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T:\RDG\PRA\PACKAGES\10100 - 10150\10100 - 10125\10108\2022 #2\01-17-2023 - OSORA PRA\after\"/>
    </mc:Choice>
  </mc:AlternateContent>
  <xr:revisionPtr revIDLastSave="0" documentId="8_{051B7D92-17EF-4D8D-AA22-7E7EA42071FB}" xr6:coauthVersionLast="36" xr6:coauthVersionMax="36" xr10:uidLastSave="{00000000-0000-0000-0000-000000000000}"/>
  <workbookProtection workbookAlgorithmName="SHA-512" workbookHashValue="uFAiQE10nzQIgKHJFcw5imHXZ4bxgTKeiO6mdjxcEtd6m8QMs2uzJe6fdeb275kkDkES5DQg4I8y2WsYMTKdQw==" workbookSaltValue="qsnWTtkLlhOY6yDdaNbKSw==" workbookSpinCount="100000" lockStructure="1"/>
  <bookViews>
    <workbookView xWindow="28680" yWindow="-120" windowWidth="29040" windowHeight="15840" xr2:uid="{00000000-000D-0000-FFFF-FFFF00000000}"/>
  </bookViews>
  <sheets>
    <sheet name="Overview" sheetId="1" r:id="rId1"/>
    <sheet name="Instructions" sheetId="2" r:id="rId2"/>
    <sheet name="Program Information" sheetId="3" r:id="rId3"/>
    <sheet name="MLR Reporting" sheetId="4" r:id="rId4"/>
    <sheet name="Backend Data" sheetId="5" state="hidden"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__________IMP1">#REF!</definedName>
    <definedName name="___________IMP2">#REF!</definedName>
    <definedName name="___________IMP3">#REF!</definedName>
    <definedName name="___________IMP4">#REF!</definedName>
    <definedName name="_________4a1_SW_MCO_s_Sum_FinalwithBabies_qry">#REF!</definedName>
    <definedName name="_________4b1_SE_MCO_s_Sum_FinalwithBabies_qry">#REF!</definedName>
    <definedName name="_________FHP1">[1]Identification!#REF!</definedName>
    <definedName name="_________FHP10">[1]Identification!#REF!</definedName>
    <definedName name="_________FHP11">[1]Identification!#REF!</definedName>
    <definedName name="_________FHP12">[1]Identification!#REF!</definedName>
    <definedName name="_________FHP13">[1]Identification!#REF!</definedName>
    <definedName name="_________FHP14">[1]Identification!#REF!</definedName>
    <definedName name="_________FHP2">[1]Identification!#REF!</definedName>
    <definedName name="_________FHP3">[1]Identification!#REF!</definedName>
    <definedName name="_________FHP4">[1]Identification!#REF!</definedName>
    <definedName name="_________FHP5">[1]Identification!#REF!</definedName>
    <definedName name="_________FHP6">[1]Identification!#REF!</definedName>
    <definedName name="_________FHP7">[1]Identification!#REF!</definedName>
    <definedName name="_________FHP8">[1]Identification!#REF!</definedName>
    <definedName name="_________FHP9">[1]Identification!#REF!</definedName>
    <definedName name="_________IMP1">#REF!</definedName>
    <definedName name="_________IMP2">#REF!</definedName>
    <definedName name="_________IMP3">#REF!</definedName>
    <definedName name="_________IMP4">#REF!</definedName>
    <definedName name="_________MCD1">[1]Identification!#REF!</definedName>
    <definedName name="_________MCD10">[1]Identification!#REF!</definedName>
    <definedName name="_________MCD11">[1]Identification!#REF!</definedName>
    <definedName name="_________MCD12">[1]Identification!#REF!</definedName>
    <definedName name="_________MCD13">[1]Identification!#REF!</definedName>
    <definedName name="_________MCD14">[1]Identification!#REF!</definedName>
    <definedName name="_________MCD2">[1]Identification!#REF!</definedName>
    <definedName name="_________MCD3">[1]Identification!#REF!</definedName>
    <definedName name="_________MCD4">[1]Identification!#REF!</definedName>
    <definedName name="_________MCD5">[1]Identification!#REF!</definedName>
    <definedName name="_________MCD6">[1]Identification!#REF!</definedName>
    <definedName name="_________MCD7">[1]Identification!#REF!</definedName>
    <definedName name="_________MCD8">[1]Identification!#REF!</definedName>
    <definedName name="_________MCD9">[1]Identification!#REF!</definedName>
    <definedName name="________4a1_SW_MCO_s_Sum_FinalwithBabies_qry">#REF!</definedName>
    <definedName name="________4b1_SE_MCO_s_Sum_FinalwithBabies_qry">#REF!</definedName>
    <definedName name="________FHP1">[1]Identification!#REF!</definedName>
    <definedName name="________FHP10">[1]Identification!#REF!</definedName>
    <definedName name="________FHP11">[1]Identification!#REF!</definedName>
    <definedName name="________FHP12">[1]Identification!#REF!</definedName>
    <definedName name="________FHP13">[1]Identification!#REF!</definedName>
    <definedName name="________FHP14">[1]Identification!#REF!</definedName>
    <definedName name="________FHP2">[1]Identification!#REF!</definedName>
    <definedName name="________FHP3">[1]Identification!#REF!</definedName>
    <definedName name="________FHP4">[1]Identification!#REF!</definedName>
    <definedName name="________FHP5">[1]Identification!#REF!</definedName>
    <definedName name="________FHP6">[1]Identification!#REF!</definedName>
    <definedName name="________FHP7">[1]Identification!#REF!</definedName>
    <definedName name="________FHP8">[1]Identification!#REF!</definedName>
    <definedName name="________FHP9">[1]Identification!#REF!</definedName>
    <definedName name="________IMP1">#REF!</definedName>
    <definedName name="________IMP2">#REF!</definedName>
    <definedName name="________IMP3">#REF!</definedName>
    <definedName name="________IMP4">#REF!</definedName>
    <definedName name="________MCD1">[1]Identification!#REF!</definedName>
    <definedName name="________MCD10">[1]Identification!#REF!</definedName>
    <definedName name="________MCD11">[1]Identification!#REF!</definedName>
    <definedName name="________MCD12">[1]Identification!#REF!</definedName>
    <definedName name="________MCD13">[1]Identification!#REF!</definedName>
    <definedName name="________MCD14">[1]Identification!#REF!</definedName>
    <definedName name="________MCD2">[1]Identification!#REF!</definedName>
    <definedName name="________MCD3">[1]Identification!#REF!</definedName>
    <definedName name="________MCD4">[1]Identification!#REF!</definedName>
    <definedName name="________MCD5">[1]Identification!#REF!</definedName>
    <definedName name="________MCD6">[1]Identification!#REF!</definedName>
    <definedName name="________MCD7">[1]Identification!#REF!</definedName>
    <definedName name="________MCD8">[1]Identification!#REF!</definedName>
    <definedName name="________MCD9">[1]Identification!#REF!</definedName>
    <definedName name="________UC2" hidden="1">{#N/A,#N/A,FALSE,"trend"}</definedName>
    <definedName name="________UC3" hidden="1">{#N/A,#N/A,FALSE,"trend"}</definedName>
    <definedName name="_______4a1_SW_MCO_s_Sum_FinalwithBabies_qry">#REF!</definedName>
    <definedName name="_______4b1_SE_MCO_s_Sum_FinalwithBabies_qry">#REF!</definedName>
    <definedName name="_______FHP1">[1]Identification!#REF!</definedName>
    <definedName name="_______FHP10">[1]Identification!#REF!</definedName>
    <definedName name="_______FHP11">[1]Identification!#REF!</definedName>
    <definedName name="_______FHP12">[1]Identification!#REF!</definedName>
    <definedName name="_______FHP13">[1]Identification!#REF!</definedName>
    <definedName name="_______FHP14">[1]Identification!#REF!</definedName>
    <definedName name="_______FHP2">[1]Identification!#REF!</definedName>
    <definedName name="_______FHP3">[1]Identification!#REF!</definedName>
    <definedName name="_______FHP4">[1]Identification!#REF!</definedName>
    <definedName name="_______FHP5">[1]Identification!#REF!</definedName>
    <definedName name="_______FHP6">[1]Identification!#REF!</definedName>
    <definedName name="_______FHP7">[1]Identification!#REF!</definedName>
    <definedName name="_______FHP8">[1]Identification!#REF!</definedName>
    <definedName name="_______FHP9">[1]Identification!#REF!</definedName>
    <definedName name="_______IMP1">#REF!</definedName>
    <definedName name="_______IMP2">#REF!</definedName>
    <definedName name="_______IMP3">#REF!</definedName>
    <definedName name="_______IMP4">#REF!</definedName>
    <definedName name="_______MCD1">[1]Identification!#REF!</definedName>
    <definedName name="_______MCD10">[1]Identification!#REF!</definedName>
    <definedName name="_______MCD11">[1]Identification!#REF!</definedName>
    <definedName name="_______MCD12">[1]Identification!#REF!</definedName>
    <definedName name="_______MCD13">[1]Identification!#REF!</definedName>
    <definedName name="_______MCD14">[1]Identification!#REF!</definedName>
    <definedName name="_______MCD2">[1]Identification!#REF!</definedName>
    <definedName name="_______MCD3">[1]Identification!#REF!</definedName>
    <definedName name="_______MCD4">[1]Identification!#REF!</definedName>
    <definedName name="_______MCD5">[1]Identification!#REF!</definedName>
    <definedName name="_______MCD6">[1]Identification!#REF!</definedName>
    <definedName name="_______MCD7">[1]Identification!#REF!</definedName>
    <definedName name="_______MCD8">[1]Identification!#REF!</definedName>
    <definedName name="_______MCD9">[1]Identification!#REF!</definedName>
    <definedName name="_______UC2" hidden="1">{#N/A,#N/A,FALSE,"trend"}</definedName>
    <definedName name="_______UC3" hidden="1">{#N/A,#N/A,FALSE,"trend"}</definedName>
    <definedName name="______4a1_SW_MCO_s_Sum_FinalwithBabies_qry">#REF!</definedName>
    <definedName name="______4b1_SE_MCO_s_Sum_FinalwithBabies_qry">#REF!</definedName>
    <definedName name="______FHP1">[1]Identification!#REF!</definedName>
    <definedName name="______FHP10">[1]Identification!#REF!</definedName>
    <definedName name="______FHP11">[1]Identification!#REF!</definedName>
    <definedName name="______FHP12">[1]Identification!#REF!</definedName>
    <definedName name="______FHP13">[1]Identification!#REF!</definedName>
    <definedName name="______FHP14">[1]Identification!#REF!</definedName>
    <definedName name="______FHP2">[1]Identification!#REF!</definedName>
    <definedName name="______FHP3">[1]Identification!#REF!</definedName>
    <definedName name="______FHP4">[1]Identification!#REF!</definedName>
    <definedName name="______FHP5">[1]Identification!#REF!</definedName>
    <definedName name="______FHP6">[1]Identification!#REF!</definedName>
    <definedName name="______FHP7">[1]Identification!#REF!</definedName>
    <definedName name="______FHP8">[1]Identification!#REF!</definedName>
    <definedName name="______FHP9">[1]Identification!#REF!</definedName>
    <definedName name="______IMP1">#REF!</definedName>
    <definedName name="______IMP2">#REF!</definedName>
    <definedName name="______IMP3">#REF!</definedName>
    <definedName name="______IMP4">#REF!</definedName>
    <definedName name="______MCD1">[1]Identification!#REF!</definedName>
    <definedName name="______MCD10">[1]Identification!#REF!</definedName>
    <definedName name="______MCD11">[1]Identification!#REF!</definedName>
    <definedName name="______MCD12">[1]Identification!#REF!</definedName>
    <definedName name="______MCD13">[1]Identification!#REF!</definedName>
    <definedName name="______MCD14">[1]Identification!#REF!</definedName>
    <definedName name="______MCD2">[1]Identification!#REF!</definedName>
    <definedName name="______MCD3">[1]Identification!#REF!</definedName>
    <definedName name="______MCD4">[1]Identification!#REF!</definedName>
    <definedName name="______MCD5">[1]Identification!#REF!</definedName>
    <definedName name="______MCD6">[1]Identification!#REF!</definedName>
    <definedName name="______MCD7">[1]Identification!#REF!</definedName>
    <definedName name="______MCD8">[1]Identification!#REF!</definedName>
    <definedName name="______MCD9">[1]Identification!#REF!</definedName>
    <definedName name="______UC2" hidden="1">{#N/A,#N/A,FALSE,"trend"}</definedName>
    <definedName name="______UC3" hidden="1">{#N/A,#N/A,FALSE,"trend"}</definedName>
    <definedName name="_____4a1_SW_MCO_s_Sum_FinalwithBabies_qry">#REF!</definedName>
    <definedName name="_____4b1_SE_MCO_s_Sum_FinalwithBabies_qry">#REF!</definedName>
    <definedName name="_____FHP1">[1]Identification!#REF!</definedName>
    <definedName name="_____FHP10">[1]Identification!#REF!</definedName>
    <definedName name="_____FHP11">[1]Identification!#REF!</definedName>
    <definedName name="_____FHP12">[1]Identification!#REF!</definedName>
    <definedName name="_____FHP13">[1]Identification!#REF!</definedName>
    <definedName name="_____FHP14">[1]Identification!#REF!</definedName>
    <definedName name="_____FHP2">[1]Identification!#REF!</definedName>
    <definedName name="_____FHP3">[1]Identification!#REF!</definedName>
    <definedName name="_____FHP4">[1]Identification!#REF!</definedName>
    <definedName name="_____FHP5">[1]Identification!#REF!</definedName>
    <definedName name="_____FHP6">[1]Identification!#REF!</definedName>
    <definedName name="_____FHP7">[1]Identification!#REF!</definedName>
    <definedName name="_____FHP8">[1]Identification!#REF!</definedName>
    <definedName name="_____FHP9">[1]Identification!#REF!</definedName>
    <definedName name="_____IMP1">#REF!</definedName>
    <definedName name="_____IMP2">#REF!</definedName>
    <definedName name="_____IMP3">#REF!</definedName>
    <definedName name="_____IMP4">#REF!</definedName>
    <definedName name="_____MCD1">[1]Identification!#REF!</definedName>
    <definedName name="_____MCD10">[1]Identification!#REF!</definedName>
    <definedName name="_____MCD11">[1]Identification!#REF!</definedName>
    <definedName name="_____MCD12">[1]Identification!#REF!</definedName>
    <definedName name="_____MCD13">[1]Identification!#REF!</definedName>
    <definedName name="_____MCD14">[1]Identification!#REF!</definedName>
    <definedName name="_____MCD2">[1]Identification!#REF!</definedName>
    <definedName name="_____MCD3">[1]Identification!#REF!</definedName>
    <definedName name="_____MCD4">[1]Identification!#REF!</definedName>
    <definedName name="_____MCD5">[1]Identification!#REF!</definedName>
    <definedName name="_____MCD6">[1]Identification!#REF!</definedName>
    <definedName name="_____MCD7">[1]Identification!#REF!</definedName>
    <definedName name="_____MCD8">[1]Identification!#REF!</definedName>
    <definedName name="_____MCD9">[1]Identification!#REF!</definedName>
    <definedName name="_____UC2" hidden="1">{#N/A,#N/A,FALSE,"trend"}</definedName>
    <definedName name="_____UC3" hidden="1">{#N/A,#N/A,FALSE,"trend"}</definedName>
    <definedName name="____4a1_SW_MCO_s_Sum_FinalwithBabies_qry">#REF!</definedName>
    <definedName name="____4b1_SE_MCO_s_Sum_FinalwithBabies_qry">#REF!</definedName>
    <definedName name="____FHP1">[2]Identification!#REF!</definedName>
    <definedName name="____FHP10">[2]Identification!#REF!</definedName>
    <definedName name="____FHP11">[2]Identification!#REF!</definedName>
    <definedName name="____FHP12">[2]Identification!#REF!</definedName>
    <definedName name="____FHP13">[2]Identification!#REF!</definedName>
    <definedName name="____FHP14">[2]Identification!#REF!</definedName>
    <definedName name="____FHP2">[2]Identification!#REF!</definedName>
    <definedName name="____FHP3">[2]Identification!#REF!</definedName>
    <definedName name="____FHP4">[2]Identification!#REF!</definedName>
    <definedName name="____FHP5">[2]Identification!#REF!</definedName>
    <definedName name="____FHP6">[2]Identification!#REF!</definedName>
    <definedName name="____FHP7">[2]Identification!#REF!</definedName>
    <definedName name="____FHP8">[2]Identification!#REF!</definedName>
    <definedName name="____FHP9">[2]Identification!#REF!</definedName>
    <definedName name="____IMP1">#REF!</definedName>
    <definedName name="____IMP2">#REF!</definedName>
    <definedName name="____IMP3">#REF!</definedName>
    <definedName name="____IMP4">#REF!</definedName>
    <definedName name="____MCD1">[2]Identification!#REF!</definedName>
    <definedName name="____MCD10">[2]Identification!#REF!</definedName>
    <definedName name="____MCD11">[2]Identification!#REF!</definedName>
    <definedName name="____MCD12">[2]Identification!#REF!</definedName>
    <definedName name="____MCD13">[2]Identification!#REF!</definedName>
    <definedName name="____MCD14">[2]Identification!#REF!</definedName>
    <definedName name="____MCD2">[2]Identification!#REF!</definedName>
    <definedName name="____MCD3">[2]Identification!#REF!</definedName>
    <definedName name="____MCD4">[2]Identification!#REF!</definedName>
    <definedName name="____MCD5">[2]Identification!#REF!</definedName>
    <definedName name="____MCD6">[2]Identification!#REF!</definedName>
    <definedName name="____MCD7">[2]Identification!#REF!</definedName>
    <definedName name="____MCD8">[2]Identification!#REF!</definedName>
    <definedName name="____MCD9">[2]Identification!#REF!</definedName>
    <definedName name="____UC2" hidden="1">{#N/A,#N/A,FALSE,"trend"}</definedName>
    <definedName name="____UC3" hidden="1">{#N/A,#N/A,FALSE,"trend"}</definedName>
    <definedName name="___4a1_SW_MCO_s_Sum_FinalwithBabies_qry">#REF!</definedName>
    <definedName name="___4b1_SE_MCO_s_Sum_FinalwithBabies_qry">#REF!</definedName>
    <definedName name="___FHP1">[1]Identification!#REF!</definedName>
    <definedName name="___FHP10">[1]Identification!#REF!</definedName>
    <definedName name="___FHP11">[1]Identification!#REF!</definedName>
    <definedName name="___FHP12">[1]Identification!#REF!</definedName>
    <definedName name="___FHP13">[1]Identification!#REF!</definedName>
    <definedName name="___FHP14">[1]Identification!#REF!</definedName>
    <definedName name="___FHP2">[1]Identification!#REF!</definedName>
    <definedName name="___FHP3">[1]Identification!#REF!</definedName>
    <definedName name="___FHP4">[1]Identification!#REF!</definedName>
    <definedName name="___FHP5">[1]Identification!#REF!</definedName>
    <definedName name="___FHP6">[1]Identification!#REF!</definedName>
    <definedName name="___FHP7">[1]Identification!#REF!</definedName>
    <definedName name="___FHP8">[1]Identification!#REF!</definedName>
    <definedName name="___FHP9">[1]Identification!#REF!</definedName>
    <definedName name="___IMP1">#REF!</definedName>
    <definedName name="___IMP2">#REF!</definedName>
    <definedName name="___IMP3">#REF!</definedName>
    <definedName name="___IMP4">#REF!</definedName>
    <definedName name="___MCD1">[1]Identification!#REF!</definedName>
    <definedName name="___MCD10">[1]Identification!#REF!</definedName>
    <definedName name="___MCD11">[1]Identification!#REF!</definedName>
    <definedName name="___MCD12">[1]Identification!#REF!</definedName>
    <definedName name="___MCD13">[1]Identification!#REF!</definedName>
    <definedName name="___MCD14">[1]Identification!#REF!</definedName>
    <definedName name="___MCD2">[1]Identification!#REF!</definedName>
    <definedName name="___MCD3">[1]Identification!#REF!</definedName>
    <definedName name="___MCD4">[1]Identification!#REF!</definedName>
    <definedName name="___MCD5">[1]Identification!#REF!</definedName>
    <definedName name="___MCD6">[1]Identification!#REF!</definedName>
    <definedName name="___MCD7">[1]Identification!#REF!</definedName>
    <definedName name="___MCD8">[1]Identification!#REF!</definedName>
    <definedName name="___MCD9">[1]Identification!#REF!</definedName>
    <definedName name="___PHP2" hidden="1">{#N/A,#N/A,FALSE,"trend"}</definedName>
    <definedName name="__09____Summarized_Claims_in_final_layout">#REF!</definedName>
    <definedName name="__1_005__200706_Fee_Schedule">#REF!</definedName>
    <definedName name="__1_4a1_SW_MCO_s_Sum_FinalwithBabies_qry">#REF!</definedName>
    <definedName name="__123Graph_A" hidden="1">[3]General!$AC$35:$AO$35</definedName>
    <definedName name="__123Graph_AAUTHS" hidden="1">[3]General!$AC$57:$AC$65</definedName>
    <definedName name="__123Graph_AIPIBNR" hidden="1">[3]General!$AF$49:$AO$49</definedName>
    <definedName name="__123Graph_ATOTAL" hidden="1">[3]General!$AC$10:$AO$10</definedName>
    <definedName name="__123Graph_ATYPEA" hidden="1">[3]General!$AC$10:$AO$10</definedName>
    <definedName name="__123Graph_ATYPED" hidden="1">[3]General!$AC$15:$AO$15</definedName>
    <definedName name="__123Graph_ATYPEE" hidden="1">[3]General!$AC$20:$AO$20</definedName>
    <definedName name="__123Graph_ATYPEI" hidden="1">[3]General!$AC$25:$AO$25</definedName>
    <definedName name="__123Graph_ATYPEM" hidden="1">[3]General!$AC$30:$AO$30</definedName>
    <definedName name="__123Graph_ATYPEP" hidden="1">[3]General!$AC$35:$AO$35</definedName>
    <definedName name="__123Graph_ATYPER" hidden="1">[3]General!$AC$40:$AO$40</definedName>
    <definedName name="__123Graph_ATYPESUM" hidden="1">[3]General!$AC$45:$AO$45</definedName>
    <definedName name="__123Graph_B" hidden="1">[3]General!$AC$14:$AO$14</definedName>
    <definedName name="__123Graph_BAUTHS" hidden="1">[3]General!$AE$57:$AE$65</definedName>
    <definedName name="__123Graph_BTOTAL" hidden="1">[3]General!$AC$15:$AO$15</definedName>
    <definedName name="__123Graph_BTYPED" hidden="1">[3]General!$AC$14:$AO$14</definedName>
    <definedName name="__123Graph_BTYPEE" hidden="1">[3]General!$AC$14:$AO$14</definedName>
    <definedName name="__123Graph_BTYPEI" hidden="1">[3]General!$AC$14:$AO$14</definedName>
    <definedName name="__123Graph_BTYPEM" hidden="1">[3]General!$AC$14:$AO$14</definedName>
    <definedName name="__123Graph_BTYPEP" hidden="1">[3]General!$AC$14:$AO$14</definedName>
    <definedName name="__123Graph_BTYPER" hidden="1">[3]General!$AC$14:$AO$14</definedName>
    <definedName name="__123Graph_BTYPESUM" hidden="1">[3]General!$AC$14:$AO$14</definedName>
    <definedName name="__123Graph_CAUTHS" hidden="1">[3]General!$AF$57:$AF$65</definedName>
    <definedName name="__123Graph_CTOTAL" hidden="1">[3]General!$AC$20:$AO$20</definedName>
    <definedName name="__123Graph_DAUTHS" hidden="1">[3]General!$AG$57:$AG$65</definedName>
    <definedName name="__123Graph_DIPIBNR" hidden="1">[3]General!$AF$51:$AO$51</definedName>
    <definedName name="__123Graph_DTOTAL" hidden="1">[3]General!$AC$25:$AO$25</definedName>
    <definedName name="__123Graph_EAUTHS" hidden="1">[3]General!$AH$57:$AH$65</definedName>
    <definedName name="__123Graph_ETOTAL" hidden="1">[3]General!$AC$35:$AO$35</definedName>
    <definedName name="__123Graph_FAUTHS" hidden="1">[3]General!$AI$57:$AI$65</definedName>
    <definedName name="__123Graph_FTOTAL" hidden="1">[3]General!$AC$40:$AO$40</definedName>
    <definedName name="__123Graph_LBL_A" hidden="1">[3]General!$AC$35:$AO$35</definedName>
    <definedName name="__123Graph_LBL_AIPIBNR" hidden="1">[3]General!$AF$49:$AO$49</definedName>
    <definedName name="__123Graph_LBL_ATYPEA" hidden="1">[3]General!$AC$10:$AO$10</definedName>
    <definedName name="__123Graph_LBL_ATYPED" hidden="1">[3]General!$AC$15:$AO$15</definedName>
    <definedName name="__123Graph_LBL_ATYPEE" hidden="1">[3]General!$AC$20:$AO$20</definedName>
    <definedName name="__123Graph_LBL_ATYPEI" hidden="1">[3]General!$AC$25:$AO$25</definedName>
    <definedName name="__123Graph_LBL_ATYPEM" hidden="1">[3]General!$AC$30:$AO$30</definedName>
    <definedName name="__123Graph_LBL_ATYPEP" hidden="1">[3]General!$AC$35:$AO$35</definedName>
    <definedName name="__123Graph_LBL_ATYPER" hidden="1">[3]General!$AC$40:$AO$40</definedName>
    <definedName name="__123Graph_LBL_ATYPESUM" hidden="1">[3]General!$AC$45:$AO$45</definedName>
    <definedName name="__123Graph_LBL_B" hidden="1">[3]General!$AC$15:$AO$15</definedName>
    <definedName name="__123Graph_LBL_BTYPED" hidden="1">[3]General!$AC$15:$AO$15</definedName>
    <definedName name="__123Graph_LBL_BTYPEE" hidden="1">[3]General!$AC$15:$AO$15</definedName>
    <definedName name="__123Graph_LBL_BTYPEI" hidden="1">[3]General!$AC$15:$AO$15</definedName>
    <definedName name="__123Graph_LBL_BTYPEM" hidden="1">[3]General!$AC$15:$AO$15</definedName>
    <definedName name="__123Graph_LBL_BTYPEP" hidden="1">[3]General!$AC$15:$AO$15</definedName>
    <definedName name="__123Graph_LBL_BTYPER" hidden="1">[3]General!$AC$15:$AO$15</definedName>
    <definedName name="__123Graph_LBL_BTYPESUM" hidden="1">[3]General!$AC$15:$AO$15</definedName>
    <definedName name="__123Graph_LBL_DIPIBNR" hidden="1">[3]General!$AF$51:$AO$51</definedName>
    <definedName name="__123Graph_XAUTHS" hidden="1">[3]General!$AA$57:$AA$65</definedName>
    <definedName name="__123Graph_XIPIBNR" hidden="1">[3]General!$AF$5:$AO$5</definedName>
    <definedName name="__123Graph_XTOTAL" hidden="1">[3]General!$AC$6:$AO$6</definedName>
    <definedName name="__2_4b1_SE_MCO_s_Sum_FinalwithBabies_qry">#REF!</definedName>
    <definedName name="__4a1_SW_MCO_s_Sum_FinalwithBabies_qry">#REF!</definedName>
    <definedName name="__4b1_SE_MCO_s_Sum_FinalwithBabies_qry">#REF!</definedName>
    <definedName name="__FHP1">[1]Identification!#REF!</definedName>
    <definedName name="__FHP10">[1]Identification!#REF!</definedName>
    <definedName name="__FHP11">[1]Identification!#REF!</definedName>
    <definedName name="__FHP12">[1]Identification!#REF!</definedName>
    <definedName name="__FHP13">[1]Identification!#REF!</definedName>
    <definedName name="__FHP14">[1]Identification!#REF!</definedName>
    <definedName name="__FHP2">[1]Identification!#REF!</definedName>
    <definedName name="__FHP3">[1]Identification!#REF!</definedName>
    <definedName name="__FHP4">[1]Identification!#REF!</definedName>
    <definedName name="__FHP5">[1]Identification!#REF!</definedName>
    <definedName name="__FHP6">[1]Identification!#REF!</definedName>
    <definedName name="__FHP7">[1]Identification!#REF!</definedName>
    <definedName name="__FHP8">[1]Identification!#REF!</definedName>
    <definedName name="__FHP9">[1]Identification!#REF!</definedName>
    <definedName name="__IMP1">#REF!</definedName>
    <definedName name="__IMP2">#REF!</definedName>
    <definedName name="__IMP3">#REF!</definedName>
    <definedName name="__IMP4">#REF!</definedName>
    <definedName name="__MCD1">[1]Identification!#REF!</definedName>
    <definedName name="__MCD10">[1]Identification!#REF!</definedName>
    <definedName name="__MCD11">[1]Identification!#REF!</definedName>
    <definedName name="__MCD12">[1]Identification!#REF!</definedName>
    <definedName name="__MCD13">[1]Identification!#REF!</definedName>
    <definedName name="__MCD14">[1]Identification!#REF!</definedName>
    <definedName name="__MCD2">[1]Identification!#REF!</definedName>
    <definedName name="__MCD3">[1]Identification!#REF!</definedName>
    <definedName name="__MCD4">[1]Identification!#REF!</definedName>
    <definedName name="__MCD5">[1]Identification!#REF!</definedName>
    <definedName name="__MCD6">[1]Identification!#REF!</definedName>
    <definedName name="__MCD7">[1]Identification!#REF!</definedName>
    <definedName name="__MCD8">[1]Identification!#REF!</definedName>
    <definedName name="__MCD9">[1]Identification!#REF!</definedName>
    <definedName name="__PHP2" hidden="1">{#N/A,#N/A,FALSE,"trend"}</definedName>
    <definedName name="__UC2">{#N/A,#N/A,FALSE,"trend"}</definedName>
    <definedName name="__UC3">{#N/A,#N/A,FALSE,"trend"}</definedName>
    <definedName name="__WAC2">'[4]Calc Img rolling 3qtrs '!$A$6:$P$51</definedName>
    <definedName name="_00END">#REF!</definedName>
    <definedName name="_01_03PERC1">#REF!</definedName>
    <definedName name="_01_03PERCS2">#REF!</definedName>
    <definedName name="_0101002">#REF!</definedName>
    <definedName name="_0101003">#REF!</definedName>
    <definedName name="_0101004">#REF!</definedName>
    <definedName name="_0101005">#REF!</definedName>
    <definedName name="_0102001">#REF!</definedName>
    <definedName name="_012QTRDATA">#REF!</definedName>
    <definedName name="_01ANNDATA">#REF!</definedName>
    <definedName name="_01CM">#REF!</definedName>
    <definedName name="_01CMM">#REF!</definedName>
    <definedName name="_01FLM">#REF!</definedName>
    <definedName name="_01FLMM">#REF!</definedName>
    <definedName name="_01LIM">#REF!</definedName>
    <definedName name="_01LIMM">#REF!</definedName>
    <definedName name="_01MHM">#REF!</definedName>
    <definedName name="_01MHMM">#REF!</definedName>
    <definedName name="_01NEM">#REF!</definedName>
    <definedName name="_01NEMM">#REF!</definedName>
    <definedName name="_01NMM">#REF!</definedName>
    <definedName name="_01NMMM">#REF!</definedName>
    <definedName name="_01NYCM">#REF!</definedName>
    <definedName name="_01NYCMM">#REF!</definedName>
    <definedName name="_01SEMIPR">#REF!</definedName>
    <definedName name="_01UM">#REF!</definedName>
    <definedName name="_01UMM">#REF!</definedName>
    <definedName name="_01WM">#REF!</definedName>
    <definedName name="_01WMM">#REF!</definedName>
    <definedName name="_0226700C">#REF!</definedName>
    <definedName name="_0228000">#REF!</definedName>
    <definedName name="_022QTRDATA">#REF!</definedName>
    <definedName name="_02ANNDATA">#REF!</definedName>
    <definedName name="_02CM">#REF!</definedName>
    <definedName name="_02CMM">#REF!</definedName>
    <definedName name="_02FLM">#REF!</definedName>
    <definedName name="_02FLMM">#REF!</definedName>
    <definedName name="_02LIM">#REF!</definedName>
    <definedName name="_02LIMM">#REF!</definedName>
    <definedName name="_02MHM">#REF!</definedName>
    <definedName name="_02MHMM">#REF!</definedName>
    <definedName name="_02NEM">#REF!</definedName>
    <definedName name="_02NEMM">#REF!</definedName>
    <definedName name="_02NMM">#REF!</definedName>
    <definedName name="_02NMMM">#REF!</definedName>
    <definedName name="_02NYCM">#REF!</definedName>
    <definedName name="_02NYCMM">#REF!</definedName>
    <definedName name="_02SEMIPR">#REF!</definedName>
    <definedName name="_02UM">#REF!</definedName>
    <definedName name="_02UMM">#REF!</definedName>
    <definedName name="_02WM">#REF!</definedName>
    <definedName name="_02WMM">#REF!</definedName>
    <definedName name="_032QTRDATA">#REF!</definedName>
    <definedName name="_03ANNIBNR">#REF!</definedName>
    <definedName name="_03CM">#REF!</definedName>
    <definedName name="_03CMM">#REF!</definedName>
    <definedName name="_03FLM">#REF!</definedName>
    <definedName name="_03FLMM">#REF!</definedName>
    <definedName name="_03IBNRPR">#REF!</definedName>
    <definedName name="_03LIM">#REF!</definedName>
    <definedName name="_03LIMM">#REF!</definedName>
    <definedName name="_03MHM">#REF!</definedName>
    <definedName name="_03MHMM">#REF!</definedName>
    <definedName name="_03NEM">#REF!</definedName>
    <definedName name="_03NEMM">#REF!</definedName>
    <definedName name="_03NMM">#REF!</definedName>
    <definedName name="_03NMMM">#REF!</definedName>
    <definedName name="_03NYCM">#REF!</definedName>
    <definedName name="_03NYCMM">#REF!</definedName>
    <definedName name="_03UM">#REF!</definedName>
    <definedName name="_03UMM">#REF!</definedName>
    <definedName name="_03WM">#REF!</definedName>
    <definedName name="_03WMM">#REF!</definedName>
    <definedName name="_09____Summarized_Claims_in_final_layout">#REF!</definedName>
    <definedName name="_1_4a1_SW_MCO_s_Sum_FinalwithBabies_qry">#REF!</definedName>
    <definedName name="_14256">#REF!</definedName>
    <definedName name="_2_4b1_SE_MCO_s_Sum_FinalwithBabies_qry">#REF!</definedName>
    <definedName name="_20011">#REF!</definedName>
    <definedName name="_20012">#REF!</definedName>
    <definedName name="_20021">#REF!</definedName>
    <definedName name="_20022">#REF!</definedName>
    <definedName name="_2002PERC">#REF!</definedName>
    <definedName name="_20031">#REF!</definedName>
    <definedName name="_20032">#REF!</definedName>
    <definedName name="_2132132">#REF!</definedName>
    <definedName name="_4a1_SW_MCO_s_Sum_FinalwithBabies_qry">#REF!</definedName>
    <definedName name="_4b1_SE_MCO_s_Sum_FinalwithBabies_qry">#REF!</definedName>
    <definedName name="_51423">#REF!</definedName>
    <definedName name="_51541">#REF!</definedName>
    <definedName name="_551236">#REF!</definedName>
    <definedName name="_5523">#REF!</definedName>
    <definedName name="_665454">#REF!</definedName>
    <definedName name="_7859">#REF!</definedName>
    <definedName name="_7896">#REF!</definedName>
    <definedName name="_8523">#REF!</definedName>
    <definedName name="_c1_LC_MCO_s_Sum_FinalwithBabies_qry">#REF!</definedName>
    <definedName name="_CDQ2">0.021</definedName>
    <definedName name="_CDQ3">0.021</definedName>
    <definedName name="_CDQ4">0.021</definedName>
    <definedName name="_FHP1">[1]Identification!#REF!</definedName>
    <definedName name="_FHP10">[1]Identification!#REF!</definedName>
    <definedName name="_FHP11">[1]Identification!#REF!</definedName>
    <definedName name="_FHP12">[1]Identification!#REF!</definedName>
    <definedName name="_FHP13">[1]Identification!#REF!</definedName>
    <definedName name="_FHP14">[1]Identification!#REF!</definedName>
    <definedName name="_FHP2">[1]Identification!#REF!</definedName>
    <definedName name="_FHP3">[1]Identification!#REF!</definedName>
    <definedName name="_FHP4">[1]Identification!#REF!</definedName>
    <definedName name="_FHP5">[1]Identification!#REF!</definedName>
    <definedName name="_FHP6">[1]Identification!#REF!</definedName>
    <definedName name="_FHP7">[1]Identification!#REF!</definedName>
    <definedName name="_FHP8">[1]Identification!#REF!</definedName>
    <definedName name="_FHP9">[1]Identification!#REF!</definedName>
    <definedName name="_xlnm._FilterDatabase" localSheetId="4" hidden="1">'Backend Data'!$A$3:$B$103</definedName>
    <definedName name="_hsm2">#REF!</definedName>
    <definedName name="_IMP1">#REF!</definedName>
    <definedName name="_IMP2">#REF!</definedName>
    <definedName name="_IMP3">#REF!</definedName>
    <definedName name="_IMP4">#REF!</definedName>
    <definedName name="_IMP5">#REF!</definedName>
    <definedName name="_Jul03">#N/A</definedName>
    <definedName name="_Key1" hidden="1">#REF!</definedName>
    <definedName name="_Key2" hidden="1">#REF!</definedName>
    <definedName name="_MCD1">[1]Identification!#REF!</definedName>
    <definedName name="_MCD10">[1]Identification!#REF!</definedName>
    <definedName name="_MCD11">[1]Identification!#REF!</definedName>
    <definedName name="_MCD12">[1]Identification!#REF!</definedName>
    <definedName name="_MCD13">[1]Identification!#REF!</definedName>
    <definedName name="_MCD14">[1]Identification!#REF!</definedName>
    <definedName name="_MCD2">[1]Identification!#REF!</definedName>
    <definedName name="_MCD3">[1]Identification!#REF!</definedName>
    <definedName name="_MCD4">[1]Identification!#REF!</definedName>
    <definedName name="_MCD5">[1]Identification!#REF!</definedName>
    <definedName name="_MCD55">[1]Identification!#REF!</definedName>
    <definedName name="_MCD6">[1]Identification!#REF!</definedName>
    <definedName name="_MCD7">[1]Identification!#REF!</definedName>
    <definedName name="_MCD8">[1]Identification!#REF!</definedName>
    <definedName name="_MCD9">[1]Identification!#REF!</definedName>
    <definedName name="_one94">#REF!</definedName>
    <definedName name="_Order1" hidden="1">255</definedName>
    <definedName name="_Order2" hidden="1">255</definedName>
    <definedName name="_ppm1">#REF!</definedName>
    <definedName name="_ppm2">#REF!</definedName>
    <definedName name="_QOL1">'[5]QOL-1'!$F$4:$I$49</definedName>
    <definedName name="_QOL2">'[5]QOL-2'!$F$4:$I$49</definedName>
    <definedName name="_RES3">'[6]R and D'!#REF!</definedName>
    <definedName name="_Sort" hidden="1">#REF!</definedName>
    <definedName name="_top4">#REF!</definedName>
    <definedName name="_UC2" hidden="1">{#N/A,#N/A,FALSE,"trend"}</definedName>
    <definedName name="_UC3" hidden="1">{#N/A,#N/A,FALSE,"trend"}</definedName>
    <definedName name="_WAC2">'[4]Calc Img rolling 3qtrs '!$A$6:$P$51</definedName>
    <definedName name="_xlcn.LinkedTable_ClaimsData" hidden="1">'[7]Exh 1 - Acute Care Services - M'!#REF!</definedName>
    <definedName name="_xlcn.LinkedTable_ClaimsData1" hidden="1">'[8]Exh 1 - Total Claims - FAMISMOM'!#REF!</definedName>
    <definedName name="_xlcn.LinkedTable_DimAgeSex1" hidden="1">[9]FY19_Med4_Consolidated_Data!#REF!</definedName>
    <definedName name="_xlcn.LinkedTable_DimAidCat_Dtl1" hidden="1">[9]FY19_Med4_Consolidated_Data!#REF!</definedName>
    <definedName name="_xlcn.LinkedTable_DimAidCat1" hidden="1">[9]FY19_Med4_Consolidated_Data!#REF!</definedName>
    <definedName name="_xlcn.LinkedTable_DimCohort1" hidden="1">[9]FY19_Med4_Consolidated_Data!#REF!</definedName>
    <definedName name="_xlcn.LinkedTable_DimEI_Status1" hidden="1">[9]FY19_Med4_Consolidated_Data!#REF!</definedName>
    <definedName name="_xlcn.LinkedTable_DimMnth1" hidden="1">[9]FY19_Med4_Consolidated_Data!#REF!</definedName>
    <definedName name="_xlcn.LinkedTable_DimPeriodLabel1" hidden="1">[9]FY19_Med4_Consolidated_Data!#REF!</definedName>
    <definedName name="_xlcn.LinkedTable_DimPlan1" hidden="1">[9]FY19_Med4_Consolidated_Data!#REF!</definedName>
    <definedName name="_xlcn.LinkedTable_DimPopulation1" hidden="1">[9]FY19_Med4_Consolidated_Data!#REF!</definedName>
    <definedName name="_xlcn.LinkedTable_DimRegion_M31" hidden="1">[9]FY19_Med4_Consolidated_Data!#REF!</definedName>
    <definedName name="_xlcn.LinkedTable_DimRegion1" hidden="1">[9]FY19_Med4_Consolidated_Data!#REF!</definedName>
    <definedName name="_xlcn.LinkedTable_DimService_Group1" hidden="1">[9]FY19_Med4_Consolidated_Data!#REF!</definedName>
    <definedName name="_xlcn.LinkedTable_DimService1" hidden="1">[9]FY19_Med4_Consolidated_Data!#REF!</definedName>
    <definedName name="_xlcn.LinkedTable_DimTPL_Bucket1" hidden="1">[9]FY19_Med4_Consolidated_Data!#REF!</definedName>
    <definedName name="_xlcn.LinkedTable_MembershipData" hidden="1">'[7]Exh 1 - Acute Care Services - M'!#REF!</definedName>
    <definedName name="_xlcn.LinkedTable_MembershipData1" hidden="1">'[8]Exh 1 - Total Claims - FAMISMOM'!#REF!</definedName>
    <definedName name="a">#N/A</definedName>
    <definedName name="AA_FY14_CHILD">#REF!</definedName>
    <definedName name="AA_FY15_CHILD">#REF!</definedName>
    <definedName name="aaa">{#N/A,#N/A,FALSE,"trend"}</definedName>
    <definedName name="aaaa" hidden="1">{#N/A,#N/A,FALSE,"trend"}</definedName>
    <definedName name="ABAD_FY14">#REF!</definedName>
    <definedName name="ABAD_FY15">#REF!</definedName>
    <definedName name="ABAD_HEPC">'[10]Hep C Adj'!$E$33</definedName>
    <definedName name="ABAD_HH2">'[11]All Adj Summary - ABAD'!$K$13</definedName>
    <definedName name="ABAD_IBNRIPD">'[11]All Adj Summary - ABAD'!$B$11</definedName>
    <definedName name="ABAD_IBNRIPP">'[11]All Adj Summary - ABAD'!$B$12</definedName>
    <definedName name="ABAD_IBNROP">'[11]All Adj Summary - ABAD'!$B$13</definedName>
    <definedName name="ABAD_IBNROT">'[11]All Adj Summary - ABAD'!$B$16</definedName>
    <definedName name="ABAD_IBNRPH">'[11]All Adj Summary - ABAD'!$B$14</definedName>
    <definedName name="ABAD_IBNRRX">'[11]All Adj Summary - ABAD'!$B$15</definedName>
    <definedName name="ABAD_IPD2">'[11]All Adj Summary - ABAD'!$I$11</definedName>
    <definedName name="ABAD_IPP2">'[11]All Adj Summary - ABAD'!$I$12</definedName>
    <definedName name="ABAD_OP2">'[11]All Adj Summary - ABAD'!$I$13</definedName>
    <definedName name="ABAD_OT2">'[11]All Adj Summary - ABAD'!$I$16</definedName>
    <definedName name="ABAD_PBM">'[11]PBM Rx Adjust'!$D$20</definedName>
    <definedName name="ABAD_PH2">'[11]All Adj Summary - ABAD'!$I$14</definedName>
    <definedName name="ABAD_RX2">'[11]All Adj Summary - ABAD'!$I$15</definedName>
    <definedName name="AccessDatabase" hidden="1">"G:\1_Intellectual Capital\Claims Probability Distributions\Version 2 (New NC)\RateRanges_4.mdb"</definedName>
    <definedName name="acis">#REF!</definedName>
    <definedName name="acis1">#REF!</definedName>
    <definedName name="acis2">#REF!</definedName>
    <definedName name="acis3">#REF!</definedName>
    <definedName name="ACLA">[1]Identification!#REF!</definedName>
    <definedName name="Actual_or_LE">'[12]Wk DDD &amp; Ex-Fact'!#REF!</definedName>
    <definedName name="ActuarialTeam">#REF!</definedName>
    <definedName name="adfa" hidden="1">{#N/A,#N/A,FALSE,"trend"}</definedName>
    <definedName name="adfasdf">{#N/A,#N/A,FALSE,"trend"}</definedName>
    <definedName name="Adj">[13]Settings!$A$16:$A$17</definedName>
    <definedName name="Admin_Perc_ABAD">'[11]Admin Adjust'!$E$23</definedName>
    <definedName name="Admin_Perc_ALTC">'[14]Admin Adjust'!$C$23</definedName>
    <definedName name="Admin_Perc_CWaiv">#REF!</definedName>
    <definedName name="Admin_Perc_DDWaiv">'[15]Admin Adjust'!$M$14</definedName>
    <definedName name="Admin_Perc_EDCD">#REF!</definedName>
    <definedName name="Admin_Perc_LIFC">'[10]Admin Adjust'!$C$23</definedName>
    <definedName name="Admin_Perc_LIFCA">'[10]Admin Adjust'!$D$23</definedName>
    <definedName name="Admin_Perc_TANF">'[11]Admin Adjust'!$C$23</definedName>
    <definedName name="Admin_Perc_TANFA">'[11]Admin Adjust'!$D$23</definedName>
    <definedName name="Admin_UW_Tax_Table">[16]LU!$M$25:$O$31</definedName>
    <definedName name="ADMINPERC">#REF!</definedName>
    <definedName name="Adult_HH2">'[14]All Adj Summary - ALTC Adult'!$K$13</definedName>
    <definedName name="Adult_IBNRIPD">'[14]All Adj Summary - ALTC Adult'!$B$11</definedName>
    <definedName name="Adult_IBNRIPP">'[14]All Adj Summary - ALTC Adult'!$B$12</definedName>
    <definedName name="Adult_IBNROP">'[14]All Adj Summary - ALTC Adult'!$B$13</definedName>
    <definedName name="Adult_IBNROT">'[14]All Adj Summary - ALTC Adult'!$B$16</definedName>
    <definedName name="Adult_IBNRPH">'[14]All Adj Summary - ALTC Adult'!$B$14</definedName>
    <definedName name="Adult_IBNRRX">'[14]All Adj Summary - ALTC Adult'!$B$15</definedName>
    <definedName name="Adult_IPD2">'[14]All Adj Summary - ALTC Adult'!$I$11</definedName>
    <definedName name="Adult_IPP2">'[14]All Adj Summary - ALTC Adult'!$I$12</definedName>
    <definedName name="Adult_OP2">'[14]All Adj Summary - ALTC Adult'!$I$13</definedName>
    <definedName name="Adult_OT2">'[14]All Adj Summary - ALTC Adult'!$I$16</definedName>
    <definedName name="Adult_PH2">'[14]All Adj Summary - ALTC Adult'!$I$14</definedName>
    <definedName name="Adult_RX2">'[14]All Adj Summary - ALTC Adult'!$I$15</definedName>
    <definedName name="agmc6">'[17]Page 1'!#REF!</definedName>
    <definedName name="Albany_Medical_Center_Hospital">#REF!</definedName>
    <definedName name="ALL_MEMMO">#REF!</definedName>
    <definedName name="AllHP_Bldis_pct">'[18]Est Cost'!$F$43</definedName>
    <definedName name="AllHP_Tanf_pct">'[18]Est Cost'!$F$49</definedName>
    <definedName name="ALR">#REF!</definedName>
    <definedName name="ALTC_FY14_ADULT">#REF!</definedName>
    <definedName name="ALTC_FY14_CHILD">#REF!</definedName>
    <definedName name="ALTC_FY15_ADULT">#REF!</definedName>
    <definedName name="ALTC_FY15_CHILD">#REF!</definedName>
    <definedName name="ALTC_HH2">'[11]All Adj Summary - ALTC'!$K$13</definedName>
    <definedName name="ALTC_IBNRIPD">'[11]All Adj Summary - ALTC'!$B$11</definedName>
    <definedName name="ALTC_IBNRIPP">'[11]All Adj Summary - ALTC'!$B$12</definedName>
    <definedName name="ALTC_IBNROP">'[11]All Adj Summary - ALTC'!$B$13</definedName>
    <definedName name="ALTC_IBNROT">'[11]All Adj Summary - ALTC'!$B$16</definedName>
    <definedName name="ALTC_IBNRPH">'[11]All Adj Summary - ALTC'!$B$14</definedName>
    <definedName name="ALTC_IBNRRX">'[11]All Adj Summary - ALTC'!$B$15</definedName>
    <definedName name="ALTC_IP_MEDSURG">'[14]IP Hospital Adjust'!$C$23</definedName>
    <definedName name="ALTC_IP_PSYCH">'[14]IP Hospital Adjust'!$D$23</definedName>
    <definedName name="ALTC_IP_PSYCH2">'[14]IP Psych Adjust'!$C$22</definedName>
    <definedName name="ALTC_IPD2">'[11]All Adj Summary - ALTC'!$I$11</definedName>
    <definedName name="ALTC_IPP2">'[11]All Adj Summary - ALTC'!$I$12</definedName>
    <definedName name="ALTC_Med_PCCM">'[11]Provider Incentive'!$D$9</definedName>
    <definedName name="ALTC_OP2">'[11]All Adj Summary - ALTC'!$I$13</definedName>
    <definedName name="ALTC_OT2">'[11]All Adj Summary - ALTC'!$I$16</definedName>
    <definedName name="ALTC_PBM">'[11]PBM Rx Adjust'!$E$20</definedName>
    <definedName name="ALTCA_HEPC">'[14]Hep C Adj'!$D$33</definedName>
    <definedName name="ALTCA_PBM">'[14]PBM Rx Adjust'!$D$20</definedName>
    <definedName name="ALTCC_HEPC">'[14]Hep C Adj'!$C$33</definedName>
    <definedName name="ALTCC_PBM">'[14]PBM Rx Adjust'!$C$20</definedName>
    <definedName name="AMG">#REF!</definedName>
    <definedName name="AMG_51">#REF!</definedName>
    <definedName name="Analyst_Actuary">[19]Lookups!$B$16:$B$29</definedName>
    <definedName name="AnemiaofCA_grate">#REF!</definedName>
    <definedName name="annual">#REF!</definedName>
    <definedName name="Aranesp_PSR">#REF!</definedName>
    <definedName name="area02">#REF!</definedName>
    <definedName name="area2">#REF!</definedName>
    <definedName name="area3">#REF!</definedName>
    <definedName name="areashwodc">#REF!</definedName>
    <definedName name="ARTS_Age_XWalk">[20]ARTS_Age_XWalk!$A$1:$B$6</definedName>
    <definedName name="asdf">{#N/A,#N/A,FALSE,"trend"}</definedName>
    <definedName name="asdfa">{#N/A,#N/A,FALSE,"trend"}</definedName>
    <definedName name="asdfasdf">{#N/A,#N/A,FALSE,"trend"}</definedName>
    <definedName name="asdkjfh">#REF!</definedName>
    <definedName name="aug0">#N/A</definedName>
    <definedName name="base">#REF!</definedName>
    <definedName name="Base_Year_1">[21]Key!$C$5</definedName>
    <definedName name="Base_Year_2">[21]Key!$C$6</definedName>
    <definedName name="BasedOn">#REF!</definedName>
    <definedName name="BCOLS">#N/A</definedName>
    <definedName name="bd">#REF!</definedName>
    <definedName name="begin">'[22]File Creator'!#REF!</definedName>
    <definedName name="Benchmark">#REF!</definedName>
    <definedName name="Benefits">#REF!</definedName>
    <definedName name="BHSA_MERGED_CLAIMS_1312_1507">#REF!</definedName>
    <definedName name="BillCodeDescriptions">#REF!</definedName>
    <definedName name="BillCodes">#REF!</definedName>
    <definedName name="Billing_Codes">#REF!,#REF!,#REF!,#REF!,#REF!</definedName>
    <definedName name="Bldis_HMO_Total">#REF!</definedName>
    <definedName name="Box1_Dol">[23]Box1_Input!$A$1:$F$49</definedName>
    <definedName name="BTABLE">#N/A</definedName>
    <definedName name="CA_Attain">#REF!</definedName>
    <definedName name="CAGrp">#REF!</definedName>
    <definedName name="CAGrpRent">#REF!</definedName>
    <definedName name="CAInd">#REF!</definedName>
    <definedName name="CAInd2">#REF!</definedName>
    <definedName name="cal4q05">'[24]Calc Img rolling 3qtrs '!$C$7:$P$45</definedName>
    <definedName name="Calendar_Demand_LE">#REF!</definedName>
    <definedName name="CalYear_to_SFY">#REF!</definedName>
    <definedName name="Carenet_Bldis_MM">#REF!</definedName>
    <definedName name="Carenet_Bldis_pct">'[18]Est Cost Carenet'!$F$43</definedName>
    <definedName name="Carenet_MM">#REF!</definedName>
    <definedName name="Carenet_Tanf_MM">#REF!</definedName>
    <definedName name="Carenet_Tanf_pct">'[18]Est Cost Carenet'!$F$49</definedName>
    <definedName name="Category">[19]Lookups!$B$32:$B$53</definedName>
    <definedName name="CCBOther">#REF!</definedName>
    <definedName name="CD">0.0213</definedName>
    <definedName name="Check_030__Provider_ID_and_Region_Table">#REF!</definedName>
    <definedName name="Chemo_Growth_Rate">#REF!</definedName>
    <definedName name="Child_HH2">'[14]All Adj Summary - ALTC Child'!$K$13</definedName>
    <definedName name="Child_IBNRIPD">'[14]All Adj Summary - ALTC Child'!$B$11</definedName>
    <definedName name="Child_IBNRIPP">'[14]All Adj Summary - ALTC Child'!$B$12</definedName>
    <definedName name="Child_IBNROP">'[14]All Adj Summary - ALTC Child'!$B$13</definedName>
    <definedName name="Child_IBNROT">'[14]All Adj Summary - ALTC Child'!$B$16</definedName>
    <definedName name="Child_IBNRPH">'[14]All Adj Summary - ALTC Child'!$B$14</definedName>
    <definedName name="Child_IBNRRX">'[14]All Adj Summary - ALTC Child'!$B$15</definedName>
    <definedName name="Child_IPD2">'[14]All Adj Summary - ALTC Child'!$I$11</definedName>
    <definedName name="Child_IPP2">'[14]All Adj Summary - ALTC Child'!$I$12</definedName>
    <definedName name="Child_OP2">'[14]All Adj Summary - ALTC Child'!$I$13</definedName>
    <definedName name="Child_OT2">'[14]All Adj Summary - ALTC Child'!$I$16</definedName>
    <definedName name="Child_PH2">'[14]All Adj Summary - ALTC Child'!$I$14</definedName>
    <definedName name="Child_RX2">'[14]All Adj Summary - ALTC Child'!$I$15</definedName>
    <definedName name="Claims_2007_CT">#REF!</definedName>
    <definedName name="Claims_2008_CT">#REF!</definedName>
    <definedName name="Claims_2009_CT">#REF!</definedName>
    <definedName name="ClaimsProcsd">#REF!</definedName>
    <definedName name="ClearNewDrugs1">#REF!</definedName>
    <definedName name="ClearNewDrugs2">#REF!</definedName>
    <definedName name="ClinicalTeam">#REF!</definedName>
    <definedName name="cn">#REF!</definedName>
    <definedName name="Co_Name">'[25]#20A - Inpt Lag'!$H$6</definedName>
    <definedName name="COA_Code">#REF!</definedName>
    <definedName name="COA_Crosswalk">#REF!</definedName>
    <definedName name="COA_List_FFS">'[26]Lookup New'!#REF!</definedName>
    <definedName name="CodaJE">#N/A</definedName>
    <definedName name="codaje2">#N/A</definedName>
    <definedName name="COGrp">#REF!</definedName>
    <definedName name="COInd">#REF!</definedName>
    <definedName name="Com_no_LTSS_Child_HH2">'[27]All Adj Summary - Com Child'!#REF!</definedName>
    <definedName name="Com_no_LTSS_IP_MEDSURG2">'[28]CHKD IP Hospital Adjust'!$E$52</definedName>
    <definedName name="Com_no_LTSS_OP_ER2">#REF!</definedName>
    <definedName name="Com_no_LTSS_OP_OTH2">#REF!</definedName>
    <definedName name="commission">#N/A</definedName>
    <definedName name="Company">[29]Lists!$C$1:$C$17</definedName>
    <definedName name="CompanyName">#REF!</definedName>
    <definedName name="COMPETITION_1">[30]SD01!$D$41:$N$41</definedName>
    <definedName name="COMPETITION_2">[30]SD01!$D$43:$N$43</definedName>
    <definedName name="COMPETITION_3">[30]SD01!$D$45:$N$45</definedName>
    <definedName name="COMPETITION_4">[30]SD01!$D$47:$N$47</definedName>
    <definedName name="COMPETITION_5">[30]SD01!$D$49:$N$49</definedName>
    <definedName name="COMPETITION_6">[30]SD01!$D$51:$N$51</definedName>
    <definedName name="COMPETITION_7">[30]SD01!$D$53:$N$53</definedName>
    <definedName name="COMPETITION_8">[30]SD01!$D$55:$N$55</definedName>
    <definedName name="CompetitorA_ASP">#REF!</definedName>
    <definedName name="CompetitorA_AWP">#REF!</definedName>
    <definedName name="CompleteList">#REF!</definedName>
    <definedName name="Composite_Rates_Summary_Lookup_Flag">'[31]Rates Summary by COS'!$DN$4:$DN$4175</definedName>
    <definedName name="ConversionFactors">#REF!</definedName>
    <definedName name="coo">#N/A</definedName>
    <definedName name="CoPay_IP">#REF!</definedName>
    <definedName name="CoPay_Other">#REF!</definedName>
    <definedName name="CoPay_Rx">#REF!</definedName>
    <definedName name="CoPay_XrayRad">#REF!</definedName>
    <definedName name="COS">[32]Assumptions!$N$58:$N$60</definedName>
    <definedName name="Counties">#REF!</definedName>
    <definedName name="County">[33]Keys!$B$12:$C$26</definedName>
    <definedName name="County1">[1]Identification!#REF!</definedName>
    <definedName name="County10">[1]Identification!#REF!</definedName>
    <definedName name="County11">[1]Identification!#REF!</definedName>
    <definedName name="County12">[1]Identification!#REF!</definedName>
    <definedName name="County13">[1]Identification!#REF!</definedName>
    <definedName name="County14">[1]Identification!#REF!</definedName>
    <definedName name="County1MCD">[34]RecoA1!$F$65</definedName>
    <definedName name="County2">[1]Identification!#REF!</definedName>
    <definedName name="County3">[1]Identification!#REF!</definedName>
    <definedName name="County4">[1]Identification!#REF!</definedName>
    <definedName name="County5">[1]Identification!#REF!</definedName>
    <definedName name="County6">[1]Identification!#REF!</definedName>
    <definedName name="County7">[1]Identification!#REF!</definedName>
    <definedName name="County8">[1]Identification!#REF!</definedName>
    <definedName name="County9">[1]Identification!#REF!</definedName>
    <definedName name="CountyA">[1]Identification!#REF!</definedName>
    <definedName name="CRI_Growth_Rate">#REF!</definedName>
    <definedName name="CRI_Mkt_Share1">#REF!</definedName>
    <definedName name="CRI_Mkt_Share2">#REF!</definedName>
    <definedName name="CRI_Mkt_Share3">#REF!</definedName>
    <definedName name="CRI_Mkt_Share4">#REF!</definedName>
    <definedName name="CRI_Mkt_Share5">#REF!</definedName>
    <definedName name="CRI_Mkt_Share6">#REF!</definedName>
    <definedName name="CRI_Mkt_Share7">#REF!</definedName>
    <definedName name="CRI_Mkt_Share8">#REF!</definedName>
    <definedName name="CriteriaConversion">#REF!</definedName>
    <definedName name="cs_alignment">#REF!</definedName>
    <definedName name="cs_terr">#REF!</definedName>
    <definedName name="CTABLE">#N/A</definedName>
    <definedName name="CTGrp">#REF!</definedName>
    <definedName name="CTInd">#REF!</definedName>
    <definedName name="CtyCode1">#REF!</definedName>
    <definedName name="CtyCode10">#REF!</definedName>
    <definedName name="CtyCode11">#REF!</definedName>
    <definedName name="CtyCode12">#REF!</definedName>
    <definedName name="CtyCode13">#REF!</definedName>
    <definedName name="CtyCode14">#REF!</definedName>
    <definedName name="CtyCode2">#REF!</definedName>
    <definedName name="CtyCode3">#REF!</definedName>
    <definedName name="CtyCode4">#REF!</definedName>
    <definedName name="CtyCode5">#REF!</definedName>
    <definedName name="CtyCode6">#REF!</definedName>
    <definedName name="CtyCode7">#REF!</definedName>
    <definedName name="CtyCode8">#REF!</definedName>
    <definedName name="CtyCode9">#REF!</definedName>
    <definedName name="Current">'[35]LE Sales COS Roy Variance'!#REF!</definedName>
    <definedName name="Current_Quarter">#REF!</definedName>
    <definedName name="CurrentIncurredBegin">#REF!</definedName>
    <definedName name="CurrentIncurredEnd">#REF!</definedName>
    <definedName name="CurrentPaidBegin">#REF!</definedName>
    <definedName name="CurrentPaidEnd">#REF!</definedName>
    <definedName name="CWaiv_EIF">'[36]Exempt Formula Adjust'!$D$12</definedName>
    <definedName name="CWaiv_ERTR">'[36]ER Triage Adjust'!$D$19</definedName>
    <definedName name="CWaiv_HEPC">'[36]Hep C Adjust'!$D$14</definedName>
    <definedName name="CWaiv_HH2">'[36]All Adj Summary - DD'!$K$13</definedName>
    <definedName name="CWaiv_IBNRIPD">'[36]All Adj Summary - DD'!$B$11</definedName>
    <definedName name="CWaiv_IBNRIPP">'[36]All Adj Summary - DD'!$B$12</definedName>
    <definedName name="CWaiv_IBNROP">'[36]All Adj Summary - DD'!$B$13</definedName>
    <definedName name="CWaiv_IBNROT">'[36]All Adj Summary - DD'!$B$16</definedName>
    <definedName name="CWaiv_IBNRPH">'[36]All Adj Summary - DD'!$B$14</definedName>
    <definedName name="CWaiv_IBNRRX">'[36]All Adj Summary - DD'!$B$15</definedName>
    <definedName name="CWaiv_IP_MEDSURG">'[36]IP Hospital Adjust'!$E$35</definedName>
    <definedName name="CWaiv_IP_MEDSURG2">'[36]CHKD IP Hospital Adjust'!$D$34</definedName>
    <definedName name="CWaiv_IP_PSYCH">'[36]IP Hospital Adjust'!$F$35</definedName>
    <definedName name="CWaiv_IP_PSYCH2">'[36]Freestanding Psych Adjust'!$D$28</definedName>
    <definedName name="CWaiv_IPD2">'[36]All Adj Summary - DD'!$I$11</definedName>
    <definedName name="CWaiv_IPP2">'[36]All Adj Summary - DD'!$I$12</definedName>
    <definedName name="CWaiv_OP_ER">'[36]OP Hospital Adjust'!$E$25</definedName>
    <definedName name="CWaiv_OP_ER2">'[36]CHKD OP Hospital Adjust'!$E$25</definedName>
    <definedName name="CWaiv_OP_OTH">'[36]OP Hospital Adjust'!$F$25</definedName>
    <definedName name="CWaiv_OP_OTH2">'[36]CHKD OP Hospital Adjust'!$F$25</definedName>
    <definedName name="CWaiv_OP2">'[36]All Adj Summary - DD'!$I$13</definedName>
    <definedName name="CWaiv_OT2">'[36]All Adj Summary - DD'!$I$16</definedName>
    <definedName name="CWaiv_PBM">'[36]PBM Rx Adjust'!$D$18</definedName>
    <definedName name="CWaiv_PH2">'[36]All Adj Summary - DD'!$I$14</definedName>
    <definedName name="CWaiv_RBRVS">'[36]RBRVS Adjust'!$D$13</definedName>
    <definedName name="CWaiv_RX2">'[36]All Adj Summary - DD'!$I$15</definedName>
    <definedName name="Data">#REF!</definedName>
    <definedName name="data_2006">#REF!</definedName>
    <definedName name="data_clm">[37]data_clm!$A$3:$AN$6701</definedName>
    <definedName name="data_clm_label">[37]data_clm!$A$2:$AN$2</definedName>
    <definedName name="data_clm_SFY">[38]Claim_data_SFY!$A$3:$R$3917</definedName>
    <definedName name="data_mem">[39]dmem!$A$2:$H$583</definedName>
    <definedName name="Data_to_pull">[40]Criteria!$S$3:$Z$105</definedName>
    <definedName name="DATA011">#REF!</definedName>
    <definedName name="DATA012">#REF!</definedName>
    <definedName name="DATA021">#REF!</definedName>
    <definedName name="DATA022">#REF!</definedName>
    <definedName name="DATA031">#REF!</definedName>
    <definedName name="DATA032">#REF!</definedName>
    <definedName name="_xlnm.Database">#REF!</definedName>
    <definedName name="Dates_INVLEV">'[41]Wk DDD &amp; Ex-Fact'!$A$256:$A$308</definedName>
    <definedName name="DC_COA_GMC">#REF!</definedName>
    <definedName name="DC_COS">#REF!</definedName>
    <definedName name="DC_COS_GMC">#REF!</definedName>
    <definedName name="DCCriteria">#REF!</definedName>
    <definedName name="DDWaiv_HH2">'[27]All Adj Summary - DD'!#REF!</definedName>
    <definedName name="DDWaiv_IP_MEDSURG2">'[28]CHKD IP Hospital Adjust'!$D$52</definedName>
    <definedName name="DDWaiv_OP_ER2">#REF!</definedName>
    <definedName name="DDWaiv_OP_OTH2">#REF!</definedName>
    <definedName name="Deliveries_DHH">#REF!</definedName>
    <definedName name="Deliveries_DHH_HMO">#REF!</definedName>
    <definedName name="Demand_for_Adobe">#REF!</definedName>
    <definedName name="Demand_for_File">#REF!</definedName>
    <definedName name="DIAL_COMPshare1">#REF!</definedName>
    <definedName name="DIAL_COMPshare2">#REF!</definedName>
    <definedName name="DIAL_COMPshare3">#REF!</definedName>
    <definedName name="DIAL_COMPshare4">#REF!</definedName>
    <definedName name="DIAL_COMPshare5">#REF!</definedName>
    <definedName name="DIAL_COMPshare6">#REF!</definedName>
    <definedName name="DIAL_COMPshare7">#REF!</definedName>
    <definedName name="Dialsyis_Mkt_Share8">#REF!</definedName>
    <definedName name="Dialysis_COMPshare8">#REF!</definedName>
    <definedName name="Dialysis_Growth_Rate">#REF!</definedName>
    <definedName name="Dialysis_Mkt_Share1">#REF!</definedName>
    <definedName name="Dialysis_Mkt_Share2">#REF!</definedName>
    <definedName name="Dialysis_Mkt_Share3">#REF!</definedName>
    <definedName name="Dialysis_Mkt_Share4">#REF!</definedName>
    <definedName name="Dialysis_Mkt_Share5">#REF!</definedName>
    <definedName name="Dialysis_Mkt_Share6">#REF!</definedName>
    <definedName name="Dialysis_Mkt_Share7">#REF!</definedName>
    <definedName name="Dialysis_Mkt_Share8">#REF!</definedName>
    <definedName name="Discharges">#REF!</definedName>
    <definedName name="DME_ABAD">'[11]DME Fee'!$D$16</definedName>
    <definedName name="DME_ALTC">'[14]DME Fee'!$C$16</definedName>
    <definedName name="DME_Com_no_LTSS">#REF!</definedName>
    <definedName name="DME_CWaiv">'[36]DME Fee Adjust'!$D$16</definedName>
    <definedName name="DME_DDWaiv">#REF!</definedName>
    <definedName name="DME_EDCD">'[36]DME Fee Adjust'!$C$16</definedName>
    <definedName name="DME_LIFC">'[11]DME Fee'!$C$16</definedName>
    <definedName name="DO_NOT_EDIT_FORMAT">'[42]PA Trend'!#REF!</definedName>
    <definedName name="DrugCount">#REF!</definedName>
    <definedName name="drugs">#REF!</definedName>
    <definedName name="DTABLE">#N/A</definedName>
    <definedName name="DUMP91">#N/A</definedName>
    <definedName name="DUMP92">#N/A</definedName>
    <definedName name="DUMP93">#N/A</definedName>
    <definedName name="DUMP94">#N/A</definedName>
    <definedName name="EDCD_EIF">'[36]Exempt Formula Adjust'!$C$12</definedName>
    <definedName name="EDCD_ERTR">'[36]ER Triage Adjust'!$C$19</definedName>
    <definedName name="EDCD_HEPC">'[36]Hep C Adjust'!$C$14</definedName>
    <definedName name="EDCD_HH2">'[36]All Adj Summary - EDCD'!$K$13</definedName>
    <definedName name="EDCD_IBNRIPD">'[36]All Adj Summary - EDCD'!$B$11</definedName>
    <definedName name="EDCD_IBNRIPP">'[36]All Adj Summary - EDCD'!$B$12</definedName>
    <definedName name="EDCD_IBNROP">'[36]All Adj Summary - EDCD'!$B$13</definedName>
    <definedName name="EDCD_IBNROT">'[36]All Adj Summary - EDCD'!$B$16</definedName>
    <definedName name="EDCD_IBNRPH">'[36]All Adj Summary - EDCD'!$B$14</definedName>
    <definedName name="EDCD_IBNRRX">'[36]All Adj Summary - EDCD'!$B$15</definedName>
    <definedName name="EDCD_IP_MEDSURG">'[36]IP Hospital Adjust'!$C$35</definedName>
    <definedName name="EDCD_IP_MEDSURG2">'[36]CHKD IP Hospital Adjust'!$C$34</definedName>
    <definedName name="EDCD_IP_PSYCH">'[36]IP Hospital Adjust'!$D$35</definedName>
    <definedName name="EDCD_IP_PSYCH2">'[36]Freestanding Psych Adjust'!$C$28</definedName>
    <definedName name="EDCD_IPD2">'[36]All Adj Summary - EDCD'!$I$11</definedName>
    <definedName name="EDCD_IPP2">'[36]All Adj Summary - EDCD'!$I$12</definedName>
    <definedName name="EDCD_OP_ER2">'[36]CHKD OP Hospital Adjust'!$C$25</definedName>
    <definedName name="EDCD_OP_OTH2">'[36]CHKD OP Hospital Adjust'!$D$25</definedName>
    <definedName name="EDCD_OP2">'[36]All Adj Summary - EDCD'!$I$13</definedName>
    <definedName name="EDCD_OT2">'[36]All Adj Summary - EDCD'!$I$16</definedName>
    <definedName name="EDCD_PBM">'[36]PBM Rx Adjust'!$C$18</definedName>
    <definedName name="EDCD_PH2">'[36]All Adj Summary - EDCD'!$I$14</definedName>
    <definedName name="EDCD_RBRVS">'[36]RBRVS Adjust'!$C$13</definedName>
    <definedName name="EDCD_RX2">'[36]All Adj Summary - EDCD'!$I$15</definedName>
    <definedName name="elig">#REF!</definedName>
    <definedName name="Elig_Box2">[23]Demographics_Input!$A$1:$C$9</definedName>
    <definedName name="Elig_DHH_2007">#REF!</definedName>
    <definedName name="Elig_DHH_2008">#REF!</definedName>
    <definedName name="Elig_DHH_2009">#REF!</definedName>
    <definedName name="Elig_DHH_HMO_2007">#REF!</definedName>
    <definedName name="Elig_DHH_HMO_2008">#REF!</definedName>
    <definedName name="Elig_DHH_HMO_2009">#REF!</definedName>
    <definedName name="ELIG_MM_SFY08_CY10Q3">#REF!</definedName>
    <definedName name="ENC_NONRX_SFY08_CY10Q3">#REF!</definedName>
    <definedName name="ENC_RX_SFY08_CY10Q3">#REF!</definedName>
    <definedName name="end">'[22]File Creator'!#REF!</definedName>
    <definedName name="enroll">#REF!</definedName>
    <definedName name="enroll1">#REF!</definedName>
    <definedName name="Enroll2">#REF!</definedName>
    <definedName name="Enrollment">#REF!</definedName>
    <definedName name="Enrollment_Month">[43]Assumptions!$D$10</definedName>
    <definedName name="Epogen_ASP">#REF!</definedName>
    <definedName name="Epogen_AWP">#REF!</definedName>
    <definedName name="ER_REPLACEMENT_COST">[44]ER_REPLACEMENT_COST!$A$1:$H$111</definedName>
    <definedName name="ER_TRANS_ABAD">'[11]Emergency Transportation'!$E$19</definedName>
    <definedName name="ER_TRANS_ALTC">'[11]Emergency Transportation'!$F$19</definedName>
    <definedName name="ER_TRANS_TANFA">'[11]Emergency Transportation'!$D$19</definedName>
    <definedName name="ER_TRANS_TANFC">'[11]Emergency Transportation'!$C$19</definedName>
    <definedName name="ETABLE">'[45]History (PHB)'!#REF!</definedName>
    <definedName name="ExFactory">#REF!</definedName>
    <definedName name="EXTDATA">#REF!</definedName>
    <definedName name="f" hidden="1">{#N/A,#N/A,FALSE,"trend"}</definedName>
    <definedName name="fafa" hidden="1">{#N/A,#N/A,FALSE,"trend"}</definedName>
    <definedName name="FAMIS_FY14_CHILD">#REF!</definedName>
    <definedName name="FAMIS_FY15_CHILD">#REF!</definedName>
    <definedName name="FAMIS_OT">'[46]Trend FAMIS'!$I$16</definedName>
    <definedName name="FC_FY14_CHILD">#REF!</definedName>
    <definedName name="FC_FY15_CHILD">#REF!</definedName>
    <definedName name="Fee_Reduction_Physician_TOS___03">#REF!</definedName>
    <definedName name="FFS_AA_FY14_CHILD">#REF!</definedName>
    <definedName name="FFS_AA_FY15_CHILD">#REF!</definedName>
    <definedName name="FFS_FC_FY14_CHILD">#REF!</definedName>
    <definedName name="FFS_FC_FY15_CHILD">#REF!</definedName>
    <definedName name="FFS_HAP_FY14_ADULT">#REF!</definedName>
    <definedName name="FFS_HAP_FY14_CHILD">#REF!</definedName>
    <definedName name="FFS_HAP_FY15_ADULT">#REF!</definedName>
    <definedName name="FFS_HAP_FY15_CHILD">#REF!</definedName>
    <definedName name="FFS_NONRX_SFY08_CY10Q3">#REF!</definedName>
    <definedName name="FFS_RX_SFY08_CY10Q3">#REF!</definedName>
    <definedName name="FHPALR">#REF!</definedName>
    <definedName name="FHPDatabase">#REF!</definedName>
    <definedName name="FHPlusRateRange">'[47]Rate Summary'!#REF!</definedName>
    <definedName name="FHPMLR">#REF!</definedName>
    <definedName name="FHPREG">[1]Identification!#REF!</definedName>
    <definedName name="FHPSR">#REF!</definedName>
    <definedName name="FHPUCriteria">#REF!</definedName>
    <definedName name="FHPUtil">#REF!</definedName>
    <definedName name="Field_1">#REF!</definedName>
    <definedName name="Field_2">#REF!</definedName>
    <definedName name="Field_3">#REF!</definedName>
    <definedName name="Field_4">#REF!</definedName>
    <definedName name="fin">'[24]Calc Img rolling 3qtrs '!$A$6:$T$47</definedName>
    <definedName name="final">#REF!</definedName>
    <definedName name="Final_COS_Crosswalk">#REF!</definedName>
    <definedName name="Final_Parish_Delivery_Table">#REF!</definedName>
    <definedName name="Final_Parish_Eligibility_Table">#REF!</definedName>
    <definedName name="Final_Regional_Delivery_Table">#REF!</definedName>
    <definedName name="Final_Regional_Eligibility_Table">#REF!</definedName>
    <definedName name="financials.1" hidden="1">{#N/A,#N/A,FALSE,"Combined";#N/A,#N/A,FALSE,"LA Combined";#N/A,#N/A,FALSE,"Los Angeles";#N/A,#N/A,FALSE,"FHills";#N/A,#N/A,FALSE,"Molina";#N/A,#N/A,FALSE,"Universal";#N/A,#N/A,FALSE,"LA Dental";#N/A,#N/A,FALSE,"San Bernardino";#N/A,#N/A,FALSE,"RS dental";#N/A,#N/A,FALSE,"San Diego";#N/A,#N/A,FALSE,"Sacramento";#N/A,#N/A,FALSE,"Contra Costa";#N/A,#N/A,FALSE,"Fresno"}</definedName>
    <definedName name="Fluct._Anal.__Sales_COGS_Royalties_Corp._Rev._Other_actual_vs._L.E.">#REF!</definedName>
    <definedName name="Form_ABAD_05">'[11]Exempt Formula'!$E$12</definedName>
    <definedName name="Form_ABAD_620">'[11]Exempt Formula'!$F$12</definedName>
    <definedName name="Form_ALTC_05">'[11]Exempt Formula'!$G$12</definedName>
    <definedName name="Form_ALTC_620">'[11]Exempt Formula'!$H$12</definedName>
    <definedName name="Form_LIFC_05">'[10]Exempt Formula'!$C$12</definedName>
    <definedName name="Form_LIFC_620">'[10]Exempt Formula'!$D$12</definedName>
    <definedName name="Form_TANF_05">'[11]Exempt Formula'!$C$12</definedName>
    <definedName name="Form_TANF_620">'[11]Exempt Formula'!$D$12</definedName>
    <definedName name="Format">#REF!</definedName>
    <definedName name="FormatUpdate">#REF!</definedName>
    <definedName name="FTABLE">#N/A</definedName>
    <definedName name="Full.MCD.IP.Final.PMPM_non.LAP">#REF!</definedName>
    <definedName name="FY01_Weight">'[48]Lookups and Assumptions'!$K$25</definedName>
    <definedName name="FY02_Weight">'[48]Lookups and Assumptions'!$K$26</definedName>
    <definedName name="FY10_Weight">'[49]Lookups and Assumptions'!$K$25</definedName>
    <definedName name="FY11_Weight">'[49]Lookups and Assumptions'!$K$26</definedName>
    <definedName name="GAGrp">#REF!</definedName>
    <definedName name="GAInd">#REF!</definedName>
    <definedName name="gem">#REF!</definedName>
    <definedName name="geminc">#REF!</definedName>
    <definedName name="gemrank">#REF!</definedName>
    <definedName name="gemter">#REF!</definedName>
    <definedName name="GoldStandards">[5]GoldStandards!$B$3:$D$60</definedName>
    <definedName name="GRAP1">#N/A</definedName>
    <definedName name="GRAP2">#N/A</definedName>
    <definedName name="GRAP3">#N/A</definedName>
    <definedName name="GRAP4">#N/A</definedName>
    <definedName name="GRAP5">#N/A</definedName>
    <definedName name="Group">#REF!</definedName>
    <definedName name="GroupLabel">#REF!</definedName>
    <definedName name="GroupLabel2">#REF!</definedName>
    <definedName name="HAPA_HEPC">'[50]Hep C Adj'!$D$33</definedName>
    <definedName name="HAPC_HEPC">'[50]Hep C Adj'!$C$33</definedName>
    <definedName name="HCS_Neulasta_Att">#REF!</definedName>
    <definedName name="HCS_Neulasta_Attt">#REF!</definedName>
    <definedName name="head_2006">#REF!</definedName>
    <definedName name="high">#REF!</definedName>
    <definedName name="Historical_Cmpld_Claims">#REF!</definedName>
    <definedName name="Historical_Raw_Claims">#REF!</definedName>
    <definedName name="HIVAllo">'[51]#2S - Income Stmt'!#REF!</definedName>
    <definedName name="HIVLast6">'[51]#2S - Income Stmt'!#REF!</definedName>
    <definedName name="Hlink">#REF!</definedName>
    <definedName name="HLRATE">#REF!</definedName>
    <definedName name="HospitalList">#REF!</definedName>
    <definedName name="HSF">#REF!</definedName>
    <definedName name="HSF_Summary">#REF!</definedName>
    <definedName name="hsfincentive">#REF!</definedName>
    <definedName name="hsfterr">#REF!</definedName>
    <definedName name="hsm">#REF!</definedName>
    <definedName name="HSM_aranesp_Attain">#REF!</definedName>
    <definedName name="HSM_neul_attain">#REF!</definedName>
    <definedName name="HSM_Neulasta_Attain">#REF!</definedName>
    <definedName name="HSM_NNFran_Attain">#REF!</definedName>
    <definedName name="IBNRDATA">#REF!</definedName>
    <definedName name="id">#REF!</definedName>
    <definedName name="IDs_for_Retro_Analysis">#REF!</definedName>
    <definedName name="incentive">#REF!</definedName>
    <definedName name="incremental">#REF!</definedName>
    <definedName name="INCSTATEMENT">#REF!</definedName>
    <definedName name="Ind">#REF!</definedName>
    <definedName name="InformaticsTeam">#REF!</definedName>
    <definedName name="INGrp">#REF!</definedName>
    <definedName name="INInd">#REF!</definedName>
    <definedName name="input">[52]Inputs!$C$6:$C$36</definedName>
    <definedName name="Inst_2007_CT">#REF!</definedName>
    <definedName name="Inst_2008_CT">#REF!</definedName>
    <definedName name="Inst_2009_CT">#REF!</definedName>
    <definedName name="Inst_COS_Crosswalk">#REF!</definedName>
    <definedName name="INV_Dollars">'[41]Wk DDD &amp; Ex-Fact'!$AA$256:$AA$308</definedName>
    <definedName name="INV_OnHand">'[41]Wk DDD &amp; Ex-Fact'!$AB$256:$AB$308</definedName>
    <definedName name="IP_MEDSURG">'[11]IP Hospital Adjust'!$C$23</definedName>
    <definedName name="IP_PSYCH">'[11]IP Hospital Adjust'!$D$23</definedName>
    <definedName name="IP_PSYCH2">'[11]IP Psych Adjust'!$C$22</definedName>
    <definedName name="J3490_Dextrose">#REF!</definedName>
    <definedName name="Jan_2013_Target_Rate_Percentile">'[53]Composite Rate Summary Low'!$G$14</definedName>
    <definedName name="July">#REF!</definedName>
    <definedName name="Key2_MM_Crosswalk">#REF!</definedName>
    <definedName name="Key3_MM_Crosswalk">#REF!</definedName>
    <definedName name="Key4_MM_Crosswalk">#REF!</definedName>
    <definedName name="kl">#N/A</definedName>
    <definedName name="KYGrp">#REF!</definedName>
    <definedName name="KYInd">#REF!</definedName>
    <definedName name="label">#REF!</definedName>
    <definedName name="LACHIP_ELIG_2007">#REF!</definedName>
    <definedName name="LaChip_Population_Lookup">'[49]Rates Summary by COS'!$DL$4:$DL$3603</definedName>
    <definedName name="LAP_Population_Actual_MMs_Table">'[49]Summary - Weighted FY11 &amp; FY12'!$C$201:$CV$209</definedName>
    <definedName name="LE">#REF!</definedName>
    <definedName name="LIFC_FY14_Adult">#REF!</definedName>
    <definedName name="LIFC_FY14_Child">#REF!</definedName>
    <definedName name="LIFC_FY15_Adult">#REF!</definedName>
    <definedName name="LIFC_FY15_Child">#REF!</definedName>
    <definedName name="LIFC_HH2">'[10]All Adj Summary - LIFC Child'!$K$13</definedName>
    <definedName name="LIFC_IBNRIPD">'[10]All Adj Summary - LIFC Child'!$B$11</definedName>
    <definedName name="LIFC_IBNRIPP">'[10]All Adj Summary - LIFC Child'!$B$12</definedName>
    <definedName name="LIFC_IBNROP">'[10]All Adj Summary - LIFC Child'!$B$13</definedName>
    <definedName name="LIFC_IBNROT">'[10]All Adj Summary - LIFC Child'!$B$16</definedName>
    <definedName name="LIFC_IBNRPH">'[10]All Adj Summary - LIFC Child'!$B$14</definedName>
    <definedName name="LIFC_IBNRRX">'[10]All Adj Summary - LIFC Child'!$B$15</definedName>
    <definedName name="LIFC_IPD2">'[10]All Adj Summary - LIFC Child'!$I$11</definedName>
    <definedName name="LIFC_IPP2">'[10]All Adj Summary - LIFC Child'!$I$12</definedName>
    <definedName name="LIFC_OP2">'[10]All Adj Summary - LIFC Child'!$I$13</definedName>
    <definedName name="LIFC_OT2">'[10]All Adj Summary - LIFC Child'!$I$16</definedName>
    <definedName name="LIFC_PBM">'[10]PBM Rx Adjust'!$C$20</definedName>
    <definedName name="LIFC_PH2">'[10]All Adj Summary - LIFC Child'!$I$14</definedName>
    <definedName name="LIFC_RX2">'[10]All Adj Summary - LIFC Child'!$I$15</definedName>
    <definedName name="LIFCA_HEPC">'[10]Hep C Adj'!$D$33</definedName>
    <definedName name="LIFCA_HH2">'[10]All Adj Summary - LIFC Adult'!$K$13</definedName>
    <definedName name="LIFCA_IBNRIPD">'[10]All Adj Summary - LIFC Adult'!$B$11</definedName>
    <definedName name="LIFCA_IBNRIPP">'[10]All Adj Summary - LIFC Adult'!$B$12</definedName>
    <definedName name="LIFCA_IBNROP">'[10]All Adj Summary - LIFC Adult'!$B$13</definedName>
    <definedName name="LIFCA_IBNROT">'[10]All Adj Summary - LIFC Adult'!$B$16</definedName>
    <definedName name="LIFCA_IBNRPH">'[10]All Adj Summary - LIFC Adult'!$B$14</definedName>
    <definedName name="LIFCA_IBNRRX">'[10]All Adj Summary - LIFC Adult'!$B$15</definedName>
    <definedName name="LIFCA_IPD2">'[10]All Adj Summary - LIFC Adult'!$I$11</definedName>
    <definedName name="LIFCA_IPP2">'[10]All Adj Summary - LIFC Adult'!$I$12</definedName>
    <definedName name="LIFCA_OP2">'[10]All Adj Summary - LIFC Adult'!$I$13</definedName>
    <definedName name="LIFCA_OT2">'[10]All Adj Summary - LIFC Adult'!$I$16</definedName>
    <definedName name="LIFCA_PH2">'[10]All Adj Summary - LIFC Adult'!$I$14</definedName>
    <definedName name="LIFCA_RX2">'[10]All Adj Summary - LIFC Adult'!$I$15</definedName>
    <definedName name="LIFCC_HEPC">'[10]Hep C Adj'!$C$33</definedName>
    <definedName name="LINMNorm1999">#REF!</definedName>
    <definedName name="LINMNorm2000">#REF!</definedName>
    <definedName name="LINMNorm2001">#REF!</definedName>
    <definedName name="List">#REF!</definedName>
    <definedName name="list_grpcat1">[54]lag!$A$9:$B$15</definedName>
    <definedName name="list_grpcat2">[54]lag!$C$9:$D$24</definedName>
    <definedName name="list_grpcat3">[54]lag!$E$9:$F$15</definedName>
    <definedName name="list_grpcat4">[54]lag!$G$9:$H$15</definedName>
    <definedName name="list_grpcat5">[54]lag!$I$9:$J$18</definedName>
    <definedName name="list02">#REF!</definedName>
    <definedName name="list3">#REF!</definedName>
    <definedName name="ListM20">12.061</definedName>
    <definedName name="ListOther">11.215</definedName>
    <definedName name="ListS40">11.833</definedName>
    <definedName name="listshwodc">#REF!</definedName>
    <definedName name="login_id">#REF!</definedName>
    <definedName name="Lookup_Flag">'[31]Rates Summary by COS'!$DO$4:$DO$4175</definedName>
    <definedName name="LU_Mth">'[55]NC MAC'!$AE$4:$AF$15</definedName>
    <definedName name="m">#REF!</definedName>
    <definedName name="Macro10">#N/A</definedName>
    <definedName name="Macro10.1">#N/A</definedName>
    <definedName name="macro11">#N/A</definedName>
    <definedName name="macro11.1">#N/A</definedName>
    <definedName name="macro14">#N/A</definedName>
    <definedName name="macro14.1">#N/A</definedName>
    <definedName name="Macro4">#N/A</definedName>
    <definedName name="macro4.1">#N/A</definedName>
    <definedName name="Macro5">#N/A</definedName>
    <definedName name="macro5.1">#N/A</definedName>
    <definedName name="Macro6">#N/A</definedName>
    <definedName name="macro6.1">#N/A</definedName>
    <definedName name="MainDatabase">#REF!</definedName>
    <definedName name="Mainratdev">#REF!</definedName>
    <definedName name="MAINSTREAM_MM">#REF!</definedName>
    <definedName name="market_codes">'[56]SPSS &gt; 250,000'!$M$3:$N$13</definedName>
    <definedName name="MARKET_SHARE_Contract_Chart">#REF!</definedName>
    <definedName name="MARKET_SHARE_Expand_Chart">#REF!</definedName>
    <definedName name="MCDALR">#REF!</definedName>
    <definedName name="MCDMLR">#REF!</definedName>
    <definedName name="MCDREG">[1]Identification!#REF!</definedName>
    <definedName name="MCDSR">#REF!</definedName>
    <definedName name="MCDUCriteria">#REF!</definedName>
    <definedName name="MCDUtil">#REF!</definedName>
    <definedName name="MCO">[19]Lookups!$D$3:$D$8</definedName>
    <definedName name="mcorank">#REF!</definedName>
    <definedName name="Med_PCCM">'[11]Provider Incentive'!$C$9</definedName>
    <definedName name="Med1Criteria">#REF!</definedName>
    <definedName name="Med2Criteria">#REF!</definedName>
    <definedName name="MEDICAID_ELIG_2007">#REF!</definedName>
    <definedName name="Medical1">#REF!</definedName>
    <definedName name="Medical2">#REF!</definedName>
    <definedName name="medispan_output">#REF!</definedName>
    <definedName name="MEGrp">#REF!</definedName>
    <definedName name="MEInd">#REF!</definedName>
    <definedName name="MEMMO">#REF!</definedName>
    <definedName name="Mfg_COS">'[35]LE Sales COS Roy Variance'!#REF!</definedName>
    <definedName name="mid">#REF!</definedName>
    <definedName name="MKTCT">'[6]M and S'!#REF!</definedName>
    <definedName name="MktShare_Dollars">'[12]Wk DDD &amp; Ex-Fact'!#REF!</definedName>
    <definedName name="MktShare_Units">'[12]Wk DDD &amp; Ex-Fact'!#REF!</definedName>
    <definedName name="MLR">#REF!</definedName>
    <definedName name="MLRCalcRegs">'MLR Reporting'!$C$15</definedName>
    <definedName name="MLRRemitRegs">'MLR Reporting'!$C$56</definedName>
    <definedName name="MM_Lookup">'[57]Export to CRCS'!$H$23:$H$3262</definedName>
    <definedName name="MMISID">#REF!</definedName>
    <definedName name="MMISRID">#REF!</definedName>
    <definedName name="mmje">#N/A</definedName>
    <definedName name="MMs_for_Composition">#REF!</definedName>
    <definedName name="moe">'[58]Sheet1 (4)'!$H$34</definedName>
    <definedName name="MOGrp">#REF!</definedName>
    <definedName name="MOGrpHlth">#REF!</definedName>
    <definedName name="MOInd">#REF!</definedName>
    <definedName name="Month">[29]Lists!$A$1:$A$26</definedName>
    <definedName name="Month_Description">[43]Lookups!$D$4:$D$15</definedName>
    <definedName name="Month_Lookup">[43]Lookups!$C$4:$C$15</definedName>
    <definedName name="months">#REF!</definedName>
    <definedName name="MorV">#REF!</definedName>
    <definedName name="multipliers">'[59]Intl multipliers'!$C$1:$L$22</definedName>
    <definedName name="mylist">'[60]PACE 55+'!$A$26:$A$31</definedName>
    <definedName name="NameI">'[24]Mgnt Summ Img'!$B$10:$E$42</definedName>
    <definedName name="Natl">#REF!</definedName>
    <definedName name="nc_mac">'[61]NC Mac'!$A$4:$O$1575</definedName>
    <definedName name="ND_COMPshare1">#REF!</definedName>
    <definedName name="ND_COMPshare2">#REF!</definedName>
    <definedName name="ND_COMPshare3">#REF!</definedName>
    <definedName name="ND_COMPshare4">#REF!</definedName>
    <definedName name="ND_COMPshare5">#REF!</definedName>
    <definedName name="ND_COMPshare6">#REF!</definedName>
    <definedName name="ND_COMPshare7">#REF!</definedName>
    <definedName name="ND_COMPshare8">#REF!</definedName>
    <definedName name="NESP_ASP">#REF!</definedName>
    <definedName name="NESP_AWP">#REF!</definedName>
    <definedName name="neup">#REF!</definedName>
    <definedName name="NEUP_MKT_SHARE_1">'[62]Scenario Builder'!$C$33:$L$33</definedName>
    <definedName name="NEUP_MKT_SHARE_10">'[62]Scenario Builder'!$C$42:$L$42</definedName>
    <definedName name="NEUP_MKT_SHARE_11">'[62]Scenario Builder'!$C$43:$L$43</definedName>
    <definedName name="NEUP_MKT_SHARE_2">'[62]Scenario Builder'!$C$34:$L$34</definedName>
    <definedName name="NEUP_MKT_SHARE_3">'[62]Scenario Builder'!$C$35:$L$35</definedName>
    <definedName name="NEUP_MKT_SHARE_4">'[62]Scenario Builder'!$C$36:$L$36</definedName>
    <definedName name="NEUP_MKT_SHARE_5">'[62]Scenario Builder'!$C$37:$L$37</definedName>
    <definedName name="NEUP_MKT_SHARE_6">'[62]Scenario Builder'!$C$38:$L$38</definedName>
    <definedName name="NEUP_MKT_SHARE_7">'[62]Scenario Builder'!$C$39:$L$39</definedName>
    <definedName name="NEUP_MKT_SHARE_8">'[62]Scenario Builder'!$C$40:$L$40</definedName>
    <definedName name="NEUP_MKT_SHARE_9">'[62]Scenario Builder'!$C$41:$L$41</definedName>
    <definedName name="NEUPOGEN___Growth_Contract">#REF!</definedName>
    <definedName name="NEUPOGEN___Growth_Expand">#REF!</definedName>
    <definedName name="new">#REF!</definedName>
    <definedName name="New_Codes">#REF!</definedName>
    <definedName name="new_prices">'[63]Drug Updates'!$B$4:$S$1575</definedName>
    <definedName name="NEWADMINPMPM">#REF!</definedName>
    <definedName name="NEWDATA011">#REF!</definedName>
    <definedName name="NEWDATA012">#REF!</definedName>
    <definedName name="NEWDATA021">#REF!</definedName>
    <definedName name="NEWDATA022">#REF!</definedName>
    <definedName name="NEWDATA031">#REF!</definedName>
    <definedName name="NEWDATA032">#REF!</definedName>
    <definedName name="NewDrug_Prices2">#REF!</definedName>
    <definedName name="NewDrugs_Description">#REF!</definedName>
    <definedName name="NewDrugs_Prices1">#REF!</definedName>
    <definedName name="NewDrugs_Prices2">#REF!</definedName>
    <definedName name="NHGrp">#REF!</definedName>
    <definedName name="NHInd">#REF!</definedName>
    <definedName name="NM_MAC">#REF!</definedName>
    <definedName name="non.LAP_Lookup">#REF!</definedName>
    <definedName name="Non_DE_UPL_Statewide">#REF!</definedName>
    <definedName name="NoTable">#REF!</definedName>
    <definedName name="NumberCounty">[1]Identification!#REF!</definedName>
    <definedName name="NVGrp">#REF!</definedName>
    <definedName name="NVInd">#REF!</definedName>
    <definedName name="NvsASD">"V1998-05-31"</definedName>
    <definedName name="NvsAutoDrillOk">"VN"</definedName>
    <definedName name="NvsElapsedTime">0.0052929398152628</definedName>
    <definedName name="NvsEndTime">35951.4902824074</definedName>
    <definedName name="NvsInstSpec">"%"</definedName>
    <definedName name="NvsLayoutType">"M3"</definedName>
    <definedName name="NvsPanelEffdt">"V1998-12-31"</definedName>
    <definedName name="NvsPanelSetid">"VABCBS"</definedName>
    <definedName name="NvsReqBU">"VCIC"</definedName>
    <definedName name="NvsReqBUOnly">"VN"</definedName>
    <definedName name="NvsTransLed">"VN"</definedName>
    <definedName name="NvsTreeASD">"V1998-12-31"</definedName>
    <definedName name="NvsValTbl.BUSINESS_DIVISION">"BUSDIV_CTBL"</definedName>
    <definedName name="NvsValTbl.BUSINESS_UNIT">"BUS_UNIT_TBL_GL"</definedName>
    <definedName name="NvsValTbl.RISK_CLASS_RLTNSHP">"RSKCLS_CTBL"</definedName>
    <definedName name="NvsValTbl.SUB_DIVISION">"SUBDIV_CTBL"</definedName>
    <definedName name="NY_Factors">[40]Criteria!$Y$3:$Z$97</definedName>
    <definedName name="NYCity">#REF!</definedName>
    <definedName name="NYCNorm1999">#REF!</definedName>
    <definedName name="NYCNorm2000">#REF!</definedName>
    <definedName name="NYCNorm2001">#REF!</definedName>
    <definedName name="NYGrp">#REF!</definedName>
    <definedName name="NYInd">#REF!</definedName>
    <definedName name="NYState">#REF!</definedName>
    <definedName name="OBU">#REF!</definedName>
    <definedName name="OBU_Aranesp_attain">#REF!</definedName>
    <definedName name="OBU_attain">#REF!</definedName>
    <definedName name="OBU_Neulasta_attain">#REF!</definedName>
    <definedName name="Occupancy">#REF!</definedName>
    <definedName name="OHGrp">#REF!</definedName>
    <definedName name="OHInd">#REF!</definedName>
    <definedName name="okokok">#N/A</definedName>
    <definedName name="old">#REF!</definedName>
    <definedName name="On_Off_Switch">'[64]Program Changes'!$I$3:$I$4</definedName>
    <definedName name="ONC_Mkt_Share1">#REF!</definedName>
    <definedName name="ONC_Mkt_Share2">#REF!</definedName>
    <definedName name="ONC_Mkt_Share3">#REF!</definedName>
    <definedName name="ONC_Mkt_Share4">#REF!</definedName>
    <definedName name="ONC_Mkt_Share5">#REF!</definedName>
    <definedName name="ONC_Mkt_Share6">#REF!</definedName>
    <definedName name="ONC_Mkt_Share7">#REF!</definedName>
    <definedName name="ONC_Mkt_Share8">#REF!</definedName>
    <definedName name="OncNetRev">#REF!</definedName>
    <definedName name="OncNPP">#REF!</definedName>
    <definedName name="OncROI">#REF!</definedName>
    <definedName name="ophjg">#N/A</definedName>
    <definedName name="Options">#REF!</definedName>
    <definedName name="Original_Accrued">#REF!</definedName>
    <definedName name="other" hidden="1">{#N/A,#N/A,FALSE,"trend"}</definedName>
    <definedName name="OTHER_Mkt_Share1">#REF!</definedName>
    <definedName name="OTHER_Mkt_Share2">#REF!</definedName>
    <definedName name="OTHER_Mkt_Share3">#REF!</definedName>
    <definedName name="OTHER_Mkt_Share4">#REF!</definedName>
    <definedName name="OTHER_Mkt_Share5">#REF!</definedName>
    <definedName name="OTHER_Mkt_Share6">#REF!</definedName>
    <definedName name="OTHER_Mkt_Share7">#REF!</definedName>
    <definedName name="OTHER_Mkt_Share8">#REF!</definedName>
    <definedName name="otherUC" hidden="1">{#N/A,#N/A,FALSE,"trend"}</definedName>
    <definedName name="ouc" hidden="1">{#N/A,#N/A,FALSE,"trend"}</definedName>
    <definedName name="Outliers_DHH">#REF!</definedName>
    <definedName name="Outliers_DHH_HMO">#REF!</definedName>
    <definedName name="p">#REF!</definedName>
    <definedName name="pageprod">[65]Criteria!$D$1</definedName>
    <definedName name="PaidThrough">#REF!</definedName>
    <definedName name="Parish_to_Region_Crosswalk">#REF!</definedName>
    <definedName name="part_b_data">#REF!</definedName>
    <definedName name="part_b_report">#REF!</definedName>
    <definedName name="Partial">[60]Partial!$A$1:$BA$29</definedName>
    <definedName name="pay">'[66]Vlookup Tables'!$A$1:$AY$13000</definedName>
    <definedName name="Pay_scale">'[67]Vlookup Tables'!$A$1:$AZ$25000</definedName>
    <definedName name="Pay_table">#REF!</definedName>
    <definedName name="PERCMAX01">#REF!</definedName>
    <definedName name="PERCMAX02">#REF!</definedName>
    <definedName name="PERCMAX03">#REF!</definedName>
    <definedName name="PharmacyTeam">#REF!</definedName>
    <definedName name="PHP" hidden="1">{#N/A,#N/A,FALSE,"trend"}</definedName>
    <definedName name="phys" hidden="1">{#N/A,#N/A,FALSE,"trend"}</definedName>
    <definedName name="physician" hidden="1">{#N/A,#N/A,FALSE,"trend"}</definedName>
    <definedName name="PI1a">'[5]PI-1aNumDenom'!$I$18:$K$46</definedName>
    <definedName name="PI1b">'[5]PI-1bNumDenom'!$I$18:$K$46</definedName>
    <definedName name="PI2aAsian_MH">'[5]PI-2aNumDenom-Asian-MH'!$I$18:$K$46</definedName>
    <definedName name="PI2aAsian_SA">'[5]PI-2bNumDenom-Asian-SA'!$I$18:$K$46</definedName>
    <definedName name="PI2aBlack_MH">'[5]PI-2aNumDenom-Black-MH'!$I$18:$K$46</definedName>
    <definedName name="PI2aBlack_SA">'[5]PI-2bNumDenom-Black-SA'!$I$18:$K$46</definedName>
    <definedName name="PI2bAsian_MH">'[5]PI-2cNumDenom-Asian-MH'!$I$18:$K$46</definedName>
    <definedName name="PI2bAsian_SA">'[5]PI-2dNumDenom-Asian-SA'!$I$18:$K$46</definedName>
    <definedName name="PI2bBlack_MH">'[5]PI-2cNumDenom-Black-MH'!$I$18:$K$46</definedName>
    <definedName name="PI2bBlack_SA">'[5]PI-2dNumDenom-Black-SA'!$I$18:$K$46</definedName>
    <definedName name="PI2c">'[5]PI-2eNumDenom'!$I$18:$K$46</definedName>
    <definedName name="PI2d">'[5]PI-2fNumDenom'!$I$18:$K$46</definedName>
    <definedName name="PI2e">'[5]PI-2gNumDenom'!$I$18:$K$46</definedName>
    <definedName name="PI2f">'[5]PI-2hNumDenom'!$I$18:$K$46</definedName>
    <definedName name="PI3a">'[5]PI-3aNumDenom'!$I$18:$K$46</definedName>
    <definedName name="PI3b">'[5]PI-3bNumDenom'!$I$18:$K$46</definedName>
    <definedName name="PI4a">'[5]PI-4aNumDenom'!$I$18:$K$46</definedName>
    <definedName name="PI4b">'[5]PI-4bNumDenom'!$I$18:$K$46</definedName>
    <definedName name="PI4c">'[5]PI-4cNumDenom'!$I$18:$K$46</definedName>
    <definedName name="PI5a">'[5]PI-5aNumDenom'!$I$18:$K$46</definedName>
    <definedName name="PI5b">'[5]PI-5bNumDenom'!$I$18:$K$46</definedName>
    <definedName name="PI5c">'[5]PI-5cNumDenom'!$I$18:$K$46</definedName>
    <definedName name="PI5d">'[5]PI-5dNumDenom'!$I$18:$K$46</definedName>
    <definedName name="PI5e">'[5]PI-5eNumDenom'!$I$18:$K$46</definedName>
    <definedName name="PI5f">'[5]PI-5fNumDenom'!$I$18:$K$46</definedName>
    <definedName name="PID">#REF!</definedName>
    <definedName name="plan">#REF!</definedName>
    <definedName name="plancntygrpscores">#REF!</definedName>
    <definedName name="Plans">#REF!</definedName>
    <definedName name="pp">#N/A</definedName>
    <definedName name="ppm">#REF!</definedName>
    <definedName name="ppmrank">#REF!</definedName>
    <definedName name="PremGrp">#REF!</definedName>
    <definedName name="Premier_Bldis_MM">#REF!</definedName>
    <definedName name="Premier_Bldis_pct">'[18]Est Cost Premier'!$F$43</definedName>
    <definedName name="Premier_Tanf_MM">#REF!</definedName>
    <definedName name="Premier_Tanf_pct">'[18]Est Cost Premier'!$F$49</definedName>
    <definedName name="premium">#REF!</definedName>
    <definedName name="Premium_Tax_Load">[43]Assumptions!$D$7</definedName>
    <definedName name="PrePACE">'[68]Pre-PACE 55+'!$A$1:$AZ$19</definedName>
    <definedName name="prev_date">'[61]File Creator'!$B$16</definedName>
    <definedName name="Prev_update">'[55]File Creator'!$D$16</definedName>
    <definedName name="previous">#REF!</definedName>
    <definedName name="Previous_Quarter">#REF!</definedName>
    <definedName name="PRICE_6">[30]SD01!#REF!</definedName>
    <definedName name="PRICE_7">[30]SD01!#REF!</definedName>
    <definedName name="PRICE_8">[30]SD01!#REF!</definedName>
    <definedName name="Print">#REF!</definedName>
    <definedName name="Print_AccFin">#REF!</definedName>
    <definedName name="Print_All">#REF!</definedName>
    <definedName name="Print_All_CY93_CY00">#REF!</definedName>
    <definedName name="PRINT_ALL_MFS_SCHEDULES__m">#REF!</definedName>
    <definedName name="PRINT_ALL_SCHEDULES__s">#REF!</definedName>
    <definedName name="_xlnm.Print_Area" localSheetId="1">Instructions!$A$1:$G$56</definedName>
    <definedName name="_xlnm.Print_Area" localSheetId="3">'MLR Reporting'!$C$1:$N$69</definedName>
    <definedName name="_xlnm.Print_Area" localSheetId="0">Overview!$A$1:$F$15</definedName>
    <definedName name="_xlnm.Print_Area">#REF!</definedName>
    <definedName name="Print_Area_2">#REF!</definedName>
    <definedName name="Print_Area_CY92">#REF!</definedName>
    <definedName name="Print_Area_CY93">#REF!</definedName>
    <definedName name="Print_Area_CY94">#REF!</definedName>
    <definedName name="Print_Area_MI">#REF!</definedName>
    <definedName name="PRINT_DOCUMENTATION">#REF!</definedName>
    <definedName name="PRINT_DOUG_S_LE">#REF!</definedName>
    <definedName name="Print_Growth">#REF!</definedName>
    <definedName name="PRINT_MARTY_S_LE">#REF!</definedName>
    <definedName name="PRINT_SARA_S_LE">#REF!</definedName>
    <definedName name="Print_Schedule">#REF!</definedName>
    <definedName name="PRINT_STAN_S_LE">#REF!</definedName>
    <definedName name="PRINT_STEVE_S_LE">#REF!</definedName>
    <definedName name="_xlnm.Print_Titles" localSheetId="3">'MLR Reporting'!$2:$2</definedName>
    <definedName name="_xlnm.Print_Titles">#N/A</definedName>
    <definedName name="PRINT_VARIANCE_SCHEDULES">#REF!</definedName>
    <definedName name="PRINTJE">#N/A</definedName>
    <definedName name="printje2">#N/A</definedName>
    <definedName name="PRINTLEFLASH">#REF!</definedName>
    <definedName name="PriorIncurredBegin">#REF!</definedName>
    <definedName name="PriorIncurredEnd">#REF!</definedName>
    <definedName name="PriorPaidBegin">#REF!</definedName>
    <definedName name="PriorPaidEnd">#REF!</definedName>
    <definedName name="Procrit_ASP">#REF!</definedName>
    <definedName name="Procrit_AWP">#REF!</definedName>
    <definedName name="Procto">'[69]Qtrly Analysis'!$A$3:$Z$56</definedName>
    <definedName name="product_codes">'[56]SPSS &gt; 250,000'!$M$17:$N$27</definedName>
    <definedName name="Prof_2007_CT">#REF!</definedName>
    <definedName name="Prof_2008_CT">#REF!</definedName>
    <definedName name="Prof_2009_CT">#REF!</definedName>
    <definedName name="Prof_COS_Crosswalk">#REF!</definedName>
    <definedName name="Program_Type">'[57]Export to CRCS'!$F$23:$F$3262</definedName>
    <definedName name="Prt_Shts" localSheetId="0">[70]!Prt_Shts</definedName>
    <definedName name="Prt_Shts">[70]!Prt_Shts</definedName>
    <definedName name="PSN_COS_Crosswalk">#REF!</definedName>
    <definedName name="q1_data">'[71]Part A - 1st qtr.'!#REF!</definedName>
    <definedName name="Q1_FX">'[6]Other Inc(Exp)'!#REF!</definedName>
    <definedName name="Q1_Interest_Income">'[6]Other Inc(Exp)'!#REF!</definedName>
    <definedName name="Q1_Print_Titles">#REF!,#REF!</definedName>
    <definedName name="Q1_Taxes_Thousands">'[6]Assumptions &amp; Calculations'!#REF!</definedName>
    <definedName name="Q106WB">#REF!</definedName>
    <definedName name="q2_data">'[71]Part A - 2nd qtr'!#REF!</definedName>
    <definedName name="Q2_FX">'[6]Other Inc(Exp)'!#REF!</definedName>
    <definedName name="Q2_Interest_Income">'[6]Other Inc(Exp)'!#REF!</definedName>
    <definedName name="Q2_Print_Titles">#REF!,#REF!</definedName>
    <definedName name="Q2_Taxes_Thousands">'[6]Assumptions &amp; Calculations'!#REF!</definedName>
    <definedName name="Q206WB">#REF!</definedName>
    <definedName name="q3_data">'[71]Part A - 3rd qtr. '!#REF!</definedName>
    <definedName name="Q3_FX">'[6]Other Inc(Exp)'!#REF!</definedName>
    <definedName name="Q3_Interest_Income">'[6]Other Inc(Exp)'!#REF!</definedName>
    <definedName name="Q3_Print_Titles">#REF!,#REF!</definedName>
    <definedName name="Q3_Taxes_Thousands">'[6]Assumptions &amp; Calculations'!#REF!</definedName>
    <definedName name="Q306WB">#REF!</definedName>
    <definedName name="q4_data">'[71]Part A - 4th qtr.'!#REF!</definedName>
    <definedName name="Q4_FX">'[6]Other Inc(Exp)'!#REF!</definedName>
    <definedName name="Q4_Interest_Income">'[6]Other Inc(Exp)'!#REF!</definedName>
    <definedName name="Q4_Minority_Interest">'[35]Other Inc(Exp)'!#REF!</definedName>
    <definedName name="Q4_Print_Titles">#REF!,#REF!</definedName>
    <definedName name="Q4_Taxes_Thousands">'[6]Assumptions &amp; Calculations'!#REF!</definedName>
    <definedName name="QIAdefinition">[72]Sheet1!$B$2:$B$4</definedName>
    <definedName name="qry_2Q05ASPCMSMethod_AllWithASP6Percent_090705">#REF!</definedName>
    <definedName name="qry_File1">#REF!</definedName>
    <definedName name="Quarter">#REF!</definedName>
    <definedName name="Query1">#REF!</definedName>
    <definedName name="Rate_Cell_Crosswalk_Table">#REF!</definedName>
    <definedName name="Raw_Elig">#REF!</definedName>
    <definedName name="Raw_Med">#REF!</definedName>
    <definedName name="Raw_Rx">#REF!</definedName>
    <definedName name="RawDDD">'[12]Wk DDD &amp; Ex-Fact'!#REF!</definedName>
    <definedName name="RC_1">[21]Key!$E$5</definedName>
    <definedName name="RC_1_Desc">[21]Key!$F$5</definedName>
    <definedName name="RC_2">[21]Key!$E$6</definedName>
    <definedName name="RC_2_Desc">[21]Key!$F$6</definedName>
    <definedName name="RC_3">[21]Key!$E$7</definedName>
    <definedName name="RC_3_Desc">[21]Key!$F$7</definedName>
    <definedName name="RC_Credibility">[43]Lookups!$G$20:$G$33</definedName>
    <definedName name="RC_Credibility_Lookup">[43]Lookups!$B$20:$B$33</definedName>
    <definedName name="RC_List">[57]Parameters!$F$117:$F$129</definedName>
    <definedName name="RC_List_FFS">'[26]Lookup New'!#REF!</definedName>
    <definedName name="Rebates">#REF!</definedName>
    <definedName name="region">#REF!</definedName>
    <definedName name="Region_List">[57]Parameters!$F$105:$F$109</definedName>
    <definedName name="Regions">#REF!</definedName>
    <definedName name="Relmod">'[73]Rel Mod'!$A$2:$E$92</definedName>
    <definedName name="REN">24188000</definedName>
    <definedName name="rhs">#REF!</definedName>
    <definedName name="RID">#REF!</definedName>
    <definedName name="rngClientName">OFFSET([74]ClientList!$A$2,0,0,COUNTA([74]ClientList!$A:$A)-1)</definedName>
    <definedName name="rngConsultingFirm">'[74]Schneider EGWP_ Specialty PBM M'!#REF!</definedName>
    <definedName name="rngIncumbent">'[74]Schneider EGWP_ Specialty PBM M'!#REF!</definedName>
    <definedName name="rngSalespersonName">'[74]Schneider EGWP_ Specialty PBM M'!#REF!</definedName>
    <definedName name="rngUnderwriter">'[74]Schneider EGWP_ Specialty PBM M'!#REF!</definedName>
    <definedName name="ROSNorm1999">#REF!</definedName>
    <definedName name="ROSNorm2000">#REF!</definedName>
    <definedName name="ROSNorm2001">#REF!</definedName>
    <definedName name="ROSTRND">#REF!</definedName>
    <definedName name="ROSTRND3">#REF!</definedName>
    <definedName name="ROWS4A">#N/A</definedName>
    <definedName name="Rx_2007_CT">#REF!</definedName>
    <definedName name="Rx_2008_CT">#REF!</definedName>
    <definedName name="Rx_2009_CT">#REF!</definedName>
    <definedName name="rx_miss">#REF!</definedName>
    <definedName name="rx_trend">#REF!</definedName>
    <definedName name="s" hidden="1">{#N/A,#N/A,FALSE,"trend"}</definedName>
    <definedName name="Sales">'[69]Net Sales'!$W$1:$AQ$78</definedName>
    <definedName name="sample">#REF!</definedName>
    <definedName name="SAPBEXrevision" hidden="1">1</definedName>
    <definedName name="SAPBEXsysID" hidden="1">"PBW"</definedName>
    <definedName name="SAPBEXwbID" hidden="1">"3YDPLBTZ3HKTQJ90SKD6TMNMU"</definedName>
    <definedName name="SCENARIO_NUMBER">'[62]LRP Scenarios'!$D$25</definedName>
    <definedName name="SchB3">#REF!</definedName>
    <definedName name="SchC2">#REF!</definedName>
    <definedName name="Schedule_2">#REF!</definedName>
    <definedName name="Schedule_3">#REF!</definedName>
    <definedName name="SE_MMs__Days__Payments_Less_Than1s_Split">#REF!</definedName>
    <definedName name="second">#REF!</definedName>
    <definedName name="Segment_Cont_type">#REF!</definedName>
    <definedName name="Selection_Method">#REF!</definedName>
    <definedName name="SEMat">#REF!</definedName>
    <definedName name="Sentara_Bldis_MM">#REF!</definedName>
    <definedName name="Sentara_Bldis_pct">'[18]Est Cost Sentara'!$F$43</definedName>
    <definedName name="Sentara_Tanf_MM">#REF!</definedName>
    <definedName name="Sentara_Tanf_pct">'[18]Est Cost Sentara'!$F$49</definedName>
    <definedName name="ServCenter_to_PlanName">'[75]Plan Number'!#REF!</definedName>
    <definedName name="Service_Type">'[57]Export to CRCS'!$G$23:$G$3262</definedName>
    <definedName name="sf">#N/A</definedName>
    <definedName name="sfsgg">#N/A</definedName>
    <definedName name="sgegsg">#N/A</definedName>
    <definedName name="SINGLE">#N/A</definedName>
    <definedName name="SMAC200911_paid200912">#REF!</definedName>
    <definedName name="SMAC200912_paid200912">#REF!</definedName>
    <definedName name="Sort">#REF!</definedName>
    <definedName name="SR">#REF!</definedName>
    <definedName name="SSIMorV">#REF!</definedName>
    <definedName name="StatewideSummary">'[5]PI-SummaryByCountyStatewide'!$B$5:$H$43</definedName>
    <definedName name="Studs">#REF!</definedName>
    <definedName name="SubInfo">[76]Calc!$A$7:$P$39</definedName>
    <definedName name="SubRef">'[77]ASP Calc'!$A$9:$Q$19</definedName>
    <definedName name="Summarized_Claims_final_layout">#REF!</definedName>
    <definedName name="SummaryByRegion">'[5]PI-SummaryByRegion02'!$B$9:$F$33</definedName>
    <definedName name="SummaryByRegion01">'[5]PI-SummaryByRegion01'!$B$9:$F$33</definedName>
    <definedName name="SURPLUS">#REF!</definedName>
    <definedName name="SurplusRatio">#REF!</definedName>
    <definedName name="SW_05Under21Duals_qry">#REF!</definedName>
    <definedName name="SW_BMonths_Final">#REF!</definedName>
    <definedName name="SW_MM">[33]SW_MMs!$A$2:$L$72</definedName>
    <definedName name="SW_MMs__Days__Payments__Less_Than1s_Split">#REF!</definedName>
    <definedName name="SW_Under21Duals_qry">#REF!</definedName>
    <definedName name="Table_1_Summary">#REF!</definedName>
    <definedName name="TANF_HH2">'[11]All Adj Summary - LIFC Child'!$K$13</definedName>
    <definedName name="Tanf_HMO_Total">#REF!</definedName>
    <definedName name="TANF_IBNRIPD">'[11]All Adj Summary - LIFC Child'!$B$11</definedName>
    <definedName name="TANF_IBNRIPP">'[11]All Adj Summary - LIFC Child'!$B$12</definedName>
    <definedName name="TANF_IBNROP">'[11]All Adj Summary - LIFC Child'!$B$13</definedName>
    <definedName name="TANF_IBNROT">'[11]All Adj Summary - LIFC Child'!$B$16</definedName>
    <definedName name="TANF_IBNRPH">'[11]All Adj Summary - LIFC Child'!$B$14</definedName>
    <definedName name="TANF_IBNRRX">'[11]All Adj Summary - LIFC Child'!$B$15</definedName>
    <definedName name="TANF_IPD2">'[11]All Adj Summary - LIFC Child'!$I$11</definedName>
    <definedName name="TANF_IPP2">'[11]All Adj Summary - LIFC Child'!$I$12</definedName>
    <definedName name="TANF_OP2">'[11]All Adj Summary - LIFC Child'!$I$13</definedName>
    <definedName name="TANF_OT2">'[11]All Adj Summary - LIFC Child'!$I$16</definedName>
    <definedName name="TANF_PBM">'[11]PBM Rx Adjust'!$C$20</definedName>
    <definedName name="TANF_PH2">'[11]All Adj Summary - LIFC Child'!$I$14</definedName>
    <definedName name="TANF_RX2">'[11]All Adj Summary - LIFC Child'!$I$15</definedName>
    <definedName name="TANFA_HH2">'[11]All Adj Summary - LIFC Adult'!$K$13</definedName>
    <definedName name="TANFA_IBNRIPD">'[11]All Adj Summary - LIFC Adult'!$B$11</definedName>
    <definedName name="TANFA_IBNRIPP">'[11]All Adj Summary - LIFC Adult'!$B$12</definedName>
    <definedName name="TANFA_IBNROP">'[11]All Adj Summary - LIFC Adult'!$B$13</definedName>
    <definedName name="TANFA_IBNROT">'[11]All Adj Summary - LIFC Adult'!$B$16</definedName>
    <definedName name="TANFA_IBNRPH">'[11]All Adj Summary - LIFC Adult'!$B$14</definedName>
    <definedName name="TANFA_IBNRRX">'[11]All Adj Summary - LIFC Adult'!$B$15</definedName>
    <definedName name="TANFA_IPD2">'[11]All Adj Summary - LIFC Adult'!$I$11</definedName>
    <definedName name="TANFA_IPP2">'[11]All Adj Summary - LIFC Adult'!$I$12</definedName>
    <definedName name="TANFA_OP2">'[11]All Adj Summary - LIFC Adult'!$I$13</definedName>
    <definedName name="TANFA_OT2">'[11]All Adj Summary - LIFC Adult'!$I$16</definedName>
    <definedName name="TANFA_PH2">'[11]All Adj Summary - LIFC Adult'!$I$14</definedName>
    <definedName name="TANFA_RX2">'[11]All Adj Summary - LIFC Adult'!$I$15</definedName>
    <definedName name="Target_Percentile">'[78]Various Levels Summary_Target'!$D$1</definedName>
    <definedName name="tblInstDeletionsStateExport">#REF!</definedName>
    <definedName name="tblInstStateExport">#REF!</definedName>
    <definedName name="tblProvDeletionsStateExport">#REF!</definedName>
    <definedName name="tblProvStateExport">#REF!</definedName>
    <definedName name="Team">[19]Lookups!$B$3:$B$13</definedName>
    <definedName name="terr">#REF!</definedName>
    <definedName name="Terriotry_Level_2003_NNF_HSF_Quota">#REF!</definedName>
    <definedName name="Territory">#REF!</definedName>
    <definedName name="test">'[79]SE CY 2003 Reinv'!$A$2:$F$119</definedName>
    <definedName name="third">#REF!</definedName>
    <definedName name="TitleRegion1.C10.D13.1">Overview!$C$10</definedName>
    <definedName name="TitleRegion1.C47.E54.2">Instructions!$C$47</definedName>
    <definedName name="TitleRegion1.E23.S68.4">'MLR Reporting'!$E$23</definedName>
    <definedName name="TitleRegion1.F29.N130.3">'Program Information'!$F$29</definedName>
    <definedName name="TitleRegion2.C34.E44.2">Instructions!$C$34</definedName>
    <definedName name="TitleRegion2.E6.K11.4">'MLR Reporting'!$E$6</definedName>
    <definedName name="TitleRegion2.F12.I20.3">'Program Information'!$F$12</definedName>
    <definedName name="TitleRegion3.C18.E27.2">Instructions!$C$18</definedName>
    <definedName name="Total_Current">#REF!</definedName>
    <definedName name="Total_FX">'[6]Other Inc(Exp)'!#REF!</definedName>
    <definedName name="Total_Int_Income">'[6]Other Inc(Exp)'!#REF!</definedName>
    <definedName name="Total_LE">'[12]Wk DDD &amp; Ex-Fact'!#REF!</definedName>
    <definedName name="Total_Previous">#REF!</definedName>
    <definedName name="Total_Taxes_Thousands">'[6]Assumptions &amp; Calculations'!#REF!</definedName>
    <definedName name="TotalCCB">#REF!</definedName>
    <definedName name="TotalGRP">#REF!</definedName>
    <definedName name="TotalRebates">#REF!</definedName>
    <definedName name="TRANS_MEMMO">#REF!</definedName>
    <definedName name="Translate">#REF!</definedName>
    <definedName name="TREND">#REF!</definedName>
    <definedName name="trenddata">'[80]FY_09 Mercer Trends'!#REF!</definedName>
    <definedName name="trends">'[80]FY_09 Mercer Trends'!#REF!</definedName>
    <definedName name="Trgt_Percentile">[43]Assumptions!$D$13</definedName>
    <definedName name="Trigon_Bldis_MM">#REF!</definedName>
    <definedName name="Trigon_Bldis_pct">'[18]Est Cost Trigon'!$F$43</definedName>
    <definedName name="Trigon_Tanf_MM">#REF!</definedName>
    <definedName name="Trigon_Tanf_pct">'[18]Est Cost Trigon'!$F$49</definedName>
    <definedName name="TriRegion">#REF!</definedName>
    <definedName name="TURN_OFF_ROW_AND_COLUMN_HEADINGS__f">'[81]#REF'!$A$479</definedName>
    <definedName name="TURN_ON_ROW_AND_COLUMN_HEADINGS">#REF!</definedName>
    <definedName name="Type">#REF!</definedName>
    <definedName name="UniTotal">#REF!</definedName>
    <definedName name="Units_Purchased___5__Waste">#REF!</definedName>
    <definedName name="unknown">#N/A</definedName>
    <definedName name="Upd">[29]Lists!$B$1:$B$17</definedName>
    <definedName name="update">'[82]File Creator'!$F$13</definedName>
    <definedName name="update_date">'[61]File Creator'!$C$18</definedName>
    <definedName name="update_month">'[61]File Creator'!$B$19</definedName>
    <definedName name="Uplift">'[12]Wk DDD &amp; Ex-Fact'!#REF!</definedName>
    <definedName name="Use_100k">#REF!</definedName>
    <definedName name="Use100k">#REF!</definedName>
    <definedName name="Uti_1000" hidden="1">{#N/A,#N/A,FALSE,"trend"}</definedName>
    <definedName name="Util_1000" hidden="1">{#N/A,#N/A,FALSE,"trend"}</definedName>
    <definedName name="Utilization" hidden="1">{#N/A,#N/A,FALSE,"trend"}</definedName>
    <definedName name="VAGrp">#REF!</definedName>
    <definedName name="VAInd">#REF!</definedName>
    <definedName name="Variance_List">[83]Variance!$A$7:$C$102</definedName>
    <definedName name="Weekly_Dates">#REF!</definedName>
    <definedName name="Weekly_Dates_GrossDemand">'[41]Wk DDD &amp; Ex-Fact'!$A$308:$A$320</definedName>
    <definedName name="Weekly_Dates2">'[41]Wk DDD &amp; Ex-Fact'!$A$269:$A$309</definedName>
    <definedName name="WIGrp">#REF!</definedName>
    <definedName name="WIInd">#REF!</definedName>
    <definedName name="working">#REF!</definedName>
    <definedName name="wrn.financials." hidden="1">{#N/A,#N/A,FALSE,"Combined";#N/A,#N/A,FALSE,"LA Combined";#N/A,#N/A,FALSE,"Los Angeles";#N/A,#N/A,FALSE,"FHills";#N/A,#N/A,FALSE,"Molina";#N/A,#N/A,FALSE,"Universal";#N/A,#N/A,FALSE,"LA Dental";#N/A,#N/A,FALSE,"San Bernardino";#N/A,#N/A,FALSE,"RS dental";#N/A,#N/A,FALSE,"San Diego";#N/A,#N/A,FALSE,"Sacramento";#N/A,#N/A,FALSE,"Contra Costa";#N/A,#N/A,FALSE,"Fresno"}</definedName>
    <definedName name="wrn.LE." hidden="1">{#N/A,#N/A,FALSE,"Topline";#N/A,#N/A,FALSE,"LE Sum'99";#N/A,#N/A,FALSE,"Demand Growth"}</definedName>
    <definedName name="wrn.LE._1" hidden="1">{#N/A,#N/A,FALSE,"Topline";#N/A,#N/A,FALSE,"LE Sum'99";#N/A,#N/A,FALSE,"Demand Growth"}</definedName>
    <definedName name="wrn.util." hidden="1">{#N/A,#N/A,FALSE,"trend"}</definedName>
    <definedName name="x">#REF!</definedName>
    <definedName name="xxx">#N/A</definedName>
    <definedName name="YES_NO_LIST">'[84]Reference Tables'!$H$3:$H$4</definedName>
    <definedName name="YesTable">#REF!</definedName>
    <definedName name="Your_version">[40]Commands!$D$2</definedName>
    <definedName name="YOY_Schedule">'[69]Qtrly Analysis'!$Q$59:$W$140</definedName>
    <definedName name="Z_1F82DB71_1FD3_4E00_9B37_67701C831BE1_.wvu.Cols" localSheetId="3" hidden="1">'MLR Reporting'!$A:$B</definedName>
    <definedName name="Z_1F82DB71_1FD3_4E00_9B37_67701C831BE1_.wvu.Cols" localSheetId="2" hidden="1">'Program Information'!$A:$C</definedName>
    <definedName name="Z_1F82DB71_1FD3_4E00_9B37_67701C831BE1_.wvu.FilterData" localSheetId="4" hidden="1">'Backend Data'!$A$3:$B$103</definedName>
    <definedName name="Z_1F82DB71_1FD3_4E00_9B37_67701C831BE1_.wvu.PrintArea" localSheetId="3" hidden="1">'MLR Reporting'!$C$1:$N$69</definedName>
    <definedName name="Z_1F82DB71_1FD3_4E00_9B37_67701C831BE1_.wvu.PrintTitles" localSheetId="3" hidden="1">'MLR Reporting'!$2:$2</definedName>
    <definedName name="Z_1F82DB71_1FD3_4E00_9B37_67701C831BE1_.wvu.Rows" localSheetId="4" hidden="1">'Backend Data'!$1:$1</definedName>
    <definedName name="Z_1F82DB71_1FD3_4E00_9B37_67701C831BE1_.wvu.Rows" localSheetId="3" hidden="1">'MLR Reporting'!$5:$5,'MLR Reporting'!$14:$14,'MLR Reporting'!$19:$19,'MLR Reporting'!$21:$22,'MLR Reporting'!$33:$34,'MLR Reporting'!$49:$52</definedName>
    <definedName name="Z_4C2B3B3C_FEBF_412E_BFC5_3FD156271FD9_.wvu.Cols" localSheetId="3" hidden="1">'MLR Reporting'!$A:$B</definedName>
    <definedName name="Z_4C2B3B3C_FEBF_412E_BFC5_3FD156271FD9_.wvu.Cols" localSheetId="2" hidden="1">'Program Information'!$A:$C</definedName>
    <definedName name="Z_4C2B3B3C_FEBF_412E_BFC5_3FD156271FD9_.wvu.FilterData" localSheetId="4" hidden="1">'Backend Data'!$A$3:$B$103</definedName>
    <definedName name="Z_4C2B3B3C_FEBF_412E_BFC5_3FD156271FD9_.wvu.PrintArea" localSheetId="3" hidden="1">'MLR Reporting'!$C$1:$N$69</definedName>
    <definedName name="Z_4C2B3B3C_FEBF_412E_BFC5_3FD156271FD9_.wvu.PrintTitles" localSheetId="3" hidden="1">'MLR Reporting'!$2:$2</definedName>
    <definedName name="Z_4C2B3B3C_FEBF_412E_BFC5_3FD156271FD9_.wvu.Rows" localSheetId="4" hidden="1">'Backend Data'!$1:$1</definedName>
    <definedName name="Z_4C2B3B3C_FEBF_412E_BFC5_3FD156271FD9_.wvu.Rows" localSheetId="3" hidden="1">'MLR Reporting'!$5:$5,'MLR Reporting'!$14:$14,'MLR Reporting'!$19:$19,'MLR Reporting'!$21:$22,'MLR Reporting'!$33:$34,'MLR Reporting'!$49:$52</definedName>
    <definedName name="Z_62A22F8D_3857_41AD_AA8A_5181D01664ED_.wvu.Cols" localSheetId="3" hidden="1">'MLR Reporting'!$A:$B</definedName>
    <definedName name="Z_62A22F8D_3857_41AD_AA8A_5181D01664ED_.wvu.Cols" localSheetId="2" hidden="1">'Program Information'!$A:$C</definedName>
    <definedName name="Z_62A22F8D_3857_41AD_AA8A_5181D01664ED_.wvu.FilterData" localSheetId="4" hidden="1">'Backend Data'!$A$3:$B$103</definedName>
    <definedName name="Z_62A22F8D_3857_41AD_AA8A_5181D01664ED_.wvu.PrintArea" localSheetId="3" hidden="1">'MLR Reporting'!$C$1:$N$69</definedName>
    <definedName name="Z_62A22F8D_3857_41AD_AA8A_5181D01664ED_.wvu.PrintTitles" localSheetId="3" hidden="1">'MLR Reporting'!$2:$2</definedName>
    <definedName name="Z_62A22F8D_3857_41AD_AA8A_5181D01664ED_.wvu.Rows" localSheetId="4" hidden="1">'Backend Data'!$1:$1</definedName>
    <definedName name="Z_62A22F8D_3857_41AD_AA8A_5181D01664ED_.wvu.Rows" localSheetId="3" hidden="1">'MLR Reporting'!$5:$5,'MLR Reporting'!$14:$14,'MLR Reporting'!$19:$19,'MLR Reporting'!$21:$22,'MLR Reporting'!$33:$34,'MLR Reporting'!$49:$52</definedName>
    <definedName name="Z_84566411_115F_478F_97A2_7880A126119B_.wvu.Cols" localSheetId="3" hidden="1">'MLR Reporting'!$A:$B</definedName>
    <definedName name="Z_84566411_115F_478F_97A2_7880A126119B_.wvu.Cols" localSheetId="2" hidden="1">'Program Information'!$A:$C</definedName>
    <definedName name="Z_84566411_115F_478F_97A2_7880A126119B_.wvu.FilterData" localSheetId="4" hidden="1">'Backend Data'!$A$3:$B$103</definedName>
    <definedName name="Z_84566411_115F_478F_97A2_7880A126119B_.wvu.PrintArea" localSheetId="3" hidden="1">'MLR Reporting'!$C$1:$N$69</definedName>
    <definedName name="Z_84566411_115F_478F_97A2_7880A126119B_.wvu.PrintTitles" localSheetId="3" hidden="1">'MLR Reporting'!$2:$2</definedName>
    <definedName name="Z_84566411_115F_478F_97A2_7880A126119B_.wvu.Rows" localSheetId="4" hidden="1">'Backend Data'!$1:$1</definedName>
    <definedName name="Z_84566411_115F_478F_97A2_7880A126119B_.wvu.Rows" localSheetId="3" hidden="1">'MLR Reporting'!$5:$5,'MLR Reporting'!$14:$14,'MLR Reporting'!$19:$19,'MLR Reporting'!$21:$22,'MLR Reporting'!$33:$34,'MLR Reporting'!$49:$52</definedName>
    <definedName name="Z_A9C745BF_C4B8_43BB_BDDA_501E7B023C79_.wvu.Cols" localSheetId="3" hidden="1">'MLR Reporting'!$A:$B</definedName>
    <definedName name="Z_A9C745BF_C4B8_43BB_BDDA_501E7B023C79_.wvu.Cols" localSheetId="2" hidden="1">'Program Information'!$A:$C</definedName>
    <definedName name="Z_A9C745BF_C4B8_43BB_BDDA_501E7B023C79_.wvu.FilterData" localSheetId="4" hidden="1">'Backend Data'!$A$3:$B$103</definedName>
    <definedName name="Z_A9C745BF_C4B8_43BB_BDDA_501E7B023C79_.wvu.PrintArea" localSheetId="3" hidden="1">'MLR Reporting'!$C$1:$N$69</definedName>
    <definedName name="Z_A9C745BF_C4B8_43BB_BDDA_501E7B023C79_.wvu.PrintTitles" localSheetId="3" hidden="1">'MLR Reporting'!$2:$2</definedName>
    <definedName name="Z_A9C745BF_C4B8_43BB_BDDA_501E7B023C79_.wvu.Rows" localSheetId="4" hidden="1">'Backend Data'!$1:$1</definedName>
    <definedName name="Z_A9C745BF_C4B8_43BB_BDDA_501E7B023C79_.wvu.Rows" localSheetId="3" hidden="1">'MLR Reporting'!$5:$5,'MLR Reporting'!$14:$14,'MLR Reporting'!$19:$19,'MLR Reporting'!$21:$22,'MLR Reporting'!$33:$34,'MLR Reporting'!$49:$52</definedName>
  </definedNames>
  <calcPr calcId="191029"/>
  <customWorkbookViews>
    <customWorkbookView name="P Crown - Personal View" guid="{4C2B3B3C-FEBF-412E-BFC5-3FD156271FD9}" mergeInterval="0" personalView="1" maximized="1" xWindow="-9" yWindow="-9" windowWidth="1938" windowHeight="1048" activeSheetId="1" showComments="commIndAndComment"/>
    <customWorkbookView name="Liz Kane - Personal View" guid="{1F82DB71-1FD3-4E00-9B37-67701C831BE1}" mergeInterval="0" personalView="1" maximized="1" xWindow="-1928" yWindow="-8" windowWidth="1936" windowHeight="1056" activeSheetId="4"/>
    <customWorkbookView name="Laura Snyder - Personal View" guid="{84566411-115F-478F-97A2-7880A126119B}" mergeInterval="0" personalView="1" maximized="1" xWindow="2869" yWindow="-11" windowWidth="2902" windowHeight="1582" activeSheetId="4" showComments="commIndAndComment"/>
    <customWorkbookView name="Amy Gentile - Personal View" guid="{62A22F8D-3857-41AD-AA8A-5181D01664ED}" mergeInterval="0" personalView="1" maximized="1" xWindow="-9" yWindow="-9" windowWidth="1618" windowHeight="868" activeSheetId="4" showComments="commIndAndComment"/>
    <customWorkbookView name="CMCS/DEHPG - Personal View" guid="{A9C745BF-C4B8-43BB-BDDA-501E7B023C79}" mergeInterval="0" personalView="1" maximized="1" xWindow="1911" yWindow="-9" windowWidth="1618" windowHeight="868" activeSheetId="4" showComments="commIndAndComment"/>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F42" i="4" l="1"/>
  <c r="DE42" i="4"/>
  <c r="DD42" i="4"/>
  <c r="DC42" i="4"/>
  <c r="DB42" i="4"/>
  <c r="DA42" i="4"/>
  <c r="CZ42" i="4"/>
  <c r="CY42" i="4"/>
  <c r="CX42" i="4"/>
  <c r="CW42" i="4"/>
  <c r="CV42" i="4"/>
  <c r="CU42" i="4"/>
  <c r="CT42" i="4"/>
  <c r="CS42" i="4"/>
  <c r="CR42" i="4"/>
  <c r="CQ42" i="4"/>
  <c r="CP42" i="4"/>
  <c r="CO42" i="4"/>
  <c r="CN42" i="4"/>
  <c r="CM42" i="4"/>
  <c r="CL42" i="4"/>
  <c r="CK42" i="4"/>
  <c r="CJ42" i="4"/>
  <c r="CI42" i="4"/>
  <c r="CH42" i="4"/>
  <c r="CG42" i="4"/>
  <c r="CF42" i="4"/>
  <c r="CE42" i="4"/>
  <c r="CD42" i="4"/>
  <c r="CC42" i="4"/>
  <c r="CB42" i="4"/>
  <c r="CA42" i="4"/>
  <c r="BZ42" i="4"/>
  <c r="BY42" i="4"/>
  <c r="BX42" i="4"/>
  <c r="BW42" i="4"/>
  <c r="BV42" i="4"/>
  <c r="BU42" i="4"/>
  <c r="BT42" i="4"/>
  <c r="BS42" i="4"/>
  <c r="BR42" i="4"/>
  <c r="BQ42" i="4"/>
  <c r="BP42" i="4"/>
  <c r="BO42" i="4"/>
  <c r="BN42" i="4"/>
  <c r="BM42" i="4"/>
  <c r="BL42" i="4"/>
  <c r="BK42" i="4"/>
  <c r="BJ42" i="4"/>
  <c r="BI42" i="4"/>
  <c r="BH42" i="4"/>
  <c r="BG42" i="4"/>
  <c r="BF42" i="4"/>
  <c r="BE42" i="4"/>
  <c r="BD42" i="4"/>
  <c r="BC42" i="4"/>
  <c r="BB42" i="4"/>
  <c r="BA42" i="4"/>
  <c r="AZ42" i="4"/>
  <c r="AY42" i="4"/>
  <c r="AX42" i="4"/>
  <c r="AW42" i="4"/>
  <c r="AV42" i="4"/>
  <c r="AU42" i="4"/>
  <c r="AT42" i="4"/>
  <c r="AS42" i="4"/>
  <c r="AR42" i="4"/>
  <c r="AQ42" i="4"/>
  <c r="AP42" i="4"/>
  <c r="AO42" i="4"/>
  <c r="AN42" i="4"/>
  <c r="AM42" i="4"/>
  <c r="AL42" i="4"/>
  <c r="AK42" i="4"/>
  <c r="AJ42" i="4"/>
  <c r="AI42" i="4"/>
  <c r="AH42" i="4"/>
  <c r="AG42" i="4"/>
  <c r="AF42" i="4"/>
  <c r="AE42" i="4"/>
  <c r="AD42" i="4"/>
  <c r="AC42" i="4"/>
  <c r="AB42" i="4"/>
  <c r="AA42" i="4"/>
  <c r="Z42" i="4"/>
  <c r="Y42" i="4"/>
  <c r="X42" i="4"/>
  <c r="W42" i="4"/>
  <c r="V42" i="4"/>
  <c r="U42" i="4"/>
  <c r="T42" i="4"/>
  <c r="DF34" i="4" l="1"/>
  <c r="DE34" i="4"/>
  <c r="DD34" i="4"/>
  <c r="DC34" i="4"/>
  <c r="DB34" i="4"/>
  <c r="DA34" i="4"/>
  <c r="CZ34" i="4"/>
  <c r="CY34" i="4"/>
  <c r="CX34" i="4"/>
  <c r="CW34" i="4"/>
  <c r="CV34" i="4"/>
  <c r="CU34" i="4"/>
  <c r="CT34" i="4"/>
  <c r="CS34" i="4"/>
  <c r="CR34" i="4"/>
  <c r="CQ34" i="4"/>
  <c r="CP34" i="4"/>
  <c r="CO34" i="4"/>
  <c r="CN34" i="4"/>
  <c r="CM34" i="4"/>
  <c r="CL34" i="4"/>
  <c r="CK34" i="4"/>
  <c r="CJ34" i="4"/>
  <c r="CI34" i="4"/>
  <c r="CH34" i="4"/>
  <c r="CG34" i="4"/>
  <c r="CF34" i="4"/>
  <c r="CE34" i="4"/>
  <c r="CD34" i="4"/>
  <c r="CC34" i="4"/>
  <c r="CB34" i="4"/>
  <c r="CA34" i="4"/>
  <c r="BZ34" i="4"/>
  <c r="BY34" i="4"/>
  <c r="BX34" i="4"/>
  <c r="BW34" i="4"/>
  <c r="BV34" i="4"/>
  <c r="BU34" i="4"/>
  <c r="BT34" i="4"/>
  <c r="BS34" i="4"/>
  <c r="BR34" i="4"/>
  <c r="BQ34" i="4"/>
  <c r="BP34" i="4"/>
  <c r="BO34" i="4"/>
  <c r="BN34" i="4"/>
  <c r="BM34" i="4"/>
  <c r="BL34" i="4"/>
  <c r="BK34" i="4"/>
  <c r="BJ34" i="4"/>
  <c r="BI34" i="4"/>
  <c r="BH34" i="4"/>
  <c r="BG34" i="4"/>
  <c r="BF34" i="4"/>
  <c r="BE34" i="4"/>
  <c r="BD34" i="4"/>
  <c r="BC34" i="4"/>
  <c r="BB34" i="4"/>
  <c r="BA34" i="4"/>
  <c r="AZ34" i="4"/>
  <c r="AY34" i="4"/>
  <c r="AX34" i="4"/>
  <c r="AW34" i="4"/>
  <c r="AV34" i="4"/>
  <c r="AU34" i="4"/>
  <c r="AT34" i="4"/>
  <c r="AS34" i="4"/>
  <c r="AR34" i="4"/>
  <c r="AQ34" i="4"/>
  <c r="AP34" i="4"/>
  <c r="AO34" i="4"/>
  <c r="AN34" i="4"/>
  <c r="AM34" i="4"/>
  <c r="AL34" i="4"/>
  <c r="AK34" i="4"/>
  <c r="AJ34" i="4"/>
  <c r="AI34" i="4"/>
  <c r="AH34" i="4"/>
  <c r="AG34" i="4"/>
  <c r="AF34" i="4"/>
  <c r="AE34" i="4"/>
  <c r="AD34" i="4"/>
  <c r="AC34" i="4"/>
  <c r="AB34" i="4"/>
  <c r="AA34" i="4"/>
  <c r="Z34" i="4"/>
  <c r="Y34" i="4"/>
  <c r="X34" i="4"/>
  <c r="W34" i="4"/>
  <c r="V34" i="4"/>
  <c r="U34" i="4"/>
  <c r="T34" i="4"/>
  <c r="S34" i="4"/>
  <c r="R34" i="4"/>
  <c r="Q34" i="4"/>
  <c r="P34" i="4"/>
  <c r="O34" i="4"/>
  <c r="N34" i="4"/>
  <c r="M34" i="4"/>
  <c r="L34" i="4"/>
  <c r="K34" i="4"/>
  <c r="DF22" i="4"/>
  <c r="DE22" i="4"/>
  <c r="DD22" i="4"/>
  <c r="DC22" i="4"/>
  <c r="DB22" i="4"/>
  <c r="DA22" i="4"/>
  <c r="CZ22" i="4"/>
  <c r="CY22" i="4"/>
  <c r="CX22" i="4"/>
  <c r="CW22" i="4"/>
  <c r="CV22" i="4"/>
  <c r="CU22" i="4"/>
  <c r="CT22" i="4"/>
  <c r="CS22" i="4"/>
  <c r="CR22" i="4"/>
  <c r="CQ22" i="4"/>
  <c r="CP22" i="4"/>
  <c r="CO22" i="4"/>
  <c r="CN22" i="4"/>
  <c r="CM22" i="4"/>
  <c r="CL22" i="4"/>
  <c r="CK22" i="4"/>
  <c r="CJ22" i="4"/>
  <c r="CI22" i="4"/>
  <c r="CH22" i="4"/>
  <c r="CG22" i="4"/>
  <c r="CF22" i="4"/>
  <c r="CE22" i="4"/>
  <c r="CD22" i="4"/>
  <c r="CC22" i="4"/>
  <c r="CB22" i="4"/>
  <c r="CA22" i="4"/>
  <c r="BZ22" i="4"/>
  <c r="BY22" i="4"/>
  <c r="BX22" i="4"/>
  <c r="BW22" i="4"/>
  <c r="BV22" i="4"/>
  <c r="BU22" i="4"/>
  <c r="BT22" i="4"/>
  <c r="BS22" i="4"/>
  <c r="BR22" i="4"/>
  <c r="BQ22" i="4"/>
  <c r="BP22" i="4"/>
  <c r="BO22" i="4"/>
  <c r="BN22" i="4"/>
  <c r="BM22" i="4"/>
  <c r="BL22" i="4"/>
  <c r="BK22" i="4"/>
  <c r="BJ22" i="4"/>
  <c r="BI22" i="4"/>
  <c r="BH22" i="4"/>
  <c r="BG22" i="4"/>
  <c r="BF22" i="4"/>
  <c r="BE22" i="4"/>
  <c r="BD22" i="4"/>
  <c r="BC22" i="4"/>
  <c r="BB22" i="4"/>
  <c r="BA22" i="4"/>
  <c r="AZ22" i="4"/>
  <c r="AY22" i="4"/>
  <c r="AX22" i="4"/>
  <c r="AW22" i="4"/>
  <c r="AV22" i="4"/>
  <c r="AU22" i="4"/>
  <c r="AT22" i="4"/>
  <c r="AS22" i="4"/>
  <c r="AR22" i="4"/>
  <c r="AQ22" i="4"/>
  <c r="AP22" i="4"/>
  <c r="AO22" i="4"/>
  <c r="AN22" i="4"/>
  <c r="AM22" i="4"/>
  <c r="AL22" i="4"/>
  <c r="AK22" i="4"/>
  <c r="AJ22" i="4"/>
  <c r="AI22" i="4"/>
  <c r="AH22" i="4"/>
  <c r="AG22" i="4"/>
  <c r="AF22" i="4"/>
  <c r="AE22" i="4"/>
  <c r="AD22" i="4"/>
  <c r="AC22" i="4"/>
  <c r="AB22" i="4"/>
  <c r="AA22" i="4"/>
  <c r="Z22" i="4"/>
  <c r="Y22" i="4"/>
  <c r="X22" i="4"/>
  <c r="W22" i="4"/>
  <c r="V22" i="4"/>
  <c r="U22" i="4"/>
  <c r="T22" i="4"/>
  <c r="S22" i="4"/>
  <c r="R22" i="4"/>
  <c r="Q22" i="4"/>
  <c r="P22" i="4"/>
  <c r="O22" i="4"/>
  <c r="N22" i="4"/>
  <c r="M22" i="4"/>
  <c r="L22" i="4"/>
  <c r="K22" i="4"/>
  <c r="DF21" i="4"/>
  <c r="DE21" i="4"/>
  <c r="DD21" i="4"/>
  <c r="DC21" i="4"/>
  <c r="DB21" i="4"/>
  <c r="DA21" i="4"/>
  <c r="CZ21" i="4"/>
  <c r="CY21" i="4"/>
  <c r="CX21" i="4"/>
  <c r="CW21" i="4"/>
  <c r="CV21" i="4"/>
  <c r="CU21" i="4"/>
  <c r="CT21" i="4"/>
  <c r="CS21" i="4"/>
  <c r="CR21" i="4"/>
  <c r="CQ21" i="4"/>
  <c r="CP21" i="4"/>
  <c r="CO21" i="4"/>
  <c r="CN21" i="4"/>
  <c r="CM21" i="4"/>
  <c r="CL21" i="4"/>
  <c r="CK21" i="4"/>
  <c r="CJ21" i="4"/>
  <c r="CI21" i="4"/>
  <c r="CH21" i="4"/>
  <c r="CG21" i="4"/>
  <c r="CF21" i="4"/>
  <c r="CE21" i="4"/>
  <c r="CD21" i="4"/>
  <c r="CC21" i="4"/>
  <c r="CB21" i="4"/>
  <c r="CA21" i="4"/>
  <c r="BZ21" i="4"/>
  <c r="BY21" i="4"/>
  <c r="BX21" i="4"/>
  <c r="BW21" i="4"/>
  <c r="BV21" i="4"/>
  <c r="BU21" i="4"/>
  <c r="BT21" i="4"/>
  <c r="BS21" i="4"/>
  <c r="BR21" i="4"/>
  <c r="BQ21" i="4"/>
  <c r="BP21" i="4"/>
  <c r="BO21" i="4"/>
  <c r="BN21" i="4"/>
  <c r="BM21" i="4"/>
  <c r="BL21" i="4"/>
  <c r="BK21" i="4"/>
  <c r="BJ21" i="4"/>
  <c r="BI21" i="4"/>
  <c r="BH21" i="4"/>
  <c r="BG21" i="4"/>
  <c r="BF21" i="4"/>
  <c r="BE21" i="4"/>
  <c r="BD21" i="4"/>
  <c r="BC21" i="4"/>
  <c r="BB21" i="4"/>
  <c r="BA21" i="4"/>
  <c r="AZ21" i="4"/>
  <c r="AY21" i="4"/>
  <c r="AX21" i="4"/>
  <c r="AW21" i="4"/>
  <c r="AV21" i="4"/>
  <c r="AU21" i="4"/>
  <c r="AT21" i="4"/>
  <c r="AS21" i="4"/>
  <c r="AR21" i="4"/>
  <c r="AQ21" i="4"/>
  <c r="AP21" i="4"/>
  <c r="AO21" i="4"/>
  <c r="AN21" i="4"/>
  <c r="AM21" i="4"/>
  <c r="AL21" i="4"/>
  <c r="AK21" i="4"/>
  <c r="AJ21" i="4"/>
  <c r="AI21" i="4"/>
  <c r="AH21" i="4"/>
  <c r="AG21" i="4"/>
  <c r="AF21" i="4"/>
  <c r="AE21" i="4"/>
  <c r="AD21" i="4"/>
  <c r="AC21" i="4"/>
  <c r="AB21" i="4"/>
  <c r="AA21" i="4"/>
  <c r="Z21" i="4"/>
  <c r="Y21" i="4"/>
  <c r="X21" i="4"/>
  <c r="W21" i="4"/>
  <c r="V21" i="4"/>
  <c r="U21" i="4"/>
  <c r="T21" i="4"/>
  <c r="S21" i="4"/>
  <c r="R21" i="4"/>
  <c r="Q21" i="4"/>
  <c r="P21" i="4"/>
  <c r="O21" i="4"/>
  <c r="N21" i="4"/>
  <c r="M21" i="4"/>
  <c r="L21" i="4"/>
  <c r="K21" i="4"/>
  <c r="S33" i="4"/>
  <c r="S35" i="4" s="1"/>
  <c r="S56" i="4"/>
  <c r="S41" i="4"/>
  <c r="S51" i="4" l="1"/>
  <c r="S43" i="4" s="1"/>
  <c r="S50" i="4"/>
  <c r="S49" i="4"/>
  <c r="S42" i="4" s="1"/>
  <c r="E5" i="5"/>
  <c r="F5" i="5"/>
  <c r="G5" i="5"/>
  <c r="H5" i="5"/>
  <c r="I5" i="5"/>
  <c r="J5" i="5"/>
  <c r="K5" i="5"/>
  <c r="E6" i="5"/>
  <c r="F6" i="5"/>
  <c r="G6" i="5"/>
  <c r="H6" i="5"/>
  <c r="I6" i="5"/>
  <c r="J6" i="5"/>
  <c r="K6" i="5"/>
  <c r="E7" i="5"/>
  <c r="F7" i="5"/>
  <c r="G7" i="5"/>
  <c r="H7" i="5"/>
  <c r="I7" i="5"/>
  <c r="J7" i="5"/>
  <c r="K7" i="5"/>
  <c r="E8" i="5"/>
  <c r="F8" i="5"/>
  <c r="G8" i="5"/>
  <c r="H8" i="5"/>
  <c r="I8" i="5"/>
  <c r="J8" i="5"/>
  <c r="K8" i="5"/>
  <c r="E9" i="5"/>
  <c r="F9" i="5"/>
  <c r="G9" i="5"/>
  <c r="H9" i="5"/>
  <c r="I9" i="5"/>
  <c r="J9" i="5"/>
  <c r="K9" i="5"/>
  <c r="E10" i="5"/>
  <c r="F10" i="5"/>
  <c r="G10" i="5"/>
  <c r="H10" i="5"/>
  <c r="I10" i="5"/>
  <c r="J10" i="5"/>
  <c r="K10" i="5"/>
  <c r="E11" i="5"/>
  <c r="F11" i="5"/>
  <c r="G11" i="5"/>
  <c r="H11" i="5"/>
  <c r="I11" i="5"/>
  <c r="J11" i="5"/>
  <c r="K11" i="5"/>
  <c r="E12" i="5"/>
  <c r="F12" i="5"/>
  <c r="G12" i="5"/>
  <c r="H12" i="5"/>
  <c r="I12" i="5"/>
  <c r="J12" i="5"/>
  <c r="K12" i="5"/>
  <c r="E13" i="5"/>
  <c r="F13" i="5"/>
  <c r="G13" i="5"/>
  <c r="H13" i="5"/>
  <c r="I13" i="5"/>
  <c r="J13" i="5"/>
  <c r="K13" i="5"/>
  <c r="E14" i="5"/>
  <c r="F14" i="5"/>
  <c r="G14" i="5"/>
  <c r="H14" i="5"/>
  <c r="I14" i="5"/>
  <c r="J14" i="5"/>
  <c r="K14" i="5"/>
  <c r="E15" i="5"/>
  <c r="F15" i="5"/>
  <c r="G15" i="5"/>
  <c r="H15" i="5"/>
  <c r="I15" i="5"/>
  <c r="J15" i="5"/>
  <c r="K15" i="5"/>
  <c r="E16" i="5"/>
  <c r="F16" i="5"/>
  <c r="G16" i="5"/>
  <c r="H16" i="5"/>
  <c r="I16" i="5"/>
  <c r="J16" i="5"/>
  <c r="K16" i="5"/>
  <c r="E17" i="5"/>
  <c r="F17" i="5"/>
  <c r="G17" i="5"/>
  <c r="H17" i="5"/>
  <c r="I17" i="5"/>
  <c r="J17" i="5"/>
  <c r="K17" i="5"/>
  <c r="E18" i="5"/>
  <c r="F18" i="5"/>
  <c r="G18" i="5"/>
  <c r="H18" i="5"/>
  <c r="I18" i="5"/>
  <c r="J18" i="5"/>
  <c r="K18" i="5"/>
  <c r="E19" i="5"/>
  <c r="F19" i="5"/>
  <c r="G19" i="5"/>
  <c r="H19" i="5"/>
  <c r="I19" i="5"/>
  <c r="J19" i="5"/>
  <c r="K19" i="5"/>
  <c r="E20" i="5"/>
  <c r="F20" i="5"/>
  <c r="G20" i="5"/>
  <c r="H20" i="5"/>
  <c r="I20" i="5"/>
  <c r="J20" i="5"/>
  <c r="K20" i="5"/>
  <c r="E21" i="5"/>
  <c r="F21" i="5"/>
  <c r="G21" i="5"/>
  <c r="H21" i="5"/>
  <c r="I21" i="5"/>
  <c r="J21" i="5"/>
  <c r="K21" i="5"/>
  <c r="E22" i="5"/>
  <c r="F22" i="5"/>
  <c r="G22" i="5"/>
  <c r="H22" i="5"/>
  <c r="I22" i="5"/>
  <c r="J22" i="5"/>
  <c r="K22" i="5"/>
  <c r="E23" i="5"/>
  <c r="F23" i="5"/>
  <c r="G23" i="5"/>
  <c r="H23" i="5"/>
  <c r="I23" i="5"/>
  <c r="J23" i="5"/>
  <c r="K23" i="5"/>
  <c r="E24" i="5"/>
  <c r="F24" i="5"/>
  <c r="G24" i="5"/>
  <c r="H24" i="5"/>
  <c r="I24" i="5"/>
  <c r="J24" i="5"/>
  <c r="K24" i="5"/>
  <c r="E25" i="5"/>
  <c r="F25" i="5"/>
  <c r="G25" i="5"/>
  <c r="H25" i="5"/>
  <c r="I25" i="5"/>
  <c r="J25" i="5"/>
  <c r="K25" i="5"/>
  <c r="E26" i="5"/>
  <c r="F26" i="5"/>
  <c r="G26" i="5"/>
  <c r="H26" i="5"/>
  <c r="I26" i="5"/>
  <c r="J26" i="5"/>
  <c r="K26" i="5"/>
  <c r="E27" i="5"/>
  <c r="F27" i="5"/>
  <c r="G27" i="5"/>
  <c r="H27" i="5"/>
  <c r="I27" i="5"/>
  <c r="J27" i="5"/>
  <c r="K27" i="5"/>
  <c r="E28" i="5"/>
  <c r="F28" i="5"/>
  <c r="G28" i="5"/>
  <c r="H28" i="5"/>
  <c r="I28" i="5"/>
  <c r="J28" i="5"/>
  <c r="K28" i="5"/>
  <c r="E29" i="5"/>
  <c r="F29" i="5"/>
  <c r="G29" i="5"/>
  <c r="H29" i="5"/>
  <c r="I29" i="5"/>
  <c r="J29" i="5"/>
  <c r="K29" i="5"/>
  <c r="E30" i="5"/>
  <c r="F30" i="5"/>
  <c r="G30" i="5"/>
  <c r="H30" i="5"/>
  <c r="I30" i="5"/>
  <c r="J30" i="5"/>
  <c r="K30" i="5"/>
  <c r="E31" i="5"/>
  <c r="F31" i="5"/>
  <c r="G31" i="5"/>
  <c r="H31" i="5"/>
  <c r="I31" i="5"/>
  <c r="J31" i="5"/>
  <c r="K31" i="5"/>
  <c r="E32" i="5"/>
  <c r="F32" i="5"/>
  <c r="G32" i="5"/>
  <c r="H32" i="5"/>
  <c r="I32" i="5"/>
  <c r="J32" i="5"/>
  <c r="K32" i="5"/>
  <c r="E33" i="5"/>
  <c r="F33" i="5"/>
  <c r="G33" i="5"/>
  <c r="H33" i="5"/>
  <c r="I33" i="5"/>
  <c r="J33" i="5"/>
  <c r="K33" i="5"/>
  <c r="E34" i="5"/>
  <c r="F34" i="5"/>
  <c r="G34" i="5"/>
  <c r="H34" i="5"/>
  <c r="I34" i="5"/>
  <c r="J34" i="5"/>
  <c r="K34" i="5"/>
  <c r="E35" i="5"/>
  <c r="F35" i="5"/>
  <c r="G35" i="5"/>
  <c r="H35" i="5"/>
  <c r="I35" i="5"/>
  <c r="J35" i="5"/>
  <c r="K35" i="5"/>
  <c r="E36" i="5"/>
  <c r="F36" i="5"/>
  <c r="G36" i="5"/>
  <c r="H36" i="5"/>
  <c r="I36" i="5"/>
  <c r="J36" i="5"/>
  <c r="K36" i="5"/>
  <c r="E37" i="5"/>
  <c r="F37" i="5"/>
  <c r="G37" i="5"/>
  <c r="H37" i="5"/>
  <c r="I37" i="5"/>
  <c r="J37" i="5"/>
  <c r="K37" i="5"/>
  <c r="E38" i="5"/>
  <c r="F38" i="5"/>
  <c r="G38" i="5"/>
  <c r="H38" i="5"/>
  <c r="I38" i="5"/>
  <c r="J38" i="5"/>
  <c r="K38" i="5"/>
  <c r="E39" i="5"/>
  <c r="F39" i="5"/>
  <c r="G39" i="5"/>
  <c r="H39" i="5"/>
  <c r="I39" i="5"/>
  <c r="J39" i="5"/>
  <c r="K39" i="5"/>
  <c r="E40" i="5"/>
  <c r="F40" i="5"/>
  <c r="G40" i="5"/>
  <c r="H40" i="5"/>
  <c r="I40" i="5"/>
  <c r="J40" i="5"/>
  <c r="K40" i="5"/>
  <c r="E41" i="5"/>
  <c r="F41" i="5"/>
  <c r="G41" i="5"/>
  <c r="H41" i="5"/>
  <c r="I41" i="5"/>
  <c r="J41" i="5"/>
  <c r="K41" i="5"/>
  <c r="E42" i="5"/>
  <c r="F42" i="5"/>
  <c r="G42" i="5"/>
  <c r="H42" i="5"/>
  <c r="I42" i="5"/>
  <c r="J42" i="5"/>
  <c r="K42" i="5"/>
  <c r="E43" i="5"/>
  <c r="F43" i="5"/>
  <c r="G43" i="5"/>
  <c r="H43" i="5"/>
  <c r="I43" i="5"/>
  <c r="J43" i="5"/>
  <c r="K43" i="5"/>
  <c r="E44" i="5"/>
  <c r="F44" i="5"/>
  <c r="G44" i="5"/>
  <c r="H44" i="5"/>
  <c r="I44" i="5"/>
  <c r="J44" i="5"/>
  <c r="K44" i="5"/>
  <c r="E45" i="5"/>
  <c r="F45" i="5"/>
  <c r="G45" i="5"/>
  <c r="H45" i="5"/>
  <c r="I45" i="5"/>
  <c r="J45" i="5"/>
  <c r="K45" i="5"/>
  <c r="E46" i="5"/>
  <c r="F46" i="5"/>
  <c r="G46" i="5"/>
  <c r="H46" i="5"/>
  <c r="I46" i="5"/>
  <c r="J46" i="5"/>
  <c r="K46" i="5"/>
  <c r="E47" i="5"/>
  <c r="F47" i="5"/>
  <c r="G47" i="5"/>
  <c r="H47" i="5"/>
  <c r="I47" i="5"/>
  <c r="J47" i="5"/>
  <c r="K47" i="5"/>
  <c r="E48" i="5"/>
  <c r="F48" i="5"/>
  <c r="G48" i="5"/>
  <c r="H48" i="5"/>
  <c r="I48" i="5"/>
  <c r="J48" i="5"/>
  <c r="K48" i="5"/>
  <c r="E49" i="5"/>
  <c r="F49" i="5"/>
  <c r="G49" i="5"/>
  <c r="H49" i="5"/>
  <c r="I49" i="5"/>
  <c r="J49" i="5"/>
  <c r="K49" i="5"/>
  <c r="E50" i="5"/>
  <c r="F50" i="5"/>
  <c r="G50" i="5"/>
  <c r="H50" i="5"/>
  <c r="I50" i="5"/>
  <c r="J50" i="5"/>
  <c r="K50" i="5"/>
  <c r="E51" i="5"/>
  <c r="F51" i="5"/>
  <c r="G51" i="5"/>
  <c r="H51" i="5"/>
  <c r="I51" i="5"/>
  <c r="J51" i="5"/>
  <c r="K51" i="5"/>
  <c r="E52" i="5"/>
  <c r="F52" i="5"/>
  <c r="G52" i="5"/>
  <c r="H52" i="5"/>
  <c r="I52" i="5"/>
  <c r="J52" i="5"/>
  <c r="K52" i="5"/>
  <c r="E53" i="5"/>
  <c r="F53" i="5"/>
  <c r="G53" i="5"/>
  <c r="H53" i="5"/>
  <c r="I53" i="5"/>
  <c r="J53" i="5"/>
  <c r="K53" i="5"/>
  <c r="E54" i="5"/>
  <c r="F54" i="5"/>
  <c r="G54" i="5"/>
  <c r="H54" i="5"/>
  <c r="I54" i="5"/>
  <c r="J54" i="5"/>
  <c r="K54" i="5"/>
  <c r="E55" i="5"/>
  <c r="F55" i="5"/>
  <c r="G55" i="5"/>
  <c r="H55" i="5"/>
  <c r="I55" i="5"/>
  <c r="J55" i="5"/>
  <c r="K55" i="5"/>
  <c r="E56" i="5"/>
  <c r="F56" i="5"/>
  <c r="G56" i="5"/>
  <c r="H56" i="5"/>
  <c r="I56" i="5"/>
  <c r="J56" i="5"/>
  <c r="K56" i="5"/>
  <c r="E57" i="5"/>
  <c r="F57" i="5"/>
  <c r="G57" i="5"/>
  <c r="H57" i="5"/>
  <c r="I57" i="5"/>
  <c r="J57" i="5"/>
  <c r="K57" i="5"/>
  <c r="E58" i="5"/>
  <c r="F58" i="5"/>
  <c r="G58" i="5"/>
  <c r="H58" i="5"/>
  <c r="I58" i="5"/>
  <c r="J58" i="5"/>
  <c r="K58" i="5"/>
  <c r="E59" i="5"/>
  <c r="F59" i="5"/>
  <c r="G59" i="5"/>
  <c r="H59" i="5"/>
  <c r="I59" i="5"/>
  <c r="J59" i="5"/>
  <c r="K59" i="5"/>
  <c r="E60" i="5"/>
  <c r="F60" i="5"/>
  <c r="G60" i="5"/>
  <c r="H60" i="5"/>
  <c r="I60" i="5"/>
  <c r="J60" i="5"/>
  <c r="K60" i="5"/>
  <c r="E61" i="5"/>
  <c r="F61" i="5"/>
  <c r="G61" i="5"/>
  <c r="H61" i="5"/>
  <c r="I61" i="5"/>
  <c r="J61" i="5"/>
  <c r="K61" i="5"/>
  <c r="E62" i="5"/>
  <c r="F62" i="5"/>
  <c r="G62" i="5"/>
  <c r="H62" i="5"/>
  <c r="I62" i="5"/>
  <c r="J62" i="5"/>
  <c r="K62" i="5"/>
  <c r="E63" i="5"/>
  <c r="F63" i="5"/>
  <c r="G63" i="5"/>
  <c r="H63" i="5"/>
  <c r="I63" i="5"/>
  <c r="J63" i="5"/>
  <c r="K63" i="5"/>
  <c r="E64" i="5"/>
  <c r="F64" i="5"/>
  <c r="G64" i="5"/>
  <c r="H64" i="5"/>
  <c r="I64" i="5"/>
  <c r="J64" i="5"/>
  <c r="K64" i="5"/>
  <c r="E65" i="5"/>
  <c r="F65" i="5"/>
  <c r="G65" i="5"/>
  <c r="H65" i="5"/>
  <c r="I65" i="5"/>
  <c r="J65" i="5"/>
  <c r="K65" i="5"/>
  <c r="E66" i="5"/>
  <c r="F66" i="5"/>
  <c r="G66" i="5"/>
  <c r="H66" i="5"/>
  <c r="I66" i="5"/>
  <c r="J66" i="5"/>
  <c r="K66" i="5"/>
  <c r="E67" i="5"/>
  <c r="F67" i="5"/>
  <c r="G67" i="5"/>
  <c r="H67" i="5"/>
  <c r="I67" i="5"/>
  <c r="J67" i="5"/>
  <c r="K67" i="5"/>
  <c r="E68" i="5"/>
  <c r="F68" i="5"/>
  <c r="G68" i="5"/>
  <c r="H68" i="5"/>
  <c r="I68" i="5"/>
  <c r="J68" i="5"/>
  <c r="K68" i="5"/>
  <c r="E69" i="5"/>
  <c r="F69" i="5"/>
  <c r="G69" i="5"/>
  <c r="H69" i="5"/>
  <c r="I69" i="5"/>
  <c r="J69" i="5"/>
  <c r="K69" i="5"/>
  <c r="E70" i="5"/>
  <c r="F70" i="5"/>
  <c r="G70" i="5"/>
  <c r="H70" i="5"/>
  <c r="I70" i="5"/>
  <c r="J70" i="5"/>
  <c r="K70" i="5"/>
  <c r="E71" i="5"/>
  <c r="F71" i="5"/>
  <c r="G71" i="5"/>
  <c r="H71" i="5"/>
  <c r="I71" i="5"/>
  <c r="J71" i="5"/>
  <c r="K71" i="5"/>
  <c r="E72" i="5"/>
  <c r="F72" i="5"/>
  <c r="G72" i="5"/>
  <c r="H72" i="5"/>
  <c r="I72" i="5"/>
  <c r="J72" i="5"/>
  <c r="K72" i="5"/>
  <c r="E73" i="5"/>
  <c r="F73" i="5"/>
  <c r="G73" i="5"/>
  <c r="H73" i="5"/>
  <c r="I73" i="5"/>
  <c r="J73" i="5"/>
  <c r="K73" i="5"/>
  <c r="E74" i="5"/>
  <c r="F74" i="5"/>
  <c r="G74" i="5"/>
  <c r="H74" i="5"/>
  <c r="I74" i="5"/>
  <c r="J74" i="5"/>
  <c r="K74" i="5"/>
  <c r="E75" i="5"/>
  <c r="F75" i="5"/>
  <c r="G75" i="5"/>
  <c r="H75" i="5"/>
  <c r="I75" i="5"/>
  <c r="J75" i="5"/>
  <c r="K75" i="5"/>
  <c r="E76" i="5"/>
  <c r="F76" i="5"/>
  <c r="G76" i="5"/>
  <c r="H76" i="5"/>
  <c r="I76" i="5"/>
  <c r="J76" i="5"/>
  <c r="K76" i="5"/>
  <c r="E77" i="5"/>
  <c r="F77" i="5"/>
  <c r="G77" i="5"/>
  <c r="H77" i="5"/>
  <c r="I77" i="5"/>
  <c r="J77" i="5"/>
  <c r="K77" i="5"/>
  <c r="E78" i="5"/>
  <c r="F78" i="5"/>
  <c r="G78" i="5"/>
  <c r="H78" i="5"/>
  <c r="I78" i="5"/>
  <c r="J78" i="5"/>
  <c r="K78" i="5"/>
  <c r="E79" i="5"/>
  <c r="F79" i="5"/>
  <c r="G79" i="5"/>
  <c r="H79" i="5"/>
  <c r="I79" i="5"/>
  <c r="J79" i="5"/>
  <c r="K79" i="5"/>
  <c r="E80" i="5"/>
  <c r="F80" i="5"/>
  <c r="G80" i="5"/>
  <c r="H80" i="5"/>
  <c r="I80" i="5"/>
  <c r="J80" i="5"/>
  <c r="K80" i="5"/>
  <c r="E81" i="5"/>
  <c r="F81" i="5"/>
  <c r="G81" i="5"/>
  <c r="H81" i="5"/>
  <c r="I81" i="5"/>
  <c r="J81" i="5"/>
  <c r="K81" i="5"/>
  <c r="E82" i="5"/>
  <c r="F82" i="5"/>
  <c r="G82" i="5"/>
  <c r="H82" i="5"/>
  <c r="I82" i="5"/>
  <c r="J82" i="5"/>
  <c r="K82" i="5"/>
  <c r="E83" i="5"/>
  <c r="F83" i="5"/>
  <c r="G83" i="5"/>
  <c r="H83" i="5"/>
  <c r="I83" i="5"/>
  <c r="J83" i="5"/>
  <c r="K83" i="5"/>
  <c r="E84" i="5"/>
  <c r="F84" i="5"/>
  <c r="G84" i="5"/>
  <c r="H84" i="5"/>
  <c r="I84" i="5"/>
  <c r="J84" i="5"/>
  <c r="K84" i="5"/>
  <c r="E85" i="5"/>
  <c r="F85" i="5"/>
  <c r="G85" i="5"/>
  <c r="H85" i="5"/>
  <c r="I85" i="5"/>
  <c r="J85" i="5"/>
  <c r="K85" i="5"/>
  <c r="E86" i="5"/>
  <c r="F86" i="5"/>
  <c r="G86" i="5"/>
  <c r="H86" i="5"/>
  <c r="I86" i="5"/>
  <c r="J86" i="5"/>
  <c r="K86" i="5"/>
  <c r="E87" i="5"/>
  <c r="F87" i="5"/>
  <c r="G87" i="5"/>
  <c r="H87" i="5"/>
  <c r="I87" i="5"/>
  <c r="J87" i="5"/>
  <c r="K87" i="5"/>
  <c r="E88" i="5"/>
  <c r="F88" i="5"/>
  <c r="G88" i="5"/>
  <c r="H88" i="5"/>
  <c r="I88" i="5"/>
  <c r="J88" i="5"/>
  <c r="K88" i="5"/>
  <c r="E89" i="5"/>
  <c r="F89" i="5"/>
  <c r="G89" i="5"/>
  <c r="H89" i="5"/>
  <c r="I89" i="5"/>
  <c r="J89" i="5"/>
  <c r="K89" i="5"/>
  <c r="E90" i="5"/>
  <c r="F90" i="5"/>
  <c r="G90" i="5"/>
  <c r="H90" i="5"/>
  <c r="I90" i="5"/>
  <c r="J90" i="5"/>
  <c r="K90" i="5"/>
  <c r="E91" i="5"/>
  <c r="F91" i="5"/>
  <c r="G91" i="5"/>
  <c r="H91" i="5"/>
  <c r="I91" i="5"/>
  <c r="J91" i="5"/>
  <c r="K91" i="5"/>
  <c r="E92" i="5"/>
  <c r="F92" i="5"/>
  <c r="G92" i="5"/>
  <c r="H92" i="5"/>
  <c r="I92" i="5"/>
  <c r="J92" i="5"/>
  <c r="K92" i="5"/>
  <c r="E93" i="5"/>
  <c r="F93" i="5"/>
  <c r="G93" i="5"/>
  <c r="H93" i="5"/>
  <c r="I93" i="5"/>
  <c r="J93" i="5"/>
  <c r="K93" i="5"/>
  <c r="E94" i="5"/>
  <c r="F94" i="5"/>
  <c r="G94" i="5"/>
  <c r="H94" i="5"/>
  <c r="I94" i="5"/>
  <c r="J94" i="5"/>
  <c r="K94" i="5"/>
  <c r="E95" i="5"/>
  <c r="F95" i="5"/>
  <c r="G95" i="5"/>
  <c r="H95" i="5"/>
  <c r="I95" i="5"/>
  <c r="J95" i="5"/>
  <c r="K95" i="5"/>
  <c r="E96" i="5"/>
  <c r="F96" i="5"/>
  <c r="G96" i="5"/>
  <c r="H96" i="5"/>
  <c r="I96" i="5"/>
  <c r="J96" i="5"/>
  <c r="K96" i="5"/>
  <c r="E97" i="5"/>
  <c r="F97" i="5"/>
  <c r="G97" i="5"/>
  <c r="H97" i="5"/>
  <c r="I97" i="5"/>
  <c r="J97" i="5"/>
  <c r="K97" i="5"/>
  <c r="E98" i="5"/>
  <c r="F98" i="5"/>
  <c r="G98" i="5"/>
  <c r="H98" i="5"/>
  <c r="I98" i="5"/>
  <c r="J98" i="5"/>
  <c r="K98" i="5"/>
  <c r="E99" i="5"/>
  <c r="F99" i="5"/>
  <c r="G99" i="5"/>
  <c r="H99" i="5"/>
  <c r="I99" i="5"/>
  <c r="J99" i="5"/>
  <c r="K99" i="5"/>
  <c r="E100" i="5"/>
  <c r="F100" i="5"/>
  <c r="G100" i="5"/>
  <c r="H100" i="5"/>
  <c r="I100" i="5"/>
  <c r="J100" i="5"/>
  <c r="K100" i="5"/>
  <c r="E101" i="5"/>
  <c r="F101" i="5"/>
  <c r="G101" i="5"/>
  <c r="H101" i="5"/>
  <c r="I101" i="5"/>
  <c r="J101" i="5"/>
  <c r="K101" i="5"/>
  <c r="E102" i="5"/>
  <c r="F102" i="5"/>
  <c r="G102" i="5"/>
  <c r="H102" i="5"/>
  <c r="I102" i="5"/>
  <c r="J102" i="5"/>
  <c r="K102" i="5"/>
  <c r="E103" i="5"/>
  <c r="F103" i="5"/>
  <c r="G103" i="5"/>
  <c r="H103" i="5"/>
  <c r="I103" i="5"/>
  <c r="J103" i="5"/>
  <c r="K103" i="5"/>
  <c r="E4" i="5"/>
  <c r="F4" i="5"/>
  <c r="G4" i="5"/>
  <c r="H4" i="5"/>
  <c r="I4" i="5"/>
  <c r="J4" i="5"/>
  <c r="K4" i="5"/>
  <c r="F7" i="4" l="1"/>
  <c r="A62" i="4"/>
  <c r="A60" i="4"/>
  <c r="K56" i="4" l="1"/>
  <c r="AP3" i="5"/>
  <c r="AL3" i="5"/>
  <c r="AL9" i="5" s="1" a="1"/>
  <c r="AL9" i="5" s="1"/>
  <c r="AK3" i="5"/>
  <c r="AK4" i="5" s="1" a="1"/>
  <c r="AK4" i="5" s="1"/>
  <c r="DF56" i="4"/>
  <c r="DE56" i="4"/>
  <c r="DD56" i="4"/>
  <c r="DC56" i="4"/>
  <c r="DB56" i="4"/>
  <c r="DA56" i="4"/>
  <c r="CZ56" i="4"/>
  <c r="CY56" i="4"/>
  <c r="CX56" i="4"/>
  <c r="CW56" i="4"/>
  <c r="CV56" i="4"/>
  <c r="CU56" i="4"/>
  <c r="CT56" i="4"/>
  <c r="CS56" i="4"/>
  <c r="CR56" i="4"/>
  <c r="CQ56" i="4"/>
  <c r="CP56" i="4"/>
  <c r="CO56" i="4"/>
  <c r="CN56" i="4"/>
  <c r="CM56" i="4"/>
  <c r="CL56" i="4"/>
  <c r="CK56" i="4"/>
  <c r="CJ56" i="4"/>
  <c r="CI56" i="4"/>
  <c r="CH56" i="4"/>
  <c r="CG56" i="4"/>
  <c r="CF56" i="4"/>
  <c r="CE56" i="4"/>
  <c r="CD56" i="4"/>
  <c r="CC56" i="4"/>
  <c r="CB56" i="4"/>
  <c r="CA56" i="4"/>
  <c r="BZ56" i="4"/>
  <c r="BY56" i="4"/>
  <c r="BX56" i="4"/>
  <c r="BW56" i="4"/>
  <c r="BV56" i="4"/>
  <c r="BU56" i="4"/>
  <c r="BT56" i="4"/>
  <c r="BS56" i="4"/>
  <c r="BR56" i="4"/>
  <c r="BQ56" i="4"/>
  <c r="BP56" i="4"/>
  <c r="BO56" i="4"/>
  <c r="BN56" i="4"/>
  <c r="BM56" i="4"/>
  <c r="BL56" i="4"/>
  <c r="BK56" i="4"/>
  <c r="BJ56" i="4"/>
  <c r="BI56" i="4"/>
  <c r="BH56" i="4"/>
  <c r="BG56" i="4"/>
  <c r="BF56" i="4"/>
  <c r="BE56" i="4"/>
  <c r="BD56" i="4"/>
  <c r="BC56" i="4"/>
  <c r="BB56" i="4"/>
  <c r="BA56" i="4"/>
  <c r="AZ56" i="4"/>
  <c r="AY56" i="4"/>
  <c r="AX56" i="4"/>
  <c r="AW56" i="4"/>
  <c r="AV56" i="4"/>
  <c r="AU56" i="4"/>
  <c r="AT56" i="4"/>
  <c r="AS56" i="4"/>
  <c r="AR56" i="4"/>
  <c r="AQ56" i="4"/>
  <c r="AP56" i="4"/>
  <c r="AO56" i="4"/>
  <c r="AN56" i="4"/>
  <c r="AM56" i="4"/>
  <c r="AL56" i="4"/>
  <c r="AK56" i="4"/>
  <c r="AJ56" i="4"/>
  <c r="AI56" i="4"/>
  <c r="AH56" i="4"/>
  <c r="AG56" i="4"/>
  <c r="AF56" i="4"/>
  <c r="AE56" i="4"/>
  <c r="AD56" i="4"/>
  <c r="AC56" i="4"/>
  <c r="AB56" i="4"/>
  <c r="AA56" i="4"/>
  <c r="Z56" i="4"/>
  <c r="Y56" i="4"/>
  <c r="X56" i="4"/>
  <c r="W56" i="4"/>
  <c r="V56" i="4"/>
  <c r="U56" i="4"/>
  <c r="T56" i="4"/>
  <c r="R56" i="4"/>
  <c r="Q56" i="4"/>
  <c r="P56" i="4"/>
  <c r="O56" i="4"/>
  <c r="N56" i="4"/>
  <c r="M56" i="4"/>
  <c r="L56" i="4"/>
  <c r="A58" i="4"/>
  <c r="A68" i="4" s="1"/>
  <c r="A56" i="4"/>
  <c r="AL76" i="5" l="1" a="1"/>
  <c r="AL76" i="5" s="1"/>
  <c r="AL68" i="5" a="1"/>
  <c r="AL68" i="5" s="1"/>
  <c r="AL60" i="5" a="1"/>
  <c r="AL60" i="5" s="1"/>
  <c r="AL52" i="5" a="1"/>
  <c r="AL52" i="5" s="1"/>
  <c r="AL100" i="5" a="1"/>
  <c r="AL100" i="5" s="1"/>
  <c r="AL92" i="5" a="1"/>
  <c r="AL92" i="5" s="1"/>
  <c r="AL84" i="5" a="1"/>
  <c r="AL84" i="5" s="1"/>
  <c r="AL4" i="5" a="1"/>
  <c r="AL4" i="5" s="1"/>
  <c r="AL96" i="5" a="1"/>
  <c r="AL96" i="5" s="1"/>
  <c r="AL88" i="5" a="1"/>
  <c r="AL88" i="5" s="1"/>
  <c r="AL80" i="5" a="1"/>
  <c r="AL80" i="5" s="1"/>
  <c r="AL72" i="5" a="1"/>
  <c r="AL72" i="5" s="1"/>
  <c r="AL64" i="5" a="1"/>
  <c r="AL64" i="5" s="1"/>
  <c r="AL56" i="5" a="1"/>
  <c r="AL56" i="5" s="1"/>
  <c r="AL48" i="5" a="1"/>
  <c r="AL48" i="5" s="1"/>
  <c r="AL40" i="5" a="1"/>
  <c r="AL40" i="5" s="1"/>
  <c r="AL32" i="5" a="1"/>
  <c r="AL32" i="5" s="1"/>
  <c r="AL24" i="5" a="1"/>
  <c r="AL24" i="5" s="1"/>
  <c r="AL16" i="5" a="1"/>
  <c r="AL16" i="5" s="1"/>
  <c r="AL8" i="5" a="1"/>
  <c r="AL8" i="5" s="1"/>
  <c r="AL103" i="5" a="1"/>
  <c r="AL103" i="5" s="1"/>
  <c r="AL95" i="5" a="1"/>
  <c r="AL95" i="5" s="1"/>
  <c r="AL87" i="5" a="1"/>
  <c r="AL87" i="5" s="1"/>
  <c r="AL79" i="5" a="1"/>
  <c r="AL79" i="5" s="1"/>
  <c r="AL71" i="5" a="1"/>
  <c r="AL71" i="5" s="1"/>
  <c r="AL63" i="5" a="1"/>
  <c r="AL63" i="5" s="1"/>
  <c r="AL55" i="5" a="1"/>
  <c r="AL55" i="5" s="1"/>
  <c r="AL47" i="5" a="1"/>
  <c r="AL47" i="5" s="1"/>
  <c r="AL39" i="5" a="1"/>
  <c r="AL39" i="5" s="1"/>
  <c r="AL31" i="5" a="1"/>
  <c r="AL31" i="5" s="1"/>
  <c r="AL23" i="5" a="1"/>
  <c r="AL23" i="5" s="1"/>
  <c r="AL15" i="5" a="1"/>
  <c r="AL15" i="5" s="1"/>
  <c r="AL7" i="5" a="1"/>
  <c r="AL7" i="5" s="1"/>
  <c r="AL102" i="5" a="1"/>
  <c r="AL102" i="5" s="1"/>
  <c r="AL94" i="5" a="1"/>
  <c r="AL94" i="5" s="1"/>
  <c r="AL86" i="5" a="1"/>
  <c r="AL86" i="5" s="1"/>
  <c r="AL78" i="5" a="1"/>
  <c r="AL78" i="5" s="1"/>
  <c r="AL70" i="5" a="1"/>
  <c r="AL70" i="5" s="1"/>
  <c r="AL62" i="5" a="1"/>
  <c r="AL62" i="5" s="1"/>
  <c r="AL54" i="5" a="1"/>
  <c r="AL54" i="5" s="1"/>
  <c r="AL46" i="5" a="1"/>
  <c r="AL46" i="5" s="1"/>
  <c r="AL38" i="5" a="1"/>
  <c r="AL38" i="5" s="1"/>
  <c r="AL30" i="5" a="1"/>
  <c r="AL30" i="5" s="1"/>
  <c r="AL22" i="5" a="1"/>
  <c r="AL22" i="5" s="1"/>
  <c r="AL14" i="5" a="1"/>
  <c r="AL14" i="5" s="1"/>
  <c r="AL6" i="5" a="1"/>
  <c r="AL6" i="5" s="1"/>
  <c r="AL101" i="5" a="1"/>
  <c r="AL101" i="5" s="1"/>
  <c r="AL93" i="5" a="1"/>
  <c r="AL93" i="5" s="1"/>
  <c r="AL85" i="5" a="1"/>
  <c r="AL85" i="5" s="1"/>
  <c r="AL77" i="5" a="1"/>
  <c r="AL77" i="5" s="1"/>
  <c r="AL69" i="5" a="1"/>
  <c r="AL69" i="5" s="1"/>
  <c r="AL61" i="5" a="1"/>
  <c r="AL61" i="5" s="1"/>
  <c r="AL53" i="5" a="1"/>
  <c r="AL53" i="5" s="1"/>
  <c r="AL45" i="5" a="1"/>
  <c r="AL45" i="5" s="1"/>
  <c r="AL37" i="5" a="1"/>
  <c r="AL37" i="5" s="1"/>
  <c r="AL29" i="5" a="1"/>
  <c r="AL29" i="5" s="1"/>
  <c r="AL21" i="5" a="1"/>
  <c r="AL21" i="5" s="1"/>
  <c r="AL13" i="5" a="1"/>
  <c r="AL13" i="5" s="1"/>
  <c r="AL5" i="5" a="1"/>
  <c r="AL5" i="5" s="1"/>
  <c r="AL44" i="5" a="1"/>
  <c r="AL44" i="5" s="1"/>
  <c r="AL36" i="5" a="1"/>
  <c r="AL36" i="5" s="1"/>
  <c r="AL28" i="5" a="1"/>
  <c r="AL28" i="5" s="1"/>
  <c r="AL20" i="5" a="1"/>
  <c r="AL20" i="5" s="1"/>
  <c r="AL12" i="5" a="1"/>
  <c r="AL12" i="5" s="1"/>
  <c r="AL99" i="5" a="1"/>
  <c r="AL99" i="5" s="1"/>
  <c r="AL91" i="5" a="1"/>
  <c r="AL91" i="5" s="1"/>
  <c r="AL83" i="5" a="1"/>
  <c r="AL83" i="5" s="1"/>
  <c r="AL75" i="5" a="1"/>
  <c r="AL75" i="5" s="1"/>
  <c r="AL67" i="5" a="1"/>
  <c r="AL67" i="5" s="1"/>
  <c r="AL59" i="5" a="1"/>
  <c r="AL59" i="5" s="1"/>
  <c r="AL51" i="5" a="1"/>
  <c r="AL51" i="5" s="1"/>
  <c r="AL43" i="5" a="1"/>
  <c r="AL43" i="5" s="1"/>
  <c r="AL35" i="5" a="1"/>
  <c r="AL35" i="5" s="1"/>
  <c r="AL27" i="5" a="1"/>
  <c r="AL27" i="5" s="1"/>
  <c r="AL19" i="5" a="1"/>
  <c r="AL19" i="5" s="1"/>
  <c r="AL11" i="5" a="1"/>
  <c r="AL11" i="5" s="1"/>
  <c r="AL98" i="5" a="1"/>
  <c r="AL98" i="5" s="1"/>
  <c r="AL90" i="5" a="1"/>
  <c r="AL90" i="5" s="1"/>
  <c r="AL82" i="5" a="1"/>
  <c r="AL82" i="5" s="1"/>
  <c r="AL74" i="5" a="1"/>
  <c r="AL74" i="5" s="1"/>
  <c r="AL66" i="5" a="1"/>
  <c r="AL66" i="5" s="1"/>
  <c r="AL58" i="5" a="1"/>
  <c r="AL58" i="5" s="1"/>
  <c r="AL50" i="5" a="1"/>
  <c r="AL50" i="5" s="1"/>
  <c r="AL42" i="5" a="1"/>
  <c r="AL42" i="5" s="1"/>
  <c r="AL34" i="5" a="1"/>
  <c r="AL34" i="5" s="1"/>
  <c r="AL26" i="5" a="1"/>
  <c r="AL26" i="5" s="1"/>
  <c r="AL18" i="5" a="1"/>
  <c r="AL18" i="5" s="1"/>
  <c r="AL10" i="5" a="1"/>
  <c r="AL10" i="5" s="1"/>
  <c r="AL97" i="5" a="1"/>
  <c r="AL97" i="5" s="1"/>
  <c r="AL89" i="5" a="1"/>
  <c r="AL89" i="5" s="1"/>
  <c r="AL81" i="5" a="1"/>
  <c r="AL81" i="5" s="1"/>
  <c r="AL73" i="5" a="1"/>
  <c r="AL73" i="5" s="1"/>
  <c r="AL65" i="5" a="1"/>
  <c r="AL65" i="5" s="1"/>
  <c r="AL57" i="5" a="1"/>
  <c r="AL57" i="5" s="1"/>
  <c r="AL49" i="5" a="1"/>
  <c r="AL49" i="5" s="1"/>
  <c r="AL41" i="5" a="1"/>
  <c r="AL41" i="5" s="1"/>
  <c r="AL33" i="5" a="1"/>
  <c r="AL33" i="5" s="1"/>
  <c r="AL25" i="5" a="1"/>
  <c r="AL25" i="5" s="1"/>
  <c r="AL17" i="5" a="1"/>
  <c r="AL17" i="5" s="1"/>
  <c r="I11" i="4"/>
  <c r="K52" i="4" a="1"/>
  <c r="K52" i="4" s="1"/>
  <c r="K17" i="4" a="1"/>
  <c r="K17" i="4" s="1"/>
  <c r="K18" i="4" a="1"/>
  <c r="K18" i="4" s="1"/>
  <c r="L41" i="4"/>
  <c r="K41" i="4" l="1"/>
  <c r="M41" i="4"/>
  <c r="F11" i="4"/>
  <c r="A64" i="4"/>
  <c r="A71" i="4" s="1"/>
  <c r="L5" i="5" l="1"/>
  <c r="M5" i="5"/>
  <c r="N5" i="5"/>
  <c r="O5" i="5"/>
  <c r="P5" i="5"/>
  <c r="Q5" i="5"/>
  <c r="R5" i="5"/>
  <c r="S5" i="5"/>
  <c r="T5" i="5"/>
  <c r="L6" i="5"/>
  <c r="M6" i="5"/>
  <c r="N6" i="5"/>
  <c r="O6" i="5"/>
  <c r="P6" i="5"/>
  <c r="Q6" i="5"/>
  <c r="R6" i="5"/>
  <c r="S6" i="5"/>
  <c r="T6" i="5"/>
  <c r="L7" i="5"/>
  <c r="M7" i="5"/>
  <c r="N7" i="5"/>
  <c r="O7" i="5"/>
  <c r="P7" i="5"/>
  <c r="Q7" i="5"/>
  <c r="R7" i="5"/>
  <c r="S7" i="5"/>
  <c r="T7" i="5"/>
  <c r="L8" i="5"/>
  <c r="M8" i="5"/>
  <c r="N8" i="5"/>
  <c r="O8" i="5"/>
  <c r="P8" i="5"/>
  <c r="Q8" i="5"/>
  <c r="R8" i="5"/>
  <c r="S8" i="5"/>
  <c r="T8" i="5"/>
  <c r="L9" i="5"/>
  <c r="M9" i="5"/>
  <c r="N9" i="5"/>
  <c r="O9" i="5"/>
  <c r="P9" i="5"/>
  <c r="Q9" i="5"/>
  <c r="R9" i="5"/>
  <c r="S9" i="5"/>
  <c r="T9" i="5"/>
  <c r="L10" i="5"/>
  <c r="M10" i="5"/>
  <c r="N10" i="5"/>
  <c r="O10" i="5"/>
  <c r="P10" i="5"/>
  <c r="Q10" i="5"/>
  <c r="R10" i="5"/>
  <c r="S10" i="5"/>
  <c r="T10" i="5"/>
  <c r="L11" i="5"/>
  <c r="M11" i="5"/>
  <c r="N11" i="5"/>
  <c r="O11" i="5"/>
  <c r="P11" i="5"/>
  <c r="Q11" i="5"/>
  <c r="R11" i="5"/>
  <c r="S11" i="5"/>
  <c r="T11" i="5"/>
  <c r="L12" i="5"/>
  <c r="M12" i="5"/>
  <c r="N12" i="5"/>
  <c r="O12" i="5"/>
  <c r="P12" i="5"/>
  <c r="Q12" i="5"/>
  <c r="R12" i="5"/>
  <c r="S12" i="5"/>
  <c r="T12" i="5"/>
  <c r="L13" i="5"/>
  <c r="M13" i="5"/>
  <c r="N13" i="5"/>
  <c r="O13" i="5"/>
  <c r="P13" i="5"/>
  <c r="Q13" i="5"/>
  <c r="R13" i="5"/>
  <c r="S13" i="5"/>
  <c r="T13" i="5"/>
  <c r="L14" i="5"/>
  <c r="M14" i="5"/>
  <c r="N14" i="5"/>
  <c r="O14" i="5"/>
  <c r="P14" i="5"/>
  <c r="Q14" i="5"/>
  <c r="R14" i="5"/>
  <c r="S14" i="5"/>
  <c r="T14" i="5"/>
  <c r="L15" i="5"/>
  <c r="M15" i="5"/>
  <c r="N15" i="5"/>
  <c r="O15" i="5"/>
  <c r="P15" i="5"/>
  <c r="Q15" i="5"/>
  <c r="R15" i="5"/>
  <c r="S15" i="5"/>
  <c r="T15" i="5"/>
  <c r="L16" i="5"/>
  <c r="M16" i="5"/>
  <c r="N16" i="5"/>
  <c r="O16" i="5"/>
  <c r="P16" i="5"/>
  <c r="Q16" i="5"/>
  <c r="R16" i="5"/>
  <c r="S16" i="5"/>
  <c r="T16" i="5"/>
  <c r="L17" i="5"/>
  <c r="M17" i="5"/>
  <c r="N17" i="5"/>
  <c r="O17" i="5"/>
  <c r="P17" i="5"/>
  <c r="Q17" i="5"/>
  <c r="R17" i="5"/>
  <c r="S17" i="5"/>
  <c r="T17" i="5"/>
  <c r="L18" i="5"/>
  <c r="M18" i="5"/>
  <c r="N18" i="5"/>
  <c r="O18" i="5"/>
  <c r="P18" i="5"/>
  <c r="Q18" i="5"/>
  <c r="R18" i="5"/>
  <c r="S18" i="5"/>
  <c r="T18" i="5"/>
  <c r="L19" i="5"/>
  <c r="M19" i="5"/>
  <c r="N19" i="5"/>
  <c r="O19" i="5"/>
  <c r="P19" i="5"/>
  <c r="Q19" i="5"/>
  <c r="R19" i="5"/>
  <c r="S19" i="5"/>
  <c r="T19" i="5"/>
  <c r="L20" i="5"/>
  <c r="M20" i="5"/>
  <c r="N20" i="5"/>
  <c r="O20" i="5"/>
  <c r="P20" i="5"/>
  <c r="Q20" i="5"/>
  <c r="R20" i="5"/>
  <c r="S20" i="5"/>
  <c r="T20" i="5"/>
  <c r="L21" i="5"/>
  <c r="M21" i="5"/>
  <c r="N21" i="5"/>
  <c r="O21" i="5"/>
  <c r="P21" i="5"/>
  <c r="Q21" i="5"/>
  <c r="R21" i="5"/>
  <c r="S21" i="5"/>
  <c r="T21" i="5"/>
  <c r="L22" i="5"/>
  <c r="M22" i="5"/>
  <c r="N22" i="5"/>
  <c r="O22" i="5"/>
  <c r="P22" i="5"/>
  <c r="Q22" i="5"/>
  <c r="R22" i="5"/>
  <c r="S22" i="5"/>
  <c r="T22" i="5"/>
  <c r="L23" i="5"/>
  <c r="M23" i="5"/>
  <c r="N23" i="5"/>
  <c r="O23" i="5"/>
  <c r="P23" i="5"/>
  <c r="Q23" i="5"/>
  <c r="R23" i="5"/>
  <c r="S23" i="5"/>
  <c r="T23" i="5"/>
  <c r="L24" i="5"/>
  <c r="M24" i="5"/>
  <c r="N24" i="5"/>
  <c r="O24" i="5"/>
  <c r="P24" i="5"/>
  <c r="Q24" i="5"/>
  <c r="R24" i="5"/>
  <c r="S24" i="5"/>
  <c r="T24" i="5"/>
  <c r="L25" i="5"/>
  <c r="M25" i="5"/>
  <c r="N25" i="5"/>
  <c r="O25" i="5"/>
  <c r="P25" i="5"/>
  <c r="Q25" i="5"/>
  <c r="R25" i="5"/>
  <c r="S25" i="5"/>
  <c r="T25" i="5"/>
  <c r="L26" i="5"/>
  <c r="M26" i="5"/>
  <c r="N26" i="5"/>
  <c r="O26" i="5"/>
  <c r="P26" i="5"/>
  <c r="Q26" i="5"/>
  <c r="R26" i="5"/>
  <c r="S26" i="5"/>
  <c r="T26" i="5"/>
  <c r="L27" i="5"/>
  <c r="M27" i="5"/>
  <c r="N27" i="5"/>
  <c r="O27" i="5"/>
  <c r="P27" i="5"/>
  <c r="Q27" i="5"/>
  <c r="R27" i="5"/>
  <c r="S27" i="5"/>
  <c r="T27" i="5"/>
  <c r="L28" i="5"/>
  <c r="M28" i="5"/>
  <c r="N28" i="5"/>
  <c r="O28" i="5"/>
  <c r="P28" i="5"/>
  <c r="Q28" i="5"/>
  <c r="R28" i="5"/>
  <c r="S28" i="5"/>
  <c r="T28" i="5"/>
  <c r="L29" i="5"/>
  <c r="M29" i="5"/>
  <c r="N29" i="5"/>
  <c r="O29" i="5"/>
  <c r="P29" i="5"/>
  <c r="Q29" i="5"/>
  <c r="R29" i="5"/>
  <c r="S29" i="5"/>
  <c r="T29" i="5"/>
  <c r="L30" i="5"/>
  <c r="M30" i="5"/>
  <c r="N30" i="5"/>
  <c r="O30" i="5"/>
  <c r="P30" i="5"/>
  <c r="Q30" i="5"/>
  <c r="R30" i="5"/>
  <c r="S30" i="5"/>
  <c r="T30" i="5"/>
  <c r="L31" i="5"/>
  <c r="M31" i="5"/>
  <c r="N31" i="5"/>
  <c r="O31" i="5"/>
  <c r="P31" i="5"/>
  <c r="Q31" i="5"/>
  <c r="R31" i="5"/>
  <c r="S31" i="5"/>
  <c r="T31" i="5"/>
  <c r="L32" i="5"/>
  <c r="M32" i="5"/>
  <c r="N32" i="5"/>
  <c r="O32" i="5"/>
  <c r="P32" i="5"/>
  <c r="Q32" i="5"/>
  <c r="R32" i="5"/>
  <c r="S32" i="5"/>
  <c r="T32" i="5"/>
  <c r="L33" i="5"/>
  <c r="M33" i="5"/>
  <c r="N33" i="5"/>
  <c r="O33" i="5"/>
  <c r="P33" i="5"/>
  <c r="Q33" i="5"/>
  <c r="R33" i="5"/>
  <c r="S33" i="5"/>
  <c r="T33" i="5"/>
  <c r="L34" i="5"/>
  <c r="M34" i="5"/>
  <c r="N34" i="5"/>
  <c r="O34" i="5"/>
  <c r="P34" i="5"/>
  <c r="Q34" i="5"/>
  <c r="R34" i="5"/>
  <c r="S34" i="5"/>
  <c r="T34" i="5"/>
  <c r="L35" i="5"/>
  <c r="M35" i="5"/>
  <c r="N35" i="5"/>
  <c r="O35" i="5"/>
  <c r="P35" i="5"/>
  <c r="Q35" i="5"/>
  <c r="R35" i="5"/>
  <c r="S35" i="5"/>
  <c r="T35" i="5"/>
  <c r="L36" i="5"/>
  <c r="M36" i="5"/>
  <c r="N36" i="5"/>
  <c r="O36" i="5"/>
  <c r="P36" i="5"/>
  <c r="Q36" i="5"/>
  <c r="R36" i="5"/>
  <c r="S36" i="5"/>
  <c r="T36" i="5"/>
  <c r="L37" i="5"/>
  <c r="M37" i="5"/>
  <c r="N37" i="5"/>
  <c r="O37" i="5"/>
  <c r="P37" i="5"/>
  <c r="Q37" i="5"/>
  <c r="R37" i="5"/>
  <c r="S37" i="5"/>
  <c r="T37" i="5"/>
  <c r="L38" i="5"/>
  <c r="M38" i="5"/>
  <c r="N38" i="5"/>
  <c r="O38" i="5"/>
  <c r="P38" i="5"/>
  <c r="Q38" i="5"/>
  <c r="R38" i="5"/>
  <c r="S38" i="5"/>
  <c r="T38" i="5"/>
  <c r="L39" i="5"/>
  <c r="M39" i="5"/>
  <c r="N39" i="5"/>
  <c r="O39" i="5"/>
  <c r="P39" i="5"/>
  <c r="Q39" i="5"/>
  <c r="R39" i="5"/>
  <c r="S39" i="5"/>
  <c r="T39" i="5"/>
  <c r="L40" i="5"/>
  <c r="M40" i="5"/>
  <c r="N40" i="5"/>
  <c r="O40" i="5"/>
  <c r="P40" i="5"/>
  <c r="Q40" i="5"/>
  <c r="R40" i="5"/>
  <c r="S40" i="5"/>
  <c r="T40" i="5"/>
  <c r="L41" i="5"/>
  <c r="M41" i="5"/>
  <c r="N41" i="5"/>
  <c r="O41" i="5"/>
  <c r="P41" i="5"/>
  <c r="Q41" i="5"/>
  <c r="R41" i="5"/>
  <c r="S41" i="5"/>
  <c r="T41" i="5"/>
  <c r="L42" i="5"/>
  <c r="M42" i="5"/>
  <c r="N42" i="5"/>
  <c r="O42" i="5"/>
  <c r="P42" i="5"/>
  <c r="Q42" i="5"/>
  <c r="R42" i="5"/>
  <c r="S42" i="5"/>
  <c r="T42" i="5"/>
  <c r="L43" i="5"/>
  <c r="M43" i="5"/>
  <c r="N43" i="5"/>
  <c r="O43" i="5"/>
  <c r="P43" i="5"/>
  <c r="Q43" i="5"/>
  <c r="R43" i="5"/>
  <c r="S43" i="5"/>
  <c r="T43" i="5"/>
  <c r="L44" i="5"/>
  <c r="M44" i="5"/>
  <c r="N44" i="5"/>
  <c r="O44" i="5"/>
  <c r="P44" i="5"/>
  <c r="Q44" i="5"/>
  <c r="R44" i="5"/>
  <c r="S44" i="5"/>
  <c r="T44" i="5"/>
  <c r="L45" i="5"/>
  <c r="M45" i="5"/>
  <c r="N45" i="5"/>
  <c r="O45" i="5"/>
  <c r="P45" i="5"/>
  <c r="Q45" i="5"/>
  <c r="R45" i="5"/>
  <c r="S45" i="5"/>
  <c r="T45" i="5"/>
  <c r="L46" i="5"/>
  <c r="M46" i="5"/>
  <c r="N46" i="5"/>
  <c r="O46" i="5"/>
  <c r="P46" i="5"/>
  <c r="Q46" i="5"/>
  <c r="R46" i="5"/>
  <c r="S46" i="5"/>
  <c r="T46" i="5"/>
  <c r="L47" i="5"/>
  <c r="M47" i="5"/>
  <c r="N47" i="5"/>
  <c r="O47" i="5"/>
  <c r="P47" i="5"/>
  <c r="Q47" i="5"/>
  <c r="R47" i="5"/>
  <c r="S47" i="5"/>
  <c r="T47" i="5"/>
  <c r="L48" i="5"/>
  <c r="M48" i="5"/>
  <c r="N48" i="5"/>
  <c r="O48" i="5"/>
  <c r="P48" i="5"/>
  <c r="Q48" i="5"/>
  <c r="R48" i="5"/>
  <c r="S48" i="5"/>
  <c r="T48" i="5"/>
  <c r="L49" i="5"/>
  <c r="M49" i="5"/>
  <c r="N49" i="5"/>
  <c r="O49" i="5"/>
  <c r="P49" i="5"/>
  <c r="Q49" i="5"/>
  <c r="R49" i="5"/>
  <c r="S49" i="5"/>
  <c r="T49" i="5"/>
  <c r="L50" i="5"/>
  <c r="M50" i="5"/>
  <c r="N50" i="5"/>
  <c r="O50" i="5"/>
  <c r="P50" i="5"/>
  <c r="Q50" i="5"/>
  <c r="R50" i="5"/>
  <c r="S50" i="5"/>
  <c r="T50" i="5"/>
  <c r="L51" i="5"/>
  <c r="M51" i="5"/>
  <c r="N51" i="5"/>
  <c r="O51" i="5"/>
  <c r="P51" i="5"/>
  <c r="Q51" i="5"/>
  <c r="R51" i="5"/>
  <c r="S51" i="5"/>
  <c r="T51" i="5"/>
  <c r="L52" i="5"/>
  <c r="M52" i="5"/>
  <c r="N52" i="5"/>
  <c r="O52" i="5"/>
  <c r="P52" i="5"/>
  <c r="Q52" i="5"/>
  <c r="R52" i="5"/>
  <c r="S52" i="5"/>
  <c r="T52" i="5"/>
  <c r="L53" i="5"/>
  <c r="M53" i="5"/>
  <c r="N53" i="5"/>
  <c r="O53" i="5"/>
  <c r="P53" i="5"/>
  <c r="Q53" i="5"/>
  <c r="R53" i="5"/>
  <c r="S53" i="5"/>
  <c r="T53" i="5"/>
  <c r="L54" i="5"/>
  <c r="M54" i="5"/>
  <c r="N54" i="5"/>
  <c r="O54" i="5"/>
  <c r="P54" i="5"/>
  <c r="Q54" i="5"/>
  <c r="R54" i="5"/>
  <c r="S54" i="5"/>
  <c r="T54" i="5"/>
  <c r="L55" i="5"/>
  <c r="M55" i="5"/>
  <c r="N55" i="5"/>
  <c r="O55" i="5"/>
  <c r="P55" i="5"/>
  <c r="Q55" i="5"/>
  <c r="R55" i="5"/>
  <c r="S55" i="5"/>
  <c r="T55" i="5"/>
  <c r="L56" i="5"/>
  <c r="M56" i="5"/>
  <c r="N56" i="5"/>
  <c r="O56" i="5"/>
  <c r="P56" i="5"/>
  <c r="Q56" i="5"/>
  <c r="R56" i="5"/>
  <c r="S56" i="5"/>
  <c r="T56" i="5"/>
  <c r="L57" i="5"/>
  <c r="M57" i="5"/>
  <c r="N57" i="5"/>
  <c r="O57" i="5"/>
  <c r="P57" i="5"/>
  <c r="Q57" i="5"/>
  <c r="R57" i="5"/>
  <c r="S57" i="5"/>
  <c r="T57" i="5"/>
  <c r="L58" i="5"/>
  <c r="M58" i="5"/>
  <c r="N58" i="5"/>
  <c r="O58" i="5"/>
  <c r="P58" i="5"/>
  <c r="Q58" i="5"/>
  <c r="R58" i="5"/>
  <c r="S58" i="5"/>
  <c r="T58" i="5"/>
  <c r="L59" i="5"/>
  <c r="M59" i="5"/>
  <c r="N59" i="5"/>
  <c r="O59" i="5"/>
  <c r="P59" i="5"/>
  <c r="Q59" i="5"/>
  <c r="R59" i="5"/>
  <c r="S59" i="5"/>
  <c r="T59" i="5"/>
  <c r="L60" i="5"/>
  <c r="M60" i="5"/>
  <c r="N60" i="5"/>
  <c r="O60" i="5"/>
  <c r="P60" i="5"/>
  <c r="Q60" i="5"/>
  <c r="R60" i="5"/>
  <c r="S60" i="5"/>
  <c r="T60" i="5"/>
  <c r="L61" i="5"/>
  <c r="M61" i="5"/>
  <c r="N61" i="5"/>
  <c r="O61" i="5"/>
  <c r="P61" i="5"/>
  <c r="Q61" i="5"/>
  <c r="R61" i="5"/>
  <c r="S61" i="5"/>
  <c r="T61" i="5"/>
  <c r="L62" i="5"/>
  <c r="M62" i="5"/>
  <c r="N62" i="5"/>
  <c r="O62" i="5"/>
  <c r="P62" i="5"/>
  <c r="Q62" i="5"/>
  <c r="R62" i="5"/>
  <c r="S62" i="5"/>
  <c r="T62" i="5"/>
  <c r="L63" i="5"/>
  <c r="M63" i="5"/>
  <c r="N63" i="5"/>
  <c r="O63" i="5"/>
  <c r="P63" i="5"/>
  <c r="Q63" i="5"/>
  <c r="R63" i="5"/>
  <c r="S63" i="5"/>
  <c r="T63" i="5"/>
  <c r="L64" i="5"/>
  <c r="M64" i="5"/>
  <c r="N64" i="5"/>
  <c r="O64" i="5"/>
  <c r="P64" i="5"/>
  <c r="Q64" i="5"/>
  <c r="R64" i="5"/>
  <c r="S64" i="5"/>
  <c r="T64" i="5"/>
  <c r="L65" i="5"/>
  <c r="M65" i="5"/>
  <c r="N65" i="5"/>
  <c r="O65" i="5"/>
  <c r="P65" i="5"/>
  <c r="Q65" i="5"/>
  <c r="R65" i="5"/>
  <c r="S65" i="5"/>
  <c r="T65" i="5"/>
  <c r="L66" i="5"/>
  <c r="M66" i="5"/>
  <c r="N66" i="5"/>
  <c r="O66" i="5"/>
  <c r="P66" i="5"/>
  <c r="Q66" i="5"/>
  <c r="R66" i="5"/>
  <c r="S66" i="5"/>
  <c r="T66" i="5"/>
  <c r="L67" i="5"/>
  <c r="M67" i="5"/>
  <c r="N67" i="5"/>
  <c r="O67" i="5"/>
  <c r="P67" i="5"/>
  <c r="Q67" i="5"/>
  <c r="R67" i="5"/>
  <c r="S67" i="5"/>
  <c r="T67" i="5"/>
  <c r="L68" i="5"/>
  <c r="M68" i="5"/>
  <c r="N68" i="5"/>
  <c r="O68" i="5"/>
  <c r="P68" i="5"/>
  <c r="Q68" i="5"/>
  <c r="R68" i="5"/>
  <c r="S68" i="5"/>
  <c r="T68" i="5"/>
  <c r="L69" i="5"/>
  <c r="M69" i="5"/>
  <c r="N69" i="5"/>
  <c r="O69" i="5"/>
  <c r="P69" i="5"/>
  <c r="Q69" i="5"/>
  <c r="R69" i="5"/>
  <c r="S69" i="5"/>
  <c r="T69" i="5"/>
  <c r="L70" i="5"/>
  <c r="M70" i="5"/>
  <c r="N70" i="5"/>
  <c r="O70" i="5"/>
  <c r="P70" i="5"/>
  <c r="Q70" i="5"/>
  <c r="R70" i="5"/>
  <c r="S70" i="5"/>
  <c r="T70" i="5"/>
  <c r="L71" i="5"/>
  <c r="M71" i="5"/>
  <c r="N71" i="5"/>
  <c r="O71" i="5"/>
  <c r="P71" i="5"/>
  <c r="Q71" i="5"/>
  <c r="R71" i="5"/>
  <c r="S71" i="5"/>
  <c r="T71" i="5"/>
  <c r="L72" i="5"/>
  <c r="M72" i="5"/>
  <c r="N72" i="5"/>
  <c r="O72" i="5"/>
  <c r="P72" i="5"/>
  <c r="Q72" i="5"/>
  <c r="R72" i="5"/>
  <c r="S72" i="5"/>
  <c r="T72" i="5"/>
  <c r="L73" i="5"/>
  <c r="M73" i="5"/>
  <c r="N73" i="5"/>
  <c r="O73" i="5"/>
  <c r="P73" i="5"/>
  <c r="Q73" i="5"/>
  <c r="R73" i="5"/>
  <c r="S73" i="5"/>
  <c r="T73" i="5"/>
  <c r="L74" i="5"/>
  <c r="M74" i="5"/>
  <c r="N74" i="5"/>
  <c r="O74" i="5"/>
  <c r="P74" i="5"/>
  <c r="Q74" i="5"/>
  <c r="R74" i="5"/>
  <c r="S74" i="5"/>
  <c r="T74" i="5"/>
  <c r="L75" i="5"/>
  <c r="M75" i="5"/>
  <c r="N75" i="5"/>
  <c r="O75" i="5"/>
  <c r="P75" i="5"/>
  <c r="Q75" i="5"/>
  <c r="R75" i="5"/>
  <c r="S75" i="5"/>
  <c r="T75" i="5"/>
  <c r="L76" i="5"/>
  <c r="M76" i="5"/>
  <c r="N76" i="5"/>
  <c r="O76" i="5"/>
  <c r="P76" i="5"/>
  <c r="Q76" i="5"/>
  <c r="R76" i="5"/>
  <c r="S76" i="5"/>
  <c r="T76" i="5"/>
  <c r="L77" i="5"/>
  <c r="M77" i="5"/>
  <c r="N77" i="5"/>
  <c r="O77" i="5"/>
  <c r="P77" i="5"/>
  <c r="Q77" i="5"/>
  <c r="R77" i="5"/>
  <c r="S77" i="5"/>
  <c r="T77" i="5"/>
  <c r="L78" i="5"/>
  <c r="M78" i="5"/>
  <c r="N78" i="5"/>
  <c r="O78" i="5"/>
  <c r="P78" i="5"/>
  <c r="Q78" i="5"/>
  <c r="R78" i="5"/>
  <c r="S78" i="5"/>
  <c r="T78" i="5"/>
  <c r="L79" i="5"/>
  <c r="M79" i="5"/>
  <c r="N79" i="5"/>
  <c r="O79" i="5"/>
  <c r="P79" i="5"/>
  <c r="Q79" i="5"/>
  <c r="R79" i="5"/>
  <c r="S79" i="5"/>
  <c r="T79" i="5"/>
  <c r="L80" i="5"/>
  <c r="M80" i="5"/>
  <c r="N80" i="5"/>
  <c r="O80" i="5"/>
  <c r="P80" i="5"/>
  <c r="Q80" i="5"/>
  <c r="R80" i="5"/>
  <c r="S80" i="5"/>
  <c r="T80" i="5"/>
  <c r="L81" i="5"/>
  <c r="M81" i="5"/>
  <c r="N81" i="5"/>
  <c r="O81" i="5"/>
  <c r="P81" i="5"/>
  <c r="Q81" i="5"/>
  <c r="R81" i="5"/>
  <c r="S81" i="5"/>
  <c r="T81" i="5"/>
  <c r="L82" i="5"/>
  <c r="M82" i="5"/>
  <c r="N82" i="5"/>
  <c r="O82" i="5"/>
  <c r="P82" i="5"/>
  <c r="Q82" i="5"/>
  <c r="R82" i="5"/>
  <c r="S82" i="5"/>
  <c r="T82" i="5"/>
  <c r="L83" i="5"/>
  <c r="M83" i="5"/>
  <c r="N83" i="5"/>
  <c r="O83" i="5"/>
  <c r="P83" i="5"/>
  <c r="Q83" i="5"/>
  <c r="R83" i="5"/>
  <c r="S83" i="5"/>
  <c r="T83" i="5"/>
  <c r="L84" i="5"/>
  <c r="M84" i="5"/>
  <c r="N84" i="5"/>
  <c r="O84" i="5"/>
  <c r="P84" i="5"/>
  <c r="Q84" i="5"/>
  <c r="R84" i="5"/>
  <c r="S84" i="5"/>
  <c r="T84" i="5"/>
  <c r="L85" i="5"/>
  <c r="M85" i="5"/>
  <c r="N85" i="5"/>
  <c r="O85" i="5"/>
  <c r="P85" i="5"/>
  <c r="Q85" i="5"/>
  <c r="R85" i="5"/>
  <c r="S85" i="5"/>
  <c r="T85" i="5"/>
  <c r="L86" i="5"/>
  <c r="M86" i="5"/>
  <c r="N86" i="5"/>
  <c r="O86" i="5"/>
  <c r="P86" i="5"/>
  <c r="Q86" i="5"/>
  <c r="R86" i="5"/>
  <c r="S86" i="5"/>
  <c r="T86" i="5"/>
  <c r="L87" i="5"/>
  <c r="M87" i="5"/>
  <c r="N87" i="5"/>
  <c r="O87" i="5"/>
  <c r="P87" i="5"/>
  <c r="Q87" i="5"/>
  <c r="R87" i="5"/>
  <c r="S87" i="5"/>
  <c r="T87" i="5"/>
  <c r="L88" i="5"/>
  <c r="M88" i="5"/>
  <c r="N88" i="5"/>
  <c r="O88" i="5"/>
  <c r="P88" i="5"/>
  <c r="Q88" i="5"/>
  <c r="R88" i="5"/>
  <c r="S88" i="5"/>
  <c r="T88" i="5"/>
  <c r="L89" i="5"/>
  <c r="M89" i="5"/>
  <c r="N89" i="5"/>
  <c r="O89" i="5"/>
  <c r="P89" i="5"/>
  <c r="Q89" i="5"/>
  <c r="R89" i="5"/>
  <c r="S89" i="5"/>
  <c r="T89" i="5"/>
  <c r="L90" i="5"/>
  <c r="M90" i="5"/>
  <c r="N90" i="5"/>
  <c r="O90" i="5"/>
  <c r="P90" i="5"/>
  <c r="Q90" i="5"/>
  <c r="R90" i="5"/>
  <c r="S90" i="5"/>
  <c r="T90" i="5"/>
  <c r="L91" i="5"/>
  <c r="M91" i="5"/>
  <c r="N91" i="5"/>
  <c r="O91" i="5"/>
  <c r="P91" i="5"/>
  <c r="Q91" i="5"/>
  <c r="R91" i="5"/>
  <c r="S91" i="5"/>
  <c r="T91" i="5"/>
  <c r="L92" i="5"/>
  <c r="M92" i="5"/>
  <c r="N92" i="5"/>
  <c r="O92" i="5"/>
  <c r="P92" i="5"/>
  <c r="Q92" i="5"/>
  <c r="R92" i="5"/>
  <c r="S92" i="5"/>
  <c r="T92" i="5"/>
  <c r="L93" i="5"/>
  <c r="M93" i="5"/>
  <c r="N93" i="5"/>
  <c r="O93" i="5"/>
  <c r="P93" i="5"/>
  <c r="Q93" i="5"/>
  <c r="R93" i="5"/>
  <c r="S93" i="5"/>
  <c r="T93" i="5"/>
  <c r="L94" i="5"/>
  <c r="M94" i="5"/>
  <c r="N94" i="5"/>
  <c r="O94" i="5"/>
  <c r="P94" i="5"/>
  <c r="Q94" i="5"/>
  <c r="R94" i="5"/>
  <c r="S94" i="5"/>
  <c r="T94" i="5"/>
  <c r="L95" i="5"/>
  <c r="M95" i="5"/>
  <c r="N95" i="5"/>
  <c r="O95" i="5"/>
  <c r="P95" i="5"/>
  <c r="Q95" i="5"/>
  <c r="R95" i="5"/>
  <c r="S95" i="5"/>
  <c r="T95" i="5"/>
  <c r="L96" i="5"/>
  <c r="M96" i="5"/>
  <c r="N96" i="5"/>
  <c r="O96" i="5"/>
  <c r="P96" i="5"/>
  <c r="Q96" i="5"/>
  <c r="R96" i="5"/>
  <c r="S96" i="5"/>
  <c r="T96" i="5"/>
  <c r="L97" i="5"/>
  <c r="M97" i="5"/>
  <c r="N97" i="5"/>
  <c r="O97" i="5"/>
  <c r="P97" i="5"/>
  <c r="Q97" i="5"/>
  <c r="R97" i="5"/>
  <c r="S97" i="5"/>
  <c r="T97" i="5"/>
  <c r="L98" i="5"/>
  <c r="M98" i="5"/>
  <c r="N98" i="5"/>
  <c r="O98" i="5"/>
  <c r="P98" i="5"/>
  <c r="Q98" i="5"/>
  <c r="R98" i="5"/>
  <c r="S98" i="5"/>
  <c r="T98" i="5"/>
  <c r="L99" i="5"/>
  <c r="M99" i="5"/>
  <c r="N99" i="5"/>
  <c r="O99" i="5"/>
  <c r="P99" i="5"/>
  <c r="Q99" i="5"/>
  <c r="R99" i="5"/>
  <c r="S99" i="5"/>
  <c r="T99" i="5"/>
  <c r="L100" i="5"/>
  <c r="M100" i="5"/>
  <c r="N100" i="5"/>
  <c r="O100" i="5"/>
  <c r="P100" i="5"/>
  <c r="Q100" i="5"/>
  <c r="R100" i="5"/>
  <c r="S100" i="5"/>
  <c r="T100" i="5"/>
  <c r="L101" i="5"/>
  <c r="M101" i="5"/>
  <c r="N101" i="5"/>
  <c r="O101" i="5"/>
  <c r="P101" i="5"/>
  <c r="Q101" i="5"/>
  <c r="R101" i="5"/>
  <c r="S101" i="5"/>
  <c r="T101" i="5"/>
  <c r="L102" i="5"/>
  <c r="M102" i="5"/>
  <c r="N102" i="5"/>
  <c r="O102" i="5"/>
  <c r="P102" i="5"/>
  <c r="Q102" i="5"/>
  <c r="R102" i="5"/>
  <c r="S102" i="5"/>
  <c r="T102" i="5"/>
  <c r="L103" i="5"/>
  <c r="M103" i="5"/>
  <c r="N103" i="5"/>
  <c r="O103" i="5"/>
  <c r="P103" i="5"/>
  <c r="Q103" i="5"/>
  <c r="R103" i="5"/>
  <c r="S103" i="5"/>
  <c r="T103" i="5"/>
  <c r="S4" i="5"/>
  <c r="T4" i="5"/>
  <c r="P4" i="5"/>
  <c r="Q4" i="5"/>
  <c r="R4" i="5"/>
  <c r="O4" i="5"/>
  <c r="N4" i="5"/>
  <c r="M4" i="5"/>
  <c r="L4" i="5"/>
  <c r="D5" i="5"/>
  <c r="D6" i="5"/>
  <c r="D7" i="5"/>
  <c r="D8" i="5"/>
  <c r="D9" i="5"/>
  <c r="D10" i="5"/>
  <c r="D11" i="5"/>
  <c r="D12" i="5"/>
  <c r="D13" i="5"/>
  <c r="D14" i="5"/>
  <c r="D15" i="5"/>
  <c r="D16" i="5"/>
  <c r="D17" i="5"/>
  <c r="D18" i="5"/>
  <c r="D19" i="5"/>
  <c r="D20"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D51" i="5"/>
  <c r="D52" i="5"/>
  <c r="D53" i="5"/>
  <c r="D54" i="5"/>
  <c r="D55" i="5"/>
  <c r="D56" i="5"/>
  <c r="D57" i="5"/>
  <c r="D58" i="5"/>
  <c r="D59" i="5"/>
  <c r="D60" i="5"/>
  <c r="D61" i="5"/>
  <c r="D62" i="5"/>
  <c r="D63" i="5"/>
  <c r="D64" i="5"/>
  <c r="D65" i="5"/>
  <c r="D66" i="5"/>
  <c r="D67" i="5"/>
  <c r="D68" i="5"/>
  <c r="D69" i="5"/>
  <c r="D70" i="5"/>
  <c r="D71" i="5"/>
  <c r="D72" i="5"/>
  <c r="D73" i="5"/>
  <c r="D74" i="5"/>
  <c r="D75" i="5"/>
  <c r="D76" i="5"/>
  <c r="D77" i="5"/>
  <c r="D78" i="5"/>
  <c r="D79" i="5"/>
  <c r="D80" i="5"/>
  <c r="D81" i="5"/>
  <c r="D82" i="5"/>
  <c r="D83" i="5"/>
  <c r="D84" i="5"/>
  <c r="D85" i="5"/>
  <c r="D86" i="5"/>
  <c r="D87" i="5"/>
  <c r="D88" i="5"/>
  <c r="D89" i="5"/>
  <c r="D90" i="5"/>
  <c r="D91" i="5"/>
  <c r="D92" i="5"/>
  <c r="D93" i="5"/>
  <c r="D94" i="5"/>
  <c r="D95" i="5"/>
  <c r="D96" i="5"/>
  <c r="D97" i="5"/>
  <c r="D98" i="5"/>
  <c r="D99" i="5"/>
  <c r="D100" i="5"/>
  <c r="D101" i="5"/>
  <c r="D102" i="5"/>
  <c r="D103" i="5"/>
  <c r="D4" i="5"/>
  <c r="B5" i="5"/>
  <c r="B6" i="5"/>
  <c r="B7" i="5"/>
  <c r="B8" i="5"/>
  <c r="B9" i="5"/>
  <c r="B10" i="5"/>
  <c r="B11" i="5"/>
  <c r="B12" i="5"/>
  <c r="B13" i="5"/>
  <c r="B14" i="5"/>
  <c r="B15" i="5"/>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4" i="5"/>
  <c r="M3" i="5"/>
  <c r="N3" i="5"/>
  <c r="O3" i="5"/>
  <c r="P3" i="5"/>
  <c r="Q3" i="5"/>
  <c r="R3" i="5"/>
  <c r="S3" i="5"/>
  <c r="T3" i="5"/>
  <c r="DF51" i="4"/>
  <c r="DF43" i="4" s="1"/>
  <c r="DE51" i="4"/>
  <c r="DE43" i="4" s="1"/>
  <c r="DD51" i="4"/>
  <c r="DD43" i="4" s="1"/>
  <c r="DC51" i="4"/>
  <c r="DC43" i="4" s="1"/>
  <c r="DB51" i="4"/>
  <c r="DB43" i="4" s="1"/>
  <c r="DA51" i="4"/>
  <c r="DA43" i="4" s="1"/>
  <c r="CZ51" i="4"/>
  <c r="CZ43" i="4" s="1"/>
  <c r="CY51" i="4"/>
  <c r="CY43" i="4" s="1"/>
  <c r="CX51" i="4"/>
  <c r="CX43" i="4" s="1"/>
  <c r="CW51" i="4"/>
  <c r="CW43" i="4" s="1"/>
  <c r="CV51" i="4"/>
  <c r="CV43" i="4" s="1"/>
  <c r="CU51" i="4"/>
  <c r="CU43" i="4" s="1"/>
  <c r="CT51" i="4"/>
  <c r="CT43" i="4" s="1"/>
  <c r="CS51" i="4"/>
  <c r="CS43" i="4" s="1"/>
  <c r="CR51" i="4"/>
  <c r="CR43" i="4" s="1"/>
  <c r="CQ51" i="4"/>
  <c r="CQ43" i="4" s="1"/>
  <c r="CP51" i="4"/>
  <c r="CP43" i="4" s="1"/>
  <c r="CO51" i="4"/>
  <c r="CO43" i="4" s="1"/>
  <c r="CN51" i="4"/>
  <c r="CN43" i="4" s="1"/>
  <c r="CM51" i="4"/>
  <c r="CM43" i="4" s="1"/>
  <c r="CL51" i="4"/>
  <c r="CL43" i="4" s="1"/>
  <c r="CK51" i="4"/>
  <c r="CK43" i="4" s="1"/>
  <c r="CJ51" i="4"/>
  <c r="CJ43" i="4" s="1"/>
  <c r="CI51" i="4"/>
  <c r="CI43" i="4" s="1"/>
  <c r="CH51" i="4"/>
  <c r="CH43" i="4" s="1"/>
  <c r="CG51" i="4"/>
  <c r="CG43" i="4" s="1"/>
  <c r="CF51" i="4"/>
  <c r="CF43" i="4" s="1"/>
  <c r="CE51" i="4"/>
  <c r="CE43" i="4" s="1"/>
  <c r="CD51" i="4"/>
  <c r="CD43" i="4" s="1"/>
  <c r="CC51" i="4"/>
  <c r="CC43" i="4" s="1"/>
  <c r="CB51" i="4"/>
  <c r="CB43" i="4" s="1"/>
  <c r="CA51" i="4"/>
  <c r="CA43" i="4" s="1"/>
  <c r="BZ51" i="4"/>
  <c r="BZ43" i="4" s="1"/>
  <c r="BY51" i="4"/>
  <c r="BY43" i="4" s="1"/>
  <c r="BX51" i="4"/>
  <c r="BX43" i="4" s="1"/>
  <c r="BW51" i="4"/>
  <c r="BW43" i="4" s="1"/>
  <c r="BV51" i="4"/>
  <c r="BV43" i="4" s="1"/>
  <c r="BU51" i="4"/>
  <c r="BU43" i="4" s="1"/>
  <c r="BT51" i="4"/>
  <c r="BT43" i="4" s="1"/>
  <c r="BS51" i="4"/>
  <c r="BS43" i="4" s="1"/>
  <c r="BR51" i="4"/>
  <c r="BR43" i="4" s="1"/>
  <c r="BQ51" i="4"/>
  <c r="BQ43" i="4" s="1"/>
  <c r="BP51" i="4"/>
  <c r="BP43" i="4" s="1"/>
  <c r="BO51" i="4"/>
  <c r="BO43" i="4" s="1"/>
  <c r="BN51" i="4"/>
  <c r="BN43" i="4" s="1"/>
  <c r="BM51" i="4"/>
  <c r="BM43" i="4" s="1"/>
  <c r="BL51" i="4"/>
  <c r="BL43" i="4" s="1"/>
  <c r="BK51" i="4"/>
  <c r="BK43" i="4" s="1"/>
  <c r="BJ51" i="4"/>
  <c r="BJ43" i="4" s="1"/>
  <c r="BI51" i="4"/>
  <c r="BI43" i="4" s="1"/>
  <c r="BH51" i="4"/>
  <c r="BH43" i="4" s="1"/>
  <c r="BG51" i="4"/>
  <c r="BG43" i="4" s="1"/>
  <c r="BF51" i="4"/>
  <c r="BF43" i="4" s="1"/>
  <c r="BE51" i="4"/>
  <c r="BE43" i="4" s="1"/>
  <c r="BD51" i="4"/>
  <c r="BD43" i="4" s="1"/>
  <c r="BC51" i="4"/>
  <c r="BC43" i="4" s="1"/>
  <c r="BB51" i="4"/>
  <c r="BB43" i="4" s="1"/>
  <c r="BA51" i="4"/>
  <c r="BA43" i="4" s="1"/>
  <c r="AZ51" i="4"/>
  <c r="AZ43" i="4" s="1"/>
  <c r="AY51" i="4"/>
  <c r="AY43" i="4" s="1"/>
  <c r="AX51" i="4"/>
  <c r="AX43" i="4" s="1"/>
  <c r="AW51" i="4"/>
  <c r="AW43" i="4" s="1"/>
  <c r="AV51" i="4"/>
  <c r="AV43" i="4" s="1"/>
  <c r="AU51" i="4"/>
  <c r="AU43" i="4" s="1"/>
  <c r="AT51" i="4"/>
  <c r="AT43" i="4" s="1"/>
  <c r="AS51" i="4"/>
  <c r="AS43" i="4" s="1"/>
  <c r="AR51" i="4"/>
  <c r="AR43" i="4" s="1"/>
  <c r="AQ51" i="4"/>
  <c r="AQ43" i="4" s="1"/>
  <c r="AP51" i="4"/>
  <c r="AP43" i="4" s="1"/>
  <c r="AO51" i="4"/>
  <c r="AO43" i="4" s="1"/>
  <c r="AN51" i="4"/>
  <c r="AN43" i="4" s="1"/>
  <c r="AM51" i="4"/>
  <c r="AM43" i="4" s="1"/>
  <c r="AL51" i="4"/>
  <c r="AL43" i="4" s="1"/>
  <c r="AK51" i="4"/>
  <c r="AK43" i="4" s="1"/>
  <c r="AJ51" i="4"/>
  <c r="AJ43" i="4" s="1"/>
  <c r="AI51" i="4"/>
  <c r="AI43" i="4" s="1"/>
  <c r="AH51" i="4"/>
  <c r="AH43" i="4" s="1"/>
  <c r="AG51" i="4"/>
  <c r="AG43" i="4" s="1"/>
  <c r="AF51" i="4"/>
  <c r="AF43" i="4" s="1"/>
  <c r="AE51" i="4"/>
  <c r="AE43" i="4" s="1"/>
  <c r="AD51" i="4"/>
  <c r="AD43" i="4" s="1"/>
  <c r="AC51" i="4"/>
  <c r="AC43" i="4" s="1"/>
  <c r="AB51" i="4"/>
  <c r="AB43" i="4" s="1"/>
  <c r="AA51" i="4"/>
  <c r="AA43" i="4" s="1"/>
  <c r="Z51" i="4"/>
  <c r="Z43" i="4" s="1"/>
  <c r="Y51" i="4"/>
  <c r="Y43" i="4" s="1"/>
  <c r="X51" i="4"/>
  <c r="X43" i="4" s="1"/>
  <c r="W51" i="4"/>
  <c r="W43" i="4" s="1"/>
  <c r="V51" i="4"/>
  <c r="V43" i="4" s="1"/>
  <c r="U51" i="4"/>
  <c r="U43" i="4" s="1"/>
  <c r="T51" i="4"/>
  <c r="T43" i="4" s="1"/>
  <c r="R51" i="4"/>
  <c r="R43" i="4" s="1"/>
  <c r="Q51" i="4"/>
  <c r="Q43" i="4" s="1"/>
  <c r="P51" i="4"/>
  <c r="P43" i="4" s="1"/>
  <c r="O51" i="4"/>
  <c r="O43" i="4" s="1"/>
  <c r="N51" i="4"/>
  <c r="N43" i="4" s="1"/>
  <c r="M51" i="4"/>
  <c r="M43" i="4" s="1"/>
  <c r="L51" i="4"/>
  <c r="L43" i="4" s="1"/>
  <c r="K51" i="4"/>
  <c r="K43" i="4" s="1"/>
  <c r="K19" i="4" a="1"/>
  <c r="K19" i="4" s="1"/>
  <c r="A40" i="3"/>
  <c r="A30" i="3"/>
  <c r="J6" i="3" s="1"/>
  <c r="A36" i="3"/>
  <c r="N6" i="3" s="1"/>
  <c r="A32" i="3"/>
  <c r="A34" i="3"/>
  <c r="C96" i="3"/>
  <c r="C97" i="3"/>
  <c r="C34" i="3"/>
  <c r="DF50" i="4"/>
  <c r="DE50" i="4"/>
  <c r="DD50" i="4"/>
  <c r="DC50" i="4"/>
  <c r="DB50" i="4"/>
  <c r="DA50" i="4"/>
  <c r="CZ50" i="4"/>
  <c r="CY50" i="4"/>
  <c r="CX50" i="4"/>
  <c r="CW50" i="4"/>
  <c r="CV50" i="4"/>
  <c r="CU50" i="4"/>
  <c r="CT50" i="4"/>
  <c r="CS50" i="4"/>
  <c r="CR50" i="4"/>
  <c r="CQ50" i="4"/>
  <c r="CP50" i="4"/>
  <c r="CO50" i="4"/>
  <c r="CN50" i="4"/>
  <c r="CM50" i="4"/>
  <c r="CL50" i="4"/>
  <c r="CK50" i="4"/>
  <c r="CJ50" i="4"/>
  <c r="CI50" i="4"/>
  <c r="CH50" i="4"/>
  <c r="CG50" i="4"/>
  <c r="CF50" i="4"/>
  <c r="CE50" i="4"/>
  <c r="CD50" i="4"/>
  <c r="CC50" i="4"/>
  <c r="CB50" i="4"/>
  <c r="CA50" i="4"/>
  <c r="BZ50" i="4"/>
  <c r="BY50" i="4"/>
  <c r="BX50" i="4"/>
  <c r="BW50" i="4"/>
  <c r="BV50" i="4"/>
  <c r="BU50" i="4"/>
  <c r="BT50" i="4"/>
  <c r="BS50" i="4"/>
  <c r="BR50" i="4"/>
  <c r="BQ50" i="4"/>
  <c r="BP50" i="4"/>
  <c r="BO50" i="4"/>
  <c r="BN50" i="4"/>
  <c r="BM50" i="4"/>
  <c r="BL50" i="4"/>
  <c r="BK50" i="4"/>
  <c r="BJ50" i="4"/>
  <c r="BI50" i="4"/>
  <c r="BH50" i="4"/>
  <c r="BG50" i="4"/>
  <c r="BF50" i="4"/>
  <c r="BE50" i="4"/>
  <c r="BD50" i="4"/>
  <c r="BC50" i="4"/>
  <c r="BB50" i="4"/>
  <c r="BA50" i="4"/>
  <c r="AZ50" i="4"/>
  <c r="AY50" i="4"/>
  <c r="AX50" i="4"/>
  <c r="AW50" i="4"/>
  <c r="AV50" i="4"/>
  <c r="AU50" i="4"/>
  <c r="AT50" i="4"/>
  <c r="AS50" i="4"/>
  <c r="AR50" i="4"/>
  <c r="AQ50" i="4"/>
  <c r="AP50" i="4"/>
  <c r="AO50" i="4"/>
  <c r="AN50" i="4"/>
  <c r="AM50" i="4"/>
  <c r="AL50" i="4"/>
  <c r="AK50" i="4"/>
  <c r="AJ50" i="4"/>
  <c r="AI50" i="4"/>
  <c r="AH50" i="4"/>
  <c r="AG50" i="4"/>
  <c r="AF50" i="4"/>
  <c r="AE50" i="4"/>
  <c r="AD50" i="4"/>
  <c r="AC50" i="4"/>
  <c r="AB50" i="4"/>
  <c r="AA50" i="4"/>
  <c r="Z50" i="4"/>
  <c r="Y50" i="4"/>
  <c r="X50" i="4"/>
  <c r="W50" i="4"/>
  <c r="V50" i="4"/>
  <c r="U50" i="4"/>
  <c r="T50" i="4"/>
  <c r="R50" i="4"/>
  <c r="Q50" i="4"/>
  <c r="P50" i="4"/>
  <c r="O50" i="4"/>
  <c r="N50" i="4"/>
  <c r="M50" i="4"/>
  <c r="L50" i="4"/>
  <c r="K50" i="4"/>
  <c r="K49" i="4"/>
  <c r="K42" i="4" s="1"/>
  <c r="L49" i="4"/>
  <c r="L42" i="4" s="1"/>
  <c r="M49" i="4"/>
  <c r="M42" i="4" s="1"/>
  <c r="N49" i="4"/>
  <c r="N42" i="4" s="1"/>
  <c r="O49" i="4"/>
  <c r="O42" i="4" s="1"/>
  <c r="P49" i="4"/>
  <c r="P42" i="4" s="1"/>
  <c r="Q49" i="4"/>
  <c r="Q42" i="4" s="1"/>
  <c r="R49" i="4"/>
  <c r="R42" i="4" s="1"/>
  <c r="T49" i="4"/>
  <c r="U49" i="4"/>
  <c r="V49" i="4"/>
  <c r="W49" i="4"/>
  <c r="X49" i="4"/>
  <c r="Y49" i="4"/>
  <c r="Z49" i="4"/>
  <c r="AA49" i="4"/>
  <c r="AB49" i="4"/>
  <c r="AC49" i="4"/>
  <c r="AD49" i="4"/>
  <c r="AE49" i="4"/>
  <c r="AF49" i="4"/>
  <c r="AG49" i="4"/>
  <c r="AH49" i="4"/>
  <c r="AI49" i="4"/>
  <c r="AJ49" i="4"/>
  <c r="AK49" i="4"/>
  <c r="AL49" i="4"/>
  <c r="AM49" i="4"/>
  <c r="AN49" i="4"/>
  <c r="AO49" i="4"/>
  <c r="AP49" i="4"/>
  <c r="AQ49" i="4"/>
  <c r="AR49" i="4"/>
  <c r="AS49" i="4"/>
  <c r="AT49" i="4"/>
  <c r="AU49" i="4"/>
  <c r="AV49" i="4"/>
  <c r="AW49" i="4"/>
  <c r="AX49" i="4"/>
  <c r="AY49" i="4"/>
  <c r="AZ49" i="4"/>
  <c r="BA49" i="4"/>
  <c r="BB49" i="4"/>
  <c r="BC49" i="4"/>
  <c r="BD49" i="4"/>
  <c r="BE49" i="4"/>
  <c r="BF49" i="4"/>
  <c r="BG49" i="4"/>
  <c r="BH49" i="4"/>
  <c r="BI49" i="4"/>
  <c r="BJ49" i="4"/>
  <c r="BK49" i="4"/>
  <c r="BL49" i="4"/>
  <c r="BM49" i="4"/>
  <c r="BN49" i="4"/>
  <c r="BO49" i="4"/>
  <c r="BP49" i="4"/>
  <c r="BQ49" i="4"/>
  <c r="BR49" i="4"/>
  <c r="BS49" i="4"/>
  <c r="BT49" i="4"/>
  <c r="BU49" i="4"/>
  <c r="BV49" i="4"/>
  <c r="BW49" i="4"/>
  <c r="BX49" i="4"/>
  <c r="BY49" i="4"/>
  <c r="BZ49" i="4"/>
  <c r="CA49" i="4"/>
  <c r="CB49" i="4"/>
  <c r="CC49" i="4"/>
  <c r="CD49" i="4"/>
  <c r="CE49" i="4"/>
  <c r="CF49" i="4"/>
  <c r="CG49" i="4"/>
  <c r="CH49" i="4"/>
  <c r="CI49" i="4"/>
  <c r="CJ49" i="4"/>
  <c r="CK49" i="4"/>
  <c r="CL49" i="4"/>
  <c r="CM49" i="4"/>
  <c r="CN49" i="4"/>
  <c r="CO49" i="4"/>
  <c r="CP49" i="4"/>
  <c r="CQ49" i="4"/>
  <c r="CR49" i="4"/>
  <c r="CS49" i="4"/>
  <c r="CT49" i="4"/>
  <c r="CU49" i="4"/>
  <c r="CV49" i="4"/>
  <c r="CW49" i="4"/>
  <c r="CX49" i="4"/>
  <c r="CY49" i="4"/>
  <c r="CZ49" i="4"/>
  <c r="DA49" i="4"/>
  <c r="DB49" i="4"/>
  <c r="DC49" i="4"/>
  <c r="DD49" i="4"/>
  <c r="DE49" i="4"/>
  <c r="DF49" i="4"/>
  <c r="DF41" i="4"/>
  <c r="DE41" i="4"/>
  <c r="DD41" i="4"/>
  <c r="DC41" i="4"/>
  <c r="DB41" i="4"/>
  <c r="DA41" i="4"/>
  <c r="CZ41" i="4"/>
  <c r="CY41" i="4"/>
  <c r="CX41" i="4"/>
  <c r="CW41" i="4"/>
  <c r="CV41" i="4"/>
  <c r="CU41" i="4"/>
  <c r="CT41" i="4"/>
  <c r="CS41" i="4"/>
  <c r="CR41" i="4"/>
  <c r="CQ41" i="4"/>
  <c r="CP41" i="4"/>
  <c r="CO41" i="4"/>
  <c r="CN41" i="4"/>
  <c r="CM41" i="4"/>
  <c r="CL41" i="4"/>
  <c r="CK41" i="4"/>
  <c r="CJ41" i="4"/>
  <c r="CI41" i="4"/>
  <c r="CH41" i="4"/>
  <c r="CG41" i="4"/>
  <c r="CF41" i="4"/>
  <c r="CE41" i="4"/>
  <c r="CD41" i="4"/>
  <c r="CC41" i="4"/>
  <c r="CB41" i="4"/>
  <c r="CA41" i="4"/>
  <c r="BZ41" i="4"/>
  <c r="BY41" i="4"/>
  <c r="BX41" i="4"/>
  <c r="BW41" i="4"/>
  <c r="BV41" i="4"/>
  <c r="BU41" i="4"/>
  <c r="BT41" i="4"/>
  <c r="BS41" i="4"/>
  <c r="BR41" i="4"/>
  <c r="BQ41" i="4"/>
  <c r="BP41" i="4"/>
  <c r="BO41" i="4"/>
  <c r="BN41" i="4"/>
  <c r="BM41" i="4"/>
  <c r="BL41" i="4"/>
  <c r="BK41" i="4"/>
  <c r="BJ41" i="4"/>
  <c r="BI41" i="4"/>
  <c r="BH41" i="4"/>
  <c r="BG41" i="4"/>
  <c r="BF41" i="4"/>
  <c r="BE41" i="4"/>
  <c r="BD41" i="4"/>
  <c r="BC41" i="4"/>
  <c r="BB41" i="4"/>
  <c r="BA41" i="4"/>
  <c r="AZ41" i="4"/>
  <c r="AY41" i="4"/>
  <c r="AX41" i="4"/>
  <c r="AW41" i="4"/>
  <c r="AV41" i="4"/>
  <c r="AU41" i="4"/>
  <c r="AT41" i="4"/>
  <c r="AS41" i="4"/>
  <c r="AR41" i="4"/>
  <c r="AQ41" i="4"/>
  <c r="AP41" i="4"/>
  <c r="AO41" i="4"/>
  <c r="AN41" i="4"/>
  <c r="AM41" i="4"/>
  <c r="AL41" i="4"/>
  <c r="AK41" i="4"/>
  <c r="AJ41" i="4"/>
  <c r="AI41" i="4"/>
  <c r="AH41" i="4"/>
  <c r="AG41" i="4"/>
  <c r="AF41" i="4"/>
  <c r="AE41" i="4"/>
  <c r="AD41" i="4"/>
  <c r="AC41" i="4"/>
  <c r="AB41" i="4"/>
  <c r="AA41" i="4"/>
  <c r="Z41" i="4"/>
  <c r="Y41" i="4"/>
  <c r="X41" i="4"/>
  <c r="W41" i="4"/>
  <c r="V41" i="4"/>
  <c r="U41" i="4"/>
  <c r="T41" i="4"/>
  <c r="R41" i="4"/>
  <c r="Q41" i="4"/>
  <c r="P41" i="4"/>
  <c r="O41" i="4"/>
  <c r="N41" i="4"/>
  <c r="DF33" i="4"/>
  <c r="DF35" i="4" s="1"/>
  <c r="DE33" i="4"/>
  <c r="DE35" i="4" s="1"/>
  <c r="DD33" i="4"/>
  <c r="DD35" i="4" s="1"/>
  <c r="DC33" i="4"/>
  <c r="DC35" i="4" s="1"/>
  <c r="DB33" i="4"/>
  <c r="DB35" i="4" s="1"/>
  <c r="DA33" i="4"/>
  <c r="DA35" i="4" s="1"/>
  <c r="CZ33" i="4"/>
  <c r="CZ35" i="4" s="1"/>
  <c r="CY33" i="4"/>
  <c r="CY35" i="4" s="1"/>
  <c r="CX33" i="4"/>
  <c r="CX35" i="4" s="1"/>
  <c r="CW33" i="4"/>
  <c r="CW35" i="4" s="1"/>
  <c r="CV33" i="4"/>
  <c r="CV35" i="4" s="1"/>
  <c r="CU33" i="4"/>
  <c r="CU35" i="4" s="1"/>
  <c r="CT33" i="4"/>
  <c r="CT35" i="4" s="1"/>
  <c r="CS33" i="4"/>
  <c r="CS35" i="4" s="1"/>
  <c r="CR33" i="4"/>
  <c r="CR35" i="4" s="1"/>
  <c r="CQ33" i="4"/>
  <c r="CQ35" i="4" s="1"/>
  <c r="CP33" i="4"/>
  <c r="CP35" i="4" s="1"/>
  <c r="CO33" i="4"/>
  <c r="CO35" i="4" s="1"/>
  <c r="CN33" i="4"/>
  <c r="CN35" i="4" s="1"/>
  <c r="CM33" i="4"/>
  <c r="CM35" i="4" s="1"/>
  <c r="CL33" i="4"/>
  <c r="CL35" i="4" s="1"/>
  <c r="CK33" i="4"/>
  <c r="CK35" i="4" s="1"/>
  <c r="CJ33" i="4"/>
  <c r="CJ35" i="4" s="1"/>
  <c r="CI33" i="4"/>
  <c r="CI35" i="4" s="1"/>
  <c r="CH33" i="4"/>
  <c r="CH35" i="4" s="1"/>
  <c r="CG33" i="4"/>
  <c r="CG35" i="4" s="1"/>
  <c r="CF33" i="4"/>
  <c r="CF35" i="4" s="1"/>
  <c r="CE33" i="4"/>
  <c r="CE35" i="4" s="1"/>
  <c r="CD33" i="4"/>
  <c r="CD35" i="4" s="1"/>
  <c r="CC33" i="4"/>
  <c r="CC35" i="4" s="1"/>
  <c r="CB33" i="4"/>
  <c r="CB35" i="4" s="1"/>
  <c r="CA33" i="4"/>
  <c r="CA35" i="4" s="1"/>
  <c r="BZ33" i="4"/>
  <c r="BZ35" i="4" s="1"/>
  <c r="BY33" i="4"/>
  <c r="BY35" i="4" s="1"/>
  <c r="BX33" i="4"/>
  <c r="BX35" i="4" s="1"/>
  <c r="BW33" i="4"/>
  <c r="BW35" i="4" s="1"/>
  <c r="BV33" i="4"/>
  <c r="BV35" i="4" s="1"/>
  <c r="BU33" i="4"/>
  <c r="BU35" i="4" s="1"/>
  <c r="BT33" i="4"/>
  <c r="BT35" i="4" s="1"/>
  <c r="BS33" i="4"/>
  <c r="BS35" i="4" s="1"/>
  <c r="BR33" i="4"/>
  <c r="BR35" i="4" s="1"/>
  <c r="BQ33" i="4"/>
  <c r="BQ35" i="4" s="1"/>
  <c r="BP33" i="4"/>
  <c r="BP35" i="4" s="1"/>
  <c r="BO33" i="4"/>
  <c r="BO35" i="4" s="1"/>
  <c r="BN33" i="4"/>
  <c r="BN35" i="4" s="1"/>
  <c r="BM33" i="4"/>
  <c r="BM35" i="4" s="1"/>
  <c r="BL33" i="4"/>
  <c r="BL35" i="4" s="1"/>
  <c r="BK33" i="4"/>
  <c r="BK35" i="4" s="1"/>
  <c r="BJ33" i="4"/>
  <c r="BJ35" i="4" s="1"/>
  <c r="BI33" i="4"/>
  <c r="BI35" i="4" s="1"/>
  <c r="BH33" i="4"/>
  <c r="BH35" i="4" s="1"/>
  <c r="BG33" i="4"/>
  <c r="BG35" i="4" s="1"/>
  <c r="BF33" i="4"/>
  <c r="BF35" i="4" s="1"/>
  <c r="BE33" i="4"/>
  <c r="BE35" i="4" s="1"/>
  <c r="BD33" i="4"/>
  <c r="BD35" i="4" s="1"/>
  <c r="BC33" i="4"/>
  <c r="BC35" i="4" s="1"/>
  <c r="BB33" i="4"/>
  <c r="BB35" i="4" s="1"/>
  <c r="BA33" i="4"/>
  <c r="BA35" i="4" s="1"/>
  <c r="AZ33" i="4"/>
  <c r="AZ35" i="4" s="1"/>
  <c r="AY33" i="4"/>
  <c r="AY35" i="4" s="1"/>
  <c r="AX33" i="4"/>
  <c r="AX35" i="4" s="1"/>
  <c r="AW33" i="4"/>
  <c r="AW35" i="4" s="1"/>
  <c r="AV33" i="4"/>
  <c r="AV35" i="4" s="1"/>
  <c r="AU33" i="4"/>
  <c r="AU35" i="4" s="1"/>
  <c r="AT33" i="4"/>
  <c r="AT35" i="4" s="1"/>
  <c r="AS33" i="4"/>
  <c r="AS35" i="4" s="1"/>
  <c r="AR33" i="4"/>
  <c r="AR35" i="4" s="1"/>
  <c r="AQ33" i="4"/>
  <c r="AQ35" i="4" s="1"/>
  <c r="AP33" i="4"/>
  <c r="AP35" i="4" s="1"/>
  <c r="AO33" i="4"/>
  <c r="AO35" i="4" s="1"/>
  <c r="AN33" i="4"/>
  <c r="AN35" i="4" s="1"/>
  <c r="AM33" i="4"/>
  <c r="AM35" i="4" s="1"/>
  <c r="AL33" i="4"/>
  <c r="AL35" i="4" s="1"/>
  <c r="AK33" i="4"/>
  <c r="AK35" i="4" s="1"/>
  <c r="AJ33" i="4"/>
  <c r="AJ35" i="4" s="1"/>
  <c r="AI33" i="4"/>
  <c r="AI35" i="4" s="1"/>
  <c r="AH33" i="4"/>
  <c r="AH35" i="4" s="1"/>
  <c r="AG33" i="4"/>
  <c r="AG35" i="4" s="1"/>
  <c r="AF33" i="4"/>
  <c r="AF35" i="4" s="1"/>
  <c r="AE33" i="4"/>
  <c r="AE35" i="4" s="1"/>
  <c r="AD33" i="4"/>
  <c r="AD35" i="4" s="1"/>
  <c r="AC33" i="4"/>
  <c r="AC35" i="4" s="1"/>
  <c r="AB33" i="4"/>
  <c r="AB35" i="4" s="1"/>
  <c r="AA33" i="4"/>
  <c r="AA35" i="4" s="1"/>
  <c r="Z33" i="4"/>
  <c r="Z35" i="4" s="1"/>
  <c r="Y33" i="4"/>
  <c r="Y35" i="4" s="1"/>
  <c r="X33" i="4"/>
  <c r="X35" i="4" s="1"/>
  <c r="W33" i="4"/>
  <c r="W35" i="4" s="1"/>
  <c r="V33" i="4"/>
  <c r="V35" i="4" s="1"/>
  <c r="U33" i="4"/>
  <c r="U35" i="4" s="1"/>
  <c r="T33" i="4"/>
  <c r="T35" i="4" s="1"/>
  <c r="R33" i="4"/>
  <c r="Q33" i="4"/>
  <c r="P33" i="4"/>
  <c r="O33" i="4"/>
  <c r="N33" i="4"/>
  <c r="M33" i="4"/>
  <c r="L33" i="4"/>
  <c r="L35" i="4" s="1"/>
  <c r="K33" i="4"/>
  <c r="K35" i="4" s="1"/>
  <c r="C36" i="3"/>
  <c r="AF25" i="4" l="1"/>
  <c r="AN25" i="4"/>
  <c r="AV25" i="4"/>
  <c r="BD25" i="4"/>
  <c r="BL25" i="4"/>
  <c r="BT25" i="4"/>
  <c r="CB25" i="4"/>
  <c r="CJ25" i="4"/>
  <c r="CR25" i="4"/>
  <c r="CZ25" i="4"/>
  <c r="AG25" i="4"/>
  <c r="X25" i="4"/>
  <c r="V25" i="4"/>
  <c r="AD25" i="4"/>
  <c r="AL25" i="4"/>
  <c r="AT25" i="4"/>
  <c r="BB25" i="4"/>
  <c r="BJ25" i="4"/>
  <c r="BR25" i="4"/>
  <c r="BZ25" i="4"/>
  <c r="CH25" i="4"/>
  <c r="CP25" i="4"/>
  <c r="CX25" i="4"/>
  <c r="DF25" i="4"/>
  <c r="W25" i="4"/>
  <c r="AE25" i="4"/>
  <c r="AM25" i="4"/>
  <c r="AU25" i="4"/>
  <c r="BC25" i="4"/>
  <c r="BK25" i="4"/>
  <c r="BS25" i="4"/>
  <c r="CA25" i="4"/>
  <c r="CI25" i="4"/>
  <c r="CQ25" i="4"/>
  <c r="CY25" i="4"/>
  <c r="AO25" i="4"/>
  <c r="BM25" i="4"/>
  <c r="BU25" i="4"/>
  <c r="CC25" i="4"/>
  <c r="CK25" i="4"/>
  <c r="CS25" i="4"/>
  <c r="DA25" i="4"/>
  <c r="Y25" i="4"/>
  <c r="BE25" i="4"/>
  <c r="Z25" i="4"/>
  <c r="AH25" i="4"/>
  <c r="AP25" i="4"/>
  <c r="AX25" i="4"/>
  <c r="BF25" i="4"/>
  <c r="BN25" i="4"/>
  <c r="BV25" i="4"/>
  <c r="CD25" i="4"/>
  <c r="CL25" i="4"/>
  <c r="CT25" i="4"/>
  <c r="DB25" i="4"/>
  <c r="AW25" i="4"/>
  <c r="S25" i="4"/>
  <c r="AA25" i="4"/>
  <c r="AI25" i="4"/>
  <c r="AQ25" i="4"/>
  <c r="AY25" i="4"/>
  <c r="BG25" i="4"/>
  <c r="BO25" i="4"/>
  <c r="BW25" i="4"/>
  <c r="CE25" i="4"/>
  <c r="CM25" i="4"/>
  <c r="CU25" i="4"/>
  <c r="DC25" i="4"/>
  <c r="T25" i="4"/>
  <c r="AB25" i="4"/>
  <c r="AJ25" i="4"/>
  <c r="AR25" i="4"/>
  <c r="AZ25" i="4"/>
  <c r="BH25" i="4"/>
  <c r="BP25" i="4"/>
  <c r="BX25" i="4"/>
  <c r="CF25" i="4"/>
  <c r="CN25" i="4"/>
  <c r="CV25" i="4"/>
  <c r="DD25" i="4"/>
  <c r="U25" i="4"/>
  <c r="AC25" i="4"/>
  <c r="AK25" i="4"/>
  <c r="AS25" i="4"/>
  <c r="BA25" i="4"/>
  <c r="BI25" i="4"/>
  <c r="BQ25" i="4"/>
  <c r="BY25" i="4"/>
  <c r="CG25" i="4"/>
  <c r="CO25" i="4"/>
  <c r="CW25" i="4"/>
  <c r="DE25" i="4"/>
  <c r="L25" i="4"/>
  <c r="Q35" i="4"/>
  <c r="J7" i="3"/>
  <c r="R25" i="4"/>
  <c r="R35" i="4"/>
  <c r="M35" i="4"/>
  <c r="N35" i="4"/>
  <c r="N25" i="4"/>
  <c r="P35" i="4"/>
  <c r="O25" i="4"/>
  <c r="O35" i="4"/>
  <c r="P25" i="4"/>
  <c r="Q25" i="4"/>
  <c r="K25" i="4"/>
  <c r="M25" i="4"/>
  <c r="U3" i="5"/>
  <c r="W3" i="5"/>
  <c r="X3" i="5"/>
  <c r="Y3" i="5"/>
  <c r="Z3" i="5"/>
  <c r="AA3" i="5"/>
  <c r="AB3" i="5"/>
  <c r="AC3" i="5"/>
  <c r="AD3" i="5"/>
  <c r="AE3" i="5"/>
  <c r="AF3" i="5"/>
  <c r="AG3" i="5"/>
  <c r="AH3" i="5"/>
  <c r="AI3" i="5"/>
  <c r="AJ3" i="5"/>
  <c r="AM3" i="5"/>
  <c r="AN3" i="5"/>
  <c r="AO3" i="5"/>
  <c r="V3" i="5"/>
  <c r="L3" i="5"/>
  <c r="K20" i="4" a="1"/>
  <c r="K20" i="4" s="1"/>
  <c r="K23" i="4" s="1"/>
  <c r="C136" i="3"/>
  <c r="C135" i="3"/>
  <c r="C134" i="3"/>
  <c r="C133"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C175" i="3"/>
  <c r="C176" i="3"/>
  <c r="C177" i="3"/>
  <c r="C178" i="3"/>
  <c r="C179" i="3"/>
  <c r="C180" i="3"/>
  <c r="C181" i="3"/>
  <c r="C182" i="3"/>
  <c r="C183" i="3"/>
  <c r="C184" i="3"/>
  <c r="C185" i="3"/>
  <c r="C186" i="3"/>
  <c r="C187" i="3"/>
  <c r="C188" i="3"/>
  <c r="C189" i="3"/>
  <c r="C190" i="3"/>
  <c r="C191" i="3"/>
  <c r="C192" i="3"/>
  <c r="C193" i="3"/>
  <c r="C194" i="3"/>
  <c r="C195" i="3"/>
  <c r="C196" i="3"/>
  <c r="C197" i="3"/>
  <c r="C198" i="3"/>
  <c r="C199" i="3"/>
  <c r="C200" i="3"/>
  <c r="C201" i="3"/>
  <c r="C202" i="3"/>
  <c r="C203" i="3"/>
  <c r="C204" i="3"/>
  <c r="C205" i="3"/>
  <c r="C206" i="3"/>
  <c r="C207" i="3"/>
  <c r="C208" i="3"/>
  <c r="C209" i="3"/>
  <c r="C210" i="3"/>
  <c r="C211" i="3"/>
  <c r="C212" i="3"/>
  <c r="C213" i="3"/>
  <c r="C214" i="3"/>
  <c r="C215" i="3"/>
  <c r="C216" i="3"/>
  <c r="C217" i="3"/>
  <c r="C218" i="3"/>
  <c r="C219" i="3"/>
  <c r="C220" i="3"/>
  <c r="C221" i="3"/>
  <c r="C222" i="3"/>
  <c r="C223" i="3"/>
  <c r="C224" i="3"/>
  <c r="C225" i="3"/>
  <c r="C226" i="3"/>
  <c r="C227" i="3"/>
  <c r="C228" i="3"/>
  <c r="C229" i="3"/>
  <c r="C230" i="3"/>
  <c r="C231" i="3"/>
  <c r="C132" i="3"/>
  <c r="C33" i="3"/>
  <c r="C32" i="3"/>
  <c r="C31" i="3"/>
  <c r="C30" i="3"/>
  <c r="AP5" i="5" l="1" a="1"/>
  <c r="AP5" i="5" s="1"/>
  <c r="AP13" i="5" a="1"/>
  <c r="AP13" i="5" s="1"/>
  <c r="AP21" i="5" a="1"/>
  <c r="AP21" i="5" s="1"/>
  <c r="AP28" i="5" a="1"/>
  <c r="AP28" i="5" s="1"/>
  <c r="AP36" i="5" a="1"/>
  <c r="AP36" i="5" s="1"/>
  <c r="AP44" i="5" a="1"/>
  <c r="AP44" i="5" s="1"/>
  <c r="AP52" i="5" a="1"/>
  <c r="AP52" i="5" s="1"/>
  <c r="AP60" i="5" a="1"/>
  <c r="AP60" i="5" s="1"/>
  <c r="AP68" i="5" a="1"/>
  <c r="AP68" i="5" s="1"/>
  <c r="AP76" i="5" a="1"/>
  <c r="AP76" i="5" s="1"/>
  <c r="AP83" i="5" a="1"/>
  <c r="AP83" i="5" s="1"/>
  <c r="AP91" i="5" a="1"/>
  <c r="AP91" i="5" s="1"/>
  <c r="AP98" i="5" a="1"/>
  <c r="AP98" i="5" s="1"/>
  <c r="AP6" i="5" a="1"/>
  <c r="AP6" i="5" s="1"/>
  <c r="AP14" i="5" a="1"/>
  <c r="AP14" i="5" s="1"/>
  <c r="AP22" i="5" a="1"/>
  <c r="AP22" i="5" s="1"/>
  <c r="AP29" i="5" a="1"/>
  <c r="AP29" i="5" s="1"/>
  <c r="AP37" i="5" a="1"/>
  <c r="AP37" i="5" s="1"/>
  <c r="AP45" i="5" a="1"/>
  <c r="AP45" i="5" s="1"/>
  <c r="AP53" i="5" a="1"/>
  <c r="AP53" i="5" s="1"/>
  <c r="AP61" i="5" a="1"/>
  <c r="AP61" i="5" s="1"/>
  <c r="AP69" i="5" a="1"/>
  <c r="AP69" i="5" s="1"/>
  <c r="AP77" i="5" a="1"/>
  <c r="AP77" i="5" s="1"/>
  <c r="AP84" i="5" a="1"/>
  <c r="AP84" i="5" s="1"/>
  <c r="AP92" i="5" a="1"/>
  <c r="AP92" i="5" s="1"/>
  <c r="AP99" i="5" a="1"/>
  <c r="AP99" i="5" s="1"/>
  <c r="AP7" i="5" a="1"/>
  <c r="AP7" i="5" s="1"/>
  <c r="AP15" i="5" a="1"/>
  <c r="AP15" i="5" s="1"/>
  <c r="AP23" i="5" a="1"/>
  <c r="AP23" i="5" s="1"/>
  <c r="AP30" i="5" a="1"/>
  <c r="AP30" i="5" s="1"/>
  <c r="AP38" i="5" a="1"/>
  <c r="AP38" i="5" s="1"/>
  <c r="AP46" i="5" a="1"/>
  <c r="AP46" i="5" s="1"/>
  <c r="AP54" i="5" a="1"/>
  <c r="AP54" i="5" s="1"/>
  <c r="AP62" i="5" a="1"/>
  <c r="AP62" i="5" s="1"/>
  <c r="AP70" i="5" a="1"/>
  <c r="AP70" i="5" s="1"/>
  <c r="AP78" i="5" a="1"/>
  <c r="AP78" i="5" s="1"/>
  <c r="AP85" i="5" a="1"/>
  <c r="AP85" i="5" s="1"/>
  <c r="AP93" i="5" a="1"/>
  <c r="AP93" i="5" s="1"/>
  <c r="AP100" i="5" a="1"/>
  <c r="AP100" i="5" s="1"/>
  <c r="AP8" i="5" a="1"/>
  <c r="AP8" i="5" s="1"/>
  <c r="AP16" i="5" a="1"/>
  <c r="AP16" i="5" s="1"/>
  <c r="AP24" i="5" a="1"/>
  <c r="AP24" i="5" s="1"/>
  <c r="AP31" i="5" a="1"/>
  <c r="AP31" i="5" s="1"/>
  <c r="AP39" i="5" a="1"/>
  <c r="AP39" i="5" s="1"/>
  <c r="AP47" i="5" a="1"/>
  <c r="AP47" i="5" s="1"/>
  <c r="AP55" i="5" a="1"/>
  <c r="AP55" i="5" s="1"/>
  <c r="AP63" i="5" a="1"/>
  <c r="AP63" i="5" s="1"/>
  <c r="AP71" i="5" a="1"/>
  <c r="AP71" i="5" s="1"/>
  <c r="AP79" i="5" a="1"/>
  <c r="AP79" i="5" s="1"/>
  <c r="AP86" i="5" a="1"/>
  <c r="AP86" i="5" s="1"/>
  <c r="AP94" i="5" a="1"/>
  <c r="AP94" i="5" s="1"/>
  <c r="AP101" i="5" a="1"/>
  <c r="AP101" i="5" s="1"/>
  <c r="AP9" i="5" a="1"/>
  <c r="AP9" i="5" s="1"/>
  <c r="AP17" i="5" a="1"/>
  <c r="AP17" i="5" s="1"/>
  <c r="AP32" i="5" a="1"/>
  <c r="AP32" i="5" s="1"/>
  <c r="AP40" i="5" a="1"/>
  <c r="AP40" i="5" s="1"/>
  <c r="AP48" i="5" a="1"/>
  <c r="AP48" i="5" s="1"/>
  <c r="AP56" i="5" a="1"/>
  <c r="AP56" i="5" s="1"/>
  <c r="AP64" i="5" a="1"/>
  <c r="AP64" i="5" s="1"/>
  <c r="AP72" i="5" a="1"/>
  <c r="AP72" i="5" s="1"/>
  <c r="AP80" i="5" a="1"/>
  <c r="AP80" i="5" s="1"/>
  <c r="AP87" i="5" a="1"/>
  <c r="AP87" i="5" s="1"/>
  <c r="AP95" i="5" a="1"/>
  <c r="AP95" i="5" s="1"/>
  <c r="AP102" i="5" a="1"/>
  <c r="AP102" i="5" s="1"/>
  <c r="AP10" i="5" a="1"/>
  <c r="AP10" i="5" s="1"/>
  <c r="AP18" i="5" a="1"/>
  <c r="AP18" i="5" s="1"/>
  <c r="AP25" i="5" a="1"/>
  <c r="AP25" i="5" s="1"/>
  <c r="AP33" i="5" a="1"/>
  <c r="AP33" i="5" s="1"/>
  <c r="AP41" i="5" a="1"/>
  <c r="AP41" i="5" s="1"/>
  <c r="AP49" i="5" a="1"/>
  <c r="AP49" i="5" s="1"/>
  <c r="AP57" i="5" a="1"/>
  <c r="AP57" i="5" s="1"/>
  <c r="AP65" i="5" a="1"/>
  <c r="AP65" i="5" s="1"/>
  <c r="AP73" i="5" a="1"/>
  <c r="AP73" i="5" s="1"/>
  <c r="AP88" i="5" a="1"/>
  <c r="AP88" i="5" s="1"/>
  <c r="AP96" i="5" a="1"/>
  <c r="AP96" i="5" s="1"/>
  <c r="AP103" i="5" a="1"/>
  <c r="AP103" i="5" s="1"/>
  <c r="AP11" i="5" a="1"/>
  <c r="AP11" i="5" s="1"/>
  <c r="AP19" i="5" a="1"/>
  <c r="AP19" i="5" s="1"/>
  <c r="AP26" i="5" a="1"/>
  <c r="AP26" i="5" s="1"/>
  <c r="AP34" i="5" a="1"/>
  <c r="AP34" i="5" s="1"/>
  <c r="AP42" i="5" a="1"/>
  <c r="AP42" i="5" s="1"/>
  <c r="AP50" i="5" a="1"/>
  <c r="AP50" i="5" s="1"/>
  <c r="AP58" i="5" a="1"/>
  <c r="AP58" i="5" s="1"/>
  <c r="AP66" i="5" a="1"/>
  <c r="AP66" i="5" s="1"/>
  <c r="AP74" i="5" a="1"/>
  <c r="AP74" i="5" s="1"/>
  <c r="AP81" i="5" a="1"/>
  <c r="AP81" i="5" s="1"/>
  <c r="AP89" i="5" a="1"/>
  <c r="AP89" i="5" s="1"/>
  <c r="AP4" i="5" a="1"/>
  <c r="AP4" i="5" s="1"/>
  <c r="AP12" i="5" a="1"/>
  <c r="AP12" i="5" s="1"/>
  <c r="AP20" i="5" a="1"/>
  <c r="AP20" i="5" s="1"/>
  <c r="AP27" i="5" a="1"/>
  <c r="AP27" i="5" s="1"/>
  <c r="AP35" i="5" a="1"/>
  <c r="AP35" i="5" s="1"/>
  <c r="AP43" i="5" a="1"/>
  <c r="AP43" i="5" s="1"/>
  <c r="AP51" i="5" a="1"/>
  <c r="AP51" i="5" s="1"/>
  <c r="AP59" i="5" a="1"/>
  <c r="AP59" i="5" s="1"/>
  <c r="AP67" i="5" a="1"/>
  <c r="AP67" i="5" s="1"/>
  <c r="AP75" i="5" a="1"/>
  <c r="AP75" i="5" s="1"/>
  <c r="AP82" i="5" a="1"/>
  <c r="AP82" i="5" s="1"/>
  <c r="AP90" i="5" a="1"/>
  <c r="AP90" i="5" s="1"/>
  <c r="AP97" i="5" a="1"/>
  <c r="AP97" i="5" s="1"/>
  <c r="AO4" i="5" a="1"/>
  <c r="AO4" i="5" s="1"/>
  <c r="I8" i="4"/>
  <c r="I7" i="4"/>
  <c r="I10" i="4"/>
  <c r="AO8" i="5" a="1"/>
  <c r="AO8" i="5" s="1"/>
  <c r="AO28" i="5" a="1"/>
  <c r="AO28" i="5" s="1"/>
  <c r="AO5" i="5" a="1"/>
  <c r="AO5" i="5" s="1"/>
  <c r="AO15" i="5" a="1"/>
  <c r="AO15" i="5" s="1"/>
  <c r="AO25" i="5" a="1"/>
  <c r="AO25" i="5" s="1"/>
  <c r="AO9" i="5" a="1"/>
  <c r="AO9" i="5" s="1"/>
  <c r="AO10" i="5" a="1"/>
  <c r="AO10" i="5" s="1"/>
  <c r="AO16" i="5" a="1"/>
  <c r="AO16" i="5" s="1"/>
  <c r="AO22" i="5" a="1"/>
  <c r="AO22" i="5" s="1"/>
  <c r="AO30" i="5" a="1"/>
  <c r="AO30" i="5" s="1"/>
  <c r="AO6" i="5" a="1"/>
  <c r="AO6" i="5" s="1"/>
  <c r="AO27" i="5" a="1"/>
  <c r="AO27" i="5" s="1"/>
  <c r="AO11" i="5" a="1"/>
  <c r="AO11" i="5" s="1"/>
  <c r="AO17" i="5" a="1"/>
  <c r="AO17" i="5" s="1"/>
  <c r="AO24" i="5" a="1"/>
  <c r="AO24" i="5" s="1"/>
  <c r="AO32" i="5" a="1"/>
  <c r="AO32" i="5" s="1"/>
  <c r="AO7" i="5" a="1"/>
  <c r="AO7" i="5" s="1"/>
  <c r="AO12" i="5" a="1"/>
  <c r="AO12" i="5" s="1"/>
  <c r="AO13" i="5" a="1"/>
  <c r="AO13" i="5" s="1"/>
  <c r="AO18" i="5" a="1"/>
  <c r="AO18" i="5" s="1"/>
  <c r="AO21" i="5" a="1"/>
  <c r="AO21" i="5" s="1"/>
  <c r="AO29" i="5" a="1"/>
  <c r="AO29" i="5" s="1"/>
  <c r="AO37" i="5" a="1"/>
  <c r="AO37" i="5" s="1"/>
  <c r="AO34" i="5" a="1"/>
  <c r="AO34" i="5" s="1"/>
  <c r="AO40" i="5" a="1"/>
  <c r="AO40" i="5" s="1"/>
  <c r="AO41" i="5" a="1"/>
  <c r="AO41" i="5" s="1"/>
  <c r="AO47" i="5" a="1"/>
  <c r="AO47" i="5" s="1"/>
  <c r="AO26" i="5" a="1"/>
  <c r="AO26" i="5" s="1"/>
  <c r="AO20" i="5" a="1"/>
  <c r="AO20" i="5" s="1"/>
  <c r="AO23" i="5" a="1"/>
  <c r="AO23" i="5" s="1"/>
  <c r="AO36" i="5" a="1"/>
  <c r="AO36" i="5" s="1"/>
  <c r="AO46" i="5" a="1"/>
  <c r="AO46" i="5" s="1"/>
  <c r="AO35" i="5" a="1"/>
  <c r="AO35" i="5" s="1"/>
  <c r="AO43" i="5" a="1"/>
  <c r="AO43" i="5" s="1"/>
  <c r="AO33" i="5" a="1"/>
  <c r="AO33" i="5" s="1"/>
  <c r="AO39" i="5" a="1"/>
  <c r="AO39" i="5" s="1"/>
  <c r="AO42" i="5" a="1"/>
  <c r="AO42" i="5" s="1"/>
  <c r="AO31" i="5" a="1"/>
  <c r="AO31" i="5" s="1"/>
  <c r="AO54" i="5" a="1"/>
  <c r="AO54" i="5" s="1"/>
  <c r="AO50" i="5" a="1"/>
  <c r="AO50" i="5" s="1"/>
  <c r="AO53" i="5" a="1"/>
  <c r="AO53" i="5" s="1"/>
  <c r="AO56" i="5" a="1"/>
  <c r="AO56" i="5" s="1"/>
  <c r="AO45" i="5" a="1"/>
  <c r="AO45" i="5" s="1"/>
  <c r="AO48" i="5" a="1"/>
  <c r="AO48" i="5" s="1"/>
  <c r="AO49" i="5" a="1"/>
  <c r="AO49" i="5" s="1"/>
  <c r="AO57" i="5" a="1"/>
  <c r="AO57" i="5" s="1"/>
  <c r="AO55" i="5" a="1"/>
  <c r="AO55" i="5" s="1"/>
  <c r="AO67" i="5" a="1"/>
  <c r="AO67" i="5" s="1"/>
  <c r="AO14" i="5" a="1"/>
  <c r="AO14" i="5" s="1"/>
  <c r="AO19" i="5" a="1"/>
  <c r="AO19" i="5" s="1"/>
  <c r="AO38" i="5" a="1"/>
  <c r="AO38" i="5" s="1"/>
  <c r="AO60" i="5" a="1"/>
  <c r="AO60" i="5" s="1"/>
  <c r="AO44" i="5" a="1"/>
  <c r="AO44" i="5" s="1"/>
  <c r="AO59" i="5" a="1"/>
  <c r="AO59" i="5" s="1"/>
  <c r="AO64" i="5" a="1"/>
  <c r="AO64" i="5" s="1"/>
  <c r="AO66" i="5" a="1"/>
  <c r="AO66" i="5" s="1"/>
  <c r="AO74" i="5" a="1"/>
  <c r="AO74" i="5" s="1"/>
  <c r="AO75" i="5" a="1"/>
  <c r="AO75" i="5" s="1"/>
  <c r="AO62" i="5" a="1"/>
  <c r="AO62" i="5" s="1"/>
  <c r="AO79" i="5" a="1"/>
  <c r="AO79" i="5" s="1"/>
  <c r="AO51" i="5" a="1"/>
  <c r="AO51" i="5" s="1"/>
  <c r="AO72" i="5" a="1"/>
  <c r="AO72" i="5" s="1"/>
  <c r="AO58" i="5" a="1"/>
  <c r="AO58" i="5" s="1"/>
  <c r="AO91" i="5" a="1"/>
  <c r="AO91" i="5" s="1"/>
  <c r="AO70" i="5" a="1"/>
  <c r="AO70" i="5" s="1"/>
  <c r="AO81" i="5" a="1"/>
  <c r="AO81" i="5" s="1"/>
  <c r="AO52" i="5" a="1"/>
  <c r="AO52" i="5" s="1"/>
  <c r="AO61" i="5" a="1"/>
  <c r="AO61" i="5" s="1"/>
  <c r="AO63" i="5" a="1"/>
  <c r="AO63" i="5" s="1"/>
  <c r="AO68" i="5" a="1"/>
  <c r="AO68" i="5" s="1"/>
  <c r="AO86" i="5" a="1"/>
  <c r="AO86" i="5" s="1"/>
  <c r="AO69" i="5" a="1"/>
  <c r="AO69" i="5" s="1"/>
  <c r="AO71" i="5" a="1"/>
  <c r="AO71" i="5" s="1"/>
  <c r="AO73" i="5" a="1"/>
  <c r="AO73" i="5" s="1"/>
  <c r="AO88" i="5" a="1"/>
  <c r="AO88" i="5" s="1"/>
  <c r="AO92" i="5" a="1"/>
  <c r="AO92" i="5" s="1"/>
  <c r="AO99" i="5" a="1"/>
  <c r="AO99" i="5" s="1"/>
  <c r="AO102" i="5" a="1"/>
  <c r="AO102" i="5" s="1"/>
  <c r="AO103" i="5" a="1"/>
  <c r="AO103" i="5" s="1"/>
  <c r="AO65" i="5" a="1"/>
  <c r="AO65" i="5" s="1"/>
  <c r="AO85" i="5" a="1"/>
  <c r="AO85" i="5" s="1"/>
  <c r="AO89" i="5" a="1"/>
  <c r="AO89" i="5" s="1"/>
  <c r="AO84" i="5" a="1"/>
  <c r="AO84" i="5" s="1"/>
  <c r="AO93" i="5" a="1"/>
  <c r="AO93" i="5" s="1"/>
  <c r="AO82" i="5" a="1"/>
  <c r="AO82" i="5" s="1"/>
  <c r="AO97" i="5" a="1"/>
  <c r="AO97" i="5" s="1"/>
  <c r="AO78" i="5" a="1"/>
  <c r="AO78" i="5" s="1"/>
  <c r="AO98" i="5" a="1"/>
  <c r="AO98" i="5" s="1"/>
  <c r="AO101" i="5" a="1"/>
  <c r="AO101" i="5" s="1"/>
  <c r="AO77" i="5" a="1"/>
  <c r="AO77" i="5" s="1"/>
  <c r="AO87" i="5" a="1"/>
  <c r="AO87" i="5" s="1"/>
  <c r="AO94" i="5" a="1"/>
  <c r="AO94" i="5" s="1"/>
  <c r="AO83" i="5" a="1"/>
  <c r="AO83" i="5" s="1"/>
  <c r="AO90" i="5" a="1"/>
  <c r="AO90" i="5" s="1"/>
  <c r="AO100" i="5" a="1"/>
  <c r="AO100" i="5" s="1"/>
  <c r="AO76" i="5" a="1"/>
  <c r="AO76" i="5" s="1"/>
  <c r="AO96" i="5" a="1"/>
  <c r="AO96" i="5" s="1"/>
  <c r="AO95" i="5" a="1"/>
  <c r="AO95" i="5" s="1"/>
  <c r="AO80" i="5" a="1"/>
  <c r="AO80" i="5" s="1"/>
  <c r="X10" i="5" a="1"/>
  <c r="X10" i="5" s="1"/>
  <c r="X17" i="5" a="1"/>
  <c r="X17" i="5" s="1"/>
  <c r="X28" i="5" a="1"/>
  <c r="X28" i="5" s="1"/>
  <c r="X7" i="5" a="1"/>
  <c r="X7" i="5" s="1"/>
  <c r="X11" i="5" a="1"/>
  <c r="X11" i="5" s="1"/>
  <c r="X25" i="5" a="1"/>
  <c r="X25" i="5" s="1"/>
  <c r="X33" i="5" a="1"/>
  <c r="X33" i="5" s="1"/>
  <c r="X12" i="5" a="1"/>
  <c r="X12" i="5" s="1"/>
  <c r="X13" i="5" a="1"/>
  <c r="X13" i="5" s="1"/>
  <c r="X18" i="5" a="1"/>
  <c r="X18" i="5" s="1"/>
  <c r="X22" i="5" a="1"/>
  <c r="X22" i="5" s="1"/>
  <c r="X30" i="5" a="1"/>
  <c r="X30" i="5" s="1"/>
  <c r="X19" i="5" a="1"/>
  <c r="X19" i="5" s="1"/>
  <c r="X27" i="5" a="1"/>
  <c r="X27" i="5" s="1"/>
  <c r="X8" i="5" a="1"/>
  <c r="X8" i="5" s="1"/>
  <c r="X14" i="5" a="1"/>
  <c r="X14" i="5" s="1"/>
  <c r="X20" i="5" a="1"/>
  <c r="X20" i="5" s="1"/>
  <c r="X24" i="5" a="1"/>
  <c r="X24" i="5" s="1"/>
  <c r="X32" i="5" a="1"/>
  <c r="X32" i="5" s="1"/>
  <c r="X5" i="5" a="1"/>
  <c r="X5" i="5" s="1"/>
  <c r="X21" i="5" a="1"/>
  <c r="X21" i="5" s="1"/>
  <c r="X29" i="5" a="1"/>
  <c r="X29" i="5" s="1"/>
  <c r="X15" i="5" a="1"/>
  <c r="X15" i="5" s="1"/>
  <c r="X26" i="5" a="1"/>
  <c r="X26" i="5" s="1"/>
  <c r="X23" i="5" a="1"/>
  <c r="X23" i="5" s="1"/>
  <c r="X9" i="5" a="1"/>
  <c r="X9" i="5" s="1"/>
  <c r="X40" i="5" a="1"/>
  <c r="X40" i="5" s="1"/>
  <c r="X42" i="5" a="1"/>
  <c r="X42" i="5" s="1"/>
  <c r="X43" i="5" a="1"/>
  <c r="X43" i="5" s="1"/>
  <c r="X31" i="5" a="1"/>
  <c r="X31" i="5" s="1"/>
  <c r="X34" i="5" a="1"/>
  <c r="X34" i="5" s="1"/>
  <c r="X38" i="5" a="1"/>
  <c r="X38" i="5" s="1"/>
  <c r="X35" i="5" a="1"/>
  <c r="X35" i="5" s="1"/>
  <c r="X41" i="5" a="1"/>
  <c r="X41" i="5" s="1"/>
  <c r="X47" i="5" a="1"/>
  <c r="X47" i="5" s="1"/>
  <c r="X16" i="5" a="1"/>
  <c r="X16" i="5" s="1"/>
  <c r="X6" i="5" a="1"/>
  <c r="X6" i="5" s="1"/>
  <c r="X48" i="5" a="1"/>
  <c r="X48" i="5" s="1"/>
  <c r="X46" i="5" a="1"/>
  <c r="X46" i="5" s="1"/>
  <c r="X39" i="5" a="1"/>
  <c r="X39" i="5" s="1"/>
  <c r="X45" i="5" a="1"/>
  <c r="X45" i="5" s="1"/>
  <c r="X61" i="5" a="1"/>
  <c r="X61" i="5" s="1"/>
  <c r="X51" i="5" a="1"/>
  <c r="X51" i="5" s="1"/>
  <c r="X54" i="5" a="1"/>
  <c r="X54" i="5" s="1"/>
  <c r="X36" i="5" a="1"/>
  <c r="X36" i="5" s="1"/>
  <c r="X44" i="5" a="1"/>
  <c r="X44" i="5" s="1"/>
  <c r="X50" i="5" a="1"/>
  <c r="X50" i="5" s="1"/>
  <c r="X53" i="5" a="1"/>
  <c r="X53" i="5" s="1"/>
  <c r="X60" i="5" a="1"/>
  <c r="X60" i="5" s="1"/>
  <c r="X59" i="5" a="1"/>
  <c r="X59" i="5" s="1"/>
  <c r="X68" i="5" a="1"/>
  <c r="X68" i="5" s="1"/>
  <c r="X76" i="5" a="1"/>
  <c r="X76" i="5" s="1"/>
  <c r="X52" i="5" a="1"/>
  <c r="X52" i="5" s="1"/>
  <c r="X58" i="5" a="1"/>
  <c r="X58" i="5" s="1"/>
  <c r="X64" i="5" a="1"/>
  <c r="X64" i="5" s="1"/>
  <c r="X65" i="5" a="1"/>
  <c r="X65" i="5" s="1"/>
  <c r="X75" i="5" a="1"/>
  <c r="X75" i="5" s="1"/>
  <c r="X37" i="5" a="1"/>
  <c r="X37" i="5" s="1"/>
  <c r="X57" i="5" a="1"/>
  <c r="X57" i="5" s="1"/>
  <c r="X62" i="5" a="1"/>
  <c r="X62" i="5" s="1"/>
  <c r="X63" i="5" a="1"/>
  <c r="X63" i="5" s="1"/>
  <c r="X73" i="5" a="1"/>
  <c r="X73" i="5" s="1"/>
  <c r="X74" i="5" a="1"/>
  <c r="X74" i="5" s="1"/>
  <c r="X49" i="5" a="1"/>
  <c r="X49" i="5" s="1"/>
  <c r="X56" i="5" a="1"/>
  <c r="X56" i="5" s="1"/>
  <c r="X72" i="5" a="1"/>
  <c r="X72" i="5" s="1"/>
  <c r="X70" i="5" a="1"/>
  <c r="X70" i="5" s="1"/>
  <c r="X69" i="5" a="1"/>
  <c r="X69" i="5" s="1"/>
  <c r="X66" i="5" a="1"/>
  <c r="X66" i="5" s="1"/>
  <c r="X87" i="5" a="1"/>
  <c r="X87" i="5" s="1"/>
  <c r="X67" i="5" a="1"/>
  <c r="X67" i="5" s="1"/>
  <c r="X71" i="5" a="1"/>
  <c r="X71" i="5" s="1"/>
  <c r="X79" i="5" a="1"/>
  <c r="X79" i="5" s="1"/>
  <c r="X83" i="5" a="1"/>
  <c r="X83" i="5" s="1"/>
  <c r="X85" i="5" a="1"/>
  <c r="X85" i="5" s="1"/>
  <c r="X89" i="5" a="1"/>
  <c r="X89" i="5" s="1"/>
  <c r="X55" i="5" a="1"/>
  <c r="X55" i="5" s="1"/>
  <c r="X77" i="5" a="1"/>
  <c r="X77" i="5" s="1"/>
  <c r="X78" i="5" a="1"/>
  <c r="X78" i="5" s="1"/>
  <c r="X81" i="5" a="1"/>
  <c r="X81" i="5" s="1"/>
  <c r="X94" i="5" a="1"/>
  <c r="X94" i="5" s="1"/>
  <c r="X95" i="5" a="1"/>
  <c r="X95" i="5" s="1"/>
  <c r="X99" i="5" a="1"/>
  <c r="X99" i="5" s="1"/>
  <c r="X102" i="5" a="1"/>
  <c r="X102" i="5" s="1"/>
  <c r="X84" i="5" a="1"/>
  <c r="X84" i="5" s="1"/>
  <c r="X80" i="5" a="1"/>
  <c r="X80" i="5" s="1"/>
  <c r="X101" i="5" a="1"/>
  <c r="X101" i="5" s="1"/>
  <c r="X103" i="5" a="1"/>
  <c r="X103" i="5" s="1"/>
  <c r="X86" i="5" a="1"/>
  <c r="X86" i="5" s="1"/>
  <c r="X90" i="5" a="1"/>
  <c r="X90" i="5" s="1"/>
  <c r="X98" i="5" a="1"/>
  <c r="X98" i="5" s="1"/>
  <c r="X92" i="5" a="1"/>
  <c r="X92" i="5" s="1"/>
  <c r="X93" i="5" a="1"/>
  <c r="X93" i="5" s="1"/>
  <c r="X97" i="5" a="1"/>
  <c r="X97" i="5" s="1"/>
  <c r="X4" i="5" a="1"/>
  <c r="X4" i="5" s="1"/>
  <c r="X82" i="5" a="1"/>
  <c r="X82" i="5" s="1"/>
  <c r="X96" i="5" a="1"/>
  <c r="X96" i="5" s="1"/>
  <c r="X100" i="5" a="1"/>
  <c r="X100" i="5" s="1"/>
  <c r="X88" i="5" a="1"/>
  <c r="X88" i="5" s="1"/>
  <c r="X91" i="5" a="1"/>
  <c r="X91" i="5" s="1"/>
  <c r="W12" i="5" a="1"/>
  <c r="W12" i="5" s="1"/>
  <c r="W13" i="5" a="1"/>
  <c r="W13" i="5" s="1"/>
  <c r="W18" i="5" a="1"/>
  <c r="W18" i="5" s="1"/>
  <c r="W22" i="5" a="1"/>
  <c r="W22" i="5" s="1"/>
  <c r="W30" i="5" a="1"/>
  <c r="W30" i="5" s="1"/>
  <c r="W8" i="5" a="1"/>
  <c r="W8" i="5" s="1"/>
  <c r="W14" i="5" a="1"/>
  <c r="W14" i="5" s="1"/>
  <c r="W19" i="5" a="1"/>
  <c r="W19" i="5" s="1"/>
  <c r="W20" i="5" a="1"/>
  <c r="W20" i="5" s="1"/>
  <c r="W27" i="5" a="1"/>
  <c r="W27" i="5" s="1"/>
  <c r="W5" i="5" a="1"/>
  <c r="W5" i="5" s="1"/>
  <c r="W21" i="5" a="1"/>
  <c r="W21" i="5" s="1"/>
  <c r="W24" i="5" a="1"/>
  <c r="W24" i="5" s="1"/>
  <c r="W32" i="5" a="1"/>
  <c r="W32" i="5" s="1"/>
  <c r="W9" i="5" a="1"/>
  <c r="W9" i="5" s="1"/>
  <c r="W15" i="5" a="1"/>
  <c r="W15" i="5" s="1"/>
  <c r="W29" i="5" a="1"/>
  <c r="W29" i="5" s="1"/>
  <c r="W16" i="5" a="1"/>
  <c r="W16" i="5" s="1"/>
  <c r="W26" i="5" a="1"/>
  <c r="W26" i="5" s="1"/>
  <c r="W6" i="5" a="1"/>
  <c r="W6" i="5" s="1"/>
  <c r="W17" i="5" a="1"/>
  <c r="W17" i="5" s="1"/>
  <c r="W23" i="5" a="1"/>
  <c r="W23" i="5" s="1"/>
  <c r="W31" i="5" a="1"/>
  <c r="W31" i="5" s="1"/>
  <c r="W10" i="5" a="1"/>
  <c r="W10" i="5" s="1"/>
  <c r="W28" i="5" a="1"/>
  <c r="W28" i="5" s="1"/>
  <c r="W37" i="5" a="1"/>
  <c r="W37" i="5" s="1"/>
  <c r="W47" i="5" a="1"/>
  <c r="W47" i="5" s="1"/>
  <c r="W25" i="5" a="1"/>
  <c r="W25" i="5" s="1"/>
  <c r="W46" i="5" a="1"/>
  <c r="W46" i="5" s="1"/>
  <c r="W39" i="5" a="1"/>
  <c r="W39" i="5" s="1"/>
  <c r="W45" i="5" a="1"/>
  <c r="W45" i="5" s="1"/>
  <c r="W7" i="5" a="1"/>
  <c r="W7" i="5" s="1"/>
  <c r="W44" i="5" a="1"/>
  <c r="W44" i="5" s="1"/>
  <c r="W11" i="5" a="1"/>
  <c r="W11" i="5" s="1"/>
  <c r="W35" i="5" a="1"/>
  <c r="W35" i="5" s="1"/>
  <c r="W51" i="5" a="1"/>
  <c r="W51" i="5" s="1"/>
  <c r="W54" i="5" a="1"/>
  <c r="W54" i="5" s="1"/>
  <c r="W57" i="5" a="1"/>
  <c r="W57" i="5" s="1"/>
  <c r="W61" i="5" a="1"/>
  <c r="W61" i="5" s="1"/>
  <c r="W36" i="5" a="1"/>
  <c r="W36" i="5" s="1"/>
  <c r="W40" i="5" a="1"/>
  <c r="W40" i="5" s="1"/>
  <c r="W34" i="5" a="1"/>
  <c r="W34" i="5" s="1"/>
  <c r="W43" i="5" a="1"/>
  <c r="W43" i="5" s="1"/>
  <c r="W49" i="5" a="1"/>
  <c r="W49" i="5" s="1"/>
  <c r="W41" i="5" a="1"/>
  <c r="W41" i="5" s="1"/>
  <c r="W42" i="5" a="1"/>
  <c r="W42" i="5" s="1"/>
  <c r="W53" i="5" a="1"/>
  <c r="W53" i="5" s="1"/>
  <c r="W56" i="5" a="1"/>
  <c r="W56" i="5" s="1"/>
  <c r="W52" i="5" a="1"/>
  <c r="W52" i="5" s="1"/>
  <c r="W60" i="5" a="1"/>
  <c r="W60" i="5" s="1"/>
  <c r="W38" i="5" a="1"/>
  <c r="W38" i="5" s="1"/>
  <c r="W59" i="5" a="1"/>
  <c r="W59" i="5" s="1"/>
  <c r="W58" i="5" a="1"/>
  <c r="W58" i="5" s="1"/>
  <c r="W67" i="5" a="1"/>
  <c r="W67" i="5" s="1"/>
  <c r="W73" i="5" a="1"/>
  <c r="W73" i="5" s="1"/>
  <c r="W74" i="5" a="1"/>
  <c r="W74" i="5" s="1"/>
  <c r="W33" i="5" a="1"/>
  <c r="W33" i="5" s="1"/>
  <c r="W50" i="5" a="1"/>
  <c r="W50" i="5" s="1"/>
  <c r="W70" i="5" a="1"/>
  <c r="W70" i="5" s="1"/>
  <c r="W72" i="5" a="1"/>
  <c r="W72" i="5" s="1"/>
  <c r="W48" i="5" a="1"/>
  <c r="W48" i="5" s="1"/>
  <c r="W69" i="5" a="1"/>
  <c r="W69" i="5" s="1"/>
  <c r="W71" i="5" a="1"/>
  <c r="W71" i="5" s="1"/>
  <c r="W55" i="5" a="1"/>
  <c r="W55" i="5" s="1"/>
  <c r="W66" i="5" a="1"/>
  <c r="W66" i="5" s="1"/>
  <c r="W65" i="5" a="1"/>
  <c r="W65" i="5" s="1"/>
  <c r="W75" i="5" a="1"/>
  <c r="W75" i="5" s="1"/>
  <c r="W78" i="5" a="1"/>
  <c r="W78" i="5" s="1"/>
  <c r="W79" i="5" a="1"/>
  <c r="W79" i="5" s="1"/>
  <c r="W85" i="5" a="1"/>
  <c r="W85" i="5" s="1"/>
  <c r="W63" i="5" a="1"/>
  <c r="W63" i="5" s="1"/>
  <c r="W77" i="5" a="1"/>
  <c r="W77" i="5" s="1"/>
  <c r="W81" i="5" a="1"/>
  <c r="W81" i="5" s="1"/>
  <c r="W80" i="5" a="1"/>
  <c r="W80" i="5" s="1"/>
  <c r="W86" i="5" a="1"/>
  <c r="W86" i="5" s="1"/>
  <c r="W91" i="5" a="1"/>
  <c r="W91" i="5" s="1"/>
  <c r="W68" i="5" a="1"/>
  <c r="W68" i="5" s="1"/>
  <c r="W88" i="5" a="1"/>
  <c r="W88" i="5" s="1"/>
  <c r="W90" i="5" a="1"/>
  <c r="W90" i="5" s="1"/>
  <c r="W92" i="5" a="1"/>
  <c r="W92" i="5" s="1"/>
  <c r="W87" i="5" a="1"/>
  <c r="W87" i="5" s="1"/>
  <c r="W101" i="5" a="1"/>
  <c r="W101" i="5" s="1"/>
  <c r="W4" i="5" a="1"/>
  <c r="W4" i="5" s="1"/>
  <c r="W84" i="5" a="1"/>
  <c r="W84" i="5" s="1"/>
  <c r="W64" i="5" a="1"/>
  <c r="W64" i="5" s="1"/>
  <c r="W83" i="5" a="1"/>
  <c r="W83" i="5" s="1"/>
  <c r="W98" i="5" a="1"/>
  <c r="W98" i="5" s="1"/>
  <c r="W103" i="5" a="1"/>
  <c r="W103" i="5" s="1"/>
  <c r="W96" i="5" a="1"/>
  <c r="W96" i="5" s="1"/>
  <c r="W97" i="5" a="1"/>
  <c r="W97" i="5" s="1"/>
  <c r="W62" i="5" a="1"/>
  <c r="W62" i="5" s="1"/>
  <c r="W76" i="5" a="1"/>
  <c r="W76" i="5" s="1"/>
  <c r="W82" i="5" a="1"/>
  <c r="W82" i="5" s="1"/>
  <c r="W93" i="5" a="1"/>
  <c r="W93" i="5" s="1"/>
  <c r="W100" i="5" a="1"/>
  <c r="W100" i="5" s="1"/>
  <c r="W94" i="5" a="1"/>
  <c r="W94" i="5" s="1"/>
  <c r="W102" i="5" a="1"/>
  <c r="W102" i="5" s="1"/>
  <c r="W89" i="5" a="1"/>
  <c r="W89" i="5" s="1"/>
  <c r="W99" i="5" a="1"/>
  <c r="W99" i="5" s="1"/>
  <c r="W95" i="5" a="1"/>
  <c r="W95" i="5" s="1"/>
  <c r="AN5" i="5" a="1"/>
  <c r="AN5" i="5" s="1"/>
  <c r="AN15" i="5" a="1"/>
  <c r="AN15" i="5" s="1"/>
  <c r="AN25" i="5" a="1"/>
  <c r="AN25" i="5" s="1"/>
  <c r="AN9" i="5" a="1"/>
  <c r="AN9" i="5" s="1"/>
  <c r="AN10" i="5" a="1"/>
  <c r="AN10" i="5" s="1"/>
  <c r="AN16" i="5" a="1"/>
  <c r="AN16" i="5" s="1"/>
  <c r="AN22" i="5" a="1"/>
  <c r="AN22" i="5" s="1"/>
  <c r="AN30" i="5" a="1"/>
  <c r="AN30" i="5" s="1"/>
  <c r="AN6" i="5" a="1"/>
  <c r="AN6" i="5" s="1"/>
  <c r="AN27" i="5" a="1"/>
  <c r="AN27" i="5" s="1"/>
  <c r="AN11" i="5" a="1"/>
  <c r="AN11" i="5" s="1"/>
  <c r="AN17" i="5" a="1"/>
  <c r="AN17" i="5" s="1"/>
  <c r="AN24" i="5" a="1"/>
  <c r="AN24" i="5" s="1"/>
  <c r="AN32" i="5" a="1"/>
  <c r="AN32" i="5" s="1"/>
  <c r="AN7" i="5" a="1"/>
  <c r="AN7" i="5" s="1"/>
  <c r="AN12" i="5" a="1"/>
  <c r="AN12" i="5" s="1"/>
  <c r="AN13" i="5" a="1"/>
  <c r="AN13" i="5" s="1"/>
  <c r="AN18" i="5" a="1"/>
  <c r="AN18" i="5" s="1"/>
  <c r="AN21" i="5" a="1"/>
  <c r="AN21" i="5" s="1"/>
  <c r="AN29" i="5" a="1"/>
  <c r="AN29" i="5" s="1"/>
  <c r="AN14" i="5" a="1"/>
  <c r="AN14" i="5" s="1"/>
  <c r="AN19" i="5" a="1"/>
  <c r="AN19" i="5" s="1"/>
  <c r="AN20" i="5" a="1"/>
  <c r="AN20" i="5" s="1"/>
  <c r="AN26" i="5" a="1"/>
  <c r="AN26" i="5" s="1"/>
  <c r="AN8" i="5" a="1"/>
  <c r="AN8" i="5" s="1"/>
  <c r="AN47" i="5" a="1"/>
  <c r="AN47" i="5" s="1"/>
  <c r="AN36" i="5" a="1"/>
  <c r="AN36" i="5" s="1"/>
  <c r="AN23" i="5" a="1"/>
  <c r="AN23" i="5" s="1"/>
  <c r="AN45" i="5" a="1"/>
  <c r="AN45" i="5" s="1"/>
  <c r="AN38" i="5" a="1"/>
  <c r="AN38" i="5" s="1"/>
  <c r="AN44" i="5" a="1"/>
  <c r="AN44" i="5" s="1"/>
  <c r="AN42" i="5" a="1"/>
  <c r="AN42" i="5" s="1"/>
  <c r="AN40" i="5" a="1"/>
  <c r="AN40" i="5" s="1"/>
  <c r="AN41" i="5" a="1"/>
  <c r="AN41" i="5" s="1"/>
  <c r="AN51" i="5" a="1"/>
  <c r="AN51" i="5" s="1"/>
  <c r="AN31" i="5" a="1"/>
  <c r="AN31" i="5" s="1"/>
  <c r="AN28" i="5" a="1"/>
  <c r="AN28" i="5" s="1"/>
  <c r="AN50" i="5" a="1"/>
  <c r="AN50" i="5" s="1"/>
  <c r="AN37" i="5" a="1"/>
  <c r="AN37" i="5" s="1"/>
  <c r="AN49" i="5" a="1"/>
  <c r="AN49" i="5" s="1"/>
  <c r="AN53" i="5" a="1"/>
  <c r="AN53" i="5" s="1"/>
  <c r="AN56" i="5" a="1"/>
  <c r="AN56" i="5" s="1"/>
  <c r="AN34" i="5" a="1"/>
  <c r="AN34" i="5" s="1"/>
  <c r="AN48" i="5" a="1"/>
  <c r="AN48" i="5" s="1"/>
  <c r="AN58" i="5" a="1"/>
  <c r="AN58" i="5" s="1"/>
  <c r="AN59" i="5" a="1"/>
  <c r="AN59" i="5" s="1"/>
  <c r="AN60" i="5" a="1"/>
  <c r="AN60" i="5" s="1"/>
  <c r="AN39" i="5" a="1"/>
  <c r="AN39" i="5" s="1"/>
  <c r="AN43" i="5" a="1"/>
  <c r="AN43" i="5" s="1"/>
  <c r="AN55" i="5" a="1"/>
  <c r="AN55" i="5" s="1"/>
  <c r="AN54" i="5" a="1"/>
  <c r="AN54" i="5" s="1"/>
  <c r="AN66" i="5" a="1"/>
  <c r="AN66" i="5" s="1"/>
  <c r="AN74" i="5" a="1"/>
  <c r="AN74" i="5" s="1"/>
  <c r="AN64" i="5" a="1"/>
  <c r="AN64" i="5" s="1"/>
  <c r="AN33" i="5" a="1"/>
  <c r="AN33" i="5" s="1"/>
  <c r="AN46" i="5" a="1"/>
  <c r="AN46" i="5" s="1"/>
  <c r="AN52" i="5" a="1"/>
  <c r="AN52" i="5" s="1"/>
  <c r="AN61" i="5" a="1"/>
  <c r="AN61" i="5" s="1"/>
  <c r="AN62" i="5" a="1"/>
  <c r="AN62" i="5" s="1"/>
  <c r="AN63" i="5" a="1"/>
  <c r="AN63" i="5" s="1"/>
  <c r="AN68" i="5" a="1"/>
  <c r="AN68" i="5" s="1"/>
  <c r="AN72" i="5" a="1"/>
  <c r="AN72" i="5" s="1"/>
  <c r="AN67" i="5" a="1"/>
  <c r="AN67" i="5" s="1"/>
  <c r="AN70" i="5" a="1"/>
  <c r="AN70" i="5" s="1"/>
  <c r="AN81" i="5" a="1"/>
  <c r="AN81" i="5" s="1"/>
  <c r="AN86" i="5" a="1"/>
  <c r="AN86" i="5" s="1"/>
  <c r="AN88" i="5" a="1"/>
  <c r="AN88" i="5" s="1"/>
  <c r="AN65" i="5" a="1"/>
  <c r="AN65" i="5" s="1"/>
  <c r="AN69" i="5" a="1"/>
  <c r="AN69" i="5" s="1"/>
  <c r="AN71" i="5" a="1"/>
  <c r="AN71" i="5" s="1"/>
  <c r="AN73" i="5" a="1"/>
  <c r="AN73" i="5" s="1"/>
  <c r="AN75" i="5" a="1"/>
  <c r="AN75" i="5" s="1"/>
  <c r="AN84" i="5" a="1"/>
  <c r="AN84" i="5" s="1"/>
  <c r="AN35" i="5" a="1"/>
  <c r="AN35" i="5" s="1"/>
  <c r="AN77" i="5" a="1"/>
  <c r="AN77" i="5" s="1"/>
  <c r="AN82" i="5" a="1"/>
  <c r="AN82" i="5" s="1"/>
  <c r="AN85" i="5" a="1"/>
  <c r="AN85" i="5" s="1"/>
  <c r="AN89" i="5" a="1"/>
  <c r="AN89" i="5" s="1"/>
  <c r="AN91" i="5" a="1"/>
  <c r="AN91" i="5" s="1"/>
  <c r="AN80" i="5" a="1"/>
  <c r="AN80" i="5" s="1"/>
  <c r="AN96" i="5" a="1"/>
  <c r="AN96" i="5" s="1"/>
  <c r="AN79" i="5" a="1"/>
  <c r="AN79" i="5" s="1"/>
  <c r="AN93" i="5" a="1"/>
  <c r="AN93" i="5" s="1"/>
  <c r="AN95" i="5" a="1"/>
  <c r="AN95" i="5" s="1"/>
  <c r="AN78" i="5" a="1"/>
  <c r="AN78" i="5" s="1"/>
  <c r="AN98" i="5" a="1"/>
  <c r="AN98" i="5" s="1"/>
  <c r="AN4" i="5" a="1"/>
  <c r="AN4" i="5" s="1"/>
  <c r="AN76" i="5" a="1"/>
  <c r="AN76" i="5" s="1"/>
  <c r="AN87" i="5" a="1"/>
  <c r="AN87" i="5" s="1"/>
  <c r="AN94" i="5" a="1"/>
  <c r="AN94" i="5" s="1"/>
  <c r="AN83" i="5" a="1"/>
  <c r="AN83" i="5" s="1"/>
  <c r="AN90" i="5" a="1"/>
  <c r="AN90" i="5" s="1"/>
  <c r="AN100" i="5" a="1"/>
  <c r="AN100" i="5" s="1"/>
  <c r="AN101" i="5" a="1"/>
  <c r="AN101" i="5" s="1"/>
  <c r="AN57" i="5" a="1"/>
  <c r="AN57" i="5" s="1"/>
  <c r="AN97" i="5" a="1"/>
  <c r="AN97" i="5" s="1"/>
  <c r="AN102" i="5" a="1"/>
  <c r="AN102" i="5" s="1"/>
  <c r="AN103" i="5" a="1"/>
  <c r="AN103" i="5" s="1"/>
  <c r="AN92" i="5" a="1"/>
  <c r="AN92" i="5" s="1"/>
  <c r="AN99" i="5" a="1"/>
  <c r="AN99" i="5" s="1"/>
  <c r="AD10" i="5" a="1"/>
  <c r="AD10" i="5" s="1"/>
  <c r="AD11" i="5" a="1"/>
  <c r="AD11" i="5" s="1"/>
  <c r="AD12" i="5" a="1"/>
  <c r="AD12" i="5" s="1"/>
  <c r="AD17" i="5" a="1"/>
  <c r="AD17" i="5" s="1"/>
  <c r="AD22" i="5" a="1"/>
  <c r="AD22" i="5" s="1"/>
  <c r="AD30" i="5" a="1"/>
  <c r="AD30" i="5" s="1"/>
  <c r="AD7" i="5" a="1"/>
  <c r="AD7" i="5" s="1"/>
  <c r="AD18" i="5" a="1"/>
  <c r="AD18" i="5" s="1"/>
  <c r="AD27" i="5" a="1"/>
  <c r="AD27" i="5" s="1"/>
  <c r="AD13" i="5" a="1"/>
  <c r="AD13" i="5" s="1"/>
  <c r="AD19" i="5" a="1"/>
  <c r="AD19" i="5" s="1"/>
  <c r="AD24" i="5" a="1"/>
  <c r="AD24" i="5" s="1"/>
  <c r="AD32" i="5" a="1"/>
  <c r="AD32" i="5" s="1"/>
  <c r="AD8" i="5" a="1"/>
  <c r="AD8" i="5" s="1"/>
  <c r="AD14" i="5" a="1"/>
  <c r="AD14" i="5" s="1"/>
  <c r="AD20" i="5" a="1"/>
  <c r="AD20" i="5" s="1"/>
  <c r="AD21" i="5" a="1"/>
  <c r="AD21" i="5" s="1"/>
  <c r="AD29" i="5" a="1"/>
  <c r="AD29" i="5" s="1"/>
  <c r="AD5" i="5" a="1"/>
  <c r="AD5" i="5" s="1"/>
  <c r="AD15" i="5" a="1"/>
  <c r="AD15" i="5" s="1"/>
  <c r="AD26" i="5" a="1"/>
  <c r="AD26" i="5" s="1"/>
  <c r="AD9" i="5" a="1"/>
  <c r="AD9" i="5" s="1"/>
  <c r="AD23" i="5" a="1"/>
  <c r="AD23" i="5" s="1"/>
  <c r="AD31" i="5" a="1"/>
  <c r="AD31" i="5" s="1"/>
  <c r="AD16" i="5" a="1"/>
  <c r="AD16" i="5" s="1"/>
  <c r="AD6" i="5" a="1"/>
  <c r="AD6" i="5" s="1"/>
  <c r="AD33" i="5" a="1"/>
  <c r="AD33" i="5" s="1"/>
  <c r="AD43" i="5" a="1"/>
  <c r="AD43" i="5" s="1"/>
  <c r="AD40" i="5" a="1"/>
  <c r="AD40" i="5" s="1"/>
  <c r="AD42" i="5" a="1"/>
  <c r="AD42" i="5" s="1"/>
  <c r="AD28" i="5" a="1"/>
  <c r="AD28" i="5" s="1"/>
  <c r="AD36" i="5" a="1"/>
  <c r="AD36" i="5" s="1"/>
  <c r="AD41" i="5" a="1"/>
  <c r="AD41" i="5" s="1"/>
  <c r="AD25" i="5" a="1"/>
  <c r="AD25" i="5" s="1"/>
  <c r="AD38" i="5" a="1"/>
  <c r="AD38" i="5" s="1"/>
  <c r="AD47" i="5" a="1"/>
  <c r="AD47" i="5" s="1"/>
  <c r="AD44" i="5" a="1"/>
  <c r="AD44" i="5" s="1"/>
  <c r="AD39" i="5" a="1"/>
  <c r="AD39" i="5" s="1"/>
  <c r="AD34" i="5" a="1"/>
  <c r="AD34" i="5" s="1"/>
  <c r="AD57" i="5" a="1"/>
  <c r="AD57" i="5" s="1"/>
  <c r="AD58" i="5" a="1"/>
  <c r="AD58" i="5" s="1"/>
  <c r="AD59" i="5" a="1"/>
  <c r="AD59" i="5" s="1"/>
  <c r="AD37" i="5" a="1"/>
  <c r="AD37" i="5" s="1"/>
  <c r="AD50" i="5" a="1"/>
  <c r="AD50" i="5" s="1"/>
  <c r="AD51" i="5" a="1"/>
  <c r="AD51" i="5" s="1"/>
  <c r="AD54" i="5" a="1"/>
  <c r="AD54" i="5" s="1"/>
  <c r="AD49" i="5" a="1"/>
  <c r="AD49" i="5" s="1"/>
  <c r="AD56" i="5" a="1"/>
  <c r="AD56" i="5" s="1"/>
  <c r="AD46" i="5" a="1"/>
  <c r="AD46" i="5" s="1"/>
  <c r="AD48" i="5" a="1"/>
  <c r="AD48" i="5" s="1"/>
  <c r="AD63" i="5" a="1"/>
  <c r="AD63" i="5" s="1"/>
  <c r="AD64" i="5" a="1"/>
  <c r="AD64" i="5" s="1"/>
  <c r="AD65" i="5" a="1"/>
  <c r="AD65" i="5" s="1"/>
  <c r="AD74" i="5" a="1"/>
  <c r="AD74" i="5" s="1"/>
  <c r="AD75" i="5" a="1"/>
  <c r="AD75" i="5" s="1"/>
  <c r="AD55" i="5" a="1"/>
  <c r="AD55" i="5" s="1"/>
  <c r="AD62" i="5" a="1"/>
  <c r="AD62" i="5" s="1"/>
  <c r="AD66" i="5" a="1"/>
  <c r="AD66" i="5" s="1"/>
  <c r="AD73" i="5" a="1"/>
  <c r="AD73" i="5" s="1"/>
  <c r="AD71" i="5" a="1"/>
  <c r="AD71" i="5" s="1"/>
  <c r="AD35" i="5" a="1"/>
  <c r="AD35" i="5" s="1"/>
  <c r="AD53" i="5" a="1"/>
  <c r="AD53" i="5" s="1"/>
  <c r="AD60" i="5" a="1"/>
  <c r="AD60" i="5" s="1"/>
  <c r="AD61" i="5" a="1"/>
  <c r="AD61" i="5" s="1"/>
  <c r="AD68" i="5" a="1"/>
  <c r="AD68" i="5" s="1"/>
  <c r="AD70" i="5" a="1"/>
  <c r="AD70" i="5" s="1"/>
  <c r="AD72" i="5" a="1"/>
  <c r="AD72" i="5" s="1"/>
  <c r="AD67" i="5" a="1"/>
  <c r="AD67" i="5" s="1"/>
  <c r="AD52" i="5" a="1"/>
  <c r="AD52" i="5" s="1"/>
  <c r="AD77" i="5" a="1"/>
  <c r="AD77" i="5" s="1"/>
  <c r="AD79" i="5" a="1"/>
  <c r="AD79" i="5" s="1"/>
  <c r="AD85" i="5" a="1"/>
  <c r="AD85" i="5" s="1"/>
  <c r="AD87" i="5" a="1"/>
  <c r="AD87" i="5" s="1"/>
  <c r="AD78" i="5" a="1"/>
  <c r="AD78" i="5" s="1"/>
  <c r="AD80" i="5" a="1"/>
  <c r="AD80" i="5" s="1"/>
  <c r="AD76" i="5" a="1"/>
  <c r="AD76" i="5" s="1"/>
  <c r="AD81" i="5" a="1"/>
  <c r="AD81" i="5" s="1"/>
  <c r="AD83" i="5" a="1"/>
  <c r="AD83" i="5" s="1"/>
  <c r="AD89" i="5" a="1"/>
  <c r="AD89" i="5" s="1"/>
  <c r="AD91" i="5" a="1"/>
  <c r="AD91" i="5" s="1"/>
  <c r="AD92" i="5" a="1"/>
  <c r="AD92" i="5" s="1"/>
  <c r="AD86" i="5" a="1"/>
  <c r="AD86" i="5" s="1"/>
  <c r="AD101" i="5" a="1"/>
  <c r="AD101" i="5" s="1"/>
  <c r="AD4" i="5" a="1"/>
  <c r="AD4" i="5" s="1"/>
  <c r="AD103" i="5" a="1"/>
  <c r="AD103" i="5" s="1"/>
  <c r="AD82" i="5" a="1"/>
  <c r="AD82" i="5" s="1"/>
  <c r="AD98" i="5" a="1"/>
  <c r="AD98" i="5" s="1"/>
  <c r="AD99" i="5" a="1"/>
  <c r="AD99" i="5" s="1"/>
  <c r="AD88" i="5" a="1"/>
  <c r="AD88" i="5" s="1"/>
  <c r="AD93" i="5" a="1"/>
  <c r="AD93" i="5" s="1"/>
  <c r="AD45" i="5" a="1"/>
  <c r="AD45" i="5" s="1"/>
  <c r="AD94" i="5" a="1"/>
  <c r="AD94" i="5" s="1"/>
  <c r="AD97" i="5" a="1"/>
  <c r="AD97" i="5" s="1"/>
  <c r="AD100" i="5" a="1"/>
  <c r="AD100" i="5" s="1"/>
  <c r="AD84" i="5" a="1"/>
  <c r="AD84" i="5" s="1"/>
  <c r="AD96" i="5" a="1"/>
  <c r="AD96" i="5" s="1"/>
  <c r="AD102" i="5" a="1"/>
  <c r="AD102" i="5" s="1"/>
  <c r="AD95" i="5" a="1"/>
  <c r="AD95" i="5" s="1"/>
  <c r="AD69" i="5" a="1"/>
  <c r="AD69" i="5" s="1"/>
  <c r="AD90" i="5" a="1"/>
  <c r="AD90" i="5" s="1"/>
  <c r="U5" i="5" a="1"/>
  <c r="U5" i="5" s="1"/>
  <c r="U15" i="5" a="1"/>
  <c r="U15" i="5" s="1"/>
  <c r="U21" i="5" a="1"/>
  <c r="U21" i="5" s="1"/>
  <c r="U24" i="5" a="1"/>
  <c r="U24" i="5" s="1"/>
  <c r="U32" i="5" a="1"/>
  <c r="U32" i="5" s="1"/>
  <c r="U9" i="5" a="1"/>
  <c r="U9" i="5" s="1"/>
  <c r="U29" i="5" a="1"/>
  <c r="U29" i="5" s="1"/>
  <c r="U6" i="5" a="1"/>
  <c r="U6" i="5" s="1"/>
  <c r="U16" i="5" a="1"/>
  <c r="U16" i="5" s="1"/>
  <c r="U26" i="5" a="1"/>
  <c r="U26" i="5" s="1"/>
  <c r="U10" i="5" a="1"/>
  <c r="U10" i="5" s="1"/>
  <c r="U11" i="5" a="1"/>
  <c r="U11" i="5" s="1"/>
  <c r="U17" i="5" a="1"/>
  <c r="U17" i="5" s="1"/>
  <c r="U23" i="5" a="1"/>
  <c r="U23" i="5" s="1"/>
  <c r="U31" i="5" a="1"/>
  <c r="U31" i="5" s="1"/>
  <c r="U7" i="5" a="1"/>
  <c r="U7" i="5" s="1"/>
  <c r="U28" i="5" a="1"/>
  <c r="U28" i="5" s="1"/>
  <c r="U18" i="5" a="1"/>
  <c r="U18" i="5" s="1"/>
  <c r="U25" i="5" a="1"/>
  <c r="U25" i="5" s="1"/>
  <c r="U33" i="5" a="1"/>
  <c r="U33" i="5" s="1"/>
  <c r="U14" i="5" a="1"/>
  <c r="U14" i="5" s="1"/>
  <c r="U19" i="5" a="1"/>
  <c r="U19" i="5" s="1"/>
  <c r="U13" i="5" a="1"/>
  <c r="U13" i="5" s="1"/>
  <c r="U22" i="5" a="1"/>
  <c r="U22" i="5" s="1"/>
  <c r="U36" i="5" a="1"/>
  <c r="U36" i="5" s="1"/>
  <c r="U44" i="5" a="1"/>
  <c r="U44" i="5" s="1"/>
  <c r="U8" i="5" a="1"/>
  <c r="U8" i="5" s="1"/>
  <c r="U34" i="5" a="1"/>
  <c r="U34" i="5" s="1"/>
  <c r="U40" i="5" a="1"/>
  <c r="U40" i="5" s="1"/>
  <c r="U43" i="5" a="1"/>
  <c r="U43" i="5" s="1"/>
  <c r="U12" i="5" a="1"/>
  <c r="U12" i="5" s="1"/>
  <c r="U30" i="5" a="1"/>
  <c r="U30" i="5" s="1"/>
  <c r="U38" i="5" a="1"/>
  <c r="U38" i="5" s="1"/>
  <c r="U42" i="5" a="1"/>
  <c r="U42" i="5" s="1"/>
  <c r="U27" i="5" a="1"/>
  <c r="U27" i="5" s="1"/>
  <c r="U35" i="5" a="1"/>
  <c r="U35" i="5" s="1"/>
  <c r="U41" i="5" a="1"/>
  <c r="U41" i="5" s="1"/>
  <c r="U48" i="5" a="1"/>
  <c r="U48" i="5" s="1"/>
  <c r="U39" i="5" a="1"/>
  <c r="U39" i="5" s="1"/>
  <c r="U47" i="5" a="1"/>
  <c r="U47" i="5" s="1"/>
  <c r="U45" i="5" a="1"/>
  <c r="U45" i="5" s="1"/>
  <c r="U56" i="5" a="1"/>
  <c r="U56" i="5" s="1"/>
  <c r="U37" i="5" a="1"/>
  <c r="U37" i="5" s="1"/>
  <c r="U52" i="5" a="1"/>
  <c r="U52" i="5" s="1"/>
  <c r="U55" i="5" a="1"/>
  <c r="U55" i="5" s="1"/>
  <c r="U51" i="5" a="1"/>
  <c r="U51" i="5" s="1"/>
  <c r="U57" i="5" a="1"/>
  <c r="U57" i="5" s="1"/>
  <c r="U46" i="5" a="1"/>
  <c r="U46" i="5" s="1"/>
  <c r="U50" i="5" a="1"/>
  <c r="U50" i="5" s="1"/>
  <c r="U58" i="5" a="1"/>
  <c r="U58" i="5" s="1"/>
  <c r="U49" i="5" a="1"/>
  <c r="U49" i="5" s="1"/>
  <c r="U66" i="5" a="1"/>
  <c r="U66" i="5" s="1"/>
  <c r="U71" i="5" a="1"/>
  <c r="U71" i="5" s="1"/>
  <c r="U68" i="5" a="1"/>
  <c r="U68" i="5" s="1"/>
  <c r="U54" i="5" a="1"/>
  <c r="U54" i="5" s="1"/>
  <c r="U20" i="5" a="1"/>
  <c r="U20" i="5" s="1"/>
  <c r="U61" i="5" a="1"/>
  <c r="U61" i="5" s="1"/>
  <c r="U65" i="5" a="1"/>
  <c r="U65" i="5" s="1"/>
  <c r="U75" i="5" a="1"/>
  <c r="U75" i="5" s="1"/>
  <c r="U77" i="5" a="1"/>
  <c r="U77" i="5" s="1"/>
  <c r="U78" i="5" a="1"/>
  <c r="U78" i="5" s="1"/>
  <c r="U79" i="5" a="1"/>
  <c r="U79" i="5" s="1"/>
  <c r="U81" i="5" a="1"/>
  <c r="U81" i="5" s="1"/>
  <c r="U63" i="5" a="1"/>
  <c r="U63" i="5" s="1"/>
  <c r="U67" i="5" a="1"/>
  <c r="U67" i="5" s="1"/>
  <c r="U80" i="5" a="1"/>
  <c r="U80" i="5" s="1"/>
  <c r="U73" i="5" a="1"/>
  <c r="U73" i="5" s="1"/>
  <c r="U86" i="5" a="1"/>
  <c r="U86" i="5" s="1"/>
  <c r="U88" i="5" a="1"/>
  <c r="U88" i="5" s="1"/>
  <c r="U90" i="5" a="1"/>
  <c r="U90" i="5" s="1"/>
  <c r="U91" i="5" a="1"/>
  <c r="U91" i="5" s="1"/>
  <c r="U95" i="5" a="1"/>
  <c r="U95" i="5" s="1"/>
  <c r="U59" i="5" a="1"/>
  <c r="U59" i="5" s="1"/>
  <c r="U84" i="5" a="1"/>
  <c r="U84" i="5" s="1"/>
  <c r="U92" i="5" a="1"/>
  <c r="U92" i="5" s="1"/>
  <c r="U53" i="5" a="1"/>
  <c r="U53" i="5" s="1"/>
  <c r="U62" i="5" a="1"/>
  <c r="U62" i="5" s="1"/>
  <c r="U64" i="5" a="1"/>
  <c r="U64" i="5" s="1"/>
  <c r="U76" i="5" a="1"/>
  <c r="U76" i="5" s="1"/>
  <c r="U82" i="5" a="1"/>
  <c r="U82" i="5" s="1"/>
  <c r="U87" i="5" a="1"/>
  <c r="U87" i="5" s="1"/>
  <c r="U96" i="5" a="1"/>
  <c r="U96" i="5" s="1"/>
  <c r="U97" i="5" a="1"/>
  <c r="U97" i="5" s="1"/>
  <c r="U102" i="5" a="1"/>
  <c r="U102" i="5" s="1"/>
  <c r="U70" i="5" a="1"/>
  <c r="U70" i="5" s="1"/>
  <c r="U93" i="5" a="1"/>
  <c r="U93" i="5" s="1"/>
  <c r="U100" i="5" a="1"/>
  <c r="U100" i="5" s="1"/>
  <c r="U60" i="5" a="1"/>
  <c r="U60" i="5" s="1"/>
  <c r="U101" i="5" a="1"/>
  <c r="U101" i="5" s="1"/>
  <c r="U89" i="5" a="1"/>
  <c r="U89" i="5" s="1"/>
  <c r="U103" i="5" a="1"/>
  <c r="U103" i="5" s="1"/>
  <c r="U4" i="5" a="1"/>
  <c r="U4" i="5" s="1"/>
  <c r="U85" i="5" a="1"/>
  <c r="U85" i="5" s="1"/>
  <c r="U94" i="5" a="1"/>
  <c r="U94" i="5" s="1"/>
  <c r="U69" i="5" a="1"/>
  <c r="U69" i="5" s="1"/>
  <c r="U74" i="5" a="1"/>
  <c r="U74" i="5" s="1"/>
  <c r="U99" i="5" a="1"/>
  <c r="U99" i="5" s="1"/>
  <c r="U72" i="5" a="1"/>
  <c r="U72" i="5" s="1"/>
  <c r="U83" i="5" a="1"/>
  <c r="U83" i="5" s="1"/>
  <c r="U98" i="5" a="1"/>
  <c r="U98" i="5" s="1"/>
  <c r="AJ7" i="5" a="1"/>
  <c r="AJ7" i="5" s="1"/>
  <c r="AJ18" i="5" a="1"/>
  <c r="AJ18" i="5" s="1"/>
  <c r="AJ24" i="5" a="1"/>
  <c r="AJ24" i="5" s="1"/>
  <c r="AJ12" i="5" a="1"/>
  <c r="AJ12" i="5" s="1"/>
  <c r="AJ13" i="5" a="1"/>
  <c r="AJ13" i="5" s="1"/>
  <c r="AJ14" i="5" a="1"/>
  <c r="AJ14" i="5" s="1"/>
  <c r="AJ19" i="5" a="1"/>
  <c r="AJ19" i="5" s="1"/>
  <c r="AJ21" i="5" a="1"/>
  <c r="AJ21" i="5" s="1"/>
  <c r="AJ29" i="5" a="1"/>
  <c r="AJ29" i="5" s="1"/>
  <c r="AJ20" i="5" a="1"/>
  <c r="AJ20" i="5" s="1"/>
  <c r="AJ26" i="5" a="1"/>
  <c r="AJ26" i="5" s="1"/>
  <c r="AJ8" i="5" a="1"/>
  <c r="AJ8" i="5" s="1"/>
  <c r="AJ23" i="5" a="1"/>
  <c r="AJ23" i="5" s="1"/>
  <c r="AJ31" i="5" a="1"/>
  <c r="AJ31" i="5" s="1"/>
  <c r="AJ5" i="5" a="1"/>
  <c r="AJ5" i="5" s="1"/>
  <c r="AJ15" i="5" a="1"/>
  <c r="AJ15" i="5" s="1"/>
  <c r="AJ28" i="5" a="1"/>
  <c r="AJ28" i="5" s="1"/>
  <c r="AJ9" i="5" a="1"/>
  <c r="AJ9" i="5" s="1"/>
  <c r="AJ25" i="5" a="1"/>
  <c r="AJ25" i="5" s="1"/>
  <c r="AJ17" i="5" a="1"/>
  <c r="AJ17" i="5" s="1"/>
  <c r="AJ27" i="5" a="1"/>
  <c r="AJ27" i="5" s="1"/>
  <c r="AJ6" i="5" a="1"/>
  <c r="AJ6" i="5" s="1"/>
  <c r="AJ11" i="5" a="1"/>
  <c r="AJ11" i="5" s="1"/>
  <c r="AJ16" i="5" a="1"/>
  <c r="AJ16" i="5" s="1"/>
  <c r="AJ39" i="5" a="1"/>
  <c r="AJ39" i="5" s="1"/>
  <c r="AJ44" i="5" a="1"/>
  <c r="AJ44" i="5" s="1"/>
  <c r="AJ34" i="5" a="1"/>
  <c r="AJ34" i="5" s="1"/>
  <c r="AJ37" i="5" a="1"/>
  <c r="AJ37" i="5" s="1"/>
  <c r="AJ43" i="5" a="1"/>
  <c r="AJ43" i="5" s="1"/>
  <c r="AJ10" i="5" a="1"/>
  <c r="AJ10" i="5" s="1"/>
  <c r="AJ42" i="5" a="1"/>
  <c r="AJ42" i="5" s="1"/>
  <c r="AJ32" i="5" a="1"/>
  <c r="AJ32" i="5" s="1"/>
  <c r="AJ40" i="5" a="1"/>
  <c r="AJ40" i="5" s="1"/>
  <c r="AJ41" i="5" a="1"/>
  <c r="AJ41" i="5" s="1"/>
  <c r="AJ30" i="5" a="1"/>
  <c r="AJ30" i="5" s="1"/>
  <c r="AJ59" i="5" a="1"/>
  <c r="AJ59" i="5" s="1"/>
  <c r="AJ60" i="5" a="1"/>
  <c r="AJ60" i="5" s="1"/>
  <c r="AJ61" i="5" a="1"/>
  <c r="AJ61" i="5" s="1"/>
  <c r="AJ22" i="5" a="1"/>
  <c r="AJ22" i="5" s="1"/>
  <c r="AJ52" i="5" a="1"/>
  <c r="AJ52" i="5" s="1"/>
  <c r="AJ38" i="5" a="1"/>
  <c r="AJ38" i="5" s="1"/>
  <c r="AJ46" i="5" a="1"/>
  <c r="AJ46" i="5" s="1"/>
  <c r="AJ33" i="5" a="1"/>
  <c r="AJ33" i="5" s="1"/>
  <c r="AJ35" i="5" a="1"/>
  <c r="AJ35" i="5" s="1"/>
  <c r="AJ45" i="5" a="1"/>
  <c r="AJ45" i="5" s="1"/>
  <c r="AJ51" i="5" a="1"/>
  <c r="AJ51" i="5" s="1"/>
  <c r="AJ54" i="5" a="1"/>
  <c r="AJ54" i="5" s="1"/>
  <c r="AJ36" i="5" a="1"/>
  <c r="AJ36" i="5" s="1"/>
  <c r="AJ47" i="5" a="1"/>
  <c r="AJ47" i="5" s="1"/>
  <c r="AJ53" i="5" a="1"/>
  <c r="AJ53" i="5" s="1"/>
  <c r="AJ71" i="5" a="1"/>
  <c r="AJ71" i="5" s="1"/>
  <c r="AJ73" i="5" a="1"/>
  <c r="AJ73" i="5" s="1"/>
  <c r="AJ67" i="5" a="1"/>
  <c r="AJ67" i="5" s="1"/>
  <c r="AJ72" i="5" a="1"/>
  <c r="AJ72" i="5" s="1"/>
  <c r="AJ58" i="5" a="1"/>
  <c r="AJ58" i="5" s="1"/>
  <c r="AJ50" i="5" a="1"/>
  <c r="AJ50" i="5" s="1"/>
  <c r="AJ56" i="5" a="1"/>
  <c r="AJ56" i="5" s="1"/>
  <c r="AJ57" i="5" a="1"/>
  <c r="AJ57" i="5" s="1"/>
  <c r="AJ70" i="5" a="1"/>
  <c r="AJ70" i="5" s="1"/>
  <c r="AJ49" i="5" a="1"/>
  <c r="AJ49" i="5" s="1"/>
  <c r="AJ68" i="5" a="1"/>
  <c r="AJ68" i="5" s="1"/>
  <c r="AJ77" i="5" a="1"/>
  <c r="AJ77" i="5" s="1"/>
  <c r="AJ76" i="5" a="1"/>
  <c r="AJ76" i="5" s="1"/>
  <c r="AJ80" i="5" a="1"/>
  <c r="AJ80" i="5" s="1"/>
  <c r="AJ82" i="5" a="1"/>
  <c r="AJ82" i="5" s="1"/>
  <c r="AJ87" i="5" a="1"/>
  <c r="AJ87" i="5" s="1"/>
  <c r="AJ63" i="5" a="1"/>
  <c r="AJ63" i="5" s="1"/>
  <c r="AJ65" i="5" a="1"/>
  <c r="AJ65" i="5" s="1"/>
  <c r="AJ69" i="5" a="1"/>
  <c r="AJ69" i="5" s="1"/>
  <c r="AJ75" i="5" a="1"/>
  <c r="AJ75" i="5" s="1"/>
  <c r="AJ78" i="5" a="1"/>
  <c r="AJ78" i="5" s="1"/>
  <c r="AJ79" i="5" a="1"/>
  <c r="AJ79" i="5" s="1"/>
  <c r="AJ66" i="5" a="1"/>
  <c r="AJ66" i="5" s="1"/>
  <c r="AJ83" i="5" a="1"/>
  <c r="AJ83" i="5" s="1"/>
  <c r="AJ85" i="5" a="1"/>
  <c r="AJ85" i="5" s="1"/>
  <c r="AJ48" i="5" a="1"/>
  <c r="AJ48" i="5" s="1"/>
  <c r="AJ81" i="5" a="1"/>
  <c r="AJ81" i="5" s="1"/>
  <c r="AJ89" i="5" a="1"/>
  <c r="AJ89" i="5" s="1"/>
  <c r="AJ90" i="5" a="1"/>
  <c r="AJ90" i="5" s="1"/>
  <c r="AJ91" i="5" a="1"/>
  <c r="AJ91" i="5" s="1"/>
  <c r="AJ84" i="5" a="1"/>
  <c r="AJ84" i="5" s="1"/>
  <c r="AJ94" i="5" a="1"/>
  <c r="AJ94" i="5" s="1"/>
  <c r="AJ102" i="5" a="1"/>
  <c r="AJ102" i="5" s="1"/>
  <c r="AJ101" i="5" a="1"/>
  <c r="AJ101" i="5" s="1"/>
  <c r="AJ100" i="5" a="1"/>
  <c r="AJ100" i="5" s="1"/>
  <c r="AJ103" i="5" a="1"/>
  <c r="AJ103" i="5" s="1"/>
  <c r="AJ74" i="5" a="1"/>
  <c r="AJ74" i="5" s="1"/>
  <c r="AJ97" i="5" a="1"/>
  <c r="AJ97" i="5" s="1"/>
  <c r="AJ55" i="5" a="1"/>
  <c r="AJ55" i="5" s="1"/>
  <c r="AJ64" i="5" a="1"/>
  <c r="AJ64" i="5" s="1"/>
  <c r="AJ86" i="5" a="1"/>
  <c r="AJ86" i="5" s="1"/>
  <c r="AJ95" i="5" a="1"/>
  <c r="AJ95" i="5" s="1"/>
  <c r="AJ96" i="5" a="1"/>
  <c r="AJ96" i="5" s="1"/>
  <c r="AJ99" i="5" a="1"/>
  <c r="AJ99" i="5" s="1"/>
  <c r="AJ62" i="5" a="1"/>
  <c r="AJ62" i="5" s="1"/>
  <c r="AJ92" i="5" a="1"/>
  <c r="AJ92" i="5" s="1"/>
  <c r="AJ98" i="5" a="1"/>
  <c r="AJ98" i="5" s="1"/>
  <c r="AJ88" i="5" a="1"/>
  <c r="AJ88" i="5" s="1"/>
  <c r="AJ93" i="5" a="1"/>
  <c r="AJ93" i="5" s="1"/>
  <c r="AJ4" i="5" a="1"/>
  <c r="AJ4" i="5" s="1"/>
  <c r="AB24" i="5" a="1"/>
  <c r="AB24" i="5" s="1"/>
  <c r="AB8" i="5" a="1"/>
  <c r="AB8" i="5" s="1"/>
  <c r="AB14" i="5" a="1"/>
  <c r="AB14" i="5" s="1"/>
  <c r="AB20" i="5" a="1"/>
  <c r="AB20" i="5" s="1"/>
  <c r="AB21" i="5" a="1"/>
  <c r="AB21" i="5" s="1"/>
  <c r="AB29" i="5" a="1"/>
  <c r="AB29" i="5" s="1"/>
  <c r="AB5" i="5" a="1"/>
  <c r="AB5" i="5" s="1"/>
  <c r="AB15" i="5" a="1"/>
  <c r="AB15" i="5" s="1"/>
  <c r="AB26" i="5" a="1"/>
  <c r="AB26" i="5" s="1"/>
  <c r="AB9" i="5" a="1"/>
  <c r="AB9" i="5" s="1"/>
  <c r="AB16" i="5" a="1"/>
  <c r="AB16" i="5" s="1"/>
  <c r="AB23" i="5" a="1"/>
  <c r="AB23" i="5" s="1"/>
  <c r="AB31" i="5" a="1"/>
  <c r="AB31" i="5" s="1"/>
  <c r="AB6" i="5" a="1"/>
  <c r="AB6" i="5" s="1"/>
  <c r="AB28" i="5" a="1"/>
  <c r="AB28" i="5" s="1"/>
  <c r="AB10" i="5" a="1"/>
  <c r="AB10" i="5" s="1"/>
  <c r="AB25" i="5" a="1"/>
  <c r="AB25" i="5" s="1"/>
  <c r="AB33" i="5" a="1"/>
  <c r="AB33" i="5" s="1"/>
  <c r="AB11" i="5" a="1"/>
  <c r="AB11" i="5" s="1"/>
  <c r="AB32" i="5" a="1"/>
  <c r="AB32" i="5" s="1"/>
  <c r="AB38" i="5" a="1"/>
  <c r="AB38" i="5" s="1"/>
  <c r="AB47" i="5" a="1"/>
  <c r="AB47" i="5" s="1"/>
  <c r="AB19" i="5" a="1"/>
  <c r="AB19" i="5" s="1"/>
  <c r="AB34" i="5" a="1"/>
  <c r="AB34" i="5" s="1"/>
  <c r="AB35" i="5" a="1"/>
  <c r="AB35" i="5" s="1"/>
  <c r="AB46" i="5" a="1"/>
  <c r="AB46" i="5" s="1"/>
  <c r="AB22" i="5" a="1"/>
  <c r="AB22" i="5" s="1"/>
  <c r="AB13" i="5" a="1"/>
  <c r="AB13" i="5" s="1"/>
  <c r="AB18" i="5" a="1"/>
  <c r="AB18" i="5" s="1"/>
  <c r="AB37" i="5" a="1"/>
  <c r="AB37" i="5" s="1"/>
  <c r="AB39" i="5" a="1"/>
  <c r="AB39" i="5" s="1"/>
  <c r="AB44" i="5" a="1"/>
  <c r="AB44" i="5" s="1"/>
  <c r="AB45" i="5" a="1"/>
  <c r="AB45" i="5" s="1"/>
  <c r="AB36" i="5" a="1"/>
  <c r="AB36" i="5" s="1"/>
  <c r="AB40" i="5" a="1"/>
  <c r="AB40" i="5" s="1"/>
  <c r="AB42" i="5" a="1"/>
  <c r="AB42" i="5" s="1"/>
  <c r="AB27" i="5" a="1"/>
  <c r="AB27" i="5" s="1"/>
  <c r="AB41" i="5" a="1"/>
  <c r="AB41" i="5" s="1"/>
  <c r="AB58" i="5" a="1"/>
  <c r="AB58" i="5" s="1"/>
  <c r="AB59" i="5" a="1"/>
  <c r="AB59" i="5" s="1"/>
  <c r="AB7" i="5" a="1"/>
  <c r="AB7" i="5" s="1"/>
  <c r="AB12" i="5" a="1"/>
  <c r="AB12" i="5" s="1"/>
  <c r="AB17" i="5" a="1"/>
  <c r="AB17" i="5" s="1"/>
  <c r="AB50" i="5" a="1"/>
  <c r="AB50" i="5" s="1"/>
  <c r="AB49" i="5" a="1"/>
  <c r="AB49" i="5" s="1"/>
  <c r="AB56" i="5" a="1"/>
  <c r="AB56" i="5" s="1"/>
  <c r="AB53" i="5" a="1"/>
  <c r="AB53" i="5" s="1"/>
  <c r="AB30" i="5" a="1"/>
  <c r="AB30" i="5" s="1"/>
  <c r="AB48" i="5" a="1"/>
  <c r="AB48" i="5" s="1"/>
  <c r="AB55" i="5" a="1"/>
  <c r="AB55" i="5" s="1"/>
  <c r="AB71" i="5" a="1"/>
  <c r="AB71" i="5" s="1"/>
  <c r="AB72" i="5" a="1"/>
  <c r="AB72" i="5" s="1"/>
  <c r="AB54" i="5" a="1"/>
  <c r="AB54" i="5" s="1"/>
  <c r="AB70" i="5" a="1"/>
  <c r="AB70" i="5" s="1"/>
  <c r="AB60" i="5" a="1"/>
  <c r="AB60" i="5" s="1"/>
  <c r="AB61" i="5" a="1"/>
  <c r="AB61" i="5" s="1"/>
  <c r="AB67" i="5" a="1"/>
  <c r="AB67" i="5" s="1"/>
  <c r="AB69" i="5" a="1"/>
  <c r="AB69" i="5" s="1"/>
  <c r="AB64" i="5" a="1"/>
  <c r="AB64" i="5" s="1"/>
  <c r="AB77" i="5" a="1"/>
  <c r="AB77" i="5" s="1"/>
  <c r="AB79" i="5" a="1"/>
  <c r="AB79" i="5" s="1"/>
  <c r="AB52" i="5" a="1"/>
  <c r="AB52" i="5" s="1"/>
  <c r="AB74" i="5" a="1"/>
  <c r="AB74" i="5" s="1"/>
  <c r="AB76" i="5" a="1"/>
  <c r="AB76" i="5" s="1"/>
  <c r="AB78" i="5" a="1"/>
  <c r="AB78" i="5" s="1"/>
  <c r="AB80" i="5" a="1"/>
  <c r="AB80" i="5" s="1"/>
  <c r="AB81" i="5" a="1"/>
  <c r="AB81" i="5" s="1"/>
  <c r="AB83" i="5" a="1"/>
  <c r="AB83" i="5" s="1"/>
  <c r="AB89" i="5" a="1"/>
  <c r="AB89" i="5" s="1"/>
  <c r="AB94" i="5" a="1"/>
  <c r="AB94" i="5" s="1"/>
  <c r="AB95" i="5" a="1"/>
  <c r="AB95" i="5" s="1"/>
  <c r="AB62" i="5" a="1"/>
  <c r="AB62" i="5" s="1"/>
  <c r="AB68" i="5" a="1"/>
  <c r="AB68" i="5" s="1"/>
  <c r="AB88" i="5" a="1"/>
  <c r="AB88" i="5" s="1"/>
  <c r="AB91" i="5" a="1"/>
  <c r="AB91" i="5" s="1"/>
  <c r="AB92" i="5" a="1"/>
  <c r="AB92" i="5" s="1"/>
  <c r="AB43" i="5" a="1"/>
  <c r="AB43" i="5" s="1"/>
  <c r="AB90" i="5" a="1"/>
  <c r="AB90" i="5" s="1"/>
  <c r="AB57" i="5" a="1"/>
  <c r="AB57" i="5" s="1"/>
  <c r="AB65" i="5" a="1"/>
  <c r="AB65" i="5" s="1"/>
  <c r="AB86" i="5" a="1"/>
  <c r="AB86" i="5" s="1"/>
  <c r="AB66" i="5" a="1"/>
  <c r="AB66" i="5" s="1"/>
  <c r="AB75" i="5" a="1"/>
  <c r="AB75" i="5" s="1"/>
  <c r="AB85" i="5" a="1"/>
  <c r="AB85" i="5" s="1"/>
  <c r="AB93" i="5" a="1"/>
  <c r="AB93" i="5" s="1"/>
  <c r="AB97" i="5" a="1"/>
  <c r="AB97" i="5" s="1"/>
  <c r="AB102" i="5" a="1"/>
  <c r="AB102" i="5" s="1"/>
  <c r="AB100" i="5" a="1"/>
  <c r="AB100" i="5" s="1"/>
  <c r="AB4" i="5" a="1"/>
  <c r="AB4" i="5" s="1"/>
  <c r="AB73" i="5" a="1"/>
  <c r="AB73" i="5" s="1"/>
  <c r="AB84" i="5" a="1"/>
  <c r="AB84" i="5" s="1"/>
  <c r="AB96" i="5" a="1"/>
  <c r="AB96" i="5" s="1"/>
  <c r="AB103" i="5" a="1"/>
  <c r="AB103" i="5" s="1"/>
  <c r="AB101" i="5" a="1"/>
  <c r="AB101" i="5" s="1"/>
  <c r="AB99" i="5" a="1"/>
  <c r="AB99" i="5" s="1"/>
  <c r="AB87" i="5" a="1"/>
  <c r="AB87" i="5" s="1"/>
  <c r="AB63" i="5" a="1"/>
  <c r="AB63" i="5" s="1"/>
  <c r="AB82" i="5" a="1"/>
  <c r="AB82" i="5" s="1"/>
  <c r="AB51" i="5" a="1"/>
  <c r="AB51" i="5" s="1"/>
  <c r="AB98" i="5" a="1"/>
  <c r="AB98" i="5" s="1"/>
  <c r="AE6" i="5" a="1"/>
  <c r="AE6" i="5" s="1"/>
  <c r="AE25" i="5" a="1"/>
  <c r="AE25" i="5" s="1"/>
  <c r="AE10" i="5" a="1"/>
  <c r="AE10" i="5" s="1"/>
  <c r="AE11" i="5" a="1"/>
  <c r="AE11" i="5" s="1"/>
  <c r="AE12" i="5" a="1"/>
  <c r="AE12" i="5" s="1"/>
  <c r="AE22" i="5" a="1"/>
  <c r="AE22" i="5" s="1"/>
  <c r="AE30" i="5" a="1"/>
  <c r="AE30" i="5" s="1"/>
  <c r="AE7" i="5" a="1"/>
  <c r="AE7" i="5" s="1"/>
  <c r="AE17" i="5" a="1"/>
  <c r="AE17" i="5" s="1"/>
  <c r="AE18" i="5" a="1"/>
  <c r="AE18" i="5" s="1"/>
  <c r="AE27" i="5" a="1"/>
  <c r="AE27" i="5" s="1"/>
  <c r="AE19" i="5" a="1"/>
  <c r="AE19" i="5" s="1"/>
  <c r="AE24" i="5" a="1"/>
  <c r="AE24" i="5" s="1"/>
  <c r="AE32" i="5" a="1"/>
  <c r="AE32" i="5" s="1"/>
  <c r="AE8" i="5" a="1"/>
  <c r="AE8" i="5" s="1"/>
  <c r="AE13" i="5" a="1"/>
  <c r="AE13" i="5" s="1"/>
  <c r="AE14" i="5" a="1"/>
  <c r="AE14" i="5" s="1"/>
  <c r="AE20" i="5" a="1"/>
  <c r="AE20" i="5" s="1"/>
  <c r="AE21" i="5" a="1"/>
  <c r="AE21" i="5" s="1"/>
  <c r="AE29" i="5" a="1"/>
  <c r="AE29" i="5" s="1"/>
  <c r="AE15" i="5" a="1"/>
  <c r="AE15" i="5" s="1"/>
  <c r="AE26" i="5" a="1"/>
  <c r="AE26" i="5" s="1"/>
  <c r="AE16" i="5" a="1"/>
  <c r="AE16" i="5" s="1"/>
  <c r="AE5" i="5" a="1"/>
  <c r="AE5" i="5" s="1"/>
  <c r="AE23" i="5" a="1"/>
  <c r="AE23" i="5" s="1"/>
  <c r="AE37" i="5" a="1"/>
  <c r="AE37" i="5" s="1"/>
  <c r="AE39" i="5" a="1"/>
  <c r="AE39" i="5" s="1"/>
  <c r="AE44" i="5" a="1"/>
  <c r="AE44" i="5" s="1"/>
  <c r="AE33" i="5" a="1"/>
  <c r="AE33" i="5" s="1"/>
  <c r="AE43" i="5" a="1"/>
  <c r="AE43" i="5" s="1"/>
  <c r="AE31" i="5" a="1"/>
  <c r="AE31" i="5" s="1"/>
  <c r="AE9" i="5" a="1"/>
  <c r="AE9" i="5" s="1"/>
  <c r="AE28" i="5" a="1"/>
  <c r="AE28" i="5" s="1"/>
  <c r="AE36" i="5" a="1"/>
  <c r="AE36" i="5" s="1"/>
  <c r="AE40" i="5" a="1"/>
  <c r="AE40" i="5" s="1"/>
  <c r="AE42" i="5" a="1"/>
  <c r="AE42" i="5" s="1"/>
  <c r="AE46" i="5" a="1"/>
  <c r="AE46" i="5" s="1"/>
  <c r="AE35" i="5" a="1"/>
  <c r="AE35" i="5" s="1"/>
  <c r="AE45" i="5" a="1"/>
  <c r="AE45" i="5" s="1"/>
  <c r="AE48" i="5" a="1"/>
  <c r="AE48" i="5" s="1"/>
  <c r="AE41" i="5" a="1"/>
  <c r="AE41" i="5" s="1"/>
  <c r="AE47" i="5" a="1"/>
  <c r="AE47" i="5" s="1"/>
  <c r="AE52" i="5" a="1"/>
  <c r="AE52" i="5" s="1"/>
  <c r="AE60" i="5" a="1"/>
  <c r="AE60" i="5" s="1"/>
  <c r="AE61" i="5" a="1"/>
  <c r="AE61" i="5" s="1"/>
  <c r="AE55" i="5" a="1"/>
  <c r="AE55" i="5" s="1"/>
  <c r="AE34" i="5" a="1"/>
  <c r="AE34" i="5" s="1"/>
  <c r="AE51" i="5" a="1"/>
  <c r="AE51" i="5" s="1"/>
  <c r="AE58" i="5" a="1"/>
  <c r="AE58" i="5" s="1"/>
  <c r="AE50" i="5" a="1"/>
  <c r="AE50" i="5" s="1"/>
  <c r="AE57" i="5" a="1"/>
  <c r="AE57" i="5" s="1"/>
  <c r="AE49" i="5" a="1"/>
  <c r="AE49" i="5" s="1"/>
  <c r="AE56" i="5" a="1"/>
  <c r="AE56" i="5" s="1"/>
  <c r="AE67" i="5" a="1"/>
  <c r="AE67" i="5" s="1"/>
  <c r="AE69" i="5" a="1"/>
  <c r="AE69" i="5" s="1"/>
  <c r="AE76" i="5" a="1"/>
  <c r="AE76" i="5" s="1"/>
  <c r="AE38" i="5" a="1"/>
  <c r="AE38" i="5" s="1"/>
  <c r="AE63" i="5" a="1"/>
  <c r="AE63" i="5" s="1"/>
  <c r="AE64" i="5" a="1"/>
  <c r="AE64" i="5" s="1"/>
  <c r="AE65" i="5" a="1"/>
  <c r="AE65" i="5" s="1"/>
  <c r="AE74" i="5" a="1"/>
  <c r="AE74" i="5" s="1"/>
  <c r="AE62" i="5" a="1"/>
  <c r="AE62" i="5" s="1"/>
  <c r="AE73" i="5" a="1"/>
  <c r="AE73" i="5" s="1"/>
  <c r="AE75" i="5" a="1"/>
  <c r="AE75" i="5" s="1"/>
  <c r="AE54" i="5" a="1"/>
  <c r="AE54" i="5" s="1"/>
  <c r="AE66" i="5" a="1"/>
  <c r="AE66" i="5" s="1"/>
  <c r="AE71" i="5" a="1"/>
  <c r="AE71" i="5" s="1"/>
  <c r="AE82" i="5" a="1"/>
  <c r="AE82" i="5" s="1"/>
  <c r="AE70" i="5" a="1"/>
  <c r="AE70" i="5" s="1"/>
  <c r="AE72" i="5" a="1"/>
  <c r="AE72" i="5" s="1"/>
  <c r="AE77" i="5" a="1"/>
  <c r="AE77" i="5" s="1"/>
  <c r="AE87" i="5" a="1"/>
  <c r="AE87" i="5" s="1"/>
  <c r="AE59" i="5" a="1"/>
  <c r="AE59" i="5" s="1"/>
  <c r="AE68" i="5" a="1"/>
  <c r="AE68" i="5" s="1"/>
  <c r="AE78" i="5" a="1"/>
  <c r="AE78" i="5" s="1"/>
  <c r="AE79" i="5" a="1"/>
  <c r="AE79" i="5" s="1"/>
  <c r="AE80" i="5" a="1"/>
  <c r="AE80" i="5" s="1"/>
  <c r="AE85" i="5" a="1"/>
  <c r="AE85" i="5" s="1"/>
  <c r="AE94" i="5" a="1"/>
  <c r="AE94" i="5" s="1"/>
  <c r="AE95" i="5" a="1"/>
  <c r="AE95" i="5" s="1"/>
  <c r="AE53" i="5" a="1"/>
  <c r="AE53" i="5" s="1"/>
  <c r="AE90" i="5" a="1"/>
  <c r="AE90" i="5" s="1"/>
  <c r="AE92" i="5" a="1"/>
  <c r="AE92" i="5" s="1"/>
  <c r="AE103" i="5" a="1"/>
  <c r="AE103" i="5" s="1"/>
  <c r="AE86" i="5" a="1"/>
  <c r="AE86" i="5" s="1"/>
  <c r="AE101" i="5" a="1"/>
  <c r="AE101" i="5" s="1"/>
  <c r="AE81" i="5" a="1"/>
  <c r="AE81" i="5" s="1"/>
  <c r="AE91" i="5" a="1"/>
  <c r="AE91" i="5" s="1"/>
  <c r="AE98" i="5" a="1"/>
  <c r="AE98" i="5" s="1"/>
  <c r="AE4" i="5" a="1"/>
  <c r="AE4" i="5" s="1"/>
  <c r="AE96" i="5" a="1"/>
  <c r="AE96" i="5" s="1"/>
  <c r="AE102" i="5" a="1"/>
  <c r="AE102" i="5" s="1"/>
  <c r="AE88" i="5" a="1"/>
  <c r="AE88" i="5" s="1"/>
  <c r="AE89" i="5" a="1"/>
  <c r="AE89" i="5" s="1"/>
  <c r="AE93" i="5" a="1"/>
  <c r="AE93" i="5" s="1"/>
  <c r="AE97" i="5" a="1"/>
  <c r="AE97" i="5" s="1"/>
  <c r="AE100" i="5" a="1"/>
  <c r="AE100" i="5" s="1"/>
  <c r="AE84" i="5" a="1"/>
  <c r="AE84" i="5" s="1"/>
  <c r="AE83" i="5" a="1"/>
  <c r="AE83" i="5" s="1"/>
  <c r="AE99" i="5" a="1"/>
  <c r="AE99" i="5" s="1"/>
  <c r="AK11" i="5" a="1"/>
  <c r="AK11" i="5" s="1"/>
  <c r="AK17" i="5" a="1"/>
  <c r="AK17" i="5" s="1"/>
  <c r="AK27" i="5" a="1"/>
  <c r="AK27" i="5" s="1"/>
  <c r="AK18" i="5" a="1"/>
  <c r="AK18" i="5" s="1"/>
  <c r="AK24" i="5" a="1"/>
  <c r="AK24" i="5" s="1"/>
  <c r="AK32" i="5" a="1"/>
  <c r="AK32" i="5" s="1"/>
  <c r="AK7" i="5" a="1"/>
  <c r="AK7" i="5" s="1"/>
  <c r="AK12" i="5" a="1"/>
  <c r="AK12" i="5" s="1"/>
  <c r="AK13" i="5" a="1"/>
  <c r="AK13" i="5" s="1"/>
  <c r="AK14" i="5" a="1"/>
  <c r="AK14" i="5" s="1"/>
  <c r="AK21" i="5" a="1"/>
  <c r="AK21" i="5" s="1"/>
  <c r="AK29" i="5" a="1"/>
  <c r="AK29" i="5" s="1"/>
  <c r="AK19" i="5" a="1"/>
  <c r="AK19" i="5" s="1"/>
  <c r="AK20" i="5" a="1"/>
  <c r="AK20" i="5" s="1"/>
  <c r="AK26" i="5" a="1"/>
  <c r="AK26" i="5" s="1"/>
  <c r="AK8" i="5" a="1"/>
  <c r="AK8" i="5" s="1"/>
  <c r="AK23" i="5" a="1"/>
  <c r="AK23" i="5" s="1"/>
  <c r="AK31" i="5" a="1"/>
  <c r="AK31" i="5" s="1"/>
  <c r="AK5" i="5" a="1"/>
  <c r="AK5" i="5" s="1"/>
  <c r="AK28" i="5" a="1"/>
  <c r="AK28" i="5" s="1"/>
  <c r="AK45" i="5" a="1"/>
  <c r="AK45" i="5" s="1"/>
  <c r="AK6" i="5" a="1"/>
  <c r="AK6" i="5" s="1"/>
  <c r="AK16" i="5" a="1"/>
  <c r="AK16" i="5" s="1"/>
  <c r="AK33" i="5" a="1"/>
  <c r="AK33" i="5" s="1"/>
  <c r="AK35" i="5" a="1"/>
  <c r="AK35" i="5" s="1"/>
  <c r="AK44" i="5" a="1"/>
  <c r="AK44" i="5" s="1"/>
  <c r="AK15" i="5" a="1"/>
  <c r="AK15" i="5" s="1"/>
  <c r="AK39" i="5" a="1"/>
  <c r="AK39" i="5" s="1"/>
  <c r="AK43" i="5" a="1"/>
  <c r="AK43" i="5" s="1"/>
  <c r="AK10" i="5" a="1"/>
  <c r="AK10" i="5" s="1"/>
  <c r="AK34" i="5" a="1"/>
  <c r="AK34" i="5" s="1"/>
  <c r="AK37" i="5" a="1"/>
  <c r="AK37" i="5" s="1"/>
  <c r="AK42" i="5" a="1"/>
  <c r="AK42" i="5" s="1"/>
  <c r="AK36" i="5" a="1"/>
  <c r="AK36" i="5" s="1"/>
  <c r="AK30" i="5" a="1"/>
  <c r="AK30" i="5" s="1"/>
  <c r="AK47" i="5" a="1"/>
  <c r="AK47" i="5" s="1"/>
  <c r="AK49" i="5" a="1"/>
  <c r="AK49" i="5" s="1"/>
  <c r="AK50" i="5" a="1"/>
  <c r="AK50" i="5" s="1"/>
  <c r="AK53" i="5" a="1"/>
  <c r="AK53" i="5" s="1"/>
  <c r="AK56" i="5" a="1"/>
  <c r="AK56" i="5" s="1"/>
  <c r="AK22" i="5" a="1"/>
  <c r="AK22" i="5" s="1"/>
  <c r="AK48" i="5" a="1"/>
  <c r="AK48" i="5" s="1"/>
  <c r="AK55" i="5" a="1"/>
  <c r="AK55" i="5" s="1"/>
  <c r="AK58" i="5" a="1"/>
  <c r="AK58" i="5" s="1"/>
  <c r="AK52" i="5" a="1"/>
  <c r="AK52" i="5" s="1"/>
  <c r="AK38" i="5" a="1"/>
  <c r="AK38" i="5" s="1"/>
  <c r="AK9" i="5" a="1"/>
  <c r="AK9" i="5" s="1"/>
  <c r="AK41" i="5" a="1"/>
  <c r="AK41" i="5" s="1"/>
  <c r="AK54" i="5" a="1"/>
  <c r="AK54" i="5" s="1"/>
  <c r="AK60" i="5" a="1"/>
  <c r="AK60" i="5" s="1"/>
  <c r="AK62" i="5" a="1"/>
  <c r="AK62" i="5" s="1"/>
  <c r="AK63" i="5" a="1"/>
  <c r="AK63" i="5" s="1"/>
  <c r="AK64" i="5" a="1"/>
  <c r="AK64" i="5" s="1"/>
  <c r="AK75" i="5" a="1"/>
  <c r="AK75" i="5" s="1"/>
  <c r="AK59" i="5" a="1"/>
  <c r="AK59" i="5" s="1"/>
  <c r="AK61" i="5" a="1"/>
  <c r="AK61" i="5" s="1"/>
  <c r="AK65" i="5" a="1"/>
  <c r="AK65" i="5" s="1"/>
  <c r="AK69" i="5" a="1"/>
  <c r="AK69" i="5" s="1"/>
  <c r="AK71" i="5" a="1"/>
  <c r="AK71" i="5" s="1"/>
  <c r="AK46" i="5" a="1"/>
  <c r="AK46" i="5" s="1"/>
  <c r="AK67" i="5" a="1"/>
  <c r="AK67" i="5" s="1"/>
  <c r="AK72" i="5" a="1"/>
  <c r="AK72" i="5" s="1"/>
  <c r="AK73" i="5" a="1"/>
  <c r="AK73" i="5" s="1"/>
  <c r="AK40" i="5" a="1"/>
  <c r="AK40" i="5" s="1"/>
  <c r="AK51" i="5" a="1"/>
  <c r="AK51" i="5" s="1"/>
  <c r="AK25" i="5" a="1"/>
  <c r="AK25" i="5" s="1"/>
  <c r="AK70" i="5" a="1"/>
  <c r="AK70" i="5" s="1"/>
  <c r="AK68" i="5" a="1"/>
  <c r="AK68" i="5" s="1"/>
  <c r="AK76" i="5" a="1"/>
  <c r="AK76" i="5" s="1"/>
  <c r="AK77" i="5" a="1"/>
  <c r="AK77" i="5" s="1"/>
  <c r="AK80" i="5" a="1"/>
  <c r="AK80" i="5" s="1"/>
  <c r="AK82" i="5" a="1"/>
  <c r="AK82" i="5" s="1"/>
  <c r="AK78" i="5" a="1"/>
  <c r="AK78" i="5" s="1"/>
  <c r="AK79" i="5" a="1"/>
  <c r="AK79" i="5" s="1"/>
  <c r="AK87" i="5" a="1"/>
  <c r="AK87" i="5" s="1"/>
  <c r="AK83" i="5" a="1"/>
  <c r="AK83" i="5" s="1"/>
  <c r="AK92" i="5" a="1"/>
  <c r="AK92" i="5" s="1"/>
  <c r="AK93" i="5" a="1"/>
  <c r="AK93" i="5" s="1"/>
  <c r="AK94" i="5" a="1"/>
  <c r="AK94" i="5" s="1"/>
  <c r="AK88" i="5" a="1"/>
  <c r="AK88" i="5" s="1"/>
  <c r="AK98" i="5" a="1"/>
  <c r="AK98" i="5" s="1"/>
  <c r="AK101" i="5" a="1"/>
  <c r="AK101" i="5" s="1"/>
  <c r="AK89" i="5" a="1"/>
  <c r="AK89" i="5" s="1"/>
  <c r="AK84" i="5" a="1"/>
  <c r="AK84" i="5" s="1"/>
  <c r="AK91" i="5" a="1"/>
  <c r="AK91" i="5" s="1"/>
  <c r="AK66" i="5" a="1"/>
  <c r="AK66" i="5" s="1"/>
  <c r="AK90" i="5" a="1"/>
  <c r="AK90" i="5" s="1"/>
  <c r="AK100" i="5" a="1"/>
  <c r="AK100" i="5" s="1"/>
  <c r="AK102" i="5" a="1"/>
  <c r="AK102" i="5" s="1"/>
  <c r="AK97" i="5" a="1"/>
  <c r="AK97" i="5" s="1"/>
  <c r="AK103" i="5" a="1"/>
  <c r="AK103" i="5" s="1"/>
  <c r="AK85" i="5" a="1"/>
  <c r="AK85" i="5" s="1"/>
  <c r="AK57" i="5" a="1"/>
  <c r="AK57" i="5" s="1"/>
  <c r="AK86" i="5" a="1"/>
  <c r="AK86" i="5" s="1"/>
  <c r="AK95" i="5" a="1"/>
  <c r="AK95" i="5" s="1"/>
  <c r="AK96" i="5" a="1"/>
  <c r="AK96" i="5" s="1"/>
  <c r="AK99" i="5" a="1"/>
  <c r="AK99" i="5" s="1"/>
  <c r="AK74" i="5" a="1"/>
  <c r="AK74" i="5" s="1"/>
  <c r="AK81" i="5" a="1"/>
  <c r="AK81" i="5" s="1"/>
  <c r="AI13" i="5" a="1"/>
  <c r="AI13" i="5" s="1"/>
  <c r="AI14" i="5" a="1"/>
  <c r="AI14" i="5" s="1"/>
  <c r="AI19" i="5" a="1"/>
  <c r="AI19" i="5" s="1"/>
  <c r="AI21" i="5" a="1"/>
  <c r="AI21" i="5" s="1"/>
  <c r="AI29" i="5" a="1"/>
  <c r="AI29" i="5" s="1"/>
  <c r="AI8" i="5" a="1"/>
  <c r="AI8" i="5" s="1"/>
  <c r="AI20" i="5" a="1"/>
  <c r="AI20" i="5" s="1"/>
  <c r="AI26" i="5" a="1"/>
  <c r="AI26" i="5" s="1"/>
  <c r="AI23" i="5" a="1"/>
  <c r="AI23" i="5" s="1"/>
  <c r="AI31" i="5" a="1"/>
  <c r="AI31" i="5" s="1"/>
  <c r="AI5" i="5" a="1"/>
  <c r="AI5" i="5" s="1"/>
  <c r="AI15" i="5" a="1"/>
  <c r="AI15" i="5" s="1"/>
  <c r="AI28" i="5" a="1"/>
  <c r="AI28" i="5" s="1"/>
  <c r="AI9" i="5" a="1"/>
  <c r="AI9" i="5" s="1"/>
  <c r="AI25" i="5" a="1"/>
  <c r="AI25" i="5" s="1"/>
  <c r="AI6" i="5" a="1"/>
  <c r="AI6" i="5" s="1"/>
  <c r="AI10" i="5" a="1"/>
  <c r="AI10" i="5" s="1"/>
  <c r="AI11" i="5" a="1"/>
  <c r="AI11" i="5" s="1"/>
  <c r="AI16" i="5" a="1"/>
  <c r="AI16" i="5" s="1"/>
  <c r="AI22" i="5" a="1"/>
  <c r="AI22" i="5" s="1"/>
  <c r="AI30" i="5" a="1"/>
  <c r="AI30" i="5" s="1"/>
  <c r="AI17" i="5" a="1"/>
  <c r="AI17" i="5" s="1"/>
  <c r="AI27" i="5" a="1"/>
  <c r="AI27" i="5" s="1"/>
  <c r="AI7" i="5" a="1"/>
  <c r="AI7" i="5" s="1"/>
  <c r="AI12" i="5" a="1"/>
  <c r="AI12" i="5" s="1"/>
  <c r="AI24" i="5" a="1"/>
  <c r="AI24" i="5" s="1"/>
  <c r="AI42" i="5" a="1"/>
  <c r="AI42" i="5" s="1"/>
  <c r="AI32" i="5" a="1"/>
  <c r="AI32" i="5" s="1"/>
  <c r="AI36" i="5" a="1"/>
  <c r="AI36" i="5" s="1"/>
  <c r="AI40" i="5" a="1"/>
  <c r="AI40" i="5" s="1"/>
  <c r="AI41" i="5" a="1"/>
  <c r="AI41" i="5" s="1"/>
  <c r="AI47" i="5" a="1"/>
  <c r="AI47" i="5" s="1"/>
  <c r="AI34" i="5" a="1"/>
  <c r="AI34" i="5" s="1"/>
  <c r="AI37" i="5" a="1"/>
  <c r="AI37" i="5" s="1"/>
  <c r="AI52" i="5" a="1"/>
  <c r="AI52" i="5" s="1"/>
  <c r="AI55" i="5" a="1"/>
  <c r="AI55" i="5" s="1"/>
  <c r="AI57" i="5" a="1"/>
  <c r="AI57" i="5" s="1"/>
  <c r="AI58" i="5" a="1"/>
  <c r="AI58" i="5" s="1"/>
  <c r="AI38" i="5" a="1"/>
  <c r="AI38" i="5" s="1"/>
  <c r="AI33" i="5" a="1"/>
  <c r="AI33" i="5" s="1"/>
  <c r="AI46" i="5" a="1"/>
  <c r="AI46" i="5" s="1"/>
  <c r="AI51" i="5" a="1"/>
  <c r="AI51" i="5" s="1"/>
  <c r="AI35" i="5" a="1"/>
  <c r="AI35" i="5" s="1"/>
  <c r="AI45" i="5" a="1"/>
  <c r="AI45" i="5" s="1"/>
  <c r="AI54" i="5" a="1"/>
  <c r="AI54" i="5" s="1"/>
  <c r="AI18" i="5" a="1"/>
  <c r="AI18" i="5" s="1"/>
  <c r="AI39" i="5" a="1"/>
  <c r="AI39" i="5" s="1"/>
  <c r="AI43" i="5" a="1"/>
  <c r="AI43" i="5" s="1"/>
  <c r="AI44" i="5" a="1"/>
  <c r="AI44" i="5" s="1"/>
  <c r="AI53" i="5" a="1"/>
  <c r="AI53" i="5" s="1"/>
  <c r="AI59" i="5" a="1"/>
  <c r="AI59" i="5" s="1"/>
  <c r="AI61" i="5" a="1"/>
  <c r="AI61" i="5" s="1"/>
  <c r="AI72" i="5" a="1"/>
  <c r="AI72" i="5" s="1"/>
  <c r="AI70" i="5" a="1"/>
  <c r="AI70" i="5" s="1"/>
  <c r="AI50" i="5" a="1"/>
  <c r="AI50" i="5" s="1"/>
  <c r="AI56" i="5" a="1"/>
  <c r="AI56" i="5" s="1"/>
  <c r="AI66" i="5" a="1"/>
  <c r="AI66" i="5" s="1"/>
  <c r="AI49" i="5" a="1"/>
  <c r="AI49" i="5" s="1"/>
  <c r="AI68" i="5" a="1"/>
  <c r="AI68" i="5" s="1"/>
  <c r="AI77" i="5" a="1"/>
  <c r="AI77" i="5" s="1"/>
  <c r="AI65" i="5" a="1"/>
  <c r="AI65" i="5" s="1"/>
  <c r="AI76" i="5" a="1"/>
  <c r="AI76" i="5" s="1"/>
  <c r="AI80" i="5" a="1"/>
  <c r="AI80" i="5" s="1"/>
  <c r="AI63" i="5" a="1"/>
  <c r="AI63" i="5" s="1"/>
  <c r="AI69" i="5" a="1"/>
  <c r="AI69" i="5" s="1"/>
  <c r="AI75" i="5" a="1"/>
  <c r="AI75" i="5" s="1"/>
  <c r="AI78" i="5" a="1"/>
  <c r="AI78" i="5" s="1"/>
  <c r="AI79" i="5" a="1"/>
  <c r="AI79" i="5" s="1"/>
  <c r="AI94" i="5" a="1"/>
  <c r="AI94" i="5" s="1"/>
  <c r="AI60" i="5" a="1"/>
  <c r="AI60" i="5" s="1"/>
  <c r="AI71" i="5" a="1"/>
  <c r="AI71" i="5" s="1"/>
  <c r="AI73" i="5" a="1"/>
  <c r="AI73" i="5" s="1"/>
  <c r="AI83" i="5" a="1"/>
  <c r="AI83" i="5" s="1"/>
  <c r="AI85" i="5" a="1"/>
  <c r="AI85" i="5" s="1"/>
  <c r="AI91" i="5" a="1"/>
  <c r="AI91" i="5" s="1"/>
  <c r="AI48" i="5" a="1"/>
  <c r="AI48" i="5" s="1"/>
  <c r="AI81" i="5" a="1"/>
  <c r="AI81" i="5" s="1"/>
  <c r="AI89" i="5" a="1"/>
  <c r="AI89" i="5" s="1"/>
  <c r="AI90" i="5" a="1"/>
  <c r="AI90" i="5" s="1"/>
  <c r="AI74" i="5" a="1"/>
  <c r="AI74" i="5" s="1"/>
  <c r="AI88" i="5" a="1"/>
  <c r="AI88" i="5" s="1"/>
  <c r="AI100" i="5" a="1"/>
  <c r="AI100" i="5" s="1"/>
  <c r="AI102" i="5" a="1"/>
  <c r="AI102" i="5" s="1"/>
  <c r="AI87" i="5" a="1"/>
  <c r="AI87" i="5" s="1"/>
  <c r="AI95" i="5" a="1"/>
  <c r="AI95" i="5" s="1"/>
  <c r="AI97" i="5" a="1"/>
  <c r="AI97" i="5" s="1"/>
  <c r="AI67" i="5" a="1"/>
  <c r="AI67" i="5" s="1"/>
  <c r="AI64" i="5" a="1"/>
  <c r="AI64" i="5" s="1"/>
  <c r="AI86" i="5" a="1"/>
  <c r="AI86" i="5" s="1"/>
  <c r="AI96" i="5" a="1"/>
  <c r="AI96" i="5" s="1"/>
  <c r="AI84" i="5" a="1"/>
  <c r="AI84" i="5" s="1"/>
  <c r="AI99" i="5" a="1"/>
  <c r="AI99" i="5" s="1"/>
  <c r="AI98" i="5" a="1"/>
  <c r="AI98" i="5" s="1"/>
  <c r="AI62" i="5" a="1"/>
  <c r="AI62" i="5" s="1"/>
  <c r="AI82" i="5" a="1"/>
  <c r="AI82" i="5" s="1"/>
  <c r="AI92" i="5" a="1"/>
  <c r="AI92" i="5" s="1"/>
  <c r="AI101" i="5" a="1"/>
  <c r="AI101" i="5" s="1"/>
  <c r="AI4" i="5" a="1"/>
  <c r="AI4" i="5" s="1"/>
  <c r="AI93" i="5" a="1"/>
  <c r="AI93" i="5" s="1"/>
  <c r="AI103" i="5" a="1"/>
  <c r="AI103" i="5" s="1"/>
  <c r="AA14" i="5" a="1"/>
  <c r="AA14" i="5" s="1"/>
  <c r="AA21" i="5" a="1"/>
  <c r="AA21" i="5" s="1"/>
  <c r="AA29" i="5" a="1"/>
  <c r="AA29" i="5" s="1"/>
  <c r="AA5" i="5" a="1"/>
  <c r="AA5" i="5" s="1"/>
  <c r="AA15" i="5" a="1"/>
  <c r="AA15" i="5" s="1"/>
  <c r="AA16" i="5" a="1"/>
  <c r="AA16" i="5" s="1"/>
  <c r="AA26" i="5" a="1"/>
  <c r="AA26" i="5" s="1"/>
  <c r="AA9" i="5" a="1"/>
  <c r="AA9" i="5" s="1"/>
  <c r="AA23" i="5" a="1"/>
  <c r="AA23" i="5" s="1"/>
  <c r="AA31" i="5" a="1"/>
  <c r="AA31" i="5" s="1"/>
  <c r="AA6" i="5" a="1"/>
  <c r="AA6" i="5" s="1"/>
  <c r="AA28" i="5" a="1"/>
  <c r="AA28" i="5" s="1"/>
  <c r="AA10" i="5" a="1"/>
  <c r="AA10" i="5" s="1"/>
  <c r="AA25" i="5" a="1"/>
  <c r="AA25" i="5" s="1"/>
  <c r="AA33" i="5" a="1"/>
  <c r="AA33" i="5" s="1"/>
  <c r="AA7" i="5" a="1"/>
  <c r="AA7" i="5" s="1"/>
  <c r="AA11" i="5" a="1"/>
  <c r="AA11" i="5" s="1"/>
  <c r="AA12" i="5" a="1"/>
  <c r="AA12" i="5" s="1"/>
  <c r="AA17" i="5" a="1"/>
  <c r="AA17" i="5" s="1"/>
  <c r="AA22" i="5" a="1"/>
  <c r="AA22" i="5" s="1"/>
  <c r="AA30" i="5" a="1"/>
  <c r="AA30" i="5" s="1"/>
  <c r="AA20" i="5" a="1"/>
  <c r="AA20" i="5" s="1"/>
  <c r="AA19" i="5" a="1"/>
  <c r="AA19" i="5" s="1"/>
  <c r="AA35" i="5" a="1"/>
  <c r="AA35" i="5" s="1"/>
  <c r="AA46" i="5" a="1"/>
  <c r="AA46" i="5" s="1"/>
  <c r="AA37" i="5" a="1"/>
  <c r="AA37" i="5" s="1"/>
  <c r="AA45" i="5" a="1"/>
  <c r="AA45" i="5" s="1"/>
  <c r="AA13" i="5" a="1"/>
  <c r="AA13" i="5" s="1"/>
  <c r="AA18" i="5" a="1"/>
  <c r="AA18" i="5" s="1"/>
  <c r="AA39" i="5" a="1"/>
  <c r="AA39" i="5" s="1"/>
  <c r="AA44" i="5" a="1"/>
  <c r="AA44" i="5" s="1"/>
  <c r="AA8" i="5" a="1"/>
  <c r="AA8" i="5" s="1"/>
  <c r="AA43" i="5" a="1"/>
  <c r="AA43" i="5" s="1"/>
  <c r="AA27" i="5" a="1"/>
  <c r="AA27" i="5" s="1"/>
  <c r="AA47" i="5" a="1"/>
  <c r="AA47" i="5" s="1"/>
  <c r="AA34" i="5" a="1"/>
  <c r="AA34" i="5" s="1"/>
  <c r="AA54" i="5" a="1"/>
  <c r="AA54" i="5" s="1"/>
  <c r="AA49" i="5" a="1"/>
  <c r="AA49" i="5" s="1"/>
  <c r="AA56" i="5" a="1"/>
  <c r="AA56" i="5" s="1"/>
  <c r="AA38" i="5" a="1"/>
  <c r="AA38" i="5" s="1"/>
  <c r="AA53" i="5" a="1"/>
  <c r="AA53" i="5" s="1"/>
  <c r="AA24" i="5" a="1"/>
  <c r="AA24" i="5" s="1"/>
  <c r="AA32" i="5" a="1"/>
  <c r="AA32" i="5" s="1"/>
  <c r="AA48" i="5" a="1"/>
  <c r="AA48" i="5" s="1"/>
  <c r="AA36" i="5" a="1"/>
  <c r="AA36" i="5" s="1"/>
  <c r="AA55" i="5" a="1"/>
  <c r="AA55" i="5" s="1"/>
  <c r="AA40" i="5" a="1"/>
  <c r="AA40" i="5" s="1"/>
  <c r="AA61" i="5" a="1"/>
  <c r="AA61" i="5" s="1"/>
  <c r="AA42" i="5" a="1"/>
  <c r="AA42" i="5" s="1"/>
  <c r="AA60" i="5" a="1"/>
  <c r="AA60" i="5" s="1"/>
  <c r="AA67" i="5" a="1"/>
  <c r="AA67" i="5" s="1"/>
  <c r="AA69" i="5" a="1"/>
  <c r="AA69" i="5" s="1"/>
  <c r="AA52" i="5" a="1"/>
  <c r="AA52" i="5" s="1"/>
  <c r="AA59" i="5" a="1"/>
  <c r="AA59" i="5" s="1"/>
  <c r="AA76" i="5" a="1"/>
  <c r="AA76" i="5" s="1"/>
  <c r="AA58" i="5" a="1"/>
  <c r="AA58" i="5" s="1"/>
  <c r="AA64" i="5" a="1"/>
  <c r="AA64" i="5" s="1"/>
  <c r="AA77" i="5" a="1"/>
  <c r="AA77" i="5" s="1"/>
  <c r="AA78" i="5" a="1"/>
  <c r="AA78" i="5" s="1"/>
  <c r="AA79" i="5" a="1"/>
  <c r="AA79" i="5" s="1"/>
  <c r="AA62" i="5" a="1"/>
  <c r="AA62" i="5" s="1"/>
  <c r="AA74" i="5" a="1"/>
  <c r="AA74" i="5" s="1"/>
  <c r="AA80" i="5" a="1"/>
  <c r="AA80" i="5" s="1"/>
  <c r="AA81" i="5" a="1"/>
  <c r="AA81" i="5" s="1"/>
  <c r="AA68" i="5" a="1"/>
  <c r="AA68" i="5" s="1"/>
  <c r="AA88" i="5" a="1"/>
  <c r="AA88" i="5" s="1"/>
  <c r="AA91" i="5" a="1"/>
  <c r="AA91" i="5" s="1"/>
  <c r="AA92" i="5" a="1"/>
  <c r="AA92" i="5" s="1"/>
  <c r="AA93" i="5" a="1"/>
  <c r="AA93" i="5" s="1"/>
  <c r="AA41" i="5" a="1"/>
  <c r="AA41" i="5" s="1"/>
  <c r="AA50" i="5" a="1"/>
  <c r="AA50" i="5" s="1"/>
  <c r="AA70" i="5" a="1"/>
  <c r="AA70" i="5" s="1"/>
  <c r="AA72" i="5" a="1"/>
  <c r="AA72" i="5" s="1"/>
  <c r="AA86" i="5" a="1"/>
  <c r="AA86" i="5" s="1"/>
  <c r="AA90" i="5" a="1"/>
  <c r="AA90" i="5" s="1"/>
  <c r="AA57" i="5" a="1"/>
  <c r="AA57" i="5" s="1"/>
  <c r="AA65" i="5" a="1"/>
  <c r="AA65" i="5" s="1"/>
  <c r="AA66" i="5" a="1"/>
  <c r="AA66" i="5" s="1"/>
  <c r="AA82" i="5" a="1"/>
  <c r="AA82" i="5" s="1"/>
  <c r="AA63" i="5" a="1"/>
  <c r="AA63" i="5" s="1"/>
  <c r="AA73" i="5" a="1"/>
  <c r="AA73" i="5" s="1"/>
  <c r="AA75" i="5" a="1"/>
  <c r="AA75" i="5" s="1"/>
  <c r="AA84" i="5" a="1"/>
  <c r="AA84" i="5" s="1"/>
  <c r="AA100" i="5" a="1"/>
  <c r="AA100" i="5" s="1"/>
  <c r="AA103" i="5" a="1"/>
  <c r="AA103" i="5" s="1"/>
  <c r="AA98" i="5" a="1"/>
  <c r="AA98" i="5" s="1"/>
  <c r="AA89" i="5" a="1"/>
  <c r="AA89" i="5" s="1"/>
  <c r="AA94" i="5" a="1"/>
  <c r="AA94" i="5" s="1"/>
  <c r="AA96" i="5" a="1"/>
  <c r="AA96" i="5" s="1"/>
  <c r="AA102" i="5" a="1"/>
  <c r="AA102" i="5" s="1"/>
  <c r="AA95" i="5" a="1"/>
  <c r="AA95" i="5" s="1"/>
  <c r="AA99" i="5" a="1"/>
  <c r="AA99" i="5" s="1"/>
  <c r="AA87" i="5" a="1"/>
  <c r="AA87" i="5" s="1"/>
  <c r="AA71" i="5" a="1"/>
  <c r="AA71" i="5" s="1"/>
  <c r="AA83" i="5" a="1"/>
  <c r="AA83" i="5" s="1"/>
  <c r="AA101" i="5" a="1"/>
  <c r="AA101" i="5" s="1"/>
  <c r="AA4" i="5" a="1"/>
  <c r="AA4" i="5" s="1"/>
  <c r="AA51" i="5" a="1"/>
  <c r="AA51" i="5" s="1"/>
  <c r="AA85" i="5" a="1"/>
  <c r="AA85" i="5" s="1"/>
  <c r="AA97" i="5" a="1"/>
  <c r="AA97" i="5" s="1"/>
  <c r="AF9" i="5" a="1"/>
  <c r="AF9" i="5" s="1"/>
  <c r="AF28" i="5" a="1"/>
  <c r="AF28" i="5" s="1"/>
  <c r="AF6" i="5" a="1"/>
  <c r="AF6" i="5" s="1"/>
  <c r="AF16" i="5" a="1"/>
  <c r="AF16" i="5" s="1"/>
  <c r="AF25" i="5" a="1"/>
  <c r="AF25" i="5" s="1"/>
  <c r="AF10" i="5" a="1"/>
  <c r="AF10" i="5" s="1"/>
  <c r="AF11" i="5" a="1"/>
  <c r="AF11" i="5" s="1"/>
  <c r="AF22" i="5" a="1"/>
  <c r="AF22" i="5" s="1"/>
  <c r="AF30" i="5" a="1"/>
  <c r="AF30" i="5" s="1"/>
  <c r="AF33" i="5" a="1"/>
  <c r="AF33" i="5" s="1"/>
  <c r="AF7" i="5" a="1"/>
  <c r="AF7" i="5" s="1"/>
  <c r="AF12" i="5" a="1"/>
  <c r="AF12" i="5" s="1"/>
  <c r="AF17" i="5" a="1"/>
  <c r="AF17" i="5" s="1"/>
  <c r="AF18" i="5" a="1"/>
  <c r="AF18" i="5" s="1"/>
  <c r="AF27" i="5" a="1"/>
  <c r="AF27" i="5" s="1"/>
  <c r="AF19" i="5" a="1"/>
  <c r="AF19" i="5" s="1"/>
  <c r="AF24" i="5" a="1"/>
  <c r="AF24" i="5" s="1"/>
  <c r="AF32" i="5" a="1"/>
  <c r="AF32" i="5" s="1"/>
  <c r="AF13" i="5" a="1"/>
  <c r="AF13" i="5" s="1"/>
  <c r="AF14" i="5" a="1"/>
  <c r="AF14" i="5" s="1"/>
  <c r="AF21" i="5" a="1"/>
  <c r="AF21" i="5" s="1"/>
  <c r="AF29" i="5" a="1"/>
  <c r="AF29" i="5" s="1"/>
  <c r="AF15" i="5" a="1"/>
  <c r="AF15" i="5" s="1"/>
  <c r="AF20" i="5" a="1"/>
  <c r="AF20" i="5" s="1"/>
  <c r="AF26" i="5" a="1"/>
  <c r="AF26" i="5" s="1"/>
  <c r="AF35" i="5" a="1"/>
  <c r="AF35" i="5" s="1"/>
  <c r="AF5" i="5" a="1"/>
  <c r="AF5" i="5" s="1"/>
  <c r="AF23" i="5" a="1"/>
  <c r="AF23" i="5" s="1"/>
  <c r="AF34" i="5" a="1"/>
  <c r="AF34" i="5" s="1"/>
  <c r="AF45" i="5" a="1"/>
  <c r="AF45" i="5" s="1"/>
  <c r="AF37" i="5" a="1"/>
  <c r="AF37" i="5" s="1"/>
  <c r="AF39" i="5" a="1"/>
  <c r="AF39" i="5" s="1"/>
  <c r="AF44" i="5" a="1"/>
  <c r="AF44" i="5" s="1"/>
  <c r="AF31" i="5" a="1"/>
  <c r="AF31" i="5" s="1"/>
  <c r="AF43" i="5" a="1"/>
  <c r="AF43" i="5" s="1"/>
  <c r="AF38" i="5" a="1"/>
  <c r="AF38" i="5" s="1"/>
  <c r="AF46" i="5" a="1"/>
  <c r="AF46" i="5" s="1"/>
  <c r="AF53" i="5" a="1"/>
  <c r="AF53" i="5" s="1"/>
  <c r="AF56" i="5" a="1"/>
  <c r="AF56" i="5" s="1"/>
  <c r="AF42" i="5" a="1"/>
  <c r="AF42" i="5" s="1"/>
  <c r="AF36" i="5" a="1"/>
  <c r="AF36" i="5" s="1"/>
  <c r="AF40" i="5" a="1"/>
  <c r="AF40" i="5" s="1"/>
  <c r="AF48" i="5" a="1"/>
  <c r="AF48" i="5" s="1"/>
  <c r="AF8" i="5" a="1"/>
  <c r="AF8" i="5" s="1"/>
  <c r="AF41" i="5" a="1"/>
  <c r="AF41" i="5" s="1"/>
  <c r="AF47" i="5" a="1"/>
  <c r="AF47" i="5" s="1"/>
  <c r="AF52" i="5" a="1"/>
  <c r="AF52" i="5" s="1"/>
  <c r="AF55" i="5" a="1"/>
  <c r="AF55" i="5" s="1"/>
  <c r="AF59" i="5" a="1"/>
  <c r="AF59" i="5" s="1"/>
  <c r="AF51" i="5" a="1"/>
  <c r="AF51" i="5" s="1"/>
  <c r="AF58" i="5" a="1"/>
  <c r="AF58" i="5" s="1"/>
  <c r="AF50" i="5" a="1"/>
  <c r="AF50" i="5" s="1"/>
  <c r="AF57" i="5" a="1"/>
  <c r="AF57" i="5" s="1"/>
  <c r="AF49" i="5" a="1"/>
  <c r="AF49" i="5" s="1"/>
  <c r="AF69" i="5" a="1"/>
  <c r="AF69" i="5" s="1"/>
  <c r="AF76" i="5" a="1"/>
  <c r="AF76" i="5" s="1"/>
  <c r="AF63" i="5" a="1"/>
  <c r="AF63" i="5" s="1"/>
  <c r="AF64" i="5" a="1"/>
  <c r="AF64" i="5" s="1"/>
  <c r="AF65" i="5" a="1"/>
  <c r="AF65" i="5" s="1"/>
  <c r="AF67" i="5" a="1"/>
  <c r="AF67" i="5" s="1"/>
  <c r="AF74" i="5" a="1"/>
  <c r="AF74" i="5" s="1"/>
  <c r="AF62" i="5" a="1"/>
  <c r="AF62" i="5" s="1"/>
  <c r="AF73" i="5" a="1"/>
  <c r="AF73" i="5" s="1"/>
  <c r="AF75" i="5" a="1"/>
  <c r="AF75" i="5" s="1"/>
  <c r="AF60" i="5" a="1"/>
  <c r="AF60" i="5" s="1"/>
  <c r="AF61" i="5" a="1"/>
  <c r="AF61" i="5" s="1"/>
  <c r="AF71" i="5" a="1"/>
  <c r="AF71" i="5" s="1"/>
  <c r="AF66" i="5" a="1"/>
  <c r="AF66" i="5" s="1"/>
  <c r="AF54" i="5" a="1"/>
  <c r="AF54" i="5" s="1"/>
  <c r="AF84" i="5" a="1"/>
  <c r="AF84" i="5" s="1"/>
  <c r="AF86" i="5" a="1"/>
  <c r="AF86" i="5" s="1"/>
  <c r="AF82" i="5" a="1"/>
  <c r="AF82" i="5" s="1"/>
  <c r="AF72" i="5" a="1"/>
  <c r="AF72" i="5" s="1"/>
  <c r="AF77" i="5" a="1"/>
  <c r="AF77" i="5" s="1"/>
  <c r="AF87" i="5" a="1"/>
  <c r="AF87" i="5" s="1"/>
  <c r="AF83" i="5" a="1"/>
  <c r="AF83" i="5" s="1"/>
  <c r="AF99" i="5" a="1"/>
  <c r="AF99" i="5" s="1"/>
  <c r="AF102" i="5" a="1"/>
  <c r="AF102" i="5" s="1"/>
  <c r="AF78" i="5" a="1"/>
  <c r="AF78" i="5" s="1"/>
  <c r="AF90" i="5" a="1"/>
  <c r="AF90" i="5" s="1"/>
  <c r="AF92" i="5" a="1"/>
  <c r="AF92" i="5" s="1"/>
  <c r="AF79" i="5" a="1"/>
  <c r="AF79" i="5" s="1"/>
  <c r="AF68" i="5" a="1"/>
  <c r="AF68" i="5" s="1"/>
  <c r="AF70" i="5" a="1"/>
  <c r="AF70" i="5" s="1"/>
  <c r="AF85" i="5" a="1"/>
  <c r="AF85" i="5" s="1"/>
  <c r="AF101" i="5" a="1"/>
  <c r="AF101" i="5" s="1"/>
  <c r="AF103" i="5" a="1"/>
  <c r="AF103" i="5" s="1"/>
  <c r="AF4" i="5" a="1"/>
  <c r="AF4" i="5" s="1"/>
  <c r="AF95" i="5" a="1"/>
  <c r="AF95" i="5" s="1"/>
  <c r="AF81" i="5" a="1"/>
  <c r="AF81" i="5" s="1"/>
  <c r="AF98" i="5" a="1"/>
  <c r="AF98" i="5" s="1"/>
  <c r="AF80" i="5" a="1"/>
  <c r="AF80" i="5" s="1"/>
  <c r="AF89" i="5" a="1"/>
  <c r="AF89" i="5" s="1"/>
  <c r="AF91" i="5" a="1"/>
  <c r="AF91" i="5" s="1"/>
  <c r="AF93" i="5" a="1"/>
  <c r="AF93" i="5" s="1"/>
  <c r="AF94" i="5" a="1"/>
  <c r="AF94" i="5" s="1"/>
  <c r="AF88" i="5" a="1"/>
  <c r="AF88" i="5" s="1"/>
  <c r="AF97" i="5" a="1"/>
  <c r="AF97" i="5" s="1"/>
  <c r="AF100" i="5" a="1"/>
  <c r="AF100" i="5" s="1"/>
  <c r="AF96" i="5" a="1"/>
  <c r="AF96" i="5" s="1"/>
  <c r="AM10" i="5" a="1"/>
  <c r="AM10" i="5" s="1"/>
  <c r="AM16" i="5" a="1"/>
  <c r="AM16" i="5" s="1"/>
  <c r="AM22" i="5" a="1"/>
  <c r="AM22" i="5" s="1"/>
  <c r="AM30" i="5" a="1"/>
  <c r="AM30" i="5" s="1"/>
  <c r="AM6" i="5" a="1"/>
  <c r="AM6" i="5" s="1"/>
  <c r="AM11" i="5" a="1"/>
  <c r="AM11" i="5" s="1"/>
  <c r="AM17" i="5" a="1"/>
  <c r="AM17" i="5" s="1"/>
  <c r="AM27" i="5" a="1"/>
  <c r="AM27" i="5" s="1"/>
  <c r="AM24" i="5" a="1"/>
  <c r="AM24" i="5" s="1"/>
  <c r="AM32" i="5" a="1"/>
  <c r="AM32" i="5" s="1"/>
  <c r="AM7" i="5" a="1"/>
  <c r="AM7" i="5" s="1"/>
  <c r="AM12" i="5" a="1"/>
  <c r="AM12" i="5" s="1"/>
  <c r="AM13" i="5" a="1"/>
  <c r="AM13" i="5" s="1"/>
  <c r="AM18" i="5" a="1"/>
  <c r="AM18" i="5" s="1"/>
  <c r="AM21" i="5" a="1"/>
  <c r="AM21" i="5" s="1"/>
  <c r="AM29" i="5" a="1"/>
  <c r="AM29" i="5" s="1"/>
  <c r="AM14" i="5" a="1"/>
  <c r="AM14" i="5" s="1"/>
  <c r="AM19" i="5" a="1"/>
  <c r="AM19" i="5" s="1"/>
  <c r="AM20" i="5" a="1"/>
  <c r="AM20" i="5" s="1"/>
  <c r="AM26" i="5" a="1"/>
  <c r="AM26" i="5" s="1"/>
  <c r="AM8" i="5" a="1"/>
  <c r="AM8" i="5" s="1"/>
  <c r="AM23" i="5" a="1"/>
  <c r="AM23" i="5" s="1"/>
  <c r="AM31" i="5" a="1"/>
  <c r="AM31" i="5" s="1"/>
  <c r="AM36" i="5" a="1"/>
  <c r="AM36" i="5" s="1"/>
  <c r="AM46" i="5" a="1"/>
  <c r="AM46" i="5" s="1"/>
  <c r="AM38" i="5" a="1"/>
  <c r="AM38" i="5" s="1"/>
  <c r="AM45" i="5" a="1"/>
  <c r="AM45" i="5" s="1"/>
  <c r="AM5" i="5" a="1"/>
  <c r="AM5" i="5" s="1"/>
  <c r="AM44" i="5" a="1"/>
  <c r="AM44" i="5" s="1"/>
  <c r="AM15" i="5" a="1"/>
  <c r="AM15" i="5" s="1"/>
  <c r="AM33" i="5" a="1"/>
  <c r="AM33" i="5" s="1"/>
  <c r="AM35" i="5" a="1"/>
  <c r="AM35" i="5" s="1"/>
  <c r="AM40" i="5" a="1"/>
  <c r="AM40" i="5" s="1"/>
  <c r="AM54" i="5" a="1"/>
  <c r="AM54" i="5" s="1"/>
  <c r="AM28" i="5" a="1"/>
  <c r="AM28" i="5" s="1"/>
  <c r="AM37" i="5" a="1"/>
  <c r="AM37" i="5" s="1"/>
  <c r="AM34" i="5" a="1"/>
  <c r="AM34" i="5" s="1"/>
  <c r="AM49" i="5" a="1"/>
  <c r="AM49" i="5" s="1"/>
  <c r="AM53" i="5" a="1"/>
  <c r="AM53" i="5" s="1"/>
  <c r="AM56" i="5" a="1"/>
  <c r="AM56" i="5" s="1"/>
  <c r="AM48" i="5" a="1"/>
  <c r="AM48" i="5" s="1"/>
  <c r="AM52" i="5" a="1"/>
  <c r="AM52" i="5" s="1"/>
  <c r="AM55" i="5" a="1"/>
  <c r="AM55" i="5" s="1"/>
  <c r="AM57" i="5" a="1"/>
  <c r="AM57" i="5" s="1"/>
  <c r="AM39" i="5" a="1"/>
  <c r="AM39" i="5" s="1"/>
  <c r="AM43" i="5" a="1"/>
  <c r="AM43" i="5" s="1"/>
  <c r="AM9" i="5" a="1"/>
  <c r="AM9" i="5" s="1"/>
  <c r="AM41" i="5" a="1"/>
  <c r="AM41" i="5" s="1"/>
  <c r="AM74" i="5" a="1"/>
  <c r="AM74" i="5" s="1"/>
  <c r="AM47" i="5" a="1"/>
  <c r="AM47" i="5" s="1"/>
  <c r="AM60" i="5" a="1"/>
  <c r="AM60" i="5" s="1"/>
  <c r="AM62" i="5" a="1"/>
  <c r="AM62" i="5" s="1"/>
  <c r="AM63" i="5" a="1"/>
  <c r="AM63" i="5" s="1"/>
  <c r="AM64" i="5" a="1"/>
  <c r="AM64" i="5" s="1"/>
  <c r="AM68" i="5" a="1"/>
  <c r="AM68" i="5" s="1"/>
  <c r="AM75" i="5" a="1"/>
  <c r="AM75" i="5" s="1"/>
  <c r="AM42" i="5" a="1"/>
  <c r="AM42" i="5" s="1"/>
  <c r="AM59" i="5" a="1"/>
  <c r="AM59" i="5" s="1"/>
  <c r="AM61" i="5" a="1"/>
  <c r="AM61" i="5" s="1"/>
  <c r="AM71" i="5" a="1"/>
  <c r="AM71" i="5" s="1"/>
  <c r="AM58" i="5" a="1"/>
  <c r="AM58" i="5" s="1"/>
  <c r="AM65" i="5" a="1"/>
  <c r="AM65" i="5" s="1"/>
  <c r="AM69" i="5" a="1"/>
  <c r="AM69" i="5" s="1"/>
  <c r="AM72" i="5" a="1"/>
  <c r="AM72" i="5" s="1"/>
  <c r="AM73" i="5" a="1"/>
  <c r="AM73" i="5" s="1"/>
  <c r="AM51" i="5" a="1"/>
  <c r="AM51" i="5" s="1"/>
  <c r="AM67" i="5" a="1"/>
  <c r="AM67" i="5" s="1"/>
  <c r="AM25" i="5" a="1"/>
  <c r="AM25" i="5" s="1"/>
  <c r="AM70" i="5" a="1"/>
  <c r="AM70" i="5" s="1"/>
  <c r="AM84" i="5" a="1"/>
  <c r="AM84" i="5" s="1"/>
  <c r="AM77" i="5" a="1"/>
  <c r="AM77" i="5" s="1"/>
  <c r="AM82" i="5" a="1"/>
  <c r="AM82" i="5" s="1"/>
  <c r="AM50" i="5" a="1"/>
  <c r="AM50" i="5" s="1"/>
  <c r="AM76" i="5" a="1"/>
  <c r="AM76" i="5" s="1"/>
  <c r="AM78" i="5" a="1"/>
  <c r="AM78" i="5" s="1"/>
  <c r="AM79" i="5" a="1"/>
  <c r="AM79" i="5" s="1"/>
  <c r="AM80" i="5" a="1"/>
  <c r="AM80" i="5" s="1"/>
  <c r="AM87" i="5" a="1"/>
  <c r="AM87" i="5" s="1"/>
  <c r="AM81" i="5" a="1"/>
  <c r="AM81" i="5" s="1"/>
  <c r="AM93" i="5" a="1"/>
  <c r="AM93" i="5" s="1"/>
  <c r="AM92" i="5" a="1"/>
  <c r="AM92" i="5" s="1"/>
  <c r="AM99" i="5" a="1"/>
  <c r="AM99" i="5" s="1"/>
  <c r="AM88" i="5" a="1"/>
  <c r="AM88" i="5" s="1"/>
  <c r="AM98" i="5" a="1"/>
  <c r="AM98" i="5" s="1"/>
  <c r="AM4" i="5" a="1"/>
  <c r="AM4" i="5" s="1"/>
  <c r="AM83" i="5" a="1"/>
  <c r="AM83" i="5" s="1"/>
  <c r="AM94" i="5" a="1"/>
  <c r="AM94" i="5" s="1"/>
  <c r="AM101" i="5" a="1"/>
  <c r="AM101" i="5" s="1"/>
  <c r="AM66" i="5" a="1"/>
  <c r="AM66" i="5" s="1"/>
  <c r="AM90" i="5" a="1"/>
  <c r="AM90" i="5" s="1"/>
  <c r="AM100" i="5" a="1"/>
  <c r="AM100" i="5" s="1"/>
  <c r="AM97" i="5" a="1"/>
  <c r="AM97" i="5" s="1"/>
  <c r="AM102" i="5" a="1"/>
  <c r="AM102" i="5" s="1"/>
  <c r="AM103" i="5" a="1"/>
  <c r="AM103" i="5" s="1"/>
  <c r="AM86" i="5" a="1"/>
  <c r="AM86" i="5" s="1"/>
  <c r="AM95" i="5" a="1"/>
  <c r="AM95" i="5" s="1"/>
  <c r="AM96" i="5" a="1"/>
  <c r="AM96" i="5" s="1"/>
  <c r="AM91" i="5" a="1"/>
  <c r="AM91" i="5" s="1"/>
  <c r="AM89" i="5" a="1"/>
  <c r="AM89" i="5" s="1"/>
  <c r="AM85" i="5" a="1"/>
  <c r="AM85" i="5" s="1"/>
  <c r="AC7" i="5" a="1"/>
  <c r="AC7" i="5" s="1"/>
  <c r="AC18" i="5" a="1"/>
  <c r="AC18" i="5" s="1"/>
  <c r="AC27" i="5" a="1"/>
  <c r="AC27" i="5" s="1"/>
  <c r="AC13" i="5" a="1"/>
  <c r="AC13" i="5" s="1"/>
  <c r="AC19" i="5" a="1"/>
  <c r="AC19" i="5" s="1"/>
  <c r="AC24" i="5" a="1"/>
  <c r="AC24" i="5" s="1"/>
  <c r="AC32" i="5" a="1"/>
  <c r="AC32" i="5" s="1"/>
  <c r="AC8" i="5" a="1"/>
  <c r="AC8" i="5" s="1"/>
  <c r="AC14" i="5" a="1"/>
  <c r="AC14" i="5" s="1"/>
  <c r="AC20" i="5" a="1"/>
  <c r="AC20" i="5" s="1"/>
  <c r="AC21" i="5" a="1"/>
  <c r="AC21" i="5" s="1"/>
  <c r="AC29" i="5" a="1"/>
  <c r="AC29" i="5" s="1"/>
  <c r="AC5" i="5" a="1"/>
  <c r="AC5" i="5" s="1"/>
  <c r="AC15" i="5" a="1"/>
  <c r="AC15" i="5" s="1"/>
  <c r="AC26" i="5" a="1"/>
  <c r="AC26" i="5" s="1"/>
  <c r="AC9" i="5" a="1"/>
  <c r="AC9" i="5" s="1"/>
  <c r="AC16" i="5" a="1"/>
  <c r="AC16" i="5" s="1"/>
  <c r="AC23" i="5" a="1"/>
  <c r="AC23" i="5" s="1"/>
  <c r="AC31" i="5" a="1"/>
  <c r="AC31" i="5" s="1"/>
  <c r="AC6" i="5" a="1"/>
  <c r="AC6" i="5" s="1"/>
  <c r="AC28" i="5" a="1"/>
  <c r="AC28" i="5" s="1"/>
  <c r="AC11" i="5" a="1"/>
  <c r="AC11" i="5" s="1"/>
  <c r="AC10" i="5" a="1"/>
  <c r="AC10" i="5" s="1"/>
  <c r="AC36" i="5" a="1"/>
  <c r="AC36" i="5" s="1"/>
  <c r="AC40" i="5" a="1"/>
  <c r="AC40" i="5" s="1"/>
  <c r="AC41" i="5" a="1"/>
  <c r="AC41" i="5" s="1"/>
  <c r="AC38" i="5" a="1"/>
  <c r="AC38" i="5" s="1"/>
  <c r="AC47" i="5" a="1"/>
  <c r="AC47" i="5" s="1"/>
  <c r="AC25" i="5" a="1"/>
  <c r="AC25" i="5" s="1"/>
  <c r="AC46" i="5" a="1"/>
  <c r="AC46" i="5" s="1"/>
  <c r="AC22" i="5" a="1"/>
  <c r="AC22" i="5" s="1"/>
  <c r="AC34" i="5" a="1"/>
  <c r="AC34" i="5" s="1"/>
  <c r="AC35" i="5" a="1"/>
  <c r="AC35" i="5" s="1"/>
  <c r="AC43" i="5" a="1"/>
  <c r="AC43" i="5" s="1"/>
  <c r="AC33" i="5" a="1"/>
  <c r="AC33" i="5" s="1"/>
  <c r="AC42" i="5" a="1"/>
  <c r="AC42" i="5" s="1"/>
  <c r="AC52" i="5" a="1"/>
  <c r="AC52" i="5" s="1"/>
  <c r="AC55" i="5" a="1"/>
  <c r="AC55" i="5" s="1"/>
  <c r="AC60" i="5" a="1"/>
  <c r="AC60" i="5" s="1"/>
  <c r="AC61" i="5" a="1"/>
  <c r="AC61" i="5" s="1"/>
  <c r="AC12" i="5" a="1"/>
  <c r="AC12" i="5" s="1"/>
  <c r="AC17" i="5" a="1"/>
  <c r="AC17" i="5" s="1"/>
  <c r="AC37" i="5" a="1"/>
  <c r="AC37" i="5" s="1"/>
  <c r="AC51" i="5" a="1"/>
  <c r="AC51" i="5" s="1"/>
  <c r="AC50" i="5" a="1"/>
  <c r="AC50" i="5" s="1"/>
  <c r="AC54" i="5" a="1"/>
  <c r="AC54" i="5" s="1"/>
  <c r="AC49" i="5" a="1"/>
  <c r="AC49" i="5" s="1"/>
  <c r="AC56" i="5" a="1"/>
  <c r="AC56" i="5" s="1"/>
  <c r="AC57" i="5" a="1"/>
  <c r="AC57" i="5" s="1"/>
  <c r="AC30" i="5" a="1"/>
  <c r="AC30" i="5" s="1"/>
  <c r="AC48" i="5" a="1"/>
  <c r="AC48" i="5" s="1"/>
  <c r="AC62" i="5" a="1"/>
  <c r="AC62" i="5" s="1"/>
  <c r="AC66" i="5" a="1"/>
  <c r="AC66" i="5" s="1"/>
  <c r="AC73" i="5" a="1"/>
  <c r="AC73" i="5" s="1"/>
  <c r="AC44" i="5" a="1"/>
  <c r="AC44" i="5" s="1"/>
  <c r="AC68" i="5" a="1"/>
  <c r="AC68" i="5" s="1"/>
  <c r="AC71" i="5" a="1"/>
  <c r="AC71" i="5" s="1"/>
  <c r="AC72" i="5" a="1"/>
  <c r="AC72" i="5" s="1"/>
  <c r="AC53" i="5" a="1"/>
  <c r="AC53" i="5" s="1"/>
  <c r="AC70" i="5" a="1"/>
  <c r="AC70" i="5" s="1"/>
  <c r="AC67" i="5" a="1"/>
  <c r="AC67" i="5" s="1"/>
  <c r="AC39" i="5" a="1"/>
  <c r="AC39" i="5" s="1"/>
  <c r="AC58" i="5" a="1"/>
  <c r="AC58" i="5" s="1"/>
  <c r="AC77" i="5" a="1"/>
  <c r="AC77" i="5" s="1"/>
  <c r="AC79" i="5" a="1"/>
  <c r="AC79" i="5" s="1"/>
  <c r="AC85" i="5" a="1"/>
  <c r="AC85" i="5" s="1"/>
  <c r="AC87" i="5" a="1"/>
  <c r="AC87" i="5" s="1"/>
  <c r="AC64" i="5" a="1"/>
  <c r="AC64" i="5" s="1"/>
  <c r="AC74" i="5" a="1"/>
  <c r="AC74" i="5" s="1"/>
  <c r="AC76" i="5" a="1"/>
  <c r="AC76" i="5" s="1"/>
  <c r="AC78" i="5" a="1"/>
  <c r="AC78" i="5" s="1"/>
  <c r="AC80" i="5" a="1"/>
  <c r="AC80" i="5" s="1"/>
  <c r="AC89" i="5" a="1"/>
  <c r="AC89" i="5" s="1"/>
  <c r="AC59" i="5" a="1"/>
  <c r="AC59" i="5" s="1"/>
  <c r="AC81" i="5" a="1"/>
  <c r="AC81" i="5" s="1"/>
  <c r="AC83" i="5" a="1"/>
  <c r="AC83" i="5" s="1"/>
  <c r="AC88" i="5" a="1"/>
  <c r="AC88" i="5" s="1"/>
  <c r="AC91" i="5" a="1"/>
  <c r="AC91" i="5" s="1"/>
  <c r="AC69" i="5" a="1"/>
  <c r="AC69" i="5" s="1"/>
  <c r="AC98" i="5" a="1"/>
  <c r="AC98" i="5" s="1"/>
  <c r="AC63" i="5" a="1"/>
  <c r="AC63" i="5" s="1"/>
  <c r="AC75" i="5" a="1"/>
  <c r="AC75" i="5" s="1"/>
  <c r="AC93" i="5" a="1"/>
  <c r="AC93" i="5" s="1"/>
  <c r="AC97" i="5" a="1"/>
  <c r="AC97" i="5" s="1"/>
  <c r="AC45" i="5" a="1"/>
  <c r="AC45" i="5" s="1"/>
  <c r="AC94" i="5" a="1"/>
  <c r="AC94" i="5" s="1"/>
  <c r="AC100" i="5" a="1"/>
  <c r="AC100" i="5" s="1"/>
  <c r="AC102" i="5" a="1"/>
  <c r="AC102" i="5" s="1"/>
  <c r="AC90" i="5" a="1"/>
  <c r="AC90" i="5" s="1"/>
  <c r="AC84" i="5" a="1"/>
  <c r="AC84" i="5" s="1"/>
  <c r="AC96" i="5" a="1"/>
  <c r="AC96" i="5" s="1"/>
  <c r="AC95" i="5" a="1"/>
  <c r="AC95" i="5" s="1"/>
  <c r="AC103" i="5" a="1"/>
  <c r="AC103" i="5" s="1"/>
  <c r="AC65" i="5" a="1"/>
  <c r="AC65" i="5" s="1"/>
  <c r="AC99" i="5" a="1"/>
  <c r="AC99" i="5" s="1"/>
  <c r="AC86" i="5" a="1"/>
  <c r="AC86" i="5" s="1"/>
  <c r="AC92" i="5" a="1"/>
  <c r="AC92" i="5" s="1"/>
  <c r="AC82" i="5" a="1"/>
  <c r="AC82" i="5" s="1"/>
  <c r="AC101" i="5" a="1"/>
  <c r="AC101" i="5" s="1"/>
  <c r="AC4" i="5" a="1"/>
  <c r="AC4" i="5" s="1"/>
  <c r="AH8" i="5" a="1"/>
  <c r="AH8" i="5" s="1"/>
  <c r="AH20" i="5" a="1"/>
  <c r="AH20" i="5" s="1"/>
  <c r="AH26" i="5" a="1"/>
  <c r="AH26" i="5" s="1"/>
  <c r="AH5" i="5" a="1"/>
  <c r="AH5" i="5" s="1"/>
  <c r="AH15" i="5" a="1"/>
  <c r="AH15" i="5" s="1"/>
  <c r="AH23" i="5" a="1"/>
  <c r="AH23" i="5" s="1"/>
  <c r="AH31" i="5" a="1"/>
  <c r="AH31" i="5" s="1"/>
  <c r="AH9" i="5" a="1"/>
  <c r="AH9" i="5" s="1"/>
  <c r="AH28" i="5" a="1"/>
  <c r="AH28" i="5" s="1"/>
  <c r="AH25" i="5" a="1"/>
  <c r="AH25" i="5" s="1"/>
  <c r="AH6" i="5" a="1"/>
  <c r="AH6" i="5" s="1"/>
  <c r="AH10" i="5" a="1"/>
  <c r="AH10" i="5" s="1"/>
  <c r="AH11" i="5" a="1"/>
  <c r="AH11" i="5" s="1"/>
  <c r="AH16" i="5" a="1"/>
  <c r="AH16" i="5" s="1"/>
  <c r="AH22" i="5" a="1"/>
  <c r="AH22" i="5" s="1"/>
  <c r="AH30" i="5" a="1"/>
  <c r="AH30" i="5" s="1"/>
  <c r="AH17" i="5" a="1"/>
  <c r="AH17" i="5" s="1"/>
  <c r="AH27" i="5" a="1"/>
  <c r="AH27" i="5" s="1"/>
  <c r="AH7" i="5" a="1"/>
  <c r="AH7" i="5" s="1"/>
  <c r="AH12" i="5" a="1"/>
  <c r="AH12" i="5" s="1"/>
  <c r="AH24" i="5" a="1"/>
  <c r="AH24" i="5" s="1"/>
  <c r="AH21" i="5" a="1"/>
  <c r="AH21" i="5" s="1"/>
  <c r="AH40" i="5" a="1"/>
  <c r="AH40" i="5" s="1"/>
  <c r="AH42" i="5" a="1"/>
  <c r="AH42" i="5" s="1"/>
  <c r="AH29" i="5" a="1"/>
  <c r="AH29" i="5" s="1"/>
  <c r="AH32" i="5" a="1"/>
  <c r="AH32" i="5" s="1"/>
  <c r="AH36" i="5" a="1"/>
  <c r="AH36" i="5" s="1"/>
  <c r="AH41" i="5" a="1"/>
  <c r="AH41" i="5" s="1"/>
  <c r="AH38" i="5" a="1"/>
  <c r="AH38" i="5" s="1"/>
  <c r="AH14" i="5" a="1"/>
  <c r="AH14" i="5" s="1"/>
  <c r="AH19" i="5" a="1"/>
  <c r="AH19" i="5" s="1"/>
  <c r="AH33" i="5" a="1"/>
  <c r="AH33" i="5" s="1"/>
  <c r="AH46" i="5" a="1"/>
  <c r="AH46" i="5" s="1"/>
  <c r="AH35" i="5" a="1"/>
  <c r="AH35" i="5" s="1"/>
  <c r="AH45" i="5" a="1"/>
  <c r="AH45" i="5" s="1"/>
  <c r="AH44" i="5" a="1"/>
  <c r="AH44" i="5" s="1"/>
  <c r="AH18" i="5" a="1"/>
  <c r="AH18" i="5" s="1"/>
  <c r="AH39" i="5" a="1"/>
  <c r="AH39" i="5" s="1"/>
  <c r="AH43" i="5" a="1"/>
  <c r="AH43" i="5" s="1"/>
  <c r="AH50" i="5" a="1"/>
  <c r="AH50" i="5" s="1"/>
  <c r="AH53" i="5" a="1"/>
  <c r="AH53" i="5" s="1"/>
  <c r="AH13" i="5" a="1"/>
  <c r="AH13" i="5" s="1"/>
  <c r="AH49" i="5" a="1"/>
  <c r="AH49" i="5" s="1"/>
  <c r="AH56" i="5" a="1"/>
  <c r="AH56" i="5" s="1"/>
  <c r="AH47" i="5" a="1"/>
  <c r="AH47" i="5" s="1"/>
  <c r="AH34" i="5" a="1"/>
  <c r="AH34" i="5" s="1"/>
  <c r="AH59" i="5" a="1"/>
  <c r="AH59" i="5" s="1"/>
  <c r="AH52" i="5" a="1"/>
  <c r="AH52" i="5" s="1"/>
  <c r="AH66" i="5" a="1"/>
  <c r="AH66" i="5" s="1"/>
  <c r="AH70" i="5" a="1"/>
  <c r="AH70" i="5" s="1"/>
  <c r="AH51" i="5" a="1"/>
  <c r="AH51" i="5" s="1"/>
  <c r="AH58" i="5" a="1"/>
  <c r="AH58" i="5" s="1"/>
  <c r="AH48" i="5" a="1"/>
  <c r="AH48" i="5" s="1"/>
  <c r="AH57" i="5" a="1"/>
  <c r="AH57" i="5" s="1"/>
  <c r="AH68" i="5" a="1"/>
  <c r="AH68" i="5" s="1"/>
  <c r="AH65" i="5" a="1"/>
  <c r="AH65" i="5" s="1"/>
  <c r="AH76" i="5" a="1"/>
  <c r="AH76" i="5" s="1"/>
  <c r="AH79" i="5" a="1"/>
  <c r="AH79" i="5" s="1"/>
  <c r="AH80" i="5" a="1"/>
  <c r="AH80" i="5" s="1"/>
  <c r="AH63" i="5" a="1"/>
  <c r="AH63" i="5" s="1"/>
  <c r="AH69" i="5" a="1"/>
  <c r="AH69" i="5" s="1"/>
  <c r="AH75" i="5" a="1"/>
  <c r="AH75" i="5" s="1"/>
  <c r="AH78" i="5" a="1"/>
  <c r="AH78" i="5" s="1"/>
  <c r="AH60" i="5" a="1"/>
  <c r="AH60" i="5" s="1"/>
  <c r="AH71" i="5" a="1"/>
  <c r="AH71" i="5" s="1"/>
  <c r="AH73" i="5" a="1"/>
  <c r="AH73" i="5" s="1"/>
  <c r="AH81" i="5" a="1"/>
  <c r="AH81" i="5" s="1"/>
  <c r="AH83" i="5" a="1"/>
  <c r="AH83" i="5" s="1"/>
  <c r="AH91" i="5" a="1"/>
  <c r="AH91" i="5" s="1"/>
  <c r="AH93" i="5" a="1"/>
  <c r="AH93" i="5" s="1"/>
  <c r="AH54" i="5" a="1"/>
  <c r="AH54" i="5" s="1"/>
  <c r="AH61" i="5" a="1"/>
  <c r="AH61" i="5" s="1"/>
  <c r="AH88" i="5" a="1"/>
  <c r="AH88" i="5" s="1"/>
  <c r="AH89" i="5" a="1"/>
  <c r="AH89" i="5" s="1"/>
  <c r="AH90" i="5" a="1"/>
  <c r="AH90" i="5" s="1"/>
  <c r="AH74" i="5" a="1"/>
  <c r="AH74" i="5" s="1"/>
  <c r="AH62" i="5" a="1"/>
  <c r="AH62" i="5" s="1"/>
  <c r="AH64" i="5" a="1"/>
  <c r="AH64" i="5" s="1"/>
  <c r="AH67" i="5" a="1"/>
  <c r="AH67" i="5" s="1"/>
  <c r="AH84" i="5" a="1"/>
  <c r="AH84" i="5" s="1"/>
  <c r="AH86" i="5" a="1"/>
  <c r="AH86" i="5" s="1"/>
  <c r="AH95" i="5" a="1"/>
  <c r="AH95" i="5" s="1"/>
  <c r="AH37" i="5" a="1"/>
  <c r="AH37" i="5" s="1"/>
  <c r="AH72" i="5" a="1"/>
  <c r="AH72" i="5" s="1"/>
  <c r="AH96" i="5" a="1"/>
  <c r="AH96" i="5" s="1"/>
  <c r="AH55" i="5" a="1"/>
  <c r="AH55" i="5" s="1"/>
  <c r="AH99" i="5" a="1"/>
  <c r="AH99" i="5" s="1"/>
  <c r="AH77" i="5" a="1"/>
  <c r="AH77" i="5" s="1"/>
  <c r="AH82" i="5" a="1"/>
  <c r="AH82" i="5" s="1"/>
  <c r="AH92" i="5" a="1"/>
  <c r="AH92" i="5" s="1"/>
  <c r="AH101" i="5" a="1"/>
  <c r="AH101" i="5" s="1"/>
  <c r="AH102" i="5" a="1"/>
  <c r="AH102" i="5" s="1"/>
  <c r="AH4" i="5" a="1"/>
  <c r="AH4" i="5" s="1"/>
  <c r="AH85" i="5" a="1"/>
  <c r="AH85" i="5" s="1"/>
  <c r="AH98" i="5" a="1"/>
  <c r="AH98" i="5" s="1"/>
  <c r="AH103" i="5" a="1"/>
  <c r="AH103" i="5" s="1"/>
  <c r="AH87" i="5" a="1"/>
  <c r="AH87" i="5" s="1"/>
  <c r="AH94" i="5" a="1"/>
  <c r="AH94" i="5" s="1"/>
  <c r="AH97" i="5" a="1"/>
  <c r="AH97" i="5" s="1"/>
  <c r="AH100" i="5" a="1"/>
  <c r="AH100" i="5" s="1"/>
  <c r="Z9" i="5" a="1"/>
  <c r="Z9" i="5" s="1"/>
  <c r="Z15" i="5" a="1"/>
  <c r="Z15" i="5" s="1"/>
  <c r="Z16" i="5" a="1"/>
  <c r="Z16" i="5" s="1"/>
  <c r="Z26" i="5" a="1"/>
  <c r="Z26" i="5" s="1"/>
  <c r="Z23" i="5" a="1"/>
  <c r="Z23" i="5" s="1"/>
  <c r="Z31" i="5" a="1"/>
  <c r="Z31" i="5" s="1"/>
  <c r="Z6" i="5" a="1"/>
  <c r="Z6" i="5" s="1"/>
  <c r="Z28" i="5" a="1"/>
  <c r="Z28" i="5" s="1"/>
  <c r="Z10" i="5" a="1"/>
  <c r="Z10" i="5" s="1"/>
  <c r="Z17" i="5" a="1"/>
  <c r="Z17" i="5" s="1"/>
  <c r="Z25" i="5" a="1"/>
  <c r="Z25" i="5" s="1"/>
  <c r="Z33" i="5" a="1"/>
  <c r="Z33" i="5" s="1"/>
  <c r="Z7" i="5" a="1"/>
  <c r="Z7" i="5" s="1"/>
  <c r="Z11" i="5" a="1"/>
  <c r="Z11" i="5" s="1"/>
  <c r="Z12" i="5" a="1"/>
  <c r="Z12" i="5" s="1"/>
  <c r="Z13" i="5" a="1"/>
  <c r="Z13" i="5" s="1"/>
  <c r="Z22" i="5" a="1"/>
  <c r="Z22" i="5" s="1"/>
  <c r="Z30" i="5" a="1"/>
  <c r="Z30" i="5" s="1"/>
  <c r="Z18" i="5" a="1"/>
  <c r="Z18" i="5" s="1"/>
  <c r="Z19" i="5" a="1"/>
  <c r="Z19" i="5" s="1"/>
  <c r="Z27" i="5" a="1"/>
  <c r="Z27" i="5" s="1"/>
  <c r="Z20" i="5" a="1"/>
  <c r="Z20" i="5" s="1"/>
  <c r="Z5" i="5" a="1"/>
  <c r="Z5" i="5" s="1"/>
  <c r="Z45" i="5" a="1"/>
  <c r="Z45" i="5" s="1"/>
  <c r="Z14" i="5" a="1"/>
  <c r="Z14" i="5" s="1"/>
  <c r="Z39" i="5" a="1"/>
  <c r="Z39" i="5" s="1"/>
  <c r="Z44" i="5" a="1"/>
  <c r="Z44" i="5" s="1"/>
  <c r="Z8" i="5" a="1"/>
  <c r="Z8" i="5" s="1"/>
  <c r="Z43" i="5" a="1"/>
  <c r="Z43" i="5" s="1"/>
  <c r="Z36" i="5" a="1"/>
  <c r="Z36" i="5" s="1"/>
  <c r="Z40" i="5" a="1"/>
  <c r="Z40" i="5" s="1"/>
  <c r="Z42" i="5" a="1"/>
  <c r="Z42" i="5" s="1"/>
  <c r="Z21" i="5" a="1"/>
  <c r="Z21" i="5" s="1"/>
  <c r="Z37" i="5" a="1"/>
  <c r="Z37" i="5" s="1"/>
  <c r="Z50" i="5" a="1"/>
  <c r="Z50" i="5" s="1"/>
  <c r="Z38" i="5" a="1"/>
  <c r="Z38" i="5" s="1"/>
  <c r="Z48" i="5" a="1"/>
  <c r="Z48" i="5" s="1"/>
  <c r="Z24" i="5" a="1"/>
  <c r="Z24" i="5" s="1"/>
  <c r="Z32" i="5" a="1"/>
  <c r="Z32" i="5" s="1"/>
  <c r="Z35" i="5" a="1"/>
  <c r="Z35" i="5" s="1"/>
  <c r="Z29" i="5" a="1"/>
  <c r="Z29" i="5" s="1"/>
  <c r="Z46" i="5" a="1"/>
  <c r="Z46" i="5" s="1"/>
  <c r="Z52" i="5" a="1"/>
  <c r="Z52" i="5" s="1"/>
  <c r="Z55" i="5" a="1"/>
  <c r="Z55" i="5" s="1"/>
  <c r="Z54" i="5" a="1"/>
  <c r="Z54" i="5" s="1"/>
  <c r="Z60" i="5" a="1"/>
  <c r="Z60" i="5" s="1"/>
  <c r="Z53" i="5" a="1"/>
  <c r="Z53" i="5" s="1"/>
  <c r="Z59" i="5" a="1"/>
  <c r="Z59" i="5" s="1"/>
  <c r="Z69" i="5" a="1"/>
  <c r="Z69" i="5" s="1"/>
  <c r="Z58" i="5" a="1"/>
  <c r="Z58" i="5" s="1"/>
  <c r="Z66" i="5" a="1"/>
  <c r="Z66" i="5" s="1"/>
  <c r="Z51" i="5" a="1"/>
  <c r="Z51" i="5" s="1"/>
  <c r="Z57" i="5" a="1"/>
  <c r="Z57" i="5" s="1"/>
  <c r="Z64" i="5" a="1"/>
  <c r="Z64" i="5" s="1"/>
  <c r="Z65" i="5" a="1"/>
  <c r="Z65" i="5" s="1"/>
  <c r="Z75" i="5" a="1"/>
  <c r="Z75" i="5" s="1"/>
  <c r="Z62" i="5" a="1"/>
  <c r="Z62" i="5" s="1"/>
  <c r="Z68" i="5" a="1"/>
  <c r="Z68" i="5" s="1"/>
  <c r="Z74" i="5" a="1"/>
  <c r="Z74" i="5" s="1"/>
  <c r="Z80" i="5" a="1"/>
  <c r="Z80" i="5" s="1"/>
  <c r="Z81" i="5" a="1"/>
  <c r="Z81" i="5" s="1"/>
  <c r="Z47" i="5" a="1"/>
  <c r="Z47" i="5" s="1"/>
  <c r="Z56" i="5" a="1"/>
  <c r="Z56" i="5" s="1"/>
  <c r="Z76" i="5" a="1"/>
  <c r="Z76" i="5" s="1"/>
  <c r="Z41" i="5" a="1"/>
  <c r="Z41" i="5" s="1"/>
  <c r="Z70" i="5" a="1"/>
  <c r="Z70" i="5" s="1"/>
  <c r="Z72" i="5" a="1"/>
  <c r="Z72" i="5" s="1"/>
  <c r="Z86" i="5" a="1"/>
  <c r="Z86" i="5" s="1"/>
  <c r="Z90" i="5" a="1"/>
  <c r="Z90" i="5" s="1"/>
  <c r="Z34" i="5" a="1"/>
  <c r="Z34" i="5" s="1"/>
  <c r="Z82" i="5" a="1"/>
  <c r="Z82" i="5" s="1"/>
  <c r="Z63" i="5" a="1"/>
  <c r="Z63" i="5" s="1"/>
  <c r="Z73" i="5" a="1"/>
  <c r="Z73" i="5" s="1"/>
  <c r="Z84" i="5" a="1"/>
  <c r="Z84" i="5" s="1"/>
  <c r="Z94" i="5" a="1"/>
  <c r="Z94" i="5" s="1"/>
  <c r="Z61" i="5" a="1"/>
  <c r="Z61" i="5" s="1"/>
  <c r="Z77" i="5" a="1"/>
  <c r="Z77" i="5" s="1"/>
  <c r="Z88" i="5" a="1"/>
  <c r="Z88" i="5" s="1"/>
  <c r="Z91" i="5" a="1"/>
  <c r="Z91" i="5" s="1"/>
  <c r="Z85" i="5" a="1"/>
  <c r="Z85" i="5" s="1"/>
  <c r="Z97" i="5" a="1"/>
  <c r="Z97" i="5" s="1"/>
  <c r="Z87" i="5" a="1"/>
  <c r="Z87" i="5" s="1"/>
  <c r="Z95" i="5" a="1"/>
  <c r="Z95" i="5" s="1"/>
  <c r="Z99" i="5" a="1"/>
  <c r="Z99" i="5" s="1"/>
  <c r="Z83" i="5" a="1"/>
  <c r="Z83" i="5" s="1"/>
  <c r="Z103" i="5" a="1"/>
  <c r="Z103" i="5" s="1"/>
  <c r="Z71" i="5" a="1"/>
  <c r="Z71" i="5" s="1"/>
  <c r="Z79" i="5" a="1"/>
  <c r="Z79" i="5" s="1"/>
  <c r="Z101" i="5" a="1"/>
  <c r="Z101" i="5" s="1"/>
  <c r="Z102" i="5" a="1"/>
  <c r="Z102" i="5" s="1"/>
  <c r="Z49" i="5" a="1"/>
  <c r="Z49" i="5" s="1"/>
  <c r="Z67" i="5" a="1"/>
  <c r="Z67" i="5" s="1"/>
  <c r="Z98" i="5" a="1"/>
  <c r="Z98" i="5" s="1"/>
  <c r="Z92" i="5" a="1"/>
  <c r="Z92" i="5" s="1"/>
  <c r="Z96" i="5" a="1"/>
  <c r="Z96" i="5" s="1"/>
  <c r="Z4" i="5" a="1"/>
  <c r="Z4" i="5" s="1"/>
  <c r="Z93" i="5" a="1"/>
  <c r="Z93" i="5" s="1"/>
  <c r="Z78" i="5" a="1"/>
  <c r="Z78" i="5" s="1"/>
  <c r="Z89" i="5" a="1"/>
  <c r="Z89" i="5" s="1"/>
  <c r="Z100" i="5" a="1"/>
  <c r="Z100" i="5" s="1"/>
  <c r="V8" i="5" a="1"/>
  <c r="V8" i="5" s="1"/>
  <c r="V19" i="5" a="1"/>
  <c r="V19" i="5" s="1"/>
  <c r="V20" i="5" a="1"/>
  <c r="V20" i="5" s="1"/>
  <c r="V27" i="5" a="1"/>
  <c r="V27" i="5" s="1"/>
  <c r="V5" i="5" a="1"/>
  <c r="V5" i="5" s="1"/>
  <c r="V21" i="5" a="1"/>
  <c r="V21" i="5" s="1"/>
  <c r="V24" i="5" a="1"/>
  <c r="V24" i="5" s="1"/>
  <c r="V32" i="5" a="1"/>
  <c r="V32" i="5" s="1"/>
  <c r="V9" i="5" a="1"/>
  <c r="V9" i="5" s="1"/>
  <c r="V15" i="5" a="1"/>
  <c r="V15" i="5" s="1"/>
  <c r="V29" i="5" a="1"/>
  <c r="V29" i="5" s="1"/>
  <c r="V6" i="5" a="1"/>
  <c r="V6" i="5" s="1"/>
  <c r="V16" i="5" a="1"/>
  <c r="V16" i="5" s="1"/>
  <c r="V26" i="5" a="1"/>
  <c r="V26" i="5" s="1"/>
  <c r="V10" i="5" a="1"/>
  <c r="V10" i="5" s="1"/>
  <c r="V17" i="5" a="1"/>
  <c r="V17" i="5" s="1"/>
  <c r="V23" i="5" a="1"/>
  <c r="V23" i="5" s="1"/>
  <c r="V31" i="5" a="1"/>
  <c r="V31" i="5" s="1"/>
  <c r="V11" i="5" a="1"/>
  <c r="V11" i="5" s="1"/>
  <c r="V28" i="5" a="1"/>
  <c r="V28" i="5" s="1"/>
  <c r="V14" i="5" a="1"/>
  <c r="V14" i="5" s="1"/>
  <c r="V18" i="5" a="1"/>
  <c r="V18" i="5" s="1"/>
  <c r="V25" i="5" a="1"/>
  <c r="V25" i="5" s="1"/>
  <c r="V39" i="5" a="1"/>
  <c r="V39" i="5" s="1"/>
  <c r="V45" i="5" a="1"/>
  <c r="V45" i="5" s="1"/>
  <c r="V13" i="5" a="1"/>
  <c r="V13" i="5" s="1"/>
  <c r="V22" i="5" a="1"/>
  <c r="V22" i="5" s="1"/>
  <c r="V7" i="5" a="1"/>
  <c r="V7" i="5" s="1"/>
  <c r="V36" i="5" a="1"/>
  <c r="V36" i="5" s="1"/>
  <c r="V44" i="5" a="1"/>
  <c r="V44" i="5" s="1"/>
  <c r="V12" i="5" a="1"/>
  <c r="V12" i="5" s="1"/>
  <c r="V30" i="5" a="1"/>
  <c r="V30" i="5" s="1"/>
  <c r="V34" i="5" a="1"/>
  <c r="V34" i="5" s="1"/>
  <c r="V38" i="5" a="1"/>
  <c r="V38" i="5" s="1"/>
  <c r="V40" i="5" a="1"/>
  <c r="V40" i="5" s="1"/>
  <c r="V43" i="5" a="1"/>
  <c r="V43" i="5" s="1"/>
  <c r="V46" i="5" a="1"/>
  <c r="V46" i="5" s="1"/>
  <c r="V49" i="5" a="1"/>
  <c r="V49" i="5" s="1"/>
  <c r="V58" i="5" a="1"/>
  <c r="V58" i="5" s="1"/>
  <c r="V41" i="5" a="1"/>
  <c r="V41" i="5" s="1"/>
  <c r="V42" i="5" a="1"/>
  <c r="V42" i="5" s="1"/>
  <c r="V47" i="5" a="1"/>
  <c r="V47" i="5" s="1"/>
  <c r="V53" i="5" a="1"/>
  <c r="V53" i="5" s="1"/>
  <c r="V56" i="5" a="1"/>
  <c r="V56" i="5" s="1"/>
  <c r="V37" i="5" a="1"/>
  <c r="V37" i="5" s="1"/>
  <c r="V48" i="5" a="1"/>
  <c r="V48" i="5" s="1"/>
  <c r="V52" i="5" a="1"/>
  <c r="V52" i="5" s="1"/>
  <c r="V55" i="5" a="1"/>
  <c r="V55" i="5" s="1"/>
  <c r="V59" i="5" a="1"/>
  <c r="V59" i="5" s="1"/>
  <c r="V51" i="5" a="1"/>
  <c r="V51" i="5" s="1"/>
  <c r="V33" i="5" a="1"/>
  <c r="V33" i="5" s="1"/>
  <c r="V50" i="5" a="1"/>
  <c r="V50" i="5" s="1"/>
  <c r="V57" i="5" a="1"/>
  <c r="V57" i="5" s="1"/>
  <c r="V69" i="5" a="1"/>
  <c r="V69" i="5" s="1"/>
  <c r="V70" i="5" a="1"/>
  <c r="V70" i="5" s="1"/>
  <c r="V35" i="5" a="1"/>
  <c r="V35" i="5" s="1"/>
  <c r="V71" i="5" a="1"/>
  <c r="V71" i="5" s="1"/>
  <c r="V66" i="5" a="1"/>
  <c r="V66" i="5" s="1"/>
  <c r="V54" i="5" a="1"/>
  <c r="V54" i="5" s="1"/>
  <c r="V68" i="5" a="1"/>
  <c r="V68" i="5" s="1"/>
  <c r="V65" i="5" a="1"/>
  <c r="V65" i="5" s="1"/>
  <c r="V75" i="5" a="1"/>
  <c r="V75" i="5" s="1"/>
  <c r="V78" i="5" a="1"/>
  <c r="V78" i="5" s="1"/>
  <c r="V79" i="5" a="1"/>
  <c r="V79" i="5" s="1"/>
  <c r="V63" i="5" a="1"/>
  <c r="V63" i="5" s="1"/>
  <c r="V67" i="5" a="1"/>
  <c r="V67" i="5" s="1"/>
  <c r="V77" i="5" a="1"/>
  <c r="V77" i="5" s="1"/>
  <c r="V80" i="5" a="1"/>
  <c r="V80" i="5" s="1"/>
  <c r="V81" i="5" a="1"/>
  <c r="V81" i="5" s="1"/>
  <c r="V93" i="5" a="1"/>
  <c r="V93" i="5" s="1"/>
  <c r="V94" i="5" a="1"/>
  <c r="V94" i="5" s="1"/>
  <c r="V73" i="5" a="1"/>
  <c r="V73" i="5" s="1"/>
  <c r="V86" i="5" a="1"/>
  <c r="V86" i="5" s="1"/>
  <c r="V88" i="5" a="1"/>
  <c r="V88" i="5" s="1"/>
  <c r="V91" i="5" a="1"/>
  <c r="V91" i="5" s="1"/>
  <c r="V61" i="5" a="1"/>
  <c r="V61" i="5" s="1"/>
  <c r="V84" i="5" a="1"/>
  <c r="V84" i="5" s="1"/>
  <c r="V90" i="5" a="1"/>
  <c r="V90" i="5" s="1"/>
  <c r="V64" i="5" a="1"/>
  <c r="V64" i="5" s="1"/>
  <c r="V83" i="5" a="1"/>
  <c r="V83" i="5" s="1"/>
  <c r="V98" i="5" a="1"/>
  <c r="V98" i="5" s="1"/>
  <c r="V95" i="5" a="1"/>
  <c r="V95" i="5" s="1"/>
  <c r="V96" i="5" a="1"/>
  <c r="V96" i="5" s="1"/>
  <c r="V97" i="5" a="1"/>
  <c r="V97" i="5" s="1"/>
  <c r="V4" i="5" a="1"/>
  <c r="V4" i="5" s="1"/>
  <c r="V62" i="5" a="1"/>
  <c r="V62" i="5" s="1"/>
  <c r="V76" i="5" a="1"/>
  <c r="V76" i="5" s="1"/>
  <c r="V82" i="5" a="1"/>
  <c r="V82" i="5" s="1"/>
  <c r="V92" i="5" a="1"/>
  <c r="V92" i="5" s="1"/>
  <c r="V100" i="5" a="1"/>
  <c r="V100" i="5" s="1"/>
  <c r="V102" i="5" a="1"/>
  <c r="V102" i="5" s="1"/>
  <c r="V60" i="5" a="1"/>
  <c r="V60" i="5" s="1"/>
  <c r="V72" i="5" a="1"/>
  <c r="V72" i="5" s="1"/>
  <c r="V89" i="5" a="1"/>
  <c r="V89" i="5" s="1"/>
  <c r="V103" i="5" a="1"/>
  <c r="V103" i="5" s="1"/>
  <c r="V74" i="5" a="1"/>
  <c r="V74" i="5" s="1"/>
  <c r="V85" i="5" a="1"/>
  <c r="V85" i="5" s="1"/>
  <c r="V99" i="5" a="1"/>
  <c r="V99" i="5" s="1"/>
  <c r="V87" i="5" a="1"/>
  <c r="V87" i="5" s="1"/>
  <c r="V101" i="5" a="1"/>
  <c r="V101" i="5" s="1"/>
  <c r="AG5" i="5" a="1"/>
  <c r="AG5" i="5" s="1"/>
  <c r="AG15" i="5" a="1"/>
  <c r="AG15" i="5" s="1"/>
  <c r="AG23" i="5" a="1"/>
  <c r="AG23" i="5" s="1"/>
  <c r="AG31" i="5" a="1"/>
  <c r="AG31" i="5" s="1"/>
  <c r="AG9" i="5" a="1"/>
  <c r="AG9" i="5" s="1"/>
  <c r="AG28" i="5" a="1"/>
  <c r="AG28" i="5" s="1"/>
  <c r="AG6" i="5" a="1"/>
  <c r="AG6" i="5" s="1"/>
  <c r="AG16" i="5" a="1"/>
  <c r="AG16" i="5" s="1"/>
  <c r="AG25" i="5" a="1"/>
  <c r="AG25" i="5" s="1"/>
  <c r="AG10" i="5" a="1"/>
  <c r="AG10" i="5" s="1"/>
  <c r="AG11" i="5" a="1"/>
  <c r="AG11" i="5" s="1"/>
  <c r="AG22" i="5" a="1"/>
  <c r="AG22" i="5" s="1"/>
  <c r="AG30" i="5" a="1"/>
  <c r="AG30" i="5" s="1"/>
  <c r="AG12" i="5" a="1"/>
  <c r="AG12" i="5" s="1"/>
  <c r="AG17" i="5" a="1"/>
  <c r="AG17" i="5" s="1"/>
  <c r="AG18" i="5" a="1"/>
  <c r="AG18" i="5" s="1"/>
  <c r="AG27" i="5" a="1"/>
  <c r="AG27" i="5" s="1"/>
  <c r="AG33" i="5" a="1"/>
  <c r="AG33" i="5" s="1"/>
  <c r="AG7" i="5" a="1"/>
  <c r="AG7" i="5" s="1"/>
  <c r="AG24" i="5" a="1"/>
  <c r="AG24" i="5" s="1"/>
  <c r="AG32" i="5" a="1"/>
  <c r="AG32" i="5" s="1"/>
  <c r="AG21" i="5" a="1"/>
  <c r="AG21" i="5" s="1"/>
  <c r="AG29" i="5" a="1"/>
  <c r="AG29" i="5" s="1"/>
  <c r="AG38" i="5" a="1"/>
  <c r="AG38" i="5" s="1"/>
  <c r="AG47" i="5" a="1"/>
  <c r="AG47" i="5" s="1"/>
  <c r="AG20" i="5" a="1"/>
  <c r="AG20" i="5" s="1"/>
  <c r="AG26" i="5" a="1"/>
  <c r="AG26" i="5" s="1"/>
  <c r="AG46" i="5" a="1"/>
  <c r="AG46" i="5" s="1"/>
  <c r="AG14" i="5" a="1"/>
  <c r="AG14" i="5" s="1"/>
  <c r="AG19" i="5" a="1"/>
  <c r="AG19" i="5" s="1"/>
  <c r="AG35" i="5" a="1"/>
  <c r="AG35" i="5" s="1"/>
  <c r="AG45" i="5" a="1"/>
  <c r="AG45" i="5" s="1"/>
  <c r="AG34" i="5" a="1"/>
  <c r="AG34" i="5" s="1"/>
  <c r="AG54" i="5" a="1"/>
  <c r="AG54" i="5" s="1"/>
  <c r="AG39" i="5" a="1"/>
  <c r="AG39" i="5" s="1"/>
  <c r="AG44" i="5" a="1"/>
  <c r="AG44" i="5" s="1"/>
  <c r="AG43" i="5" a="1"/>
  <c r="AG43" i="5" s="1"/>
  <c r="AG49" i="5" a="1"/>
  <c r="AG49" i="5" s="1"/>
  <c r="AG56" i="5" a="1"/>
  <c r="AG56" i="5" s="1"/>
  <c r="AG13" i="5" a="1"/>
  <c r="AG13" i="5" s="1"/>
  <c r="AG42" i="5" a="1"/>
  <c r="AG42" i="5" s="1"/>
  <c r="AG8" i="5" a="1"/>
  <c r="AG8" i="5" s="1"/>
  <c r="AG36" i="5" a="1"/>
  <c r="AG36" i="5" s="1"/>
  <c r="AG40" i="5" a="1"/>
  <c r="AG40" i="5" s="1"/>
  <c r="AG41" i="5" a="1"/>
  <c r="AG41" i="5" s="1"/>
  <c r="AG48" i="5" a="1"/>
  <c r="AG48" i="5" s="1"/>
  <c r="AG59" i="5" a="1"/>
  <c r="AG59" i="5" s="1"/>
  <c r="AG52" i="5" a="1"/>
  <c r="AG52" i="5" s="1"/>
  <c r="AG51" i="5" a="1"/>
  <c r="AG51" i="5" s="1"/>
  <c r="AG58" i="5" a="1"/>
  <c r="AG58" i="5" s="1"/>
  <c r="AG68" i="5" a="1"/>
  <c r="AG68" i="5" s="1"/>
  <c r="AG50" i="5" a="1"/>
  <c r="AG50" i="5" s="1"/>
  <c r="AG57" i="5" a="1"/>
  <c r="AG57" i="5" s="1"/>
  <c r="AG55" i="5" a="1"/>
  <c r="AG55" i="5" s="1"/>
  <c r="AG63" i="5" a="1"/>
  <c r="AG63" i="5" s="1"/>
  <c r="AG64" i="5" a="1"/>
  <c r="AG64" i="5" s="1"/>
  <c r="AG65" i="5" a="1"/>
  <c r="AG65" i="5" s="1"/>
  <c r="AG67" i="5" a="1"/>
  <c r="AG67" i="5" s="1"/>
  <c r="AG69" i="5" a="1"/>
  <c r="AG69" i="5" s="1"/>
  <c r="AG74" i="5" a="1"/>
  <c r="AG74" i="5" s="1"/>
  <c r="AG75" i="5" a="1"/>
  <c r="AG75" i="5" s="1"/>
  <c r="AG78" i="5" a="1"/>
  <c r="AG78" i="5" s="1"/>
  <c r="AG60" i="5" a="1"/>
  <c r="AG60" i="5" s="1"/>
  <c r="AG71" i="5" a="1"/>
  <c r="AG71" i="5" s="1"/>
  <c r="AG73" i="5" a="1"/>
  <c r="AG73" i="5" s="1"/>
  <c r="AG61" i="5" a="1"/>
  <c r="AG61" i="5" s="1"/>
  <c r="AG88" i="5" a="1"/>
  <c r="AG88" i="5" s="1"/>
  <c r="AG90" i="5" a="1"/>
  <c r="AG90" i="5" s="1"/>
  <c r="AG66" i="5" a="1"/>
  <c r="AG66" i="5" s="1"/>
  <c r="AG84" i="5" a="1"/>
  <c r="AG84" i="5" s="1"/>
  <c r="AG62" i="5" a="1"/>
  <c r="AG62" i="5" s="1"/>
  <c r="AG86" i="5" a="1"/>
  <c r="AG86" i="5" s="1"/>
  <c r="AG82" i="5" a="1"/>
  <c r="AG82" i="5" s="1"/>
  <c r="AG37" i="5" a="1"/>
  <c r="AG37" i="5" s="1"/>
  <c r="AG72" i="5" a="1"/>
  <c r="AG72" i="5" s="1"/>
  <c r="AG96" i="5" a="1"/>
  <c r="AG96" i="5" s="1"/>
  <c r="AG53" i="5" a="1"/>
  <c r="AG53" i="5" s="1"/>
  <c r="AG83" i="5" a="1"/>
  <c r="AG83" i="5" s="1"/>
  <c r="AG99" i="5" a="1"/>
  <c r="AG99" i="5" s="1"/>
  <c r="AG77" i="5" a="1"/>
  <c r="AG77" i="5" s="1"/>
  <c r="AG92" i="5" a="1"/>
  <c r="AG92" i="5" s="1"/>
  <c r="AG102" i="5" a="1"/>
  <c r="AG102" i="5" s="1"/>
  <c r="AG87" i="5" a="1"/>
  <c r="AG87" i="5" s="1"/>
  <c r="AG70" i="5" a="1"/>
  <c r="AG70" i="5" s="1"/>
  <c r="AG101" i="5" a="1"/>
  <c r="AG101" i="5" s="1"/>
  <c r="AG4" i="5" a="1"/>
  <c r="AG4" i="5" s="1"/>
  <c r="AG94" i="5" a="1"/>
  <c r="AG94" i="5" s="1"/>
  <c r="AG76" i="5" a="1"/>
  <c r="AG76" i="5" s="1"/>
  <c r="AG85" i="5" a="1"/>
  <c r="AG85" i="5" s="1"/>
  <c r="AG98" i="5" a="1"/>
  <c r="AG98" i="5" s="1"/>
  <c r="AG103" i="5" a="1"/>
  <c r="AG103" i="5" s="1"/>
  <c r="AG80" i="5" a="1"/>
  <c r="AG80" i="5" s="1"/>
  <c r="AG81" i="5" a="1"/>
  <c r="AG81" i="5" s="1"/>
  <c r="AG89" i="5" a="1"/>
  <c r="AG89" i="5" s="1"/>
  <c r="AG91" i="5" a="1"/>
  <c r="AG91" i="5" s="1"/>
  <c r="AG93" i="5" a="1"/>
  <c r="AG93" i="5" s="1"/>
  <c r="AG97" i="5" a="1"/>
  <c r="AG97" i="5" s="1"/>
  <c r="AG100" i="5" a="1"/>
  <c r="AG100" i="5" s="1"/>
  <c r="AG95" i="5" a="1"/>
  <c r="AG95" i="5" s="1"/>
  <c r="AG79" i="5" a="1"/>
  <c r="AG79" i="5" s="1"/>
  <c r="Y6" i="5" a="1"/>
  <c r="Y6" i="5" s="1"/>
  <c r="Y23" i="5" a="1"/>
  <c r="Y23" i="5" s="1"/>
  <c r="Y31" i="5" a="1"/>
  <c r="Y31" i="5" s="1"/>
  <c r="Y10" i="5" a="1"/>
  <c r="Y10" i="5" s="1"/>
  <c r="Y28" i="5" a="1"/>
  <c r="Y28" i="5" s="1"/>
  <c r="Y17" i="5" a="1"/>
  <c r="Y17" i="5" s="1"/>
  <c r="Y25" i="5" a="1"/>
  <c r="Y25" i="5" s="1"/>
  <c r="Y33" i="5" a="1"/>
  <c r="Y33" i="5" s="1"/>
  <c r="Y7" i="5" a="1"/>
  <c r="Y7" i="5" s="1"/>
  <c r="Y11" i="5" a="1"/>
  <c r="Y11" i="5" s="1"/>
  <c r="Y12" i="5" a="1"/>
  <c r="Y12" i="5" s="1"/>
  <c r="Y13" i="5" a="1"/>
  <c r="Y13" i="5" s="1"/>
  <c r="Y18" i="5" a="1"/>
  <c r="Y18" i="5" s="1"/>
  <c r="Y22" i="5" a="1"/>
  <c r="Y22" i="5" s="1"/>
  <c r="Y30" i="5" a="1"/>
  <c r="Y30" i="5" s="1"/>
  <c r="Y19" i="5" a="1"/>
  <c r="Y19" i="5" s="1"/>
  <c r="Y27" i="5" a="1"/>
  <c r="Y27" i="5" s="1"/>
  <c r="Y8" i="5" a="1"/>
  <c r="Y8" i="5" s="1"/>
  <c r="Y14" i="5" a="1"/>
  <c r="Y14" i="5" s="1"/>
  <c r="Y20" i="5" a="1"/>
  <c r="Y20" i="5" s="1"/>
  <c r="Y24" i="5" a="1"/>
  <c r="Y24" i="5" s="1"/>
  <c r="Y32" i="5" a="1"/>
  <c r="Y32" i="5" s="1"/>
  <c r="Y5" i="5" a="1"/>
  <c r="Y5" i="5" s="1"/>
  <c r="Y15" i="5" a="1"/>
  <c r="Y15" i="5" s="1"/>
  <c r="Y26" i="5" a="1"/>
  <c r="Y26" i="5" s="1"/>
  <c r="Y44" i="5" a="1"/>
  <c r="Y44" i="5" s="1"/>
  <c r="Y9" i="5" a="1"/>
  <c r="Y9" i="5" s="1"/>
  <c r="Y36" i="5" a="1"/>
  <c r="Y36" i="5" s="1"/>
  <c r="Y43" i="5" a="1"/>
  <c r="Y43" i="5" s="1"/>
  <c r="Y38" i="5" a="1"/>
  <c r="Y38" i="5" s="1"/>
  <c r="Y40" i="5" a="1"/>
  <c r="Y40" i="5" s="1"/>
  <c r="Y42" i="5" a="1"/>
  <c r="Y42" i="5" s="1"/>
  <c r="Y34" i="5" a="1"/>
  <c r="Y34" i="5" s="1"/>
  <c r="Y41" i="5" a="1"/>
  <c r="Y41" i="5" s="1"/>
  <c r="Y21" i="5" a="1"/>
  <c r="Y21" i="5" s="1"/>
  <c r="Y37" i="5" a="1"/>
  <c r="Y37" i="5" s="1"/>
  <c r="Y16" i="5" a="1"/>
  <c r="Y16" i="5" s="1"/>
  <c r="Y35" i="5" a="1"/>
  <c r="Y35" i="5" s="1"/>
  <c r="Y55" i="5" a="1"/>
  <c r="Y55" i="5" s="1"/>
  <c r="Y29" i="5" a="1"/>
  <c r="Y29" i="5" s="1"/>
  <c r="Y45" i="5" a="1"/>
  <c r="Y45" i="5" s="1"/>
  <c r="Y46" i="5" a="1"/>
  <c r="Y46" i="5" s="1"/>
  <c r="Y52" i="5" a="1"/>
  <c r="Y52" i="5" s="1"/>
  <c r="Y39" i="5" a="1"/>
  <c r="Y39" i="5" s="1"/>
  <c r="Y57" i="5" a="1"/>
  <c r="Y57" i="5" s="1"/>
  <c r="Y58" i="5" a="1"/>
  <c r="Y58" i="5" s="1"/>
  <c r="Y59" i="5" a="1"/>
  <c r="Y59" i="5" s="1"/>
  <c r="Y60" i="5" a="1"/>
  <c r="Y60" i="5" s="1"/>
  <c r="Y54" i="5" a="1"/>
  <c r="Y54" i="5" s="1"/>
  <c r="Y53" i="5" a="1"/>
  <c r="Y53" i="5" s="1"/>
  <c r="Y66" i="5" a="1"/>
  <c r="Y66" i="5" s="1"/>
  <c r="Y76" i="5" a="1"/>
  <c r="Y76" i="5" s="1"/>
  <c r="Y51" i="5" a="1"/>
  <c r="Y51" i="5" s="1"/>
  <c r="Y64" i="5" a="1"/>
  <c r="Y64" i="5" s="1"/>
  <c r="Y65" i="5" a="1"/>
  <c r="Y65" i="5" s="1"/>
  <c r="Y68" i="5" a="1"/>
  <c r="Y68" i="5" s="1"/>
  <c r="Y75" i="5" a="1"/>
  <c r="Y75" i="5" s="1"/>
  <c r="Y50" i="5" a="1"/>
  <c r="Y50" i="5" s="1"/>
  <c r="Y62" i="5" a="1"/>
  <c r="Y62" i="5" s="1"/>
  <c r="Y63" i="5" a="1"/>
  <c r="Y63" i="5" s="1"/>
  <c r="Y73" i="5" a="1"/>
  <c r="Y73" i="5" s="1"/>
  <c r="Y74" i="5" a="1"/>
  <c r="Y74" i="5" s="1"/>
  <c r="Y47" i="5" a="1"/>
  <c r="Y47" i="5" s="1"/>
  <c r="Y56" i="5" a="1"/>
  <c r="Y56" i="5" s="1"/>
  <c r="Y72" i="5" a="1"/>
  <c r="Y72" i="5" s="1"/>
  <c r="Y70" i="5" a="1"/>
  <c r="Y70" i="5" s="1"/>
  <c r="Y82" i="5" a="1"/>
  <c r="Y82" i="5" s="1"/>
  <c r="Y84" i="5" a="1"/>
  <c r="Y84" i="5" s="1"/>
  <c r="Y48" i="5" a="1"/>
  <c r="Y48" i="5" s="1"/>
  <c r="Y69" i="5" a="1"/>
  <c r="Y69" i="5" s="1"/>
  <c r="Y67" i="5" a="1"/>
  <c r="Y67" i="5" s="1"/>
  <c r="Y71" i="5" a="1"/>
  <c r="Y71" i="5" s="1"/>
  <c r="Y79" i="5" a="1"/>
  <c r="Y79" i="5" s="1"/>
  <c r="Y85" i="5" a="1"/>
  <c r="Y85" i="5" s="1"/>
  <c r="Y87" i="5" a="1"/>
  <c r="Y87" i="5" s="1"/>
  <c r="Y89" i="5" a="1"/>
  <c r="Y89" i="5" s="1"/>
  <c r="Y61" i="5" a="1"/>
  <c r="Y61" i="5" s="1"/>
  <c r="Y77" i="5" a="1"/>
  <c r="Y77" i="5" s="1"/>
  <c r="Y88" i="5" a="1"/>
  <c r="Y88" i="5" s="1"/>
  <c r="Y91" i="5" a="1"/>
  <c r="Y91" i="5" s="1"/>
  <c r="Y81" i="5" a="1"/>
  <c r="Y81" i="5" s="1"/>
  <c r="Y95" i="5" a="1"/>
  <c r="Y95" i="5" s="1"/>
  <c r="Y99" i="5" a="1"/>
  <c r="Y99" i="5" s="1"/>
  <c r="Y83" i="5" a="1"/>
  <c r="Y83" i="5" s="1"/>
  <c r="Y102" i="5" a="1"/>
  <c r="Y102" i="5" s="1"/>
  <c r="Y100" i="5" a="1"/>
  <c r="Y100" i="5" s="1"/>
  <c r="Y80" i="5" a="1"/>
  <c r="Y80" i="5" s="1"/>
  <c r="Y101" i="5" a="1"/>
  <c r="Y101" i="5" s="1"/>
  <c r="Y49" i="5" a="1"/>
  <c r="Y49" i="5" s="1"/>
  <c r="Y86" i="5" a="1"/>
  <c r="Y86" i="5" s="1"/>
  <c r="Y98" i="5" a="1"/>
  <c r="Y98" i="5" s="1"/>
  <c r="Y103" i="5" a="1"/>
  <c r="Y103" i="5" s="1"/>
  <c r="Y90" i="5" a="1"/>
  <c r="Y90" i="5" s="1"/>
  <c r="Y92" i="5" a="1"/>
  <c r="Y92" i="5" s="1"/>
  <c r="Y93" i="5" a="1"/>
  <c r="Y93" i="5" s="1"/>
  <c r="Y97" i="5" a="1"/>
  <c r="Y97" i="5" s="1"/>
  <c r="Y4" i="5" a="1"/>
  <c r="Y4" i="5" s="1"/>
  <c r="Y78" i="5" a="1"/>
  <c r="Y78" i="5" s="1"/>
  <c r="Y96" i="5" a="1"/>
  <c r="Y96" i="5" s="1"/>
  <c r="Y94" i="5" a="1"/>
  <c r="Y94" i="5" s="1"/>
  <c r="A42" i="3"/>
  <c r="N7" i="3" s="1"/>
  <c r="C129" i="3" l="1"/>
  <c r="C128" i="3"/>
  <c r="C127" i="3"/>
  <c r="C126" i="3"/>
  <c r="C125" i="3"/>
  <c r="C124" i="3"/>
  <c r="C123" i="3"/>
  <c r="C122" i="3"/>
  <c r="C121" i="3"/>
  <c r="C120" i="3"/>
  <c r="C119" i="3"/>
  <c r="C118" i="3"/>
  <c r="C117" i="3"/>
  <c r="C116" i="3"/>
  <c r="C115" i="3"/>
  <c r="C114" i="3"/>
  <c r="C113" i="3"/>
  <c r="C112" i="3"/>
  <c r="C111" i="3"/>
  <c r="C110" i="3"/>
  <c r="C109" i="3"/>
  <c r="C108" i="3"/>
  <c r="C107" i="3"/>
  <c r="C106" i="3"/>
  <c r="C105" i="3"/>
  <c r="C104" i="3"/>
  <c r="C103" i="3"/>
  <c r="C102" i="3"/>
  <c r="C101" i="3"/>
  <c r="C100" i="3"/>
  <c r="C99" i="3"/>
  <c r="C98" i="3"/>
  <c r="C95" i="3"/>
  <c r="C94" i="3"/>
  <c r="C93" i="3"/>
  <c r="C92" i="3"/>
  <c r="C91" i="3"/>
  <c r="C90" i="3"/>
  <c r="C89" i="3"/>
  <c r="C88" i="3"/>
  <c r="C87" i="3"/>
  <c r="C86" i="3"/>
  <c r="C85" i="3"/>
  <c r="C84" i="3"/>
  <c r="C83" i="3"/>
  <c r="C82" i="3"/>
  <c r="C81" i="3"/>
  <c r="C80" i="3"/>
  <c r="C79" i="3"/>
  <c r="C78" i="3"/>
  <c r="C77" i="3"/>
  <c r="C76" i="3"/>
  <c r="C75" i="3"/>
  <c r="C74" i="3"/>
  <c r="C73" i="3"/>
  <c r="C72" i="3"/>
  <c r="C71" i="3"/>
  <c r="C70" i="3"/>
  <c r="C69" i="3"/>
  <c r="C68" i="3"/>
  <c r="C67" i="3"/>
  <c r="C66" i="3"/>
  <c r="C65" i="3"/>
  <c r="C64" i="3"/>
  <c r="C63" i="3"/>
  <c r="C62" i="3"/>
  <c r="C61" i="3"/>
  <c r="C60" i="3"/>
  <c r="C59" i="3"/>
  <c r="C58" i="3"/>
  <c r="C57" i="3"/>
  <c r="C56" i="3"/>
  <c r="C55" i="3"/>
  <c r="C54" i="3"/>
  <c r="C53" i="3"/>
  <c r="C52" i="3"/>
  <c r="C51" i="3"/>
  <c r="C50" i="3"/>
  <c r="C49" i="3"/>
  <c r="C48" i="3"/>
  <c r="C47" i="3"/>
  <c r="C46" i="3"/>
  <c r="C45" i="3"/>
  <c r="C44" i="3"/>
  <c r="C43" i="3"/>
  <c r="C42" i="3"/>
  <c r="C41" i="3"/>
  <c r="C40" i="3"/>
  <c r="C39" i="3"/>
  <c r="C38" i="3"/>
  <c r="C37" i="3"/>
  <c r="C35" i="3"/>
  <c r="K64" i="4" l="1"/>
  <c r="A17" i="3"/>
  <c r="A15" i="3"/>
  <c r="A14" i="3"/>
  <c r="A13" i="3"/>
  <c r="A12" i="3"/>
  <c r="A11" i="3"/>
  <c r="A10" i="3"/>
  <c r="A18" i="3" l="1"/>
  <c r="G7" i="3" l="1"/>
  <c r="G6" i="3" l="1"/>
  <c r="L14" i="4" l="1"/>
  <c r="L19" i="4" l="1" a="1"/>
  <c r="L19" i="4" s="1"/>
  <c r="L52" i="4" a="1"/>
  <c r="L52" i="4" s="1"/>
  <c r="L18" i="4" a="1"/>
  <c r="L18" i="4" s="1"/>
  <c r="L20" i="4" a="1"/>
  <c r="L20" i="4" s="1"/>
  <c r="M14" i="4"/>
  <c r="L17" i="4" a="1"/>
  <c r="L17" i="4" s="1"/>
  <c r="L23" i="4" l="1"/>
  <c r="L64" i="4"/>
  <c r="M19" i="4" a="1"/>
  <c r="M19" i="4" s="1"/>
  <c r="M52" i="4" a="1"/>
  <c r="M52" i="4" s="1"/>
  <c r="M18" i="4" a="1"/>
  <c r="M18" i="4" s="1"/>
  <c r="M20" i="4" a="1"/>
  <c r="M20" i="4" s="1"/>
  <c r="N14" i="4"/>
  <c r="M17" i="4" a="1"/>
  <c r="M17" i="4" s="1"/>
  <c r="M23" i="4" l="1"/>
  <c r="M64" i="4"/>
  <c r="N19" i="4" a="1"/>
  <c r="N19" i="4" s="1"/>
  <c r="N52" i="4" a="1"/>
  <c r="N52" i="4" s="1"/>
  <c r="N18" i="4" a="1"/>
  <c r="N18" i="4" s="1"/>
  <c r="N20" i="4" a="1"/>
  <c r="N20" i="4" s="1"/>
  <c r="O14" i="4"/>
  <c r="N17" i="4" a="1"/>
  <c r="N17" i="4" s="1"/>
  <c r="N23" i="4" l="1"/>
  <c r="N64" i="4"/>
  <c r="O19" i="4" a="1"/>
  <c r="O19" i="4" s="1"/>
  <c r="O18" i="4" s="1" a="1"/>
  <c r="O18" i="4" s="1"/>
  <c r="O52" i="4" a="1"/>
  <c r="O52" i="4" s="1"/>
  <c r="O20" i="4" a="1"/>
  <c r="O20" i="4" s="1"/>
  <c r="P14" i="4"/>
  <c r="O17" i="4" a="1"/>
  <c r="O17" i="4" s="1"/>
  <c r="P52" i="4" l="1" a="1"/>
  <c r="P52" i="4" s="1"/>
  <c r="P18" i="4" a="1"/>
  <c r="P18" i="4" s="1"/>
  <c r="O23" i="4"/>
  <c r="O64" i="4"/>
  <c r="P19" i="4" a="1"/>
  <c r="P19" i="4" s="1"/>
  <c r="P20" i="4" a="1"/>
  <c r="P20" i="4" s="1"/>
  <c r="Q14" i="4"/>
  <c r="Q52" i="4" s="1" a="1"/>
  <c r="Q52" i="4" s="1"/>
  <c r="P17" i="4" a="1"/>
  <c r="P17" i="4" s="1"/>
  <c r="F8" i="4"/>
  <c r="F10" i="4"/>
  <c r="F9" i="4"/>
  <c r="P23" i="4" l="1"/>
  <c r="P64" i="4"/>
  <c r="Q19" i="4" a="1"/>
  <c r="Q19" i="4" s="1"/>
  <c r="Q18" i="4" s="1" a="1"/>
  <c r="Q18" i="4" s="1"/>
  <c r="Q20" i="4" a="1"/>
  <c r="Q20" i="4" s="1"/>
  <c r="R14" i="4"/>
  <c r="Q17" i="4" a="1"/>
  <c r="Q17" i="4" s="1"/>
  <c r="Q23" i="4" l="1"/>
  <c r="Q64" i="4"/>
  <c r="R19" i="4" a="1"/>
  <c r="R19" i="4" s="1"/>
  <c r="R18" i="4" s="1" a="1"/>
  <c r="R18" i="4" s="1"/>
  <c r="R52" i="4" a="1"/>
  <c r="R52" i="4" s="1"/>
  <c r="R20" i="4" a="1"/>
  <c r="R20" i="4" s="1"/>
  <c r="S14" i="4"/>
  <c r="R17" i="4" a="1"/>
  <c r="R17" i="4" s="1"/>
  <c r="S52" i="4" l="1" a="1"/>
  <c r="S52" i="4" s="1"/>
  <c r="S20" i="4" a="1"/>
  <c r="S20" i="4" s="1"/>
  <c r="R23" i="4"/>
  <c r="R64" i="4"/>
  <c r="S19" i="4" a="1"/>
  <c r="S19" i="4" s="1"/>
  <c r="S18" i="4" a="1"/>
  <c r="S18" i="4" s="1"/>
  <c r="T14" i="4"/>
  <c r="S17" i="4" a="1"/>
  <c r="S17" i="4" s="1"/>
  <c r="S23" i="4" l="1"/>
  <c r="S64" i="4"/>
  <c r="T19" i="4" a="1"/>
  <c r="T19" i="4" s="1"/>
  <c r="T52" i="4" a="1"/>
  <c r="T52" i="4" s="1"/>
  <c r="T18" i="4" a="1"/>
  <c r="T18" i="4" s="1"/>
  <c r="T20" i="4" a="1"/>
  <c r="T20" i="4" s="1"/>
  <c r="U14" i="4"/>
  <c r="T17" i="4" a="1"/>
  <c r="T17" i="4" s="1"/>
  <c r="T23" i="4" l="1"/>
  <c r="U19" i="4" a="1"/>
  <c r="U19" i="4" s="1"/>
  <c r="U52" i="4" a="1"/>
  <c r="U52" i="4" s="1"/>
  <c r="T64" i="4"/>
  <c r="U18" i="4" a="1"/>
  <c r="U18" i="4" s="1"/>
  <c r="U20" i="4" a="1"/>
  <c r="U20" i="4" s="1"/>
  <c r="V14" i="4"/>
  <c r="U17" i="4" a="1"/>
  <c r="U17" i="4" s="1"/>
  <c r="U23" i="4" l="1"/>
  <c r="V19" i="4" a="1"/>
  <c r="V19" i="4" s="1"/>
  <c r="V52" i="4" a="1"/>
  <c r="V52" i="4" s="1"/>
  <c r="U64" i="4"/>
  <c r="V18" i="4" a="1"/>
  <c r="V18" i="4" s="1"/>
  <c r="V20" i="4" a="1"/>
  <c r="V20" i="4" s="1"/>
  <c r="W14" i="4"/>
  <c r="V17" i="4" a="1"/>
  <c r="V17" i="4" s="1"/>
  <c r="V23" i="4" l="1"/>
  <c r="W19" i="4" a="1"/>
  <c r="W19" i="4" s="1"/>
  <c r="W52" i="4" a="1"/>
  <c r="W52" i="4" s="1"/>
  <c r="V64" i="4"/>
  <c r="W18" i="4" a="1"/>
  <c r="W18" i="4" s="1"/>
  <c r="W20" i="4" a="1"/>
  <c r="W20" i="4" s="1"/>
  <c r="X14" i="4"/>
  <c r="W17" i="4" a="1"/>
  <c r="W17" i="4" s="1"/>
  <c r="W23" i="4" l="1"/>
  <c r="X19" i="4" a="1"/>
  <c r="X19" i="4" s="1"/>
  <c r="X52" i="4" a="1"/>
  <c r="X52" i="4" s="1"/>
  <c r="W64" i="4"/>
  <c r="X18" i="4" a="1"/>
  <c r="X18" i="4" s="1"/>
  <c r="X20" i="4" a="1"/>
  <c r="X20" i="4" s="1"/>
  <c r="Y14" i="4"/>
  <c r="X17" i="4" a="1"/>
  <c r="X17" i="4" s="1"/>
  <c r="X23" i="4" l="1"/>
  <c r="Y19" i="4" a="1"/>
  <c r="Y19" i="4" s="1"/>
  <c r="Y52" i="4" a="1"/>
  <c r="Y52" i="4" s="1"/>
  <c r="X64" i="4"/>
  <c r="Y18" i="4" a="1"/>
  <c r="Y18" i="4" s="1"/>
  <c r="Y20" i="4" a="1"/>
  <c r="Y20" i="4" s="1"/>
  <c r="Z14" i="4"/>
  <c r="Y17" i="4" a="1"/>
  <c r="Y17" i="4" s="1"/>
  <c r="Y23" i="4" l="1"/>
  <c r="Z19" i="4" a="1"/>
  <c r="Z19" i="4" s="1"/>
  <c r="Z52" i="4" a="1"/>
  <c r="Z52" i="4" s="1"/>
  <c r="Y64" i="4"/>
  <c r="Z18" i="4" a="1"/>
  <c r="Z18" i="4" s="1"/>
  <c r="Z20" i="4" a="1"/>
  <c r="Z20" i="4" s="1"/>
  <c r="AA14" i="4"/>
  <c r="Z17" i="4" a="1"/>
  <c r="Z17" i="4" s="1"/>
  <c r="Z23" i="4" l="1"/>
  <c r="AA19" i="4" a="1"/>
  <c r="AA19" i="4" s="1"/>
  <c r="AA52" i="4" a="1"/>
  <c r="AA52" i="4" s="1"/>
  <c r="Z64" i="4"/>
  <c r="AA18" i="4" a="1"/>
  <c r="AA18" i="4" s="1"/>
  <c r="AA20" i="4" a="1"/>
  <c r="AA20" i="4" s="1"/>
  <c r="AB14" i="4"/>
  <c r="AA17" i="4" a="1"/>
  <c r="AA17" i="4" s="1"/>
  <c r="AA23" i="4" l="1"/>
  <c r="AB19" i="4" a="1"/>
  <c r="AB19" i="4" s="1"/>
  <c r="AB52" i="4" a="1"/>
  <c r="AB52" i="4" s="1"/>
  <c r="AA64" i="4"/>
  <c r="AB18" i="4" a="1"/>
  <c r="AB18" i="4" s="1"/>
  <c r="AB20" i="4" a="1"/>
  <c r="AB20" i="4" s="1"/>
  <c r="AC14" i="4"/>
  <c r="AB17" i="4" a="1"/>
  <c r="AB17" i="4" s="1"/>
  <c r="AB23" i="4" l="1"/>
  <c r="AC19" i="4" a="1"/>
  <c r="AC19" i="4" s="1"/>
  <c r="AC52" i="4" a="1"/>
  <c r="AC52" i="4" s="1"/>
  <c r="AB64" i="4"/>
  <c r="AC18" i="4" a="1"/>
  <c r="AC18" i="4" s="1"/>
  <c r="AC20" i="4" a="1"/>
  <c r="AC20" i="4" s="1"/>
  <c r="AD14" i="4"/>
  <c r="AC17" i="4" a="1"/>
  <c r="AC17" i="4" s="1"/>
  <c r="AC23" i="4" l="1"/>
  <c r="AD19" i="4" a="1"/>
  <c r="AD19" i="4" s="1"/>
  <c r="AD52" i="4" a="1"/>
  <c r="AD52" i="4" s="1"/>
  <c r="AC64" i="4"/>
  <c r="AD18" i="4" a="1"/>
  <c r="AD18" i="4" s="1"/>
  <c r="AD20" i="4" a="1"/>
  <c r="AD20" i="4" s="1"/>
  <c r="AE14" i="4"/>
  <c r="AD17" i="4" a="1"/>
  <c r="AD17" i="4" s="1"/>
  <c r="AD23" i="4" l="1"/>
  <c r="AE19" i="4" a="1"/>
  <c r="AE19" i="4" s="1"/>
  <c r="AE52" i="4" a="1"/>
  <c r="AE52" i="4" s="1"/>
  <c r="AD64" i="4"/>
  <c r="AE18" i="4" a="1"/>
  <c r="AE18" i="4" s="1"/>
  <c r="AE20" i="4" a="1"/>
  <c r="AE20" i="4" s="1"/>
  <c r="AF14" i="4"/>
  <c r="AE17" i="4" a="1"/>
  <c r="AE17" i="4" s="1"/>
  <c r="AE23" i="4" l="1"/>
  <c r="AF19" i="4" a="1"/>
  <c r="AF19" i="4" s="1"/>
  <c r="AF52" i="4" a="1"/>
  <c r="AF52" i="4" s="1"/>
  <c r="AE64" i="4"/>
  <c r="AF18" i="4" a="1"/>
  <c r="AF18" i="4" s="1"/>
  <c r="AF20" i="4" a="1"/>
  <c r="AF20" i="4" s="1"/>
  <c r="AG14" i="4"/>
  <c r="AF17" i="4" a="1"/>
  <c r="AF17" i="4" s="1"/>
  <c r="AF23" i="4" l="1"/>
  <c r="AG19" i="4" a="1"/>
  <c r="AG19" i="4" s="1"/>
  <c r="AG52" i="4" a="1"/>
  <c r="AG52" i="4" s="1"/>
  <c r="AF64" i="4"/>
  <c r="AG18" i="4" a="1"/>
  <c r="AG18" i="4" s="1"/>
  <c r="AG20" i="4" a="1"/>
  <c r="AG20" i="4" s="1"/>
  <c r="AH14" i="4"/>
  <c r="AG17" i="4" a="1"/>
  <c r="AG17" i="4" s="1"/>
  <c r="AG23" i="4" l="1"/>
  <c r="AH19" i="4" a="1"/>
  <c r="AH19" i="4" s="1"/>
  <c r="AH52" i="4" a="1"/>
  <c r="AH52" i="4" s="1"/>
  <c r="AG64" i="4"/>
  <c r="AH18" i="4" a="1"/>
  <c r="AH18" i="4" s="1"/>
  <c r="AH20" i="4" a="1"/>
  <c r="AH20" i="4" s="1"/>
  <c r="AI14" i="4"/>
  <c r="AH17" i="4" a="1"/>
  <c r="AH17" i="4" s="1"/>
  <c r="AH23" i="4" l="1"/>
  <c r="AI19" i="4" a="1"/>
  <c r="AI19" i="4" s="1"/>
  <c r="AI52" i="4" a="1"/>
  <c r="AI52" i="4" s="1"/>
  <c r="AH64" i="4"/>
  <c r="AI18" i="4" a="1"/>
  <c r="AI18" i="4" s="1"/>
  <c r="AI20" i="4" a="1"/>
  <c r="AI20" i="4" s="1"/>
  <c r="AJ14" i="4"/>
  <c r="AI17" i="4" a="1"/>
  <c r="AI17" i="4" s="1"/>
  <c r="AI23" i="4" l="1"/>
  <c r="AJ19" i="4" a="1"/>
  <c r="AJ19" i="4" s="1"/>
  <c r="AJ52" i="4" a="1"/>
  <c r="AJ52" i="4" s="1"/>
  <c r="AI64" i="4"/>
  <c r="AJ18" i="4" a="1"/>
  <c r="AJ18" i="4" s="1"/>
  <c r="AJ20" i="4" a="1"/>
  <c r="AJ20" i="4" s="1"/>
  <c r="AK14" i="4"/>
  <c r="AJ17" i="4" a="1"/>
  <c r="AJ17" i="4" s="1"/>
  <c r="AJ23" i="4" l="1"/>
  <c r="AK19" i="4" a="1"/>
  <c r="AK19" i="4" s="1"/>
  <c r="AK52" i="4" a="1"/>
  <c r="AK52" i="4" s="1"/>
  <c r="AJ64" i="4"/>
  <c r="AK18" i="4" a="1"/>
  <c r="AK18" i="4" s="1"/>
  <c r="AK20" i="4" a="1"/>
  <c r="AK20" i="4" s="1"/>
  <c r="AL14" i="4"/>
  <c r="AK17" i="4" a="1"/>
  <c r="AK17" i="4" s="1"/>
  <c r="AK23" i="4" l="1"/>
  <c r="AL19" i="4" a="1"/>
  <c r="AL19" i="4" s="1"/>
  <c r="AL52" i="4" a="1"/>
  <c r="AL52" i="4" s="1"/>
  <c r="AK64" i="4"/>
  <c r="AL18" i="4" a="1"/>
  <c r="AL18" i="4" s="1"/>
  <c r="AL20" i="4" a="1"/>
  <c r="AL20" i="4" s="1"/>
  <c r="AM14" i="4"/>
  <c r="AL17" i="4" a="1"/>
  <c r="AL17" i="4" s="1"/>
  <c r="AL23" i="4" l="1"/>
  <c r="AM19" i="4" a="1"/>
  <c r="AM19" i="4" s="1"/>
  <c r="AM52" i="4" a="1"/>
  <c r="AM52" i="4" s="1"/>
  <c r="AL64" i="4"/>
  <c r="AM18" i="4" a="1"/>
  <c r="AM18" i="4" s="1"/>
  <c r="AM20" i="4" a="1"/>
  <c r="AM20" i="4" s="1"/>
  <c r="AN14" i="4"/>
  <c r="AM17" i="4" a="1"/>
  <c r="AM17" i="4" s="1"/>
  <c r="AM23" i="4" l="1"/>
  <c r="AN19" i="4" a="1"/>
  <c r="AN19" i="4" s="1"/>
  <c r="AN52" i="4" a="1"/>
  <c r="AN52" i="4" s="1"/>
  <c r="AM64" i="4"/>
  <c r="AN18" i="4" a="1"/>
  <c r="AN18" i="4" s="1"/>
  <c r="AN20" i="4" a="1"/>
  <c r="AN20" i="4" s="1"/>
  <c r="AO14" i="4"/>
  <c r="AN17" i="4" a="1"/>
  <c r="AN17" i="4" s="1"/>
  <c r="AN23" i="4" l="1"/>
  <c r="AO19" i="4" a="1"/>
  <c r="AO19" i="4" s="1"/>
  <c r="AO52" i="4" a="1"/>
  <c r="AO52" i="4" s="1"/>
  <c r="AN64" i="4"/>
  <c r="AO18" i="4" a="1"/>
  <c r="AO18" i="4" s="1"/>
  <c r="AO20" i="4" a="1"/>
  <c r="AO20" i="4" s="1"/>
  <c r="AP14" i="4"/>
  <c r="AO17" i="4" a="1"/>
  <c r="AO17" i="4" s="1"/>
  <c r="AO23" i="4" l="1"/>
  <c r="AP19" i="4" a="1"/>
  <c r="AP19" i="4" s="1"/>
  <c r="AP52" i="4" a="1"/>
  <c r="AP52" i="4" s="1"/>
  <c r="AO64" i="4"/>
  <c r="AP18" i="4" a="1"/>
  <c r="AP18" i="4" s="1"/>
  <c r="AP20" i="4" a="1"/>
  <c r="AP20" i="4" s="1"/>
  <c r="AQ14" i="4"/>
  <c r="AP17" i="4" a="1"/>
  <c r="AP17" i="4" s="1"/>
  <c r="AP23" i="4" l="1"/>
  <c r="AQ19" i="4" a="1"/>
  <c r="AQ19" i="4" s="1"/>
  <c r="AQ52" i="4" a="1"/>
  <c r="AQ52" i="4" s="1"/>
  <c r="AP64" i="4"/>
  <c r="AQ18" i="4" a="1"/>
  <c r="AQ18" i="4" s="1"/>
  <c r="AQ20" i="4" a="1"/>
  <c r="AQ20" i="4" s="1"/>
  <c r="AR14" i="4"/>
  <c r="AQ17" i="4" a="1"/>
  <c r="AQ17" i="4" s="1"/>
  <c r="AQ23" i="4" l="1"/>
  <c r="AR19" i="4" a="1"/>
  <c r="AR19" i="4" s="1"/>
  <c r="AR52" i="4" a="1"/>
  <c r="AR52" i="4" s="1"/>
  <c r="AQ64" i="4"/>
  <c r="AR18" i="4" a="1"/>
  <c r="AR18" i="4" s="1"/>
  <c r="AR20" i="4" a="1"/>
  <c r="AR20" i="4" s="1"/>
  <c r="AS14" i="4"/>
  <c r="AR17" i="4" a="1"/>
  <c r="AR17" i="4" s="1"/>
  <c r="AR23" i="4" l="1"/>
  <c r="AS19" i="4" a="1"/>
  <c r="AS19" i="4" s="1"/>
  <c r="AS52" i="4" a="1"/>
  <c r="AS52" i="4" s="1"/>
  <c r="AR64" i="4"/>
  <c r="AS18" i="4" a="1"/>
  <c r="AS18" i="4" s="1"/>
  <c r="AS20" i="4" a="1"/>
  <c r="AS20" i="4" s="1"/>
  <c r="AT14" i="4"/>
  <c r="AS17" i="4" a="1"/>
  <c r="AS17" i="4" s="1"/>
  <c r="AS23" i="4" l="1"/>
  <c r="AT19" i="4" a="1"/>
  <c r="AT19" i="4" s="1"/>
  <c r="AT52" i="4" a="1"/>
  <c r="AT52" i="4" s="1"/>
  <c r="AS64" i="4"/>
  <c r="AT18" i="4" a="1"/>
  <c r="AT18" i="4" s="1"/>
  <c r="AT20" i="4" a="1"/>
  <c r="AT20" i="4" s="1"/>
  <c r="AU14" i="4"/>
  <c r="AT17" i="4" a="1"/>
  <c r="AT17" i="4" s="1"/>
  <c r="AT23" i="4" l="1"/>
  <c r="AU19" i="4" a="1"/>
  <c r="AU19" i="4" s="1"/>
  <c r="AU52" i="4" a="1"/>
  <c r="AU52" i="4" s="1"/>
  <c r="AT64" i="4"/>
  <c r="AU18" i="4" a="1"/>
  <c r="AU18" i="4" s="1"/>
  <c r="AU20" i="4" a="1"/>
  <c r="AU20" i="4" s="1"/>
  <c r="AV14" i="4"/>
  <c r="AU17" i="4" a="1"/>
  <c r="AU17" i="4" s="1"/>
  <c r="AU23" i="4" l="1"/>
  <c r="AV19" i="4" a="1"/>
  <c r="AV19" i="4" s="1"/>
  <c r="AV52" i="4" a="1"/>
  <c r="AV52" i="4" s="1"/>
  <c r="AU64" i="4"/>
  <c r="AV18" i="4" a="1"/>
  <c r="AV18" i="4" s="1"/>
  <c r="AV20" i="4" a="1"/>
  <c r="AV20" i="4" s="1"/>
  <c r="AW14" i="4"/>
  <c r="AV17" i="4" a="1"/>
  <c r="AV17" i="4" s="1"/>
  <c r="AV23" i="4" l="1"/>
  <c r="AW19" i="4" a="1"/>
  <c r="AW19" i="4" s="1"/>
  <c r="AW52" i="4" a="1"/>
  <c r="AW52" i="4" s="1"/>
  <c r="AV64" i="4"/>
  <c r="AW18" i="4" a="1"/>
  <c r="AW18" i="4" s="1"/>
  <c r="AW20" i="4" a="1"/>
  <c r="AW20" i="4" s="1"/>
  <c r="AX14" i="4"/>
  <c r="AW17" i="4" a="1"/>
  <c r="AW17" i="4" s="1"/>
  <c r="AW23" i="4" l="1"/>
  <c r="AX19" i="4" a="1"/>
  <c r="AX19" i="4" s="1"/>
  <c r="AX52" i="4" a="1"/>
  <c r="AX52" i="4" s="1"/>
  <c r="AW64" i="4"/>
  <c r="AX18" i="4" a="1"/>
  <c r="AX18" i="4" s="1"/>
  <c r="AX20" i="4" a="1"/>
  <c r="AX20" i="4" s="1"/>
  <c r="AY14" i="4"/>
  <c r="AX17" i="4" a="1"/>
  <c r="AX17" i="4" s="1"/>
  <c r="AX23" i="4" l="1"/>
  <c r="AY19" i="4" a="1"/>
  <c r="AY19" i="4" s="1"/>
  <c r="AY52" i="4" a="1"/>
  <c r="AY52" i="4" s="1"/>
  <c r="AX64" i="4"/>
  <c r="AY18" i="4" a="1"/>
  <c r="AY18" i="4" s="1"/>
  <c r="AY20" i="4" a="1"/>
  <c r="AY20" i="4" s="1"/>
  <c r="AZ14" i="4"/>
  <c r="AY17" i="4" a="1"/>
  <c r="AY17" i="4" s="1"/>
  <c r="AY23" i="4" l="1"/>
  <c r="AZ19" i="4" a="1"/>
  <c r="AZ19" i="4" s="1"/>
  <c r="AZ52" i="4" a="1"/>
  <c r="AZ52" i="4" s="1"/>
  <c r="AY64" i="4"/>
  <c r="AZ18" i="4" a="1"/>
  <c r="AZ18" i="4" s="1"/>
  <c r="AZ20" i="4" a="1"/>
  <c r="AZ20" i="4" s="1"/>
  <c r="BA14" i="4"/>
  <c r="AZ17" i="4" a="1"/>
  <c r="AZ17" i="4" s="1"/>
  <c r="AZ23" i="4" l="1"/>
  <c r="BA19" i="4" a="1"/>
  <c r="BA19" i="4" s="1"/>
  <c r="BA52" i="4" a="1"/>
  <c r="BA52" i="4" s="1"/>
  <c r="AZ64" i="4"/>
  <c r="BA18" i="4" a="1"/>
  <c r="BA18" i="4" s="1"/>
  <c r="BA20" i="4" a="1"/>
  <c r="BA20" i="4" s="1"/>
  <c r="BB14" i="4"/>
  <c r="BA17" i="4" a="1"/>
  <c r="BA17" i="4" s="1"/>
  <c r="BA23" i="4" l="1"/>
  <c r="BB19" i="4" a="1"/>
  <c r="BB19" i="4" s="1"/>
  <c r="BB52" i="4" a="1"/>
  <c r="BB52" i="4" s="1"/>
  <c r="BA64" i="4"/>
  <c r="BB18" i="4" a="1"/>
  <c r="BB18" i="4" s="1"/>
  <c r="BB20" i="4" a="1"/>
  <c r="BB20" i="4" s="1"/>
  <c r="BC14" i="4"/>
  <c r="BB17" i="4" a="1"/>
  <c r="BB17" i="4" s="1"/>
  <c r="BB23" i="4" l="1"/>
  <c r="BC19" i="4" a="1"/>
  <c r="BC19" i="4" s="1"/>
  <c r="BC52" i="4" a="1"/>
  <c r="BC52" i="4" s="1"/>
  <c r="BB64" i="4"/>
  <c r="BC18" i="4" a="1"/>
  <c r="BC18" i="4" s="1"/>
  <c r="BC20" i="4" a="1"/>
  <c r="BC20" i="4" s="1"/>
  <c r="BD14" i="4"/>
  <c r="BC17" i="4" a="1"/>
  <c r="BC17" i="4" s="1"/>
  <c r="BC23" i="4" l="1"/>
  <c r="BD19" i="4" a="1"/>
  <c r="BD19" i="4" s="1"/>
  <c r="BD52" i="4" a="1"/>
  <c r="BD52" i="4" s="1"/>
  <c r="BC64" i="4"/>
  <c r="BD18" i="4" a="1"/>
  <c r="BD18" i="4" s="1"/>
  <c r="BD20" i="4" a="1"/>
  <c r="BD20" i="4" s="1"/>
  <c r="BE14" i="4"/>
  <c r="BD17" i="4" a="1"/>
  <c r="BD17" i="4" s="1"/>
  <c r="BD23" i="4" l="1"/>
  <c r="BE19" i="4" a="1"/>
  <c r="BE19" i="4" s="1"/>
  <c r="BE52" i="4" a="1"/>
  <c r="BE52" i="4" s="1"/>
  <c r="BD64" i="4"/>
  <c r="BE18" i="4" a="1"/>
  <c r="BE18" i="4" s="1"/>
  <c r="BE20" i="4" a="1"/>
  <c r="BE20" i="4" s="1"/>
  <c r="BF14" i="4"/>
  <c r="BE17" i="4" a="1"/>
  <c r="BE17" i="4" s="1"/>
  <c r="BE23" i="4" l="1"/>
  <c r="BF19" i="4" a="1"/>
  <c r="BF19" i="4" s="1"/>
  <c r="BF52" i="4" a="1"/>
  <c r="BF52" i="4" s="1"/>
  <c r="BE64" i="4"/>
  <c r="BF18" i="4" a="1"/>
  <c r="BF18" i="4" s="1"/>
  <c r="BF20" i="4" a="1"/>
  <c r="BF20" i="4" s="1"/>
  <c r="BG14" i="4"/>
  <c r="BF17" i="4" a="1"/>
  <c r="BF17" i="4" s="1"/>
  <c r="BF23" i="4" l="1"/>
  <c r="BG19" i="4" a="1"/>
  <c r="BG19" i="4" s="1"/>
  <c r="BG52" i="4" a="1"/>
  <c r="BG52" i="4" s="1"/>
  <c r="BF64" i="4"/>
  <c r="BG18" i="4" a="1"/>
  <c r="BG18" i="4" s="1"/>
  <c r="BG20" i="4" a="1"/>
  <c r="BG20" i="4" s="1"/>
  <c r="BH14" i="4"/>
  <c r="BG17" i="4" a="1"/>
  <c r="BG17" i="4" s="1"/>
  <c r="BG23" i="4" l="1"/>
  <c r="BH19" i="4" a="1"/>
  <c r="BH19" i="4" s="1"/>
  <c r="BH52" i="4" a="1"/>
  <c r="BH52" i="4" s="1"/>
  <c r="BG64" i="4"/>
  <c r="BH18" i="4" a="1"/>
  <c r="BH18" i="4" s="1"/>
  <c r="BH20" i="4" a="1"/>
  <c r="BH20" i="4" s="1"/>
  <c r="BI14" i="4"/>
  <c r="BH17" i="4" a="1"/>
  <c r="BH17" i="4" s="1"/>
  <c r="BH23" i="4" l="1"/>
  <c r="BI19" i="4" a="1"/>
  <c r="BI19" i="4" s="1"/>
  <c r="BI52" i="4" a="1"/>
  <c r="BI52" i="4" s="1"/>
  <c r="BH64" i="4"/>
  <c r="BI18" i="4" a="1"/>
  <c r="BI18" i="4" s="1"/>
  <c r="BI20" i="4" a="1"/>
  <c r="BI20" i="4" s="1"/>
  <c r="BJ14" i="4"/>
  <c r="BI17" i="4" a="1"/>
  <c r="BI17" i="4" s="1"/>
  <c r="BI23" i="4" l="1"/>
  <c r="BJ19" i="4" a="1"/>
  <c r="BJ19" i="4" s="1"/>
  <c r="BJ52" i="4" a="1"/>
  <c r="BJ52" i="4" s="1"/>
  <c r="BI64" i="4"/>
  <c r="BJ18" i="4" a="1"/>
  <c r="BJ18" i="4" s="1"/>
  <c r="BJ20" i="4" a="1"/>
  <c r="BJ20" i="4" s="1"/>
  <c r="BK14" i="4"/>
  <c r="BJ17" i="4" a="1"/>
  <c r="BJ17" i="4" s="1"/>
  <c r="BJ23" i="4" l="1"/>
  <c r="BK19" i="4" a="1"/>
  <c r="BK19" i="4" s="1"/>
  <c r="BK52" i="4" a="1"/>
  <c r="BK52" i="4" s="1"/>
  <c r="BJ64" i="4"/>
  <c r="BK18" i="4" a="1"/>
  <c r="BK18" i="4" s="1"/>
  <c r="BK20" i="4" a="1"/>
  <c r="BK20" i="4" s="1"/>
  <c r="BL14" i="4"/>
  <c r="BK17" i="4" a="1"/>
  <c r="BK17" i="4" s="1"/>
  <c r="BK23" i="4" l="1"/>
  <c r="BL19" i="4" a="1"/>
  <c r="BL19" i="4" s="1"/>
  <c r="BL52" i="4" a="1"/>
  <c r="BL52" i="4" s="1"/>
  <c r="BK64" i="4"/>
  <c r="BL18" i="4" a="1"/>
  <c r="BL18" i="4" s="1"/>
  <c r="BL20" i="4" a="1"/>
  <c r="BL20" i="4" s="1"/>
  <c r="BM14" i="4"/>
  <c r="BL17" i="4" a="1"/>
  <c r="BL17" i="4" s="1"/>
  <c r="BL23" i="4" l="1"/>
  <c r="BM19" i="4" a="1"/>
  <c r="BM19" i="4" s="1"/>
  <c r="BM52" i="4" a="1"/>
  <c r="BM52" i="4" s="1"/>
  <c r="BL64" i="4"/>
  <c r="BM18" i="4" a="1"/>
  <c r="BM18" i="4" s="1"/>
  <c r="BM20" i="4" a="1"/>
  <c r="BM20" i="4" s="1"/>
  <c r="BN14" i="4"/>
  <c r="BM17" i="4" a="1"/>
  <c r="BM17" i="4" s="1"/>
  <c r="BM23" i="4" l="1"/>
  <c r="BN19" i="4" a="1"/>
  <c r="BN19" i="4" s="1"/>
  <c r="BN52" i="4" a="1"/>
  <c r="BN52" i="4" s="1"/>
  <c r="BM64" i="4"/>
  <c r="BN18" i="4" a="1"/>
  <c r="BN18" i="4" s="1"/>
  <c r="BN20" i="4" a="1"/>
  <c r="BN20" i="4" s="1"/>
  <c r="BO14" i="4"/>
  <c r="BN17" i="4" a="1"/>
  <c r="BN17" i="4" s="1"/>
  <c r="BN23" i="4" l="1"/>
  <c r="BO19" i="4" a="1"/>
  <c r="BO19" i="4" s="1"/>
  <c r="BO52" i="4" a="1"/>
  <c r="BO52" i="4" s="1"/>
  <c r="BN64" i="4"/>
  <c r="BO18" i="4" a="1"/>
  <c r="BO18" i="4" s="1"/>
  <c r="BO20" i="4" a="1"/>
  <c r="BO20" i="4" s="1"/>
  <c r="BP14" i="4"/>
  <c r="BO17" i="4" a="1"/>
  <c r="BO17" i="4" s="1"/>
  <c r="BO23" i="4" l="1"/>
  <c r="BP19" i="4" a="1"/>
  <c r="BP19" i="4" s="1"/>
  <c r="BP52" i="4" a="1"/>
  <c r="BP52" i="4" s="1"/>
  <c r="BO64" i="4"/>
  <c r="BP18" i="4" a="1"/>
  <c r="BP18" i="4" s="1"/>
  <c r="BP20" i="4" a="1"/>
  <c r="BP20" i="4" s="1"/>
  <c r="BQ14" i="4"/>
  <c r="BP17" i="4" a="1"/>
  <c r="BP17" i="4" s="1"/>
  <c r="BP23" i="4" l="1"/>
  <c r="BQ19" i="4" a="1"/>
  <c r="BQ19" i="4" s="1"/>
  <c r="BQ52" i="4" a="1"/>
  <c r="BQ52" i="4" s="1"/>
  <c r="BP64" i="4"/>
  <c r="BQ18" i="4" a="1"/>
  <c r="BQ18" i="4" s="1"/>
  <c r="BQ20" i="4" a="1"/>
  <c r="BQ20" i="4" s="1"/>
  <c r="BR14" i="4"/>
  <c r="BQ17" i="4" a="1"/>
  <c r="BQ17" i="4" s="1"/>
  <c r="BQ23" i="4" l="1"/>
  <c r="BR19" i="4" a="1"/>
  <c r="BR19" i="4" s="1"/>
  <c r="BR52" i="4" a="1"/>
  <c r="BR52" i="4" s="1"/>
  <c r="BQ64" i="4"/>
  <c r="BR18" i="4" a="1"/>
  <c r="BR18" i="4" s="1"/>
  <c r="BR20" i="4" a="1"/>
  <c r="BR20" i="4" s="1"/>
  <c r="BS14" i="4"/>
  <c r="BR17" i="4" a="1"/>
  <c r="BR17" i="4" s="1"/>
  <c r="BR23" i="4" l="1"/>
  <c r="BS19" i="4" a="1"/>
  <c r="BS19" i="4" s="1"/>
  <c r="BS52" i="4" a="1"/>
  <c r="BS52" i="4" s="1"/>
  <c r="BR64" i="4"/>
  <c r="BS18" i="4" a="1"/>
  <c r="BS18" i="4" s="1"/>
  <c r="BS20" i="4" a="1"/>
  <c r="BS20" i="4" s="1"/>
  <c r="BT14" i="4"/>
  <c r="BS17" i="4" a="1"/>
  <c r="BS17" i="4" s="1"/>
  <c r="BS23" i="4" l="1"/>
  <c r="BT19" i="4" a="1"/>
  <c r="BT19" i="4" s="1"/>
  <c r="BT52" i="4" a="1"/>
  <c r="BT52" i="4" s="1"/>
  <c r="BS64" i="4"/>
  <c r="BT18" i="4" a="1"/>
  <c r="BT18" i="4" s="1"/>
  <c r="BT20" i="4" a="1"/>
  <c r="BT20" i="4" s="1"/>
  <c r="BU14" i="4"/>
  <c r="BT17" i="4" a="1"/>
  <c r="BT17" i="4" s="1"/>
  <c r="BT23" i="4" l="1"/>
  <c r="BU19" i="4" a="1"/>
  <c r="BU19" i="4" s="1"/>
  <c r="BU52" i="4" a="1"/>
  <c r="BU52" i="4" s="1"/>
  <c r="BT64" i="4"/>
  <c r="BU18" i="4" a="1"/>
  <c r="BU18" i="4" s="1"/>
  <c r="BU20" i="4" a="1"/>
  <c r="BU20" i="4" s="1"/>
  <c r="BV14" i="4"/>
  <c r="BU17" i="4" a="1"/>
  <c r="BU17" i="4" s="1"/>
  <c r="BU23" i="4" l="1"/>
  <c r="BV19" i="4" a="1"/>
  <c r="BV19" i="4" s="1"/>
  <c r="BV52" i="4" a="1"/>
  <c r="BV52" i="4" s="1"/>
  <c r="BU64" i="4"/>
  <c r="BV18" i="4" a="1"/>
  <c r="BV18" i="4" s="1"/>
  <c r="BV20" i="4" a="1"/>
  <c r="BV20" i="4" s="1"/>
  <c r="BW14" i="4"/>
  <c r="BV17" i="4" a="1"/>
  <c r="BV17" i="4" s="1"/>
  <c r="BV23" i="4" l="1"/>
  <c r="BW19" i="4" a="1"/>
  <c r="BW19" i="4" s="1"/>
  <c r="BW52" i="4" a="1"/>
  <c r="BW52" i="4" s="1"/>
  <c r="BV64" i="4"/>
  <c r="BW18" i="4" a="1"/>
  <c r="BW18" i="4" s="1"/>
  <c r="BW20" i="4" a="1"/>
  <c r="BW20" i="4" s="1"/>
  <c r="BX14" i="4"/>
  <c r="BW17" i="4" a="1"/>
  <c r="BW17" i="4" s="1"/>
  <c r="BW23" i="4" l="1"/>
  <c r="BX19" i="4" a="1"/>
  <c r="BX19" i="4" s="1"/>
  <c r="BX52" i="4" a="1"/>
  <c r="BX52" i="4" s="1"/>
  <c r="BW64" i="4"/>
  <c r="BX18" i="4" a="1"/>
  <c r="BX18" i="4" s="1"/>
  <c r="BX20" i="4" a="1"/>
  <c r="BX20" i="4" s="1"/>
  <c r="BY14" i="4"/>
  <c r="BX17" i="4" a="1"/>
  <c r="BX17" i="4" s="1"/>
  <c r="BX23" i="4" l="1"/>
  <c r="BY19" i="4" a="1"/>
  <c r="BY19" i="4" s="1"/>
  <c r="BY52" i="4" a="1"/>
  <c r="BY52" i="4" s="1"/>
  <c r="BX64" i="4"/>
  <c r="BY18" i="4" a="1"/>
  <c r="BY18" i="4" s="1"/>
  <c r="BY20" i="4" a="1"/>
  <c r="BY20" i="4" s="1"/>
  <c r="BZ14" i="4"/>
  <c r="BY17" i="4" a="1"/>
  <c r="BY17" i="4" s="1"/>
  <c r="BY23" i="4" l="1"/>
  <c r="BZ19" i="4" a="1"/>
  <c r="BZ19" i="4" s="1"/>
  <c r="BZ52" i="4" a="1"/>
  <c r="BZ52" i="4" s="1"/>
  <c r="BY64" i="4"/>
  <c r="BZ18" i="4" a="1"/>
  <c r="BZ18" i="4" s="1"/>
  <c r="BZ20" i="4" a="1"/>
  <c r="BZ20" i="4" s="1"/>
  <c r="CA14" i="4"/>
  <c r="BZ17" i="4" a="1"/>
  <c r="BZ17" i="4" s="1"/>
  <c r="BZ23" i="4" l="1"/>
  <c r="CA19" i="4" a="1"/>
  <c r="CA19" i="4" s="1"/>
  <c r="CA52" i="4" a="1"/>
  <c r="CA52" i="4" s="1"/>
  <c r="BZ64" i="4"/>
  <c r="CA18" i="4" a="1"/>
  <c r="CA18" i="4" s="1"/>
  <c r="CA20" i="4" a="1"/>
  <c r="CA20" i="4" s="1"/>
  <c r="CB14" i="4"/>
  <c r="CA17" i="4" a="1"/>
  <c r="CA17" i="4" s="1"/>
  <c r="CA23" i="4" l="1"/>
  <c r="CB19" i="4" a="1"/>
  <c r="CB19" i="4" s="1"/>
  <c r="CB52" i="4" a="1"/>
  <c r="CB52" i="4" s="1"/>
  <c r="CA64" i="4"/>
  <c r="CB18" i="4" a="1"/>
  <c r="CB18" i="4" s="1"/>
  <c r="CB20" i="4" a="1"/>
  <c r="CB20" i="4" s="1"/>
  <c r="CC14" i="4"/>
  <c r="CB17" i="4" a="1"/>
  <c r="CB17" i="4" s="1"/>
  <c r="CB23" i="4" l="1"/>
  <c r="CC19" i="4" a="1"/>
  <c r="CC19" i="4" s="1"/>
  <c r="CC52" i="4" a="1"/>
  <c r="CC52" i="4" s="1"/>
  <c r="CB64" i="4"/>
  <c r="CC18" i="4" a="1"/>
  <c r="CC18" i="4" s="1"/>
  <c r="CC20" i="4" a="1"/>
  <c r="CC20" i="4" s="1"/>
  <c r="CD14" i="4"/>
  <c r="CC17" i="4" a="1"/>
  <c r="CC17" i="4" s="1"/>
  <c r="CC23" i="4" l="1"/>
  <c r="CD19" i="4" a="1"/>
  <c r="CD19" i="4" s="1"/>
  <c r="CD52" i="4" a="1"/>
  <c r="CD52" i="4" s="1"/>
  <c r="CC64" i="4"/>
  <c r="CD18" i="4" a="1"/>
  <c r="CD18" i="4" s="1"/>
  <c r="CD20" i="4" a="1"/>
  <c r="CD20" i="4" s="1"/>
  <c r="CE14" i="4"/>
  <c r="CD17" i="4" a="1"/>
  <c r="CD17" i="4" s="1"/>
  <c r="CD23" i="4" l="1"/>
  <c r="CE19" i="4" a="1"/>
  <c r="CE19" i="4" s="1"/>
  <c r="CE52" i="4" a="1"/>
  <c r="CE52" i="4" s="1"/>
  <c r="CD64" i="4"/>
  <c r="CE18" i="4" a="1"/>
  <c r="CE18" i="4" s="1"/>
  <c r="CE20" i="4" a="1"/>
  <c r="CE20" i="4" s="1"/>
  <c r="CF14" i="4"/>
  <c r="CE17" i="4" a="1"/>
  <c r="CE17" i="4" s="1"/>
  <c r="CE23" i="4" l="1"/>
  <c r="CF19" i="4" a="1"/>
  <c r="CF19" i="4" s="1"/>
  <c r="CF52" i="4" a="1"/>
  <c r="CF52" i="4" s="1"/>
  <c r="CE64" i="4"/>
  <c r="CF18" i="4" a="1"/>
  <c r="CF18" i="4" s="1"/>
  <c r="CF20" i="4" a="1"/>
  <c r="CF20" i="4" s="1"/>
  <c r="CG14" i="4"/>
  <c r="CF17" i="4" a="1"/>
  <c r="CF17" i="4" s="1"/>
  <c r="CF23" i="4" l="1"/>
  <c r="CG19" i="4" a="1"/>
  <c r="CG19" i="4" s="1"/>
  <c r="CG52" i="4" a="1"/>
  <c r="CG52" i="4" s="1"/>
  <c r="CF64" i="4"/>
  <c r="CG18" i="4" a="1"/>
  <c r="CG18" i="4" s="1"/>
  <c r="CG20" i="4" a="1"/>
  <c r="CG20" i="4" s="1"/>
  <c r="CH14" i="4"/>
  <c r="CG17" i="4" a="1"/>
  <c r="CG17" i="4" s="1"/>
  <c r="CG23" i="4" l="1"/>
  <c r="CH19" i="4" a="1"/>
  <c r="CH19" i="4" s="1"/>
  <c r="CH52" i="4" a="1"/>
  <c r="CH52" i="4" s="1"/>
  <c r="CG64" i="4"/>
  <c r="CH18" i="4" a="1"/>
  <c r="CH18" i="4" s="1"/>
  <c r="CH20" i="4" a="1"/>
  <c r="CH20" i="4" s="1"/>
  <c r="CI14" i="4"/>
  <c r="CH17" i="4" a="1"/>
  <c r="CH17" i="4" s="1"/>
  <c r="CH23" i="4" l="1"/>
  <c r="CI19" i="4" a="1"/>
  <c r="CI19" i="4" s="1"/>
  <c r="CI52" i="4" a="1"/>
  <c r="CI52" i="4" s="1"/>
  <c r="CH64" i="4"/>
  <c r="CI18" i="4" a="1"/>
  <c r="CI18" i="4" s="1"/>
  <c r="CI20" i="4" a="1"/>
  <c r="CI20" i="4" s="1"/>
  <c r="CJ14" i="4"/>
  <c r="CI17" i="4" a="1"/>
  <c r="CI17" i="4" s="1"/>
  <c r="CI23" i="4" l="1"/>
  <c r="CJ19" i="4" a="1"/>
  <c r="CJ19" i="4" s="1"/>
  <c r="CJ52" i="4" a="1"/>
  <c r="CJ52" i="4" s="1"/>
  <c r="CI64" i="4"/>
  <c r="CJ18" i="4" a="1"/>
  <c r="CJ18" i="4" s="1"/>
  <c r="CJ20" i="4" a="1"/>
  <c r="CJ20" i="4" s="1"/>
  <c r="CK14" i="4"/>
  <c r="CJ17" i="4" a="1"/>
  <c r="CJ17" i="4" s="1"/>
  <c r="CJ23" i="4" l="1"/>
  <c r="CK19" i="4" a="1"/>
  <c r="CK19" i="4" s="1"/>
  <c r="CK52" i="4" a="1"/>
  <c r="CK52" i="4" s="1"/>
  <c r="CJ64" i="4"/>
  <c r="CK18" i="4" a="1"/>
  <c r="CK18" i="4" s="1"/>
  <c r="CK20" i="4" a="1"/>
  <c r="CK20" i="4" s="1"/>
  <c r="CL14" i="4"/>
  <c r="CK17" i="4" a="1"/>
  <c r="CK17" i="4" s="1"/>
  <c r="CK23" i="4" l="1"/>
  <c r="CL19" i="4" a="1"/>
  <c r="CL19" i="4" s="1"/>
  <c r="CL52" i="4" a="1"/>
  <c r="CL52" i="4" s="1"/>
  <c r="CK64" i="4"/>
  <c r="CL18" i="4" a="1"/>
  <c r="CL18" i="4" s="1"/>
  <c r="CL20" i="4" a="1"/>
  <c r="CL20" i="4" s="1"/>
  <c r="CM14" i="4"/>
  <c r="CL17" i="4" a="1"/>
  <c r="CL17" i="4" s="1"/>
  <c r="CL23" i="4" l="1"/>
  <c r="CM19" i="4" a="1"/>
  <c r="CM19" i="4" s="1"/>
  <c r="CM52" i="4" a="1"/>
  <c r="CM52" i="4" s="1"/>
  <c r="CL64" i="4"/>
  <c r="CM18" i="4" a="1"/>
  <c r="CM18" i="4" s="1"/>
  <c r="CM20" i="4" a="1"/>
  <c r="CM20" i="4" s="1"/>
  <c r="CN14" i="4"/>
  <c r="CM17" i="4" a="1"/>
  <c r="CM17" i="4" s="1"/>
  <c r="CM23" i="4" l="1"/>
  <c r="CN19" i="4" a="1"/>
  <c r="CN19" i="4" s="1"/>
  <c r="CN52" i="4" a="1"/>
  <c r="CN52" i="4" s="1"/>
  <c r="CM64" i="4"/>
  <c r="CN18" i="4" a="1"/>
  <c r="CN18" i="4" s="1"/>
  <c r="CN20" i="4" a="1"/>
  <c r="CN20" i="4" s="1"/>
  <c r="CO14" i="4"/>
  <c r="CN17" i="4" a="1"/>
  <c r="CN17" i="4" s="1"/>
  <c r="CN23" i="4" l="1"/>
  <c r="CO19" i="4" a="1"/>
  <c r="CO19" i="4" s="1"/>
  <c r="CO52" i="4" a="1"/>
  <c r="CO52" i="4" s="1"/>
  <c r="CN64" i="4"/>
  <c r="CO18" i="4" a="1"/>
  <c r="CO18" i="4" s="1"/>
  <c r="CO20" i="4" a="1"/>
  <c r="CO20" i="4" s="1"/>
  <c r="CP14" i="4"/>
  <c r="CO17" i="4" a="1"/>
  <c r="CO17" i="4" s="1"/>
  <c r="CO23" i="4" l="1"/>
  <c r="CP19" i="4" a="1"/>
  <c r="CP19" i="4" s="1"/>
  <c r="CP52" i="4" a="1"/>
  <c r="CP52" i="4" s="1"/>
  <c r="CO64" i="4"/>
  <c r="CP18" i="4" a="1"/>
  <c r="CP18" i="4" s="1"/>
  <c r="CP20" i="4" a="1"/>
  <c r="CP20" i="4" s="1"/>
  <c r="CQ14" i="4"/>
  <c r="CP17" i="4" a="1"/>
  <c r="CP17" i="4" s="1"/>
  <c r="CP23" i="4" l="1"/>
  <c r="CQ19" i="4" a="1"/>
  <c r="CQ19" i="4" s="1"/>
  <c r="CQ52" i="4" a="1"/>
  <c r="CQ52" i="4" s="1"/>
  <c r="CP64" i="4"/>
  <c r="CQ18" i="4" a="1"/>
  <c r="CQ18" i="4" s="1"/>
  <c r="CQ20" i="4" a="1"/>
  <c r="CQ20" i="4" s="1"/>
  <c r="CR14" i="4"/>
  <c r="CQ17" i="4" a="1"/>
  <c r="CQ17" i="4" s="1"/>
  <c r="CQ23" i="4" l="1"/>
  <c r="CR19" i="4" a="1"/>
  <c r="CR19" i="4" s="1"/>
  <c r="CR52" i="4" a="1"/>
  <c r="CR52" i="4" s="1"/>
  <c r="CQ64" i="4"/>
  <c r="CR18" i="4" a="1"/>
  <c r="CR18" i="4" s="1"/>
  <c r="CR20" i="4" a="1"/>
  <c r="CR20" i="4" s="1"/>
  <c r="CS14" i="4"/>
  <c r="CR17" i="4" a="1"/>
  <c r="CR17" i="4" s="1"/>
  <c r="CR23" i="4" l="1"/>
  <c r="CS19" i="4" a="1"/>
  <c r="CS19" i="4" s="1"/>
  <c r="CS52" i="4" a="1"/>
  <c r="CS52" i="4" s="1"/>
  <c r="CR64" i="4"/>
  <c r="CS18" i="4" a="1"/>
  <c r="CS18" i="4" s="1"/>
  <c r="CS20" i="4" a="1"/>
  <c r="CS20" i="4" s="1"/>
  <c r="CT14" i="4"/>
  <c r="CS17" i="4" a="1"/>
  <c r="CS17" i="4" s="1"/>
  <c r="CS23" i="4" l="1"/>
  <c r="CT19" i="4" a="1"/>
  <c r="CT19" i="4" s="1"/>
  <c r="CT52" i="4" a="1"/>
  <c r="CT52" i="4" s="1"/>
  <c r="CS64" i="4"/>
  <c r="CT18" i="4" a="1"/>
  <c r="CT18" i="4" s="1"/>
  <c r="CT20" i="4" a="1"/>
  <c r="CT20" i="4" s="1"/>
  <c r="CU14" i="4"/>
  <c r="CT17" i="4" a="1"/>
  <c r="CT17" i="4" s="1"/>
  <c r="CT23" i="4" l="1"/>
  <c r="CU19" i="4" a="1"/>
  <c r="CU19" i="4" s="1"/>
  <c r="CU52" i="4" a="1"/>
  <c r="CU52" i="4" s="1"/>
  <c r="CT64" i="4"/>
  <c r="CU18" i="4" a="1"/>
  <c r="CU18" i="4" s="1"/>
  <c r="CU20" i="4" a="1"/>
  <c r="CU20" i="4" s="1"/>
  <c r="CV14" i="4"/>
  <c r="CU17" i="4" a="1"/>
  <c r="CU17" i="4" s="1"/>
  <c r="CU23" i="4" l="1"/>
  <c r="CV19" i="4" a="1"/>
  <c r="CV19" i="4" s="1"/>
  <c r="CV52" i="4" a="1"/>
  <c r="CV52" i="4" s="1"/>
  <c r="CU64" i="4"/>
  <c r="CV18" i="4" a="1"/>
  <c r="CV18" i="4" s="1"/>
  <c r="CV20" i="4" a="1"/>
  <c r="CV20" i="4" s="1"/>
  <c r="CW14" i="4"/>
  <c r="CV17" i="4" a="1"/>
  <c r="CV17" i="4" s="1"/>
  <c r="CV23" i="4" l="1"/>
  <c r="CW19" i="4" a="1"/>
  <c r="CW19" i="4" s="1"/>
  <c r="CW52" i="4" a="1"/>
  <c r="CW52" i="4" s="1"/>
  <c r="CV64" i="4"/>
  <c r="CW18" i="4" a="1"/>
  <c r="CW18" i="4" s="1"/>
  <c r="CW20" i="4" a="1"/>
  <c r="CW20" i="4" s="1"/>
  <c r="CX14" i="4"/>
  <c r="CW17" i="4" a="1"/>
  <c r="CW17" i="4" s="1"/>
  <c r="CW23" i="4" l="1"/>
  <c r="CX19" i="4" a="1"/>
  <c r="CX19" i="4" s="1"/>
  <c r="CX52" i="4" a="1"/>
  <c r="CX52" i="4" s="1"/>
  <c r="CW64" i="4"/>
  <c r="CX18" i="4" a="1"/>
  <c r="CX18" i="4" s="1"/>
  <c r="CX20" i="4" a="1"/>
  <c r="CX20" i="4" s="1"/>
  <c r="CY14" i="4"/>
  <c r="CX17" i="4" a="1"/>
  <c r="CX17" i="4" s="1"/>
  <c r="CX23" i="4" l="1"/>
  <c r="CY19" i="4" a="1"/>
  <c r="CY19" i="4" s="1"/>
  <c r="CY52" i="4" a="1"/>
  <c r="CY52" i="4" s="1"/>
  <c r="CX64" i="4"/>
  <c r="CY18" i="4" a="1"/>
  <c r="CY18" i="4" s="1"/>
  <c r="CY20" i="4" a="1"/>
  <c r="CY20" i="4" s="1"/>
  <c r="CZ14" i="4"/>
  <c r="CY17" i="4" a="1"/>
  <c r="CY17" i="4" s="1"/>
  <c r="CY23" i="4" l="1"/>
  <c r="CZ19" i="4" a="1"/>
  <c r="CZ19" i="4" s="1"/>
  <c r="CZ52" i="4" a="1"/>
  <c r="CZ52" i="4" s="1"/>
  <c r="CY64" i="4"/>
  <c r="CZ18" i="4" a="1"/>
  <c r="CZ18" i="4" s="1"/>
  <c r="CZ20" i="4" a="1"/>
  <c r="CZ20" i="4" s="1"/>
  <c r="DA14" i="4"/>
  <c r="CZ17" i="4" a="1"/>
  <c r="CZ17" i="4" s="1"/>
  <c r="CZ23" i="4" l="1"/>
  <c r="DA19" i="4" a="1"/>
  <c r="DA19" i="4" s="1"/>
  <c r="DA52" i="4" a="1"/>
  <c r="DA52" i="4" s="1"/>
  <c r="CZ64" i="4"/>
  <c r="DA18" i="4" a="1"/>
  <c r="DA18" i="4" s="1"/>
  <c r="DA20" i="4" a="1"/>
  <c r="DA20" i="4" s="1"/>
  <c r="DB14" i="4"/>
  <c r="DA17" i="4" a="1"/>
  <c r="DA17" i="4" s="1"/>
  <c r="DA23" i="4" l="1"/>
  <c r="DB19" i="4" a="1"/>
  <c r="DB19" i="4" s="1"/>
  <c r="DB52" i="4" a="1"/>
  <c r="DB52" i="4" s="1"/>
  <c r="DA64" i="4"/>
  <c r="DB18" i="4" a="1"/>
  <c r="DB18" i="4" s="1"/>
  <c r="DB20" i="4" a="1"/>
  <c r="DB20" i="4" s="1"/>
  <c r="DC14" i="4"/>
  <c r="DB17" i="4" a="1"/>
  <c r="DB17" i="4" s="1"/>
  <c r="DB23" i="4" l="1"/>
  <c r="DC19" i="4" a="1"/>
  <c r="DC19" i="4" s="1"/>
  <c r="DC52" i="4" a="1"/>
  <c r="DC52" i="4" s="1"/>
  <c r="DB64" i="4"/>
  <c r="DC18" i="4" a="1"/>
  <c r="DC18" i="4" s="1"/>
  <c r="DC20" i="4" a="1"/>
  <c r="DC20" i="4" s="1"/>
  <c r="DD14" i="4"/>
  <c r="DC17" i="4" a="1"/>
  <c r="DC17" i="4" s="1"/>
  <c r="DC23" i="4" l="1"/>
  <c r="DD19" i="4" a="1"/>
  <c r="DD19" i="4" s="1"/>
  <c r="DD52" i="4" a="1"/>
  <c r="DD52" i="4" s="1"/>
  <c r="DC64" i="4"/>
  <c r="DD18" i="4" a="1"/>
  <c r="DD18" i="4" s="1"/>
  <c r="DD20" i="4" a="1"/>
  <c r="DD20" i="4" s="1"/>
  <c r="DE14" i="4"/>
  <c r="DD17" i="4" a="1"/>
  <c r="DD17" i="4" s="1"/>
  <c r="DD23" i="4" l="1"/>
  <c r="DE19" i="4" a="1"/>
  <c r="DE19" i="4" s="1"/>
  <c r="DE52" i="4" a="1"/>
  <c r="DE52" i="4" s="1"/>
  <c r="DD64" i="4"/>
  <c r="DE18" i="4" a="1"/>
  <c r="DE18" i="4" s="1"/>
  <c r="DE20" i="4" a="1"/>
  <c r="DE20" i="4" s="1"/>
  <c r="DF14" i="4"/>
  <c r="DE17" i="4" a="1"/>
  <c r="DE17" i="4" s="1"/>
  <c r="DE23" i="4" l="1"/>
  <c r="DF19" i="4" a="1"/>
  <c r="DF19" i="4" s="1"/>
  <c r="DF52" i="4" a="1"/>
  <c r="DF52" i="4" s="1"/>
  <c r="DE64" i="4"/>
  <c r="DF18" i="4" a="1"/>
  <c r="DF18" i="4" s="1"/>
  <c r="DF20" i="4" a="1"/>
  <c r="DF20" i="4" s="1"/>
  <c r="DF17" i="4" a="1"/>
  <c r="DF17" i="4" s="1"/>
  <c r="DF23" i="4" l="1"/>
  <c r="DF64" i="4"/>
  <c r="A20" i="4"/>
  <c r="A28" i="4" l="1"/>
  <c r="H7" i="4" s="1"/>
  <c r="A66" i="4"/>
  <c r="A73" i="4" s="1"/>
  <c r="H11" i="4" s="1"/>
  <c r="A26" i="4"/>
  <c r="A30" i="4"/>
  <c r="A48" i="4"/>
  <c r="H10" i="4" s="1"/>
  <c r="A27" i="4"/>
  <c r="A47" i="4"/>
  <c r="A38" i="4"/>
  <c r="H8" i="4" s="1"/>
  <c r="A46" i="4"/>
  <c r="A37" i="4"/>
  <c r="A44" i="4"/>
  <c r="H9" i="4" s="1"/>
  <c r="A36" i="4"/>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2">
    <bk>
      <extLst>
        <ext xmlns:xda="http://schemas.microsoft.com/office/spreadsheetml/2017/dynamicarray" uri="{bdbb8cdc-fa1e-496e-a857-3c3f30c029c3}">
          <xda:dynamicArrayProperties fDynamic="0" fCollapsed="0"/>
        </ext>
      </extLst>
    </bk>
    <bk>
      <extLst>
        <ext xmlns:xda="http://schemas.microsoft.com/office/spreadsheetml/2017/dynamicarray" uri="{bdbb8cdc-fa1e-496e-a857-3c3f30c029c3}">
          <xda:dynamicArrayProperties fDynamic="1" fCollapsed="0"/>
        </ext>
      </extLst>
    </bk>
  </futureMetadata>
  <cellMetadata count="2">
    <bk>
      <rc t="1" v="0"/>
    </bk>
    <bk>
      <rc t="1" v="1"/>
    </bk>
  </cellMetadata>
</metadata>
</file>

<file path=xl/sharedStrings.xml><?xml version="1.0" encoding="utf-8"?>
<sst xmlns="http://schemas.openxmlformats.org/spreadsheetml/2006/main" count="540" uniqueCount="409">
  <si>
    <t>1.</t>
  </si>
  <si>
    <t>Medical Loss Ratio Numerator</t>
  </si>
  <si>
    <t xml:space="preserve">  </t>
  </si>
  <si>
    <t>2.</t>
  </si>
  <si>
    <t>Medical Loss Ratio Denominator</t>
  </si>
  <si>
    <t>MLR denominator</t>
  </si>
  <si>
    <t>3.</t>
  </si>
  <si>
    <t>Credibility adjustment</t>
  </si>
  <si>
    <t>4.</t>
  </si>
  <si>
    <t>MLR Calculation</t>
  </si>
  <si>
    <t>Unadjusted MLR</t>
  </si>
  <si>
    <t>Adjusted MLR</t>
  </si>
  <si>
    <t>Member Months</t>
  </si>
  <si>
    <t>N/A</t>
  </si>
  <si>
    <t xml:space="preserve">MLR numerator </t>
  </si>
  <si>
    <t>Yes</t>
  </si>
  <si>
    <t>Remittance</t>
  </si>
  <si>
    <t>AZ</t>
  </si>
  <si>
    <t>AL</t>
  </si>
  <si>
    <t>AK</t>
  </si>
  <si>
    <t>AR</t>
  </si>
  <si>
    <t>CA</t>
  </si>
  <si>
    <t>CO</t>
  </si>
  <si>
    <t>CT</t>
  </si>
  <si>
    <t>DE</t>
  </si>
  <si>
    <t>FL</t>
  </si>
  <si>
    <t>GA</t>
  </si>
  <si>
    <t>HI</t>
  </si>
  <si>
    <t>ID</t>
  </si>
  <si>
    <t>IL</t>
  </si>
  <si>
    <t>IN</t>
  </si>
  <si>
    <t>IA</t>
  </si>
  <si>
    <t>KS</t>
  </si>
  <si>
    <t>KY</t>
  </si>
  <si>
    <t>LA</t>
  </si>
  <si>
    <t>ME</t>
  </si>
  <si>
    <t>MD</t>
  </si>
  <si>
    <t>MA</t>
  </si>
  <si>
    <t>MI</t>
  </si>
  <si>
    <t>MN</t>
  </si>
  <si>
    <t>MS</t>
  </si>
  <si>
    <t>MO</t>
  </si>
  <si>
    <t>MT</t>
  </si>
  <si>
    <t>NE</t>
  </si>
  <si>
    <t>NV</t>
  </si>
  <si>
    <t>NH</t>
  </si>
  <si>
    <t>NJ</t>
  </si>
  <si>
    <t>NM</t>
  </si>
  <si>
    <t>NY</t>
  </si>
  <si>
    <t>NC</t>
  </si>
  <si>
    <t>ND</t>
  </si>
  <si>
    <t>OH</t>
  </si>
  <si>
    <t>OK</t>
  </si>
  <si>
    <t>OR</t>
  </si>
  <si>
    <t>PA</t>
  </si>
  <si>
    <t>RI</t>
  </si>
  <si>
    <t>SC</t>
  </si>
  <si>
    <t>SD</t>
  </si>
  <si>
    <t>TN</t>
  </si>
  <si>
    <t>TX</t>
  </si>
  <si>
    <t>UT</t>
  </si>
  <si>
    <t>VT</t>
  </si>
  <si>
    <t>VA</t>
  </si>
  <si>
    <t>WA</t>
  </si>
  <si>
    <t>WV</t>
  </si>
  <si>
    <t>WI</t>
  </si>
  <si>
    <t>WY</t>
  </si>
  <si>
    <t>D.C.</t>
  </si>
  <si>
    <t>PR</t>
  </si>
  <si>
    <t>A</t>
  </si>
  <si>
    <t>B</t>
  </si>
  <si>
    <t>C</t>
  </si>
  <si>
    <t>D</t>
  </si>
  <si>
    <t>E</t>
  </si>
  <si>
    <t>Progress Indicators</t>
  </si>
  <si>
    <t>F</t>
  </si>
  <si>
    <t>G</t>
  </si>
  <si>
    <t>H</t>
  </si>
  <si>
    <t>§ 438.8(e)(2)</t>
  </si>
  <si>
    <t>§ 438.8(e)(3)</t>
  </si>
  <si>
    <t>§ 438.8(e)(1)</t>
  </si>
  <si>
    <t>§ 438.8(f)(2)</t>
  </si>
  <si>
    <t>§ 438.8(f)(3)</t>
  </si>
  <si>
    <t>§ 438.8(f)(1)</t>
  </si>
  <si>
    <t>No</t>
  </si>
  <si>
    <t>§ 438.8(h)</t>
  </si>
  <si>
    <t>If no, please describe</t>
  </si>
  <si>
    <t>Medicaid MLR and Remittance Calculations</t>
  </si>
  <si>
    <t>Optional</t>
  </si>
  <si>
    <t>Required</t>
  </si>
  <si>
    <t>Contact Title:</t>
  </si>
  <si>
    <t xml:space="preserve">Contact Name: </t>
  </si>
  <si>
    <t>Contact Phone:</t>
  </si>
  <si>
    <t>Contact Email:</t>
  </si>
  <si>
    <t>Drop Downs</t>
  </si>
  <si>
    <t>If yes, what is the state minimum MLR requirement?</t>
  </si>
  <si>
    <t>Section</t>
  </si>
  <si>
    <t>Information for Primary Contact</t>
  </si>
  <si>
    <t>Is the remittance period the same as the MLR reporting period?</t>
  </si>
  <si>
    <t>If no, please include remittance period start date</t>
  </si>
  <si>
    <t>If no, please include remittance period end date</t>
  </si>
  <si>
    <t>Incurred Claims</t>
  </si>
  <si>
    <t>Activities that improve health care quality</t>
  </si>
  <si>
    <t>Non-Claims costs (not included in numerator)</t>
  </si>
  <si>
    <t>Premium Revenue</t>
  </si>
  <si>
    <t>Federal, State, and local taxes and licensing and regulatory fees</t>
  </si>
  <si>
    <t xml:space="preserve">State: </t>
  </si>
  <si>
    <t>Reporting Structure:</t>
  </si>
  <si>
    <t>Program Reporting Information</t>
  </si>
  <si>
    <t>Information for Primary Contact (Regarding Information Reported in this Template)</t>
  </si>
  <si>
    <t>Contact Information (A-F):</t>
  </si>
  <si>
    <t>Version Control Information (G-H):</t>
  </si>
  <si>
    <t>I</t>
  </si>
  <si>
    <t>J</t>
  </si>
  <si>
    <t>Instructions and Definition</t>
  </si>
  <si>
    <t>K</t>
  </si>
  <si>
    <t>A-F</t>
  </si>
  <si>
    <t>G-H</t>
  </si>
  <si>
    <t>x</t>
  </si>
  <si>
    <t>Calculated MLR for remittance purposes (please enter as a percentage)</t>
  </si>
  <si>
    <t>Count of Aggregation Levels</t>
  </si>
  <si>
    <t>Count of Yes Remittances</t>
  </si>
  <si>
    <t>Count of Dollar Amounts due</t>
  </si>
  <si>
    <t>Program Name</t>
  </si>
  <si>
    <t>Program Type</t>
  </si>
  <si>
    <t>Eligibility Group</t>
  </si>
  <si>
    <t>Behavioral Health Only</t>
  </si>
  <si>
    <t>Comprehensive MCO</t>
  </si>
  <si>
    <t>Comprehensive MCO + MLTSS</t>
  </si>
  <si>
    <t>Dental Only</t>
  </si>
  <si>
    <t>MLTSS Only</t>
  </si>
  <si>
    <t>Program Dropdowns</t>
  </si>
  <si>
    <t xml:space="preserve">Group VIII Expansion Adult Only </t>
  </si>
  <si>
    <t>Other</t>
  </si>
  <si>
    <t>Formulas</t>
  </si>
  <si>
    <t>Program Name Type Concat</t>
  </si>
  <si>
    <t>Eligibility Group Dropdowns</t>
  </si>
  <si>
    <t>US States + D.C. &amp; PR</t>
  </si>
  <si>
    <t>Time Period 12 Months Check</t>
  </si>
  <si>
    <t>L</t>
  </si>
  <si>
    <t>M</t>
  </si>
  <si>
    <t>N</t>
  </si>
  <si>
    <t>O</t>
  </si>
  <si>
    <t>I. Program Name</t>
  </si>
  <si>
    <t>J. Program Type</t>
  </si>
  <si>
    <t>K. Eligibility Group</t>
  </si>
  <si>
    <t>P</t>
  </si>
  <si>
    <t>Q</t>
  </si>
  <si>
    <t>R</t>
  </si>
  <si>
    <t>S</t>
  </si>
  <si>
    <t>T</t>
  </si>
  <si>
    <t>U</t>
  </si>
  <si>
    <t>V</t>
  </si>
  <si>
    <t>W</t>
  </si>
  <si>
    <t>X</t>
  </si>
  <si>
    <t>Y</t>
  </si>
  <si>
    <t>Z</t>
  </si>
  <si>
    <t>AA</t>
  </si>
  <si>
    <t>AB</t>
  </si>
  <si>
    <t>AC</t>
  </si>
  <si>
    <t>AD</t>
  </si>
  <si>
    <t>AE</t>
  </si>
  <si>
    <t>AF</t>
  </si>
  <si>
    <t>AG</t>
  </si>
  <si>
    <t>AH</t>
  </si>
  <si>
    <t>AI</t>
  </si>
  <si>
    <t>AJ</t>
  </si>
  <si>
    <t>AM</t>
  </si>
  <si>
    <t>AN</t>
  </si>
  <si>
    <t>AO</t>
  </si>
  <si>
    <t>AP</t>
  </si>
  <si>
    <t>AQ</t>
  </si>
  <si>
    <t>AS</t>
  </si>
  <si>
    <t>AT</t>
  </si>
  <si>
    <t>AU</t>
  </si>
  <si>
    <t>AV</t>
  </si>
  <si>
    <t>AW</t>
  </si>
  <si>
    <t>AX</t>
  </si>
  <si>
    <t>AY</t>
  </si>
  <si>
    <t>BA</t>
  </si>
  <si>
    <t>BB</t>
  </si>
  <si>
    <t>BC</t>
  </si>
  <si>
    <t>BD</t>
  </si>
  <si>
    <t>BE</t>
  </si>
  <si>
    <t>BF</t>
  </si>
  <si>
    <t>BG</t>
  </si>
  <si>
    <t>BH</t>
  </si>
  <si>
    <t>BI</t>
  </si>
  <si>
    <t>BJ</t>
  </si>
  <si>
    <t>BK</t>
  </si>
  <si>
    <t>BL</t>
  </si>
  <si>
    <t>BM</t>
  </si>
  <si>
    <t>BN</t>
  </si>
  <si>
    <t>BO</t>
  </si>
  <si>
    <t>BP</t>
  </si>
  <si>
    <t>BQ</t>
  </si>
  <si>
    <t>BR</t>
  </si>
  <si>
    <t>BS</t>
  </si>
  <si>
    <t>BT</t>
  </si>
  <si>
    <t>BU</t>
  </si>
  <si>
    <t>BV</t>
  </si>
  <si>
    <t>BW</t>
  </si>
  <si>
    <t>BX</t>
  </si>
  <si>
    <t>BY</t>
  </si>
  <si>
    <t>BZ</t>
  </si>
  <si>
    <t>CB</t>
  </si>
  <si>
    <t>CC</t>
  </si>
  <si>
    <t>CD</t>
  </si>
  <si>
    <t>CE</t>
  </si>
  <si>
    <t>CF</t>
  </si>
  <si>
    <t>CG</t>
  </si>
  <si>
    <t>CH</t>
  </si>
  <si>
    <t>CI</t>
  </si>
  <si>
    <t>CJ</t>
  </si>
  <si>
    <t>CK</t>
  </si>
  <si>
    <t>CL</t>
  </si>
  <si>
    <t>CM</t>
  </si>
  <si>
    <t>CN</t>
  </si>
  <si>
    <t>CP</t>
  </si>
  <si>
    <t>CQ</t>
  </si>
  <si>
    <t>CR</t>
  </si>
  <si>
    <t>CS</t>
  </si>
  <si>
    <t>CU</t>
  </si>
  <si>
    <t>CV</t>
  </si>
  <si>
    <t>CW</t>
  </si>
  <si>
    <t>CX</t>
  </si>
  <si>
    <t>CY</t>
  </si>
  <si>
    <t>CZ</t>
  </si>
  <si>
    <t>DA</t>
  </si>
  <si>
    <t>DB</t>
  </si>
  <si>
    <t>DC</t>
  </si>
  <si>
    <t>DD</t>
  </si>
  <si>
    <t>Purpose of Medical Loss Ratio (MLR) Reporting Template</t>
  </si>
  <si>
    <t>MLR Reporting Template Organization</t>
  </si>
  <si>
    <t>"Program Information" tab</t>
  </si>
  <si>
    <t>"MLR Reporting" tab</t>
  </si>
  <si>
    <t>1. Medical Loss Ratio Numerator</t>
  </si>
  <si>
    <t>2. Medical Loss Ratio Denominator</t>
  </si>
  <si>
    <t>4. Remittance</t>
  </si>
  <si>
    <t>Submission and Communications</t>
  </si>
  <si>
    <t>Other PIHP</t>
  </si>
  <si>
    <t>Other PAHP</t>
  </si>
  <si>
    <t>All Populations</t>
  </si>
  <si>
    <t>Subcomponents against Total MLR Numerator</t>
  </si>
  <si>
    <t>Subcomponents included for Numerator?</t>
  </si>
  <si>
    <t>Subcomponents included for Denominator?</t>
  </si>
  <si>
    <t>Subcomponents against Total MLR Denominator</t>
  </si>
  <si>
    <t>Subcomponents included for MLR?</t>
  </si>
  <si>
    <t>Uandj. MLR + Adjustment</t>
  </si>
  <si>
    <t>Yes, this is a resubmission</t>
  </si>
  <si>
    <t>Program Reporting Structure (I-J):</t>
  </si>
  <si>
    <t>Eligibility Group Reporting Structure (K-L):</t>
  </si>
  <si>
    <t>MCO Name Reporting Structure (M):</t>
  </si>
  <si>
    <t>Reporting Period Reporting Structure (N-P):</t>
  </si>
  <si>
    <t>Reporting Structure check Program Name &amp; Type (I-J)</t>
  </si>
  <si>
    <t>Other Check (L)</t>
  </si>
  <si>
    <t>MCO Name Check (M)</t>
  </si>
  <si>
    <t>Reporting Structure check Eligibility Check (K)</t>
  </si>
  <si>
    <t>Reporting Period Structure check (N-O)</t>
  </si>
  <si>
    <t>Reporting Structure &lt;&gt; 12 month count (P)</t>
  </si>
  <si>
    <t>L. If Other, Describe Eligibility Group</t>
  </si>
  <si>
    <t>M. MCO, PIHP, or PAHP 
Name</t>
  </si>
  <si>
    <t>N. MLR Reporting Period 
Start Date</t>
  </si>
  <si>
    <t>O. MLR Reporting Period 
End  Date</t>
  </si>
  <si>
    <t>Misc. Notes</t>
  </si>
  <si>
    <t>Q. Misc. Notes</t>
  </si>
  <si>
    <t>Row is blank?</t>
  </si>
  <si>
    <t>This section of the template is split between two (2) tabs, the "Program Information" tab and the "MLR Reporting" tab. states must first complete the "Program Information" tab before moving to the "MLR Reporting" tab. Data entered in the "Program Information" tab will b</t>
  </si>
  <si>
    <t>State</t>
  </si>
  <si>
    <t>Reporting Instructions</t>
  </si>
  <si>
    <t>Data Element</t>
  </si>
  <si>
    <t>Data Format</t>
  </si>
  <si>
    <t>Free text</t>
  </si>
  <si>
    <t>Set values (drop down)</t>
  </si>
  <si>
    <t>Date (MM/DD/YYYY)</t>
  </si>
  <si>
    <t>Select from the drop down list the program type definition that best describes the program entered in the Program Name column.</t>
  </si>
  <si>
    <t>Dollar</t>
  </si>
  <si>
    <t>4.8.1</t>
  </si>
  <si>
    <t>4.8.2</t>
  </si>
  <si>
    <t>Program Information</t>
  </si>
  <si>
    <t>Primary Contact Information &amp; Program Reporting Information</t>
  </si>
  <si>
    <t>Medicaid Medical Loss Ratio (MLR) &amp; Remittance Calculations</t>
  </si>
  <si>
    <t xml:space="preserve">Tab topic: </t>
  </si>
  <si>
    <t>Reporting instructions</t>
  </si>
  <si>
    <t>Instructions</t>
  </si>
  <si>
    <r>
      <t xml:space="preserve">
- Completed forms should be submitted to </t>
    </r>
    <r>
      <rPr>
        <b/>
        <sz val="11"/>
        <color rgb="FFC00000"/>
        <rFont val="Arial"/>
        <family val="2"/>
      </rPr>
      <t>[INSERT INSTRUCTIONS RE: HOW TO SUBMIT FORM]</t>
    </r>
    <r>
      <rPr>
        <sz val="11"/>
        <rFont val="Arial"/>
        <family val="2"/>
      </rPr>
      <t xml:space="preserve">. 
- Questions about this form may be directed to </t>
    </r>
    <r>
      <rPr>
        <b/>
        <sz val="11"/>
        <rFont val="Arial"/>
        <family val="2"/>
      </rPr>
      <t>managedcareTA@mathematica-mpr.com</t>
    </r>
  </si>
  <si>
    <t>Primary contact &amp; program reporting structure information</t>
  </si>
  <si>
    <t>Medicaid medical loss ratio (MLR) reporting &amp; remittance calculations</t>
  </si>
  <si>
    <t>MLR Reporting</t>
  </si>
  <si>
    <t>§ 438.8(b)</t>
  </si>
  <si>
    <t>No, this is an initial submission</t>
  </si>
  <si>
    <t>Warning: Numerator ≠ Subcomponents</t>
  </si>
  <si>
    <t>Description</t>
  </si>
  <si>
    <t>Warning: Denominator ≠ Difference of Subcomponents</t>
  </si>
  <si>
    <t>Warning: MLR is Outside of Typical Range</t>
  </si>
  <si>
    <t xml:space="preserve">3. MLR Calculation </t>
  </si>
  <si>
    <t>Warning: Unadj. MLR ≠ Numerator ÷ Denominator</t>
  </si>
  <si>
    <t>Warning: Adj. MLR ≠ Unadj. MLR + Credibility Adj.</t>
  </si>
  <si>
    <t>Tab name:</t>
  </si>
  <si>
    <t>Enter free text</t>
  </si>
  <si>
    <t>Select from set values (drop down)</t>
  </si>
  <si>
    <t>Free text for "other" response</t>
  </si>
  <si>
    <t>Free text, optional</t>
  </si>
  <si>
    <t>Item</t>
  </si>
  <si>
    <t>Response</t>
  </si>
  <si>
    <t>Enter number as ###-###-####</t>
  </si>
  <si>
    <t>Enter email address</t>
  </si>
  <si>
    <t>Version Control:
Is this template an updated version of a previously submitted summary MLR report covering the same time period?</t>
  </si>
  <si>
    <t>Version Control Description:
If "Yes" to question G above, please provide a description of the changes between this version and the prior version of the annual summary MLR Reporting template.</t>
  </si>
  <si>
    <t>Count</t>
  </si>
  <si>
    <t>Free text for "No" response</t>
  </si>
  <si>
    <t>Autopopulated</t>
  </si>
  <si>
    <t>MM/DD/YYYY for "No" response</t>
  </si>
  <si>
    <t>Free text 
(32,767 character limit)</t>
  </si>
  <si>
    <t xml:space="preserve">Count </t>
  </si>
  <si>
    <t>3.1 MLR Calculation:
 Member Months</t>
  </si>
  <si>
    <t>3.2 - 3.4 MLR Calculation:
Adjusted MLR Value</t>
  </si>
  <si>
    <t>4.9: 
Remittance Methodology Qualitative Response</t>
  </si>
  <si>
    <t>Count of Remittance Responses</t>
  </si>
  <si>
    <t>Plan Type</t>
  </si>
  <si>
    <t xml:space="preserve">MLR State Reporting Requirements per 42 CFR 438.74 </t>
  </si>
  <si>
    <t>Regulatory Definitions (42 CFR)</t>
  </si>
  <si>
    <t xml:space="preserve">
The data entry portion of the template is split between two (2) tabs, the "Program Information" tab and the "MLR Reporting" tab. States must first complete the "Program Information" tab before moving to the "MLR Reporting" tab. Data entered in the "Program Information" tab will be used to populate the reporting columns for the "MLR Reporting" tab. For both tabs, the reporting detail is by Program by MCO, PIHP, or PAHP, as detailed further below.
Additional details related to the structure and purpose of these data entry tabs are provided below
</t>
  </si>
  <si>
    <r>
      <t xml:space="preserve">- Enter the required Member Months value in </t>
    </r>
    <r>
      <rPr>
        <b/>
        <sz val="11"/>
        <color theme="1"/>
        <rFont val="Arial"/>
        <family val="2"/>
      </rPr>
      <t>section 3.1</t>
    </r>
  </si>
  <si>
    <t>MLR reporting period (autopopulated based on response in "Program Information" tab)</t>
  </si>
  <si>
    <r>
      <t xml:space="preserve">
As described at 42 CFR 438.74, states are required to report summary Medical Loss Ratio (MLR) reports to the Centers for Medicare and Medicaid Services (CMS). Beginning on </t>
    </r>
    <r>
      <rPr>
        <b/>
        <sz val="11"/>
        <color rgb="FFC00000"/>
        <rFont val="Arial"/>
        <family val="2"/>
      </rPr>
      <t>[DATE]</t>
    </r>
    <r>
      <rPr>
        <sz val="11"/>
        <color theme="1"/>
        <rFont val="Arial"/>
        <family val="2"/>
      </rPr>
      <t xml:space="preserve"> this template will support standardized data submission by state Medicaid and CHIP programs to CMS. The data reported using this template will support state Medicaid and CHIP programs along with the CMS mandate to promote the transparency of Medicaid and CHIP managed care plan financial reporting.</t>
    </r>
  </si>
  <si>
    <t>Progress Indicators at the top of the worksheet note when all required information for each section is complete. When a requisite cell is blank, the indicator will say INCOMPLETE; when a requisite cell has been populated, the indicator will say COMPLETE. Indicators are provided for the following sections: Contract Information, Version Control, Program Reporting Structure, Eligibility Group Reporting Structure, MCO Name Reporting Structure, Reporting Period Reporting Structure. Data files with INCOMPLETE  progress indicators should not be submitted to CMS.</t>
  </si>
  <si>
    <r>
      <t>H</t>
    </r>
    <r>
      <rPr>
        <sz val="11"/>
        <color rgb="FF000000"/>
        <rFont val="Arial"/>
        <family val="2"/>
      </rPr>
      <t>: Free text response field that states must complete only if "Yes" was selected in section G (MLR resubmission). States should describe the differences between a previously submitted template, and the current version.</t>
    </r>
  </si>
  <si>
    <r>
      <t>A-D:</t>
    </r>
    <r>
      <rPr>
        <sz val="11"/>
        <color rgb="FF000000"/>
        <rFont val="Arial"/>
        <family val="2"/>
      </rPr>
      <t xml:space="preserve"> States must enter the Name, Phone Number, Email Address, and Title of the Primary Contact related to this template. Follow-up communications related to this template will be made with the primary contact.</t>
    </r>
  </si>
  <si>
    <r>
      <t>E-F</t>
    </r>
    <r>
      <rPr>
        <sz val="11"/>
        <color rgb="FF000000"/>
        <rFont val="Arial"/>
        <family val="2"/>
      </rPr>
      <t>: States must select the relevant state or territory name from the drop down for the name of the state/territory agency that is submitting this report.</t>
    </r>
  </si>
  <si>
    <t>Enter the name of the program(s) for which the state is reporting MLR data. A program is defined generally by a specified set of benefits and eligibility criteria that is articulated in a contract between the state and a managed care plan. If a state reports a plan’s data on a statewide or regional basis, describe the Program Name as “Statewide  ” or “Region” and the state may provide additional details and descriptions in the Miscellaneous Notes field, such as the counties included. Leave unused fields blank.</t>
  </si>
  <si>
    <t>If "Other" was selected in Data Element K (Eligibility Group), states must specify the eligibility group(s) reported in Data Element L. For example, a State may report separate MLRs for each eligibility group that is included in their "Comprehensive" program: Children &lt;19 years; Aged, Blind, Disabled; Pregnant Women.</t>
  </si>
  <si>
    <t>States must input the start date of the MLR Reporting Period as MM/DD/YYYY</t>
  </si>
  <si>
    <t>States must input the end date of the MLR Reporting Period as MM/DD/YYYY</t>
  </si>
  <si>
    <t>For (A) Reporting Periods that are less than a 12-month period, or (B) for MCO/PIHP/PAHPs that have a different reporting period than other MCO/PIHP/PAHPs within the same program, include a qualitative response in this column. Examples include (but are not limited to) a new plan entering the market or state is re-aligning the reporting period from a state fiscal year to a calendar year. Responses may expand beyond the cell column widths.</t>
  </si>
  <si>
    <t xml:space="preserve">Based on the data entered in the "Program Information" tab, column K and onwards in the "MLR Reporting" tab will be populated with (an) appropriate reporting column(s) representing each Program-Plan combination. States must report the five required MLR summary elements.  Note that the cells in this worksheet do not automatically calculate the MLR numerator, denominator, or MLR percentage. Each element must be entered manually. The applicable regulations for each element are provided in Column H. </t>
  </si>
  <si>
    <t>Helper Column</t>
  </si>
  <si>
    <t>Remittance dollar amount owed for MLR reporting period</t>
  </si>
  <si>
    <r>
      <t xml:space="preserve">- Describe the methodology used to determine the State and Federal share of the remittance in the free entry text field in </t>
    </r>
    <r>
      <rPr>
        <b/>
        <sz val="11"/>
        <color theme="1"/>
        <rFont val="Arial"/>
        <family val="2"/>
      </rPr>
      <t xml:space="preserve">section 4.9.
</t>
    </r>
    <r>
      <rPr>
        <sz val="11"/>
        <color theme="1"/>
        <rFont val="Arial"/>
        <family val="2"/>
      </rPr>
      <t xml:space="preserve">- States that intend to qualify for the SUPPORT Act Section 4001 MLR provision must provide a description of the methodology used to determine the State and Federal share of the remittance for the eligibility group described in section 1902(a)(10)(A)(i)(VIII).  </t>
    </r>
  </si>
  <si>
    <t xml:space="preserve">State Agency Name: </t>
  </si>
  <si>
    <t>Percentage 
(rounded to nearest tenth)</t>
  </si>
  <si>
    <t>§ 438.8(e)(2)(v)(A)</t>
  </si>
  <si>
    <t>Does the state remittance MLR calculation align with the required components and methodology outlined in 438.8(c)?</t>
  </si>
  <si>
    <t>4.6.1</t>
  </si>
  <si>
    <t>Payment dollar amount due to plan for MLR reporting period</t>
  </si>
  <si>
    <t>4.6.2</t>
  </si>
  <si>
    <r>
      <t xml:space="preserve">- States may enter one or more of the optional MLR Denominator subcomponents in </t>
    </r>
    <r>
      <rPr>
        <b/>
        <sz val="11"/>
        <color theme="1"/>
        <rFont val="Arial"/>
        <family val="2"/>
      </rPr>
      <t>sections 2.1 - 2.2</t>
    </r>
    <r>
      <rPr>
        <sz val="11"/>
        <color theme="1"/>
        <rFont val="Arial"/>
        <family val="2"/>
      </rPr>
      <t xml:space="preserve">. Note: if the optional subcomponents are reported, states must still report the total MLR Denominator (i.e., subcomponents will not automatically calculate Denominator). Optional elements include: Premium Revenue; Federal, State, and local taxes and licensing; and regulatory fees
- Enter the required MLR Denominator dollar value in </t>
    </r>
    <r>
      <rPr>
        <b/>
        <sz val="11"/>
        <color theme="1"/>
        <rFont val="Arial"/>
        <family val="2"/>
      </rPr>
      <t>section 2.3</t>
    </r>
  </si>
  <si>
    <t>4.6.2:
Payment dollar amount due to plan for MLR reporting period</t>
  </si>
  <si>
    <t>Complete the series of questions related to MLR Remittances via drop-downs and free form entry fields. Based on the state responses, cells may appear beige, indicating a response is required or "gray", indicating that a response is not required. States must answer these questions for each MLR reporting column. 
Enter amounts for either line 4.6.1 or 4.6.2; do not enter values in both lines. All amounts should be reported as absolute values.
The following sections are required:</t>
  </si>
  <si>
    <t>4.6.1:
Remittance dollar amount owed for MLR reporting period</t>
  </si>
  <si>
    <r>
      <rPr>
        <b/>
        <sz val="10"/>
        <rFont val="Arial"/>
        <family val="2"/>
      </rPr>
      <t>Remittance Methodology Qualitative Response</t>
    </r>
    <r>
      <rPr>
        <sz val="10"/>
        <rFont val="Arial"/>
        <family val="2"/>
      </rPr>
      <t xml:space="preserve">
- Per 42 CFR 438.74(b)(2), if a remittance is owed, the state must describe the methodology used to determine the State and Federal share of the remittance. Please include in the text field to the right.
- States that intend to qualify for the SUPPORT Act Section 4001 MLR provision must provide a description of the methodology used to determine the State and Federal share of the remittance for the eligibility group described in section 1902(a)(10)(A)(i)(VIII).</t>
    </r>
  </si>
  <si>
    <r>
      <t>Per 42 CFR 438.8(k</t>
    </r>
    <r>
      <rPr>
        <sz val="10"/>
        <rFont val="Arial"/>
        <family val="2"/>
      </rPr>
      <t>)(xii)</t>
    </r>
    <r>
      <rPr>
        <sz val="10"/>
        <color theme="1"/>
        <rFont val="Arial"/>
        <family val="2"/>
      </rPr>
      <t> states must describe how MCO, PIHP, or PAHP data will be aggregated for Medicaid eligibility groups covered under the contract with the state. This section of the template allows states to describe the method by which data will be aggregated when reporting MLRs. The information included in the reporting structure table below will be used to develop appropriate reporting columns for the "MLR Reporting" tab.</t>
    </r>
  </si>
  <si>
    <t>Warning: Enter amounts either in line 4.6.1 or 4.6.2; do not enter values in both lines</t>
  </si>
  <si>
    <t>In sections 1, 2, 3 &amp; 4 of the MLR Reporting tab, error warnings may appear indicating that data entered may have been entered incorrectly. The table below outlines the error warnings and their description. These messages are only warnings, and the MLR data may be submitted even if one or more of the warnings appear.</t>
  </si>
  <si>
    <t>Error Warnings</t>
  </si>
  <si>
    <t>Error Warning</t>
  </si>
  <si>
    <r>
      <t xml:space="preserve">This error warning will appear if the adjusted MLR reported by a state in </t>
    </r>
    <r>
      <rPr>
        <b/>
        <sz val="11"/>
        <color theme="1"/>
        <rFont val="Arial"/>
        <family val="2"/>
      </rPr>
      <t>section 3.4</t>
    </r>
    <r>
      <rPr>
        <sz val="11"/>
        <color theme="1"/>
        <rFont val="Arial"/>
        <family val="2"/>
      </rPr>
      <t xml:space="preserve"> is greater than 110% or less than 70%.</t>
    </r>
  </si>
  <si>
    <r>
      <t xml:space="preserve">If the optional MLR calculation subcomponents were reported by a state (i.e. </t>
    </r>
    <r>
      <rPr>
        <i/>
        <sz val="11"/>
        <color theme="1"/>
        <rFont val="Arial"/>
        <family val="2"/>
      </rPr>
      <t xml:space="preserve">Unadjusted MLR </t>
    </r>
    <r>
      <rPr>
        <sz val="11"/>
        <color theme="1"/>
        <rFont val="Arial"/>
        <family val="2"/>
      </rPr>
      <t xml:space="preserve">&amp; </t>
    </r>
    <r>
      <rPr>
        <i/>
        <sz val="11"/>
        <color theme="1"/>
        <rFont val="Arial"/>
        <family val="2"/>
      </rPr>
      <t>Credibility Adjustment</t>
    </r>
    <r>
      <rPr>
        <sz val="11"/>
        <color theme="1"/>
        <rFont val="Arial"/>
        <family val="2"/>
      </rPr>
      <t xml:space="preserve">) this error warning will appear when the sum of the optional MLR calculation subcomponents do not equal the reported adjusted MLR in </t>
    </r>
    <r>
      <rPr>
        <b/>
        <sz val="11"/>
        <color theme="1"/>
        <rFont val="Arial"/>
        <family val="2"/>
      </rPr>
      <t>section 3.4</t>
    </r>
    <r>
      <rPr>
        <sz val="11"/>
        <color theme="1"/>
        <rFont val="Arial"/>
        <family val="2"/>
      </rPr>
      <t>.</t>
    </r>
  </si>
  <si>
    <r>
      <t xml:space="preserve">This error warning will appear if a state has reported dollar amounts in both </t>
    </r>
    <r>
      <rPr>
        <b/>
        <sz val="11"/>
        <color theme="1"/>
        <rFont val="Arial"/>
        <family val="2"/>
      </rPr>
      <t>sections 4.6.1 and 4.6.2</t>
    </r>
    <r>
      <rPr>
        <sz val="11"/>
        <color theme="1"/>
        <rFont val="Arial"/>
        <family val="2"/>
      </rPr>
      <t>. Dollar amounts should be entered in one line or the other, not both lines.</t>
    </r>
  </si>
  <si>
    <r>
      <t xml:space="preserve">If the optional MLR denominator subcomponents were reported by a state, this error warning will appear when the reported </t>
    </r>
    <r>
      <rPr>
        <i/>
        <sz val="11"/>
        <color theme="1"/>
        <rFont val="Arial"/>
        <family val="2"/>
      </rPr>
      <t>Premium Revenue</t>
    </r>
    <r>
      <rPr>
        <sz val="11"/>
        <color theme="1"/>
        <rFont val="Arial"/>
        <family val="2"/>
      </rPr>
      <t xml:space="preserve"> less the reported </t>
    </r>
    <r>
      <rPr>
        <i/>
        <sz val="11"/>
        <color theme="1"/>
        <rFont val="Arial"/>
        <family val="2"/>
      </rPr>
      <t xml:space="preserve">Federal, State, and local taxes and licensing and regulatory fees </t>
    </r>
    <r>
      <rPr>
        <sz val="11"/>
        <color theme="1"/>
        <rFont val="Arial"/>
        <family val="2"/>
      </rPr>
      <t>does not equal the total reported MLR denominator amount in</t>
    </r>
    <r>
      <rPr>
        <b/>
        <sz val="11"/>
        <color theme="1"/>
        <rFont val="Arial"/>
        <family val="2"/>
      </rPr>
      <t xml:space="preserve"> section 2.3</t>
    </r>
    <r>
      <rPr>
        <sz val="11"/>
        <color theme="1"/>
        <rFont val="Arial"/>
        <family val="2"/>
      </rPr>
      <t>.</t>
    </r>
  </si>
  <si>
    <r>
      <rPr>
        <b/>
        <sz val="11"/>
        <color theme="1"/>
        <rFont val="Arial"/>
        <family val="2"/>
      </rPr>
      <t>G:</t>
    </r>
    <r>
      <rPr>
        <sz val="11"/>
        <color theme="1"/>
        <rFont val="Arial"/>
        <family val="2"/>
      </rPr>
      <t xml:space="preserve"> States must indicate if this file is an updated version of an MLR Report--covering the same time period--that was previously submitted. States must select either Yes or No using the dropdown.</t>
    </r>
  </si>
  <si>
    <t>Does the contract include a remittance/payment requirement for being below/above a specified MLR?</t>
  </si>
  <si>
    <t>4.1:
Does the contract include a remittance/payment requirement for being below/above a specified MLR?</t>
  </si>
  <si>
    <t>- Select one of the following: Yes or No. This element indicates if a remittance to the state or a payment to a plan is required in an MCO/PIHP/PAHP contract if a specific minimum MLR is not met.</t>
  </si>
  <si>
    <r>
      <t xml:space="preserve">- Report the amount of the payment due to each MCO/PIHP/PAHP in </t>
    </r>
    <r>
      <rPr>
        <b/>
        <sz val="11"/>
        <color theme="1"/>
        <rFont val="Arial"/>
        <family val="2"/>
      </rPr>
      <t xml:space="preserve">section 4.6.2 </t>
    </r>
    <r>
      <rPr>
        <sz val="11"/>
        <color theme="1"/>
        <rFont val="Arial"/>
        <family val="2"/>
      </rPr>
      <t>as a positive value, where applicable. This payment is specific to losses reimbursed under a minimum MLR arrangement; do not report the results of other risk corridors, reinsurance or other risk mitigation arrangements. If states answered "No" in section 4.1, section 4.6.2</t>
    </r>
    <r>
      <rPr>
        <b/>
        <sz val="11"/>
        <color theme="1"/>
        <rFont val="Arial"/>
        <family val="2"/>
      </rPr>
      <t xml:space="preserve"> </t>
    </r>
    <r>
      <rPr>
        <sz val="11"/>
        <color theme="1"/>
        <rFont val="Arial"/>
        <family val="2"/>
      </rPr>
      <t>will appear "gray", indicating that a response is not required. If states answered “Yes” in section 4.1, but do not make payments to plans for losses under a minimum MLR arrangement, states may enter $0.</t>
    </r>
  </si>
  <si>
    <r>
      <t xml:space="preserve">- Enter the required Adjusted MLR value in </t>
    </r>
    <r>
      <rPr>
        <b/>
        <sz val="11"/>
        <color theme="1"/>
        <rFont val="Arial"/>
        <family val="2"/>
      </rPr>
      <t>section 3.4</t>
    </r>
    <r>
      <rPr>
        <sz val="11"/>
        <color theme="1"/>
        <rFont val="Arial"/>
        <family val="2"/>
      </rPr>
      <t xml:space="preserve">
- States may enter one or more of the optional subcomponents in </t>
    </r>
    <r>
      <rPr>
        <b/>
        <sz val="11"/>
        <color theme="1"/>
        <rFont val="Arial"/>
        <family val="2"/>
      </rPr>
      <t>sections 3.2 - 3.3.</t>
    </r>
    <r>
      <rPr>
        <sz val="11"/>
        <color theme="1"/>
        <rFont val="Arial"/>
        <family val="2"/>
      </rPr>
      <t xml:space="preserve"> Note: if the optional subcomponents are reported, states must still report the total Adjusted MLR value (i.e., subcomponents will not automatically calculate Adjusted MLR). Optional elements include: Unadjusted MLR and Credibility adjustment. State may enter 0% if no credibility adjustment is needed.
- For non-credible plans, the credibility adjustment should be rounded to the nearest tenth and entered up to 100%. For fully credible plans, the credibility adjustment should be entered as 0%.</t>
    </r>
  </si>
  <si>
    <t>Remittance Check - Dollar Amount for Each Yes</t>
  </si>
  <si>
    <t>Remittance Check - Response for Each Aggregation Level</t>
  </si>
  <si>
    <t>Count of Dollar Amounts &gt;$0</t>
  </si>
  <si>
    <t>Count of Qual. Responses</t>
  </si>
  <si>
    <t>Remittance Check - Qual. Response for Dollar Amts &gt; 0</t>
  </si>
  <si>
    <t>Remittance Check - Final</t>
  </si>
  <si>
    <r>
      <t xml:space="preserve">- Report the amount of remittances owed by each MCO/PIHP/PAHP in </t>
    </r>
    <r>
      <rPr>
        <b/>
        <sz val="11"/>
        <color theme="1"/>
        <rFont val="Arial"/>
        <family val="2"/>
      </rPr>
      <t>section 4.6.1</t>
    </r>
    <r>
      <rPr>
        <sz val="11"/>
        <color theme="1"/>
        <rFont val="Arial"/>
        <family val="2"/>
      </rPr>
      <t>. States should enter a zero (0) value if no remittance was owed by a plan. States should enter a positive value if a remittance was collected by the state. If states answered "No" in section 4.1, section 4.6.1 will appear "gray", indicating that a response is not required.</t>
    </r>
  </si>
  <si>
    <t>Free text fields are present for each reporting error flag. These fields allow states to explain why an error is present or to describe limitations the state may have had when reporting in the template. Responses may expand beyond the cell column widths and all responses are optional.</t>
  </si>
  <si>
    <t>Include any other notes/responses that the State wishes to report. Responses may expand beyond the cell column widths.</t>
  </si>
  <si>
    <r>
      <t xml:space="preserve">If the optional MLR numerator subcomponents were reported by a state, this error warning will appear when the sum of the optional numerator subcomponents do not equal the total reported MLR numerator amount in </t>
    </r>
    <r>
      <rPr>
        <b/>
        <sz val="11"/>
        <color theme="1"/>
        <rFont val="Arial"/>
        <family val="2"/>
      </rPr>
      <t>section 1.3.</t>
    </r>
  </si>
  <si>
    <t>1.4 Non-Claims Costs</t>
  </si>
  <si>
    <r>
      <t xml:space="preserve">- States may enter the optional non-claims costs value in </t>
    </r>
    <r>
      <rPr>
        <b/>
        <sz val="11"/>
        <color theme="1"/>
        <rFont val="Arial"/>
        <family val="2"/>
      </rPr>
      <t>section 1.4</t>
    </r>
    <r>
      <rPr>
        <sz val="11"/>
        <color theme="1"/>
        <rFont val="Arial"/>
        <family val="2"/>
      </rPr>
      <t>.</t>
    </r>
    <r>
      <rPr>
        <b/>
        <sz val="11"/>
        <color theme="1"/>
        <rFont val="Arial"/>
        <family val="2"/>
      </rPr>
      <t xml:space="preserve"> </t>
    </r>
    <r>
      <rPr>
        <sz val="11"/>
        <color theme="1"/>
        <rFont val="Arial"/>
        <family val="2"/>
      </rPr>
      <t>This amount is not included in the MLR Numerator</t>
    </r>
  </si>
  <si>
    <t>1.1 - 1.3 Medical Loss Ratio Numerator</t>
  </si>
  <si>
    <r>
      <t xml:space="preserve">- States may enter one or more of the optional MLR Numerator subcomponents in </t>
    </r>
    <r>
      <rPr>
        <b/>
        <sz val="11"/>
        <color theme="1"/>
        <rFont val="Arial"/>
        <family val="2"/>
      </rPr>
      <t>sections 1.1 - 1.2</t>
    </r>
    <r>
      <rPr>
        <sz val="11"/>
        <color theme="1"/>
        <rFont val="Arial"/>
        <family val="2"/>
      </rPr>
      <t xml:space="preserve"> Note: if the optional subcomponents are reported, states must still report the total MLR Numerator (i.e., subcomponents will not automatically sum to Numerator). Optional elements include: Incurred Claims and Activities that improve health care quality.
- Enter the required MLR Numerator dollar value in </t>
    </r>
    <r>
      <rPr>
        <b/>
        <sz val="11"/>
        <color theme="1"/>
        <rFont val="Arial"/>
        <family val="2"/>
      </rPr>
      <t>section 1.3</t>
    </r>
  </si>
  <si>
    <r>
      <t xml:space="preserve">This error warning will appear if the </t>
    </r>
    <r>
      <rPr>
        <i/>
        <sz val="11"/>
        <color theme="1"/>
        <rFont val="Arial"/>
        <family val="2"/>
      </rPr>
      <t xml:space="preserve">Unadjusted MLR </t>
    </r>
    <r>
      <rPr>
        <sz val="11"/>
        <color theme="1"/>
        <rFont val="Arial"/>
        <family val="2"/>
      </rPr>
      <t>reported by a state in</t>
    </r>
    <r>
      <rPr>
        <b/>
        <sz val="11"/>
        <color theme="1"/>
        <rFont val="Arial"/>
        <family val="2"/>
      </rPr>
      <t xml:space="preserve"> section 3.2</t>
    </r>
    <r>
      <rPr>
        <sz val="11"/>
        <color theme="1"/>
        <rFont val="Arial"/>
        <family val="2"/>
      </rPr>
      <t xml:space="preserve"> does not equal the ratio of the reported MLR numerator over the reported MLR denominator (as reported in </t>
    </r>
    <r>
      <rPr>
        <b/>
        <sz val="11"/>
        <color theme="1"/>
        <rFont val="Arial"/>
        <family val="2"/>
      </rPr>
      <t>sections 1.3 and 2.3</t>
    </r>
    <r>
      <rPr>
        <sz val="11"/>
        <color theme="1"/>
        <rFont val="Arial"/>
        <family val="2"/>
      </rPr>
      <t xml:space="preserve"> of the template)</t>
    </r>
  </si>
  <si>
    <t>Progress Indicators at the top of the worksheet note when all required information for each section is complete. When a requisite cell is blank, the indicator will say INCOMPLETE; when a requisite cell has been populated, the indicator will say COMPLETE. Indicators are provided for the following sections: MLR Numerator, MLR Denominator, Member Months, Adjusted MLR, Remittance (if applicable).
Note: States that are reporting non-credible plans should enter member month values in section 3.1 as described below. States should report all other required MLR reporting elements (sections 1.3, 2.3, 3.4) with the value 0, and answer "No" for section 4.1 when reporting non-credible plan information. Reporting in this way will ensure that the Progress Indicators result in a COMPLETE status.</t>
  </si>
  <si>
    <t xml:space="preserve">Optional: Explanation of reporting errors </t>
  </si>
  <si>
    <t>Optional: Explanation of reporting errors</t>
  </si>
  <si>
    <t>Percentage</t>
  </si>
  <si>
    <t>Percentage
(enter exactly as the percentage should appear;
i.e. entering '1' will result in 1% instead of 100%)</t>
  </si>
  <si>
    <r>
      <t xml:space="preserve">Consistent with 42 CFR 438.74, this template provides space for states to report on the following reporting requirements: (1) the amount of the MLR numerator, (2) the amount of the MLR denominator, (3) the MLR percentage achieved, (4) the number of member months, (5) any remittances owed by each MCO, PIHP, or PAHP for the MLR reporting year, and (6) a description of the methodology used to determine the State and Federal share of remittances owed.
Within this template, states will find data elements with specific drop downs that CMS has pre-selected to standardize data across states, as well as places with instructions for states to report numerical values or free text. States shall report all data in the </t>
    </r>
    <r>
      <rPr>
        <b/>
        <sz val="11"/>
        <color theme="7" tint="-0.249977111117893"/>
        <rFont val="Arial"/>
        <family val="2"/>
      </rPr>
      <t>BEIGE COLORED CELLS</t>
    </r>
    <r>
      <rPr>
        <sz val="11"/>
        <rFont val="Arial"/>
        <family val="2"/>
      </rPr>
      <t>. Tabs are organized as follows:</t>
    </r>
  </si>
  <si>
    <t xml:space="preserve">States must provide summary MLR report data at the plan level.  The summary reports are based on the plans’ annual MLR reports to the state under 42 CFR 438.8(k). States have the option of reporting these data for each plan by program, statewide, or at another level of aggregation (e.g., eligibility groups). Program is defined by a specified set of benefits and eligibility criteria that are articulated in a contract between the state and managed care plans. Generally, MLR data should not be aggregated across multiple plans or across multiple programs; however, there is an exception if a managed care plan has more than one contract with the state—the state can report results for each contract separately or combine results for each plan. Further, if a state combines the reporting for plans with multiple contracts, the report must use a consistent MLR reporting year. 
States must report credible and non-credible MLRs for all MCOs, PIHPs, and PAHPs. Under 42 CFR 438.8(l) a state may exclude a plan that is newly contracted with the state from this reporting for the first year of the plan’s operation. These “new experience” plans must report MLRs during the next MLR reporting year in which the plan is in business with the state, even if the first year was not a full 12 months.
States can submit multiple MLR summary reporting forms (e.g., one per program) to CMS.
In this section of the report, states must describe the aggregation level used and any applicable program information. If a plan’s data reflect all populations served across the state or all populations in a geographic region, a state should indicate “Statewide” or “Region” in the Program Name. If the state is reporting the MLR separately for specific eligibility group(s), the state must indicate this information in the “Eligibility Group” column. The MLR reporting period should be a period of 12 months consistent with the rating period. The MLR reporting period must not exceed 12 months. Note: The remittance reporting period may differ from the MLR reporting period. The remittance reporting period is the period of time used when determining the remittance amounts. If the remittance reporting period differs from the MLR reporting period, the remittance period should be entered separately on the MLR Reporting worksheet.
The information included in this section will be used to develop appropriate reporting columns for the "MLR Reporting" tab. </t>
  </si>
  <si>
    <r>
      <t xml:space="preserve">Enter the full name of each plan for which the state is reporting MLR data. Do not abbreviate plan names. All MCOs/PIHPs/PAHPs contracted in a specific program should be reported, including non-credible plans with small enrollment. Plan names should reflect those used in the Medicaid enrollment report: </t>
    </r>
    <r>
      <rPr>
        <i/>
        <sz val="11"/>
        <color theme="1"/>
        <rFont val="Arial"/>
        <family val="2"/>
      </rPr>
      <t>"Managed Care Enrollment by Program and Plan"</t>
    </r>
    <r>
      <rPr>
        <sz val="11"/>
        <color theme="1"/>
        <rFont val="Arial"/>
        <family val="2"/>
      </rPr>
      <t xml:space="preserve"> (https://www.medicaid.gov/medicaid/managed-care/enrollment-report/index.html) 
Leave unused fields blank. MLR data should not be aggregated across more than one plan and generally should not be aggregated across multiple programs unless states use the exception above.</t>
    </r>
  </si>
  <si>
    <t>P. Explanation of Reporting Period Discrepancy</t>
  </si>
  <si>
    <t>1. 	For States that intend to report MLRs for separate CHIP only programs, the state should select “CHIP only” from the drop down list in this column. These separate child health assistance programs are defined in 42 CFR 457.10. A state has the option to report the MLR for all populations (to include Medicaid and separate CHIP populations) served under the contract for the specified plan/program being reported, and in this case, the state should select “All Populations” as described in Option 4 below. 
2. 	States that intend to qualify for the SUPPORT Act Section 4001 MLR provision must provide an MLR for the eligibility group described in section 1902(a)(10)(A)(i)(VIII) (referred to here as “the Expansion Group”). Indicate that an expansion-only MLR is being reported by using the drop-down list in this column to indicate Group VIII expansion only adult population.
3. 	For States that intend to report separate MLRs for eligibility groups that are served under the same program, select "Other" from the drop-down list in this column. Please see instructions in Data Element L for further instructions.
4. 	If neither 1, 2, nor 3 apply, select "All Populations", indicating that all Medicaid eligibility groups (and CHIP eligibility groups as applicable) covered under the contract for the specified plan/program are being reported.</t>
  </si>
  <si>
    <t>Standalone CHIP</t>
  </si>
  <si>
    <t>BLANK INTENTIONALLY</t>
  </si>
  <si>
    <t>END OF WORKSHEET</t>
  </si>
  <si>
    <t>If Other, Describe 
Eligibility Group</t>
  </si>
  <si>
    <t>MCO, PIHP, or PAHP 
Name</t>
  </si>
  <si>
    <t>MLR Reporting 
Period 
Start Date</t>
  </si>
  <si>
    <t>MLR Reporting 
Period End Date</t>
  </si>
  <si>
    <t>Explanation of Reporting 
Period Discrepancy</t>
  </si>
  <si>
    <t>Are required elements 
completed?</t>
  </si>
  <si>
    <t>Are reporting errors 
present?</t>
  </si>
  <si>
    <t>State Agency</t>
  </si>
  <si>
    <t>Contact Title</t>
  </si>
  <si>
    <t>Contact Email</t>
  </si>
  <si>
    <t>Contact Phone</t>
  </si>
  <si>
    <t>Contact Name</t>
  </si>
  <si>
    <t>Version Control</t>
  </si>
  <si>
    <t>Version Control Description</t>
  </si>
  <si>
    <t xml:space="preserve">
Consistent with 42 CFR 438.74, this template allows states to report on the five (5) required MLR summary components: (1) the amount of the MLR numerator, (2) the amount of the MLR denominator, (3) the MLR percentage achieved, (4) the number of member months, and (5) any remittances owed by each MCO, PIHP, or PAHP for the MLR reporting year. In addition to the 5 required requirements, fields marked as "Optional" are included to allow states to report additional MLR data that states currently collect from MCOs, PIHPs, or PAHPs.
Integrated plans (such as DSNPs and MMPs) are considered both Medicaid and Medicare managed care plans and are not exempt from Medicaid MLR reporting requirements at 42 CFR 438.74. Therefore, unless the state has authority to require their plans to calculate the MLR differently than as is required under 42 CFR 438.8, such as under a financial alignment demonstration approved under Section 1115A, the plan must calculate and report their MLR experience for Medicaid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</si>
</sst>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_);[Red]\(&quot;$&quot;#,##0\)"/>
    <numFmt numFmtId="44" formatCode="_(&quot;$&quot;* #,##0.00_);_(&quot;$&quot;* \(#,##0.00\);_(&quot;$&quot;* &quot;-&quot;??_);_(@_)"/>
    <numFmt numFmtId="43" formatCode="_(* #,##0.00_);_(* \(#,##0.00\);_(* &quot;-&quot;??_);_(@_)"/>
    <numFmt numFmtId="164" formatCode="_(* #,##0_);_(* \(#,##0\);_(* &quot;-&quot;??_);_(@_)"/>
    <numFmt numFmtId="165" formatCode="0.0%"/>
    <numFmt numFmtId="166" formatCode="[&lt;=9999999]###\-####;\(###\)\ ###\-####"/>
    <numFmt numFmtId="167" formatCode="mm/dd/yy;@"/>
    <numFmt numFmtId="168" formatCode="&quot;$&quot;#,##0.00"/>
    <numFmt numFmtId="169" formatCode="0.000000000000000%"/>
    <numFmt numFmtId="170" formatCode="0.000%"/>
  </numFmts>
  <fonts count="68" x14ac:knownFonts="1">
    <font>
      <sz val="11"/>
      <color theme="1"/>
      <name val="Calibri"/>
      <family val="2"/>
      <scheme val="minor"/>
    </font>
    <font>
      <sz val="11"/>
      <color theme="1"/>
      <name val="Calibri"/>
      <family val="2"/>
      <scheme val="minor"/>
    </font>
    <font>
      <b/>
      <sz val="14"/>
      <color theme="1"/>
      <name val="Arial"/>
      <family val="2"/>
    </font>
    <font>
      <sz val="11"/>
      <color theme="1"/>
      <name val="Arial"/>
      <family val="2"/>
    </font>
    <font>
      <b/>
      <sz val="10"/>
      <color theme="1"/>
      <name val="Arial"/>
      <family val="2"/>
    </font>
    <font>
      <sz val="10"/>
      <color theme="1"/>
      <name val="Arial"/>
      <family val="2"/>
    </font>
    <font>
      <sz val="10"/>
      <name val="Arial"/>
      <family val="2"/>
    </font>
    <font>
      <u val="singleAccounting"/>
      <sz val="11"/>
      <color theme="1"/>
      <name val="Arial"/>
      <family val="2"/>
    </font>
    <font>
      <sz val="11"/>
      <name val="Arial"/>
      <family val="2"/>
    </font>
    <font>
      <u/>
      <sz val="11"/>
      <color theme="1"/>
      <name val="Arial"/>
      <family val="2"/>
    </font>
    <font>
      <b/>
      <sz val="11"/>
      <color theme="1"/>
      <name val="Calibri"/>
      <family val="2"/>
      <scheme val="minor"/>
    </font>
    <font>
      <sz val="8"/>
      <name val="Arial"/>
      <family val="2"/>
    </font>
    <font>
      <b/>
      <sz val="12"/>
      <name val="Arial"/>
      <family val="2"/>
    </font>
    <font>
      <b/>
      <sz val="10"/>
      <name val="Arial"/>
      <family val="2"/>
    </font>
    <font>
      <u/>
      <sz val="11"/>
      <color theme="10"/>
      <name val="Calibri"/>
      <family val="2"/>
      <scheme val="minor"/>
    </font>
    <font>
      <sz val="10"/>
      <color rgb="FF403F41"/>
      <name val="Calibri"/>
      <family val="2"/>
      <scheme val="minor"/>
    </font>
    <font>
      <i/>
      <sz val="10"/>
      <name val="Arial"/>
      <family val="2"/>
    </font>
    <font>
      <b/>
      <i/>
      <sz val="10"/>
      <name val="Arial"/>
      <family val="2"/>
    </font>
    <font>
      <u/>
      <sz val="11"/>
      <color theme="1"/>
      <name val="Calibri"/>
      <family val="2"/>
      <scheme val="minor"/>
    </font>
    <font>
      <b/>
      <sz val="14"/>
      <color theme="0"/>
      <name val="Arial"/>
      <family val="2"/>
    </font>
    <font>
      <sz val="11"/>
      <color theme="0"/>
      <name val="Arial"/>
      <family val="2"/>
    </font>
    <font>
      <b/>
      <sz val="11"/>
      <color rgb="FFFF0000"/>
      <name val="Arial"/>
      <family val="2"/>
    </font>
    <font>
      <b/>
      <sz val="12"/>
      <color theme="0"/>
      <name val="Arial"/>
      <family val="2"/>
    </font>
    <font>
      <i/>
      <sz val="11"/>
      <color theme="1"/>
      <name val="Arial"/>
      <family val="2"/>
    </font>
    <font>
      <b/>
      <sz val="11"/>
      <color theme="0"/>
      <name val="Arial"/>
      <family val="2"/>
    </font>
    <font>
      <b/>
      <sz val="10"/>
      <color theme="0"/>
      <name val="Arial"/>
      <family val="2"/>
    </font>
    <font>
      <b/>
      <sz val="10"/>
      <color theme="0" tint="-4.9989318521683403E-2"/>
      <name val="Arial"/>
      <family val="2"/>
    </font>
    <font>
      <b/>
      <sz val="11"/>
      <color rgb="FFC00000"/>
      <name val="Arial"/>
      <family val="2"/>
    </font>
    <font>
      <b/>
      <i/>
      <sz val="12"/>
      <name val="Arial"/>
      <family val="2"/>
    </font>
    <font>
      <sz val="11"/>
      <color theme="0" tint="-4.9989318521683403E-2"/>
      <name val="Arial"/>
      <family val="2"/>
    </font>
    <font>
      <i/>
      <sz val="10"/>
      <color theme="1"/>
      <name val="Arial"/>
      <family val="2"/>
    </font>
    <font>
      <u val="singleAccounting"/>
      <sz val="11"/>
      <color theme="0" tint="-4.9989318521683403E-2"/>
      <name val="Arial"/>
      <family val="2"/>
    </font>
    <font>
      <sz val="11"/>
      <color rgb="FFFF0000"/>
      <name val="Arial"/>
      <family val="2"/>
    </font>
    <font>
      <b/>
      <sz val="10"/>
      <color rgb="FFFF0000"/>
      <name val="Arial"/>
      <family val="2"/>
    </font>
    <font>
      <sz val="14"/>
      <color theme="8"/>
      <name val="Calibri"/>
      <family val="2"/>
      <scheme val="minor"/>
    </font>
    <font>
      <b/>
      <sz val="11"/>
      <color rgb="FFC00000"/>
      <name val="Calibri"/>
      <family val="2"/>
      <scheme val="minor"/>
    </font>
    <font>
      <sz val="11"/>
      <color rgb="FFC00000"/>
      <name val="Calibri"/>
      <family val="2"/>
      <scheme val="minor"/>
    </font>
    <font>
      <b/>
      <i/>
      <sz val="10"/>
      <color rgb="FFC00000"/>
      <name val="Arial"/>
      <family val="2"/>
    </font>
    <font>
      <b/>
      <i/>
      <sz val="12"/>
      <color rgb="FFC00000"/>
      <name val="Arial"/>
      <family val="2"/>
    </font>
    <font>
      <b/>
      <sz val="12"/>
      <color rgb="FFC00000"/>
      <name val="Arial"/>
      <family val="2"/>
    </font>
    <font>
      <sz val="11"/>
      <color rgb="FFC00000"/>
      <name val="Arial"/>
      <family val="2"/>
    </font>
    <font>
      <sz val="10"/>
      <color rgb="FFC00000"/>
      <name val="Arial"/>
      <family val="2"/>
    </font>
    <font>
      <b/>
      <sz val="10"/>
      <color rgb="FFC00000"/>
      <name val="Arial"/>
      <family val="2"/>
    </font>
    <font>
      <sz val="11"/>
      <color rgb="FFFF0000"/>
      <name val="Calibri"/>
      <family val="2"/>
      <scheme val="minor"/>
    </font>
    <font>
      <b/>
      <sz val="11"/>
      <color theme="1"/>
      <name val="Arial"/>
      <family val="2"/>
    </font>
    <font>
      <b/>
      <sz val="18"/>
      <color rgb="FF046B5C"/>
      <name val="Arial"/>
      <family val="2"/>
    </font>
    <font>
      <b/>
      <sz val="16"/>
      <color rgb="FF046B5C"/>
      <name val="Arial"/>
      <family val="2"/>
    </font>
    <font>
      <sz val="18"/>
      <color theme="0"/>
      <name val="Arial"/>
      <family val="2"/>
    </font>
    <font>
      <b/>
      <sz val="11"/>
      <name val="Arial"/>
      <family val="2"/>
    </font>
    <font>
      <b/>
      <sz val="11"/>
      <color theme="7" tint="-0.249977111117893"/>
      <name val="Arial"/>
      <family val="2"/>
    </font>
    <font>
      <b/>
      <u/>
      <sz val="11"/>
      <color theme="1"/>
      <name val="Arial"/>
      <family val="2"/>
    </font>
    <font>
      <sz val="10"/>
      <color rgb="FF403F41"/>
      <name val="Arial"/>
      <family val="2"/>
    </font>
    <font>
      <b/>
      <i/>
      <sz val="11"/>
      <color theme="1"/>
      <name val="Arial"/>
      <family val="2"/>
    </font>
    <font>
      <sz val="12"/>
      <color theme="1"/>
      <name val="Arial"/>
      <family val="2"/>
    </font>
    <font>
      <sz val="11"/>
      <color rgb="FF000000"/>
      <name val="Arial"/>
      <family val="2"/>
    </font>
    <font>
      <b/>
      <sz val="11"/>
      <color rgb="FF000000"/>
      <name val="Arial"/>
      <family val="2"/>
    </font>
    <font>
      <b/>
      <i/>
      <sz val="10"/>
      <color rgb="FFFF0000"/>
      <name val="Arial"/>
      <family val="2"/>
    </font>
    <font>
      <b/>
      <sz val="8"/>
      <color rgb="FFC00000"/>
      <name val="Arial"/>
      <family val="2"/>
    </font>
    <font>
      <sz val="11"/>
      <color theme="4"/>
      <name val="Calibri"/>
      <family val="2"/>
      <scheme val="minor"/>
    </font>
    <font>
      <sz val="11"/>
      <color theme="4"/>
      <name val="Arial"/>
      <family val="2"/>
    </font>
    <font>
      <b/>
      <u/>
      <sz val="11"/>
      <color theme="1"/>
      <name val="Calibri"/>
      <family val="2"/>
      <scheme val="minor"/>
    </font>
    <font>
      <b/>
      <sz val="11"/>
      <color theme="4"/>
      <name val="Calibri"/>
      <family val="2"/>
      <scheme val="minor"/>
    </font>
    <font>
      <sz val="10"/>
      <color theme="4"/>
      <name val="Calibri"/>
      <family val="2"/>
      <scheme val="minor"/>
    </font>
    <font>
      <u/>
      <sz val="10"/>
      <name val="Calibri"/>
      <family val="2"/>
      <scheme val="minor"/>
    </font>
    <font>
      <sz val="11"/>
      <color rgb="FFF2F2F2"/>
      <name val="Arial"/>
      <family val="2"/>
    </font>
    <font>
      <sz val="11"/>
      <color theme="0" tint="-4.9989318521683403E-2"/>
      <name val="Calibri"/>
      <family val="2"/>
      <scheme val="minor"/>
    </font>
    <font>
      <sz val="10"/>
      <color theme="0"/>
      <name val="Arial"/>
      <family val="2"/>
    </font>
    <font>
      <sz val="11"/>
      <color theme="2"/>
      <name val="Arial"/>
      <family val="2"/>
    </font>
  </fonts>
  <fills count="11">
    <fill>
      <patternFill patternType="none"/>
    </fill>
    <fill>
      <patternFill patternType="gray125"/>
    </fill>
    <fill>
      <patternFill patternType="solid">
        <fgColor theme="0" tint="-4.9989318521683403E-2"/>
        <bgColor indexed="64"/>
      </patternFill>
    </fill>
    <fill>
      <patternFill patternType="solid">
        <fgColor theme="2"/>
        <bgColor indexed="64"/>
      </patternFill>
    </fill>
    <fill>
      <patternFill patternType="solid">
        <fgColor theme="5" tint="0.79998168889431442"/>
        <bgColor indexed="64"/>
      </patternFill>
    </fill>
    <fill>
      <patternFill patternType="solid">
        <fgColor theme="0"/>
        <bgColor indexed="64"/>
      </patternFill>
    </fill>
    <fill>
      <patternFill patternType="solid">
        <fgColor rgb="FF046B5C"/>
        <bgColor indexed="64"/>
      </patternFill>
    </fill>
    <fill>
      <patternFill patternType="solid">
        <fgColor theme="0" tint="-0.249977111117893"/>
        <bgColor indexed="64"/>
      </patternFill>
    </fill>
    <fill>
      <patternFill patternType="solid">
        <fgColor theme="5" tint="-0.249977111117893"/>
        <bgColor indexed="64"/>
      </patternFill>
    </fill>
    <fill>
      <patternFill patternType="solid">
        <fgColor rgb="FFE8DFCA"/>
        <bgColor indexed="64"/>
      </patternFill>
    </fill>
    <fill>
      <patternFill patternType="solid">
        <fgColor rgb="FFF2F2F2"/>
        <bgColor indexed="64"/>
      </patternFill>
    </fill>
  </fills>
  <borders count="6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theme="1" tint="0.249977111117893"/>
      </left>
      <right style="thin">
        <color theme="1" tint="0.249977111117893"/>
      </right>
      <top style="thin">
        <color theme="1" tint="0.249977111117893"/>
      </top>
      <bottom style="thin">
        <color theme="1" tint="0.249977111117893"/>
      </bottom>
      <diagonal/>
    </border>
    <border>
      <left/>
      <right/>
      <top style="thin">
        <color theme="1" tint="0.249977111117893"/>
      </top>
      <bottom/>
      <diagonal/>
    </border>
    <border>
      <left/>
      <right/>
      <top/>
      <bottom style="thin">
        <color theme="1" tint="0.249977111117893"/>
      </bottom>
      <diagonal/>
    </border>
    <border>
      <left style="medium">
        <color theme="1" tint="0.249977111117893"/>
      </left>
      <right style="thin">
        <color theme="1" tint="0.249977111117893"/>
      </right>
      <top style="medium">
        <color theme="1" tint="0.249977111117893"/>
      </top>
      <bottom/>
      <diagonal/>
    </border>
    <border>
      <left style="thin">
        <color theme="1" tint="0.249977111117893"/>
      </left>
      <right style="thin">
        <color theme="1" tint="0.249977111117893"/>
      </right>
      <top style="medium">
        <color theme="1" tint="0.249977111117893"/>
      </top>
      <bottom/>
      <diagonal/>
    </border>
    <border>
      <left style="thin">
        <color theme="1" tint="0.249977111117893"/>
      </left>
      <right style="medium">
        <color theme="1" tint="0.249977111117893"/>
      </right>
      <top style="medium">
        <color theme="1" tint="0.249977111117893"/>
      </top>
      <bottom/>
      <diagonal/>
    </border>
    <border>
      <left style="medium">
        <color theme="1" tint="0.249977111117893"/>
      </left>
      <right/>
      <top style="medium">
        <color theme="1" tint="0.249977111117893"/>
      </top>
      <bottom style="medium">
        <color theme="1" tint="0.249977111117893"/>
      </bottom>
      <diagonal/>
    </border>
    <border>
      <left/>
      <right/>
      <top style="medium">
        <color theme="1" tint="0.249977111117893"/>
      </top>
      <bottom style="medium">
        <color theme="1" tint="0.249977111117893"/>
      </bottom>
      <diagonal/>
    </border>
    <border>
      <left/>
      <right style="medium">
        <color theme="1" tint="0.249977111117893"/>
      </right>
      <top style="medium">
        <color theme="1" tint="0.249977111117893"/>
      </top>
      <bottom style="medium">
        <color theme="1" tint="0.249977111117893"/>
      </bottom>
      <diagonal/>
    </border>
    <border>
      <left style="medium">
        <color theme="1" tint="0.249977111117893"/>
      </left>
      <right/>
      <top style="medium">
        <color theme="1" tint="0.249977111117893"/>
      </top>
      <bottom/>
      <diagonal/>
    </border>
    <border>
      <left/>
      <right/>
      <top style="medium">
        <color theme="1" tint="0.249977111117893"/>
      </top>
      <bottom/>
      <diagonal/>
    </border>
    <border>
      <left/>
      <right style="medium">
        <color theme="1" tint="0.249977111117893"/>
      </right>
      <top style="medium">
        <color theme="1" tint="0.249977111117893"/>
      </top>
      <bottom/>
      <diagonal/>
    </border>
    <border>
      <left style="medium">
        <color theme="1" tint="0.249977111117893"/>
      </left>
      <right/>
      <top style="thin">
        <color theme="1" tint="0.249977111117893"/>
      </top>
      <bottom/>
      <diagonal/>
    </border>
    <border>
      <left/>
      <right style="medium">
        <color theme="1" tint="0.249977111117893"/>
      </right>
      <top style="thin">
        <color theme="1" tint="0.249977111117893"/>
      </top>
      <bottom/>
      <diagonal/>
    </border>
    <border>
      <left style="medium">
        <color theme="1" tint="0.249977111117893"/>
      </left>
      <right/>
      <top/>
      <bottom/>
      <diagonal/>
    </border>
    <border>
      <left/>
      <right style="medium">
        <color theme="1" tint="0.249977111117893"/>
      </right>
      <top/>
      <bottom/>
      <diagonal/>
    </border>
    <border>
      <left style="medium">
        <color theme="1" tint="0.249977111117893"/>
      </left>
      <right/>
      <top/>
      <bottom style="thin">
        <color theme="1" tint="0.249977111117893"/>
      </bottom>
      <diagonal/>
    </border>
    <border>
      <left/>
      <right style="medium">
        <color theme="1" tint="0.249977111117893"/>
      </right>
      <top/>
      <bottom style="thin">
        <color theme="1" tint="0.249977111117893"/>
      </bottom>
      <diagonal/>
    </border>
    <border>
      <left style="medium">
        <color theme="1" tint="0.249977111117893"/>
      </left>
      <right/>
      <top/>
      <bottom style="medium">
        <color theme="1" tint="0.249977111117893"/>
      </bottom>
      <diagonal/>
    </border>
    <border>
      <left/>
      <right/>
      <top/>
      <bottom style="medium">
        <color theme="1" tint="0.249977111117893"/>
      </bottom>
      <diagonal/>
    </border>
    <border>
      <left/>
      <right style="medium">
        <color theme="1" tint="0.249977111117893"/>
      </right>
      <top/>
      <bottom style="medium">
        <color theme="1" tint="0.249977111117893"/>
      </bottom>
      <diagonal/>
    </border>
    <border>
      <left style="medium">
        <color rgb="FF404040"/>
      </left>
      <right/>
      <top/>
      <bottom/>
      <diagonal/>
    </border>
    <border>
      <left style="medium">
        <color theme="1" tint="0.249977111117893"/>
      </left>
      <right style="thin">
        <color theme="1" tint="0.249977111117893"/>
      </right>
      <top style="medium">
        <color theme="1" tint="0.249977111117893"/>
      </top>
      <bottom style="medium">
        <color theme="1" tint="0.249977111117893"/>
      </bottom>
      <diagonal/>
    </border>
    <border>
      <left style="thin">
        <color theme="1" tint="0.249977111117893"/>
      </left>
      <right style="thin">
        <color theme="1" tint="0.249977111117893"/>
      </right>
      <top style="medium">
        <color theme="1" tint="0.249977111117893"/>
      </top>
      <bottom style="medium">
        <color theme="1" tint="0.249977111117893"/>
      </bottom>
      <diagonal/>
    </border>
    <border>
      <left style="thin">
        <color theme="1" tint="0.249977111117893"/>
      </left>
      <right style="medium">
        <color theme="1" tint="0.249977111117893"/>
      </right>
      <top style="medium">
        <color theme="1" tint="0.249977111117893"/>
      </top>
      <bottom style="medium">
        <color theme="1" tint="0.249977111117893"/>
      </bottom>
      <diagonal/>
    </border>
    <border>
      <left style="thin">
        <color theme="1" tint="0.249977111117893"/>
      </left>
      <right/>
      <top style="thin">
        <color theme="1" tint="0.249977111117893"/>
      </top>
      <bottom style="thin">
        <color theme="1" tint="0.249977111117893"/>
      </bottom>
      <diagonal/>
    </border>
    <border>
      <left/>
      <right style="thin">
        <color theme="1" tint="0.249977111117893"/>
      </right>
      <top style="thin">
        <color theme="1" tint="0.249977111117893"/>
      </top>
      <bottom style="thin">
        <color theme="1" tint="0.249977111117893"/>
      </bottom>
      <diagonal/>
    </border>
    <border>
      <left/>
      <right/>
      <top style="thin">
        <color theme="1" tint="0.249977111117893"/>
      </top>
      <bottom style="thin">
        <color theme="1" tint="0.249977111117893"/>
      </bottom>
      <diagonal/>
    </border>
    <border>
      <left style="medium">
        <color theme="1" tint="0.249977111117893"/>
      </left>
      <right style="thin">
        <color theme="0"/>
      </right>
      <top style="thin">
        <color theme="0"/>
      </top>
      <bottom/>
      <diagonal/>
    </border>
    <border>
      <left style="medium">
        <color theme="1" tint="0.249977111117893"/>
      </left>
      <right style="thin">
        <color theme="0"/>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theme="1" tint="0.249977111117893"/>
      </left>
      <right style="thin">
        <color theme="1" tint="0.249977111117893"/>
      </right>
      <top style="thin">
        <color theme="1" tint="0.249977111117893"/>
      </top>
      <bottom/>
      <diagonal/>
    </border>
    <border>
      <left/>
      <right style="thin">
        <color theme="1" tint="0.249977111117893"/>
      </right>
      <top/>
      <bottom style="thin">
        <color theme="1" tint="0.249977111117893"/>
      </bottom>
      <diagonal/>
    </border>
    <border>
      <left style="thin">
        <color theme="1" tint="0.249977111117893"/>
      </left>
      <right style="thin">
        <color theme="1" tint="0.249977111117893"/>
      </right>
      <top/>
      <bottom style="thin">
        <color theme="1" tint="0.249977111117893"/>
      </bottom>
      <diagonal/>
    </border>
    <border>
      <left style="thin">
        <color theme="1" tint="0.249977111117893"/>
      </left>
      <right/>
      <top/>
      <bottom style="thin">
        <color theme="1" tint="0.249977111117893"/>
      </bottom>
      <diagonal/>
    </border>
    <border>
      <left/>
      <right style="thin">
        <color theme="1" tint="0.249977111117893"/>
      </right>
      <top style="thin">
        <color theme="1" tint="0.249977111117893"/>
      </top>
      <bottom/>
      <diagonal/>
    </border>
    <border>
      <left style="thin">
        <color theme="1" tint="0.249977111117893"/>
      </left>
      <right/>
      <top style="thin">
        <color theme="1" tint="0.249977111117893"/>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s>
  <cellStyleXfs count="8">
    <xf numFmtId="0" fontId="0" fillId="0" borderId="0"/>
    <xf numFmtId="43" fontId="1" fillId="0" borderId="0" applyFont="0" applyFill="0" applyBorder="0" applyAlignment="0" applyProtection="0"/>
    <xf numFmtId="9" fontId="1" fillId="0" borderId="0" applyFont="0" applyFill="0" applyBorder="0" applyAlignment="0" applyProtection="0"/>
    <xf numFmtId="0" fontId="6" fillId="0" borderId="0"/>
    <xf numFmtId="0" fontId="11" fillId="0" borderId="0"/>
    <xf numFmtId="0" fontId="14" fillId="0" borderId="0" applyNumberFormat="0" applyFill="0" applyBorder="0" applyAlignment="0" applyProtection="0"/>
    <xf numFmtId="0" fontId="34" fillId="0" borderId="0" applyNumberFormat="0" applyFill="0" applyAlignment="0" applyProtection="0"/>
    <xf numFmtId="0" fontId="6" fillId="0" borderId="0"/>
  </cellStyleXfs>
  <cellXfs count="403">
    <xf numFmtId="0" fontId="0" fillId="0" borderId="0" xfId="0"/>
    <xf numFmtId="0" fontId="2" fillId="0" borderId="0" xfId="0" applyFont="1"/>
    <xf numFmtId="0" fontId="3" fillId="0" borderId="0" xfId="0" applyFont="1"/>
    <xf numFmtId="0" fontId="5" fillId="0" borderId="0" xfId="0" applyFont="1"/>
    <xf numFmtId="0" fontId="6" fillId="0" borderId="0" xfId="0" quotePrefix="1" applyFont="1" applyAlignment="1">
      <alignment horizontal="left"/>
    </xf>
    <xf numFmtId="0" fontId="6" fillId="0" borderId="0" xfId="0" applyFont="1" applyAlignment="1">
      <alignment vertical="top"/>
    </xf>
    <xf numFmtId="44" fontId="3" fillId="0" borderId="0" xfId="0" applyNumberFormat="1" applyFont="1"/>
    <xf numFmtId="0" fontId="15" fillId="0" borderId="0" xfId="0" applyFont="1" applyAlignment="1">
      <alignment vertical="center" wrapText="1"/>
    </xf>
    <xf numFmtId="49" fontId="16" fillId="0" borderId="0" xfId="3" applyNumberFormat="1" applyFont="1" applyAlignment="1">
      <alignment horizontal="center"/>
    </xf>
    <xf numFmtId="0" fontId="0" fillId="2" borderId="0" xfId="0" applyFill="1"/>
    <xf numFmtId="0" fontId="5" fillId="2" borderId="0" xfId="0" applyFont="1" applyFill="1" applyBorder="1"/>
    <xf numFmtId="0" fontId="5" fillId="2" borderId="0" xfId="0" applyNumberFormat="1" applyFont="1" applyFill="1" applyBorder="1" applyAlignment="1">
      <alignment horizontal="left"/>
    </xf>
    <xf numFmtId="0" fontId="4" fillId="2" borderId="0" xfId="0" applyFont="1" applyFill="1" applyBorder="1"/>
    <xf numFmtId="49" fontId="17" fillId="2" borderId="12" xfId="3" applyNumberFormat="1" applyFont="1" applyFill="1" applyBorder="1" applyAlignment="1">
      <alignment horizontal="center"/>
    </xf>
    <xf numFmtId="0" fontId="3" fillId="2" borderId="13" xfId="0" applyFont="1" applyFill="1" applyBorder="1"/>
    <xf numFmtId="49" fontId="16" fillId="2" borderId="10" xfId="3" applyNumberFormat="1" applyFont="1" applyFill="1" applyBorder="1" applyAlignment="1">
      <alignment horizontal="center"/>
    </xf>
    <xf numFmtId="0" fontId="16" fillId="2" borderId="11" xfId="0" applyFont="1" applyFill="1" applyBorder="1" applyAlignment="1">
      <alignment horizontal="center" vertical="top"/>
    </xf>
    <xf numFmtId="49" fontId="16" fillId="2" borderId="15" xfId="3" applyNumberFormat="1" applyFont="1" applyFill="1" applyBorder="1" applyAlignment="1">
      <alignment horizontal="center"/>
    </xf>
    <xf numFmtId="44" fontId="3" fillId="2" borderId="0" xfId="0" applyNumberFormat="1" applyFont="1" applyFill="1" applyBorder="1"/>
    <xf numFmtId="44" fontId="7" fillId="2" borderId="0" xfId="0" applyNumberFormat="1" applyFont="1" applyFill="1" applyBorder="1"/>
    <xf numFmtId="164" fontId="3" fillId="2" borderId="0" xfId="1" applyNumberFormat="1" applyFont="1" applyFill="1" applyBorder="1"/>
    <xf numFmtId="165" fontId="3" fillId="2" borderId="0" xfId="2" applyNumberFormat="1" applyFont="1" applyFill="1" applyBorder="1"/>
    <xf numFmtId="165" fontId="9" fillId="2" borderId="0" xfId="0" applyNumberFormat="1" applyFont="1" applyFill="1" applyBorder="1"/>
    <xf numFmtId="165" fontId="3" fillId="2" borderId="0" xfId="0" applyNumberFormat="1" applyFont="1" applyFill="1" applyBorder="1"/>
    <xf numFmtId="0" fontId="3" fillId="2" borderId="0" xfId="0" applyFont="1" applyFill="1" applyBorder="1" applyAlignment="1">
      <alignment horizontal="right"/>
    </xf>
    <xf numFmtId="0" fontId="10" fillId="0" borderId="0" xfId="0" applyFont="1"/>
    <xf numFmtId="0" fontId="0" fillId="0" borderId="0" xfId="0" applyAlignment="1">
      <alignment horizontal="center"/>
    </xf>
    <xf numFmtId="0" fontId="5" fillId="2" borderId="15" xfId="0" applyFont="1" applyFill="1" applyBorder="1" applyAlignment="1">
      <alignment horizontal="right"/>
    </xf>
    <xf numFmtId="0" fontId="22" fillId="2" borderId="12" xfId="0" applyFont="1" applyFill="1" applyBorder="1"/>
    <xf numFmtId="0" fontId="3" fillId="2" borderId="14" xfId="0" applyFont="1" applyFill="1" applyBorder="1"/>
    <xf numFmtId="0" fontId="3" fillId="2" borderId="0" xfId="0" applyFont="1" applyFill="1" applyBorder="1"/>
    <xf numFmtId="0" fontId="3" fillId="2" borderId="16" xfId="0" applyFont="1" applyFill="1" applyBorder="1"/>
    <xf numFmtId="0" fontId="3" fillId="2" borderId="0" xfId="0" applyNumberFormat="1" applyFont="1" applyFill="1" applyBorder="1" applyAlignment="1">
      <alignment horizontal="right"/>
    </xf>
    <xf numFmtId="0" fontId="3" fillId="2" borderId="11" xfId="0" applyFont="1" applyFill="1" applyBorder="1"/>
    <xf numFmtId="0" fontId="3" fillId="2" borderId="17" xfId="0" applyFont="1" applyFill="1" applyBorder="1"/>
    <xf numFmtId="0" fontId="5" fillId="0" borderId="0" xfId="0" applyFont="1" applyFill="1" applyBorder="1" applyAlignment="1">
      <alignment horizontal="left" vertical="top" wrapText="1" indent="6"/>
    </xf>
    <xf numFmtId="0" fontId="3" fillId="0" borderId="0" xfId="0" applyFont="1" applyFill="1" applyBorder="1" applyAlignment="1">
      <alignment horizontal="center"/>
    </xf>
    <xf numFmtId="0" fontId="3" fillId="0" borderId="0" xfId="0" applyFont="1" applyFill="1" applyBorder="1"/>
    <xf numFmtId="0" fontId="3" fillId="0" borderId="0" xfId="0" applyFont="1" applyBorder="1"/>
    <xf numFmtId="0" fontId="23" fillId="2" borderId="10" xfId="0" applyFont="1" applyFill="1" applyBorder="1" applyAlignment="1">
      <alignment horizontal="right"/>
    </xf>
    <xf numFmtId="0" fontId="22" fillId="2" borderId="15" xfId="0" applyFont="1" applyFill="1" applyBorder="1"/>
    <xf numFmtId="0" fontId="23" fillId="0" borderId="0" xfId="0" applyFont="1" applyAlignment="1">
      <alignment horizontal="center"/>
    </xf>
    <xf numFmtId="0" fontId="6" fillId="2" borderId="13" xfId="3" applyFont="1" applyFill="1" applyBorder="1"/>
    <xf numFmtId="0" fontId="6" fillId="0" borderId="0" xfId="3" applyFont="1" applyAlignment="1">
      <alignment horizontal="left" vertical="top"/>
    </xf>
    <xf numFmtId="0" fontId="6" fillId="2" borderId="13" xfId="3" applyFont="1" applyFill="1" applyBorder="1" applyAlignment="1">
      <alignment horizontal="left" vertical="top"/>
    </xf>
    <xf numFmtId="0" fontId="3" fillId="2" borderId="15" xfId="0" applyFont="1" applyFill="1" applyBorder="1"/>
    <xf numFmtId="0" fontId="3" fillId="2" borderId="10" xfId="0" applyFont="1" applyFill="1" applyBorder="1"/>
    <xf numFmtId="0" fontId="5" fillId="2" borderId="0" xfId="0" applyFont="1" applyFill="1" applyBorder="1" applyAlignment="1">
      <alignment horizontal="left"/>
    </xf>
    <xf numFmtId="0" fontId="3" fillId="2" borderId="11" xfId="0" applyFont="1" applyFill="1" applyBorder="1" applyAlignment="1">
      <alignment horizontal="center"/>
    </xf>
    <xf numFmtId="0" fontId="5" fillId="2" borderId="0" xfId="0" applyFont="1" applyFill="1" applyBorder="1" applyAlignment="1"/>
    <xf numFmtId="0" fontId="5" fillId="2" borderId="11" xfId="0" applyFont="1" applyFill="1" applyBorder="1" applyAlignment="1"/>
    <xf numFmtId="0" fontId="6" fillId="2" borderId="11" xfId="0" quotePrefix="1" applyFont="1" applyFill="1" applyBorder="1" applyAlignment="1"/>
    <xf numFmtId="0" fontId="22" fillId="2" borderId="13" xfId="0" applyFont="1" applyFill="1" applyBorder="1"/>
    <xf numFmtId="49" fontId="16" fillId="2" borderId="11" xfId="3" applyNumberFormat="1" applyFont="1" applyFill="1" applyBorder="1" applyAlignment="1">
      <alignment horizontal="center"/>
    </xf>
    <xf numFmtId="0" fontId="6" fillId="2" borderId="0" xfId="3" quotePrefix="1" applyFont="1" applyFill="1" applyBorder="1" applyAlignment="1">
      <alignment vertical="top" wrapText="1"/>
    </xf>
    <xf numFmtId="49" fontId="17" fillId="2" borderId="0" xfId="3" applyNumberFormat="1" applyFont="1" applyFill="1" applyBorder="1" applyAlignment="1">
      <alignment horizontal="center"/>
    </xf>
    <xf numFmtId="49" fontId="13" fillId="2" borderId="0" xfId="3" applyNumberFormat="1" applyFont="1" applyFill="1" applyBorder="1" applyAlignment="1">
      <alignment horizontal="left" vertical="top"/>
    </xf>
    <xf numFmtId="0" fontId="6" fillId="2" borderId="0" xfId="3" applyFont="1" applyFill="1" applyBorder="1"/>
    <xf numFmtId="49" fontId="17" fillId="2" borderId="15" xfId="3" applyNumberFormat="1" applyFont="1" applyFill="1" applyBorder="1" applyAlignment="1">
      <alignment horizontal="center"/>
    </xf>
    <xf numFmtId="0" fontId="6" fillId="0" borderId="0" xfId="0" applyFont="1" applyFill="1" applyBorder="1"/>
    <xf numFmtId="0" fontId="16" fillId="2" borderId="17" xfId="0" applyFont="1" applyFill="1" applyBorder="1" applyAlignment="1">
      <alignment horizontal="center" vertical="top"/>
    </xf>
    <xf numFmtId="49" fontId="28" fillId="2" borderId="13" xfId="3" applyNumberFormat="1" applyFont="1" applyFill="1" applyBorder="1" applyAlignment="1">
      <alignment horizontal="center"/>
    </xf>
    <xf numFmtId="49" fontId="12" fillId="2" borderId="13" xfId="3" applyNumberFormat="1" applyFont="1" applyFill="1" applyBorder="1" applyAlignment="1">
      <alignment horizontal="left" vertical="top"/>
    </xf>
    <xf numFmtId="49" fontId="28" fillId="2" borderId="0" xfId="3" applyNumberFormat="1" applyFont="1" applyFill="1" applyBorder="1" applyAlignment="1">
      <alignment horizontal="center"/>
    </xf>
    <xf numFmtId="49" fontId="12" fillId="2" borderId="0" xfId="3" applyNumberFormat="1" applyFont="1" applyFill="1" applyBorder="1" applyAlignment="1">
      <alignment horizontal="left" vertical="top"/>
    </xf>
    <xf numFmtId="0" fontId="5" fillId="2" borderId="15" xfId="0" applyFont="1" applyFill="1" applyBorder="1" applyAlignment="1"/>
    <xf numFmtId="0" fontId="5" fillId="2" borderId="10" xfId="0" applyFont="1" applyFill="1" applyBorder="1" applyAlignment="1">
      <alignment vertical="top" wrapText="1"/>
    </xf>
    <xf numFmtId="0" fontId="5" fillId="2" borderId="11" xfId="0" applyFont="1" applyFill="1" applyBorder="1" applyAlignment="1">
      <alignment vertical="top" wrapText="1"/>
    </xf>
    <xf numFmtId="0" fontId="30" fillId="2" borderId="0" xfId="0" applyFont="1" applyFill="1" applyBorder="1" applyAlignment="1">
      <alignment vertical="center" wrapText="1"/>
    </xf>
    <xf numFmtId="0" fontId="4" fillId="4" borderId="18" xfId="0" applyFont="1" applyFill="1" applyBorder="1" applyAlignment="1" applyProtection="1">
      <alignment horizontal="center"/>
      <protection hidden="1"/>
    </xf>
    <xf numFmtId="0" fontId="4" fillId="4" borderId="20" xfId="0" applyFont="1" applyFill="1" applyBorder="1" applyAlignment="1" applyProtection="1">
      <alignment horizontal="center"/>
      <protection hidden="1"/>
    </xf>
    <xf numFmtId="0" fontId="26" fillId="2" borderId="0" xfId="0" quotePrefix="1" applyNumberFormat="1" applyFont="1" applyFill="1" applyBorder="1" applyAlignment="1" applyProtection="1">
      <alignment horizontal="center" vertical="center"/>
      <protection hidden="1"/>
    </xf>
    <xf numFmtId="0" fontId="29" fillId="2" borderId="0" xfId="0" applyFont="1" applyFill="1" applyBorder="1" applyAlignment="1" applyProtection="1">
      <alignment horizontal="center" vertical="center"/>
      <protection locked="0"/>
    </xf>
    <xf numFmtId="165" fontId="29" fillId="2" borderId="0" xfId="2" applyNumberFormat="1" applyFont="1" applyFill="1" applyBorder="1" applyAlignment="1" applyProtection="1">
      <alignment horizontal="center" vertical="center"/>
      <protection locked="0"/>
    </xf>
    <xf numFmtId="168" fontId="29" fillId="2" borderId="0" xfId="2" applyNumberFormat="1" applyFont="1" applyFill="1" applyBorder="1" applyAlignment="1" applyProtection="1">
      <alignment horizontal="center" vertical="center"/>
      <protection locked="0"/>
    </xf>
    <xf numFmtId="0" fontId="17" fillId="2" borderId="6" xfId="0" applyFont="1" applyFill="1" applyBorder="1" applyAlignment="1">
      <alignment horizontal="center" vertical="center"/>
    </xf>
    <xf numFmtId="0" fontId="16" fillId="2" borderId="6" xfId="0" applyFont="1" applyFill="1" applyBorder="1" applyAlignment="1">
      <alignment horizontal="center" vertical="center"/>
    </xf>
    <xf numFmtId="0" fontId="6" fillId="2" borderId="6" xfId="3" applyFont="1" applyFill="1" applyBorder="1" applyAlignment="1">
      <alignment horizontal="left" vertical="center"/>
    </xf>
    <xf numFmtId="0" fontId="3" fillId="2" borderId="3" xfId="0" applyFont="1" applyFill="1" applyBorder="1" applyAlignment="1">
      <alignment vertical="center"/>
    </xf>
    <xf numFmtId="0" fontId="13" fillId="2" borderId="6" xfId="0" applyFont="1" applyFill="1" applyBorder="1" applyAlignment="1">
      <alignment horizontal="left" vertical="center"/>
    </xf>
    <xf numFmtId="0" fontId="16" fillId="2" borderId="6" xfId="0" applyFont="1" applyFill="1" applyBorder="1" applyAlignment="1">
      <alignment horizontal="center" vertical="top"/>
    </xf>
    <xf numFmtId="0" fontId="6" fillId="2" borderId="6" xfId="3" applyFont="1" applyFill="1" applyBorder="1" applyAlignment="1">
      <alignment horizontal="left" vertical="top"/>
    </xf>
    <xf numFmtId="0" fontId="17" fillId="2" borderId="6" xfId="0" applyFont="1" applyFill="1" applyBorder="1" applyAlignment="1">
      <alignment horizontal="center" vertical="top"/>
    </xf>
    <xf numFmtId="0" fontId="13" fillId="2" borderId="6" xfId="3" applyFont="1" applyFill="1" applyBorder="1" applyAlignment="1">
      <alignment horizontal="left" vertical="top"/>
    </xf>
    <xf numFmtId="0" fontId="3" fillId="2" borderId="3" xfId="0" applyFont="1" applyFill="1" applyBorder="1"/>
    <xf numFmtId="49" fontId="12" fillId="2" borderId="13" xfId="3" applyNumberFormat="1" applyFont="1" applyFill="1" applyBorder="1" applyAlignment="1">
      <alignment horizontal="left"/>
    </xf>
    <xf numFmtId="0" fontId="20" fillId="0" borderId="0" xfId="0" applyFont="1"/>
    <xf numFmtId="14" fontId="29" fillId="2" borderId="0" xfId="2" applyNumberFormat="1" applyFont="1" applyFill="1" applyBorder="1" applyAlignment="1" applyProtection="1">
      <alignment horizontal="center" vertical="center"/>
      <protection hidden="1"/>
    </xf>
    <xf numFmtId="0" fontId="10" fillId="0" borderId="0" xfId="0" applyFont="1" applyAlignment="1">
      <alignment horizontal="center"/>
    </xf>
    <xf numFmtId="0" fontId="4" fillId="4" borderId="19" xfId="0" applyFont="1" applyFill="1" applyBorder="1" applyAlignment="1" applyProtection="1">
      <alignment horizontal="center"/>
      <protection hidden="1"/>
    </xf>
    <xf numFmtId="0" fontId="5" fillId="2" borderId="0" xfId="0" applyFont="1" applyFill="1" applyBorder="1" applyAlignment="1">
      <alignment horizontal="right"/>
    </xf>
    <xf numFmtId="0" fontId="33" fillId="2" borderId="13" xfId="3" applyFont="1" applyFill="1" applyBorder="1" applyAlignment="1">
      <alignment horizontal="center"/>
    </xf>
    <xf numFmtId="3" fontId="29" fillId="2" borderId="0" xfId="1" applyNumberFormat="1" applyFont="1" applyFill="1" applyBorder="1" applyAlignment="1" applyProtection="1">
      <alignment horizontal="center"/>
      <protection locked="0"/>
    </xf>
    <xf numFmtId="0" fontId="5" fillId="2" borderId="0" xfId="0" applyFont="1" applyFill="1" applyBorder="1" applyAlignment="1">
      <alignment horizontal="center" wrapText="1"/>
    </xf>
    <xf numFmtId="3" fontId="29" fillId="2" borderId="0" xfId="1" applyNumberFormat="1" applyFont="1" applyFill="1" applyBorder="1" applyAlignment="1" applyProtection="1">
      <alignment horizontal="center" vertical="center"/>
      <protection locked="0"/>
    </xf>
    <xf numFmtId="44" fontId="0" fillId="0" borderId="0" xfId="0" applyNumberFormat="1"/>
    <xf numFmtId="0" fontId="5" fillId="2" borderId="0" xfId="0" applyFont="1" applyFill="1" applyBorder="1" applyAlignment="1">
      <alignment vertical="top" wrapText="1"/>
    </xf>
    <xf numFmtId="3" fontId="0" fillId="0" borderId="0" xfId="0" applyNumberFormat="1" applyAlignment="1">
      <alignment horizontal="center"/>
    </xf>
    <xf numFmtId="0" fontId="36" fillId="0" borderId="0" xfId="0" applyFont="1" applyAlignment="1">
      <alignment horizontal="center"/>
    </xf>
    <xf numFmtId="0" fontId="36" fillId="0" borderId="0" xfId="0" applyFont="1"/>
    <xf numFmtId="49" fontId="37" fillId="2" borderId="15" xfId="3" applyNumberFormat="1" applyFont="1" applyFill="1" applyBorder="1" applyAlignment="1">
      <alignment horizontal="center"/>
    </xf>
    <xf numFmtId="49" fontId="38" fillId="2" borderId="0" xfId="3" applyNumberFormat="1" applyFont="1" applyFill="1" applyBorder="1" applyAlignment="1">
      <alignment horizontal="center"/>
    </xf>
    <xf numFmtId="49" fontId="39" fillId="2" borderId="0" xfId="3" applyNumberFormat="1" applyFont="1" applyFill="1" applyBorder="1" applyAlignment="1">
      <alignment horizontal="left" vertical="top"/>
    </xf>
    <xf numFmtId="0" fontId="40" fillId="2" borderId="0" xfId="0" applyFont="1" applyFill="1" applyBorder="1"/>
    <xf numFmtId="0" fontId="41" fillId="2" borderId="0" xfId="3" applyFont="1" applyFill="1" applyBorder="1"/>
    <xf numFmtId="0" fontId="42" fillId="2" borderId="0" xfId="0" quotePrefix="1" applyNumberFormat="1" applyFont="1" applyFill="1" applyBorder="1" applyAlignment="1" applyProtection="1">
      <alignment horizontal="center" vertical="center"/>
      <protection hidden="1"/>
    </xf>
    <xf numFmtId="0" fontId="40" fillId="2" borderId="16" xfId="0" applyFont="1" applyFill="1" applyBorder="1"/>
    <xf numFmtId="49" fontId="12" fillId="2" borderId="0" xfId="3" applyNumberFormat="1" applyFont="1" applyFill="1" applyBorder="1" applyAlignment="1">
      <alignment horizontal="left"/>
    </xf>
    <xf numFmtId="0" fontId="43" fillId="2" borderId="0" xfId="0" applyFont="1" applyFill="1"/>
    <xf numFmtId="0" fontId="35" fillId="0" borderId="0" xfId="0" applyFont="1"/>
    <xf numFmtId="0" fontId="0" fillId="0" borderId="0" xfId="0" applyAlignment="1">
      <alignment horizontal="right"/>
    </xf>
    <xf numFmtId="14" fontId="0" fillId="0" borderId="0" xfId="0" applyNumberFormat="1" applyAlignment="1">
      <alignment horizontal="right"/>
    </xf>
    <xf numFmtId="2" fontId="0" fillId="0" borderId="0" xfId="0" applyNumberFormat="1" applyAlignment="1">
      <alignment horizontal="right"/>
    </xf>
    <xf numFmtId="0" fontId="44" fillId="0" borderId="0" xfId="0" applyFont="1"/>
    <xf numFmtId="0" fontId="27" fillId="0" borderId="0" xfId="0" applyFont="1"/>
    <xf numFmtId="0" fontId="19" fillId="0" borderId="0" xfId="0" applyFont="1" applyFill="1" applyBorder="1" applyAlignment="1"/>
    <xf numFmtId="0" fontId="20" fillId="0" borderId="0" xfId="0" applyFont="1" applyFill="1" applyBorder="1" applyAlignment="1"/>
    <xf numFmtId="0" fontId="21" fillId="0" borderId="0" xfId="0" applyFont="1" applyFill="1" applyBorder="1" applyAlignment="1">
      <alignment horizontal="center"/>
    </xf>
    <xf numFmtId="0" fontId="45" fillId="0" borderId="0" xfId="0" applyFont="1" applyAlignment="1"/>
    <xf numFmtId="0" fontId="22" fillId="6" borderId="7" xfId="0" applyFont="1" applyFill="1" applyBorder="1" applyAlignment="1">
      <alignment horizontal="left" vertical="center" indent="1"/>
    </xf>
    <xf numFmtId="0" fontId="3" fillId="6" borderId="8" xfId="0" applyFont="1" applyFill="1" applyBorder="1"/>
    <xf numFmtId="0" fontId="3" fillId="6" borderId="9" xfId="0" applyFont="1" applyFill="1" applyBorder="1"/>
    <xf numFmtId="0" fontId="18" fillId="0" borderId="0" xfId="0" applyFont="1" applyBorder="1" applyAlignment="1">
      <alignment horizontal="center"/>
    </xf>
    <xf numFmtId="0" fontId="18" fillId="0" borderId="0" xfId="0" applyFont="1" applyBorder="1"/>
    <xf numFmtId="0" fontId="22" fillId="6" borderId="8" xfId="0" applyFont="1" applyFill="1" applyBorder="1" applyAlignment="1">
      <alignment horizontal="left" vertical="center" indent="1"/>
    </xf>
    <xf numFmtId="0" fontId="22" fillId="6" borderId="12" xfId="0" quotePrefix="1" applyFont="1" applyFill="1" applyBorder="1" applyAlignment="1">
      <alignment horizontal="left" vertical="center" indent="1"/>
    </xf>
    <xf numFmtId="0" fontId="22" fillId="6" borderId="13" xfId="0" quotePrefix="1" applyFont="1" applyFill="1" applyBorder="1" applyAlignment="1">
      <alignment horizontal="left" vertical="center" indent="1"/>
    </xf>
    <xf numFmtId="0" fontId="3" fillId="6" borderId="13" xfId="0" applyFont="1" applyFill="1" applyBorder="1"/>
    <xf numFmtId="0" fontId="25" fillId="6" borderId="13" xfId="0" quotePrefix="1" applyFont="1" applyFill="1" applyBorder="1" applyAlignment="1">
      <alignment horizontal="center" vertical="center"/>
    </xf>
    <xf numFmtId="0" fontId="24" fillId="6" borderId="13" xfId="0" quotePrefix="1" applyFont="1" applyFill="1" applyBorder="1" applyAlignment="1">
      <alignment horizontal="center"/>
    </xf>
    <xf numFmtId="0" fontId="25" fillId="6" borderId="13" xfId="0" quotePrefix="1" applyFont="1" applyFill="1" applyBorder="1" applyAlignment="1">
      <alignment horizontal="center"/>
    </xf>
    <xf numFmtId="0" fontId="3" fillId="6" borderId="14" xfId="0" applyFont="1" applyFill="1" applyBorder="1"/>
    <xf numFmtId="0" fontId="46" fillId="0" borderId="0" xfId="0" applyFont="1" applyAlignment="1"/>
    <xf numFmtId="0" fontId="3" fillId="0" borderId="0" xfId="0" applyFont="1" applyFill="1" applyBorder="1" applyAlignment="1">
      <alignment horizontal="left" vertical="center" wrapText="1" indent="2"/>
    </xf>
    <xf numFmtId="0" fontId="3" fillId="0" borderId="0" xfId="0" applyFont="1" applyFill="1" applyBorder="1" applyAlignment="1">
      <alignment wrapText="1"/>
    </xf>
    <xf numFmtId="0" fontId="3" fillId="0" borderId="0" xfId="0" applyFont="1" applyFill="1" applyBorder="1" applyAlignment="1">
      <alignment horizontal="left" indent="2"/>
    </xf>
    <xf numFmtId="0" fontId="3" fillId="2" borderId="0" xfId="0" applyFont="1" applyFill="1"/>
    <xf numFmtId="0" fontId="3" fillId="2" borderId="0" xfId="0" applyFont="1" applyFill="1" applyBorder="1" applyAlignment="1">
      <alignment horizontal="left" vertical="center" wrapText="1"/>
    </xf>
    <xf numFmtId="0" fontId="8" fillId="0" borderId="31" xfId="0" applyFont="1" applyFill="1" applyBorder="1" applyAlignment="1">
      <alignment vertical="top" wrapText="1"/>
    </xf>
    <xf numFmtId="0" fontId="8" fillId="0" borderId="33" xfId="0" applyFont="1" applyFill="1" applyBorder="1" applyAlignment="1">
      <alignment vertical="top" wrapText="1"/>
    </xf>
    <xf numFmtId="0" fontId="3" fillId="0" borderId="36" xfId="0" applyFont="1" applyFill="1" applyBorder="1"/>
    <xf numFmtId="0" fontId="8" fillId="0" borderId="37" xfId="0" applyFont="1" applyFill="1" applyBorder="1" applyAlignment="1">
      <alignment vertical="top" wrapText="1"/>
    </xf>
    <xf numFmtId="0" fontId="3" fillId="0" borderId="40" xfId="0" applyFont="1" applyFill="1" applyBorder="1"/>
    <xf numFmtId="0" fontId="3" fillId="0" borderId="41" xfId="0" applyFont="1" applyFill="1" applyBorder="1"/>
    <xf numFmtId="0" fontId="8" fillId="0" borderId="42" xfId="0" applyFont="1" applyFill="1" applyBorder="1" applyAlignment="1">
      <alignment vertical="top" wrapText="1"/>
    </xf>
    <xf numFmtId="0" fontId="3" fillId="0" borderId="0" xfId="0" applyFont="1" applyAlignment="1">
      <alignment horizontal="center"/>
    </xf>
    <xf numFmtId="0" fontId="50" fillId="0" borderId="0" xfId="0" applyFont="1"/>
    <xf numFmtId="0" fontId="9" fillId="0" borderId="0" xfId="0" applyFont="1" applyAlignment="1">
      <alignment horizontal="center"/>
    </xf>
    <xf numFmtId="0" fontId="32" fillId="0" borderId="0" xfId="0" applyFont="1"/>
    <xf numFmtId="0" fontId="3" fillId="0" borderId="1" xfId="0" applyFont="1" applyBorder="1" applyAlignment="1">
      <alignment horizontal="left"/>
    </xf>
    <xf numFmtId="0" fontId="3" fillId="0" borderId="1" xfId="0" applyFont="1" applyBorder="1" applyAlignment="1">
      <alignment horizontal="left" vertical="top"/>
    </xf>
    <xf numFmtId="0" fontId="50" fillId="0" borderId="0" xfId="0" applyFont="1" applyAlignment="1">
      <alignment horizontal="center"/>
    </xf>
    <xf numFmtId="0" fontId="3" fillId="0" borderId="5" xfId="0" applyFont="1" applyBorder="1" applyAlignment="1">
      <alignment horizontal="left"/>
    </xf>
    <xf numFmtId="0" fontId="3" fillId="0" borderId="0" xfId="0" applyFont="1" applyAlignment="1">
      <alignment horizontal="left" indent="1"/>
    </xf>
    <xf numFmtId="0" fontId="3" fillId="0" borderId="0" xfId="0" quotePrefix="1" applyFont="1" applyAlignment="1">
      <alignment horizontal="left" indent="1"/>
    </xf>
    <xf numFmtId="0" fontId="3" fillId="0" borderId="1" xfId="0" applyNumberFormat="1" applyFont="1" applyBorder="1" applyAlignment="1">
      <alignment horizontal="left"/>
    </xf>
    <xf numFmtId="0" fontId="3" fillId="0" borderId="1" xfId="0" applyFont="1" applyBorder="1" applyAlignment="1">
      <alignment horizontal="left" wrapText="1"/>
    </xf>
    <xf numFmtId="0" fontId="3" fillId="0" borderId="0" xfId="0" applyFont="1" applyAlignment="1">
      <alignment horizontal="center" vertical="top" wrapText="1"/>
    </xf>
    <xf numFmtId="0" fontId="51" fillId="0" borderId="0" xfId="0" applyFont="1" applyAlignment="1">
      <alignment vertical="center" wrapText="1"/>
    </xf>
    <xf numFmtId="0" fontId="51" fillId="0" borderId="0" xfId="0" applyFont="1" applyAlignment="1">
      <alignment horizontal="center" vertical="center" wrapText="1"/>
    </xf>
    <xf numFmtId="0" fontId="20" fillId="0" borderId="0" xfId="0" applyFont="1" applyBorder="1"/>
    <xf numFmtId="0" fontId="20" fillId="0" borderId="0" xfId="0" applyNumberFormat="1" applyFont="1"/>
    <xf numFmtId="0" fontId="3" fillId="0" borderId="0" xfId="0" applyNumberFormat="1" applyFont="1"/>
    <xf numFmtId="0" fontId="40" fillId="0" borderId="0" xfId="0" applyFont="1"/>
    <xf numFmtId="0" fontId="40" fillId="0" borderId="0" xfId="0" applyNumberFormat="1" applyFont="1"/>
    <xf numFmtId="0" fontId="23" fillId="2" borderId="2" xfId="0" applyFont="1" applyFill="1" applyBorder="1"/>
    <xf numFmtId="0" fontId="52" fillId="2" borderId="2" xfId="0" applyFont="1" applyFill="1" applyBorder="1"/>
    <xf numFmtId="0" fontId="52" fillId="2" borderId="6" xfId="0" applyFont="1" applyFill="1" applyBorder="1"/>
    <xf numFmtId="170" fontId="3" fillId="0" borderId="0" xfId="0" applyNumberFormat="1" applyFont="1"/>
    <xf numFmtId="170" fontId="3" fillId="0" borderId="0" xfId="2" applyNumberFormat="1" applyFont="1"/>
    <xf numFmtId="169" fontId="3" fillId="0" borderId="0" xfId="0" applyNumberFormat="1" applyFont="1"/>
    <xf numFmtId="0" fontId="52" fillId="2" borderId="2" xfId="0" applyFont="1" applyFill="1" applyBorder="1" applyAlignment="1">
      <alignment vertical="center"/>
    </xf>
    <xf numFmtId="0" fontId="23" fillId="2" borderId="2" xfId="0" applyFont="1" applyFill="1" applyBorder="1" applyAlignment="1">
      <alignment vertical="center"/>
    </xf>
    <xf numFmtId="0" fontId="25" fillId="6" borderId="13" xfId="0" quotePrefix="1" applyFont="1" applyFill="1" applyBorder="1" applyAlignment="1">
      <alignment horizontal="right" vertical="center"/>
    </xf>
    <xf numFmtId="0" fontId="29" fillId="2" borderId="0" xfId="2" applyNumberFormat="1" applyFont="1" applyFill="1" applyBorder="1" applyAlignment="1" applyProtection="1">
      <alignment horizontal="center" vertical="center"/>
      <protection locked="0"/>
    </xf>
    <xf numFmtId="0" fontId="50" fillId="0" borderId="0" xfId="0" applyFont="1" applyFill="1" applyBorder="1" applyAlignment="1">
      <alignment horizontal="left" vertical="center" wrapText="1" indent="2"/>
    </xf>
    <xf numFmtId="0" fontId="50" fillId="0" borderId="0" xfId="0" applyFont="1" applyFill="1" applyBorder="1" applyAlignment="1">
      <alignment wrapText="1"/>
    </xf>
    <xf numFmtId="0" fontId="50" fillId="0" borderId="34" xfId="0" applyFont="1" applyBorder="1" applyAlignment="1">
      <alignment horizontal="left" indent="1"/>
    </xf>
    <xf numFmtId="0" fontId="53" fillId="0" borderId="23" xfId="0" applyFont="1" applyBorder="1"/>
    <xf numFmtId="0" fontId="3" fillId="0" borderId="23" xfId="0" applyFont="1" applyBorder="1"/>
    <xf numFmtId="0" fontId="3" fillId="0" borderId="35" xfId="0" applyFont="1" applyBorder="1"/>
    <xf numFmtId="0" fontId="44" fillId="0" borderId="36" xfId="0" applyFont="1" applyBorder="1" applyAlignment="1">
      <alignment horizontal="left" indent="2"/>
    </xf>
    <xf numFmtId="0" fontId="53" fillId="0" borderId="0" xfId="0" applyFont="1" applyBorder="1"/>
    <xf numFmtId="0" fontId="3" fillId="0" borderId="37" xfId="0" applyFont="1" applyBorder="1"/>
    <xf numFmtId="0" fontId="3" fillId="0" borderId="36" xfId="0" applyFont="1" applyBorder="1" applyAlignment="1">
      <alignment horizontal="left" indent="3"/>
    </xf>
    <xf numFmtId="0" fontId="44" fillId="0" borderId="36" xfId="0" applyFont="1" applyBorder="1" applyAlignment="1">
      <alignment horizontal="left" indent="3"/>
    </xf>
    <xf numFmtId="0" fontId="3" fillId="0" borderId="0" xfId="0" applyFont="1" applyBorder="1" applyAlignment="1">
      <alignment horizontal="left" indent="3"/>
    </xf>
    <xf numFmtId="0" fontId="55" fillId="0" borderId="43" xfId="0" applyFont="1" applyBorder="1" applyAlignment="1">
      <alignment horizontal="left" vertical="center" indent="3"/>
    </xf>
    <xf numFmtId="0" fontId="5" fillId="0" borderId="37" xfId="0" applyFont="1" applyFill="1" applyBorder="1" applyAlignment="1">
      <alignment vertical="top" wrapText="1"/>
    </xf>
    <xf numFmtId="0" fontId="3" fillId="0" borderId="36" xfId="0" applyFont="1" applyBorder="1"/>
    <xf numFmtId="0" fontId="44" fillId="0" borderId="22" xfId="0" applyFont="1" applyBorder="1" applyAlignment="1">
      <alignment horizontal="left" vertical="center" wrapText="1" indent="4"/>
    </xf>
    <xf numFmtId="0" fontId="3" fillId="0" borderId="22" xfId="0" applyFont="1" applyBorder="1" applyAlignment="1">
      <alignment horizontal="left" vertical="center" wrapText="1" indent="4"/>
    </xf>
    <xf numFmtId="0" fontId="3" fillId="0" borderId="22" xfId="0" quotePrefix="1" applyFont="1" applyBorder="1" applyAlignment="1">
      <alignment horizontal="left" vertical="center" wrapText="1" indent="2"/>
    </xf>
    <xf numFmtId="0" fontId="44" fillId="0" borderId="22" xfId="0" applyFont="1" applyBorder="1" applyAlignment="1">
      <alignment horizontal="left" vertical="center" indent="4"/>
    </xf>
    <xf numFmtId="0" fontId="3" fillId="0" borderId="38" xfId="0" applyFont="1" applyBorder="1"/>
    <xf numFmtId="0" fontId="3" fillId="0" borderId="24" xfId="0" applyFont="1" applyBorder="1"/>
    <xf numFmtId="0" fontId="3" fillId="0" borderId="39" xfId="0" applyFont="1" applyBorder="1"/>
    <xf numFmtId="0" fontId="44" fillId="0" borderId="0" xfId="0" applyFont="1" applyBorder="1" applyAlignment="1">
      <alignment horizontal="left" indent="1"/>
    </xf>
    <xf numFmtId="0" fontId="3" fillId="0" borderId="40" xfId="0" applyFont="1" applyBorder="1"/>
    <xf numFmtId="0" fontId="3" fillId="0" borderId="41" xfId="0" applyFont="1" applyBorder="1"/>
    <xf numFmtId="0" fontId="3" fillId="0" borderId="42" xfId="0" applyFont="1" applyBorder="1"/>
    <xf numFmtId="0" fontId="16" fillId="2" borderId="21" xfId="0" quotePrefix="1" applyFont="1" applyFill="1" applyBorder="1" applyAlignment="1" applyProtection="1">
      <alignment horizontal="center" vertical="center"/>
      <protection hidden="1"/>
    </xf>
    <xf numFmtId="0" fontId="16" fillId="2" borderId="21" xfId="0" quotePrefix="1" applyFont="1" applyFill="1" applyBorder="1" applyAlignment="1">
      <alignment horizontal="center" vertical="center" wrapText="1"/>
    </xf>
    <xf numFmtId="0" fontId="16" fillId="2" borderId="4" xfId="0" quotePrefix="1" applyFont="1" applyFill="1" applyBorder="1" applyAlignment="1">
      <alignment horizontal="center" vertical="center" wrapText="1"/>
    </xf>
    <xf numFmtId="0" fontId="5" fillId="2" borderId="47" xfId="0" applyFont="1" applyFill="1" applyBorder="1" applyAlignment="1"/>
    <xf numFmtId="0" fontId="3" fillId="2" borderId="49" xfId="0" applyFont="1" applyFill="1" applyBorder="1"/>
    <xf numFmtId="0" fontId="16" fillId="2" borderId="47" xfId="0" applyFont="1" applyFill="1" applyBorder="1" applyAlignment="1">
      <alignment horizontal="center" vertical="center"/>
    </xf>
    <xf numFmtId="0" fontId="30" fillId="2" borderId="47" xfId="0" applyFont="1" applyFill="1" applyBorder="1" applyAlignment="1">
      <alignment horizontal="center"/>
    </xf>
    <xf numFmtId="0" fontId="16" fillId="2" borderId="47" xfId="0" quotePrefix="1" applyFont="1" applyFill="1" applyBorder="1" applyAlignment="1" applyProtection="1">
      <alignment horizontal="center" vertical="center"/>
      <protection hidden="1"/>
    </xf>
    <xf numFmtId="0" fontId="9" fillId="2" borderId="13" xfId="0" applyFont="1" applyFill="1" applyBorder="1"/>
    <xf numFmtId="0" fontId="5" fillId="2" borderId="16" xfId="0" applyFont="1" applyFill="1" applyBorder="1" applyAlignment="1"/>
    <xf numFmtId="0" fontId="5" fillId="2" borderId="15" xfId="0" applyFont="1" applyFill="1" applyBorder="1" applyAlignment="1">
      <alignment horizontal="center" vertical="center"/>
    </xf>
    <xf numFmtId="0" fontId="52" fillId="2" borderId="0" xfId="0" applyFont="1" applyFill="1" applyBorder="1"/>
    <xf numFmtId="0" fontId="16" fillId="3" borderId="1" xfId="3" applyFont="1" applyFill="1" applyBorder="1" applyAlignment="1">
      <alignment horizontal="center" vertical="top"/>
    </xf>
    <xf numFmtId="0" fontId="16" fillId="0" borderId="0" xfId="3" applyFont="1" applyAlignment="1">
      <alignment horizontal="left" vertical="top"/>
    </xf>
    <xf numFmtId="0" fontId="23" fillId="0" borderId="0" xfId="0" applyFont="1"/>
    <xf numFmtId="0" fontId="23" fillId="2" borderId="13" xfId="0" applyFont="1" applyFill="1" applyBorder="1"/>
    <xf numFmtId="0" fontId="23" fillId="2" borderId="0" xfId="0" applyFont="1" applyFill="1" applyBorder="1"/>
    <xf numFmtId="0" fontId="56" fillId="2" borderId="13" xfId="3" applyFont="1" applyFill="1" applyBorder="1" applyAlignment="1">
      <alignment horizontal="center"/>
    </xf>
    <xf numFmtId="0" fontId="16" fillId="3" borderId="1" xfId="3" applyFont="1" applyFill="1" applyBorder="1" applyAlignment="1">
      <alignment horizontal="center" vertical="center"/>
    </xf>
    <xf numFmtId="0" fontId="16" fillId="3" borderId="1" xfId="3" applyFont="1" applyFill="1" applyBorder="1" applyAlignment="1">
      <alignment horizontal="center" vertical="center" wrapText="1"/>
    </xf>
    <xf numFmtId="0" fontId="4" fillId="7" borderId="19" xfId="0" applyFont="1" applyFill="1" applyBorder="1" applyAlignment="1" applyProtection="1">
      <alignment horizontal="center"/>
      <protection hidden="1"/>
    </xf>
    <xf numFmtId="0" fontId="57" fillId="2" borderId="13" xfId="0" applyFont="1" applyFill="1" applyBorder="1" applyAlignment="1">
      <alignment horizontal="center" vertical="center" wrapText="1"/>
    </xf>
    <xf numFmtId="0" fontId="57" fillId="2" borderId="0" xfId="0" applyFont="1" applyFill="1" applyBorder="1" applyAlignment="1">
      <alignment horizontal="center" vertical="center" wrapText="1"/>
    </xf>
    <xf numFmtId="0" fontId="57" fillId="2" borderId="0" xfId="0" quotePrefix="1" applyNumberFormat="1" applyFont="1" applyFill="1" applyBorder="1" applyAlignment="1" applyProtection="1">
      <alignment horizontal="center" vertical="center"/>
      <protection hidden="1"/>
    </xf>
    <xf numFmtId="49" fontId="28" fillId="2" borderId="0" xfId="3" applyNumberFormat="1" applyFont="1" applyFill="1" applyBorder="1" applyAlignment="1">
      <alignment horizontal="right"/>
    </xf>
    <xf numFmtId="49" fontId="28" fillId="2" borderId="13" xfId="3" applyNumberFormat="1" applyFont="1" applyFill="1" applyBorder="1" applyAlignment="1">
      <alignment horizontal="right"/>
    </xf>
    <xf numFmtId="0" fontId="3" fillId="0" borderId="0" xfId="0" applyNumberFormat="1" applyFont="1" applyAlignment="1">
      <alignment horizontal="center"/>
    </xf>
    <xf numFmtId="14" fontId="0" fillId="0" borderId="0" xfId="0" applyNumberFormat="1" applyAlignment="1">
      <alignment horizontal="left"/>
    </xf>
    <xf numFmtId="0" fontId="43" fillId="2" borderId="0" xfId="0" applyFont="1" applyFill="1" applyAlignment="1">
      <alignment wrapText="1"/>
    </xf>
    <xf numFmtId="0" fontId="0" fillId="2" borderId="0" xfId="0" applyFill="1" applyAlignment="1">
      <alignment wrapText="1"/>
    </xf>
    <xf numFmtId="0" fontId="59" fillId="0" borderId="0" xfId="0" quotePrefix="1" applyFont="1" applyAlignment="1">
      <alignment horizontal="left" indent="1"/>
    </xf>
    <xf numFmtId="0" fontId="0" fillId="2" borderId="0" xfId="0" applyFill="1" applyAlignment="1">
      <alignment horizontal="left" wrapText="1"/>
    </xf>
    <xf numFmtId="0" fontId="53" fillId="0" borderId="23" xfId="0" applyFont="1" applyFill="1" applyBorder="1"/>
    <xf numFmtId="0" fontId="3" fillId="0" borderId="23" xfId="0" applyFont="1" applyFill="1" applyBorder="1"/>
    <xf numFmtId="0" fontId="3" fillId="0" borderId="35" xfId="0" applyFont="1" applyFill="1" applyBorder="1"/>
    <xf numFmtId="0" fontId="3" fillId="0" borderId="37" xfId="0" applyFont="1" applyFill="1" applyBorder="1"/>
    <xf numFmtId="0" fontId="58" fillId="2" borderId="0" xfId="0" applyFont="1" applyFill="1" applyAlignment="1">
      <alignment horizontal="left" vertical="top" wrapText="1"/>
    </xf>
    <xf numFmtId="0" fontId="58" fillId="2" borderId="0" xfId="0" applyFont="1" applyFill="1" applyAlignment="1">
      <alignment horizontal="left" wrapText="1"/>
    </xf>
    <xf numFmtId="0" fontId="10" fillId="2" borderId="0" xfId="0" applyFont="1" applyFill="1" applyAlignment="1">
      <alignment horizontal="left" wrapText="1"/>
    </xf>
    <xf numFmtId="0" fontId="61" fillId="2" borderId="0" xfId="0" applyFont="1" applyFill="1" applyAlignment="1">
      <alignment horizontal="left" wrapText="1"/>
    </xf>
    <xf numFmtId="0" fontId="61" fillId="2" borderId="0" xfId="0" applyFont="1" applyFill="1" applyAlignment="1">
      <alignment horizontal="left" vertical="top" wrapText="1"/>
    </xf>
    <xf numFmtId="0" fontId="60" fillId="2" borderId="0" xfId="0" applyFont="1" applyFill="1" applyAlignment="1">
      <alignment horizontal="left" wrapText="1"/>
    </xf>
    <xf numFmtId="0" fontId="58" fillId="2" borderId="0" xfId="0" applyFont="1" applyFill="1" applyAlignment="1">
      <alignment horizontal="left" vertical="top" wrapText="1"/>
    </xf>
    <xf numFmtId="0" fontId="5" fillId="2" borderId="0" xfId="0" applyFont="1" applyFill="1" applyBorder="1" applyAlignment="1">
      <alignment horizontal="left" vertical="top" wrapText="1" indent="2"/>
    </xf>
    <xf numFmtId="0" fontId="6" fillId="2" borderId="6" xfId="3" applyFont="1" applyFill="1" applyBorder="1" applyAlignment="1">
      <alignment horizontal="left" vertical="center"/>
    </xf>
    <xf numFmtId="0" fontId="8" fillId="0" borderId="22" xfId="0" applyFont="1" applyBorder="1" applyAlignment="1">
      <alignment horizontal="left" vertical="center" wrapText="1" indent="1"/>
    </xf>
    <xf numFmtId="0" fontId="3" fillId="0" borderId="22" xfId="0" applyFont="1" applyBorder="1" applyAlignment="1">
      <alignment horizontal="left" vertical="center" wrapText="1" indent="1"/>
    </xf>
    <xf numFmtId="0" fontId="6" fillId="3" borderId="1" xfId="3" applyFont="1" applyFill="1" applyBorder="1" applyAlignment="1">
      <alignment horizontal="center" vertical="top"/>
    </xf>
    <xf numFmtId="0" fontId="25" fillId="6" borderId="22" xfId="0" applyFont="1" applyFill="1" applyBorder="1" applyAlignment="1">
      <alignment horizontal="center" vertical="center"/>
    </xf>
    <xf numFmtId="0" fontId="23" fillId="2" borderId="15" xfId="0" applyFont="1" applyFill="1" applyBorder="1" applyAlignment="1">
      <alignment horizontal="right"/>
    </xf>
    <xf numFmtId="0" fontId="16" fillId="3" borderId="1" xfId="3" applyFont="1" applyFill="1" applyBorder="1" applyAlignment="1">
      <alignment horizontal="center" vertical="top" wrapText="1"/>
    </xf>
    <xf numFmtId="0" fontId="6" fillId="3" borderId="1" xfId="3" applyFont="1" applyFill="1" applyBorder="1" applyAlignment="1">
      <alignment horizontal="center" vertical="center"/>
    </xf>
    <xf numFmtId="49" fontId="16" fillId="2" borderId="0" xfId="3" applyNumberFormat="1" applyFont="1" applyFill="1" applyBorder="1" applyAlignment="1">
      <alignment horizontal="center"/>
    </xf>
    <xf numFmtId="0" fontId="16" fillId="2" borderId="0" xfId="0" applyFont="1" applyFill="1" applyBorder="1" applyAlignment="1">
      <alignment horizontal="center" vertical="top"/>
    </xf>
    <xf numFmtId="0" fontId="3" fillId="0" borderId="15" xfId="0" applyFont="1" applyBorder="1"/>
    <xf numFmtId="0" fontId="3" fillId="0" borderId="16" xfId="0" applyFont="1" applyBorder="1"/>
    <xf numFmtId="44" fontId="3" fillId="0" borderId="0" xfId="0" applyNumberFormat="1" applyFont="1" applyBorder="1"/>
    <xf numFmtId="0" fontId="6" fillId="2" borderId="6" xfId="0" applyFont="1" applyFill="1" applyBorder="1" applyAlignment="1">
      <alignment horizontal="left" vertical="center"/>
    </xf>
    <xf numFmtId="0" fontId="0" fillId="8" borderId="0" xfId="0" applyFill="1"/>
    <xf numFmtId="0" fontId="57" fillId="2" borderId="13" xfId="0" applyFont="1" applyFill="1" applyBorder="1" applyAlignment="1">
      <alignment wrapText="1"/>
    </xf>
    <xf numFmtId="0" fontId="43" fillId="2" borderId="0" xfId="0" applyFont="1" applyFill="1" applyAlignment="1"/>
    <xf numFmtId="0" fontId="53" fillId="0" borderId="0" xfId="0" applyFont="1" applyFill="1" applyBorder="1" applyAlignment="1">
      <alignment horizontal="left"/>
    </xf>
    <xf numFmtId="0" fontId="44" fillId="0" borderId="51" xfId="0" applyFont="1" applyBorder="1" applyAlignment="1">
      <alignment horizontal="left" indent="2"/>
    </xf>
    <xf numFmtId="0" fontId="44" fillId="0" borderId="50" xfId="0" applyFont="1" applyBorder="1" applyAlignment="1">
      <alignment horizontal="left" indent="1"/>
    </xf>
    <xf numFmtId="0" fontId="23" fillId="0" borderId="22" xfId="0" applyFont="1" applyBorder="1" applyAlignment="1">
      <alignment horizontal="left" vertical="center" wrapText="1" indent="1"/>
    </xf>
    <xf numFmtId="0" fontId="6" fillId="9" borderId="22" xfId="0" applyFont="1" applyFill="1" applyBorder="1" applyAlignment="1" applyProtection="1">
      <alignment horizontal="center"/>
      <protection locked="0"/>
    </xf>
    <xf numFmtId="166" fontId="6" fillId="9" borderId="22" xfId="0" applyNumberFormat="1" applyFont="1" applyFill="1" applyBorder="1" applyAlignment="1" applyProtection="1">
      <alignment horizontal="center"/>
      <protection locked="0"/>
    </xf>
    <xf numFmtId="0" fontId="63" fillId="9" borderId="22" xfId="5" applyFont="1" applyFill="1" applyBorder="1" applyAlignment="1" applyProtection="1">
      <alignment horizontal="center"/>
      <protection locked="0"/>
    </xf>
    <xf numFmtId="0" fontId="6" fillId="9" borderId="22" xfId="0" applyFont="1" applyFill="1" applyBorder="1" applyAlignment="1" applyProtection="1">
      <alignment horizontal="center" vertical="center"/>
      <protection locked="0"/>
    </xf>
    <xf numFmtId="0" fontId="6" fillId="9" borderId="22" xfId="0" applyFont="1" applyFill="1" applyBorder="1" applyAlignment="1" applyProtection="1">
      <alignment vertical="top" wrapText="1"/>
      <protection locked="0"/>
    </xf>
    <xf numFmtId="0" fontId="8" fillId="9" borderId="1" xfId="0" applyFont="1" applyFill="1" applyBorder="1" applyAlignment="1" applyProtection="1">
      <alignment horizontal="center"/>
      <protection locked="0"/>
    </xf>
    <xf numFmtId="167" fontId="8" fillId="9" borderId="1" xfId="0" applyNumberFormat="1" applyFont="1" applyFill="1" applyBorder="1" applyAlignment="1" applyProtection="1">
      <alignment horizontal="center"/>
      <protection locked="0"/>
    </xf>
    <xf numFmtId="0" fontId="8" fillId="9" borderId="1" xfId="0" applyFont="1" applyFill="1" applyBorder="1" applyAlignment="1" applyProtection="1">
      <alignment horizontal="left"/>
      <protection locked="0"/>
    </xf>
    <xf numFmtId="0" fontId="58" fillId="2" borderId="0" xfId="0" applyFont="1" applyFill="1" applyAlignment="1">
      <alignment horizontal="left" vertical="top" wrapText="1"/>
    </xf>
    <xf numFmtId="0" fontId="0" fillId="0" borderId="0" xfId="0" applyAlignment="1">
      <alignment horizontal="center" vertical="top"/>
    </xf>
    <xf numFmtId="0" fontId="3" fillId="2" borderId="12" xfId="0" applyFont="1" applyFill="1" applyBorder="1"/>
    <xf numFmtId="0" fontId="4" fillId="2" borderId="13" xfId="0" applyFont="1" applyFill="1" applyBorder="1"/>
    <xf numFmtId="0" fontId="13" fillId="2" borderId="13" xfId="0" applyFont="1" applyFill="1" applyBorder="1" applyAlignment="1">
      <alignment horizontal="center" wrapText="1"/>
    </xf>
    <xf numFmtId="0" fontId="3" fillId="2" borderId="14" xfId="0" applyFont="1" applyFill="1" applyBorder="1" applyAlignment="1">
      <alignment horizontal="centerContinuous"/>
    </xf>
    <xf numFmtId="0" fontId="44" fillId="0" borderId="58" xfId="0" applyFont="1" applyBorder="1" applyAlignment="1">
      <alignment horizontal="left" vertical="center" wrapText="1" indent="4"/>
    </xf>
    <xf numFmtId="0" fontId="23" fillId="0" borderId="58" xfId="0" applyFont="1" applyBorder="1" applyAlignment="1">
      <alignment horizontal="left" vertical="center" wrapText="1" indent="1"/>
    </xf>
    <xf numFmtId="0" fontId="3" fillId="0" borderId="58" xfId="0" quotePrefix="1" applyFont="1" applyBorder="1" applyAlignment="1">
      <alignment horizontal="left" vertical="center" wrapText="1" indent="2"/>
    </xf>
    <xf numFmtId="14" fontId="8" fillId="9" borderId="1" xfId="0" applyNumberFormat="1" applyFont="1" applyFill="1" applyBorder="1" applyAlignment="1" applyProtection="1">
      <alignment horizontal="center"/>
      <protection locked="0"/>
    </xf>
    <xf numFmtId="14" fontId="8" fillId="9" borderId="2" xfId="0" applyNumberFormat="1" applyFont="1" applyFill="1" applyBorder="1" applyAlignment="1" applyProtection="1">
      <alignment horizontal="center"/>
      <protection locked="0"/>
    </xf>
    <xf numFmtId="14" fontId="29" fillId="2" borderId="0" xfId="0" applyNumberFormat="1" applyFont="1" applyFill="1" applyBorder="1" applyAlignment="1" applyProtection="1">
      <alignment horizontal="center" vertical="center"/>
      <protection locked="0"/>
    </xf>
    <xf numFmtId="0" fontId="6" fillId="2" borderId="6" xfId="3" applyFont="1" applyFill="1" applyBorder="1" applyAlignment="1">
      <alignment horizontal="left" vertical="center"/>
    </xf>
    <xf numFmtId="44" fontId="29" fillId="2" borderId="0" xfId="0" applyNumberFormat="1" applyFont="1" applyFill="1" applyBorder="1" applyAlignment="1" applyProtection="1">
      <alignment horizontal="center"/>
      <protection locked="0"/>
    </xf>
    <xf numFmtId="44" fontId="31" fillId="2" borderId="0" xfId="0" applyNumberFormat="1" applyFont="1" applyFill="1" applyBorder="1" applyAlignment="1" applyProtection="1">
      <alignment horizontal="center"/>
      <protection locked="0"/>
    </xf>
    <xf numFmtId="0" fontId="13" fillId="2" borderId="6" xfId="3" applyFont="1" applyFill="1" applyBorder="1" applyAlignment="1">
      <alignment horizontal="left" vertical="center"/>
    </xf>
    <xf numFmtId="10" fontId="31" fillId="2" borderId="0" xfId="0" applyNumberFormat="1" applyFont="1" applyFill="1" applyBorder="1" applyAlignment="1" applyProtection="1">
      <alignment horizontal="center" vertical="center"/>
      <protection locked="0"/>
    </xf>
    <xf numFmtId="6" fontId="3" fillId="0" borderId="0" xfId="0" applyNumberFormat="1" applyFont="1"/>
    <xf numFmtId="0" fontId="13" fillId="2" borderId="13" xfId="0" applyFont="1" applyFill="1" applyBorder="1" applyAlignment="1">
      <alignment horizontal="centerContinuous" vertical="center"/>
    </xf>
    <xf numFmtId="0" fontId="26" fillId="2" borderId="0" xfId="0" quotePrefix="1" applyNumberFormat="1" applyFont="1" applyFill="1" applyBorder="1" applyAlignment="1" applyProtection="1">
      <alignment horizontal="center" vertical="center" wrapText="1"/>
      <protection hidden="1"/>
    </xf>
    <xf numFmtId="0" fontId="64" fillId="10" borderId="0" xfId="0" applyFont="1" applyFill="1"/>
    <xf numFmtId="0" fontId="64" fillId="2" borderId="0" xfId="0" applyFont="1" applyFill="1"/>
    <xf numFmtId="0" fontId="64" fillId="2" borderId="11" xfId="0" applyFont="1" applyFill="1" applyBorder="1"/>
    <xf numFmtId="0" fontId="20" fillId="5" borderId="11" xfId="0" applyFont="1" applyFill="1" applyBorder="1"/>
    <xf numFmtId="0" fontId="29" fillId="2" borderId="0" xfId="0" applyFont="1" applyFill="1"/>
    <xf numFmtId="0" fontId="44" fillId="0" borderId="48" xfId="0" applyFont="1" applyBorder="1" applyAlignment="1">
      <alignment horizontal="left" vertical="center" wrapText="1" indent="1"/>
    </xf>
    <xf numFmtId="0" fontId="44" fillId="0" borderId="48" xfId="0" applyFont="1" applyBorder="1" applyAlignment="1">
      <alignment horizontal="left" vertical="center" indent="1"/>
    </xf>
    <xf numFmtId="0" fontId="8" fillId="0" borderId="47" xfId="0" applyFont="1" applyBorder="1" applyAlignment="1">
      <alignment horizontal="left" vertical="center" wrapText="1" indent="1"/>
    </xf>
    <xf numFmtId="0" fontId="3" fillId="0" borderId="47" xfId="0" applyFont="1" applyBorder="1" applyAlignment="1">
      <alignment horizontal="left" vertical="center" wrapText="1" indent="1"/>
    </xf>
    <xf numFmtId="0" fontId="3" fillId="0" borderId="47" xfId="0" quotePrefix="1" applyFont="1" applyBorder="1" applyAlignment="1">
      <alignment horizontal="left" vertical="center" wrapText="1" indent="1"/>
    </xf>
    <xf numFmtId="0" fontId="24" fillId="6" borderId="59" xfId="0" applyFont="1" applyFill="1" applyBorder="1" applyAlignment="1">
      <alignment horizontal="left" indent="1"/>
    </xf>
    <xf numFmtId="0" fontId="24" fillId="6" borderId="60" xfId="0" applyFont="1" applyFill="1" applyBorder="1" applyAlignment="1">
      <alignment horizontal="left" indent="1"/>
    </xf>
    <xf numFmtId="0" fontId="24" fillId="6" borderId="61" xfId="0" applyFont="1" applyFill="1" applyBorder="1" applyAlignment="1">
      <alignment horizontal="left" indent="1"/>
    </xf>
    <xf numFmtId="0" fontId="44" fillId="0" borderId="62" xfId="0" applyFont="1" applyBorder="1" applyAlignment="1">
      <alignment horizontal="left" vertical="center" wrapText="1" indent="1"/>
    </xf>
    <xf numFmtId="0" fontId="3" fillId="0" borderId="58" xfId="0" applyFont="1" applyBorder="1" applyAlignment="1">
      <alignment horizontal="left" vertical="center" wrapText="1" indent="1"/>
    </xf>
    <xf numFmtId="0" fontId="3" fillId="0" borderId="63" xfId="0" applyFont="1" applyBorder="1" applyAlignment="1">
      <alignment horizontal="left" vertical="center" wrapText="1" indent="1"/>
    </xf>
    <xf numFmtId="0" fontId="44" fillId="0" borderId="48" xfId="0" applyFont="1" applyBorder="1" applyAlignment="1">
      <alignment horizontal="left" vertical="center" indent="4"/>
    </xf>
    <xf numFmtId="0" fontId="44" fillId="0" borderId="48" xfId="0" applyFont="1" applyBorder="1" applyAlignment="1">
      <alignment horizontal="left" vertical="center" wrapText="1" indent="4"/>
    </xf>
    <xf numFmtId="0" fontId="44" fillId="0" borderId="48" xfId="0" applyFont="1" applyBorder="1" applyAlignment="1">
      <alignment horizontal="left" vertical="center" wrapText="1" indent="6"/>
    </xf>
    <xf numFmtId="0" fontId="3" fillId="0" borderId="47" xfId="0" quotePrefix="1" applyFont="1" applyFill="1" applyBorder="1" applyAlignment="1">
      <alignment horizontal="left" vertical="center" wrapText="1" indent="2"/>
    </xf>
    <xf numFmtId="0" fontId="3" fillId="0" borderId="47" xfId="0" quotePrefix="1" applyFont="1" applyBorder="1" applyAlignment="1">
      <alignment horizontal="left" vertical="center" wrapText="1" indent="2"/>
    </xf>
    <xf numFmtId="0" fontId="3" fillId="0" borderId="47" xfId="0" quotePrefix="1" applyFont="1" applyBorder="1" applyAlignment="1">
      <alignment horizontal="left" vertical="center" wrapText="1" indent="3"/>
    </xf>
    <xf numFmtId="0" fontId="44" fillId="0" borderId="62" xfId="0" applyFont="1" applyBorder="1" applyAlignment="1">
      <alignment horizontal="left" vertical="center" wrapText="1" indent="6"/>
    </xf>
    <xf numFmtId="0" fontId="3" fillId="0" borderId="63" xfId="0" quotePrefix="1" applyFont="1" applyBorder="1" applyAlignment="1">
      <alignment horizontal="left" vertical="center" wrapText="1" indent="3"/>
    </xf>
    <xf numFmtId="0" fontId="48" fillId="0" borderId="21" xfId="0" applyFont="1" applyBorder="1" applyAlignment="1">
      <alignment horizontal="left" vertical="center" wrapText="1" indent="4"/>
    </xf>
    <xf numFmtId="0" fontId="23" fillId="0" borderId="21" xfId="0" applyFont="1" applyBorder="1" applyAlignment="1">
      <alignment horizontal="center" vertical="center" wrapText="1"/>
    </xf>
    <xf numFmtId="0" fontId="3" fillId="0" borderId="21" xfId="0" quotePrefix="1" applyFont="1" applyBorder="1" applyAlignment="1">
      <alignment horizontal="left" vertical="center" wrapText="1" indent="2"/>
    </xf>
    <xf numFmtId="0" fontId="65" fillId="2" borderId="0" xfId="0" applyFont="1" applyFill="1"/>
    <xf numFmtId="0" fontId="16" fillId="2" borderId="64" xfId="0" applyFont="1" applyFill="1" applyBorder="1" applyAlignment="1">
      <alignment horizontal="center" vertical="center"/>
    </xf>
    <xf numFmtId="0" fontId="8" fillId="9" borderId="3" xfId="0" applyFont="1" applyFill="1" applyBorder="1" applyAlignment="1" applyProtection="1">
      <alignment horizontal="center"/>
      <protection locked="0"/>
    </xf>
    <xf numFmtId="0" fontId="8" fillId="9" borderId="2" xfId="0" applyFont="1" applyFill="1" applyBorder="1" applyAlignment="1" applyProtection="1">
      <alignment horizontal="left"/>
      <protection locked="0"/>
    </xf>
    <xf numFmtId="0" fontId="8" fillId="9" borderId="2" xfId="0" applyFont="1" applyFill="1" applyBorder="1" applyAlignment="1" applyProtection="1">
      <alignment horizontal="center"/>
      <protection locked="0"/>
    </xf>
    <xf numFmtId="0" fontId="25" fillId="6" borderId="65" xfId="0" applyFont="1" applyFill="1" applyBorder="1" applyAlignment="1">
      <alignment horizontal="center" vertical="center"/>
    </xf>
    <xf numFmtId="0" fontId="25" fillId="6" borderId="66" xfId="0" quotePrefix="1" applyFont="1" applyFill="1" applyBorder="1" applyAlignment="1" applyProtection="1">
      <alignment horizontal="center" vertical="center"/>
      <protection hidden="1"/>
    </xf>
    <xf numFmtId="0" fontId="25" fillId="6" borderId="66" xfId="0" quotePrefix="1" applyFont="1" applyFill="1" applyBorder="1" applyAlignment="1">
      <alignment horizontal="center" vertical="center" wrapText="1"/>
    </xf>
    <xf numFmtId="0" fontId="25" fillId="6" borderId="67" xfId="0" quotePrefix="1" applyFont="1" applyFill="1" applyBorder="1" applyAlignment="1">
      <alignment horizontal="center" vertical="center" wrapText="1"/>
    </xf>
    <xf numFmtId="0" fontId="8" fillId="9" borderId="64" xfId="0" applyFont="1" applyFill="1" applyBorder="1" applyAlignment="1" applyProtection="1">
      <alignment horizontal="center"/>
      <protection locked="0"/>
    </xf>
    <xf numFmtId="0" fontId="8" fillId="9" borderId="21" xfId="0" applyFont="1" applyFill="1" applyBorder="1" applyAlignment="1" applyProtection="1">
      <alignment horizontal="center"/>
      <protection locked="0"/>
    </xf>
    <xf numFmtId="167" fontId="8" fillId="9" borderId="21" xfId="0" applyNumberFormat="1" applyFont="1" applyFill="1" applyBorder="1" applyAlignment="1" applyProtection="1">
      <alignment horizontal="center"/>
      <protection locked="0"/>
    </xf>
    <xf numFmtId="14" fontId="8" fillId="9" borderId="21" xfId="0" applyNumberFormat="1" applyFont="1" applyFill="1" applyBorder="1" applyAlignment="1" applyProtection="1">
      <alignment horizontal="center"/>
      <protection locked="0"/>
    </xf>
    <xf numFmtId="14" fontId="8" fillId="9" borderId="4" xfId="0" applyNumberFormat="1" applyFont="1" applyFill="1" applyBorder="1" applyAlignment="1" applyProtection="1">
      <alignment horizontal="center"/>
      <protection locked="0"/>
    </xf>
    <xf numFmtId="0" fontId="8" fillId="9" borderId="21" xfId="0" applyFont="1" applyFill="1" applyBorder="1" applyAlignment="1" applyProtection="1">
      <alignment horizontal="left"/>
      <protection locked="0"/>
    </xf>
    <xf numFmtId="0" fontId="8" fillId="9" borderId="4" xfId="0" applyFont="1" applyFill="1" applyBorder="1" applyAlignment="1" applyProtection="1">
      <alignment horizontal="center"/>
      <protection locked="0"/>
    </xf>
    <xf numFmtId="0" fontId="66" fillId="2" borderId="0" xfId="3" applyFont="1" applyFill="1" applyBorder="1"/>
    <xf numFmtId="0" fontId="66" fillId="2" borderId="0" xfId="3" applyFont="1" applyFill="1" applyBorder="1" applyAlignment="1">
      <alignment wrapText="1"/>
    </xf>
    <xf numFmtId="0" fontId="67" fillId="2" borderId="11" xfId="0" applyFont="1" applyFill="1" applyBorder="1"/>
    <xf numFmtId="44" fontId="29" fillId="2" borderId="0" xfId="0" applyNumberFormat="1" applyFont="1" applyFill="1" applyBorder="1" applyProtection="1">
      <protection locked="0"/>
    </xf>
    <xf numFmtId="0" fontId="8" fillId="0" borderId="32" xfId="0" applyFont="1" applyFill="1" applyBorder="1" applyAlignment="1">
      <alignment horizontal="left" vertical="center" wrapText="1"/>
    </xf>
    <xf numFmtId="0" fontId="47" fillId="6" borderId="28" xfId="6" applyFont="1" applyFill="1" applyBorder="1" applyAlignment="1" applyProtection="1">
      <alignment horizontal="left" vertical="center"/>
      <protection locked="0"/>
    </xf>
    <xf numFmtId="0" fontId="47" fillId="6" borderId="29" xfId="6" applyFont="1" applyFill="1" applyBorder="1" applyAlignment="1" applyProtection="1">
      <alignment horizontal="left" vertical="center"/>
      <protection locked="0"/>
    </xf>
    <xf numFmtId="0" fontId="47" fillId="6" borderId="30" xfId="6" applyFont="1" applyFill="1" applyBorder="1" applyAlignment="1" applyProtection="1">
      <alignment horizontal="left" vertical="center"/>
      <protection locked="0"/>
    </xf>
    <xf numFmtId="0" fontId="3" fillId="0" borderId="28" xfId="0" applyFont="1" applyFill="1" applyBorder="1" applyAlignment="1">
      <alignment horizontal="left" vertical="top" wrapText="1" indent="1"/>
    </xf>
    <xf numFmtId="0" fontId="3" fillId="0" borderId="29" xfId="0" applyFont="1" applyFill="1" applyBorder="1" applyAlignment="1">
      <alignment horizontal="left" vertical="top" wrapText="1" indent="1"/>
    </xf>
    <xf numFmtId="0" fontId="3" fillId="0" borderId="30" xfId="0" applyFont="1" applyFill="1" applyBorder="1" applyAlignment="1">
      <alignment horizontal="left" vertical="top" wrapText="1" indent="1"/>
    </xf>
    <xf numFmtId="0" fontId="47" fillId="6" borderId="25" xfId="6" applyFont="1" applyFill="1" applyBorder="1" applyAlignment="1" applyProtection="1">
      <alignment horizontal="left" vertical="center"/>
      <protection locked="0"/>
    </xf>
    <xf numFmtId="0" fontId="47" fillId="6" borderId="26" xfId="6" applyFont="1" applyFill="1" applyBorder="1" applyAlignment="1" applyProtection="1">
      <alignment horizontal="left" vertical="center"/>
      <protection locked="0"/>
    </xf>
    <xf numFmtId="0" fontId="47" fillId="6" borderId="27" xfId="6" applyFont="1" applyFill="1" applyBorder="1" applyAlignment="1" applyProtection="1">
      <alignment horizontal="left" vertical="center"/>
      <protection locked="0"/>
    </xf>
    <xf numFmtId="0" fontId="8" fillId="5" borderId="28" xfId="0" quotePrefix="1" applyFont="1" applyFill="1" applyBorder="1" applyAlignment="1">
      <alignment horizontal="left" vertical="top" wrapText="1" indent="1"/>
    </xf>
    <xf numFmtId="0" fontId="8" fillId="5" borderId="29" xfId="0" applyFont="1" applyFill="1" applyBorder="1" applyAlignment="1">
      <alignment horizontal="left" vertical="top" wrapText="1" indent="1"/>
    </xf>
    <xf numFmtId="0" fontId="8" fillId="5" borderId="30" xfId="0" applyFont="1" applyFill="1" applyBorder="1" applyAlignment="1">
      <alignment horizontal="left" vertical="top" wrapText="1" indent="1"/>
    </xf>
    <xf numFmtId="0" fontId="47" fillId="6" borderId="44" xfId="6" applyFont="1" applyFill="1" applyBorder="1" applyAlignment="1" applyProtection="1">
      <alignment horizontal="left" vertical="center"/>
      <protection locked="0"/>
    </xf>
    <xf numFmtId="0" fontId="47" fillId="6" borderId="45" xfId="6" applyFont="1" applyFill="1" applyBorder="1" applyAlignment="1" applyProtection="1">
      <alignment horizontal="left" vertical="center"/>
      <protection locked="0"/>
    </xf>
    <xf numFmtId="0" fontId="47" fillId="6" borderId="46" xfId="6" applyFont="1" applyFill="1" applyBorder="1" applyAlignment="1" applyProtection="1">
      <alignment horizontal="left" vertical="center"/>
      <protection locked="0"/>
    </xf>
    <xf numFmtId="0" fontId="8" fillId="0" borderId="0" xfId="0" applyFont="1" applyBorder="1" applyAlignment="1">
      <alignment horizontal="left" vertical="center" wrapText="1" indent="1"/>
    </xf>
    <xf numFmtId="0" fontId="8" fillId="5" borderId="28" xfId="0" applyFont="1" applyFill="1" applyBorder="1" applyAlignment="1">
      <alignment horizontal="left" vertical="top" wrapText="1"/>
    </xf>
    <xf numFmtId="0" fontId="8" fillId="5" borderId="29" xfId="0" applyFont="1" applyFill="1" applyBorder="1" applyAlignment="1">
      <alignment horizontal="left" vertical="top" wrapText="1"/>
    </xf>
    <xf numFmtId="0" fontId="8" fillId="5" borderId="30" xfId="0" applyFont="1" applyFill="1" applyBorder="1" applyAlignment="1">
      <alignment horizontal="left" vertical="top" wrapText="1"/>
    </xf>
    <xf numFmtId="0" fontId="3" fillId="0" borderId="31" xfId="0" applyFont="1" applyBorder="1" applyAlignment="1">
      <alignment horizontal="left" vertical="center" wrapText="1"/>
    </xf>
    <xf numFmtId="0" fontId="3" fillId="0" borderId="32" xfId="0" applyFont="1" applyBorder="1" applyAlignment="1">
      <alignment horizontal="left" vertical="center" wrapText="1"/>
    </xf>
    <xf numFmtId="0" fontId="3" fillId="0" borderId="33" xfId="0" applyFont="1" applyBorder="1" applyAlignment="1">
      <alignment horizontal="left" vertical="center" wrapText="1"/>
    </xf>
    <xf numFmtId="0" fontId="3" fillId="0" borderId="36" xfId="0" quotePrefix="1" applyFont="1" applyBorder="1" applyAlignment="1">
      <alignment horizontal="left" vertical="center" wrapText="1" indent="3"/>
    </xf>
    <xf numFmtId="0" fontId="3" fillId="0" borderId="0" xfId="0" quotePrefix="1" applyFont="1" applyBorder="1" applyAlignment="1">
      <alignment horizontal="left" vertical="center" wrapText="1" indent="3"/>
    </xf>
    <xf numFmtId="0" fontId="3" fillId="0" borderId="0" xfId="0" applyFont="1" applyBorder="1" applyAlignment="1">
      <alignment horizontal="left" vertical="center" wrapText="1" indent="1"/>
    </xf>
    <xf numFmtId="0" fontId="58" fillId="2" borderId="0" xfId="0" applyFont="1" applyFill="1" applyAlignment="1">
      <alignment horizontal="left" vertical="center" wrapText="1"/>
    </xf>
    <xf numFmtId="0" fontId="58" fillId="2" borderId="0" xfId="0" applyFont="1" applyFill="1" applyAlignment="1">
      <alignment horizontal="left" vertical="top" wrapText="1"/>
    </xf>
    <xf numFmtId="0" fontId="58" fillId="2" borderId="0" xfId="0" applyFont="1" applyFill="1" applyAlignment="1">
      <alignment horizontal="left" wrapText="1"/>
    </xf>
    <xf numFmtId="0" fontId="62" fillId="2" borderId="0" xfId="0" applyFont="1" applyFill="1" applyAlignment="1">
      <alignment horizontal="left" vertical="top" wrapText="1"/>
    </xf>
    <xf numFmtId="0" fontId="3" fillId="0" borderId="24" xfId="0" applyFont="1" applyBorder="1" applyAlignment="1">
      <alignment horizontal="left" vertical="center" wrapText="1"/>
    </xf>
    <xf numFmtId="0" fontId="3" fillId="0" borderId="0" xfId="0" applyFont="1" applyBorder="1" applyAlignment="1">
      <alignment horizontal="left" wrapText="1"/>
    </xf>
    <xf numFmtId="0" fontId="8" fillId="0" borderId="0" xfId="0" applyFont="1" applyFill="1" applyBorder="1" applyAlignment="1">
      <alignment horizontal="left" wrapText="1"/>
    </xf>
    <xf numFmtId="0" fontId="3" fillId="0" borderId="0" xfId="0" applyFont="1" applyBorder="1" applyAlignment="1">
      <alignment horizontal="left" vertical="center" wrapText="1"/>
    </xf>
    <xf numFmtId="0" fontId="5" fillId="2" borderId="47" xfId="0" applyFont="1" applyFill="1" applyBorder="1" applyAlignment="1">
      <alignment horizontal="left" vertical="center" wrapText="1"/>
    </xf>
    <xf numFmtId="0" fontId="5" fillId="2" borderId="48" xfId="0" applyFont="1" applyFill="1" applyBorder="1" applyAlignment="1">
      <alignment horizontal="left" vertical="center" wrapText="1"/>
    </xf>
    <xf numFmtId="0" fontId="25" fillId="6" borderId="47" xfId="0" applyFont="1" applyFill="1" applyBorder="1" applyAlignment="1">
      <alignment horizontal="center" vertical="center"/>
    </xf>
    <xf numFmtId="0" fontId="25" fillId="6" borderId="48" xfId="0" applyFont="1" applyFill="1" applyBorder="1" applyAlignment="1">
      <alignment horizontal="center" vertical="center"/>
    </xf>
    <xf numFmtId="0" fontId="5" fillId="2" borderId="0" xfId="0" quotePrefix="1" applyFont="1" applyFill="1" applyBorder="1" applyAlignment="1">
      <alignment horizontal="left" vertical="top" wrapText="1" indent="2"/>
    </xf>
    <xf numFmtId="0" fontId="5" fillId="2" borderId="0" xfId="0" applyFont="1" applyFill="1" applyBorder="1" applyAlignment="1">
      <alignment horizontal="left" vertical="top" wrapText="1" indent="2"/>
    </xf>
    <xf numFmtId="0" fontId="5" fillId="2" borderId="15" xfId="0" applyFont="1" applyFill="1" applyBorder="1" applyAlignment="1">
      <alignment horizontal="center"/>
    </xf>
    <xf numFmtId="0" fontId="5" fillId="2" borderId="0" xfId="0" applyFont="1" applyFill="1" applyBorder="1" applyAlignment="1">
      <alignment horizontal="center"/>
    </xf>
    <xf numFmtId="0" fontId="3" fillId="2" borderId="15" xfId="0" applyFont="1" applyFill="1" applyBorder="1" applyAlignment="1">
      <alignment horizontal="center"/>
    </xf>
    <xf numFmtId="0" fontId="3" fillId="2" borderId="10" xfId="0" applyFont="1" applyFill="1" applyBorder="1" applyAlignment="1">
      <alignment horizontal="center"/>
    </xf>
    <xf numFmtId="0" fontId="13" fillId="2" borderId="6" xfId="3" quotePrefix="1" applyFont="1" applyFill="1" applyBorder="1" applyAlignment="1">
      <alignment horizontal="left" vertical="center" wrapText="1"/>
    </xf>
    <xf numFmtId="0" fontId="13" fillId="2" borderId="3" xfId="3" quotePrefix="1" applyFont="1" applyFill="1" applyBorder="1" applyAlignment="1">
      <alignment horizontal="left" vertical="center" wrapText="1"/>
    </xf>
    <xf numFmtId="0" fontId="6" fillId="2" borderId="6" xfId="3" applyFont="1" applyFill="1" applyBorder="1" applyAlignment="1">
      <alignment horizontal="left" vertical="center" wrapText="1"/>
    </xf>
    <xf numFmtId="0" fontId="6" fillId="2" borderId="3" xfId="3" applyFont="1" applyFill="1" applyBorder="1" applyAlignment="1">
      <alignment horizontal="left" vertical="center" wrapText="1"/>
    </xf>
    <xf numFmtId="0" fontId="6" fillId="2" borderId="6" xfId="3" quotePrefix="1" applyFont="1" applyFill="1" applyBorder="1" applyAlignment="1">
      <alignment horizontal="left" vertical="center" wrapText="1"/>
    </xf>
    <xf numFmtId="0" fontId="6" fillId="2" borderId="3" xfId="3" quotePrefix="1" applyFont="1" applyFill="1" applyBorder="1" applyAlignment="1">
      <alignment horizontal="left" vertical="center" wrapText="1"/>
    </xf>
    <xf numFmtId="0" fontId="6" fillId="2" borderId="6" xfId="0" applyFont="1" applyFill="1" applyBorder="1" applyAlignment="1">
      <alignment horizontal="left" vertical="center" wrapText="1"/>
    </xf>
    <xf numFmtId="0" fontId="6" fillId="2" borderId="3" xfId="0" applyFont="1" applyFill="1" applyBorder="1" applyAlignment="1">
      <alignment horizontal="left" vertical="center" wrapText="1"/>
    </xf>
    <xf numFmtId="0" fontId="16" fillId="2" borderId="6" xfId="0" applyFont="1" applyFill="1" applyBorder="1" applyAlignment="1">
      <alignment horizontal="left" vertical="center" wrapText="1"/>
    </xf>
    <xf numFmtId="0" fontId="16" fillId="2" borderId="3" xfId="0" applyFont="1" applyFill="1" applyBorder="1" applyAlignment="1">
      <alignment horizontal="left" vertical="center" wrapText="1"/>
    </xf>
    <xf numFmtId="0" fontId="6" fillId="2" borderId="6" xfId="3" applyFont="1" applyFill="1" applyBorder="1" applyAlignment="1">
      <alignment horizontal="left" vertical="center"/>
    </xf>
    <xf numFmtId="0" fontId="6" fillId="2" borderId="3" xfId="3" applyFont="1" applyFill="1" applyBorder="1" applyAlignment="1">
      <alignment horizontal="left" vertical="center"/>
    </xf>
    <xf numFmtId="0" fontId="6" fillId="9" borderId="52" xfId="0" applyFont="1" applyFill="1" applyBorder="1" applyAlignment="1" applyProtection="1">
      <alignment horizontal="left" vertical="top" wrapText="1"/>
      <protection locked="0"/>
    </xf>
    <xf numFmtId="0" fontId="6" fillId="9" borderId="53" xfId="0" applyFont="1" applyFill="1" applyBorder="1" applyAlignment="1" applyProtection="1">
      <alignment horizontal="left" vertical="top" wrapText="1"/>
      <protection locked="0"/>
    </xf>
    <xf numFmtId="0" fontId="6" fillId="9" borderId="54" xfId="0" applyFont="1" applyFill="1" applyBorder="1" applyAlignment="1" applyProtection="1">
      <alignment horizontal="left" vertical="top" wrapText="1"/>
      <protection locked="0"/>
    </xf>
    <xf numFmtId="0" fontId="6" fillId="9" borderId="55" xfId="0" applyFont="1" applyFill="1" applyBorder="1" applyAlignment="1" applyProtection="1">
      <alignment horizontal="left" vertical="top" wrapText="1"/>
      <protection locked="0"/>
    </xf>
    <xf numFmtId="0" fontId="6" fillId="9" borderId="56" xfId="0" applyFont="1" applyFill="1" applyBorder="1" applyAlignment="1" applyProtection="1">
      <alignment horizontal="left" vertical="top" wrapText="1"/>
      <protection locked="0"/>
    </xf>
    <xf numFmtId="0" fontId="6" fillId="9" borderId="57" xfId="0" applyFont="1" applyFill="1" applyBorder="1" applyAlignment="1" applyProtection="1">
      <alignment horizontal="left" vertical="top" wrapText="1"/>
      <protection locked="0"/>
    </xf>
  </cellXfs>
  <cellStyles count="8">
    <cellStyle name="Comma" xfId="1" builtinId="3"/>
    <cellStyle name="Heading 2 2" xfId="6" xr:uid="{00000000-0005-0000-0000-000001000000}"/>
    <cellStyle name="Hyperlink" xfId="5" builtinId="8"/>
    <cellStyle name="Normal" xfId="0" builtinId="0"/>
    <cellStyle name="Normal 2" xfId="3" xr:uid="{00000000-0005-0000-0000-000004000000}"/>
    <cellStyle name="Normal 3" xfId="4" xr:uid="{00000000-0005-0000-0000-000005000000}"/>
    <cellStyle name="Normal 4" xfId="7" xr:uid="{00000000-0005-0000-0000-000006000000}"/>
    <cellStyle name="Percent" xfId="2" builtinId="5"/>
  </cellStyles>
  <dxfs count="61">
    <dxf>
      <numFmt numFmtId="171" formatCode="0;\-0;;@\,"/>
    </dxf>
    <dxf>
      <font>
        <color auto="1"/>
      </font>
      <fill>
        <patternFill>
          <bgColor rgb="FFE8DFCA"/>
        </patternFill>
      </fill>
      <border>
        <left style="thin">
          <color auto="1"/>
        </left>
        <right style="thin">
          <color auto="1"/>
        </right>
        <top style="thin">
          <color auto="1"/>
        </top>
        <bottom style="thin">
          <color auto="1"/>
        </bottom>
      </border>
    </dxf>
    <dxf>
      <font>
        <color theme="0"/>
      </font>
      <fill>
        <patternFill>
          <bgColor rgb="FF046B5C"/>
        </patternFill>
      </fill>
      <border>
        <left style="thin">
          <color auto="1"/>
        </left>
        <right style="thin">
          <color auto="1"/>
        </right>
        <top style="thin">
          <color auto="1"/>
        </top>
        <bottom style="thin">
          <color auto="1"/>
        </bottom>
        <vertical/>
        <horizontal/>
      </border>
    </dxf>
    <dxf>
      <font>
        <strike val="0"/>
        <u/>
        <color auto="1"/>
      </font>
      <fill>
        <patternFill>
          <bgColor rgb="FFE8DFCA"/>
        </patternFill>
      </fill>
      <border>
        <left style="thin">
          <color auto="1"/>
        </left>
        <right style="thin">
          <color auto="1"/>
        </right>
        <top style="thin">
          <color auto="1"/>
        </top>
        <bottom style="thin">
          <color auto="1"/>
        </bottom>
        <vertical/>
        <horizontal/>
      </border>
    </dxf>
    <dxf>
      <font>
        <color auto="1"/>
      </font>
      <fill>
        <patternFill>
          <bgColor rgb="FFE8DFCA"/>
        </patternFill>
      </fill>
      <border>
        <left style="thin">
          <color auto="1"/>
        </left>
        <right style="thin">
          <color auto="1"/>
        </right>
        <top style="thin">
          <color auto="1"/>
        </top>
        <bottom style="thin">
          <color auto="1"/>
        </bottom>
      </border>
    </dxf>
    <dxf>
      <font>
        <color auto="1"/>
      </font>
      <fill>
        <patternFill>
          <bgColor rgb="FFE8DFCA"/>
        </patternFill>
      </fill>
      <border>
        <left style="thin">
          <color auto="1"/>
        </left>
        <right style="thin">
          <color auto="1"/>
        </right>
        <top style="thin">
          <color auto="1"/>
        </top>
        <bottom style="thin">
          <color auto="1"/>
        </bottom>
      </border>
    </dxf>
    <dxf>
      <font>
        <color auto="1"/>
      </font>
      <fill>
        <patternFill>
          <bgColor rgb="FFE8DFCA"/>
        </patternFill>
      </fill>
      <border>
        <left style="thin">
          <color auto="1"/>
        </left>
        <right style="thin">
          <color auto="1"/>
        </right>
        <top style="thin">
          <color auto="1"/>
        </top>
        <bottom style="thin">
          <color auto="1"/>
        </bottom>
        <vertical/>
        <horizontal/>
      </border>
    </dxf>
    <dxf>
      <font>
        <color auto="1"/>
      </font>
      <fill>
        <patternFill patternType="solid">
          <bgColor rgb="FFE8DFCA"/>
        </patternFill>
      </fill>
      <border>
        <left style="thin">
          <color auto="1"/>
        </left>
        <right style="thin">
          <color auto="1"/>
        </right>
        <top style="thin">
          <color auto="1"/>
        </top>
        <bottom style="thin">
          <color auto="1"/>
        </bottom>
      </border>
    </dxf>
    <dxf>
      <font>
        <color theme="1" tint="0.24994659260841701"/>
      </font>
      <fill>
        <patternFill>
          <bgColor theme="1" tint="0.24994659260841701"/>
        </patternFill>
      </fill>
      <border>
        <left/>
        <right/>
        <top/>
        <bottom/>
      </border>
    </dxf>
    <dxf>
      <font>
        <color auto="1"/>
      </font>
      <fill>
        <patternFill>
          <bgColor theme="0" tint="-0.14996795556505021"/>
        </patternFill>
      </fill>
      <border>
        <left style="thin">
          <color auto="1"/>
        </left>
        <right style="thin">
          <color auto="1"/>
        </right>
        <top style="thin">
          <color auto="1"/>
        </top>
        <bottom style="thin">
          <color auto="1"/>
        </bottom>
        <vertical/>
        <horizontal/>
      </border>
    </dxf>
    <dxf>
      <font>
        <color auto="1"/>
      </font>
      <fill>
        <patternFill>
          <bgColor rgb="FFE8DFCA"/>
        </patternFill>
      </fill>
      <border>
        <left style="thin">
          <color auto="1"/>
        </left>
        <right style="thin">
          <color auto="1"/>
        </right>
        <top style="thin">
          <color auto="1"/>
        </top>
        <bottom style="thin">
          <color auto="1"/>
        </bottom>
      </border>
    </dxf>
    <dxf>
      <font>
        <color theme="1" tint="0.24994659260841701"/>
      </font>
      <fill>
        <patternFill>
          <bgColor theme="1" tint="0.24994659260841701"/>
        </patternFill>
      </fill>
    </dxf>
    <dxf>
      <font>
        <color theme="1" tint="0.24994659260841701"/>
      </font>
      <fill>
        <patternFill>
          <bgColor theme="1" tint="0.24994659260841701"/>
        </patternFill>
      </fill>
      <border>
        <left/>
        <right/>
        <top/>
        <bottom/>
      </border>
    </dxf>
    <dxf>
      <font>
        <color auto="1"/>
      </font>
      <fill>
        <patternFill>
          <bgColor rgb="FFE8DFCA"/>
        </patternFill>
      </fill>
      <border>
        <left style="thin">
          <color auto="1"/>
        </left>
        <right style="thin">
          <color auto="1"/>
        </right>
        <top style="thin">
          <color auto="1"/>
        </top>
        <bottom style="thin">
          <color auto="1"/>
        </bottom>
      </border>
    </dxf>
    <dxf>
      <font>
        <color auto="1"/>
      </font>
      <fill>
        <patternFill>
          <bgColor rgb="FFE8DFCA"/>
        </patternFill>
      </fill>
      <border>
        <left style="thin">
          <color auto="1"/>
        </left>
        <right style="thin">
          <color auto="1"/>
        </right>
        <top style="thin">
          <color auto="1"/>
        </top>
        <bottom style="thin">
          <color auto="1"/>
        </bottom>
      </border>
    </dxf>
    <dxf>
      <font>
        <color auto="1"/>
      </font>
      <numFmt numFmtId="165" formatCode="0.0%"/>
      <fill>
        <patternFill>
          <bgColor rgb="FFE8DFCA"/>
        </patternFill>
      </fill>
      <border>
        <left style="thin">
          <color auto="1"/>
        </left>
        <right style="thin">
          <color auto="1"/>
        </right>
        <top style="thin">
          <color auto="1"/>
        </top>
        <bottom style="thin">
          <color auto="1"/>
        </bottom>
        <vertical/>
        <horizontal/>
      </border>
    </dxf>
    <dxf>
      <font>
        <b/>
        <i val="0"/>
      </font>
      <fill>
        <patternFill>
          <bgColor theme="9" tint="0.79998168889431442"/>
        </patternFill>
      </fill>
    </dxf>
    <dxf>
      <font>
        <color auto="1"/>
      </font>
      <fill>
        <patternFill>
          <bgColor rgb="FFE8DFCA"/>
        </patternFill>
      </fill>
      <border>
        <left style="thin">
          <color auto="1"/>
        </left>
        <right style="thin">
          <color auto="1"/>
        </right>
        <top style="thin">
          <color auto="1"/>
        </top>
        <bottom style="thin">
          <color auto="1"/>
        </bottom>
      </border>
    </dxf>
    <dxf>
      <font>
        <color auto="1"/>
      </font>
      <fill>
        <patternFill>
          <bgColor rgb="FFE8DFCA"/>
        </patternFill>
      </fill>
      <border>
        <left style="thin">
          <color auto="1"/>
        </left>
        <right style="thin">
          <color auto="1"/>
        </right>
        <top style="thin">
          <color auto="1"/>
        </top>
        <bottom style="thin">
          <color auto="1"/>
        </bottom>
        <vertical/>
        <horizontal/>
      </border>
    </dxf>
    <dxf>
      <font>
        <strike val="0"/>
        <u val="none"/>
        <color auto="1"/>
      </font>
      <fill>
        <patternFill>
          <bgColor rgb="FFE8DFCA"/>
        </patternFill>
      </fill>
      <border>
        <left style="thin">
          <color auto="1"/>
        </left>
        <right style="thin">
          <color auto="1"/>
        </right>
        <top style="thin">
          <color auto="1"/>
        </top>
        <bottom style="thin">
          <color auto="1"/>
        </bottom>
        <vertical/>
        <horizontal/>
      </border>
    </dxf>
    <dxf>
      <font>
        <color auto="1"/>
      </font>
      <fill>
        <patternFill>
          <bgColor rgb="FFE8DFCA"/>
        </patternFill>
      </fill>
      <border>
        <left style="thin">
          <color auto="1"/>
        </left>
        <right style="thin">
          <color auto="1"/>
        </right>
        <top style="thin">
          <color auto="1"/>
        </top>
        <bottom style="thin">
          <color auto="1"/>
        </bottom>
      </border>
    </dxf>
    <dxf>
      <font>
        <b/>
        <i val="0"/>
      </font>
      <fill>
        <patternFill>
          <bgColor theme="9" tint="0.79998168889431442"/>
        </patternFill>
      </fill>
    </dxf>
    <dxf>
      <font>
        <b val="0"/>
        <i val="0"/>
        <strike val="0"/>
        <condense val="0"/>
        <extend val="0"/>
        <outline val="0"/>
        <shadow val="0"/>
        <u val="none"/>
        <vertAlign val="baseline"/>
        <sz val="11"/>
        <color auto="1"/>
        <name val="Arial"/>
        <family val="2"/>
        <scheme val="none"/>
      </font>
      <fill>
        <patternFill patternType="solid">
          <fgColor indexed="64"/>
          <bgColor rgb="FFE8DFCA"/>
        </patternFill>
      </fill>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protection locked="0" hidden="0"/>
    </dxf>
    <dxf>
      <font>
        <b val="0"/>
        <i val="0"/>
        <strike val="0"/>
        <condense val="0"/>
        <extend val="0"/>
        <outline val="0"/>
        <shadow val="0"/>
        <u val="none"/>
        <vertAlign val="baseline"/>
        <sz val="11"/>
        <color auto="1"/>
        <name val="Arial"/>
        <family val="2"/>
        <scheme val="none"/>
      </font>
      <fill>
        <patternFill patternType="solid">
          <fgColor indexed="64"/>
          <bgColor rgb="FFE8DFCA"/>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auto="1"/>
        <name val="Arial"/>
        <family val="2"/>
        <scheme val="none"/>
      </font>
      <numFmt numFmtId="19" formatCode="mm/dd/yyyy"/>
      <fill>
        <patternFill patternType="solid">
          <fgColor indexed="64"/>
          <bgColor rgb="FFE8DFCA"/>
        </patternFill>
      </fill>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protection locked="0" hidden="0"/>
    </dxf>
    <dxf>
      <font>
        <b val="0"/>
        <i val="0"/>
        <strike val="0"/>
        <condense val="0"/>
        <extend val="0"/>
        <outline val="0"/>
        <shadow val="0"/>
        <u val="none"/>
        <vertAlign val="baseline"/>
        <sz val="11"/>
        <color auto="1"/>
        <name val="Arial"/>
        <family val="2"/>
        <scheme val="none"/>
      </font>
      <numFmt numFmtId="19" formatCode="mm/dd/yyyy"/>
      <fill>
        <patternFill patternType="solid">
          <fgColor indexed="64"/>
          <bgColor rgb="FFE8DFCA"/>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auto="1"/>
        <name val="Arial"/>
        <family val="2"/>
        <scheme val="none"/>
      </font>
      <fill>
        <patternFill patternType="solid">
          <fgColor indexed="64"/>
          <bgColor rgb="FFE8DFCA"/>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auto="1"/>
        <name val="Arial"/>
        <family val="2"/>
        <scheme val="none"/>
      </font>
      <fill>
        <patternFill patternType="solid">
          <fgColor indexed="64"/>
          <bgColor rgb="FFE8DFCA"/>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auto="1"/>
        <name val="Arial"/>
        <family val="2"/>
        <scheme val="none"/>
      </font>
      <numFmt numFmtId="167" formatCode="mm/dd/yy;@"/>
      <fill>
        <patternFill patternType="solid">
          <fgColor indexed="64"/>
          <bgColor rgb="FFE8DFCA"/>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auto="1"/>
        <name val="Arial"/>
        <family val="2"/>
        <scheme val="none"/>
      </font>
      <fill>
        <patternFill patternType="solid">
          <fgColor indexed="64"/>
          <bgColor rgb="FFE8DFCA"/>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auto="1"/>
        <name val="Arial"/>
        <family val="2"/>
        <scheme val="none"/>
      </font>
      <fill>
        <patternFill patternType="solid">
          <fgColor indexed="64"/>
          <bgColor rgb="FFE8DFCA"/>
        </patternFill>
      </fill>
      <alignment horizontal="center" vertical="bottom" textRotation="0" wrapText="0" indent="0" justifyLastLine="0" shrinkToFit="0" readingOrder="0"/>
      <border diagonalUp="0" diagonalDown="0">
        <left/>
        <right style="thin">
          <color indexed="64"/>
        </right>
        <top style="thin">
          <color indexed="64"/>
        </top>
        <bottom style="thin">
          <color indexed="64"/>
        </bottom>
        <vertical/>
        <horizontal/>
      </border>
      <protection locked="0" hidden="0"/>
    </dxf>
    <dxf>
      <border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0"/>
        <color theme="0"/>
        <name val="Arial"/>
        <family val="2"/>
        <scheme val="none"/>
      </font>
      <fill>
        <patternFill patternType="solid">
          <fgColor indexed="64"/>
          <bgColor rgb="FF046B5C"/>
        </patternFill>
      </fill>
      <alignment horizontal="center" vertical="center" textRotation="0" wrapText="1" indent="0" justifyLastLine="0" shrinkToFit="0" readingOrder="0"/>
      <border diagonalUp="0" diagonalDown="0" outline="0">
        <left style="thin">
          <color indexed="64"/>
        </left>
        <right style="thin">
          <color indexed="64"/>
        </right>
        <top/>
        <bottom/>
      </border>
    </dxf>
    <dxf>
      <fill>
        <patternFill>
          <bgColor theme="1" tint="0.24994659260841701"/>
        </patternFill>
      </fill>
      <border>
        <left/>
        <right/>
        <top/>
        <bottom/>
        <vertical/>
        <horizontal/>
      </border>
    </dxf>
    <dxf>
      <fill>
        <patternFill>
          <bgColor theme="1" tint="0.24994659260841701"/>
        </patternFill>
      </fill>
      <border>
        <left/>
        <right/>
        <top/>
        <bottom/>
      </border>
    </dxf>
    <dxf>
      <font>
        <b/>
        <i val="0"/>
      </font>
      <fill>
        <patternFill>
          <bgColor theme="9" tint="0.79998168889431442"/>
        </patternFill>
      </fill>
    </dxf>
    <dxf>
      <font>
        <b val="0"/>
        <i val="0"/>
        <color rgb="FFFF0000"/>
      </font>
      <fill>
        <patternFill>
          <bgColor theme="1" tint="0.24994659260841701"/>
        </patternFill>
      </fill>
      <border>
        <left/>
        <right/>
        <top/>
        <bottom/>
      </border>
    </dxf>
    <dxf>
      <font>
        <b/>
        <i val="0"/>
      </font>
      <fill>
        <patternFill>
          <bgColor theme="9" tint="0.79998168889431442"/>
        </patternFill>
      </fill>
    </dxf>
    <dxf>
      <font>
        <b/>
        <i val="0"/>
      </font>
      <fill>
        <patternFill>
          <bgColor theme="9" tint="0.79998168889431442"/>
        </patternFill>
      </fill>
    </dxf>
    <dxf>
      <font>
        <b/>
        <i val="0"/>
      </font>
      <fill>
        <patternFill>
          <bgColor theme="9" tint="0.79998168889431442"/>
        </patternFill>
      </fill>
    </dxf>
    <dxf>
      <font>
        <b val="0"/>
        <i val="0"/>
        <strike val="0"/>
        <condense val="0"/>
        <extend val="0"/>
        <outline val="0"/>
        <shadow val="0"/>
        <u val="none"/>
        <vertAlign val="baseline"/>
        <sz val="11"/>
        <color theme="1"/>
        <name val="Arial"/>
        <family val="2"/>
        <scheme val="none"/>
      </font>
      <alignment horizontal="left" vertical="center" textRotation="0" wrapText="1" indent="2" justifyLastLine="0" shrinkToFit="0" readingOrder="0"/>
      <border diagonalUp="0" diagonalDown="0">
        <left style="thin">
          <color theme="1" tint="0.249977111117893"/>
        </left>
        <right style="thin">
          <color theme="1" tint="0.249977111117893"/>
        </right>
        <top style="thin">
          <color theme="1" tint="0.249977111117893"/>
        </top>
        <bottom/>
        <vertical/>
        <horizontal/>
      </border>
    </dxf>
    <dxf>
      <font>
        <b val="0"/>
        <i/>
        <strike val="0"/>
        <condense val="0"/>
        <extend val="0"/>
        <outline val="0"/>
        <shadow val="0"/>
        <u val="none"/>
        <vertAlign val="baseline"/>
        <sz val="11"/>
        <color theme="1"/>
        <name val="Arial"/>
        <family val="2"/>
        <scheme val="none"/>
      </font>
      <alignment horizontal="left" vertical="center" textRotation="0" wrapText="1" indent="1" justifyLastLine="0" shrinkToFit="0" readingOrder="0"/>
      <border diagonalUp="0" diagonalDown="0">
        <left style="thin">
          <color theme="1" tint="0.249977111117893"/>
        </left>
        <right style="thin">
          <color theme="1" tint="0.249977111117893"/>
        </right>
        <top style="thin">
          <color theme="1" tint="0.249977111117893"/>
        </top>
        <bottom/>
        <vertical/>
        <horizontal/>
      </border>
    </dxf>
    <dxf>
      <font>
        <b/>
        <i val="0"/>
        <strike val="0"/>
        <condense val="0"/>
        <extend val="0"/>
        <outline val="0"/>
        <shadow val="0"/>
        <u val="none"/>
        <vertAlign val="baseline"/>
        <sz val="11"/>
        <color theme="1"/>
        <name val="Arial"/>
        <family val="2"/>
        <scheme val="none"/>
      </font>
      <alignment horizontal="left" vertical="center" textRotation="0" wrapText="1" indent="4" justifyLastLine="0" shrinkToFit="0" readingOrder="0"/>
      <border diagonalUp="0" diagonalDown="0">
        <left style="thin">
          <color theme="1" tint="0.249977111117893"/>
        </left>
        <right style="thin">
          <color theme="1" tint="0.249977111117893"/>
        </right>
        <top style="thin">
          <color theme="1" tint="0.249977111117893"/>
        </top>
        <bottom/>
        <vertical/>
        <horizontal/>
      </border>
    </dxf>
    <dxf>
      <border outline="0">
        <top style="thin">
          <color theme="1" tint="0.249977111117893"/>
        </top>
        <bottom style="thin">
          <color indexed="64"/>
        </bottom>
      </border>
    </dxf>
    <dxf>
      <border outline="0">
        <bottom style="thin">
          <color theme="1" tint="0.249977111117893"/>
        </bottom>
      </border>
    </dxf>
    <dxf>
      <font>
        <b/>
        <i val="0"/>
        <strike val="0"/>
        <condense val="0"/>
        <extend val="0"/>
        <outline val="0"/>
        <shadow val="0"/>
        <u val="none"/>
        <vertAlign val="baseline"/>
        <sz val="11"/>
        <color theme="0"/>
        <name val="Arial"/>
        <family val="2"/>
        <scheme val="none"/>
      </font>
      <fill>
        <patternFill patternType="solid">
          <fgColor indexed="64"/>
          <bgColor rgb="FF046B5C"/>
        </patternFill>
      </fill>
      <alignment horizontal="left" vertical="bottom" textRotation="0" wrapText="0" indent="1" justifyLastLine="0" shrinkToFit="0" readingOrder="0"/>
      <border diagonalUp="0" diagonalDown="0" outline="0">
        <left style="thin">
          <color theme="1" tint="0.249977111117893"/>
        </left>
        <right style="thin">
          <color theme="1" tint="0.249977111117893"/>
        </right>
        <top/>
        <bottom/>
      </border>
    </dxf>
    <dxf>
      <font>
        <b val="0"/>
        <i val="0"/>
        <strike val="0"/>
        <condense val="0"/>
        <extend val="0"/>
        <outline val="0"/>
        <shadow val="0"/>
        <u val="none"/>
        <vertAlign val="baseline"/>
        <sz val="11"/>
        <color theme="1"/>
        <name val="Arial"/>
        <family val="2"/>
        <scheme val="none"/>
      </font>
      <alignment horizontal="left" vertical="center" textRotation="0" wrapText="1" indent="3" justifyLastLine="0" shrinkToFit="0" readingOrder="0"/>
      <border diagonalUp="0" diagonalDown="0">
        <left style="thin">
          <color theme="1" tint="0.249977111117893"/>
        </left>
        <right/>
        <top style="thin">
          <color theme="1" tint="0.249977111117893"/>
        </top>
        <bottom style="thin">
          <color theme="1" tint="0.249977111117893"/>
        </bottom>
        <vertical/>
        <horizontal/>
      </border>
    </dxf>
    <dxf>
      <font>
        <b val="0"/>
        <i val="0"/>
        <strike val="0"/>
        <condense val="0"/>
        <extend val="0"/>
        <outline val="0"/>
        <shadow val="0"/>
        <u val="none"/>
        <vertAlign val="baseline"/>
        <sz val="11"/>
        <color theme="1"/>
        <name val="Arial"/>
        <family val="2"/>
        <scheme val="none"/>
      </font>
      <alignment horizontal="left" vertical="center" textRotation="0" wrapText="1" indent="1" justifyLastLine="0" shrinkToFit="0" readingOrder="0"/>
      <border diagonalUp="0" diagonalDown="0">
        <left style="thin">
          <color theme="1" tint="0.249977111117893"/>
        </left>
        <right style="thin">
          <color theme="1" tint="0.249977111117893"/>
        </right>
        <top style="thin">
          <color theme="1" tint="0.249977111117893"/>
        </top>
        <bottom style="thin">
          <color theme="1" tint="0.249977111117893"/>
        </bottom>
        <vertical/>
        <horizontal/>
      </border>
    </dxf>
    <dxf>
      <font>
        <b/>
        <i val="0"/>
        <strike val="0"/>
        <condense val="0"/>
        <extend val="0"/>
        <outline val="0"/>
        <shadow val="0"/>
        <u val="none"/>
        <vertAlign val="baseline"/>
        <sz val="11"/>
        <color theme="1"/>
        <name val="Arial"/>
        <family val="2"/>
        <scheme val="none"/>
      </font>
      <alignment horizontal="left" vertical="center" textRotation="0" wrapText="1" indent="6" justifyLastLine="0" shrinkToFit="0" readingOrder="0"/>
      <border diagonalUp="0" diagonalDown="0">
        <left/>
        <right style="thin">
          <color theme="1" tint="0.249977111117893"/>
        </right>
        <top style="thin">
          <color theme="1" tint="0.249977111117893"/>
        </top>
        <bottom style="thin">
          <color theme="1" tint="0.249977111117893"/>
        </bottom>
        <vertical/>
        <horizontal/>
      </border>
    </dxf>
    <dxf>
      <border outline="0">
        <top style="thin">
          <color theme="1" tint="0.249977111117893"/>
        </top>
      </border>
    </dxf>
    <dxf>
      <border outline="0">
        <left style="thin">
          <color theme="1" tint="0.249977111117893"/>
        </left>
        <right style="thin">
          <color theme="1" tint="0.249977111117893"/>
        </right>
        <top style="thin">
          <color theme="1" tint="0.249977111117893"/>
        </top>
        <bottom style="thin">
          <color theme="1" tint="0.249977111117893"/>
        </bottom>
      </border>
    </dxf>
    <dxf>
      <border outline="0">
        <bottom style="thin">
          <color theme="1" tint="0.249977111117893"/>
        </bottom>
      </border>
    </dxf>
    <dxf>
      <font>
        <b/>
        <i val="0"/>
        <strike val="0"/>
        <condense val="0"/>
        <extend val="0"/>
        <outline val="0"/>
        <shadow val="0"/>
        <u val="none"/>
        <vertAlign val="baseline"/>
        <sz val="11"/>
        <color theme="0"/>
        <name val="Arial"/>
        <family val="2"/>
        <scheme val="none"/>
      </font>
      <fill>
        <patternFill patternType="solid">
          <fgColor indexed="64"/>
          <bgColor rgb="FF046B5C"/>
        </patternFill>
      </fill>
      <alignment horizontal="left" vertical="bottom" textRotation="0" wrapText="0" indent="1" justifyLastLine="0" shrinkToFit="0" readingOrder="0"/>
      <border diagonalUp="0" diagonalDown="0" outline="0">
        <left style="thin">
          <color theme="1" tint="0.249977111117893"/>
        </left>
        <right style="thin">
          <color theme="1" tint="0.249977111117893"/>
        </right>
        <top/>
        <bottom/>
      </border>
    </dxf>
    <dxf>
      <font>
        <b val="0"/>
        <i val="0"/>
        <strike val="0"/>
        <condense val="0"/>
        <extend val="0"/>
        <outline val="0"/>
        <shadow val="0"/>
        <u val="none"/>
        <vertAlign val="baseline"/>
        <sz val="11"/>
        <color theme="1"/>
        <name val="Arial"/>
        <family val="2"/>
        <scheme val="none"/>
      </font>
      <alignment horizontal="left" vertical="center" textRotation="0" wrapText="1" indent="1" justifyLastLine="0" shrinkToFit="0" readingOrder="0"/>
      <border diagonalUp="0" diagonalDown="0">
        <left style="thin">
          <color theme="1" tint="0.249977111117893"/>
        </left>
        <right/>
        <top style="thin">
          <color theme="1" tint="0.249977111117893"/>
        </top>
        <bottom style="thin">
          <color theme="1" tint="0.249977111117893"/>
        </bottom>
        <vertical/>
        <horizontal/>
      </border>
    </dxf>
    <dxf>
      <font>
        <b val="0"/>
        <i val="0"/>
        <strike val="0"/>
        <condense val="0"/>
        <extend val="0"/>
        <outline val="0"/>
        <shadow val="0"/>
        <u val="none"/>
        <vertAlign val="baseline"/>
        <sz val="11"/>
        <color theme="1"/>
        <name val="Arial"/>
        <family val="2"/>
        <scheme val="none"/>
      </font>
      <alignment horizontal="left" vertical="center" textRotation="0" wrapText="1" indent="1" justifyLastLine="0" shrinkToFit="0" readingOrder="0"/>
      <border diagonalUp="0" diagonalDown="0">
        <left style="thin">
          <color theme="1" tint="0.249977111117893"/>
        </left>
        <right style="thin">
          <color theme="1" tint="0.249977111117893"/>
        </right>
        <top style="thin">
          <color theme="1" tint="0.249977111117893"/>
        </top>
        <bottom style="thin">
          <color theme="1" tint="0.249977111117893"/>
        </bottom>
        <vertical/>
        <horizontal/>
      </border>
    </dxf>
    <dxf>
      <font>
        <b/>
        <i val="0"/>
        <strike val="0"/>
        <condense val="0"/>
        <extend val="0"/>
        <outline val="0"/>
        <shadow val="0"/>
        <u val="none"/>
        <vertAlign val="baseline"/>
        <sz val="11"/>
        <color theme="1"/>
        <name val="Arial"/>
        <family val="2"/>
        <scheme val="none"/>
      </font>
      <alignment horizontal="left" vertical="center" textRotation="0" wrapText="1" indent="1" justifyLastLine="0" shrinkToFit="0" readingOrder="0"/>
      <border diagonalUp="0" diagonalDown="0">
        <left/>
        <right style="thin">
          <color theme="1" tint="0.249977111117893"/>
        </right>
        <top style="thin">
          <color theme="1" tint="0.249977111117893"/>
        </top>
        <bottom style="thin">
          <color theme="1" tint="0.249977111117893"/>
        </bottom>
        <vertical/>
        <horizontal/>
      </border>
    </dxf>
    <dxf>
      <border outline="0">
        <top style="thin">
          <color theme="1" tint="0.249977111117893"/>
        </top>
      </border>
    </dxf>
    <dxf>
      <border outline="0">
        <left style="thin">
          <color theme="1" tint="0.249977111117893"/>
        </left>
        <right style="thin">
          <color theme="1" tint="0.249977111117893"/>
        </right>
        <top style="thin">
          <color theme="1" tint="0.249977111117893"/>
        </top>
        <bottom style="thin">
          <color theme="1" tint="0.249977111117893"/>
        </bottom>
      </border>
    </dxf>
    <dxf>
      <border outline="0">
        <bottom style="thin">
          <color theme="1" tint="0.249977111117893"/>
        </bottom>
      </border>
    </dxf>
    <dxf>
      <font>
        <b/>
        <i val="0"/>
        <strike val="0"/>
        <condense val="0"/>
        <extend val="0"/>
        <outline val="0"/>
        <shadow val="0"/>
        <u val="none"/>
        <vertAlign val="baseline"/>
        <sz val="11"/>
        <color theme="0"/>
        <name val="Arial"/>
        <family val="2"/>
        <scheme val="none"/>
      </font>
      <fill>
        <patternFill patternType="solid">
          <fgColor indexed="64"/>
          <bgColor rgb="FF046B5C"/>
        </patternFill>
      </fill>
      <alignment horizontal="left" vertical="bottom" textRotation="0" wrapText="0" indent="1" justifyLastLine="0" shrinkToFit="0" readingOrder="0"/>
      <border diagonalUp="0" diagonalDown="0" outline="0">
        <left style="thin">
          <color theme="1" tint="0.249977111117893"/>
        </left>
        <right style="thin">
          <color theme="1" tint="0.249977111117893"/>
        </right>
        <top/>
        <bottom/>
      </border>
    </dxf>
    <dxf>
      <font>
        <b val="0"/>
        <i val="0"/>
        <strike val="0"/>
        <condense val="0"/>
        <extend val="0"/>
        <outline val="0"/>
        <shadow val="0"/>
        <u val="none"/>
        <vertAlign val="baseline"/>
        <sz val="11"/>
        <color theme="1"/>
        <name val="Arial"/>
        <family val="2"/>
        <scheme val="none"/>
      </font>
      <fill>
        <patternFill patternType="none">
          <fgColor indexed="64"/>
          <bgColor indexed="65"/>
        </patternFill>
      </fill>
      <alignment horizontal="general" vertical="bottom" textRotation="0" wrapText="1" indent="0" justifyLastLine="0" shrinkToFit="0" readingOrder="0"/>
    </dxf>
  </dxfs>
  <tableStyles count="0" defaultTableStyle="TableStyleMedium2" defaultPivotStyle="PivotStyleLight16"/>
  <colors>
    <mruColors>
      <color rgb="FFF2F2F2"/>
      <color rgb="FFE8DFCA"/>
      <color rgb="FF046B5C"/>
      <color rgb="FFF5F1E8"/>
      <color rgb="FF7FA29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1.xml"/><Relationship Id="rId21" Type="http://schemas.openxmlformats.org/officeDocument/2006/relationships/externalLink" Target="externalLinks/externalLink16.xml"/><Relationship Id="rId34" Type="http://schemas.openxmlformats.org/officeDocument/2006/relationships/externalLink" Target="externalLinks/externalLink29.xml"/><Relationship Id="rId42" Type="http://schemas.openxmlformats.org/officeDocument/2006/relationships/externalLink" Target="externalLinks/externalLink37.xml"/><Relationship Id="rId47" Type="http://schemas.openxmlformats.org/officeDocument/2006/relationships/externalLink" Target="externalLinks/externalLink42.xml"/><Relationship Id="rId50" Type="http://schemas.openxmlformats.org/officeDocument/2006/relationships/externalLink" Target="externalLinks/externalLink45.xml"/><Relationship Id="rId55" Type="http://schemas.openxmlformats.org/officeDocument/2006/relationships/externalLink" Target="externalLinks/externalLink50.xml"/><Relationship Id="rId63" Type="http://schemas.openxmlformats.org/officeDocument/2006/relationships/externalLink" Target="externalLinks/externalLink58.xml"/><Relationship Id="rId68" Type="http://schemas.openxmlformats.org/officeDocument/2006/relationships/externalLink" Target="externalLinks/externalLink63.xml"/><Relationship Id="rId76" Type="http://schemas.openxmlformats.org/officeDocument/2006/relationships/externalLink" Target="externalLinks/externalLink71.xml"/><Relationship Id="rId84" Type="http://schemas.openxmlformats.org/officeDocument/2006/relationships/externalLink" Target="externalLinks/externalLink79.xml"/><Relationship Id="rId89" Type="http://schemas.openxmlformats.org/officeDocument/2006/relationships/externalLink" Target="externalLinks/externalLink84.xml"/><Relationship Id="rId97" Type="http://schemas.openxmlformats.org/officeDocument/2006/relationships/customXml" Target="../customXml/item3.xml"/><Relationship Id="rId7" Type="http://schemas.openxmlformats.org/officeDocument/2006/relationships/externalLink" Target="externalLinks/externalLink2.xml"/><Relationship Id="rId71" Type="http://schemas.openxmlformats.org/officeDocument/2006/relationships/externalLink" Target="externalLinks/externalLink66.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11.xml"/><Relationship Id="rId29" Type="http://schemas.openxmlformats.org/officeDocument/2006/relationships/externalLink" Target="externalLinks/externalLink24.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externalLink" Target="externalLinks/externalLink27.xml"/><Relationship Id="rId37" Type="http://schemas.openxmlformats.org/officeDocument/2006/relationships/externalLink" Target="externalLinks/externalLink32.xml"/><Relationship Id="rId40" Type="http://schemas.openxmlformats.org/officeDocument/2006/relationships/externalLink" Target="externalLinks/externalLink35.xml"/><Relationship Id="rId45" Type="http://schemas.openxmlformats.org/officeDocument/2006/relationships/externalLink" Target="externalLinks/externalLink40.xml"/><Relationship Id="rId53" Type="http://schemas.openxmlformats.org/officeDocument/2006/relationships/externalLink" Target="externalLinks/externalLink48.xml"/><Relationship Id="rId58" Type="http://schemas.openxmlformats.org/officeDocument/2006/relationships/externalLink" Target="externalLinks/externalLink53.xml"/><Relationship Id="rId66" Type="http://schemas.openxmlformats.org/officeDocument/2006/relationships/externalLink" Target="externalLinks/externalLink61.xml"/><Relationship Id="rId74" Type="http://schemas.openxmlformats.org/officeDocument/2006/relationships/externalLink" Target="externalLinks/externalLink69.xml"/><Relationship Id="rId79" Type="http://schemas.openxmlformats.org/officeDocument/2006/relationships/externalLink" Target="externalLinks/externalLink74.xml"/><Relationship Id="rId87" Type="http://schemas.openxmlformats.org/officeDocument/2006/relationships/externalLink" Target="externalLinks/externalLink82.xml"/><Relationship Id="rId5" Type="http://schemas.openxmlformats.org/officeDocument/2006/relationships/worksheet" Target="worksheets/sheet5.xml"/><Relationship Id="rId61" Type="http://schemas.openxmlformats.org/officeDocument/2006/relationships/externalLink" Target="externalLinks/externalLink56.xml"/><Relationship Id="rId82" Type="http://schemas.openxmlformats.org/officeDocument/2006/relationships/externalLink" Target="externalLinks/externalLink77.xml"/><Relationship Id="rId90" Type="http://schemas.openxmlformats.org/officeDocument/2006/relationships/theme" Target="theme/theme1.xml"/><Relationship Id="rId95" Type="http://schemas.openxmlformats.org/officeDocument/2006/relationships/customXml" Target="../customXml/item1.xml"/><Relationship Id="rId19" Type="http://schemas.openxmlformats.org/officeDocument/2006/relationships/externalLink" Target="externalLinks/externalLink1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43" Type="http://schemas.openxmlformats.org/officeDocument/2006/relationships/externalLink" Target="externalLinks/externalLink38.xml"/><Relationship Id="rId48" Type="http://schemas.openxmlformats.org/officeDocument/2006/relationships/externalLink" Target="externalLinks/externalLink43.xml"/><Relationship Id="rId56" Type="http://schemas.openxmlformats.org/officeDocument/2006/relationships/externalLink" Target="externalLinks/externalLink51.xml"/><Relationship Id="rId64" Type="http://schemas.openxmlformats.org/officeDocument/2006/relationships/externalLink" Target="externalLinks/externalLink59.xml"/><Relationship Id="rId69" Type="http://schemas.openxmlformats.org/officeDocument/2006/relationships/externalLink" Target="externalLinks/externalLink64.xml"/><Relationship Id="rId77" Type="http://schemas.openxmlformats.org/officeDocument/2006/relationships/externalLink" Target="externalLinks/externalLink72.xml"/><Relationship Id="rId8" Type="http://schemas.openxmlformats.org/officeDocument/2006/relationships/externalLink" Target="externalLinks/externalLink3.xml"/><Relationship Id="rId51" Type="http://schemas.openxmlformats.org/officeDocument/2006/relationships/externalLink" Target="externalLinks/externalLink46.xml"/><Relationship Id="rId72" Type="http://schemas.openxmlformats.org/officeDocument/2006/relationships/externalLink" Target="externalLinks/externalLink67.xml"/><Relationship Id="rId80" Type="http://schemas.openxmlformats.org/officeDocument/2006/relationships/externalLink" Target="externalLinks/externalLink75.xml"/><Relationship Id="rId85" Type="http://schemas.openxmlformats.org/officeDocument/2006/relationships/externalLink" Target="externalLinks/externalLink80.xml"/><Relationship Id="rId93" Type="http://schemas.openxmlformats.org/officeDocument/2006/relationships/sheetMetadata" Target="metadata.xml"/><Relationship Id="rId98"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46" Type="http://schemas.openxmlformats.org/officeDocument/2006/relationships/externalLink" Target="externalLinks/externalLink41.xml"/><Relationship Id="rId59" Type="http://schemas.openxmlformats.org/officeDocument/2006/relationships/externalLink" Target="externalLinks/externalLink54.xml"/><Relationship Id="rId67" Type="http://schemas.openxmlformats.org/officeDocument/2006/relationships/externalLink" Target="externalLinks/externalLink62.xml"/><Relationship Id="rId20" Type="http://schemas.openxmlformats.org/officeDocument/2006/relationships/externalLink" Target="externalLinks/externalLink15.xml"/><Relationship Id="rId41" Type="http://schemas.openxmlformats.org/officeDocument/2006/relationships/externalLink" Target="externalLinks/externalLink36.xml"/><Relationship Id="rId54" Type="http://schemas.openxmlformats.org/officeDocument/2006/relationships/externalLink" Target="externalLinks/externalLink49.xml"/><Relationship Id="rId62" Type="http://schemas.openxmlformats.org/officeDocument/2006/relationships/externalLink" Target="externalLinks/externalLink57.xml"/><Relationship Id="rId70" Type="http://schemas.openxmlformats.org/officeDocument/2006/relationships/externalLink" Target="externalLinks/externalLink65.xml"/><Relationship Id="rId75" Type="http://schemas.openxmlformats.org/officeDocument/2006/relationships/externalLink" Target="externalLinks/externalLink70.xml"/><Relationship Id="rId83" Type="http://schemas.openxmlformats.org/officeDocument/2006/relationships/externalLink" Target="externalLinks/externalLink78.xml"/><Relationship Id="rId88" Type="http://schemas.openxmlformats.org/officeDocument/2006/relationships/externalLink" Target="externalLinks/externalLink83.xml"/><Relationship Id="rId91" Type="http://schemas.openxmlformats.org/officeDocument/2006/relationships/styles" Target="styles.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externalLink" Target="externalLinks/externalLink1.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36" Type="http://schemas.openxmlformats.org/officeDocument/2006/relationships/externalLink" Target="externalLinks/externalLink31.xml"/><Relationship Id="rId49" Type="http://schemas.openxmlformats.org/officeDocument/2006/relationships/externalLink" Target="externalLinks/externalLink44.xml"/><Relationship Id="rId57" Type="http://schemas.openxmlformats.org/officeDocument/2006/relationships/externalLink" Target="externalLinks/externalLink52.xml"/><Relationship Id="rId10" Type="http://schemas.openxmlformats.org/officeDocument/2006/relationships/externalLink" Target="externalLinks/externalLink5.xml"/><Relationship Id="rId31" Type="http://schemas.openxmlformats.org/officeDocument/2006/relationships/externalLink" Target="externalLinks/externalLink26.xml"/><Relationship Id="rId44" Type="http://schemas.openxmlformats.org/officeDocument/2006/relationships/externalLink" Target="externalLinks/externalLink39.xml"/><Relationship Id="rId52" Type="http://schemas.openxmlformats.org/officeDocument/2006/relationships/externalLink" Target="externalLinks/externalLink47.xml"/><Relationship Id="rId60" Type="http://schemas.openxmlformats.org/officeDocument/2006/relationships/externalLink" Target="externalLinks/externalLink55.xml"/><Relationship Id="rId65" Type="http://schemas.openxmlformats.org/officeDocument/2006/relationships/externalLink" Target="externalLinks/externalLink60.xml"/><Relationship Id="rId73" Type="http://schemas.openxmlformats.org/officeDocument/2006/relationships/externalLink" Target="externalLinks/externalLink68.xml"/><Relationship Id="rId78" Type="http://schemas.openxmlformats.org/officeDocument/2006/relationships/externalLink" Target="externalLinks/externalLink73.xml"/><Relationship Id="rId81" Type="http://schemas.openxmlformats.org/officeDocument/2006/relationships/externalLink" Target="externalLinks/externalLink76.xml"/><Relationship Id="rId86" Type="http://schemas.openxmlformats.org/officeDocument/2006/relationships/externalLink" Target="externalLinks/externalLink81.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externalLink" Target="externalLinks/externalLink4.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39"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HXwpfs01\data1\Finance\MLTC\Finance1\Cost%20Report,%202002,%203rd%20quarter\Broadlawn%202002%203rd%20quarter%20Cost%20Repor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Finance\MLTC\Finance1\Cost%20Report,%202002,%203rd%20quarter\Broadlawn%202002%203rd%20quarter%20Cost%20Repor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FINANCE\ACCRUAL\2000DC\10_00dc\DCLag.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mathematica-my.sharepoint.com/Documents%20and%20Settings/rsandhu/Desktop/PROJECTS/BERLEX/ASP/ASPDocsFrDielanda/20062Q/ASP%2020062_Rework.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ghcp\sop05\bh\PBC%20Report%20Update\!PI%20Baseline%20Databook0102-1224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NANCE\Buddy\Corp%20FP&amp;A\1999\LEs\08-99%20LE\LE-08-199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ercer.com\us_data\SF\H&amp;W\Virginia\19Med4.0\Workpapers\PCC%20Model\Databook\Exh%201%20-%20Acute%20Care%20Services%20-%20MCO%20Enrolled%20LIFC19.xlsb"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ercer.com\us_data\SF\H&amp;W\Virginia\19Med4.0\Workpapers\PCC%20Model\Exhibits\Exhibit%201%20&amp;%204%20Generator\Exh%201%20-%20Total%20Claims%20-%20FAMISMOMS19.xlsb"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ercer.com\us_data\SF\H&amp;W\Virginia\19Med4.0\Workpapers\PCC%20Model\Data%20Model\FY19_Med4_Consolidated_Data.xlsb"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SF\H&amp;W\Virginia\17Cap\Workpapers\PCC%20Model\Exh%202-3%20-%20Adjust%20-%20Med3.017.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J:\Abas\HC\Virginia\15Cap\Workpapers\PCC%20Model\Exh%202-3%20-%20Adjust%20-%20MedII15.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Wkddd&amp;x-fact(working%20version).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HXwpfs01\data1\WORK\SONPHX\Project\FY2011\FHPlus\Rate%20Dev\GHI%20Excluded%20Versions\FY%202011%20FHPlus%20CRCS%20v6_NO%20GHI_w%20Efficiency.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J:\Abas\HC\Virginia\16Cap\Workpapers\PCC%20Model\Exh%201-4%20-%20Total%20Claims%20-%20MCO%20ALTC%20HAP16.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IFGHRSTAXPROD\Tax_GHRS\SF\H&amp;W\Virginia\18CCCPlus\Workpapers\PCC%20Model\17CCCPlus%20Exh%205-10%20-%20Capitation%20Rates.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ercer.com\us_data\H&amp;B\Government\LOULAX\2013\July%20Prepaid%20Rate%20Setting\Workpapers\2013%20Louisiana%20Rate%20Model%20Prepaid_July%202013%20Eff_Target_Using%20Dec2012%20Enrollment.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HXwpfs01\data1\WORK\CALOMC\Project\Two%20Plan%20Rates\08-09%20Rates\Rate%20Dev\Current\To%20DHCS%20032308\Copy%20of%2005newphpcohsUPL.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ussnf1gtsfp01\HC\abas\HC\Virginia\03cap\Prevalence%20Update\AllDx%20Prev%20Rate%20Summary%20Upd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ercer.com\us_data\Shared\ATL\Data2\H&amp;B\Government\LOULAX\2016\February%202016%20Rates\Workpapers\Rate%20Presentation\MCOs\Log%20for%20MCO%20Questions.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mercer.com\us_data\SF\H&amp;W\Virginia\18Cap\Workpapers\PCC%20Model\Exhibits\Exh%205-10%20-%20PMPM%20-%20Med3.018.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IFSFAS02\sharevol01\H&amp;B\Government\LOULAX\2013\August%20Dental%20Rate%20Setting\Workpapers\August%20Rates_Effective%20April%201,%202014_Range%20Development%20Model.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IFSFAS02\sharevol01\INTERNAL%20-%20MO%20MAC%20September%2023,%202011%20MAC%20Update.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IFSFAS02\sharevol01\Documents%20and%20Settings\nettie-meier\Local%20Settings\Temporary%20Internet%20Files\OLK7\Template%20NJ.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mercer.com\us_data\Documents%20and%20Settings\rsandhu\Desktop\PROJECTS\BERLEX\ASP\ASPDocsFrDielanda\20062Q\ASP%2020062_Rework.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ercer.com\us_data\WORK\NJYPHX\Project\Source%20Data\Financials\Amerigroup\09-09-30\NJ%20RateCell%20Report%20-%20All%20Parts%20Updated_2009111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mercer.com\us_data\Shared\ATL\Data2\H&amp;B\Government\LOULAX\2016\February%202016%20Rates\Workpapers\ACA%20Carve%20Out\ACA%20PCP%20Adjustment\RFP%20Databook_Working_2_1_16_updates.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mercer.com\us_data\WORK\VADMAS\Project\DMAS%20-%20CCC%20Plus\CY%202018\Appendix%20B%2018CCCPlus%20Exh%202-3%20-%20Adjustments_HC%202017.12.04.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mercer.com\us_data\WORK\VADMAS\Project\DMAS%20-%20CCC%20Plus\CY%202018\Models%20Used%20to%20HC\18CCCPlus%20Exh%202-3%20-%20Adjustments%20-%20MCO%20Enrolled%20-%20Acute%20Care%20Services.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IFSFAS02\sharevol01\Regulatory%20Compliance\Lauterbach,%20Joanne\Legal%20View%20Statements\JS%20Dec%2008\ME%20Stat%20LOB%20December%202008.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inance\sammy\Revenue%20Group\NESP&#174;\LRP%20and%20Forecasting\New%20LRP%20(under%20construction).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K:\Users\andy-rulis\Desktop\CRCS%20recon\2013%20Louisiana%20Rate%20Model%20Prepaid_July%202013%20Eff_Low%20Scenario.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mercer.com\us_data\WORK\NJYPHX\Project\Rates\SFY2005\Analysis\CRCS\Adjustments\Ad-Hoc\DDD%20Partial%20Care\DDD%20Partial%20Care%20Encounter%20Data.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ghcp\sop02\bh\z2y5\Prg_Chg\Healthy_HorizonsSW_v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Finance\FINPUB\RATE2006\RECOMMENDED\TOTLCARE\UTICA\TotalCare_Utica_Preferred.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BRAT\Buddy\August%2097%20LE\LE-1997.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SF\H&amp;W\Virginia\17MLTSS\Workpapers\PCC%20Model\17CCCPlus%20Exh%202-3%20-%20Adjustments%20-%20MCO%20Enrolled%20-%20EDCD%20and%20DD%20Waivers%20(Acute).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mercer.com\us_data\Work\Amerigroup\Quarterly%20Reports\2q%202001\NJ\NJ%20lag%202001121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ercer.com\us_data\WORK\NJYPHX\Project\Source%20Data\Financials\Amerigroup\09-09-30\NJ%20RateCell%20Report%20-%20Data_2009111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mercer.com\us_data\Work\Amerigroup\New%20Jersey\NJ%20State%20Financial%20Reporting\3q%202001\NJ%20Financial%20Reporting%203q%200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mercer.com\us_data\LongTerm\Finance\MedFinanceStrategy\ActuarialSvcs\Reserves\2006\2006_03\Reserve%20Comparison%202006_0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inance\sammy\Revenue%20Group\NEUPOGEN&#174;\Wkddd&amp;x-fact.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PHXwpfs01\data1\WORK\SONPHX\Project\YR2008\Mainstream\Analysis\Trend\Trend%20Stuff\Other%20States%20Trend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mercer.com\us_data\H&amp;B\Government\LOULAX\2015\February%202015%20Prepaid%20Rates\Workpapers\Full%20Medicaid%20Payment\FMP_Shared-FFS\FMP%20IP%20Model_Shared-FFS_0918.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K:\WORK\SOPLAX%2019\PHI\Encounter%20Data%20(HIPAA)\SFY09-10\ER%20Efficiencies\LANE\2007%20LANE%20Analysis_v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Brat\sammy\Revenue%20Group\EPOGEN\New%20Team%20Epo\Monthly%20Close%20and%20LE\Jan-98%20LE\Pre-LE\E_%20LE%20PRES-1-9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J:\Abas\HC\Virginia\15Cap\Workpapers\PCC%20Model\Exh%202-3%20-%20Adjust%20-%20FAMIS1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PHXwpfs01\data1\WORK\SONPHX\Project\YR2008\FHPlus\Rate%20Dev\FY%202009%20FHPlus%20CRCS.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mercer.com\us_data\H&amp;B\Government\LOULAX\2013\Shared%20Savings%20Benchmark_Effective%20Jul%20-%20Dec\Workpapers\September%20Re-Work\Copy%20Of%202013%20Louisiana%20Rate%20Model_Shared_July%202013%20Eff_HIGH%20Scenario_09232013.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mercer.com\us_data\H&amp;B\Government\LOULAX\2013\July%20Prepaid%20Rate%20Setting\Workpapers\2013%20Louisiana%20Rate%20Model%20Prepaid_July%202013%20Eff_Low%20Scenario.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J:\Abas\HC\Virginia\15Cap\Workpapers\PCC%20Model%20(Dec%202014%20thru%20June%202015)\Exh%201-4%20-%20Rate%20Exhibits%20-%20FFS%20HAP15.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mercer.com\us_data\WORK\2003\NJYPHX\Project\Source%20Data\Financials\Amerigroup\03-09-30\NJ%20RateCell%20Report%20-%20State%20Copy.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ercer.com\us_data\H&amp;B\Government\LOULAX\2015\2013%20Final%20Shared%20Savings%20Determination\Workpapers\ACA%20PCP\151210_ExS_Mercer_001_CHS-ACA-PCP-Fee-Adj-SS-Det-Feb13%20Jan14.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mercer.com\us_data\H&amp;B\Government\LOULAX\2013\Prepaid\Models\Blended%20Rates%20Using%20Dec2012%20Enrollment_06202013%20.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mercer.com\us_data\Off%20Network%20Work\Amerigroup\Quarterly%20Reports\1q%202002\NJ\NJ%20lag%2020020722.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IFSFAS02\sharevol01\GHSC%20Pharmacy%20Projects\MAC%20Projects\MAC%20Files\Missouri\October%202011\October%205,%202011\INTERNAL%20-%20MO%20MAC%20October%205,%202011%20MAC%20Update.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mercer.com\us_data\Documents%20and%20Settings\agaffne\OutlookTemp\Jan.%20LG%20Case%20over%20$250k%20for%20RC.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K:\Shared\ATL\Data2\H&amp;B\Government\LOULAX\2019\01%20-%20January%202019%20Rates\Workpapers\Base%20Data\Deliverables\2.1.18%20Version\Databook_Rates%20Eff%202.1.18_CY16_v3.01.xlsm"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mercer.com\us_data\data\my%20documents\data\chip%20enrollment\chip%20enrollment\chip%20enrollment\chip%20enrollment\Executive%20Summary.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inancent\s&amp;m\WINDOWS\TEMP\KINERET%20Mfg%20Sched\2000%20LRP%20SALES%20MODEL%2011-3-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K:\Finance\FinPub\AMS07\2006%20MLTC%20UPL\To%20Mercer\mltc%2002_03%20databook_Mercer.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IFSFAS02\sharevol01\ghcp\Pharmacy%202009\Pennsylvania\MAC%20updates\April%202009\April%2028,%202009\INTERNAL%20PA%20MAC%20April%2028,%20200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60899_Analysis.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IFSFAS02\sharevol01\Documents%20and%20Settings\angela-ferkul\Local%20Settings\Temporary%20Internet%20Files\OLK1EA\April%202009\April%2030,%202009\Internal-April%2030,%202009%20Update.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K:\H&amp;B\Government\LOULAX\2015\Model%20Construction\Feb%202015%20Models_for%20JD\Prepaid\LA%20Prepaid%20Encounter%20CRCS%20Model_15%20rates_JD.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mercer.com\us_data\LongTerm\Finance\MedFinanceStrategy\ActuarialSvcs\Reserves\2007\2007_06\Reserve%20Comparison%202007_0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Sam-ds2\sales-admin\COMPENSATION\TrueComp\Validation\2002\April%202002%20Attain_Incentive_Validation%206_2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Sam-ds2\Sales-Admin\Documents%20and%20Settings\wadet\Local%20Settings\Temporary%20Internet%20Files\OLK10D\June%202002%20Attain_Incentive_Validation.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hxwpfs01\data1\WORK\SONPHX\Project\YR2006\MLTC\Base%20Data\mltc%2002_03%20databook_Mercer_Ron.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inancent\s&amp;m\Revenue%20Group\NEUPOGEN&#174;\NEUPOGEN&#174;%20LEs\2002\02_02%20LE\Neupogen%20v2%20(Feb%20Pre-LE).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mercer.com\us_data\WORK\NJYPHX\Project\Source%20Data\Financials\Horizon\03-09-30\NJ-CASHF.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mercer.com\us_data\WINDOWS\Temporary%20Internet%20Files\OLK70B5\dpw%20data%20call_to_mercer.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s://share.cms.gov/Users/Airam%20PC/AppData/Local/Temp/Temp1_11-21-2020-50814_Medallion_FAMIS%20MCO%20MLR%20Rpt_Attestations_CMS%20(1).zip/Optima_M3_MedallionMLReportingTool_Final_20191031.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K:\lotus\work\123\2005%20DATA%20BOOk.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CIFSFAS02\sharevol01\_Clients\S\Schneider%20Electric%20USA\2014\WIP\Data\LOB%201%20-%20EGWP\Schneider%20EGWP_%20Specialty%20PBM%20Model_W_EES_MCam_20131011.xlsm"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ussnf1gtsfp01\groups\abas\HC\Virginia\03cap\Eligibility\99-01%20HMO%20and%20FFS%20member%20month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mercer.com\us_data\New%20Jersey%20-%20Groups%20A\MEDICAID\_GOVT%20REPORTING\1%20PRICE%20CALCULATIONS%20and%20REPORTING\2007\2Q07\2Q07%20ASP\2Q07%20Imaging%20ASP%20Calc.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mercer.com\us_data\New%20Jersey%20-%20Groups%20A\MEDICAID\_GOVT%20REPORTING\1%20PRICE%20CALCULATIONS%20and%20REPORTING\2007\2Q07\2Q07%20ASP\2Q07%20Pharma%20ASP%20Calc.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mercer.com\us_data\H&amp;B\Government\LOULAX\2013\July%20Prepaid%20Rate%20Setting\Workpapers\2013%20Louisiana%20Rate%20Model%20Prepaid_July%202013%20Eff_Target_Using%20April2013%20Enrollment.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Documents%20and%20Settings\Jason-Wahlman\Local%20Settings\Temporary%20Internet%20Files\OLK63\Reinvestment\06012004%20rein%20mp%20peer\SE_SW_CY%202003_Reinv_v2_peer.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K:\Finance\FinPub\MCD12\Risk%20Adjustment\2006\2006NORMs_10_03_07.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BRAT\Buddy\EXCEL\LE-1997."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CIFSFAS02\sharevol01\Documents%20and%20Settings\angela-ferkul\Local%20Settings\Temporary%20Internet%20Files\OLK1EA\July%202009\July%209,%202009\Internal-July%209,%202009%20Update.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BRAT\Buddy\EXCEL\VARIANCE%20ANALYSI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K:\Users\Simeon-Rosas\Documents\aProjects%202018\NJ%20MLR\Master%20Files%20to%20Use\Copy%20of%20draft-2014-mlr-reporting-form-201503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tion"/>
      <sheetName val="List of Schedules"/>
      <sheetName val="Schedule A"/>
      <sheetName val="Schedule B - Total Plan"/>
      <sheetName val="Schedule C"/>
      <sheetName val="Schedule D"/>
      <sheetName val="Schedule D1"/>
      <sheetName val="Schedule E"/>
      <sheetName val="Schedule E1"/>
      <sheetName val="Schedule F"/>
      <sheetName val="Schedule G &amp; H"/>
      <sheetName val="Schedule I"/>
      <sheetName val="Schedule J"/>
      <sheetName val="Supplemental Sheet"/>
      <sheetName val="Schedule B-1 - Total Medicaid"/>
      <sheetName val="Sch B-2"/>
      <sheetName val="Schedule B-3"/>
      <sheetName val="Schedule B-4"/>
      <sheetName val="Schedule B-5"/>
      <sheetName val="Schedule B-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tion"/>
      <sheetName val="List of Schedules"/>
      <sheetName val="Schedule A"/>
      <sheetName val="Schedule B - Total Plan"/>
      <sheetName val="Schedule C"/>
      <sheetName val="Schedule D"/>
      <sheetName val="Schedule D1"/>
      <sheetName val="Schedule E"/>
      <sheetName val="Schedule E1"/>
      <sheetName val="Schedule F"/>
      <sheetName val="Schedule G &amp; H"/>
      <sheetName val="Schedule I"/>
      <sheetName val="Schedule J"/>
      <sheetName val="Supplemental Sheet"/>
      <sheetName val="Schedule B-1 - Total Medicaid"/>
      <sheetName val="Sch B-2"/>
      <sheetName val="Schedule B-3"/>
      <sheetName val="Schedule B-4"/>
      <sheetName val="Schedule B-5"/>
      <sheetName val="Schedule B-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x0000_ÿ"/>
      <sheetName val="General"/>
      <sheetName val="Hospital "/>
      <sheetName val="Medical "/>
      <sheetName val="DCLag"/>
      <sheetName val="2009 Oct Guidance SEC Format"/>
      <sheetName val="Q3 Forecast Scenarios Aud Com"/>
      <sheetName val="Plan Cost Centers- Final  "/>
      <sheetName val="Revenue"/>
      <sheetName val="Exhibit II"/>
      <sheetName val="INDEX"/>
      <sheetName val="****"/>
      <sheetName val="Appendix A-Region"/>
      <sheetName val="Lookups"/>
      <sheetName val="Control"/>
    </sheetNames>
    <sheetDataSet>
      <sheetData sheetId="0" refreshError="1"/>
      <sheetData sheetId="1" refreshError="1">
        <row r="1">
          <cell r="AA1" t="str">
            <v>Graph Ranges for Monthly PMPM</v>
          </cell>
        </row>
        <row r="5">
          <cell r="AF5" t="e">
            <v>#REF!</v>
          </cell>
          <cell r="AG5" t="e">
            <v>#REF!</v>
          </cell>
          <cell r="AH5" t="e">
            <v>#REF!</v>
          </cell>
          <cell r="AI5" t="e">
            <v>#REF!</v>
          </cell>
          <cell r="AJ5" t="e">
            <v>#REF!</v>
          </cell>
          <cell r="AK5" t="e">
            <v>#REF!</v>
          </cell>
          <cell r="AL5" t="e">
            <v>#REF!</v>
          </cell>
          <cell r="AM5" t="e">
            <v>#REF!</v>
          </cell>
          <cell r="AN5" t="e">
            <v>#REF!</v>
          </cell>
          <cell r="AO5" t="e">
            <v>#REF!</v>
          </cell>
        </row>
        <row r="6">
          <cell r="AC6" t="e">
            <v>#REF!</v>
          </cell>
          <cell r="AE6" t="e">
            <v>#REF!</v>
          </cell>
          <cell r="AG6" t="e">
            <v>#REF!</v>
          </cell>
          <cell r="AI6" t="e">
            <v>#REF!</v>
          </cell>
          <cell r="AK6" t="e">
            <v>#REF!</v>
          </cell>
          <cell r="AM6" t="e">
            <v>#REF!</v>
          </cell>
          <cell r="AO6" t="e">
            <v>#REF!</v>
          </cell>
        </row>
        <row r="10">
          <cell r="AC10" t="e">
            <v>#REF!</v>
          </cell>
          <cell r="AD10" t="e">
            <v>#REF!</v>
          </cell>
          <cell r="AE10" t="e">
            <v>#REF!</v>
          </cell>
          <cell r="AF10" t="e">
            <v>#REF!</v>
          </cell>
          <cell r="AG10" t="e">
            <v>#REF!</v>
          </cell>
          <cell r="AH10" t="e">
            <v>#REF!</v>
          </cell>
          <cell r="AI10" t="e">
            <v>#REF!</v>
          </cell>
          <cell r="AJ10" t="e">
            <v>#REF!</v>
          </cell>
          <cell r="AK10" t="e">
            <v>#REF!</v>
          </cell>
          <cell r="AL10" t="e">
            <v>#REF!</v>
          </cell>
          <cell r="AM10" t="e">
            <v>#REF!</v>
          </cell>
          <cell r="AN10" t="e">
            <v>#REF!</v>
          </cell>
          <cell r="AO10" t="e">
            <v>#REF!</v>
          </cell>
        </row>
        <row r="15">
          <cell r="AC15" t="e">
            <v>#REF!</v>
          </cell>
          <cell r="AD15" t="e">
            <v>#REF!</v>
          </cell>
          <cell r="AE15" t="e">
            <v>#REF!</v>
          </cell>
          <cell r="AF15" t="e">
            <v>#REF!</v>
          </cell>
          <cell r="AG15" t="e">
            <v>#REF!</v>
          </cell>
          <cell r="AH15" t="e">
            <v>#REF!</v>
          </cell>
          <cell r="AI15" t="e">
            <v>#REF!</v>
          </cell>
          <cell r="AJ15" t="e">
            <v>#REF!</v>
          </cell>
          <cell r="AK15" t="e">
            <v>#REF!</v>
          </cell>
          <cell r="AL15" t="e">
            <v>#REF!</v>
          </cell>
          <cell r="AM15" t="e">
            <v>#REF!</v>
          </cell>
          <cell r="AN15" t="e">
            <v>#REF!</v>
          </cell>
          <cell r="AO15" t="e">
            <v>#REF!</v>
          </cell>
        </row>
        <row r="20">
          <cell r="AC20" t="e">
            <v>#REF!</v>
          </cell>
          <cell r="AD20" t="e">
            <v>#REF!</v>
          </cell>
          <cell r="AE20" t="e">
            <v>#REF!</v>
          </cell>
          <cell r="AF20" t="e">
            <v>#REF!</v>
          </cell>
          <cell r="AG20" t="e">
            <v>#REF!</v>
          </cell>
          <cell r="AH20" t="e">
            <v>#REF!</v>
          </cell>
          <cell r="AI20" t="e">
            <v>#REF!</v>
          </cell>
          <cell r="AJ20" t="e">
            <v>#REF!</v>
          </cell>
          <cell r="AK20" t="e">
            <v>#REF!</v>
          </cell>
          <cell r="AL20" t="e">
            <v>#REF!</v>
          </cell>
          <cell r="AM20" t="e">
            <v>#REF!</v>
          </cell>
          <cell r="AN20" t="e">
            <v>#REF!</v>
          </cell>
          <cell r="AO20" t="e">
            <v>#REF!</v>
          </cell>
        </row>
        <row r="25">
          <cell r="AC25" t="e">
            <v>#REF!</v>
          </cell>
          <cell r="AD25" t="e">
            <v>#REF!</v>
          </cell>
          <cell r="AE25" t="e">
            <v>#REF!</v>
          </cell>
          <cell r="AF25" t="e">
            <v>#REF!</v>
          </cell>
          <cell r="AG25" t="e">
            <v>#REF!</v>
          </cell>
          <cell r="AH25" t="e">
            <v>#REF!</v>
          </cell>
          <cell r="AI25" t="e">
            <v>#REF!</v>
          </cell>
          <cell r="AJ25" t="e">
            <v>#REF!</v>
          </cell>
          <cell r="AK25" t="e">
            <v>#REF!</v>
          </cell>
          <cell r="AL25" t="e">
            <v>#REF!</v>
          </cell>
          <cell r="AM25" t="e">
            <v>#REF!</v>
          </cell>
          <cell r="AN25" t="e">
            <v>#REF!</v>
          </cell>
          <cell r="AO25" t="e">
            <v>#REF!</v>
          </cell>
        </row>
        <row r="30">
          <cell r="AC30" t="e">
            <v>#REF!</v>
          </cell>
          <cell r="AD30" t="e">
            <v>#REF!</v>
          </cell>
          <cell r="AE30" t="e">
            <v>#REF!</v>
          </cell>
          <cell r="AF30" t="e">
            <v>#REF!</v>
          </cell>
          <cell r="AG30" t="e">
            <v>#REF!</v>
          </cell>
          <cell r="AH30" t="e">
            <v>#REF!</v>
          </cell>
          <cell r="AI30" t="e">
            <v>#REF!</v>
          </cell>
          <cell r="AJ30" t="e">
            <v>#REF!</v>
          </cell>
          <cell r="AK30" t="e">
            <v>#REF!</v>
          </cell>
          <cell r="AL30" t="e">
            <v>#REF!</v>
          </cell>
          <cell r="AM30" t="e">
            <v>#REF!</v>
          </cell>
          <cell r="AN30" t="e">
            <v>#REF!</v>
          </cell>
          <cell r="AO30" t="e">
            <v>#REF!</v>
          </cell>
        </row>
        <row r="35">
          <cell r="AC35" t="e">
            <v>#REF!</v>
          </cell>
          <cell r="AD35" t="e">
            <v>#REF!</v>
          </cell>
          <cell r="AE35" t="e">
            <v>#REF!</v>
          </cell>
          <cell r="AF35" t="e">
            <v>#REF!</v>
          </cell>
          <cell r="AG35" t="e">
            <v>#REF!</v>
          </cell>
          <cell r="AH35" t="e">
            <v>#REF!</v>
          </cell>
          <cell r="AI35" t="e">
            <v>#REF!</v>
          </cell>
          <cell r="AJ35" t="e">
            <v>#REF!</v>
          </cell>
          <cell r="AK35" t="e">
            <v>#REF!</v>
          </cell>
          <cell r="AL35" t="e">
            <v>#REF!</v>
          </cell>
          <cell r="AM35" t="e">
            <v>#REF!</v>
          </cell>
          <cell r="AN35" t="e">
            <v>#REF!</v>
          </cell>
          <cell r="AO35" t="e">
            <v>#REF!</v>
          </cell>
        </row>
        <row r="40">
          <cell r="AC40" t="e">
            <v>#REF!</v>
          </cell>
          <cell r="AD40" t="e">
            <v>#REF!</v>
          </cell>
          <cell r="AE40" t="e">
            <v>#REF!</v>
          </cell>
          <cell r="AF40" t="e">
            <v>#REF!</v>
          </cell>
          <cell r="AG40" t="e">
            <v>#REF!</v>
          </cell>
          <cell r="AH40" t="e">
            <v>#REF!</v>
          </cell>
          <cell r="AI40" t="e">
            <v>#REF!</v>
          </cell>
          <cell r="AJ40" t="e">
            <v>#REF!</v>
          </cell>
          <cell r="AK40" t="e">
            <v>#REF!</v>
          </cell>
          <cell r="AL40" t="e">
            <v>#REF!</v>
          </cell>
          <cell r="AM40" t="e">
            <v>#REF!</v>
          </cell>
          <cell r="AN40" t="e">
            <v>#REF!</v>
          </cell>
          <cell r="AO40" t="e">
            <v>#REF!</v>
          </cell>
        </row>
        <row r="45">
          <cell r="AC45" t="e">
            <v>#REF!</v>
          </cell>
          <cell r="AD45" t="e">
            <v>#REF!</v>
          </cell>
          <cell r="AE45" t="e">
            <v>#REF!</v>
          </cell>
          <cell r="AF45" t="e">
            <v>#REF!</v>
          </cell>
          <cell r="AG45" t="e">
            <v>#REF!</v>
          </cell>
          <cell r="AH45" t="e">
            <v>#REF!</v>
          </cell>
          <cell r="AI45" t="e">
            <v>#REF!</v>
          </cell>
          <cell r="AJ45" t="e">
            <v>#REF!</v>
          </cell>
          <cell r="AK45" t="e">
            <v>#REF!</v>
          </cell>
          <cell r="AL45" t="e">
            <v>#REF!</v>
          </cell>
          <cell r="AM45" t="e">
            <v>#REF!</v>
          </cell>
          <cell r="AN45" t="e">
            <v>#REF!</v>
          </cell>
          <cell r="AO45" t="e">
            <v>#REF!</v>
          </cell>
        </row>
        <row r="49">
          <cell r="AF49" t="e">
            <v>#REF!</v>
          </cell>
          <cell r="AG49" t="e">
            <v>#REF!</v>
          </cell>
          <cell r="AH49" t="e">
            <v>#REF!</v>
          </cell>
          <cell r="AI49" t="e">
            <v>#REF!</v>
          </cell>
          <cell r="AJ49" t="e">
            <v>#REF!</v>
          </cell>
          <cell r="AK49" t="e">
            <v>#REF!</v>
          </cell>
          <cell r="AL49" t="e">
            <v>#REF!</v>
          </cell>
          <cell r="AM49" t="e">
            <v>#REF!</v>
          </cell>
          <cell r="AN49" t="e">
            <v>#REF!</v>
          </cell>
          <cell r="AO49" t="e">
            <v>#REF!</v>
          </cell>
        </row>
        <row r="51">
          <cell r="AF51">
            <v>226</v>
          </cell>
          <cell r="AG51">
            <v>208</v>
          </cell>
          <cell r="AH51">
            <v>206</v>
          </cell>
          <cell r="AI51">
            <v>236</v>
          </cell>
          <cell r="AJ51">
            <v>236</v>
          </cell>
          <cell r="AK51">
            <v>255</v>
          </cell>
          <cell r="AL51">
            <v>270</v>
          </cell>
          <cell r="AM51">
            <v>260</v>
          </cell>
          <cell r="AN51">
            <v>240</v>
          </cell>
          <cell r="AO51">
            <v>241</v>
          </cell>
        </row>
        <row r="57">
          <cell r="AA57" t="str">
            <v>JAN94</v>
          </cell>
          <cell r="AC57">
            <v>10241</v>
          </cell>
          <cell r="AE57">
            <v>2789</v>
          </cell>
          <cell r="AF57">
            <v>2731</v>
          </cell>
          <cell r="AG57">
            <v>1205</v>
          </cell>
          <cell r="AH57">
            <v>5982</v>
          </cell>
          <cell r="AI57">
            <v>10147</v>
          </cell>
        </row>
        <row r="58">
          <cell r="AA58" t="str">
            <v>FEB94</v>
          </cell>
          <cell r="AC58">
            <v>9328</v>
          </cell>
          <cell r="AE58">
            <v>1973</v>
          </cell>
          <cell r="AF58">
            <v>2040</v>
          </cell>
          <cell r="AG58">
            <v>880</v>
          </cell>
          <cell r="AH58">
            <v>3808</v>
          </cell>
          <cell r="AI58">
            <v>9716</v>
          </cell>
        </row>
        <row r="59">
          <cell r="AA59" t="str">
            <v>MAR94</v>
          </cell>
          <cell r="AC59">
            <v>9893</v>
          </cell>
          <cell r="AE59">
            <v>2368</v>
          </cell>
          <cell r="AF59">
            <v>2443</v>
          </cell>
          <cell r="AG59">
            <v>879</v>
          </cell>
          <cell r="AH59">
            <v>6234</v>
          </cell>
          <cell r="AI59">
            <v>10920</v>
          </cell>
        </row>
        <row r="60">
          <cell r="AA60" t="str">
            <v>APR94</v>
          </cell>
          <cell r="AC60">
            <v>8820</v>
          </cell>
          <cell r="AE60">
            <v>1666</v>
          </cell>
          <cell r="AF60">
            <v>2093</v>
          </cell>
          <cell r="AG60">
            <v>884</v>
          </cell>
          <cell r="AH60">
            <v>5321</v>
          </cell>
          <cell r="AI60">
            <v>9095</v>
          </cell>
        </row>
        <row r="61">
          <cell r="AA61" t="str">
            <v>MAY94</v>
          </cell>
          <cell r="AC61">
            <v>9511</v>
          </cell>
          <cell r="AE61">
            <v>2634</v>
          </cell>
          <cell r="AF61">
            <v>2544</v>
          </cell>
          <cell r="AG61">
            <v>1031</v>
          </cell>
          <cell r="AH61">
            <v>4468</v>
          </cell>
          <cell r="AI61">
            <v>9335</v>
          </cell>
        </row>
        <row r="62">
          <cell r="AA62" t="str">
            <v>JUN 94</v>
          </cell>
          <cell r="AC62">
            <v>7869</v>
          </cell>
          <cell r="AE62">
            <v>1816</v>
          </cell>
          <cell r="AF62">
            <v>1926</v>
          </cell>
          <cell r="AG62">
            <v>822</v>
          </cell>
          <cell r="AH62">
            <v>3867</v>
          </cell>
          <cell r="AI62">
            <v>6315</v>
          </cell>
        </row>
        <row r="63">
          <cell r="AA63" t="str">
            <v>JUL 94</v>
          </cell>
          <cell r="AC63">
            <v>7126</v>
          </cell>
          <cell r="AE63">
            <v>2482</v>
          </cell>
          <cell r="AF63">
            <v>1711</v>
          </cell>
          <cell r="AG63">
            <v>593</v>
          </cell>
          <cell r="AH63">
            <v>4096</v>
          </cell>
          <cell r="AI63">
            <v>9250</v>
          </cell>
        </row>
        <row r="64">
          <cell r="AA64" t="str">
            <v>AUG 94</v>
          </cell>
          <cell r="AC64">
            <v>10416</v>
          </cell>
          <cell r="AE64">
            <v>2093</v>
          </cell>
          <cell r="AF64">
            <v>1949</v>
          </cell>
          <cell r="AG64">
            <v>1068</v>
          </cell>
          <cell r="AH64">
            <v>3154</v>
          </cell>
          <cell r="AI64">
            <v>16101</v>
          </cell>
        </row>
        <row r="65">
          <cell r="AA65" t="str">
            <v>SEP94</v>
          </cell>
          <cell r="AC65">
            <v>4620</v>
          </cell>
          <cell r="AE65">
            <v>1280</v>
          </cell>
          <cell r="AF65">
            <v>1188</v>
          </cell>
          <cell r="AG65">
            <v>464</v>
          </cell>
          <cell r="AH65">
            <v>201</v>
          </cell>
          <cell r="AI65">
            <v>7083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checklist"/>
      <sheetName val="Documentation"/>
      <sheetName val="Coversheet"/>
      <sheetName val="Fax to Lisa"/>
      <sheetName val="Sub package"/>
      <sheetName val="Trending"/>
      <sheetName val="Management Summary"/>
      <sheetName val="All Products"/>
      <sheetName val="Sheet1"/>
      <sheetName val="Sub Unit"/>
      <sheetName val="Not reported"/>
      <sheetName val="Calc paid"/>
      <sheetName val="Calc"/>
      <sheetName val="Rebate 12 mth"/>
      <sheetName val="Cal Method"/>
      <sheetName val="Imaging Comparison"/>
      <sheetName val="Mgnt Summ Img"/>
      <sheetName val="Cover Imaging"/>
      <sheetName val="Calc Img"/>
      <sheetName val="Calc Img rolling"/>
      <sheetName val="Sub package Imaging"/>
      <sheetName val="Calc Img rolling 3qtrs "/>
      <sheetName val="Calc Img rolling Combine"/>
      <sheetName val="Pharma DB rebates"/>
      <sheetName val="Comp"/>
      <sheetName val="Wholesaler rebate"/>
      <sheetName val="Imaging Combined"/>
      <sheetName val="Berlex Img Reb"/>
      <sheetName val="BLXIMG"/>
      <sheetName val="McKesson"/>
      <sheetName val="Hospira"/>
      <sheetName val="MSD Img Reb"/>
      <sheetName val="Com Img Reb"/>
      <sheetName val="Img Ana"/>
      <sheetName val="Img CB Roll"/>
      <sheetName val="Img CB Roll 2qtrs"/>
      <sheetName val="Img CB Roll 4qtrs"/>
      <sheetName val="Img com CB Roll"/>
      <sheetName val="MC kesson Add data"/>
      <sheetName val="2Q06 BW"/>
      <sheetName val="1Q06 BW"/>
      <sheetName val="4Q05 BW"/>
      <sheetName val="3Q05 BW"/>
      <sheetName val="MK Rebate Product Settlements"/>
      <sheetName val="MSD Rbt"/>
      <sheetName val="Berlex sales"/>
      <sheetName val="TTL Berlex Paid 2Q06"/>
      <sheetName val="Img BW 3Q"/>
      <sheetName val="Img BW 2Q"/>
      <sheetName val="Img BW 1Q"/>
      <sheetName val="Img Bw 4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6">
          <cell r="B6" t="str">
            <v>NDC</v>
          </cell>
          <cell r="C6" t="str">
            <v>Material</v>
          </cell>
          <cell r="D6" t="str">
            <v>ASP Dollars Before C/Bs</v>
          </cell>
          <cell r="E6" t="str">
            <v>Rolling 12mth Chargebacks</v>
          </cell>
          <cell r="F6" t="str">
            <v>Total McKesson Allocated Rebate based on 12mth Rolling Avg</v>
          </cell>
          <cell r="G6" t="str">
            <v>McKesson unit</v>
          </cell>
          <cell r="H6" t="str">
            <v>Berlex Amount</v>
          </cell>
          <cell r="I6" t="str">
            <v>Berlex Unit</v>
          </cell>
          <cell r="J6" t="str">
            <v>Berlex Rebate - Rolling 12mth</v>
          </cell>
          <cell r="K6" t="str">
            <v>Hospira Amount</v>
          </cell>
          <cell r="L6" t="str">
            <v>Hospira Unit</v>
          </cell>
          <cell r="M6" t="str">
            <v>ASP Units</v>
          </cell>
          <cell r="O6" t="str">
            <v>Net ASP Dollars</v>
          </cell>
          <cell r="P6" t="str">
            <v>ASP</v>
          </cell>
        </row>
        <row r="7">
          <cell r="A7" t="str">
            <v>50419018801</v>
          </cell>
          <cell r="B7" t="str">
            <v>50419-0188-01</v>
          </cell>
          <cell r="C7">
            <v>18801</v>
          </cell>
          <cell r="D7">
            <v>3329058.86</v>
          </cell>
          <cell r="E7">
            <v>-967217.35434803797</v>
          </cell>
          <cell r="F7">
            <v>70684.441357440825</v>
          </cell>
          <cell r="G7">
            <v>88780</v>
          </cell>
          <cell r="H7">
            <v>21160</v>
          </cell>
          <cell r="I7">
            <v>800</v>
          </cell>
          <cell r="J7">
            <v>1537.4699999999998</v>
          </cell>
          <cell r="M7">
            <v>89580</v>
          </cell>
          <cell r="O7">
            <v>2310779.594294521</v>
          </cell>
          <cell r="P7">
            <v>25.795708799894186</v>
          </cell>
        </row>
        <row r="8">
          <cell r="A8" t="str">
            <v>50419018802</v>
          </cell>
          <cell r="B8" t="str">
            <v>50419-0188-02</v>
          </cell>
          <cell r="C8">
            <v>18802</v>
          </cell>
          <cell r="D8">
            <v>29966667.590000004</v>
          </cell>
          <cell r="E8">
            <v>-7484871.2985759089</v>
          </cell>
          <cell r="F8">
            <v>649740.35887835803</v>
          </cell>
          <cell r="G8">
            <v>414100</v>
          </cell>
          <cell r="H8">
            <v>95220</v>
          </cell>
          <cell r="I8">
            <v>1800</v>
          </cell>
          <cell r="J8">
            <v>46160.56</v>
          </cell>
          <cell r="M8">
            <v>415900</v>
          </cell>
          <cell r="O8">
            <v>21881115.372545738</v>
          </cell>
          <cell r="P8">
            <v>52.611482021028465</v>
          </cell>
        </row>
        <row r="9">
          <cell r="A9" t="str">
            <v>50419018805</v>
          </cell>
          <cell r="B9" t="str">
            <v>50419-0188-05</v>
          </cell>
          <cell r="C9">
            <v>18805</v>
          </cell>
          <cell r="D9">
            <v>456712.39</v>
          </cell>
          <cell r="E9">
            <v>-136511.653854273</v>
          </cell>
          <cell r="F9">
            <v>8438.8734679278259</v>
          </cell>
          <cell r="G9">
            <v>23080</v>
          </cell>
          <cell r="H9">
            <v>264.60000000000002</v>
          </cell>
          <cell r="I9">
            <v>20</v>
          </cell>
          <cell r="J9">
            <v>601.84249999999997</v>
          </cell>
          <cell r="M9">
            <v>23100</v>
          </cell>
          <cell r="O9">
            <v>311424.62017779914</v>
          </cell>
          <cell r="P9">
            <v>13.481585289082213</v>
          </cell>
        </row>
        <row r="10">
          <cell r="A10" t="str">
            <v>50419018810</v>
          </cell>
          <cell r="B10" t="str">
            <v>50419-0188-10</v>
          </cell>
          <cell r="C10">
            <v>18810</v>
          </cell>
          <cell r="D10">
            <v>4959299.78</v>
          </cell>
          <cell r="E10">
            <v>-1722931.749209496</v>
          </cell>
          <cell r="F10">
            <v>102052.16947653599</v>
          </cell>
          <cell r="G10">
            <v>12792</v>
          </cell>
          <cell r="H10">
            <v>0</v>
          </cell>
          <cell r="I10">
            <v>0</v>
          </cell>
          <cell r="J10">
            <v>0</v>
          </cell>
          <cell r="M10">
            <v>12792</v>
          </cell>
          <cell r="O10">
            <v>3134315.861313968</v>
          </cell>
          <cell r="P10">
            <v>245.02156514336835</v>
          </cell>
        </row>
        <row r="11">
          <cell r="A11" t="str">
            <v>50419018811</v>
          </cell>
          <cell r="B11" t="str">
            <v>50419-0188-11</v>
          </cell>
          <cell r="C11">
            <v>18811</v>
          </cell>
          <cell r="D11">
            <v>7676679.2799999993</v>
          </cell>
          <cell r="E11">
            <v>-1861029.2777557103</v>
          </cell>
          <cell r="F11">
            <v>195766.66738273308</v>
          </cell>
          <cell r="G11">
            <v>21850</v>
          </cell>
          <cell r="H11">
            <v>78715.199999999997</v>
          </cell>
          <cell r="I11">
            <v>310</v>
          </cell>
          <cell r="J11">
            <v>0</v>
          </cell>
          <cell r="M11">
            <v>22160</v>
          </cell>
          <cell r="O11">
            <v>5698598.5348615563</v>
          </cell>
          <cell r="P11">
            <v>257.15697359483556</v>
          </cell>
        </row>
        <row r="12">
          <cell r="A12" t="str">
            <v>50419018815</v>
          </cell>
          <cell r="B12" t="str">
            <v>50419-0188-15</v>
          </cell>
          <cell r="C12">
            <v>18815</v>
          </cell>
          <cell r="D12">
            <v>13279069.76</v>
          </cell>
          <cell r="E12">
            <v>-3328009.7252089777</v>
          </cell>
          <cell r="F12">
            <v>292266.50845784211</v>
          </cell>
          <cell r="G12">
            <v>241340</v>
          </cell>
          <cell r="H12">
            <v>63488</v>
          </cell>
          <cell r="I12">
            <v>1600</v>
          </cell>
          <cell r="J12">
            <v>4705.97</v>
          </cell>
          <cell r="M12">
            <v>242940</v>
          </cell>
          <cell r="O12">
            <v>9717575.5563331805</v>
          </cell>
          <cell r="P12">
            <v>39.999899383935045</v>
          </cell>
        </row>
        <row r="13">
          <cell r="A13" t="str">
            <v>50419018836</v>
          </cell>
          <cell r="B13" t="str">
            <v>50419-0188-36</v>
          </cell>
          <cell r="C13">
            <v>18836</v>
          </cell>
          <cell r="D13">
            <v>563855.51</v>
          </cell>
          <cell r="E13">
            <v>-170347.21101338361</v>
          </cell>
          <cell r="F13">
            <v>10714.906888799969</v>
          </cell>
          <cell r="G13">
            <v>13325</v>
          </cell>
          <cell r="H13">
            <v>0</v>
          </cell>
          <cell r="I13">
            <v>0</v>
          </cell>
          <cell r="J13">
            <v>10906.386</v>
          </cell>
          <cell r="M13">
            <v>13325</v>
          </cell>
          <cell r="O13">
            <v>371887.00609781645</v>
          </cell>
          <cell r="P13">
            <v>27.908968562687914</v>
          </cell>
        </row>
        <row r="14">
          <cell r="A14" t="str">
            <v>50419018837</v>
          </cell>
          <cell r="B14" t="str">
            <v>50419-0188-37</v>
          </cell>
          <cell r="C14">
            <v>18837</v>
          </cell>
          <cell r="D14">
            <v>2871287.56</v>
          </cell>
          <cell r="E14">
            <v>-747507.52371927968</v>
          </cell>
          <cell r="F14">
            <v>71695.168718044762</v>
          </cell>
          <cell r="G14">
            <v>48795</v>
          </cell>
          <cell r="H14">
            <v>0</v>
          </cell>
          <cell r="I14">
            <v>0</v>
          </cell>
          <cell r="J14">
            <v>40347.083699999996</v>
          </cell>
          <cell r="M14">
            <v>48795</v>
          </cell>
          <cell r="O14">
            <v>2011737.7838626758</v>
          </cell>
          <cell r="P14">
            <v>41.22835913234298</v>
          </cell>
        </row>
        <row r="15">
          <cell r="A15" t="str">
            <v>50419018838</v>
          </cell>
          <cell r="B15" t="str">
            <v>50419-0188-38</v>
          </cell>
          <cell r="C15">
            <v>18838</v>
          </cell>
          <cell r="D15">
            <v>4385320.18</v>
          </cell>
          <cell r="E15">
            <v>-1154074.0958776709</v>
          </cell>
          <cell r="F15">
            <v>98572.693611880357</v>
          </cell>
          <cell r="G15">
            <v>56570</v>
          </cell>
          <cell r="H15">
            <v>0</v>
          </cell>
          <cell r="I15">
            <v>0</v>
          </cell>
          <cell r="J15">
            <v>58158.379499999995</v>
          </cell>
          <cell r="M15">
            <v>56570</v>
          </cell>
          <cell r="O15">
            <v>3074515.0110104489</v>
          </cell>
          <cell r="P15">
            <v>54.348860014326476</v>
          </cell>
        </row>
        <row r="16">
          <cell r="A16" t="str">
            <v>50419018858</v>
          </cell>
          <cell r="B16" t="str">
            <v>50419-0188-58</v>
          </cell>
          <cell r="C16">
            <v>18858</v>
          </cell>
          <cell r="D16">
            <v>3478929.8</v>
          </cell>
          <cell r="E16">
            <v>-800070.17619055405</v>
          </cell>
          <cell r="F16">
            <v>63929.297555961944</v>
          </cell>
          <cell r="G16">
            <v>19630</v>
          </cell>
          <cell r="H16">
            <v>13965.6</v>
          </cell>
          <cell r="I16">
            <v>110</v>
          </cell>
          <cell r="J16">
            <v>0</v>
          </cell>
          <cell r="M16">
            <v>19740</v>
          </cell>
          <cell r="O16">
            <v>2628895.9262534836</v>
          </cell>
          <cell r="P16">
            <v>133.17608542317546</v>
          </cell>
        </row>
        <row r="17">
          <cell r="A17" t="str">
            <v>50419034005</v>
          </cell>
          <cell r="B17" t="str">
            <v>50419-0340-05</v>
          </cell>
          <cell r="C17">
            <v>34005</v>
          </cell>
          <cell r="D17">
            <v>1796.74</v>
          </cell>
          <cell r="E17">
            <v>-426.76609321515366</v>
          </cell>
          <cell r="F17">
            <v>26.803007960826381</v>
          </cell>
          <cell r="G17">
            <v>130</v>
          </cell>
          <cell r="M17">
            <v>130</v>
          </cell>
          <cell r="O17">
            <v>1343.17089882402</v>
          </cell>
          <cell r="P17">
            <v>10.332083837107847</v>
          </cell>
        </row>
        <row r="18">
          <cell r="A18" t="str">
            <v>50419034205</v>
          </cell>
          <cell r="B18" t="str">
            <v>50419-0342-05</v>
          </cell>
          <cell r="C18">
            <v>34205</v>
          </cell>
          <cell r="D18">
            <v>89454.45</v>
          </cell>
          <cell r="E18">
            <v>-42195.474841308183</v>
          </cell>
          <cell r="F18">
            <v>4364.8246235995821</v>
          </cell>
          <cell r="G18">
            <v>6230</v>
          </cell>
          <cell r="M18">
            <v>6230</v>
          </cell>
          <cell r="O18">
            <v>42894.150535092231</v>
          </cell>
          <cell r="P18">
            <v>6.8850963940757994</v>
          </cell>
        </row>
        <row r="19">
          <cell r="A19" t="str">
            <v>50419034210</v>
          </cell>
          <cell r="B19" t="str">
            <v>50419-0342-10</v>
          </cell>
          <cell r="C19">
            <v>34210</v>
          </cell>
          <cell r="D19">
            <v>126547.45</v>
          </cell>
          <cell r="E19">
            <v>-39047.268769895396</v>
          </cell>
          <cell r="F19">
            <v>942.4670561302853</v>
          </cell>
          <cell r="G19">
            <v>4670</v>
          </cell>
          <cell r="M19">
            <v>4670</v>
          </cell>
          <cell r="O19">
            <v>86557.714173974309</v>
          </cell>
          <cell r="P19">
            <v>18.534842435540536</v>
          </cell>
        </row>
        <row r="20">
          <cell r="A20" t="str">
            <v>50419034215</v>
          </cell>
          <cell r="B20" t="str">
            <v>50419-0342-15</v>
          </cell>
          <cell r="C20">
            <v>34215</v>
          </cell>
          <cell r="D20">
            <v>0</v>
          </cell>
          <cell r="E20" t="e">
            <v>#N/A</v>
          </cell>
          <cell r="F20" t="e">
            <v>#N/A</v>
          </cell>
          <cell r="G20">
            <v>0</v>
          </cell>
          <cell r="M20">
            <v>0</v>
          </cell>
          <cell r="O20" t="e">
            <v>#N/A</v>
          </cell>
          <cell r="P20">
            <v>57</v>
          </cell>
        </row>
        <row r="21">
          <cell r="A21" t="str">
            <v>50419034220</v>
          </cell>
          <cell r="B21" t="str">
            <v>50419-0342-20</v>
          </cell>
          <cell r="C21">
            <v>34220</v>
          </cell>
          <cell r="D21">
            <v>37235.5</v>
          </cell>
          <cell r="E21">
            <v>-18736.916453909638</v>
          </cell>
          <cell r="F21">
            <v>2560.136526524826</v>
          </cell>
          <cell r="G21">
            <v>620</v>
          </cell>
          <cell r="M21">
            <v>620</v>
          </cell>
          <cell r="O21">
            <v>15938.447019565536</v>
          </cell>
          <cell r="P21">
            <v>25.707172612202477</v>
          </cell>
        </row>
        <row r="22">
          <cell r="A22" t="str">
            <v>50419034221</v>
          </cell>
          <cell r="B22" t="str">
            <v>50419-0342-21</v>
          </cell>
          <cell r="C22">
            <v>34221</v>
          </cell>
          <cell r="D22">
            <v>7528.36</v>
          </cell>
          <cell r="E22">
            <v>-947.2795724912055</v>
          </cell>
          <cell r="F22">
            <v>336.12020713767822</v>
          </cell>
          <cell r="G22">
            <v>230</v>
          </cell>
          <cell r="M22">
            <v>230</v>
          </cell>
          <cell r="O22">
            <v>6244.9602203711156</v>
          </cell>
          <cell r="P22">
            <v>27.152000958135286</v>
          </cell>
        </row>
        <row r="23">
          <cell r="A23" t="str">
            <v>50419034405</v>
          </cell>
          <cell r="B23" t="str">
            <v>50419-0344-05</v>
          </cell>
          <cell r="C23">
            <v>34405</v>
          </cell>
          <cell r="D23">
            <v>736694.89</v>
          </cell>
          <cell r="E23">
            <v>-331769.98416394327</v>
          </cell>
          <cell r="F23">
            <v>21151.924876412533</v>
          </cell>
          <cell r="G23">
            <v>42800</v>
          </cell>
          <cell r="M23">
            <v>42800</v>
          </cell>
          <cell r="O23">
            <v>383772.98095964419</v>
          </cell>
          <cell r="P23">
            <v>8.966658433636546</v>
          </cell>
        </row>
        <row r="24">
          <cell r="A24" t="str">
            <v>50419034407</v>
          </cell>
          <cell r="B24" t="str">
            <v>50419-0344-07</v>
          </cell>
          <cell r="C24">
            <v>34407</v>
          </cell>
          <cell r="D24">
            <v>34714.050000000003</v>
          </cell>
          <cell r="E24">
            <v>-12416.895232777792</v>
          </cell>
          <cell r="F24">
            <v>21.709611896831365</v>
          </cell>
          <cell r="G24">
            <v>1300</v>
          </cell>
          <cell r="M24">
            <v>1300</v>
          </cell>
          <cell r="O24">
            <v>22275.445155325378</v>
          </cell>
          <cell r="P24">
            <v>17.134957811788752</v>
          </cell>
        </row>
        <row r="25">
          <cell r="A25" t="str">
            <v>50419034410</v>
          </cell>
          <cell r="B25" t="str">
            <v>50419-0344-10</v>
          </cell>
          <cell r="C25">
            <v>34410</v>
          </cell>
          <cell r="D25">
            <v>3856105.15</v>
          </cell>
          <cell r="E25">
            <v>-1358154.662971244</v>
          </cell>
          <cell r="F25">
            <v>88099.679262414502</v>
          </cell>
          <cell r="G25">
            <v>127340</v>
          </cell>
          <cell r="M25">
            <v>127340</v>
          </cell>
          <cell r="O25">
            <v>2409850.8077663416</v>
          </cell>
          <cell r="P25">
            <v>18.924539090359207</v>
          </cell>
        </row>
        <row r="26">
          <cell r="A26" t="str">
            <v>50419034412</v>
          </cell>
          <cell r="B26" t="str">
            <v>50419-0344-12</v>
          </cell>
          <cell r="C26">
            <v>34412</v>
          </cell>
          <cell r="D26">
            <v>269873.42</v>
          </cell>
          <cell r="E26">
            <v>-82289.853638428365</v>
          </cell>
          <cell r="F26">
            <v>2049.553529733601</v>
          </cell>
          <cell r="G26">
            <v>6730</v>
          </cell>
          <cell r="M26">
            <v>6730</v>
          </cell>
          <cell r="O26">
            <v>185534.01283183802</v>
          </cell>
          <cell r="P26">
            <v>27.568203986900151</v>
          </cell>
        </row>
        <row r="27">
          <cell r="A27" t="str">
            <v>50419034415</v>
          </cell>
          <cell r="B27" t="str">
            <v>50419-0344-15</v>
          </cell>
          <cell r="C27">
            <v>34415</v>
          </cell>
          <cell r="D27">
            <v>2350587.79</v>
          </cell>
          <cell r="E27">
            <v>-869423.97786299209</v>
          </cell>
          <cell r="F27">
            <v>82501.326458752941</v>
          </cell>
          <cell r="G27">
            <v>50210</v>
          </cell>
          <cell r="M27">
            <v>50210</v>
          </cell>
          <cell r="O27">
            <v>1398662.4856782551</v>
          </cell>
          <cell r="P27">
            <v>27.85625344907897</v>
          </cell>
        </row>
        <row r="28">
          <cell r="A28" t="str">
            <v>50419034421</v>
          </cell>
          <cell r="B28" t="str">
            <v>50419-0344-21</v>
          </cell>
          <cell r="C28">
            <v>34421</v>
          </cell>
          <cell r="D28">
            <v>68480.81</v>
          </cell>
          <cell r="E28">
            <v>-37798.915281498681</v>
          </cell>
          <cell r="F28">
            <v>583.19265110176968</v>
          </cell>
          <cell r="G28">
            <v>1000</v>
          </cell>
          <cell r="M28">
            <v>1000</v>
          </cell>
          <cell r="O28">
            <v>30098.702067399547</v>
          </cell>
          <cell r="P28">
            <v>30.098702067399547</v>
          </cell>
        </row>
        <row r="29">
          <cell r="A29" t="str">
            <v>50419034450</v>
          </cell>
          <cell r="B29" t="str">
            <v>50419-0344-50</v>
          </cell>
          <cell r="C29">
            <v>34450</v>
          </cell>
          <cell r="D29">
            <v>0</v>
          </cell>
          <cell r="E29">
            <v>0</v>
          </cell>
          <cell r="F29">
            <v>0</v>
          </cell>
          <cell r="G29">
            <v>0</v>
          </cell>
          <cell r="M29">
            <v>0</v>
          </cell>
          <cell r="O29">
            <v>0</v>
          </cell>
          <cell r="P29">
            <v>210</v>
          </cell>
        </row>
        <row r="30">
          <cell r="A30" t="str">
            <v>50419034458</v>
          </cell>
          <cell r="B30" t="str">
            <v>50419-0344-58</v>
          </cell>
          <cell r="C30">
            <v>34458</v>
          </cell>
          <cell r="D30">
            <v>2438839.98</v>
          </cell>
          <cell r="E30">
            <v>-718594.19967776246</v>
          </cell>
          <cell r="F30">
            <v>38083.446820773781</v>
          </cell>
          <cell r="G30">
            <v>16352</v>
          </cell>
          <cell r="M30">
            <v>16352</v>
          </cell>
          <cell r="O30">
            <v>1682162.3335014635</v>
          </cell>
          <cell r="P30">
            <v>102.87196266520692</v>
          </cell>
        </row>
        <row r="31">
          <cell r="A31" t="str">
            <v>50419034605</v>
          </cell>
          <cell r="B31" t="str">
            <v>50419-0346-05</v>
          </cell>
          <cell r="C31">
            <v>34605</v>
          </cell>
          <cell r="D31">
            <v>243464.21</v>
          </cell>
          <cell r="E31">
            <v>-113197.54572079917</v>
          </cell>
          <cell r="F31">
            <v>8032.8979027809082</v>
          </cell>
          <cell r="G31">
            <v>14040</v>
          </cell>
          <cell r="M31">
            <v>14040</v>
          </cell>
          <cell r="O31">
            <v>122233.76637641991</v>
          </cell>
          <cell r="P31">
            <v>8.7061087162692239</v>
          </cell>
        </row>
        <row r="32">
          <cell r="A32" t="str">
            <v>50419034607</v>
          </cell>
          <cell r="B32" t="str">
            <v>50419-0346-07</v>
          </cell>
          <cell r="C32">
            <v>34607</v>
          </cell>
          <cell r="D32">
            <v>41916.050000000003</v>
          </cell>
          <cell r="E32">
            <v>-13468.329186321826</v>
          </cell>
          <cell r="F32">
            <v>233.60342298277178</v>
          </cell>
          <cell r="G32">
            <v>1940</v>
          </cell>
          <cell r="M32">
            <v>1940</v>
          </cell>
          <cell r="O32">
            <v>28214.117390695406</v>
          </cell>
          <cell r="P32">
            <v>14.5433594797399</v>
          </cell>
        </row>
        <row r="33">
          <cell r="A33" t="str">
            <v>50419034610</v>
          </cell>
          <cell r="B33" t="str">
            <v>50419-0346-10</v>
          </cell>
          <cell r="C33">
            <v>34610</v>
          </cell>
          <cell r="D33">
            <v>1019357.11</v>
          </cell>
          <cell r="E33">
            <v>-336700.50980050408</v>
          </cell>
          <cell r="F33">
            <v>27717.960889596572</v>
          </cell>
          <cell r="G33">
            <v>32740</v>
          </cell>
          <cell r="M33">
            <v>32740</v>
          </cell>
          <cell r="O33">
            <v>654938.6393098993</v>
          </cell>
          <cell r="P33">
            <v>20.004234554364672</v>
          </cell>
        </row>
        <row r="34">
          <cell r="A34" t="str">
            <v>50419034612</v>
          </cell>
          <cell r="B34" t="str">
            <v>50419-0346-12</v>
          </cell>
          <cell r="C34">
            <v>34612</v>
          </cell>
          <cell r="D34">
            <v>92861.67</v>
          </cell>
          <cell r="E34">
            <v>-48609.924545151371</v>
          </cell>
          <cell r="F34">
            <v>153.4814716074234</v>
          </cell>
          <cell r="G34">
            <v>1850</v>
          </cell>
          <cell r="M34">
            <v>1850</v>
          </cell>
          <cell r="O34">
            <v>44098.263983241202</v>
          </cell>
          <cell r="P34">
            <v>23.836899450400651</v>
          </cell>
        </row>
        <row r="35">
          <cell r="A35" t="str">
            <v>50419034615</v>
          </cell>
          <cell r="B35" t="str">
            <v>50419-0346-15</v>
          </cell>
          <cell r="C35">
            <v>34615</v>
          </cell>
          <cell r="D35">
            <v>752143.94</v>
          </cell>
          <cell r="E35">
            <v>-289687.39667703473</v>
          </cell>
          <cell r="F35">
            <v>21383.343927561331</v>
          </cell>
          <cell r="G35">
            <v>15970</v>
          </cell>
          <cell r="M35">
            <v>15970</v>
          </cell>
          <cell r="O35">
            <v>441073.19939540391</v>
          </cell>
          <cell r="P35">
            <v>27.618860325322725</v>
          </cell>
        </row>
        <row r="36">
          <cell r="A36" t="str">
            <v>50419034620</v>
          </cell>
          <cell r="B36" t="str">
            <v>50419-0346-20</v>
          </cell>
          <cell r="C36">
            <v>34620</v>
          </cell>
          <cell r="D36">
            <v>532913.32999999996</v>
          </cell>
          <cell r="E36">
            <v>-212572.80711109724</v>
          </cell>
          <cell r="F36">
            <v>8669.6507009495963</v>
          </cell>
          <cell r="G36">
            <v>7150</v>
          </cell>
          <cell r="M36">
            <v>7150</v>
          </cell>
          <cell r="O36">
            <v>311670.87218795309</v>
          </cell>
          <cell r="P36">
            <v>43.590331774538896</v>
          </cell>
        </row>
        <row r="37">
          <cell r="A37" t="str">
            <v>50419034625</v>
          </cell>
          <cell r="B37" t="str">
            <v>50419-0346-25</v>
          </cell>
          <cell r="C37">
            <v>34625</v>
          </cell>
          <cell r="D37">
            <v>43187.32</v>
          </cell>
          <cell r="E37">
            <v>-10228.799336990318</v>
          </cell>
          <cell r="F37">
            <v>11696.801785054568</v>
          </cell>
          <cell r="G37">
            <v>700</v>
          </cell>
          <cell r="M37">
            <v>700</v>
          </cell>
          <cell r="O37">
            <v>21261.718877955114</v>
          </cell>
          <cell r="P37">
            <v>30.37388411136445</v>
          </cell>
        </row>
        <row r="38">
          <cell r="A38" t="str">
            <v>50419034650</v>
          </cell>
          <cell r="B38" t="str">
            <v>50419-0346-50</v>
          </cell>
          <cell r="C38">
            <v>34650</v>
          </cell>
          <cell r="D38" t="e">
            <v>#N/A</v>
          </cell>
          <cell r="E38" t="e">
            <v>#N/A</v>
          </cell>
          <cell r="F38" t="e">
            <v>#N/A</v>
          </cell>
          <cell r="G38">
            <v>0</v>
          </cell>
          <cell r="M38">
            <v>0</v>
          </cell>
          <cell r="O38" t="e">
            <v>#N/A</v>
          </cell>
          <cell r="P38">
            <v>240</v>
          </cell>
        </row>
        <row r="39">
          <cell r="A39" t="str">
            <v>50419034658</v>
          </cell>
          <cell r="B39" t="str">
            <v>50419-0346-58</v>
          </cell>
          <cell r="C39">
            <v>34658</v>
          </cell>
          <cell r="D39">
            <v>1016327.84</v>
          </cell>
          <cell r="E39">
            <v>-326939.61226170993</v>
          </cell>
          <cell r="F39">
            <v>8979.7647127746004</v>
          </cell>
          <cell r="G39">
            <v>5912</v>
          </cell>
          <cell r="M39">
            <v>5912</v>
          </cell>
          <cell r="O39">
            <v>680408.46302551555</v>
          </cell>
          <cell r="P39">
            <v>115.08938819782063</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oldStandards"/>
      <sheetName val="Charts"/>
      <sheetName val="PI-SummaryByRegion01"/>
      <sheetName val="PI-SummaryByRegion02"/>
      <sheetName val="ConsumerSW"/>
      <sheetName val="ConsumerLC"/>
      <sheetName val="ConsumerSE"/>
      <sheetName val="PI-SummaryByCountyStatewide"/>
      <sheetName val="PI-SummaryByCountySE"/>
      <sheetName val="PI-SummaryByCountySW"/>
      <sheetName val="PI-SummaryByCountyLC"/>
      <sheetName val="PI-1a"/>
      <sheetName val="PI-1b"/>
      <sheetName val="PI-2a-Black-MH"/>
      <sheetName val="PI-2b-Black-SA"/>
      <sheetName val="PI-2a-Asian-MH"/>
      <sheetName val="PI-2b-Asian-SA"/>
      <sheetName val="PI-2c-Black-MH"/>
      <sheetName val="PI-2d-Black-SA"/>
      <sheetName val="PI-2c-Asian-MH"/>
      <sheetName val="PI-2d-Asian-SA"/>
      <sheetName val="PI-2e"/>
      <sheetName val="PI-2f"/>
      <sheetName val="PI-2g"/>
      <sheetName val="PI-2h"/>
      <sheetName val="PI-3a"/>
      <sheetName val="PI-3b"/>
      <sheetName val="PI-4a"/>
      <sheetName val="PI-4b"/>
      <sheetName val="PI-4c"/>
      <sheetName val="PI-5a"/>
      <sheetName val="PI-5b"/>
      <sheetName val="PI-5c"/>
      <sheetName val="PI-5d"/>
      <sheetName val="PI-5e"/>
      <sheetName val="PI-5f"/>
      <sheetName val="QOL-1"/>
      <sheetName val="QOL-2"/>
      <sheetName val="QOL-3"/>
      <sheetName val="QOL-4"/>
      <sheetName val="PI-1aNumDenom"/>
      <sheetName val="PI-1bNumDenom"/>
      <sheetName val="PI-2aNumDenom-Black-MH"/>
      <sheetName val="PI-2aNumDenom-Asian-MH"/>
      <sheetName val="PI-2bNumDenom-Black-SA"/>
      <sheetName val="PI-2bNumDenom-Asian-SA"/>
      <sheetName val="PI-2cNumDenom-Black-MH"/>
      <sheetName val="PI-2cNumDenom-Asian-MH"/>
      <sheetName val="PI-2dNumDenom-Black-SA"/>
      <sheetName val="PI-2dNumDenom-Asian-SA"/>
      <sheetName val="PI-2eNumDenom"/>
      <sheetName val="PI-2fNumDenom"/>
      <sheetName val="PI-2gNumDenom"/>
      <sheetName val="PI-2hNumDenom"/>
      <sheetName val="PI-3aNumDenom"/>
      <sheetName val="PI-3bNumDenom"/>
      <sheetName val="PI-4aNumDenom"/>
      <sheetName val="PI-4bNumDenom"/>
      <sheetName val="PI-4cNumDenom"/>
      <sheetName val="PI-5aNumDenom"/>
      <sheetName val="PI-5bNumDenom"/>
      <sheetName val="PI-5cNumDenom"/>
      <sheetName val="PI-5dNumDenom"/>
      <sheetName val="PI-5eNumDenom"/>
      <sheetName val="PI-5fNumDenom"/>
      <sheetName val="Index"/>
      <sheetName val="UserRatesMHLookUp"/>
      <sheetName val="UserRatesSALookUp"/>
      <sheetName val="Data-Eligibles"/>
      <sheetName val="Data"/>
      <sheetName val="PI-3a-old"/>
      <sheetName val="PI-3b-old"/>
      <sheetName val="PI-4a-old"/>
      <sheetName val="PI-4b-old"/>
      <sheetName val="PI-4c-old"/>
      <sheetName val="Data-QOL"/>
      <sheetName val="QOL-SMI-IOL tables"/>
      <sheetName val="QOL-SMI-VES tables"/>
      <sheetName val="QOL-SED-IOL tables"/>
      <sheetName val="QOL-SED-VES tables"/>
    </sheetNames>
    <sheetDataSet>
      <sheetData sheetId="0">
        <row r="3">
          <cell r="B3" t="str">
            <v>PI #1a, Percentage of Expected Annual Prevalence Rate Receiving Services In HealthChoices for Adults With SMI and No Co-Occurring Substance Abuse Diagnosis, Ages 18-64Gold Standard</v>
          </cell>
          <cell r="C3" t="str">
            <v>Gold Standard</v>
          </cell>
          <cell r="D3">
            <v>0.75</v>
          </cell>
        </row>
        <row r="4">
          <cell r="B4" t="str">
            <v>PI #1a, Percentage of Expected Annual Prevalence Rate Receiving Services In HealthChoices for Adults With SMI and No Co-Occurring Substance Abuse Diagnosis, Ages 18-64National Norm</v>
          </cell>
          <cell r="C4" t="str">
            <v>National Norm</v>
          </cell>
          <cell r="D4">
            <v>0.5</v>
          </cell>
        </row>
        <row r="5">
          <cell r="B5" t="str">
            <v>PI #1b, Percentage of Expected Annual Prevalence Rate Receiving Services In HealthChoices For Adults With SMI and Co-Occurring Substance Abuse  Diagnosis, Ages 18-64Gold Standard</v>
          </cell>
          <cell r="C5" t="str">
            <v>Gold Standard</v>
          </cell>
          <cell r="D5">
            <v>0.75</v>
          </cell>
        </row>
        <row r="6">
          <cell r="B6" t="str">
            <v>PI #1b, Percentage of Expected Annual Prevalence Rate Receiving Services In HealthChoices For Adults With SMI and Co-Occurring Substance Abuse  Diagnosis, Ages 18-64National Norm</v>
          </cell>
          <cell r="C6" t="str">
            <v>National Norm</v>
          </cell>
          <cell r="D6">
            <v>0.5</v>
          </cell>
        </row>
        <row r="7">
          <cell r="B7" t="str">
            <v>PI #2a, Percentage of Expected Annual Prevalence Rate Receiving Any Mental Health Service in HealthChoices by Significant Minority Population (African American), Under Age 21Gold Standard</v>
          </cell>
          <cell r="C7" t="str">
            <v>Gold Standard</v>
          </cell>
          <cell r="D7">
            <v>0.65</v>
          </cell>
        </row>
        <row r="8">
          <cell r="B8" t="str">
            <v>PI #2a, Percentage of Expected Annual Prevalence Rate Receiving Any Mental Health Service in HealthChoices by Significant Minority Population (African American), Under Age 21National Norm</v>
          </cell>
          <cell r="C8" t="str">
            <v>National Norm</v>
          </cell>
        </row>
        <row r="9">
          <cell r="B9" t="str">
            <v>PI #2b, Percentage of Expected Annual Prevalence Rate Receiving Any Substance Abuse Service in HealthChoices by Significant Minority Population (African American), Under Age 21Gold Standard</v>
          </cell>
          <cell r="C9" t="str">
            <v>Gold Standard</v>
          </cell>
          <cell r="D9">
            <v>0.65</v>
          </cell>
        </row>
        <row r="10">
          <cell r="B10" t="str">
            <v>PI #2b, Percentage of Expected Annual Prevalence Rate Receiving Any Substance Abuse Service in HealthChoices by Significant Minority Population (African American), Under Age 21National Norm</v>
          </cell>
          <cell r="C10" t="str">
            <v>National Norm</v>
          </cell>
        </row>
        <row r="11">
          <cell r="B11" t="str">
            <v>PI #2a, Percentage of Expected Annual Prevalence Rate Receiving Any Mental Health Service in HealthChoices by Significant Minority Population (Asian), Under Age 21Gold Standard</v>
          </cell>
          <cell r="C11" t="str">
            <v>Gold Standard</v>
          </cell>
          <cell r="D11">
            <v>0.65</v>
          </cell>
        </row>
        <row r="12">
          <cell r="B12" t="str">
            <v>PI #2a, Percentage of Expected Annual Prevalence Rate Receiving Any Mental Health Service in HealthChoices by Significant Minority Population (Asian), Under Age 21National Norm</v>
          </cell>
          <cell r="C12" t="str">
            <v>National Norm</v>
          </cell>
        </row>
        <row r="13">
          <cell r="B13" t="str">
            <v>PI #2b, Percentage of Expected Annual Prevalence Rate Receiving Any Substance Abuse Service in HealthChoices by Significant Minority Population (Asian), Under Age 21Gold Standard</v>
          </cell>
          <cell r="C13" t="str">
            <v>Gold Standard</v>
          </cell>
          <cell r="D13">
            <v>0.65</v>
          </cell>
        </row>
        <row r="14">
          <cell r="B14" t="str">
            <v>PI #2b, Percentage of Expected Annual Prevalence Rate Receiving Any Substance Abuse Service in HealthChoices by Significant Minority Population (Asian), Under Age 21National Norm</v>
          </cell>
          <cell r="C14" t="str">
            <v>National Norm</v>
          </cell>
        </row>
        <row r="15">
          <cell r="B15" t="str">
            <v>PI #2c, Percentage Of Expected Annual Prevalence Rate Receiving Any Mental Health Service in HealthChoices by Significant Minority Population (African American), Age 21-64Gold Standard</v>
          </cell>
          <cell r="C15" t="str">
            <v>Gold Standard</v>
          </cell>
          <cell r="D15">
            <v>0.65</v>
          </cell>
        </row>
        <row r="16">
          <cell r="B16" t="str">
            <v>PI #2c, Percentage Of Expected Annual Prevalence Rate Receiving Any Mental Health Service in HealthChoices by Significant Minority Population (African American), Age 21-64National Norm</v>
          </cell>
          <cell r="C16" t="str">
            <v>National Norm</v>
          </cell>
        </row>
        <row r="17">
          <cell r="B17" t="str">
            <v>PI #2d, Percentage Of Expected Annual Prevalence Rate Receiving Any Substance Abuse Service in HealthChoices by Significant Minority Population (African American), Age 21-64Gold Standard</v>
          </cell>
          <cell r="C17" t="str">
            <v>Gold Standard</v>
          </cell>
          <cell r="D17">
            <v>0.65</v>
          </cell>
        </row>
        <row r="18">
          <cell r="B18" t="str">
            <v>PI #2d, Percentage Of Expected Annual Prevalence Rate Receiving Any Substance Abuse Service in HealthChoices by Significant Minority Population (African American), Age 21-64National Norm</v>
          </cell>
          <cell r="C18" t="str">
            <v>National Norm</v>
          </cell>
        </row>
        <row r="19">
          <cell r="B19" t="str">
            <v>PI #2c, Percentage Of Expected Annual Prevalence Rate Receiving Any Mental Health in HealthChoices by Significant Minority Population (Asian) Age 21-64Gold Standard</v>
          </cell>
          <cell r="C19" t="str">
            <v>Gold Standard</v>
          </cell>
          <cell r="D19">
            <v>0.65</v>
          </cell>
        </row>
        <row r="20">
          <cell r="B20" t="str">
            <v>PI #2c, Percentage Of Expected Annual Prevalence Rate Receiving Any Mental Health in HealthChoices by Significant Minority Population (Asian) Age 21-64National Norm</v>
          </cell>
          <cell r="C20" t="str">
            <v>National Norm</v>
          </cell>
        </row>
        <row r="21">
          <cell r="B21" t="str">
            <v>PI #2d, Percentage Of Expected Annual Prevalence Rate Receiving Any Substance Abuse Service in HealthChoices by Significant Minority Population (Asian) Age 21-64Gold Standard</v>
          </cell>
          <cell r="C21" t="str">
            <v>Gold Standard</v>
          </cell>
          <cell r="D21">
            <v>0.65</v>
          </cell>
        </row>
        <row r="22">
          <cell r="B22" t="str">
            <v>PI #2d, Percentage Of Expected Annual Prevalence Rate Receiving Any Substance Abuse Service in HealthChoices by Significant Minority Population (Asian) Age 21-64National Norm</v>
          </cell>
          <cell r="C22" t="str">
            <v>National Norm</v>
          </cell>
        </row>
        <row r="23">
          <cell r="B23" t="str">
            <v>PI #2e, Percentage of Expected Annual Prevalence Rate Receiving Any Mental Health Service in HealthChoices, Under Age 21Gold Standard</v>
          </cell>
          <cell r="C23" t="str">
            <v>Gold Standard</v>
          </cell>
          <cell r="D23">
            <v>0.65</v>
          </cell>
        </row>
        <row r="24">
          <cell r="B24" t="str">
            <v>PI #2e, Percentage of Expected Annual Prevalence Rate Receiving Any Mental Health Service in HealthChoices, Under Age 21National Norm</v>
          </cell>
          <cell r="C24" t="str">
            <v>National Norm</v>
          </cell>
          <cell r="D24">
            <v>0.35</v>
          </cell>
        </row>
        <row r="25">
          <cell r="B25" t="str">
            <v>PI #2f, Percentage of Expected Annual Prevalence Rate Receiving Any Mental Health Service in HealthChoices, Ages 21-64Gold Standard</v>
          </cell>
          <cell r="C25" t="str">
            <v>Gold Standard</v>
          </cell>
          <cell r="D25">
            <v>0.65</v>
          </cell>
        </row>
        <row r="26">
          <cell r="B26" t="str">
            <v>PI #2f, Percentage of Expected Annual Prevalence Rate Receiving Any Mental Health Service in HealthChoices, Ages 21-64National Norm</v>
          </cell>
          <cell r="C26" t="str">
            <v>National Norm</v>
          </cell>
          <cell r="D26">
            <v>0.5</v>
          </cell>
        </row>
        <row r="27">
          <cell r="B27" t="str">
            <v>PI #2g, Percentage of Expected Annual Prevalence Rate Receiving Any Substance Abuse Service in HealthChoices, Under Age 21Gold Standard</v>
          </cell>
          <cell r="C27" t="str">
            <v>Gold Standard</v>
          </cell>
          <cell r="D27">
            <v>0.65</v>
          </cell>
        </row>
        <row r="28">
          <cell r="B28" t="str">
            <v>PI #2g, Percentage of Expected Annual Prevalence Rate Receiving Any Substance Abuse Service in HealthChoices, Under Age 21National Norm</v>
          </cell>
          <cell r="C28" t="str">
            <v>National Norm</v>
          </cell>
        </row>
        <row r="29">
          <cell r="B29" t="str">
            <v>PI #2h, Percentage of Expected Annual Prevalence Rate Receiving Any Substance Abuse Service in HealthChoices, Ages 21-64Gold Standard</v>
          </cell>
          <cell r="C29" t="str">
            <v>Gold Standard</v>
          </cell>
          <cell r="D29">
            <v>0.65</v>
          </cell>
        </row>
        <row r="30">
          <cell r="B30" t="str">
            <v>PI #2h, Percentage of Expected Annual Prevalence Rate Receiving Any Substance Abuse Service in HealthChoices, Ages 21-64National Norm</v>
          </cell>
          <cell r="C30" t="str">
            <v>National Norm</v>
          </cell>
        </row>
        <row r="31">
          <cell r="B31" t="str">
            <v>PI #3a, Percentage of Mental Health Service Users Under Age 21 Placed in a Residential Treatment FacilityGold Standard</v>
          </cell>
          <cell r="C31" t="str">
            <v>Gold Standard</v>
          </cell>
        </row>
        <row r="32">
          <cell r="B32" t="str">
            <v>PI #3a, Percentage of Mental Health Service Users Under Age 21 Placed in a Residential Treatment FacilityNational Norm</v>
          </cell>
          <cell r="C32" t="str">
            <v>National Norm</v>
          </cell>
        </row>
        <row r="33">
          <cell r="B33" t="str">
            <v>PI #3b, Percentage of Mental Health Service Users Under Age 21 Placed in a Residential Treatment Facility with Cumulative RTF Bed Days 120 or GreaterGold Standard</v>
          </cell>
          <cell r="C33" t="str">
            <v>Gold Standard</v>
          </cell>
        </row>
        <row r="34">
          <cell r="B34" t="str">
            <v>PI #3b, Percentage of Mental Health Service Users Under Age 21 Placed in a Residential Treatment Facility with Cumulative RTF Bed Days 120 or GreaterNational Norm</v>
          </cell>
          <cell r="C34" t="str">
            <v>National Norm</v>
          </cell>
        </row>
        <row r="35">
          <cell r="B35" t="str">
            <v>PI #4a, Percentage Of Psychiatric Inpatient Discharges Who Are Readmitted Within 30-Days Post Discharge, Under Age 21Gold Standard</v>
          </cell>
          <cell r="C35" t="str">
            <v>Gold Standard</v>
          </cell>
          <cell r="D35">
            <v>0.1</v>
          </cell>
        </row>
        <row r="36">
          <cell r="B36" t="str">
            <v>PI #4a, Percentage Of Psychiatric Inpatient Discharges Who Are Readmitted Within 30-Days Post Discharge, Under Age 21National Norm</v>
          </cell>
          <cell r="C36" t="str">
            <v>National Norm</v>
          </cell>
          <cell r="D36">
            <v>0.1</v>
          </cell>
        </row>
        <row r="37">
          <cell r="B37" t="str">
            <v>PI #4b, Percentage of Psychiatric Inpatient Discharges Who Are Readmitted Within 30-Days Post Discharge, Age 21-64Gold Standard</v>
          </cell>
          <cell r="C37" t="str">
            <v>Gold Standard</v>
          </cell>
          <cell r="D37">
            <v>0.1</v>
          </cell>
        </row>
        <row r="38">
          <cell r="B38" t="str">
            <v>PI #4b, Percentage of Psychiatric Inpatient Discharges Who Are Readmitted Within 30-Days Post Discharge, Age 21-64National Norm</v>
          </cell>
          <cell r="C38" t="str">
            <v>National Norm</v>
          </cell>
          <cell r="D38">
            <v>0.1</v>
          </cell>
        </row>
        <row r="39">
          <cell r="B39" t="str">
            <v>PI #4c, Percentage of Psychiatric Inpatient Discharges Who Are Readmitted Within 30-Days Post Discharge, Age 65+Gold Standard</v>
          </cell>
          <cell r="C39" t="str">
            <v>Gold Standard</v>
          </cell>
          <cell r="D39">
            <v>0.1</v>
          </cell>
        </row>
        <row r="40">
          <cell r="B40" t="str">
            <v>PI #4c, Percentage of Psychiatric Inpatient Discharges Who Are Readmitted Within 30-Days Post Discharge, Age 65+National Norm</v>
          </cell>
          <cell r="C40" t="str">
            <v>National Norm</v>
          </cell>
          <cell r="D40">
            <v>0.1</v>
          </cell>
        </row>
        <row r="41">
          <cell r="B41" t="str">
            <v>PI #5a, Percentage of Individuals Discharged From RTF With Follow-Up Service(s) Within 7 Days Post-DischargeGold Standard</v>
          </cell>
          <cell r="C41" t="str">
            <v>Gold Standard</v>
          </cell>
          <cell r="D41">
            <v>0.9</v>
          </cell>
        </row>
        <row r="42">
          <cell r="B42" t="str">
            <v>PI #5a, Percentage of Individuals Discharged From RTF With Follow-Up Service(s) Within 7 Days Post-DischargeNational Norm</v>
          </cell>
          <cell r="C42" t="str">
            <v>National Norm</v>
          </cell>
        </row>
        <row r="43">
          <cell r="B43" t="str">
            <v>PI #5b, Percentage of Individuals Discharged From Psychiatric Inpatient With Follow-Up Service(s) Within 7 Days Post-Discharge, Under Age 21Gold Standard</v>
          </cell>
          <cell r="C43" t="str">
            <v>Gold Standard</v>
          </cell>
          <cell r="D43">
            <v>0.9</v>
          </cell>
        </row>
        <row r="44">
          <cell r="B44" t="str">
            <v>PI #5b, Percentage of Individuals Discharged From Psychiatric Inpatient With Follow-Up Service(s) Within 7 Days Post-Discharge, Under Age 21National Norm</v>
          </cell>
          <cell r="C44" t="str">
            <v>National Norm</v>
          </cell>
          <cell r="D44">
            <v>0.5</v>
          </cell>
        </row>
        <row r="45">
          <cell r="B45" t="str">
            <v>PI #5c, Percentage of Individuals Discharged From Psychiatric Inpatient With Follow-Up Service(s) Within 7 Days Post-Discharge, Age 21-64Gold Standard</v>
          </cell>
          <cell r="C45" t="str">
            <v>Gold Standard</v>
          </cell>
          <cell r="D45">
            <v>0.9</v>
          </cell>
        </row>
        <row r="46">
          <cell r="B46" t="str">
            <v>PI #5c, Percentage of Individuals Discharged From Psychiatric Inpatient With Follow-Up Service(s) Within 7 Days Post-Discharge, Age 21-64National Norm</v>
          </cell>
          <cell r="C46" t="str">
            <v>National Norm</v>
          </cell>
          <cell r="D46">
            <v>0.5</v>
          </cell>
        </row>
        <row r="47">
          <cell r="B47" t="str">
            <v>PI #5d, Percentage of Individuals Discharged From Psychiatric Inpatient With Follow-Up Service(s) Within 7 Days Post-Discharge, Age 65+Gold Standard</v>
          </cell>
          <cell r="C47" t="str">
            <v>Gold Standard</v>
          </cell>
          <cell r="D47">
            <v>0.9</v>
          </cell>
        </row>
        <row r="48">
          <cell r="B48" t="str">
            <v>PI #5d, Percentage of Individuals Discharged From Psychiatric Inpatient With Follow-Up Service(s) Within 7 Days Post-Discharge, Age 65+National Norm</v>
          </cell>
          <cell r="C48" t="str">
            <v>National Norm</v>
          </cell>
          <cell r="D48">
            <v>0.5</v>
          </cell>
        </row>
        <row r="49">
          <cell r="B49" t="str">
            <v>PI #5e, Percentage of Individuals Discharged From Non-Hospital Substance Abuse Residential Rehabilitation With Follow-Up Service(s) Within 7 Days Post-Discharge, Under Age 65Gold Standard</v>
          </cell>
          <cell r="C49" t="str">
            <v>Gold Standard</v>
          </cell>
          <cell r="D49">
            <v>0.9</v>
          </cell>
        </row>
        <row r="50">
          <cell r="B50" t="str">
            <v>PI #5e, Percentage of Individuals Discharged From Non-Hospital Substance Abuse Residential Rehabilitation With Follow-Up Service(s) Within 7 Days Post-Discharge, Under Age 65National Norm</v>
          </cell>
          <cell r="C50" t="str">
            <v>National Norm</v>
          </cell>
        </row>
        <row r="51">
          <cell r="B51" t="str">
            <v>PI #5f, Percentage of Individuals Discharged From Non-Hospital Substance Abuse Residential Rehabilitation With Follow-Up Service(s) Within 7 Days Post-Discharge, Age 65+Gold Standard</v>
          </cell>
          <cell r="C51" t="str">
            <v>Gold Standard</v>
          </cell>
          <cell r="D51">
            <v>0.9</v>
          </cell>
        </row>
        <row r="52">
          <cell r="B52" t="str">
            <v>PI #5f, Percentage of Individuals Discharged From Non-Hospital Substance Abuse Residential Rehabilitation With Follow-Up Service(s) Within 7 Days Post-Discharge, Age 65+National Norm</v>
          </cell>
          <cell r="C52" t="str">
            <v>National Norm</v>
          </cell>
        </row>
        <row r="53">
          <cell r="B53" t="str">
            <v>QOL #1, Change in SMI Independence of Living (IOL)Gold Standard</v>
          </cell>
          <cell r="C53" t="str">
            <v>Gold Standard</v>
          </cell>
        </row>
        <row r="54">
          <cell r="B54" t="str">
            <v>QOL #1, Change in SMI Independence of Living (IOL)National Norm</v>
          </cell>
          <cell r="C54" t="str">
            <v>National Norm</v>
          </cell>
        </row>
        <row r="55">
          <cell r="B55" t="str">
            <v>QOL #2, Change in SMI Vocational Educational Status (VES)Gold Standard</v>
          </cell>
          <cell r="C55" t="str">
            <v>Gold Standard</v>
          </cell>
        </row>
        <row r="56">
          <cell r="B56" t="str">
            <v>QOL #2, Change in SMI Vocational Educational Status (VES)National Norm</v>
          </cell>
          <cell r="C56" t="str">
            <v>National Norm</v>
          </cell>
        </row>
        <row r="57">
          <cell r="B57" t="str">
            <v>QOL #3, Change in SED Independence of Living (IOL)Gold Standard</v>
          </cell>
          <cell r="C57" t="str">
            <v>Gold Standard</v>
          </cell>
        </row>
        <row r="58">
          <cell r="B58" t="str">
            <v>QOL #3, Change in SED Independence of Living (IOL)National Norm</v>
          </cell>
          <cell r="C58" t="str">
            <v>National Norm</v>
          </cell>
        </row>
        <row r="59">
          <cell r="B59" t="str">
            <v>QOL #4, Change in SED Vocational Educational Status (VES)Gold Standard</v>
          </cell>
          <cell r="C59" t="str">
            <v>Gold Standard</v>
          </cell>
        </row>
        <row r="60">
          <cell r="B60" t="str">
            <v>QOL #4, Change in SED Vocational Educational Status (VES)National Norm</v>
          </cell>
          <cell r="C60" t="str">
            <v>National Norm</v>
          </cell>
        </row>
      </sheetData>
      <sheetData sheetId="1" refreshError="1"/>
      <sheetData sheetId="2">
        <row r="9">
          <cell r="B9" t="str">
            <v>PI #1a, Percentage of Expected Annual Prevalence Rate Receiving Services In HealthChoices for Adults With SMI and No Co-Occurring Substance Abuse Diagnosis, Ages 18-64</v>
          </cell>
          <cell r="C9">
            <v>0.73478887588469877</v>
          </cell>
          <cell r="D9">
            <v>0.8131523910157854</v>
          </cell>
          <cell r="E9" t="str">
            <v>Not calculated</v>
          </cell>
          <cell r="F9">
            <v>0.78703121930542319</v>
          </cell>
        </row>
        <row r="10">
          <cell r="B10" t="str">
            <v>PI #1b, Percentage of Expected Annual Prevalence Rate Receiving Services In HealthChoices For Adults With SMI and Co-Occurring Substance Abuse  Diagnosis, Ages 18-64</v>
          </cell>
          <cell r="C10">
            <v>0.58716002012757529</v>
          </cell>
          <cell r="D10">
            <v>0.45098512858406864</v>
          </cell>
          <cell r="E10" t="str">
            <v>Not calculated</v>
          </cell>
          <cell r="F10">
            <v>0.49961901842103529</v>
          </cell>
        </row>
        <row r="11">
          <cell r="B11" t="str">
            <v>PI #2a, Percentage of Expected Annual Prevalence Rate Receiving Any Mental Health Service in HealthChoices by Significant Minority Population (African American), Under Age 21</v>
          </cell>
          <cell r="C11">
            <v>0.5435411054054986</v>
          </cell>
          <cell r="D11">
            <v>0.58135836730561097</v>
          </cell>
          <cell r="E11" t="str">
            <v>Not calculated</v>
          </cell>
          <cell r="F11">
            <v>0.56416870280555986</v>
          </cell>
        </row>
        <row r="12">
          <cell r="B12" t="str">
            <v>PI #2b, Percentage of Expected Annual Prevalence Rate Receiving Any Substance Abuse Service in HealthChoices by Significant Minority Population (African American), Under Age 21</v>
          </cell>
          <cell r="C12">
            <v>9.5367873064545305E-2</v>
          </cell>
          <cell r="D12">
            <v>0.16903477968005645</v>
          </cell>
          <cell r="E12" t="str">
            <v>Not calculated</v>
          </cell>
          <cell r="F12">
            <v>0.13746324827340883</v>
          </cell>
        </row>
        <row r="13">
          <cell r="B13" t="str">
            <v>PI #2a, Percentage of Expected Annual Prevalence Rate Receiving Any Mental Health Service in HealthChoices by Significant Minority Population (Asian), Under Age 21</v>
          </cell>
          <cell r="C13">
            <v>7.8622251984181116E-2</v>
          </cell>
          <cell r="D13" t="str">
            <v>Not calculated</v>
          </cell>
          <cell r="E13" t="str">
            <v>Not calculated</v>
          </cell>
          <cell r="F13">
            <v>7.8622251984181116E-2</v>
          </cell>
        </row>
        <row r="14">
          <cell r="B14" t="str">
            <v>PI #2b, Percentage of Expected Annual Prevalence Rate Receiving Any Substance Abuse Service in HealthChoices by Significant Minority Population (Asian), Under Age 21</v>
          </cell>
          <cell r="C14" t="str">
            <v>Not calculated</v>
          </cell>
          <cell r="D14" t="str">
            <v>Not calculated</v>
          </cell>
          <cell r="E14" t="str">
            <v>Not calculated</v>
          </cell>
          <cell r="F14" t="str">
            <v>Not calculated</v>
          </cell>
        </row>
        <row r="15">
          <cell r="B15" t="str">
            <v>PI #2c, Percentage Of Expected Annual Prevalence Rate Receiving Any Mental Health Service in HealthChoices by Significant Minority Population (African American), Age 21-64</v>
          </cell>
          <cell r="C15">
            <v>0.67516656474917736</v>
          </cell>
          <cell r="D15">
            <v>0.65459810083185666</v>
          </cell>
          <cell r="E15" t="str">
            <v>Not calculated</v>
          </cell>
          <cell r="F15">
            <v>0.66928986077279984</v>
          </cell>
        </row>
        <row r="16">
          <cell r="B16" t="str">
            <v>PI #2d, Percentage Of Expected Annual Prevalence Rate Receiving Any Substance Abuse Service in HealthChoices by Significant Minority Population (African American), Age 21-64</v>
          </cell>
          <cell r="C16">
            <v>0.67553499946615736</v>
          </cell>
          <cell r="D16">
            <v>0.70201933156411456</v>
          </cell>
          <cell r="E16" t="str">
            <v>Not calculated</v>
          </cell>
          <cell r="F16">
            <v>0.68310195149414521</v>
          </cell>
        </row>
        <row r="17">
          <cell r="B17" t="str">
            <v>PI #2c, Percentage Of Expected Annual Prevalence Rate Receiving Any Mental Health in HealthChoices by Significant Minority Population (Asian) Age 21-64</v>
          </cell>
          <cell r="C17">
            <v>0.18450365382917494</v>
          </cell>
          <cell r="D17" t="str">
            <v>Not calculated</v>
          </cell>
          <cell r="E17" t="str">
            <v>Not calculated</v>
          </cell>
          <cell r="F17">
            <v>0.18450365382917494</v>
          </cell>
        </row>
        <row r="18">
          <cell r="B18" t="str">
            <v>PI #2d, Percentage Of Expected Annual Prevalence Rate Receiving Any Substance Abuse Service in HealthChoices by Significant Minority Population (Asian) Age 21-64</v>
          </cell>
          <cell r="C18">
            <v>5.5564483537864327E-2</v>
          </cell>
          <cell r="D18" t="str">
            <v>Not calculated</v>
          </cell>
          <cell r="E18" t="str">
            <v>Not calculated</v>
          </cell>
          <cell r="F18">
            <v>5.5564483537864327E-2</v>
          </cell>
        </row>
        <row r="19">
          <cell r="B19" t="str">
            <v>PI #2e, Percentage of Expected Annual Prevalence Rate Receiving Any Mental Health Service in HealthChoices, Under Age 21</v>
          </cell>
          <cell r="C19">
            <v>0.67247385360328127</v>
          </cell>
          <cell r="D19">
            <v>0.59843799551596599</v>
          </cell>
          <cell r="E19" t="str">
            <v>Not calculated</v>
          </cell>
          <cell r="F19">
            <v>0.62311661487840431</v>
          </cell>
        </row>
        <row r="20">
          <cell r="B20" t="str">
            <v>PI #2f, Percentage of Expected Annual Prevalence Rate Receiving Any Mental Health Service in HealthChoices, Ages 21-64</v>
          </cell>
          <cell r="C20">
            <v>0.76438269388269264</v>
          </cell>
          <cell r="D20">
            <v>0.64452560483766141</v>
          </cell>
          <cell r="E20" t="str">
            <v>Not calculated</v>
          </cell>
          <cell r="F20">
            <v>0.68447796785267179</v>
          </cell>
        </row>
        <row r="21">
          <cell r="B21" t="str">
            <v>PI #2g, Percentage of Expected Annual Prevalence Rate Receiving Any Substance Abuse Service in HealthChoices, Under Age 21</v>
          </cell>
          <cell r="C21">
            <v>0.1852096224549773</v>
          </cell>
          <cell r="D21">
            <v>0.24576399079069633</v>
          </cell>
          <cell r="E21" t="str">
            <v>Not calculated</v>
          </cell>
          <cell r="F21">
            <v>0.22557920134545664</v>
          </cell>
        </row>
        <row r="22">
          <cell r="B22" t="str">
            <v>PI #2h, Percentage of Expected Annual Prevalence Rate Receiving Any Substance Abuse Service in HealthChoices, Ages 21-64</v>
          </cell>
          <cell r="C22">
            <v>0.81170952022149234</v>
          </cell>
          <cell r="D22">
            <v>0.60507531661880587</v>
          </cell>
          <cell r="E22" t="str">
            <v>Not calculated</v>
          </cell>
          <cell r="F22">
            <v>0.67395338448636788</v>
          </cell>
        </row>
        <row r="23">
          <cell r="B23" t="str">
            <v>PI #3a, Percentage of Mental Health Service Users Under Age 21 Placed in a Residential Treatment Facility</v>
          </cell>
          <cell r="C23">
            <v>3.1493339517412219E-2</v>
          </cell>
          <cell r="D23">
            <v>1.3179610570723499E-2</v>
          </cell>
          <cell r="E23" t="str">
            <v>Not calculated</v>
          </cell>
          <cell r="F23">
            <v>1.9284186886286407E-2</v>
          </cell>
        </row>
        <row r="24">
          <cell r="B24" t="str">
            <v>PI #3b, Percentage of Mental Health Service Users Under Age 21 Placed in a Residential Treatment Facility with Cumulative RTF Bed Days 120 or Greater</v>
          </cell>
          <cell r="C24">
            <v>1.7611196294869513E-2</v>
          </cell>
          <cell r="D24">
            <v>6.2475172555644613E-3</v>
          </cell>
          <cell r="E24" t="str">
            <v>Not calculated</v>
          </cell>
          <cell r="F24">
            <v>1.0035410268666145E-2</v>
          </cell>
        </row>
        <row r="25">
          <cell r="B25" t="str">
            <v>PI #4a, Percentage Of Psychiatric Inpatient Discharges Who Are Readmitted Within 30-Days Post Discharge, Under Age 21</v>
          </cell>
          <cell r="C25">
            <v>0.12028451298566811</v>
          </cell>
          <cell r="D25">
            <v>0.1349680695514722</v>
          </cell>
          <cell r="E25" t="str">
            <v>Not calculated</v>
          </cell>
          <cell r="F25">
            <v>0.13007355069620416</v>
          </cell>
        </row>
        <row r="26">
          <cell r="B26" t="str">
            <v>PI #4b, Percentage of Psychiatric Inpatient Discharges Who Are Readmitted Within 30-Days Post Discharge, Age 21-64</v>
          </cell>
          <cell r="C26">
            <v>0.15122697639776481</v>
          </cell>
          <cell r="D26">
            <v>0.16372991582641266</v>
          </cell>
          <cell r="E26" t="str">
            <v>Not calculated</v>
          </cell>
          <cell r="F26">
            <v>0.15956226935019668</v>
          </cell>
        </row>
        <row r="27">
          <cell r="B27" t="str">
            <v>PI #4c, Percentage of Psychiatric Inpatient Discharges Who Are Readmitted Within 30-Days Post Discharge, Age 65+</v>
          </cell>
          <cell r="C27">
            <v>3.1964869281045749E-2</v>
          </cell>
          <cell r="D27">
            <v>7.0588235294117618E-2</v>
          </cell>
          <cell r="E27" t="str">
            <v>Not calculated</v>
          </cell>
          <cell r="F27">
            <v>3.968954248366012E-2</v>
          </cell>
        </row>
        <row r="28">
          <cell r="B28" t="str">
            <v>PI #5a, Percentage of Individuals Discharged From RTF With Follow-Up Service(s) Within 7 Days Post-Discharge</v>
          </cell>
          <cell r="C28">
            <v>0.35603180872179141</v>
          </cell>
          <cell r="D28">
            <v>0.39040864572779466</v>
          </cell>
          <cell r="E28" t="str">
            <v>Not calculated</v>
          </cell>
          <cell r="F28">
            <v>0.36892312259904264</v>
          </cell>
        </row>
        <row r="29">
          <cell r="B29" t="str">
            <v>PI #5b, Percentage of Individuals Discharged From Psychiatric Inpatient With Follow-Up Service(s) Within 7 Days Post-Discharge, Under Age 21</v>
          </cell>
          <cell r="C29">
            <v>0.53813724270334018</v>
          </cell>
          <cell r="D29">
            <v>0.5173949512187257</v>
          </cell>
          <cell r="E29" t="str">
            <v>Not calculated</v>
          </cell>
          <cell r="F29">
            <v>0.52430904838026393</v>
          </cell>
        </row>
        <row r="30">
          <cell r="B30" t="str">
            <v>PI #5c, Percentage of Individuals Discharged From Psychiatric Inpatient With Follow-Up Service(s) Within 7 Days Post-Discharge, Age 21-64</v>
          </cell>
          <cell r="C30">
            <v>0.48813532961345352</v>
          </cell>
          <cell r="D30">
            <v>0.45596571351069282</v>
          </cell>
          <cell r="E30" t="str">
            <v>Not calculated</v>
          </cell>
          <cell r="F30">
            <v>0.46668891887827973</v>
          </cell>
        </row>
        <row r="31">
          <cell r="B31" t="str">
            <v>PI #5d, Percentage of Individuals Discharged From Psychiatric Inpatient With Follow-Up Service(s) Within 7 Days Post-Discharge, Age 65+</v>
          </cell>
          <cell r="C31">
            <v>0.34364787581699346</v>
          </cell>
          <cell r="D31">
            <v>0.22352941176470589</v>
          </cell>
          <cell r="E31" t="str">
            <v>Not calculated</v>
          </cell>
          <cell r="F31">
            <v>0.30360838779956428</v>
          </cell>
        </row>
        <row r="32">
          <cell r="B32" t="str">
            <v>PI #5e, Percentage of Individuals Discharged From Non-Hospital Substance Abuse Residential Rehabilitation With Follow-Up Service(s) Within 7 Days Post-Discharge, Under Age 65</v>
          </cell>
          <cell r="C32">
            <v>0.22471482577622276</v>
          </cell>
          <cell r="D32">
            <v>0.29666243556388305</v>
          </cell>
          <cell r="E32" t="str">
            <v>Not calculated</v>
          </cell>
          <cell r="F32">
            <v>0.2709668606397187</v>
          </cell>
        </row>
        <row r="33">
          <cell r="B33" t="str">
            <v>PI #5f, Percentage of Individuals Discharged From Non-Hospital Substance Abuse Residential Rehabilitation With Follow-Up Service(s) Within 7 Days Post-Discharge, Age 65+</v>
          </cell>
          <cell r="C33" t="str">
            <v>Not calculated</v>
          </cell>
          <cell r="D33" t="str">
            <v>Not calculated</v>
          </cell>
          <cell r="E33" t="str">
            <v>Not calculated</v>
          </cell>
          <cell r="F33" t="str">
            <v>Not calculated</v>
          </cell>
        </row>
      </sheetData>
      <sheetData sheetId="3">
        <row r="9">
          <cell r="B9" t="str">
            <v>PI #1a, Percentage of Expected Annual Prevalence Rate Receiving Services In HealthChoices for Adults With SMI and No Co-Occurring Substance Abuse Diagnosis, Ages 18-64</v>
          </cell>
          <cell r="C9">
            <v>0.7741899822566467</v>
          </cell>
          <cell r="D9">
            <v>0.85622077752138315</v>
          </cell>
          <cell r="E9" t="str">
            <v>Not calculated</v>
          </cell>
          <cell r="F9">
            <v>0.82887717909980452</v>
          </cell>
        </row>
        <row r="10">
          <cell r="B10" t="str">
            <v>PI #1b, Percentage of Expected Annual Prevalence Rate Receiving Services In HealthChoices For Adults With SMI and Co-Occurring Substance Abuse  Diagnosis, Ages 18-64</v>
          </cell>
          <cell r="C10">
            <v>0.60948299349634572</v>
          </cell>
          <cell r="D10">
            <v>0.55241906209244029</v>
          </cell>
          <cell r="E10" t="str">
            <v>Not calculated</v>
          </cell>
          <cell r="F10">
            <v>0.57144037256040869</v>
          </cell>
        </row>
        <row r="11">
          <cell r="B11" t="str">
            <v>PI #2a, Percentage of Expected Annual Prevalence Rate Receiving Any Mental Health Service in HealthChoices by Significant Minority Population (African American), Under Age 21</v>
          </cell>
          <cell r="C11">
            <v>0.55203053250500622</v>
          </cell>
          <cell r="D11">
            <v>0.5995500072924963</v>
          </cell>
          <cell r="E11">
            <v>0.61835938354017739</v>
          </cell>
          <cell r="F11">
            <v>0.59221229456006297</v>
          </cell>
        </row>
        <row r="12">
          <cell r="B12" t="str">
            <v>PI #2b, Percentage of Expected Annual Prevalence Rate Receiving Any Substance Abuse Service in HealthChoices by Significant Minority Population (African American), Under Age 21</v>
          </cell>
          <cell r="C12">
            <v>5.6163456245883085E-2</v>
          </cell>
          <cell r="D12">
            <v>0.17884447767996103</v>
          </cell>
          <cell r="E12">
            <v>0.11750897198509241</v>
          </cell>
          <cell r="F12">
            <v>0.11750563530364551</v>
          </cell>
        </row>
        <row r="13">
          <cell r="B13" t="str">
            <v>PI #2a, Percentage of Expected Annual Prevalence Rate Receiving Any Mental Health Service in HealthChoices by Significant Minority Population (Asian), Under Age 21</v>
          </cell>
          <cell r="C13">
            <v>8.0456584948097015E-2</v>
          </cell>
          <cell r="D13" t="str">
            <v>Not calculated</v>
          </cell>
          <cell r="E13" t="str">
            <v>Not calculated</v>
          </cell>
          <cell r="F13">
            <v>8.0456584948097015E-2</v>
          </cell>
        </row>
        <row r="14">
          <cell r="B14" t="str">
            <v>PI #2b, Percentage of Expected Annual Prevalence Rate Receiving Any Substance Abuse Service in HealthChoices by Significant Minority Population (Asian), Under Age 21</v>
          </cell>
          <cell r="C14" t="str">
            <v>Not calculated</v>
          </cell>
          <cell r="D14" t="str">
            <v>Not calculated</v>
          </cell>
          <cell r="E14" t="str">
            <v>Not calculated</v>
          </cell>
          <cell r="F14" t="str">
            <v>Not calculated</v>
          </cell>
        </row>
        <row r="15">
          <cell r="B15" t="str">
            <v>PI #2c, Percentage Of Expected Annual Prevalence Rate Receiving Any Mental Health Service in HealthChoices by Significant Minority Population (African American), Age 21-64</v>
          </cell>
          <cell r="C15">
            <v>0.72032362304470643</v>
          </cell>
          <cell r="D15">
            <v>0.69629567814991811</v>
          </cell>
          <cell r="E15">
            <v>0.51861785606367072</v>
          </cell>
          <cell r="F15">
            <v>0.64260735416164094</v>
          </cell>
        </row>
        <row r="16">
          <cell r="B16" t="str">
            <v>PI #2d, Percentage Of Expected Annual Prevalence Rate Receiving Any Substance Abuse Service in HealthChoices by Significant Minority Population (African American), Age 21-64</v>
          </cell>
          <cell r="C16">
            <v>0.7142123994612064</v>
          </cell>
          <cell r="D16">
            <v>0.73043989637934958</v>
          </cell>
          <cell r="E16">
            <v>0.53046670227790294</v>
          </cell>
          <cell r="F16">
            <v>0.65034623628875843</v>
          </cell>
        </row>
        <row r="17">
          <cell r="B17" t="str">
            <v>PI #2c, Percentage Of Expected Annual Prevalence Rate Receiving Any Mental Health in HealthChoices by Significant Minority Population (Asian) Age 21-64</v>
          </cell>
          <cell r="C17">
            <v>0.23768245011058101</v>
          </cell>
          <cell r="D17" t="str">
            <v>Not calculated</v>
          </cell>
          <cell r="E17" t="str">
            <v>Not calculated</v>
          </cell>
          <cell r="F17">
            <v>0.23768245011058101</v>
          </cell>
        </row>
        <row r="18">
          <cell r="B18" t="str">
            <v>PI #2d, Percentage Of Expected Annual Prevalence Rate Receiving Any Substance Abuse Service in HealthChoices by Significant Minority Population (Asian) Age 21-64</v>
          </cell>
          <cell r="C18">
            <v>8.5157624414326977E-2</v>
          </cell>
          <cell r="D18" t="str">
            <v>Not calculated</v>
          </cell>
          <cell r="E18" t="str">
            <v>Not calculated</v>
          </cell>
          <cell r="F18">
            <v>8.5157624414326977E-2</v>
          </cell>
        </row>
        <row r="19">
          <cell r="B19" t="str">
            <v>PI #2e, Percentage of Expected Annual Prevalence Rate Receiving Any Mental Health Service in HealthChoices, Under Age 21</v>
          </cell>
          <cell r="C19">
            <v>0.64793048055913793</v>
          </cell>
          <cell r="D19">
            <v>0.61605803962209615</v>
          </cell>
          <cell r="E19">
            <v>0.60270702458000824</v>
          </cell>
          <cell r="F19">
            <v>0.61709212179266937</v>
          </cell>
        </row>
        <row r="20">
          <cell r="B20" t="str">
            <v>PI #2f, Percentage of Expected Annual Prevalence Rate Receiving Any Mental Health Service in HealthChoices, Ages 21-64</v>
          </cell>
          <cell r="C20">
            <v>0.78404127015164193</v>
          </cell>
          <cell r="D20">
            <v>0.70166000757290181</v>
          </cell>
          <cell r="E20">
            <v>0.54489055507980999</v>
          </cell>
          <cell r="F20">
            <v>0.655428479091413</v>
          </cell>
        </row>
        <row r="21">
          <cell r="B21" t="str">
            <v>PI #2g, Percentage of Expected Annual Prevalence Rate Receiving Any Substance Abuse Service in HealthChoices, Under Age 21</v>
          </cell>
          <cell r="C21">
            <v>0.14318419168702762</v>
          </cell>
          <cell r="D21">
            <v>0.25235606061992988</v>
          </cell>
          <cell r="E21">
            <v>0.14572371436382991</v>
          </cell>
          <cell r="F21">
            <v>0.18962479141287111</v>
          </cell>
        </row>
        <row r="22">
          <cell r="B22" t="str">
            <v>PI #2h, Percentage of Expected Annual Prevalence Rate Receiving Any Substance Abuse Service in HealthChoices, Ages 21-64</v>
          </cell>
          <cell r="C22">
            <v>0.91965819831901108</v>
          </cell>
          <cell r="D22">
            <v>0.63298623179273317</v>
          </cell>
          <cell r="E22">
            <v>0.45873083046962682</v>
          </cell>
          <cell r="F22">
            <v>0.62061846456874625</v>
          </cell>
        </row>
        <row r="23">
          <cell r="B23" t="str">
            <v>PI #3a, Percentage of Mental Health Service Users Under Age 21 Placed in a Residential Treatment Facility</v>
          </cell>
          <cell r="C23">
            <v>4.2210505519775898E-2</v>
          </cell>
          <cell r="D23">
            <v>1.9341575074613714E-2</v>
          </cell>
          <cell r="E23">
            <v>5.1283825297745798E-2</v>
          </cell>
          <cell r="F23">
            <v>3.6692261252898983E-2</v>
          </cell>
        </row>
        <row r="24">
          <cell r="B24" t="str">
            <v>PI #3b, Percentage of Mental Health Service Users Under Age 21 Placed in a Residential Treatment Facility with Cumulative RTF Bed Days 120 or Greater</v>
          </cell>
          <cell r="C24">
            <v>2.8651834841888869E-2</v>
          </cell>
          <cell r="D24">
            <v>1.4331816062374724E-2</v>
          </cell>
          <cell r="E24">
            <v>2.6728658745617539E-2</v>
          </cell>
          <cell r="F24">
            <v>2.2154556891574681E-2</v>
          </cell>
        </row>
        <row r="25">
          <cell r="B25" t="str">
            <v>PI #4a, Percentage Of Psychiatric Inpatient Discharges Who Are Readmitted Within 30-Days Post Discharge, Under Age 21</v>
          </cell>
          <cell r="C25">
            <v>0.11187592051170439</v>
          </cell>
          <cell r="D25">
            <v>0.12852570045181694</v>
          </cell>
          <cell r="E25">
            <v>0.10486288592163705</v>
          </cell>
          <cell r="F25">
            <v>0.11618344084880937</v>
          </cell>
        </row>
        <row r="26">
          <cell r="B26" t="str">
            <v>PI #4b, Percentage of Psychiatric Inpatient Discharges Who Are Readmitted Within 30-Days Post Discharge, Age 21-64</v>
          </cell>
          <cell r="C26">
            <v>0.1476444380013458</v>
          </cell>
          <cell r="D26">
            <v>0.14925572312695845</v>
          </cell>
          <cell r="E26">
            <v>0.14468948230566059</v>
          </cell>
          <cell r="F26">
            <v>0.14710696977331678</v>
          </cell>
        </row>
        <row r="27">
          <cell r="B27" t="str">
            <v>PI #4c, Percentage of Psychiatric Inpatient Discharges Who Are Readmitted Within 30-Days Post Discharge, Age 65+</v>
          </cell>
          <cell r="C27">
            <v>0.12338709677419357</v>
          </cell>
          <cell r="D27">
            <v>3.5256410256410256E-2</v>
          </cell>
          <cell r="E27" t="str">
            <v>Not calculated</v>
          </cell>
          <cell r="F27">
            <v>4.9356906534325895E-2</v>
          </cell>
        </row>
        <row r="28">
          <cell r="B28" t="str">
            <v>PI #5a, Percentage of Individuals Discharged From RTF With Follow-Up Service(s) Within 7 Days Post-Discharge</v>
          </cell>
          <cell r="C28">
            <v>0.20550756718704416</v>
          </cell>
          <cell r="D28">
            <v>0.30910374029640086</v>
          </cell>
          <cell r="E28">
            <v>0.226015934354277</v>
          </cell>
          <cell r="F28">
            <v>0.23730220989198525</v>
          </cell>
        </row>
        <row r="29">
          <cell r="B29" t="str">
            <v>PI #5b, Percentage of Individuals Discharged From Psychiatric Inpatient With Follow-Up Service(s) Within 7 Days Post-Discharge, Under Age 21</v>
          </cell>
          <cell r="C29">
            <v>0.58997827353481258</v>
          </cell>
          <cell r="D29">
            <v>0.51140180044221384</v>
          </cell>
          <cell r="E29">
            <v>0.62733101089980436</v>
          </cell>
          <cell r="F29">
            <v>0.5688068460562884</v>
          </cell>
        </row>
        <row r="30">
          <cell r="B30" t="str">
            <v>PI #5c, Percentage of Individuals Discharged From Psychiatric Inpatient With Follow-Up Service(s) Within 7 Days Post-Discharge, Age 21-64</v>
          </cell>
          <cell r="C30">
            <v>0.47295477073072301</v>
          </cell>
          <cell r="D30">
            <v>0.46188092427760968</v>
          </cell>
          <cell r="E30">
            <v>0.46627644780931576</v>
          </cell>
          <cell r="F30">
            <v>0.46583629694639805</v>
          </cell>
        </row>
        <row r="31">
          <cell r="B31" t="str">
            <v>PI #5d, Percentage of Individuals Discharged From Psychiatric Inpatient With Follow-Up Service(s) Within 7 Days Post-Discharge, Age 65+</v>
          </cell>
          <cell r="C31">
            <v>0.38636363636363635</v>
          </cell>
          <cell r="D31">
            <v>0.30126728110599077</v>
          </cell>
          <cell r="E31" t="str">
            <v>Not calculated</v>
          </cell>
          <cell r="F31">
            <v>0.32963273285853928</v>
          </cell>
        </row>
        <row r="32">
          <cell r="B32" t="str">
            <v>PI #5e, Percentage of Individuals Discharged From Non-Hospital Substance Abuse Residential Rehabilitation With Follow-Up Service(s) Within 7 Days Post-Discharge, Under Age 65</v>
          </cell>
          <cell r="C32">
            <v>0.22775931420392573</v>
          </cell>
          <cell r="D32">
            <v>0.33362257304167159</v>
          </cell>
          <cell r="E32">
            <v>0.14663716911238439</v>
          </cell>
          <cell r="F32">
            <v>0.2460885672467315</v>
          </cell>
        </row>
        <row r="33">
          <cell r="B33" t="str">
            <v>PI #5f, Percentage of Individuals Discharged From Non-Hospital Substance Abuse Residential Rehabilitation With Follow-Up Service(s) Within 7 Days Post-Discharge, Age 65+</v>
          </cell>
          <cell r="C33" t="str">
            <v>Not calculated</v>
          </cell>
          <cell r="D33" t="str">
            <v>Not calculated</v>
          </cell>
          <cell r="E33" t="str">
            <v>Not calculated</v>
          </cell>
          <cell r="F33" t="str">
            <v>Not calculated</v>
          </cell>
        </row>
      </sheetData>
      <sheetData sheetId="4" refreshError="1"/>
      <sheetData sheetId="5" refreshError="1"/>
      <sheetData sheetId="6" refreshError="1"/>
      <sheetData sheetId="7">
        <row r="5">
          <cell r="C5" t="str">
            <v>PI #1a, Percentage of Expected Annual Prevalence Rate Receiving Services In HealthChoices for Adults With SMI and No Co-Occurring Substance Abuse Diagnosis, Ages 18-64</v>
          </cell>
          <cell r="E5">
            <v>0.74893519118182628</v>
          </cell>
          <cell r="F5">
            <v>0.91726497533396734</v>
          </cell>
          <cell r="G5">
            <v>0.79362030343294721</v>
          </cell>
          <cell r="H5">
            <v>0.82887717909980452</v>
          </cell>
        </row>
        <row r="6">
          <cell r="C6" t="str">
            <v>PI #1b, Percentage of Expected Annual Prevalence Rate Receiving Services In HealthChoices For Adults With SMI and Co-Occurring Substance Abuse  Diagnosis, Ages 18-64</v>
          </cell>
          <cell r="E6">
            <v>0.77164918462641841</v>
          </cell>
          <cell r="F6">
            <v>0.44301636960948565</v>
          </cell>
          <cell r="G6">
            <v>0.60165317138823315</v>
          </cell>
          <cell r="H6">
            <v>0.57144037256040869</v>
          </cell>
        </row>
        <row r="7">
          <cell r="C7" t="str">
            <v>PI #2a, Percentage of Expected Annual Prevalence Rate Receiving Any Mental Health Service in HealthChoices by Significant Minority Population (African American), Under Age 21</v>
          </cell>
          <cell r="E7">
            <v>0.63131397449678728</v>
          </cell>
          <cell r="F7">
            <v>0.60690966214054853</v>
          </cell>
          <cell r="G7">
            <v>0.58393551801895383</v>
          </cell>
          <cell r="H7">
            <v>0.59221229456006297</v>
          </cell>
        </row>
        <row r="8">
          <cell r="C8" t="str">
            <v>PI #2b, Percentage of Expected Annual Prevalence Rate Receiving Any Substance Abuse Service in HealthChoices by Significant Minority Population (African American), Under Age 21</v>
          </cell>
          <cell r="E8">
            <v>9.2244270806609657E-2</v>
          </cell>
          <cell r="F8">
            <v>0.28871664960889304</v>
          </cell>
          <cell r="G8">
            <v>0.104095825824626</v>
          </cell>
          <cell r="H8">
            <v>0.11750563530364551</v>
          </cell>
        </row>
        <row r="9">
          <cell r="C9" t="str">
            <v>PI #2a, Percentage of Expected Annual Prevalence Rate Receiving Any Mental Health Service in HealthChoices by Significant Minority Population (Asian), Under Age 21</v>
          </cell>
          <cell r="E9">
            <v>6.9560697204357452E-2</v>
          </cell>
          <cell r="F9" t="str">
            <v>Not calculated</v>
          </cell>
          <cell r="G9">
            <v>9.1352472691836564E-2</v>
          </cell>
          <cell r="H9">
            <v>8.0456584948097015E-2</v>
          </cell>
        </row>
        <row r="10">
          <cell r="C10" t="str">
            <v>PI #2b, Percentage of Expected Annual Prevalence Rate Receiving Any Substance Abuse Service in HealthChoices by Significant Minority Population (Asian), Under Age 21</v>
          </cell>
          <cell r="E10" t="str">
            <v>Not calculated</v>
          </cell>
          <cell r="F10" t="str">
            <v>Not calculated</v>
          </cell>
          <cell r="G10" t="str">
            <v>Not calculated</v>
          </cell>
          <cell r="H10" t="str">
            <v>Not calculated</v>
          </cell>
        </row>
        <row r="11">
          <cell r="C11" t="str">
            <v>PI #2c, Percentage Of Expected Annual Prevalence Rate Receiving Any Mental Health Service in HealthChoices by Significant Minority Population (African American), Age 21-64</v>
          </cell>
          <cell r="E11">
            <v>0.81212014091095375</v>
          </cell>
          <cell r="F11" t="str">
            <v>Not calculated</v>
          </cell>
          <cell r="G11">
            <v>0.60493784599512712</v>
          </cell>
          <cell r="H11">
            <v>0.64260735416164094</v>
          </cell>
        </row>
        <row r="12">
          <cell r="C12" t="str">
            <v>PI #2d, Percentage Of Expected Annual Prevalence Rate Receiving Any Substance Abuse Service in HealthChoices by Significant Minority Population (African American), Age 21-64</v>
          </cell>
          <cell r="E12">
            <v>0.97761382767604099</v>
          </cell>
          <cell r="F12" t="str">
            <v>Not calculated</v>
          </cell>
          <cell r="G12">
            <v>0.57762010486936222</v>
          </cell>
          <cell r="H12">
            <v>0.65034623628875843</v>
          </cell>
        </row>
        <row r="13">
          <cell r="C13" t="str">
            <v>PI #2c, Percentage Of Expected Annual Prevalence Rate Receiving Any Mental Health in HealthChoices by Significant Minority Population (Asian) Age 21-64</v>
          </cell>
          <cell r="E13">
            <v>0.23768245011058101</v>
          </cell>
          <cell r="F13" t="str">
            <v>Not calculated</v>
          </cell>
          <cell r="G13" t="str">
            <v>Not calculated</v>
          </cell>
          <cell r="H13">
            <v>0.23768245011058101</v>
          </cell>
        </row>
        <row r="14">
          <cell r="C14" t="str">
            <v>PI #2d, Percentage Of Expected Annual Prevalence Rate Receiving Any Substance Abuse Service in HealthChoices by Significant Minority Population (Asian) Age 21-64</v>
          </cell>
          <cell r="E14">
            <v>8.5157624414326977E-2</v>
          </cell>
          <cell r="F14" t="str">
            <v>Not calculated</v>
          </cell>
          <cell r="G14" t="str">
            <v>Not calculated</v>
          </cell>
          <cell r="H14">
            <v>8.5157624414326977E-2</v>
          </cell>
        </row>
        <row r="15">
          <cell r="C15" t="str">
            <v>PI #2e, Percentage of Expected Annual Prevalence Rate Receiving Any Mental Health Service in HealthChoices, Under Age 21</v>
          </cell>
          <cell r="E15">
            <v>0.6540499441278067</v>
          </cell>
          <cell r="F15">
            <v>0.57035594660916078</v>
          </cell>
          <cell r="G15">
            <v>0.63709037224585563</v>
          </cell>
          <cell r="H15">
            <v>0.61709212179266937</v>
          </cell>
        </row>
        <row r="16">
          <cell r="C16" t="str">
            <v>PI #2f, Percentage of Expected Annual Prevalence Rate Receiving Any Mental Health Service in HealthChoices, Ages 21-64</v>
          </cell>
          <cell r="E16">
            <v>0.84200641564047007</v>
          </cell>
          <cell r="F16">
            <v>0.58806791164639494</v>
          </cell>
          <cell r="G16">
            <v>0.66647705685554859</v>
          </cell>
          <cell r="H16">
            <v>0.655428479091413</v>
          </cell>
        </row>
        <row r="17">
          <cell r="C17" t="str">
            <v>PI #2g, Percentage of Expected Annual Prevalence Rate Receiving Any Substance Abuse Service in HealthChoices, Under Age 21</v>
          </cell>
          <cell r="E17">
            <v>0.13971022631592112</v>
          </cell>
          <cell r="F17">
            <v>0.24405157595502835</v>
          </cell>
          <cell r="G17">
            <v>0.17088090063945771</v>
          </cell>
          <cell r="H17">
            <v>0.18962479141287111</v>
          </cell>
        </row>
        <row r="18">
          <cell r="C18" t="str">
            <v>PI #2h, Percentage of Expected Annual Prevalence Rate Receiving Any Substance Abuse Service in HealthChoices, Ages 21-64</v>
          </cell>
          <cell r="E18">
            <v>1.0464160709088801</v>
          </cell>
          <cell r="F18">
            <v>0.47909017205134685</v>
          </cell>
          <cell r="G18">
            <v>0.63932720639934149</v>
          </cell>
          <cell r="H18">
            <v>0.62061846456874625</v>
          </cell>
        </row>
        <row r="19">
          <cell r="C19" t="str">
            <v>Quality/Process Performance Indicators</v>
          </cell>
          <cell r="E19" t="str">
            <v>Urban Counties</v>
          </cell>
          <cell r="F19" t="str">
            <v>Rural Counties</v>
          </cell>
          <cell r="G19" t="str">
            <v>Suburban Counties</v>
          </cell>
          <cell r="H19" t="str">
            <v>All Three Zones</v>
          </cell>
        </row>
        <row r="20">
          <cell r="C20" t="str">
            <v>PI #3a, Percentage of Mental Health Service Users Under Age 21 Placed in a Residential Treatment Facility</v>
          </cell>
          <cell r="E20">
            <v>2.7314822646981651E-2</v>
          </cell>
          <cell r="F20">
            <v>3.3472403973091105E-2</v>
          </cell>
          <cell r="G20">
            <v>3.9659843616252168E-2</v>
          </cell>
          <cell r="H20">
            <v>3.6692261252898983E-2</v>
          </cell>
        </row>
        <row r="21">
          <cell r="C21" t="str">
            <v>PI #3b, Percentage of Mental Health Service Users Under Age 21 Placed in a Residential Treatment Facility with Cumulative RTF Bed Days 120 or Greater</v>
          </cell>
          <cell r="E21">
            <v>2.1285357436275798E-2</v>
          </cell>
          <cell r="F21">
            <v>2.2091876373327921E-2</v>
          </cell>
          <cell r="G21">
            <v>2.2303879762012802E-2</v>
          </cell>
          <cell r="H21">
            <v>2.2154556891574681E-2</v>
          </cell>
        </row>
        <row r="22">
          <cell r="C22" t="str">
            <v>PI #4a, Percentage Of Psychiatric Inpatient Discharges Who Are Readmitted Within 30-Days Post Discharge, Under Age 21</v>
          </cell>
          <cell r="E22">
            <v>0.1305330447922029</v>
          </cell>
          <cell r="F22">
            <v>0.107754981224369</v>
          </cell>
          <cell r="G22">
            <v>0.1182034414810957</v>
          </cell>
          <cell r="H22">
            <v>0.11618344084880937</v>
          </cell>
        </row>
        <row r="23">
          <cell r="C23" t="str">
            <v>PI #4b, Percentage of Psychiatric Inpatient Discharges Who Are Readmitted Within 30-Days Post Discharge, Age 21-64</v>
          </cell>
          <cell r="E23">
            <v>0.1769174149131843</v>
          </cell>
          <cell r="F23">
            <v>0.14687390913695636</v>
          </cell>
          <cell r="G23">
            <v>0.14325654276072669</v>
          </cell>
          <cell r="H23">
            <v>0.14710696977331678</v>
          </cell>
        </row>
        <row r="24">
          <cell r="C24" t="str">
            <v>PI #4c, Percentage of Psychiatric Inpatient Discharges Who Are Readmitted Within 30-Days Post Discharge, Age 65+</v>
          </cell>
          <cell r="E24">
            <v>7.3387096774193583E-2</v>
          </cell>
          <cell r="F24">
            <v>1.6666666666666663E-2</v>
          </cell>
          <cell r="G24">
            <v>5.2243589743589745E-2</v>
          </cell>
          <cell r="H24">
            <v>4.9356906534325895E-2</v>
          </cell>
        </row>
        <row r="25">
          <cell r="C25" t="str">
            <v>PI #5a, Percentage of Individuals Discharged From RTF With Follow-Up Service(s) Within 7 Days Post-Discharge</v>
          </cell>
          <cell r="E25">
            <v>0.25265957446808507</v>
          </cell>
          <cell r="F25" t="str">
            <v>Not calculated</v>
          </cell>
          <cell r="G25">
            <v>0.23450996178723982</v>
          </cell>
          <cell r="H25">
            <v>0.23730220989198525</v>
          </cell>
        </row>
        <row r="26">
          <cell r="C26" t="str">
            <v>PI #5b, Percentage of Individuals Discharged From Psychiatric Inpatient With Follow-Up Service(s) Within 7 Days Post-Discharge, Under Age 21</v>
          </cell>
          <cell r="E26">
            <v>0.51322787365021694</v>
          </cell>
          <cell r="F26">
            <v>0.56948055485709481</v>
          </cell>
          <cell r="G26">
            <v>0.57594789219010878</v>
          </cell>
          <cell r="H26">
            <v>0.5688068460562884</v>
          </cell>
        </row>
        <row r="27">
          <cell r="C27" t="str">
            <v>PI #5c, Percentage of Individuals Discharged From Psychiatric Inpatient With Follow-Up Service(s) Within 7 Days Post-Discharge, Age 21-64</v>
          </cell>
          <cell r="E27">
            <v>0.41365229667267767</v>
          </cell>
          <cell r="F27">
            <v>0.48667971482594252</v>
          </cell>
          <cell r="G27">
            <v>0.46306723530577326</v>
          </cell>
          <cell r="H27">
            <v>0.46583629694639805</v>
          </cell>
        </row>
        <row r="28">
          <cell r="C28" t="str">
            <v>PI #5d, Percentage of Individuals Discharged From Psychiatric Inpatient With Follow-Up Service(s) Within 7 Days Post-Discharge, Age 65+</v>
          </cell>
          <cell r="E28">
            <v>0.29802052785923755</v>
          </cell>
          <cell r="F28" t="str">
            <v>Not calculated</v>
          </cell>
          <cell r="G28">
            <v>0.39285714285714285</v>
          </cell>
          <cell r="H28">
            <v>0.32963273285853928</v>
          </cell>
        </row>
        <row r="29">
          <cell r="C29" t="str">
            <v>PI #5e, Percentage of Individuals Discharged From Non-Hospital Substance Abuse Residential Rehabilitation With Follow-Up Service(s) Within 7 Days Post-Discharge, Under Age 65</v>
          </cell>
          <cell r="E29">
            <v>0.25215160240153073</v>
          </cell>
          <cell r="F29">
            <v>0.36366230303901154</v>
          </cell>
          <cell r="G29">
            <v>0.20323179944166028</v>
          </cell>
          <cell r="H29">
            <v>0.2460885672467315</v>
          </cell>
        </row>
        <row r="30">
          <cell r="C30" t="str">
            <v>PI #5f, Percentage of Individuals Discharged From Non-Hospital Substance Abuse Residential Rehabilitation With Follow-Up Service(s) Within 7 Days Post-Discharge, Age 65+</v>
          </cell>
          <cell r="E30" t="str">
            <v>Not calculated</v>
          </cell>
          <cell r="F30" t="str">
            <v>Not calculated</v>
          </cell>
          <cell r="G30" t="str">
            <v>Not calculated</v>
          </cell>
          <cell r="H30" t="str">
            <v>Not calculated</v>
          </cell>
        </row>
        <row r="31">
          <cell r="C31" t="str">
            <v>Quality/Outcomes Performance Indicators</v>
          </cell>
          <cell r="E31" t="str">
            <v>Urban Counties</v>
          </cell>
          <cell r="F31" t="str">
            <v>Rural Counties</v>
          </cell>
          <cell r="G31" t="str">
            <v>Suburban Counties</v>
          </cell>
          <cell r="H31" t="str">
            <v>All Three Zones</v>
          </cell>
        </row>
        <row r="32">
          <cell r="B32" t="str">
            <v>PI #6a, Change in SMI Independence of Living Improved</v>
          </cell>
          <cell r="C32" t="str">
            <v xml:space="preserve">PI #6a, Change in SMI Independence of Living </v>
          </cell>
          <cell r="D32" t="str">
            <v>Improved</v>
          </cell>
          <cell r="E32">
            <v>5.2650398751733704E-2</v>
          </cell>
          <cell r="F32">
            <v>7.1904994515288631E-2</v>
          </cell>
          <cell r="G32">
            <v>8.746468944823714E-2</v>
          </cell>
          <cell r="H32">
            <v>7.9700443813973343E-2</v>
          </cell>
        </row>
        <row r="33">
          <cell r="B33" t="str">
            <v>PI #6a, Change in SMI Independence of Living Maintained</v>
          </cell>
          <cell r="D33" t="str">
            <v>Maintained</v>
          </cell>
          <cell r="E33">
            <v>0.84874523231622745</v>
          </cell>
          <cell r="F33">
            <v>0.87633071585277467</v>
          </cell>
          <cell r="G33">
            <v>0.83689604456169098</v>
          </cell>
          <cell r="H33">
            <v>0.85046307439520075</v>
          </cell>
        </row>
        <row r="34">
          <cell r="B34" t="str">
            <v>PI #6a, Change in SMI Independence of Living Regressed</v>
          </cell>
          <cell r="D34" t="str">
            <v>Regressed</v>
          </cell>
          <cell r="E34">
            <v>9.8604368932038833E-2</v>
          </cell>
          <cell r="F34">
            <v>5.1764289631936689E-2</v>
          </cell>
          <cell r="G34">
            <v>7.5639265990071619E-2</v>
          </cell>
          <cell r="H34">
            <v>6.9836481790825841E-2</v>
          </cell>
        </row>
        <row r="35">
          <cell r="B35" t="str">
            <v>PI #6b, Change in SMI Vocational, Employment, Educational Status Improved</v>
          </cell>
          <cell r="C35" t="str">
            <v xml:space="preserve">PI #6b, Change in SMI Vocational, Employment, Educational Status </v>
          </cell>
          <cell r="D35" t="str">
            <v>Improved</v>
          </cell>
          <cell r="E35">
            <v>0.13025458851391356</v>
          </cell>
          <cell r="F35">
            <v>8.3113619981097259E-2</v>
          </cell>
          <cell r="G35">
            <v>9.2455224567663391E-2</v>
          </cell>
          <cell r="H35">
            <v>9.2489860215662245E-2</v>
          </cell>
        </row>
        <row r="36">
          <cell r="B36" t="str">
            <v>PI #6b, Change in SMI Vocational, Employment, Educational Status Maintained</v>
          </cell>
          <cell r="D36" t="str">
            <v>Maintained</v>
          </cell>
          <cell r="E36">
            <v>0.80846282121727131</v>
          </cell>
          <cell r="F36">
            <v>0.78563934465893448</v>
          </cell>
          <cell r="G36">
            <v>0.81624421992480056</v>
          </cell>
          <cell r="H36">
            <v>0.80582814794312096</v>
          </cell>
        </row>
        <row r="37">
          <cell r="B37" t="str">
            <v>PI #6b, Change in SMI Vocational, Employment, Educational Status Regressed</v>
          </cell>
          <cell r="D37" t="str">
            <v>Regressed</v>
          </cell>
          <cell r="E37">
            <v>6.1282590268815142E-2</v>
          </cell>
          <cell r="F37">
            <v>0.13124703535996829</v>
          </cell>
          <cell r="G37">
            <v>9.1300555507536088E-2</v>
          </cell>
          <cell r="H37">
            <v>0.10168199184121671</v>
          </cell>
        </row>
        <row r="38">
          <cell r="B38" t="str">
            <v>PI #6c, Change in SED Independence of Living Improved</v>
          </cell>
          <cell r="C38" t="str">
            <v xml:space="preserve">PI #6c, Change in SED Independence of Living </v>
          </cell>
          <cell r="D38" t="str">
            <v>Improved</v>
          </cell>
          <cell r="E38">
            <v>2.3233379656824121E-2</v>
          </cell>
          <cell r="F38">
            <v>9.7154169329512582E-2</v>
          </cell>
          <cell r="G38">
            <v>4.1772796668625344E-2</v>
          </cell>
          <cell r="H38">
            <v>5.8011682559165161E-2</v>
          </cell>
        </row>
        <row r="39">
          <cell r="B39" t="str">
            <v>PI #6c, Change in SED Independence of Living Maintained</v>
          </cell>
          <cell r="D39" t="str">
            <v>Maintained</v>
          </cell>
          <cell r="E39">
            <v>0.92811382207003923</v>
          </cell>
          <cell r="F39">
            <v>0.82489450494208039</v>
          </cell>
          <cell r="G39">
            <v>0.89181417670787222</v>
          </cell>
          <cell r="H39">
            <v>0.87330385337179239</v>
          </cell>
        </row>
        <row r="40">
          <cell r="B40" t="str">
            <v>PI #6c, Change in SED Independence of Living Regressed</v>
          </cell>
          <cell r="D40" t="str">
            <v>Regressed</v>
          </cell>
          <cell r="E40">
            <v>4.8652798273136677E-2</v>
          </cell>
          <cell r="F40">
            <v>7.79513257284071E-2</v>
          </cell>
          <cell r="G40">
            <v>6.6413026623502347E-2</v>
          </cell>
          <cell r="H40">
            <v>6.8684464069042606E-2</v>
          </cell>
        </row>
        <row r="41">
          <cell r="B41" t="str">
            <v>PI #6d, Change in SED Vocational, Employment, Educational Status Improved</v>
          </cell>
          <cell r="C41" t="str">
            <v xml:space="preserve">PI #6d, Change in SED Vocational, Employment, Educational Status </v>
          </cell>
          <cell r="D41" t="str">
            <v>Improved</v>
          </cell>
          <cell r="E41">
            <v>4.7766749379652605E-2</v>
          </cell>
          <cell r="F41">
            <v>1.9218520582957203E-2</v>
          </cell>
          <cell r="G41">
            <v>3.7455149210316931E-2</v>
          </cell>
          <cell r="H41">
            <v>3.2444356063108672E-2</v>
          </cell>
        </row>
        <row r="42">
          <cell r="B42" t="str">
            <v>PI #6d, Change in SED Vocational, Employment, Educational Status Maintained</v>
          </cell>
          <cell r="D42" t="str">
            <v>Maintained</v>
          </cell>
          <cell r="E42">
            <v>0.91253101736972697</v>
          </cell>
          <cell r="F42">
            <v>0.95128705793318469</v>
          </cell>
          <cell r="G42">
            <v>0.93528817656921504</v>
          </cell>
          <cell r="H42">
            <v>0.93858724586972631</v>
          </cell>
        </row>
        <row r="43">
          <cell r="B43" t="str">
            <v>PI #6d, Change in SED Vocational, Employment, Educational Status Regressed</v>
          </cell>
          <cell r="D43" t="str">
            <v>Regressed</v>
          </cell>
          <cell r="E43">
            <v>3.9702233250620347E-2</v>
          </cell>
          <cell r="F43">
            <v>2.9494421483858106E-2</v>
          </cell>
          <cell r="G43">
            <v>2.7256674220467923E-2</v>
          </cell>
          <cell r="H43">
            <v>2.8968398067164974E-2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F4" t="str">
            <v>“Gold Standard”</v>
          </cell>
        </row>
        <row r="5">
          <cell r="F5" t="str">
            <v>National Norm</v>
          </cell>
        </row>
        <row r="6">
          <cell r="F6" t="str">
            <v>Southeast Region Average</v>
          </cell>
          <cell r="G6">
            <v>5.7310512010563766E-2</v>
          </cell>
          <cell r="H6">
            <v>0.89570458313678825</v>
          </cell>
          <cell r="I6">
            <v>4.6984904852647939E-2</v>
          </cell>
        </row>
        <row r="7">
          <cell r="F7" t="str">
            <v>Southwest Region Average</v>
          </cell>
          <cell r="G7">
            <v>0.10587944125729591</v>
          </cell>
          <cell r="H7">
            <v>0.79996067475010002</v>
          </cell>
          <cell r="I7">
            <v>9.4159883992604027E-2</v>
          </cell>
        </row>
        <row r="8">
          <cell r="F8" t="str">
            <v>Lehigh/Capital Average</v>
          </cell>
          <cell r="G8">
            <v>6.471641227235557E-2</v>
          </cell>
          <cell r="H8">
            <v>0.87834471966950789</v>
          </cell>
          <cell r="I8">
            <v>5.6938868058136569E-2</v>
          </cell>
        </row>
        <row r="9">
          <cell r="F9" t="str">
            <v>Rural Counties Average</v>
          </cell>
          <cell r="G9">
            <v>7.1904994515288631E-2</v>
          </cell>
          <cell r="H9">
            <v>0.87633071585277467</v>
          </cell>
          <cell r="I9">
            <v>5.1764289631936689E-2</v>
          </cell>
        </row>
        <row r="10">
          <cell r="F10" t="str">
            <v>Suburban Counties Average</v>
          </cell>
          <cell r="G10">
            <v>8.746468944823714E-2</v>
          </cell>
          <cell r="H10">
            <v>0.83689604456169098</v>
          </cell>
          <cell r="I10">
            <v>7.5639265990071619E-2</v>
          </cell>
        </row>
        <row r="11">
          <cell r="F11" t="str">
            <v>Urban Counties Average</v>
          </cell>
          <cell r="G11">
            <v>5.2650398751733704E-2</v>
          </cell>
          <cell r="H11">
            <v>0.84874523231622745</v>
          </cell>
          <cell r="I11">
            <v>9.8604368932038833E-2</v>
          </cell>
        </row>
        <row r="13">
          <cell r="F13" t="str">
            <v>Urban Counties</v>
          </cell>
          <cell r="G13" t="str">
            <v>Improved</v>
          </cell>
          <cell r="H13" t="str">
            <v>Maintained</v>
          </cell>
          <cell r="I13" t="str">
            <v>Regressed</v>
          </cell>
        </row>
        <row r="14">
          <cell r="F14" t="str">
            <v>Southeast</v>
          </cell>
        </row>
        <row r="15">
          <cell r="F15" t="str">
            <v>Philadelphia</v>
          </cell>
          <cell r="G15">
            <v>4.8543689320388345E-3</v>
          </cell>
          <cell r="H15">
            <v>0.9854368932038835</v>
          </cell>
          <cell r="I15">
            <v>9.7087378640776691E-3</v>
          </cell>
        </row>
        <row r="16">
          <cell r="F16" t="str">
            <v>Southwest</v>
          </cell>
        </row>
        <row r="17">
          <cell r="F17" t="str">
            <v>Allegheny</v>
          </cell>
          <cell r="G17">
            <v>0.10044642857142858</v>
          </cell>
          <cell r="H17">
            <v>0.7120535714285714</v>
          </cell>
          <cell r="I17">
            <v>0.1875</v>
          </cell>
        </row>
        <row r="19">
          <cell r="F19" t="str">
            <v>Rural Counties</v>
          </cell>
          <cell r="G19" t="str">
            <v>Improved</v>
          </cell>
          <cell r="H19" t="str">
            <v>Maintained</v>
          </cell>
          <cell r="I19" t="str">
            <v>Regressed</v>
          </cell>
        </row>
        <row r="20">
          <cell r="F20" t="str">
            <v>Southwest</v>
          </cell>
        </row>
        <row r="21">
          <cell r="F21" t="str">
            <v>Armstrong</v>
          </cell>
          <cell r="G21">
            <v>0.16666666666666666</v>
          </cell>
          <cell r="H21">
            <v>0.7857142857142857</v>
          </cell>
          <cell r="I21">
            <v>4.7619047619047616E-2</v>
          </cell>
        </row>
        <row r="22">
          <cell r="F22" t="str">
            <v>Fayette</v>
          </cell>
          <cell r="G22">
            <v>6.9696969696969702E-2</v>
          </cell>
          <cell r="H22">
            <v>0.81818181818181823</v>
          </cell>
          <cell r="I22">
            <v>0.11212121212121212</v>
          </cell>
        </row>
        <row r="23">
          <cell r="F23" t="str">
            <v>Greene</v>
          </cell>
          <cell r="G23">
            <v>0.10588235294117647</v>
          </cell>
          <cell r="H23">
            <v>0.84705882352941175</v>
          </cell>
          <cell r="I23">
            <v>4.7058823529411764E-2</v>
          </cell>
        </row>
        <row r="24">
          <cell r="F24" t="str">
            <v>Indiana</v>
          </cell>
          <cell r="G24">
            <v>0.125</v>
          </cell>
          <cell r="H24">
            <v>0.79166666666666663</v>
          </cell>
          <cell r="I24">
            <v>8.3333333333333329E-2</v>
          </cell>
        </row>
        <row r="25">
          <cell r="F25" t="str">
            <v>Lawrence</v>
          </cell>
          <cell r="G25">
            <v>8.2352941176470587E-2</v>
          </cell>
          <cell r="H25">
            <v>0.87058823529411766</v>
          </cell>
          <cell r="I25">
            <v>4.7058823529411764E-2</v>
          </cell>
        </row>
        <row r="26">
          <cell r="F26" t="str">
            <v>Lehigh/Capital</v>
          </cell>
        </row>
        <row r="27">
          <cell r="F27" t="str">
            <v>Adams</v>
          </cell>
          <cell r="G27">
            <v>0</v>
          </cell>
          <cell r="H27">
            <v>1</v>
          </cell>
          <cell r="I27">
            <v>0</v>
          </cell>
        </row>
        <row r="28">
          <cell r="F28" t="str">
            <v>Lebanon</v>
          </cell>
          <cell r="G28">
            <v>2.564102564102564E-2</v>
          </cell>
          <cell r="H28">
            <v>0.89743589743589747</v>
          </cell>
          <cell r="I28">
            <v>7.6923076923076927E-2</v>
          </cell>
        </row>
        <row r="29">
          <cell r="F29" t="str">
            <v>Perry</v>
          </cell>
          <cell r="G29">
            <v>0</v>
          </cell>
          <cell r="H29">
            <v>1</v>
          </cell>
          <cell r="I29">
            <v>0</v>
          </cell>
        </row>
        <row r="31">
          <cell r="F31" t="str">
            <v>Suburban Counties</v>
          </cell>
          <cell r="G31" t="str">
            <v>Improved</v>
          </cell>
          <cell r="H31" t="str">
            <v>Maintained</v>
          </cell>
          <cell r="I31" t="str">
            <v>Regressed</v>
          </cell>
        </row>
        <row r="32">
          <cell r="F32" t="str">
            <v>Southeast</v>
          </cell>
        </row>
        <row r="33">
          <cell r="F33" t="str">
            <v>Bucks</v>
          </cell>
          <cell r="G33">
            <v>3.968253968253968E-3</v>
          </cell>
          <cell r="H33">
            <v>0.99047619047619051</v>
          </cell>
          <cell r="I33">
            <v>5.5555555555555558E-3</v>
          </cell>
        </row>
        <row r="34">
          <cell r="F34" t="str">
            <v>Chester</v>
          </cell>
          <cell r="G34">
            <v>0.1065989847715736</v>
          </cell>
          <cell r="H34">
            <v>0.84263959390862941</v>
          </cell>
          <cell r="I34">
            <v>5.0761421319796954E-2</v>
          </cell>
        </row>
        <row r="35">
          <cell r="F35" t="str">
            <v>Delaware</v>
          </cell>
          <cell r="G35">
            <v>7.7380952380952384E-2</v>
          </cell>
          <cell r="H35">
            <v>0.80059523809523814</v>
          </cell>
          <cell r="I35">
            <v>0.12202380952380952</v>
          </cell>
        </row>
        <row r="36">
          <cell r="F36" t="str">
            <v>Montgomery</v>
          </cell>
          <cell r="G36">
            <v>9.375E-2</v>
          </cell>
          <cell r="H36">
            <v>0.859375</v>
          </cell>
          <cell r="I36">
            <v>4.6875E-2</v>
          </cell>
        </row>
        <row r="37">
          <cell r="F37" t="str">
            <v>Southwest</v>
          </cell>
        </row>
        <row r="38">
          <cell r="F38" t="str">
            <v>Beaver</v>
          </cell>
          <cell r="G38">
            <v>9.8591549295774641E-2</v>
          </cell>
          <cell r="H38">
            <v>0.78169014084507038</v>
          </cell>
          <cell r="I38">
            <v>0.11971830985915492</v>
          </cell>
        </row>
        <row r="39">
          <cell r="F39" t="str">
            <v>Butler</v>
          </cell>
          <cell r="G39">
            <v>8.0188679245283015E-2</v>
          </cell>
          <cell r="H39">
            <v>0.81603773584905659</v>
          </cell>
          <cell r="I39">
            <v>0.10377358490566038</v>
          </cell>
        </row>
        <row r="40">
          <cell r="F40" t="str">
            <v>Washington</v>
          </cell>
          <cell r="G40">
            <v>0.1157556270096463</v>
          </cell>
          <cell r="H40">
            <v>0.797427652733119</v>
          </cell>
          <cell r="I40">
            <v>8.6816720257234734E-2</v>
          </cell>
        </row>
        <row r="41">
          <cell r="F41" t="str">
            <v>Westmoreland</v>
          </cell>
          <cell r="G41">
            <v>0.11421319796954314</v>
          </cell>
          <cell r="H41">
            <v>0.7791878172588832</v>
          </cell>
          <cell r="I41">
            <v>0.1065989847715736</v>
          </cell>
        </row>
        <row r="42">
          <cell r="F42" t="str">
            <v>Lehigh/Capital</v>
          </cell>
        </row>
        <row r="43">
          <cell r="F43" t="str">
            <v>Berks</v>
          </cell>
          <cell r="G43">
            <v>0.16</v>
          </cell>
          <cell r="H43">
            <v>0.8</v>
          </cell>
          <cell r="I43">
            <v>0.04</v>
          </cell>
        </row>
        <row r="44">
          <cell r="F44" t="str">
            <v>Cumberland</v>
          </cell>
          <cell r="G44">
            <v>6.0606060606060608E-2</v>
          </cell>
          <cell r="H44">
            <v>0.81818181818181823</v>
          </cell>
          <cell r="I44">
            <v>0.12121212121212122</v>
          </cell>
        </row>
        <row r="45">
          <cell r="F45" t="str">
            <v>Dauphin</v>
          </cell>
          <cell r="G45">
            <v>6.1162079510703363E-2</v>
          </cell>
          <cell r="H45">
            <v>0.88990825688073394</v>
          </cell>
          <cell r="I45">
            <v>4.8929663608562692E-2</v>
          </cell>
        </row>
        <row r="46">
          <cell r="F46" t="str">
            <v>Lancaster</v>
          </cell>
          <cell r="G46">
            <v>1.2861736334405145E-2</v>
          </cell>
          <cell r="H46">
            <v>0.95176848874598075</v>
          </cell>
          <cell r="I46">
            <v>3.5369774919614148E-2</v>
          </cell>
        </row>
        <row r="47">
          <cell r="F47" t="str">
            <v>Lehigh</v>
          </cell>
          <cell r="G47">
            <v>6.0606060606060608E-2</v>
          </cell>
          <cell r="H47">
            <v>0.86195286195286192</v>
          </cell>
          <cell r="I47">
            <v>7.7441077441077436E-2</v>
          </cell>
        </row>
        <row r="48">
          <cell r="F48" t="str">
            <v>Northampton</v>
          </cell>
          <cell r="G48">
            <v>0.13725490196078433</v>
          </cell>
          <cell r="H48">
            <v>0.72549019607843135</v>
          </cell>
          <cell r="I48">
            <v>0.13725490196078433</v>
          </cell>
        </row>
        <row r="49">
          <cell r="F49" t="str">
            <v>York</v>
          </cell>
          <cell r="G49">
            <v>0.12903225806451613</v>
          </cell>
          <cell r="H49">
            <v>0.83870967741935487</v>
          </cell>
          <cell r="I49">
            <v>3.2258064516129031E-2</v>
          </cell>
        </row>
      </sheetData>
      <sheetData sheetId="37">
        <row r="4">
          <cell r="F4" t="str">
            <v>“Gold Standard”</v>
          </cell>
        </row>
        <row r="5">
          <cell r="F5" t="str">
            <v>National Norm</v>
          </cell>
        </row>
        <row r="6">
          <cell r="F6" t="str">
            <v>Southeast Region Average</v>
          </cell>
          <cell r="G6">
            <v>8.1966397069194216E-2</v>
          </cell>
          <cell r="H6">
            <v>0.87722049281466885</v>
          </cell>
          <cell r="I6">
            <v>4.0813110116136912E-2</v>
          </cell>
        </row>
        <row r="7">
          <cell r="F7" t="str">
            <v>Southwest Region Average</v>
          </cell>
          <cell r="G7">
            <v>0.1196961856314515</v>
          </cell>
          <cell r="H7">
            <v>0.7390974899879823</v>
          </cell>
          <cell r="I7">
            <v>0.14120632438056618</v>
          </cell>
        </row>
        <row r="8">
          <cell r="F8" t="str">
            <v>Lehigh/Capital Average</v>
          </cell>
          <cell r="G8">
            <v>7.0545266373107013E-2</v>
          </cell>
          <cell r="H8">
            <v>0.83686263346248579</v>
          </cell>
          <cell r="I8">
            <v>9.259210016440711E-2</v>
          </cell>
        </row>
        <row r="9">
          <cell r="F9" t="str">
            <v>Rural Counties Average</v>
          </cell>
          <cell r="G9">
            <v>8.3113619981097259E-2</v>
          </cell>
          <cell r="H9">
            <v>0.78563934465893448</v>
          </cell>
          <cell r="I9">
            <v>0.13124703535996829</v>
          </cell>
        </row>
        <row r="10">
          <cell r="F10" t="str">
            <v>Suburban Counties Average</v>
          </cell>
          <cell r="G10">
            <v>9.2455224567663391E-2</v>
          </cell>
          <cell r="H10">
            <v>0.81624421992480056</v>
          </cell>
          <cell r="I10">
            <v>9.1300555507536088E-2</v>
          </cell>
        </row>
        <row r="11">
          <cell r="F11" t="str">
            <v>Urban Counties Average</v>
          </cell>
          <cell r="G11">
            <v>0.13025458851391356</v>
          </cell>
          <cell r="H11">
            <v>0.80846282121727131</v>
          </cell>
          <cell r="I11">
            <v>6.1282590268815142E-2</v>
          </cell>
        </row>
        <row r="13">
          <cell r="F13" t="str">
            <v>Urban Counties</v>
          </cell>
          <cell r="G13" t="str">
            <v>Improved</v>
          </cell>
          <cell r="H13" t="str">
            <v>Maintained</v>
          </cell>
          <cell r="I13" t="str">
            <v>Regressed</v>
          </cell>
        </row>
        <row r="14">
          <cell r="F14" t="str">
            <v>Southeast</v>
          </cell>
        </row>
        <row r="15">
          <cell r="F15" t="str">
            <v>Philadelphia</v>
          </cell>
          <cell r="G15">
            <v>0</v>
          </cell>
          <cell r="H15">
            <v>0.99940047961630696</v>
          </cell>
          <cell r="I15">
            <v>5.9952038369304552E-4</v>
          </cell>
        </row>
        <row r="16">
          <cell r="F16" t="str">
            <v>Southwest</v>
          </cell>
        </row>
        <row r="17">
          <cell r="F17" t="str">
            <v>Allegheny</v>
          </cell>
          <cell r="G17">
            <v>0.26050917702782711</v>
          </cell>
          <cell r="H17">
            <v>0.61752516281823566</v>
          </cell>
          <cell r="I17">
            <v>0.12196566015393724</v>
          </cell>
        </row>
        <row r="19">
          <cell r="F19" t="str">
            <v>Rural Counties</v>
          </cell>
          <cell r="G19" t="str">
            <v>Improved</v>
          </cell>
          <cell r="H19" t="str">
            <v>Maintained</v>
          </cell>
          <cell r="I19" t="str">
            <v>Regressed</v>
          </cell>
        </row>
        <row r="20">
          <cell r="F20" t="str">
            <v>Southwest</v>
          </cell>
        </row>
        <row r="21">
          <cell r="F21" t="str">
            <v>Armstrong</v>
          </cell>
          <cell r="G21">
            <v>0.10559006211180125</v>
          </cell>
          <cell r="H21">
            <v>0.81366459627329191</v>
          </cell>
          <cell r="I21">
            <v>8.0745341614906832E-2</v>
          </cell>
        </row>
        <row r="22">
          <cell r="F22" t="str">
            <v>Fayette</v>
          </cell>
          <cell r="G22">
            <v>8.8135593220338981E-2</v>
          </cell>
          <cell r="H22">
            <v>0.79661016949152541</v>
          </cell>
          <cell r="I22">
            <v>0.11525423728813559</v>
          </cell>
        </row>
        <row r="23">
          <cell r="F23" t="str">
            <v>Greene</v>
          </cell>
          <cell r="G23">
            <v>0.13580246913580246</v>
          </cell>
          <cell r="H23">
            <v>0.60493827160493829</v>
          </cell>
          <cell r="I23">
            <v>0.25925925925925924</v>
          </cell>
        </row>
        <row r="24">
          <cell r="F24" t="str">
            <v>Indiana</v>
          </cell>
          <cell r="G24">
            <v>0.10227272727272728</v>
          </cell>
          <cell r="H24">
            <v>0.78409090909090906</v>
          </cell>
          <cell r="I24">
            <v>0.11363636363636363</v>
          </cell>
        </row>
        <row r="25">
          <cell r="F25" t="str">
            <v>Lawrence</v>
          </cell>
          <cell r="G25">
            <v>0.10810810810810811</v>
          </cell>
          <cell r="H25">
            <v>0.81081081081081086</v>
          </cell>
          <cell r="I25">
            <v>8.1081081081081086E-2</v>
          </cell>
        </row>
        <row r="26">
          <cell r="F26" t="str">
            <v>Lehigh/Capital</v>
          </cell>
        </row>
        <row r="27">
          <cell r="F27" t="str">
            <v>Adams</v>
          </cell>
          <cell r="G27">
            <v>0</v>
          </cell>
          <cell r="H27">
            <v>0.6</v>
          </cell>
          <cell r="I27">
            <v>0.4</v>
          </cell>
        </row>
        <row r="28">
          <cell r="F28" t="str">
            <v>Lebanon</v>
          </cell>
          <cell r="G28">
            <v>0</v>
          </cell>
          <cell r="H28">
            <v>1</v>
          </cell>
          <cell r="I28">
            <v>0</v>
          </cell>
        </row>
        <row r="29">
          <cell r="F29" t="str">
            <v>Perry</v>
          </cell>
          <cell r="G29">
            <v>0.125</v>
          </cell>
          <cell r="H29">
            <v>0.875</v>
          </cell>
          <cell r="I29">
            <v>0</v>
          </cell>
        </row>
        <row r="31">
          <cell r="F31" t="str">
            <v>Suburban Counties</v>
          </cell>
          <cell r="G31" t="str">
            <v>Improved</v>
          </cell>
          <cell r="H31" t="str">
            <v>Maintained</v>
          </cell>
          <cell r="I31" t="str">
            <v>Regressed</v>
          </cell>
        </row>
        <row r="32">
          <cell r="F32" t="str">
            <v>Southeast</v>
          </cell>
        </row>
        <row r="33">
          <cell r="F33" t="str">
            <v>Bucks</v>
          </cell>
          <cell r="G33">
            <v>6.4153969526864474E-3</v>
          </cell>
          <cell r="H33">
            <v>0.9879711307137129</v>
          </cell>
          <cell r="I33">
            <v>5.6134723336006415E-3</v>
          </cell>
        </row>
        <row r="34">
          <cell r="F34" t="str">
            <v>Chester</v>
          </cell>
          <cell r="G34">
            <v>0.11330049261083744</v>
          </cell>
          <cell r="H34">
            <v>0.82758620689655171</v>
          </cell>
          <cell r="I34">
            <v>5.9113300492610835E-2</v>
          </cell>
        </row>
        <row r="35">
          <cell r="F35" t="str">
            <v>Delaware</v>
          </cell>
          <cell r="G35">
            <v>0.22184300341296928</v>
          </cell>
          <cell r="H35">
            <v>0.69965870307167233</v>
          </cell>
          <cell r="I35">
            <v>7.8498293515358364E-2</v>
          </cell>
        </row>
        <row r="36">
          <cell r="F36" t="str">
            <v>Montgomery</v>
          </cell>
          <cell r="G36">
            <v>6.8273092369477914E-2</v>
          </cell>
          <cell r="H36">
            <v>0.87148594377510036</v>
          </cell>
          <cell r="I36">
            <v>6.0240963855421686E-2</v>
          </cell>
        </row>
        <row r="37">
          <cell r="F37" t="str">
            <v>Southwest</v>
          </cell>
        </row>
        <row r="38">
          <cell r="F38" t="str">
            <v>Beaver</v>
          </cell>
          <cell r="G38">
            <v>8.9552238805970144E-2</v>
          </cell>
          <cell r="H38">
            <v>0.75373134328358204</v>
          </cell>
          <cell r="I38">
            <v>0.15671641791044777</v>
          </cell>
        </row>
        <row r="39">
          <cell r="F39" t="str">
            <v>Butler</v>
          </cell>
          <cell r="G39">
            <v>8.1967213114754092E-2</v>
          </cell>
          <cell r="H39">
            <v>0.72131147540983609</v>
          </cell>
          <cell r="I39">
            <v>0.19672131147540983</v>
          </cell>
        </row>
        <row r="40">
          <cell r="F40" t="str">
            <v>Washington</v>
          </cell>
          <cell r="G40">
            <v>0.12587412587412589</v>
          </cell>
          <cell r="H40">
            <v>0.75174825174825177</v>
          </cell>
          <cell r="I40">
            <v>0.12237762237762238</v>
          </cell>
        </row>
        <row r="41">
          <cell r="F41" t="str">
            <v>Westmoreland</v>
          </cell>
          <cell r="G41">
            <v>9.9150141643059492E-2</v>
          </cell>
          <cell r="H41">
            <v>0.73654390934844194</v>
          </cell>
          <cell r="I41">
            <v>0.1643059490084986</v>
          </cell>
        </row>
        <row r="42">
          <cell r="F42" t="str">
            <v>Lehigh/Capital</v>
          </cell>
        </row>
        <row r="43">
          <cell r="F43" t="str">
            <v>Berks</v>
          </cell>
          <cell r="G43">
            <v>5.2631578947368418E-2</v>
          </cell>
          <cell r="H43">
            <v>0.78947368421052633</v>
          </cell>
          <cell r="I43">
            <v>0.15789473684210525</v>
          </cell>
        </row>
        <row r="44">
          <cell r="F44" t="str">
            <v>Cumberland</v>
          </cell>
          <cell r="G44">
            <v>0.12121212121212122</v>
          </cell>
          <cell r="H44">
            <v>0.75757575757575757</v>
          </cell>
          <cell r="I44">
            <v>0.12121212121212122</v>
          </cell>
        </row>
        <row r="45">
          <cell r="F45" t="str">
            <v>Dauphin</v>
          </cell>
          <cell r="G45">
            <v>5.9190031152647975E-2</v>
          </cell>
          <cell r="H45">
            <v>0.9190031152647975</v>
          </cell>
          <cell r="I45">
            <v>2.1806853582554516E-2</v>
          </cell>
        </row>
        <row r="46">
          <cell r="F46" t="str">
            <v>Lancaster</v>
          </cell>
          <cell r="G46">
            <v>2.5974025974025976E-2</v>
          </cell>
          <cell r="H46">
            <v>0.94805194805194803</v>
          </cell>
          <cell r="I46">
            <v>2.5974025974025976E-2</v>
          </cell>
        </row>
        <row r="47">
          <cell r="F47" t="str">
            <v>Lehigh</v>
          </cell>
          <cell r="G47">
            <v>5.0675675675675678E-2</v>
          </cell>
          <cell r="H47">
            <v>0.92567567567567566</v>
          </cell>
          <cell r="I47">
            <v>2.364864864864865E-2</v>
          </cell>
        </row>
        <row r="48">
          <cell r="F48" t="str">
            <v>Northampton</v>
          </cell>
          <cell r="G48">
            <v>0.04</v>
          </cell>
          <cell r="H48">
            <v>0.9</v>
          </cell>
          <cell r="I48">
            <v>0.06</v>
          </cell>
        </row>
        <row r="49">
          <cell r="F49" t="str">
            <v>York</v>
          </cell>
          <cell r="G49">
            <v>0.23076923076923078</v>
          </cell>
          <cell r="H49">
            <v>0.65384615384615385</v>
          </cell>
          <cell r="I49">
            <v>0.11538461538461539</v>
          </cell>
        </row>
      </sheetData>
      <sheetData sheetId="38" refreshError="1"/>
      <sheetData sheetId="39" refreshError="1"/>
      <sheetData sheetId="40">
        <row r="18">
          <cell r="I18" t="str">
            <v>Adams</v>
          </cell>
          <cell r="J18" t="str">
            <v>SMI not assessed</v>
          </cell>
          <cell r="K18" t="str">
            <v>SMI not assessed</v>
          </cell>
        </row>
        <row r="19">
          <cell r="I19" t="str">
            <v>Armstrong</v>
          </cell>
          <cell r="J19">
            <v>0.90395146877457566</v>
          </cell>
          <cell r="K19">
            <v>0.92581195286354712</v>
          </cell>
        </row>
        <row r="20">
          <cell r="I20" t="str">
            <v>Fayette</v>
          </cell>
          <cell r="J20">
            <v>0.78979920080774013</v>
          </cell>
          <cell r="K20">
            <v>0.83490682370482072</v>
          </cell>
        </row>
        <row r="21">
          <cell r="I21" t="str">
            <v>Greene</v>
          </cell>
          <cell r="J21">
            <v>0.84319594541728815</v>
          </cell>
          <cell r="K21">
            <v>0.85289029083820544</v>
          </cell>
        </row>
        <row r="22">
          <cell r="I22" t="str">
            <v>Indiana</v>
          </cell>
          <cell r="J22">
            <v>0.77914768221008146</v>
          </cell>
          <cell r="K22">
            <v>0.86778075633372909</v>
          </cell>
        </row>
        <row r="23">
          <cell r="I23" t="str">
            <v>Lawrence</v>
          </cell>
          <cell r="J23">
            <v>1.0296884495551502</v>
          </cell>
          <cell r="K23">
            <v>1.1049350529295341</v>
          </cell>
        </row>
        <row r="24">
          <cell r="I24" t="str">
            <v>Lebanon</v>
          </cell>
          <cell r="J24" t="str">
            <v>SMI not assessed</v>
          </cell>
          <cell r="K24" t="str">
            <v>SMI not assessed</v>
          </cell>
        </row>
        <row r="25">
          <cell r="I25" t="str">
            <v>Perry</v>
          </cell>
          <cell r="J25" t="str">
            <v>SMI not assessed</v>
          </cell>
          <cell r="K25" t="str">
            <v>SMI not assessed</v>
          </cell>
        </row>
        <row r="28">
          <cell r="I28" t="str">
            <v>Beaver</v>
          </cell>
          <cell r="J28">
            <v>0.66728695261730819</v>
          </cell>
          <cell r="K28">
            <v>0.7805331155963805</v>
          </cell>
        </row>
        <row r="29">
          <cell r="I29" t="str">
            <v>Berks</v>
          </cell>
          <cell r="J29" t="str">
            <v>SMI not assessed</v>
          </cell>
          <cell r="K29" t="str">
            <v>SMI not assessed</v>
          </cell>
        </row>
        <row r="30">
          <cell r="I30" t="str">
            <v>Bucks</v>
          </cell>
          <cell r="J30">
            <v>0.83939712495239494</v>
          </cell>
          <cell r="K30">
            <v>0.84299272724624597</v>
          </cell>
        </row>
        <row r="31">
          <cell r="I31" t="str">
            <v>Butler</v>
          </cell>
          <cell r="J31">
            <v>0.9741122574531409</v>
          </cell>
          <cell r="K31">
            <v>0.97406444494392475</v>
          </cell>
        </row>
        <row r="32">
          <cell r="I32" t="str">
            <v>Chester</v>
          </cell>
          <cell r="J32">
            <v>0.65072959013733023</v>
          </cell>
          <cell r="K32">
            <v>0.70747220063666716</v>
          </cell>
        </row>
        <row r="33">
          <cell r="I33" t="str">
            <v>Cumberland</v>
          </cell>
          <cell r="J33" t="str">
            <v>SMI not assessed</v>
          </cell>
          <cell r="K33" t="str">
            <v>SMI not assessed</v>
          </cell>
        </row>
        <row r="34">
          <cell r="I34" t="str">
            <v>Dauphin</v>
          </cell>
          <cell r="J34" t="str">
            <v>SMI not assessed</v>
          </cell>
          <cell r="K34" t="str">
            <v>SMI not assessed</v>
          </cell>
        </row>
        <row r="35">
          <cell r="I35" t="str">
            <v>Delaware</v>
          </cell>
          <cell r="J35">
            <v>0.68776022759976807</v>
          </cell>
          <cell r="K35">
            <v>0.74768479333822158</v>
          </cell>
        </row>
        <row r="36">
          <cell r="I36" t="str">
            <v>Lancaster</v>
          </cell>
          <cell r="J36" t="str">
            <v>SMI not assessed</v>
          </cell>
          <cell r="K36" t="str">
            <v>SMI not assessed</v>
          </cell>
        </row>
        <row r="37">
          <cell r="I37" t="str">
            <v>Lehigh</v>
          </cell>
          <cell r="J37" t="str">
            <v>SMI not assessed</v>
          </cell>
          <cell r="K37" t="str">
            <v>SMI not assessed</v>
          </cell>
        </row>
        <row r="38">
          <cell r="I38" t="str">
            <v>Montgomery</v>
          </cell>
          <cell r="J38">
            <v>0.78221348086511167</v>
          </cell>
          <cell r="K38">
            <v>0.79873975681947706</v>
          </cell>
        </row>
        <row r="39">
          <cell r="I39" t="str">
            <v>Northampton</v>
          </cell>
          <cell r="J39" t="str">
            <v>SMI not assessed</v>
          </cell>
          <cell r="K39" t="str">
            <v>SMI not assessed</v>
          </cell>
        </row>
        <row r="40">
          <cell r="I40" t="str">
            <v>Washington</v>
          </cell>
          <cell r="J40">
            <v>0.92152229723989676</v>
          </cell>
          <cell r="K40">
            <v>0.97074762099811762</v>
          </cell>
        </row>
        <row r="41">
          <cell r="I41" t="str">
            <v>Westmoreland</v>
          </cell>
          <cell r="J41">
            <v>0.53358887611987116</v>
          </cell>
          <cell r="K41">
            <v>0.5267277678845429</v>
          </cell>
        </row>
        <row r="42">
          <cell r="I42" t="str">
            <v>York</v>
          </cell>
          <cell r="J42" t="str">
            <v>SMI not assessed</v>
          </cell>
          <cell r="K42" t="str">
            <v>SMI not assessed</v>
          </cell>
        </row>
        <row r="45">
          <cell r="I45" t="str">
            <v>Allegheny</v>
          </cell>
          <cell r="J45">
            <v>0.68923077996280169</v>
          </cell>
          <cell r="K45">
            <v>0.72380994912103025</v>
          </cell>
        </row>
        <row r="46">
          <cell r="I46" t="str">
            <v>Philadelphia</v>
          </cell>
          <cell r="J46">
            <v>0.71384395586888927</v>
          </cell>
          <cell r="K46">
            <v>0.77406043324262219</v>
          </cell>
        </row>
      </sheetData>
      <sheetData sheetId="41">
        <row r="18">
          <cell r="I18" t="str">
            <v>Adams</v>
          </cell>
          <cell r="J18" t="str">
            <v>SMI not assessed</v>
          </cell>
          <cell r="K18" t="str">
            <v>SMI not assessed</v>
          </cell>
        </row>
        <row r="19">
          <cell r="I19" t="str">
            <v>Armstrong</v>
          </cell>
          <cell r="J19">
            <v>0.26097343659182309</v>
          </cell>
          <cell r="K19">
            <v>0.37874125344417831</v>
          </cell>
        </row>
        <row r="20">
          <cell r="I20" t="str">
            <v>Fayette</v>
          </cell>
          <cell r="J20">
            <v>0.35957311857860369</v>
          </cell>
          <cell r="K20">
            <v>0.4578114456266616</v>
          </cell>
        </row>
        <row r="21">
          <cell r="I21" t="str">
            <v>Greene</v>
          </cell>
          <cell r="J21">
            <v>0.18622732536823547</v>
          </cell>
          <cell r="K21">
            <v>0.31394734632081178</v>
          </cell>
        </row>
        <row r="22">
          <cell r="I22" t="str">
            <v>Indiana</v>
          </cell>
          <cell r="J22" t="str">
            <v>Not calculated</v>
          </cell>
          <cell r="K22">
            <v>0.34254503539489312</v>
          </cell>
        </row>
        <row r="23">
          <cell r="I23" t="str">
            <v>Lawrence</v>
          </cell>
          <cell r="J23">
            <v>0.67413304570323385</v>
          </cell>
          <cell r="K23">
            <v>0.72203676726088373</v>
          </cell>
        </row>
        <row r="24">
          <cell r="I24" t="str">
            <v>Lebanon</v>
          </cell>
          <cell r="J24" t="str">
            <v>SMI not assessed</v>
          </cell>
          <cell r="K24" t="str">
            <v>SMI not assessed</v>
          </cell>
        </row>
        <row r="25">
          <cell r="I25" t="str">
            <v>Perry</v>
          </cell>
          <cell r="J25" t="str">
            <v>SMI not assessed</v>
          </cell>
          <cell r="K25" t="str">
            <v>SMI not assessed</v>
          </cell>
        </row>
        <row r="28">
          <cell r="I28" t="str">
            <v>Beaver</v>
          </cell>
          <cell r="J28">
            <v>0.48546489468343668</v>
          </cell>
          <cell r="K28">
            <v>0.55096455218568041</v>
          </cell>
        </row>
        <row r="29">
          <cell r="I29" t="str">
            <v>Berks</v>
          </cell>
          <cell r="J29" t="str">
            <v>SMI not assessed</v>
          </cell>
          <cell r="K29" t="str">
            <v>SMI not assessed</v>
          </cell>
        </row>
        <row r="30">
          <cell r="I30" t="str">
            <v>Bucks</v>
          </cell>
          <cell r="J30">
            <v>0.46455653474671343</v>
          </cell>
          <cell r="K30">
            <v>0.54736788043112405</v>
          </cell>
        </row>
        <row r="31">
          <cell r="I31" t="str">
            <v>Butler</v>
          </cell>
          <cell r="J31">
            <v>0.58635883458344407</v>
          </cell>
          <cell r="K31">
            <v>0.85891944665981856</v>
          </cell>
        </row>
        <row r="32">
          <cell r="I32" t="str">
            <v>Chester</v>
          </cell>
          <cell r="J32">
            <v>0.59361225934157691</v>
          </cell>
          <cell r="K32">
            <v>0.62972800276450602</v>
          </cell>
        </row>
        <row r="33">
          <cell r="I33" t="str">
            <v>Cumberland</v>
          </cell>
          <cell r="J33" t="str">
            <v>SMI not assessed</v>
          </cell>
          <cell r="K33" t="str">
            <v>SMI not assessed</v>
          </cell>
        </row>
        <row r="34">
          <cell r="I34" t="str">
            <v>Dauphin</v>
          </cell>
          <cell r="J34" t="str">
            <v>SMI not assessed</v>
          </cell>
          <cell r="K34" t="str">
            <v>SMI not assessed</v>
          </cell>
        </row>
        <row r="35">
          <cell r="I35" t="str">
            <v>Delaware</v>
          </cell>
          <cell r="J35">
            <v>0.51682566810859765</v>
          </cell>
          <cell r="K35">
            <v>0.54258422658708849</v>
          </cell>
        </row>
        <row r="36">
          <cell r="I36" t="str">
            <v>Lancaster</v>
          </cell>
          <cell r="J36" t="str">
            <v>SMI not assessed</v>
          </cell>
          <cell r="K36" t="str">
            <v>SMI not assessed</v>
          </cell>
        </row>
        <row r="37">
          <cell r="I37" t="str">
            <v>Lehigh</v>
          </cell>
          <cell r="J37" t="str">
            <v>SMI not assessed</v>
          </cell>
          <cell r="K37" t="str">
            <v>SMI not assessed</v>
          </cell>
        </row>
        <row r="38">
          <cell r="I38" t="str">
            <v>Montgomery</v>
          </cell>
          <cell r="J38">
            <v>0.52835848474584401</v>
          </cell>
          <cell r="K38">
            <v>0.5010586525709666</v>
          </cell>
        </row>
        <row r="39">
          <cell r="I39" t="str">
            <v>Northampton</v>
          </cell>
          <cell r="J39" t="str">
            <v>SMI not assessed</v>
          </cell>
          <cell r="K39" t="str">
            <v>SMI not assessed</v>
          </cell>
        </row>
        <row r="40">
          <cell r="I40" t="str">
            <v>Washington</v>
          </cell>
          <cell r="J40">
            <v>0.59322997884818351</v>
          </cell>
          <cell r="K40">
            <v>0.81271893851005206</v>
          </cell>
        </row>
        <row r="41">
          <cell r="I41" t="str">
            <v>Westmoreland</v>
          </cell>
          <cell r="J41">
            <v>0.2305523130861637</v>
          </cell>
          <cell r="K41">
            <v>0.36988367139662964</v>
          </cell>
        </row>
        <row r="42">
          <cell r="I42" t="str">
            <v>York</v>
          </cell>
          <cell r="J42" t="str">
            <v>SMI not assessed</v>
          </cell>
          <cell r="K42" t="str">
            <v>SMI not assessed</v>
          </cell>
        </row>
        <row r="45">
          <cell r="I45" t="str">
            <v>Allegheny</v>
          </cell>
          <cell r="J45">
            <v>0.68235320981349357</v>
          </cell>
          <cell r="K45">
            <v>0.71662216412479351</v>
          </cell>
        </row>
        <row r="46">
          <cell r="I46" t="str">
            <v>Philadelphia</v>
          </cell>
          <cell r="J46">
            <v>0.83244715369514433</v>
          </cell>
          <cell r="K46">
            <v>0.82667620512804318</v>
          </cell>
        </row>
      </sheetData>
      <sheetData sheetId="42">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v>0.54039004480314845</v>
          </cell>
          <cell r="K20">
            <v>0.63533788236278088</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v>0.64204671674422431</v>
          </cell>
          <cell r="K23">
            <v>0.57848144191831607</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v>0.50251107939375461</v>
          </cell>
          <cell r="K28">
            <v>0.48556407955590575</v>
          </cell>
        </row>
        <row r="29">
          <cell r="I29" t="str">
            <v>Berks</v>
          </cell>
          <cell r="J29" t="str">
            <v>Not calculated</v>
          </cell>
          <cell r="K29">
            <v>0.55029485970479952</v>
          </cell>
        </row>
        <row r="30">
          <cell r="I30" t="str">
            <v>Bucks</v>
          </cell>
          <cell r="J30">
            <v>0.42458638689692019</v>
          </cell>
          <cell r="K30">
            <v>0.50414533357426372</v>
          </cell>
        </row>
        <row r="31">
          <cell r="I31" t="str">
            <v>Butler</v>
          </cell>
          <cell r="J31" t="str">
            <v>Not calculated</v>
          </cell>
          <cell r="K31" t="str">
            <v>Not calculated</v>
          </cell>
        </row>
        <row r="32">
          <cell r="I32" t="str">
            <v>Chester</v>
          </cell>
          <cell r="J32">
            <v>0.53216813906892446</v>
          </cell>
          <cell r="K32">
            <v>0.48703332104349772</v>
          </cell>
        </row>
        <row r="33">
          <cell r="I33" t="str">
            <v>Cumberland</v>
          </cell>
          <cell r="J33" t="str">
            <v>Not calculated</v>
          </cell>
          <cell r="K33" t="str">
            <v>Not calculated</v>
          </cell>
        </row>
        <row r="34">
          <cell r="I34" t="str">
            <v>Dauphin</v>
          </cell>
          <cell r="J34" t="str">
            <v>Not calculated</v>
          </cell>
          <cell r="K34">
            <v>0.71968045444195128</v>
          </cell>
        </row>
        <row r="35">
          <cell r="I35" t="str">
            <v>Delaware</v>
          </cell>
          <cell r="J35">
            <v>0.46374852513536419</v>
          </cell>
          <cell r="K35">
            <v>0.48917320960303018</v>
          </cell>
        </row>
        <row r="36">
          <cell r="I36" t="str">
            <v>Lancaster</v>
          </cell>
          <cell r="J36" t="str">
            <v>Not calculated</v>
          </cell>
          <cell r="K36">
            <v>0.50753235434570976</v>
          </cell>
        </row>
        <row r="37">
          <cell r="I37" t="str">
            <v>Lehigh</v>
          </cell>
          <cell r="J37" t="str">
            <v>Not calculated</v>
          </cell>
          <cell r="K37">
            <v>0.65784969754021738</v>
          </cell>
        </row>
        <row r="38">
          <cell r="I38" t="str">
            <v>Montgomery</v>
          </cell>
          <cell r="J38">
            <v>0.68012835600810106</v>
          </cell>
          <cell r="K38">
            <v>0.62502219080521848</v>
          </cell>
        </row>
        <row r="39">
          <cell r="I39" t="str">
            <v>Northampton</v>
          </cell>
          <cell r="J39" t="str">
            <v>Not calculated</v>
          </cell>
          <cell r="K39">
            <v>0.56793712562363574</v>
          </cell>
        </row>
        <row r="40">
          <cell r="I40" t="str">
            <v>Washington</v>
          </cell>
          <cell r="J40">
            <v>0.71277095714000305</v>
          </cell>
          <cell r="K40">
            <v>0.71057548696079065</v>
          </cell>
        </row>
        <row r="41">
          <cell r="I41" t="str">
            <v>Westmoreland</v>
          </cell>
          <cell r="J41">
            <v>0.51321906708041798</v>
          </cell>
          <cell r="K41">
            <v>0.5794918114626304</v>
          </cell>
        </row>
        <row r="42">
          <cell r="I42" t="str">
            <v>York</v>
          </cell>
          <cell r="J42" t="str">
            <v>Not calculated</v>
          </cell>
          <cell r="K42">
            <v>0.7068618095847502</v>
          </cell>
        </row>
        <row r="45">
          <cell r="I45" t="str">
            <v>Allegheny</v>
          </cell>
          <cell r="J45">
            <v>0.57721233867211696</v>
          </cell>
          <cell r="K45">
            <v>0.60784934149455383</v>
          </cell>
        </row>
        <row r="46">
          <cell r="I46" t="str">
            <v>Philadelphia</v>
          </cell>
          <cell r="J46">
            <v>0.61707411991818284</v>
          </cell>
          <cell r="K46">
            <v>0.65477860749902073</v>
          </cell>
        </row>
      </sheetData>
      <sheetData sheetId="43">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t="str">
            <v>Not calculated</v>
          </cell>
          <cell r="K28" t="str">
            <v>Not calculated</v>
          </cell>
        </row>
        <row r="29">
          <cell r="I29" t="str">
            <v>Berks</v>
          </cell>
          <cell r="J29" t="str">
            <v>Not calculated</v>
          </cell>
          <cell r="K29" t="str">
            <v>Not calculated</v>
          </cell>
        </row>
        <row r="30">
          <cell r="I30" t="str">
            <v>Bucks</v>
          </cell>
          <cell r="J30" t="str">
            <v>Not calculated</v>
          </cell>
          <cell r="K30" t="str">
            <v>Not calculated</v>
          </cell>
        </row>
        <row r="31">
          <cell r="I31" t="str">
            <v>Butler</v>
          </cell>
          <cell r="J31" t="str">
            <v>Not calculated</v>
          </cell>
          <cell r="K31" t="str">
            <v>Not calculated</v>
          </cell>
        </row>
        <row r="32">
          <cell r="I32" t="str">
            <v>Chester</v>
          </cell>
          <cell r="J32" t="str">
            <v>Not calculated</v>
          </cell>
          <cell r="K32" t="str">
            <v>Not calculated</v>
          </cell>
        </row>
        <row r="33">
          <cell r="I33" t="str">
            <v>Cumberland</v>
          </cell>
          <cell r="J33" t="str">
            <v>Not calculated</v>
          </cell>
          <cell r="K33" t="str">
            <v>Not calculated</v>
          </cell>
        </row>
        <row r="34">
          <cell r="I34" t="str">
            <v>Dauphin</v>
          </cell>
          <cell r="J34" t="str">
            <v>Not calculated</v>
          </cell>
          <cell r="K34" t="str">
            <v>Not calculated</v>
          </cell>
        </row>
        <row r="35">
          <cell r="I35" t="str">
            <v>Delaware</v>
          </cell>
          <cell r="J35">
            <v>9.2590019117025538E-2</v>
          </cell>
          <cell r="K35">
            <v>9.1352472691836564E-2</v>
          </cell>
        </row>
        <row r="36">
          <cell r="I36" t="str">
            <v>Lancaster</v>
          </cell>
          <cell r="J36" t="str">
            <v>Not calculated</v>
          </cell>
          <cell r="K36" t="str">
            <v>Not calculated</v>
          </cell>
        </row>
        <row r="37">
          <cell r="I37" t="str">
            <v>Lehigh</v>
          </cell>
          <cell r="J37" t="str">
            <v>Not calculated</v>
          </cell>
          <cell r="K37" t="str">
            <v>Not calculated</v>
          </cell>
        </row>
        <row r="38">
          <cell r="I38" t="str">
            <v>Montgomery</v>
          </cell>
          <cell r="J38" t="str">
            <v>Not calculated</v>
          </cell>
          <cell r="K38" t="str">
            <v>Not calculated</v>
          </cell>
        </row>
        <row r="39">
          <cell r="I39" t="str">
            <v>Northampton</v>
          </cell>
          <cell r="J39" t="str">
            <v>Not calculated</v>
          </cell>
          <cell r="K39" t="str">
            <v>Not calculated</v>
          </cell>
        </row>
        <row r="40">
          <cell r="I40" t="str">
            <v>Washington</v>
          </cell>
          <cell r="J40" t="str">
            <v>Not calculated</v>
          </cell>
          <cell r="K40" t="str">
            <v>Not calculated</v>
          </cell>
        </row>
        <row r="41">
          <cell r="I41" t="str">
            <v>Westmoreland</v>
          </cell>
          <cell r="J41" t="str">
            <v>Not calculated</v>
          </cell>
          <cell r="K41" t="str">
            <v>Not calculated</v>
          </cell>
        </row>
        <row r="42">
          <cell r="I42" t="str">
            <v>York</v>
          </cell>
          <cell r="J42" t="str">
            <v>Not calculated</v>
          </cell>
          <cell r="K42" t="str">
            <v>Not calculated</v>
          </cell>
        </row>
        <row r="45">
          <cell r="I45" t="str">
            <v>Allegheny</v>
          </cell>
          <cell r="J45" t="str">
            <v>Not calculated</v>
          </cell>
          <cell r="K45" t="str">
            <v>Not calculated</v>
          </cell>
        </row>
        <row r="46">
          <cell r="I46" t="str">
            <v>Philadelphia</v>
          </cell>
          <cell r="J46">
            <v>6.4654484851336694E-2</v>
          </cell>
          <cell r="K46">
            <v>6.9560697204357452E-2</v>
          </cell>
        </row>
      </sheetData>
      <sheetData sheetId="44">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v>0.25572681124544944</v>
          </cell>
          <cell r="K23">
            <v>0.28871664960889304</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v>0.15609916712704686</v>
          </cell>
          <cell r="K28">
            <v>0.19518694833912897</v>
          </cell>
        </row>
        <row r="29">
          <cell r="I29" t="str">
            <v>Berks</v>
          </cell>
          <cell r="J29" t="str">
            <v>Not calculated</v>
          </cell>
          <cell r="K29">
            <v>0.12769188712806115</v>
          </cell>
        </row>
        <row r="30">
          <cell r="I30" t="str">
            <v>Bucks</v>
          </cell>
          <cell r="J30" t="str">
            <v>Not calculated</v>
          </cell>
          <cell r="K30" t="str">
            <v>Not calculated</v>
          </cell>
        </row>
        <row r="31">
          <cell r="I31" t="str">
            <v>Butler</v>
          </cell>
          <cell r="J31" t="str">
            <v>Not calculated</v>
          </cell>
          <cell r="K31" t="str">
            <v>Not calculated</v>
          </cell>
        </row>
        <row r="32">
          <cell r="I32" t="str">
            <v>Chester</v>
          </cell>
          <cell r="J32" t="str">
            <v>Not calculated</v>
          </cell>
          <cell r="K32">
            <v>7.8242612223236696E-2</v>
          </cell>
        </row>
        <row r="33">
          <cell r="I33" t="str">
            <v>Cumberland</v>
          </cell>
          <cell r="J33" t="str">
            <v>Not calculated</v>
          </cell>
          <cell r="K33" t="str">
            <v>Not calculated</v>
          </cell>
        </row>
        <row r="34">
          <cell r="I34" t="str">
            <v>Dauphin</v>
          </cell>
          <cell r="J34" t="str">
            <v>Not calculated</v>
          </cell>
          <cell r="K34">
            <v>4.7560847226050758E-2</v>
          </cell>
        </row>
        <row r="35">
          <cell r="I35" t="str">
            <v>Delaware</v>
          </cell>
          <cell r="J35">
            <v>2.4529248110120343E-2</v>
          </cell>
          <cell r="K35">
            <v>2.7450401044782524E-2</v>
          </cell>
        </row>
        <row r="36">
          <cell r="I36" t="str">
            <v>Lancaster</v>
          </cell>
          <cell r="J36" t="str">
            <v>Not calculated</v>
          </cell>
          <cell r="K36">
            <v>0.10763070230779977</v>
          </cell>
        </row>
        <row r="37">
          <cell r="I37" t="str">
            <v>Lehigh</v>
          </cell>
          <cell r="J37" t="str">
            <v>Not calculated</v>
          </cell>
          <cell r="K37">
            <v>0.18715245127845798</v>
          </cell>
        </row>
        <row r="38">
          <cell r="I38" t="str">
            <v>Montgomery</v>
          </cell>
          <cell r="J38">
            <v>0.20023791716471556</v>
          </cell>
          <cell r="K38">
            <v>3.782570698801907E-2</v>
          </cell>
        </row>
        <row r="39">
          <cell r="I39" t="str">
            <v>Northampton</v>
          </cell>
          <cell r="J39" t="str">
            <v>Not calculated</v>
          </cell>
          <cell r="K39" t="str">
            <v>Not calculated</v>
          </cell>
        </row>
        <row r="40">
          <cell r="I40" t="str">
            <v>Washington</v>
          </cell>
          <cell r="J40">
            <v>0.16858322441109055</v>
          </cell>
          <cell r="K40" t="str">
            <v>Not calculated</v>
          </cell>
        </row>
        <row r="41">
          <cell r="I41" t="str">
            <v>Westmoreland</v>
          </cell>
          <cell r="J41" t="str">
            <v>Not calculated</v>
          </cell>
          <cell r="K41">
            <v>0.12812087588609691</v>
          </cell>
        </row>
        <row r="42">
          <cell r="I42" t="str">
            <v>York</v>
          </cell>
          <cell r="J42" t="str">
            <v>Not calculated</v>
          </cell>
          <cell r="K42" t="str">
            <v>Not calculated</v>
          </cell>
        </row>
        <row r="45">
          <cell r="I45" t="str">
            <v>Allegheny</v>
          </cell>
          <cell r="J45">
            <v>9.5729915936639001E-2</v>
          </cell>
          <cell r="K45">
            <v>0.10335343688572526</v>
          </cell>
        </row>
        <row r="46">
          <cell r="I46" t="str">
            <v>Philadelphia</v>
          </cell>
          <cell r="J46">
            <v>6.1336453918800035E-2</v>
          </cell>
          <cell r="K46">
            <v>8.1135104727494051E-2</v>
          </cell>
        </row>
      </sheetData>
      <sheetData sheetId="45">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t="str">
            <v>Not calculated</v>
          </cell>
          <cell r="K28" t="str">
            <v>Not calculated</v>
          </cell>
        </row>
        <row r="29">
          <cell r="I29" t="str">
            <v>Berks</v>
          </cell>
          <cell r="J29" t="str">
            <v>Not calculated</v>
          </cell>
          <cell r="K29" t="str">
            <v>Not calculated</v>
          </cell>
        </row>
        <row r="30">
          <cell r="I30" t="str">
            <v>Bucks</v>
          </cell>
          <cell r="J30" t="str">
            <v>Not calculated</v>
          </cell>
          <cell r="K30" t="str">
            <v>Not calculated</v>
          </cell>
        </row>
        <row r="31">
          <cell r="I31" t="str">
            <v>Butler</v>
          </cell>
          <cell r="J31" t="str">
            <v>Not calculated</v>
          </cell>
          <cell r="K31" t="str">
            <v>Not calculated</v>
          </cell>
        </row>
        <row r="32">
          <cell r="I32" t="str">
            <v>Chester</v>
          </cell>
          <cell r="J32" t="str">
            <v>Not calculated</v>
          </cell>
          <cell r="K32" t="str">
            <v>Not calculated</v>
          </cell>
        </row>
        <row r="33">
          <cell r="I33" t="str">
            <v>Cumberland</v>
          </cell>
          <cell r="J33" t="str">
            <v>Not calculated</v>
          </cell>
          <cell r="K33" t="str">
            <v>Not calculated</v>
          </cell>
        </row>
        <row r="34">
          <cell r="I34" t="str">
            <v>Dauphin</v>
          </cell>
          <cell r="J34" t="str">
            <v>Not calculated</v>
          </cell>
          <cell r="K34" t="str">
            <v>Not calculated</v>
          </cell>
        </row>
        <row r="35">
          <cell r="I35" t="str">
            <v>Delaware</v>
          </cell>
          <cell r="J35" t="str">
            <v>Not calculated</v>
          </cell>
          <cell r="K35" t="str">
            <v>Not calculated</v>
          </cell>
        </row>
        <row r="36">
          <cell r="I36" t="str">
            <v>Lancaster</v>
          </cell>
          <cell r="J36" t="str">
            <v>Not calculated</v>
          </cell>
          <cell r="K36" t="str">
            <v>Not calculated</v>
          </cell>
        </row>
        <row r="37">
          <cell r="I37" t="str">
            <v>Lehigh</v>
          </cell>
          <cell r="J37" t="str">
            <v>Not calculated</v>
          </cell>
          <cell r="K37" t="str">
            <v>Not calculated</v>
          </cell>
        </row>
        <row r="38">
          <cell r="I38" t="str">
            <v>Montgomery</v>
          </cell>
          <cell r="J38" t="str">
            <v>Not calculated</v>
          </cell>
          <cell r="K38" t="str">
            <v>Not calculated</v>
          </cell>
        </row>
        <row r="39">
          <cell r="I39" t="str">
            <v>Northampton</v>
          </cell>
          <cell r="J39" t="str">
            <v>Not calculated</v>
          </cell>
          <cell r="K39" t="str">
            <v>Not calculated</v>
          </cell>
        </row>
        <row r="40">
          <cell r="I40" t="str">
            <v>Washington</v>
          </cell>
          <cell r="J40" t="str">
            <v>Not calculated</v>
          </cell>
          <cell r="K40" t="str">
            <v>Not calculated</v>
          </cell>
        </row>
        <row r="41">
          <cell r="I41" t="str">
            <v>Westmoreland</v>
          </cell>
          <cell r="J41" t="str">
            <v>Not calculated</v>
          </cell>
          <cell r="K41" t="str">
            <v>Not calculated</v>
          </cell>
        </row>
        <row r="42">
          <cell r="I42" t="str">
            <v>York</v>
          </cell>
          <cell r="J42" t="str">
            <v>Not calculated</v>
          </cell>
          <cell r="K42" t="str">
            <v>Not calculated</v>
          </cell>
        </row>
        <row r="45">
          <cell r="I45" t="str">
            <v>Allegheny</v>
          </cell>
          <cell r="J45" t="str">
            <v>Not calculated</v>
          </cell>
          <cell r="K45" t="str">
            <v>Not calculated</v>
          </cell>
        </row>
        <row r="46">
          <cell r="I46" t="str">
            <v>Philadelphia</v>
          </cell>
          <cell r="J46" t="str">
            <v>Not calculated</v>
          </cell>
          <cell r="K46" t="str">
            <v>Not calculated</v>
          </cell>
        </row>
      </sheetData>
      <sheetData sheetId="46">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v>0.59986807376162221</v>
          </cell>
          <cell r="K28">
            <v>0.63427312774075773</v>
          </cell>
        </row>
        <row r="29">
          <cell r="I29" t="str">
            <v>Berks</v>
          </cell>
          <cell r="J29" t="str">
            <v>Not calculated</v>
          </cell>
          <cell r="K29">
            <v>0.54346694539889651</v>
          </cell>
        </row>
        <row r="30">
          <cell r="I30" t="str">
            <v>Bucks</v>
          </cell>
          <cell r="J30">
            <v>0.60400442617121186</v>
          </cell>
          <cell r="K30">
            <v>0.6321280186668482</v>
          </cell>
        </row>
        <row r="31">
          <cell r="I31" t="str">
            <v>Butler</v>
          </cell>
          <cell r="J31" t="str">
            <v>Not calculated</v>
          </cell>
          <cell r="K31" t="str">
            <v>Not calculated</v>
          </cell>
        </row>
        <row r="32">
          <cell r="I32" t="str">
            <v>Chester</v>
          </cell>
          <cell r="J32">
            <v>0.72560583361345665</v>
          </cell>
          <cell r="K32">
            <v>0.75701859658473758</v>
          </cell>
        </row>
        <row r="33">
          <cell r="I33" t="str">
            <v>Cumberland</v>
          </cell>
          <cell r="J33" t="str">
            <v>Not calculated</v>
          </cell>
          <cell r="K33" t="str">
            <v>Not calculated</v>
          </cell>
        </row>
        <row r="34">
          <cell r="I34" t="str">
            <v>Dauphin</v>
          </cell>
          <cell r="J34" t="str">
            <v>Not calculated</v>
          </cell>
          <cell r="K34">
            <v>0.5717926674958399</v>
          </cell>
        </row>
        <row r="35">
          <cell r="I35" t="str">
            <v>Delaware</v>
          </cell>
          <cell r="J35">
            <v>0.54193899868591677</v>
          </cell>
          <cell r="K35">
            <v>0.57147059437794179</v>
          </cell>
        </row>
        <row r="36">
          <cell r="I36" t="str">
            <v>Lancaster</v>
          </cell>
          <cell r="J36" t="str">
            <v>Not calculated</v>
          </cell>
          <cell r="K36">
            <v>0.44212767461876484</v>
          </cell>
        </row>
        <row r="37">
          <cell r="I37" t="str">
            <v>Lehigh</v>
          </cell>
          <cell r="J37" t="str">
            <v>Not calculated</v>
          </cell>
          <cell r="K37" t="str">
            <v>Not calculated</v>
          </cell>
        </row>
        <row r="38">
          <cell r="I38" t="str">
            <v>Montgomery</v>
          </cell>
          <cell r="J38">
            <v>0.68565344138216555</v>
          </cell>
          <cell r="K38">
            <v>0.77507885233117546</v>
          </cell>
        </row>
        <row r="39">
          <cell r="I39" t="str">
            <v>Northampton</v>
          </cell>
          <cell r="J39" t="str">
            <v>Not calculated</v>
          </cell>
          <cell r="K39" t="str">
            <v>Not calculated</v>
          </cell>
        </row>
        <row r="40">
          <cell r="I40" t="str">
            <v>Washington</v>
          </cell>
          <cell r="J40" t="str">
            <v>Not calculated</v>
          </cell>
          <cell r="K40" t="str">
            <v>Not calculated</v>
          </cell>
        </row>
        <row r="41">
          <cell r="I41" t="str">
            <v>Westmoreland</v>
          </cell>
          <cell r="J41" t="str">
            <v>Not calculated</v>
          </cell>
          <cell r="K41" t="str">
            <v>Not calculated</v>
          </cell>
        </row>
        <row r="42">
          <cell r="I42" t="str">
            <v>York</v>
          </cell>
          <cell r="J42" t="str">
            <v>Not calculated</v>
          </cell>
          <cell r="K42">
            <v>0.5170841367411817</v>
          </cell>
        </row>
        <row r="45">
          <cell r="I45" t="str">
            <v>Allegheny</v>
          </cell>
          <cell r="J45">
            <v>0.7093281279020911</v>
          </cell>
          <cell r="K45">
            <v>0.75831822855907849</v>
          </cell>
        </row>
        <row r="46">
          <cell r="I46" t="str">
            <v>Philadelphia</v>
          </cell>
          <cell r="J46">
            <v>0.81863012389313561</v>
          </cell>
          <cell r="K46">
            <v>0.86592205326282901</v>
          </cell>
        </row>
      </sheetData>
      <sheetData sheetId="47">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t="str">
            <v>Not calculated</v>
          </cell>
          <cell r="K28" t="str">
            <v>Not calculated</v>
          </cell>
        </row>
        <row r="29">
          <cell r="I29" t="str">
            <v>Berks</v>
          </cell>
          <cell r="J29" t="str">
            <v>Not calculated</v>
          </cell>
          <cell r="K29" t="str">
            <v>Not calculated</v>
          </cell>
        </row>
        <row r="30">
          <cell r="I30" t="str">
            <v>Bucks</v>
          </cell>
          <cell r="J30" t="str">
            <v>Not calculated</v>
          </cell>
          <cell r="K30" t="str">
            <v>Not calculated</v>
          </cell>
        </row>
        <row r="31">
          <cell r="I31" t="str">
            <v>Butler</v>
          </cell>
          <cell r="J31" t="str">
            <v>Not calculated</v>
          </cell>
          <cell r="K31" t="str">
            <v>Not calculated</v>
          </cell>
        </row>
        <row r="32">
          <cell r="I32" t="str">
            <v>Chester</v>
          </cell>
          <cell r="J32" t="str">
            <v>Not calculated</v>
          </cell>
          <cell r="K32" t="str">
            <v>Not calculated</v>
          </cell>
        </row>
        <row r="33">
          <cell r="I33" t="str">
            <v>Cumberland</v>
          </cell>
          <cell r="J33" t="str">
            <v>Not calculated</v>
          </cell>
          <cell r="K33" t="str">
            <v>Not calculated</v>
          </cell>
        </row>
        <row r="34">
          <cell r="I34" t="str">
            <v>Dauphin</v>
          </cell>
          <cell r="J34" t="str">
            <v>Not calculated</v>
          </cell>
          <cell r="K34" t="str">
            <v>Not calculated</v>
          </cell>
        </row>
        <row r="35">
          <cell r="I35" t="str">
            <v>Delaware</v>
          </cell>
          <cell r="J35" t="str">
            <v>Not calculated</v>
          </cell>
          <cell r="K35" t="str">
            <v>Not calculated</v>
          </cell>
        </row>
        <row r="36">
          <cell r="I36" t="str">
            <v>Lancaster</v>
          </cell>
          <cell r="J36" t="str">
            <v>Not calculated</v>
          </cell>
          <cell r="K36" t="str">
            <v>Not calculated</v>
          </cell>
        </row>
        <row r="37">
          <cell r="I37" t="str">
            <v>Lehigh</v>
          </cell>
          <cell r="J37" t="str">
            <v>Not calculated</v>
          </cell>
          <cell r="K37" t="str">
            <v>Not calculated</v>
          </cell>
        </row>
        <row r="38">
          <cell r="I38" t="str">
            <v>Montgomery</v>
          </cell>
          <cell r="J38" t="str">
            <v>Not calculated</v>
          </cell>
          <cell r="K38" t="str">
            <v>Not calculated</v>
          </cell>
        </row>
        <row r="39">
          <cell r="I39" t="str">
            <v>Northampton</v>
          </cell>
          <cell r="J39" t="str">
            <v>Not calculated</v>
          </cell>
          <cell r="K39" t="str">
            <v>Not calculated</v>
          </cell>
        </row>
        <row r="40">
          <cell r="I40" t="str">
            <v>Washington</v>
          </cell>
          <cell r="J40" t="str">
            <v>Not calculated</v>
          </cell>
          <cell r="K40" t="str">
            <v>Not calculated</v>
          </cell>
        </row>
        <row r="41">
          <cell r="I41" t="str">
            <v>Westmoreland</v>
          </cell>
          <cell r="J41" t="str">
            <v>Not calculated</v>
          </cell>
          <cell r="K41" t="str">
            <v>Not calculated</v>
          </cell>
        </row>
        <row r="42">
          <cell r="I42" t="str">
            <v>York</v>
          </cell>
          <cell r="J42" t="str">
            <v>Not calculated</v>
          </cell>
          <cell r="K42" t="str">
            <v>Not calculated</v>
          </cell>
        </row>
        <row r="45">
          <cell r="I45" t="str">
            <v>Allegheny</v>
          </cell>
          <cell r="J45" t="str">
            <v>Not calculated</v>
          </cell>
          <cell r="K45" t="str">
            <v>Not calculated</v>
          </cell>
        </row>
        <row r="46">
          <cell r="I46" t="str">
            <v>Philadelphia</v>
          </cell>
          <cell r="J46">
            <v>0.18450365382917494</v>
          </cell>
          <cell r="K46">
            <v>0.23768245011058101</v>
          </cell>
        </row>
      </sheetData>
      <sheetData sheetId="48">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v>0.60878027248978717</v>
          </cell>
          <cell r="K28">
            <v>0.5923924002246741</v>
          </cell>
        </row>
        <row r="29">
          <cell r="I29" t="str">
            <v>Berks</v>
          </cell>
          <cell r="J29" t="str">
            <v>Not calculated</v>
          </cell>
          <cell r="K29">
            <v>0.62105718408922739</v>
          </cell>
        </row>
        <row r="30">
          <cell r="I30" t="str">
            <v>Bucks</v>
          </cell>
          <cell r="J30">
            <v>0.52421500012621747</v>
          </cell>
          <cell r="K30">
            <v>0.44546077191839761</v>
          </cell>
        </row>
        <row r="31">
          <cell r="I31" t="str">
            <v>Butler</v>
          </cell>
          <cell r="J31" t="str">
            <v>Not calculated</v>
          </cell>
          <cell r="K31" t="str">
            <v>Not calculated</v>
          </cell>
        </row>
        <row r="32">
          <cell r="I32" t="str">
            <v>Chester</v>
          </cell>
          <cell r="J32">
            <v>0.89506491393472887</v>
          </cell>
          <cell r="K32">
            <v>0.97461821188522113</v>
          </cell>
        </row>
        <row r="33">
          <cell r="I33" t="str">
            <v>Cumberland</v>
          </cell>
          <cell r="J33" t="str">
            <v>Not calculated</v>
          </cell>
          <cell r="K33" t="str">
            <v>Not calculated</v>
          </cell>
        </row>
        <row r="34">
          <cell r="I34" t="str">
            <v>Dauphin</v>
          </cell>
          <cell r="J34" t="str">
            <v>Not calculated</v>
          </cell>
          <cell r="K34">
            <v>0.39800817864193022</v>
          </cell>
        </row>
        <row r="35">
          <cell r="I35" t="str">
            <v>Delaware</v>
          </cell>
          <cell r="J35">
            <v>0.32927982461622002</v>
          </cell>
          <cell r="K35">
            <v>0.42135460320487794</v>
          </cell>
        </row>
        <row r="36">
          <cell r="I36" t="str">
            <v>Lancaster</v>
          </cell>
          <cell r="J36" t="str">
            <v>Not calculated</v>
          </cell>
          <cell r="K36">
            <v>0.70681861965618553</v>
          </cell>
        </row>
        <row r="37">
          <cell r="I37" t="str">
            <v>Lehigh</v>
          </cell>
          <cell r="J37" t="str">
            <v>Not calculated</v>
          </cell>
          <cell r="K37" t="str">
            <v>Not calculated</v>
          </cell>
        </row>
        <row r="38">
          <cell r="I38" t="str">
            <v>Montgomery</v>
          </cell>
          <cell r="J38">
            <v>0.57893434593495663</v>
          </cell>
          <cell r="K38">
            <v>0.6428881474794782</v>
          </cell>
        </row>
        <row r="39">
          <cell r="I39" t="str">
            <v>Northampton</v>
          </cell>
          <cell r="J39" t="str">
            <v>Not calculated</v>
          </cell>
          <cell r="K39" t="str">
            <v>Not calculated</v>
          </cell>
        </row>
        <row r="40">
          <cell r="I40" t="str">
            <v>Washington</v>
          </cell>
          <cell r="J40" t="str">
            <v>Not calculated</v>
          </cell>
          <cell r="K40" t="str">
            <v>Not calculated</v>
          </cell>
        </row>
        <row r="41">
          <cell r="I41" t="str">
            <v>Westmoreland</v>
          </cell>
          <cell r="J41" t="str">
            <v>Not calculated</v>
          </cell>
          <cell r="K41" t="str">
            <v>Not calculated</v>
          </cell>
        </row>
        <row r="42">
          <cell r="I42" t="str">
            <v>York</v>
          </cell>
          <cell r="J42" t="str">
            <v>Not calculated</v>
          </cell>
          <cell r="K42">
            <v>0.3959828267242686</v>
          </cell>
        </row>
        <row r="45">
          <cell r="I45" t="str">
            <v>Allegheny</v>
          </cell>
          <cell r="J45">
            <v>0.79525839063844184</v>
          </cell>
          <cell r="K45">
            <v>0.86848739253402507</v>
          </cell>
        </row>
        <row r="46">
          <cell r="I46" t="str">
            <v>Philadelphia</v>
          </cell>
          <cell r="J46">
            <v>1.0501809127186641</v>
          </cell>
          <cell r="K46">
            <v>1.0867402628180569</v>
          </cell>
        </row>
      </sheetData>
      <sheetData sheetId="49">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t="str">
            <v>Not calculated</v>
          </cell>
          <cell r="K28" t="str">
            <v>Not calculated</v>
          </cell>
        </row>
        <row r="29">
          <cell r="I29" t="str">
            <v>Berks</v>
          </cell>
          <cell r="J29" t="str">
            <v>Not calculated</v>
          </cell>
          <cell r="K29" t="str">
            <v>Not calculated</v>
          </cell>
        </row>
        <row r="30">
          <cell r="I30" t="str">
            <v>Bucks</v>
          </cell>
          <cell r="J30" t="str">
            <v>Not calculated</v>
          </cell>
          <cell r="K30" t="str">
            <v>Not calculated</v>
          </cell>
        </row>
        <row r="31">
          <cell r="I31" t="str">
            <v>Butler</v>
          </cell>
          <cell r="J31" t="str">
            <v>Not calculated</v>
          </cell>
          <cell r="K31" t="str">
            <v>Not calculated</v>
          </cell>
        </row>
        <row r="32">
          <cell r="I32" t="str">
            <v>Chester</v>
          </cell>
          <cell r="J32" t="str">
            <v>Not calculated</v>
          </cell>
          <cell r="K32" t="str">
            <v>Not calculated</v>
          </cell>
        </row>
        <row r="33">
          <cell r="I33" t="str">
            <v>Cumberland</v>
          </cell>
          <cell r="J33" t="str">
            <v>Not calculated</v>
          </cell>
          <cell r="K33" t="str">
            <v>Not calculated</v>
          </cell>
        </row>
        <row r="34">
          <cell r="I34" t="str">
            <v>Dauphin</v>
          </cell>
          <cell r="J34" t="str">
            <v>Not calculated</v>
          </cell>
          <cell r="K34" t="str">
            <v>Not calculated</v>
          </cell>
        </row>
        <row r="35">
          <cell r="I35" t="str">
            <v>Delaware</v>
          </cell>
          <cell r="J35" t="str">
            <v>Not calculated</v>
          </cell>
          <cell r="K35" t="str">
            <v>Not calculated</v>
          </cell>
        </row>
        <row r="36">
          <cell r="I36" t="str">
            <v>Lancaster</v>
          </cell>
          <cell r="J36" t="str">
            <v>Not calculated</v>
          </cell>
          <cell r="K36" t="str">
            <v>Not calculated</v>
          </cell>
        </row>
        <row r="37">
          <cell r="I37" t="str">
            <v>Lehigh</v>
          </cell>
          <cell r="J37" t="str">
            <v>Not calculated</v>
          </cell>
          <cell r="K37" t="str">
            <v>Not calculated</v>
          </cell>
        </row>
        <row r="38">
          <cell r="I38" t="str">
            <v>Montgomery</v>
          </cell>
          <cell r="J38" t="str">
            <v>Not calculated</v>
          </cell>
          <cell r="K38" t="str">
            <v>Not calculated</v>
          </cell>
        </row>
        <row r="39">
          <cell r="I39" t="str">
            <v>Northampton</v>
          </cell>
          <cell r="J39" t="str">
            <v>Not calculated</v>
          </cell>
          <cell r="K39" t="str">
            <v>Not calculated</v>
          </cell>
        </row>
        <row r="40">
          <cell r="I40" t="str">
            <v>Washington</v>
          </cell>
          <cell r="J40" t="str">
            <v>Not calculated</v>
          </cell>
          <cell r="K40" t="str">
            <v>Not calculated</v>
          </cell>
        </row>
        <row r="41">
          <cell r="I41" t="str">
            <v>Westmoreland</v>
          </cell>
          <cell r="J41" t="str">
            <v>Not calculated</v>
          </cell>
          <cell r="K41" t="str">
            <v>Not calculated</v>
          </cell>
        </row>
        <row r="42">
          <cell r="I42" t="str">
            <v>York</v>
          </cell>
          <cell r="J42" t="str">
            <v>Not calculated</v>
          </cell>
          <cell r="K42" t="str">
            <v>Not calculated</v>
          </cell>
        </row>
        <row r="45">
          <cell r="I45" t="str">
            <v>Allegheny</v>
          </cell>
          <cell r="J45" t="str">
            <v>Not calculated</v>
          </cell>
          <cell r="K45" t="str">
            <v>Not calculated</v>
          </cell>
        </row>
        <row r="46">
          <cell r="I46" t="str">
            <v>Philadelphia</v>
          </cell>
          <cell r="J46">
            <v>5.5564483537864327E-2</v>
          </cell>
          <cell r="K46">
            <v>8.5157624414326977E-2</v>
          </cell>
        </row>
      </sheetData>
      <sheetData sheetId="50">
        <row r="18">
          <cell r="I18" t="str">
            <v>Adams</v>
          </cell>
          <cell r="J18" t="str">
            <v>Not calculated</v>
          </cell>
          <cell r="K18">
            <v>0.56053190011979814</v>
          </cell>
        </row>
        <row r="19">
          <cell r="I19" t="str">
            <v>Armstrong</v>
          </cell>
          <cell r="J19">
            <v>0.56450515373761334</v>
          </cell>
          <cell r="K19">
            <v>0.58096604230404603</v>
          </cell>
        </row>
        <row r="20">
          <cell r="I20" t="str">
            <v>Fayette</v>
          </cell>
          <cell r="J20">
            <v>0.53304033011759222</v>
          </cell>
          <cell r="K20">
            <v>0.57980357920934122</v>
          </cell>
        </row>
        <row r="21">
          <cell r="I21" t="str">
            <v>Greene</v>
          </cell>
          <cell r="J21">
            <v>0.64075572300961936</v>
          </cell>
          <cell r="K21">
            <v>0.68295351675656657</v>
          </cell>
        </row>
        <row r="22">
          <cell r="I22" t="str">
            <v>Indiana</v>
          </cell>
          <cell r="J22">
            <v>0.51223307261357565</v>
          </cell>
          <cell r="K22">
            <v>0.50798160128583969</v>
          </cell>
        </row>
        <row r="23">
          <cell r="I23" t="str">
            <v>Lawrence</v>
          </cell>
          <cell r="J23">
            <v>0.57050625778605235</v>
          </cell>
          <cell r="K23">
            <v>0.55995311124839664</v>
          </cell>
        </row>
        <row r="24">
          <cell r="I24" t="str">
            <v>Lebanon</v>
          </cell>
          <cell r="J24" t="str">
            <v>Not calculated</v>
          </cell>
          <cell r="K24">
            <v>0.67852404363333507</v>
          </cell>
        </row>
        <row r="25">
          <cell r="I25" t="str">
            <v>Perry</v>
          </cell>
          <cell r="J25" t="str">
            <v>Not calculated</v>
          </cell>
          <cell r="K25">
            <v>0.41213377831596343</v>
          </cell>
        </row>
        <row r="28">
          <cell r="I28" t="str">
            <v>Beaver</v>
          </cell>
          <cell r="J28">
            <v>0.53566074829482702</v>
          </cell>
          <cell r="K28">
            <v>0.57341740942382224</v>
          </cell>
        </row>
        <row r="29">
          <cell r="I29" t="str">
            <v>Berks</v>
          </cell>
          <cell r="J29" t="str">
            <v>Not calculated</v>
          </cell>
          <cell r="K29">
            <v>0.57526502266404911</v>
          </cell>
        </row>
        <row r="30">
          <cell r="I30" t="str">
            <v>Bucks</v>
          </cell>
          <cell r="J30">
            <v>0.68083033551705618</v>
          </cell>
          <cell r="K30">
            <v>0.66299884671849596</v>
          </cell>
        </row>
        <row r="31">
          <cell r="I31" t="str">
            <v>Butler</v>
          </cell>
          <cell r="J31">
            <v>0.6419717013825158</v>
          </cell>
          <cell r="K31">
            <v>0.69090417222805034</v>
          </cell>
        </row>
        <row r="32">
          <cell r="I32" t="str">
            <v>Chester</v>
          </cell>
          <cell r="J32">
            <v>0.72874514516101363</v>
          </cell>
          <cell r="K32">
            <v>0.67061198204246408</v>
          </cell>
        </row>
        <row r="33">
          <cell r="I33" t="str">
            <v>Cumberland</v>
          </cell>
          <cell r="J33" t="str">
            <v>Not calculated</v>
          </cell>
          <cell r="K33">
            <v>0.61158292462707475</v>
          </cell>
        </row>
        <row r="34">
          <cell r="I34" t="str">
            <v>Dauphin</v>
          </cell>
          <cell r="J34" t="str">
            <v>Not calculated</v>
          </cell>
          <cell r="K34">
            <v>0.67073332999488389</v>
          </cell>
        </row>
        <row r="35">
          <cell r="I35" t="str">
            <v>Delaware</v>
          </cell>
          <cell r="J35">
            <v>0.56953059719305477</v>
          </cell>
          <cell r="K35">
            <v>0.56475584833938941</v>
          </cell>
        </row>
        <row r="36">
          <cell r="I36" t="str">
            <v>Lancaster</v>
          </cell>
          <cell r="J36" t="str">
            <v>Not calculated</v>
          </cell>
          <cell r="K36">
            <v>0.51824561479056297</v>
          </cell>
        </row>
        <row r="37">
          <cell r="I37" t="str">
            <v>Lehigh</v>
          </cell>
          <cell r="J37" t="str">
            <v>Not calculated</v>
          </cell>
          <cell r="K37">
            <v>0.63014731289839454</v>
          </cell>
        </row>
        <row r="38">
          <cell r="I38" t="str">
            <v>Montgomery</v>
          </cell>
          <cell r="J38">
            <v>0.79742168833944616</v>
          </cell>
          <cell r="K38">
            <v>0.70898464065142863</v>
          </cell>
        </row>
        <row r="39">
          <cell r="I39" t="str">
            <v>Northampton</v>
          </cell>
          <cell r="J39" t="str">
            <v>Not calculated</v>
          </cell>
          <cell r="K39">
            <v>0.67283953564987231</v>
          </cell>
        </row>
        <row r="40">
          <cell r="I40" t="str">
            <v>Washington</v>
          </cell>
          <cell r="J40">
            <v>0.67991734103635049</v>
          </cell>
          <cell r="K40">
            <v>0.65766005527114069</v>
          </cell>
        </row>
        <row r="41">
          <cell r="I41" t="str">
            <v>Westmoreland</v>
          </cell>
          <cell r="J41">
            <v>0.65182410366262311</v>
          </cell>
          <cell r="K41">
            <v>0.65114210528205607</v>
          </cell>
        </row>
        <row r="42">
          <cell r="I42" t="str">
            <v>York</v>
          </cell>
          <cell r="J42" t="str">
            <v>Not calculated</v>
          </cell>
          <cell r="K42">
            <v>0.69706678310614834</v>
          </cell>
        </row>
        <row r="45">
          <cell r="I45" t="str">
            <v>Allegheny</v>
          </cell>
          <cell r="J45">
            <v>0.65396552351889081</v>
          </cell>
          <cell r="K45">
            <v>0.67579880321170227</v>
          </cell>
        </row>
        <row r="46">
          <cell r="I46" t="str">
            <v>Philadelphia</v>
          </cell>
          <cell r="J46">
            <v>0.58584150180583516</v>
          </cell>
          <cell r="K46">
            <v>0.63230108504391125</v>
          </cell>
        </row>
      </sheetData>
      <sheetData sheetId="51">
        <row r="18">
          <cell r="I18" t="str">
            <v>Adams</v>
          </cell>
          <cell r="J18" t="str">
            <v>Not calculated</v>
          </cell>
          <cell r="K18">
            <v>0.45050524651176271</v>
          </cell>
        </row>
        <row r="19">
          <cell r="I19" t="str">
            <v>Armstrong</v>
          </cell>
          <cell r="J19">
            <v>0.56788558506951026</v>
          </cell>
          <cell r="K19">
            <v>0.62626098572342448</v>
          </cell>
        </row>
        <row r="20">
          <cell r="I20" t="str">
            <v>Fayette</v>
          </cell>
          <cell r="J20">
            <v>0.5938532779628598</v>
          </cell>
          <cell r="K20">
            <v>0.62286505772636847</v>
          </cell>
        </row>
        <row r="21">
          <cell r="I21" t="str">
            <v>Greene</v>
          </cell>
          <cell r="J21">
            <v>0.60362782092049005</v>
          </cell>
          <cell r="K21">
            <v>0.69910490823140248</v>
          </cell>
        </row>
        <row r="22">
          <cell r="I22" t="str">
            <v>Indiana</v>
          </cell>
          <cell r="J22">
            <v>0.54950824213470595</v>
          </cell>
          <cell r="K22">
            <v>0.57635604974502164</v>
          </cell>
        </row>
        <row r="23">
          <cell r="I23" t="str">
            <v>Lawrence</v>
          </cell>
          <cell r="J23">
            <v>0.75905772518283443</v>
          </cell>
          <cell r="K23">
            <v>0.8140966204605774</v>
          </cell>
        </row>
        <row r="24">
          <cell r="I24" t="str">
            <v>Lebanon</v>
          </cell>
          <cell r="J24" t="str">
            <v>Not calculated</v>
          </cell>
          <cell r="K24">
            <v>0.57864329860471309</v>
          </cell>
        </row>
        <row r="25">
          <cell r="I25" t="str">
            <v>Perry</v>
          </cell>
          <cell r="J25" t="str">
            <v>Not calculated</v>
          </cell>
          <cell r="K25">
            <v>0.33671112616788845</v>
          </cell>
        </row>
        <row r="28">
          <cell r="I28" t="str">
            <v>Beaver</v>
          </cell>
          <cell r="J28">
            <v>0.61286134799750869</v>
          </cell>
          <cell r="K28">
            <v>0.66702954472602172</v>
          </cell>
        </row>
        <row r="29">
          <cell r="I29" t="str">
            <v>Berks</v>
          </cell>
          <cell r="J29" t="str">
            <v>Not calculated</v>
          </cell>
          <cell r="K29">
            <v>0.59200327103680961</v>
          </cell>
        </row>
        <row r="30">
          <cell r="I30" t="str">
            <v>Bucks</v>
          </cell>
          <cell r="J30">
            <v>0.77310812533249018</v>
          </cell>
          <cell r="K30">
            <v>0.76869170260420827</v>
          </cell>
        </row>
        <row r="31">
          <cell r="I31" t="str">
            <v>Butler</v>
          </cell>
          <cell r="J31">
            <v>0.74301118738984118</v>
          </cell>
          <cell r="K31">
            <v>0.84901283890530443</v>
          </cell>
        </row>
        <row r="32">
          <cell r="I32" t="str">
            <v>Chester</v>
          </cell>
          <cell r="J32">
            <v>0.70135502243562342</v>
          </cell>
          <cell r="K32">
            <v>0.71194116196997281</v>
          </cell>
        </row>
        <row r="33">
          <cell r="I33" t="str">
            <v>Cumberland</v>
          </cell>
          <cell r="J33" t="str">
            <v>Not calculated</v>
          </cell>
          <cell r="K33">
            <v>0.47709445217827767</v>
          </cell>
        </row>
        <row r="34">
          <cell r="I34" t="str">
            <v>Dauphin</v>
          </cell>
          <cell r="J34" t="str">
            <v>Not calculated</v>
          </cell>
          <cell r="K34">
            <v>0.53710216813241451</v>
          </cell>
        </row>
        <row r="35">
          <cell r="I35" t="str">
            <v>Delaware</v>
          </cell>
          <cell r="J35">
            <v>0.6707997994750402</v>
          </cell>
          <cell r="K35">
            <v>0.69421928811379241</v>
          </cell>
        </row>
        <row r="36">
          <cell r="I36" t="str">
            <v>Lancaster</v>
          </cell>
          <cell r="J36" t="str">
            <v>Not calculated</v>
          </cell>
          <cell r="K36">
            <v>0.42959689449004657</v>
          </cell>
        </row>
        <row r="37">
          <cell r="I37" t="str">
            <v>Lehigh</v>
          </cell>
          <cell r="J37" t="str">
            <v>Not calculated</v>
          </cell>
          <cell r="K37">
            <v>0.77912937454767317</v>
          </cell>
        </row>
        <row r="38">
          <cell r="I38" t="str">
            <v>Montgomery</v>
          </cell>
          <cell r="J38">
            <v>0.81150814863488185</v>
          </cell>
          <cell r="K38">
            <v>0.82062887054755851</v>
          </cell>
        </row>
        <row r="39">
          <cell r="I39" t="str">
            <v>Northampton</v>
          </cell>
          <cell r="J39" t="str">
            <v>Not calculated</v>
          </cell>
          <cell r="K39">
            <v>0.7166722025766733</v>
          </cell>
        </row>
        <row r="40">
          <cell r="I40" t="str">
            <v>Washington</v>
          </cell>
          <cell r="J40">
            <v>0.7090894261631332</v>
          </cell>
          <cell r="K40">
            <v>0.7938055130491718</v>
          </cell>
        </row>
        <row r="41">
          <cell r="I41" t="str">
            <v>Westmoreland</v>
          </cell>
          <cell r="J41">
            <v>0.56999007573225757</v>
          </cell>
          <cell r="K41">
            <v>0.60878105340346245</v>
          </cell>
        </row>
        <row r="42">
          <cell r="I42" t="str">
            <v>York</v>
          </cell>
          <cell r="J42" t="str">
            <v>Not calculated</v>
          </cell>
          <cell r="K42">
            <v>0.55144751655184032</v>
          </cell>
        </row>
        <row r="45">
          <cell r="I45" t="str">
            <v>Allegheny</v>
          </cell>
          <cell r="J45">
            <v>0.73637135982347324</v>
          </cell>
          <cell r="K45">
            <v>0.75928750375826215</v>
          </cell>
        </row>
        <row r="46">
          <cell r="I46" t="str">
            <v>Philadelphia</v>
          </cell>
          <cell r="J46">
            <v>0.86514237353542744</v>
          </cell>
          <cell r="K46">
            <v>0.92472532752267789</v>
          </cell>
        </row>
      </sheetData>
      <sheetData sheetId="52">
        <row r="18">
          <cell r="I18" t="str">
            <v>Adams</v>
          </cell>
          <cell r="J18" t="str">
            <v>Not calculated</v>
          </cell>
          <cell r="K18">
            <v>0.11374769366178616</v>
          </cell>
        </row>
        <row r="19">
          <cell r="I19" t="str">
            <v>Armstrong</v>
          </cell>
          <cell r="J19">
            <v>0.16139550777361769</v>
          </cell>
          <cell r="K19">
            <v>0.19022433900626931</v>
          </cell>
        </row>
        <row r="20">
          <cell r="I20" t="str">
            <v>Fayette</v>
          </cell>
          <cell r="J20">
            <v>0.1510881856615289</v>
          </cell>
          <cell r="K20">
            <v>0.13018374033014826</v>
          </cell>
        </row>
        <row r="21">
          <cell r="I21" t="str">
            <v>Greene</v>
          </cell>
          <cell r="J21">
            <v>0.60662343581018152</v>
          </cell>
          <cell r="K21">
            <v>0.4715058424825157</v>
          </cell>
        </row>
        <row r="22">
          <cell r="I22" t="str">
            <v>Indiana</v>
          </cell>
          <cell r="J22">
            <v>0.20105732603581969</v>
          </cell>
          <cell r="K22">
            <v>0.21648107460157925</v>
          </cell>
        </row>
        <row r="23">
          <cell r="I23" t="str">
            <v>Lawrence</v>
          </cell>
          <cell r="J23">
            <v>0.27037375191148144</v>
          </cell>
          <cell r="K23">
            <v>0.31895648670137428</v>
          </cell>
        </row>
        <row r="24">
          <cell r="I24" t="str">
            <v>Lebanon</v>
          </cell>
          <cell r="J24" t="str">
            <v>Not calculated</v>
          </cell>
          <cell r="K24">
            <v>0.26726185490152543</v>
          </cell>
        </row>
        <row r="25">
          <cell r="I25" t="str">
            <v>Perry</v>
          </cell>
          <cell r="J25" t="str">
            <v>Not calculated</v>
          </cell>
          <cell r="K25" t="str">
            <v>Not calculated</v>
          </cell>
        </row>
        <row r="28">
          <cell r="I28" t="str">
            <v>Beaver</v>
          </cell>
          <cell r="J28">
            <v>0.25404815281288623</v>
          </cell>
          <cell r="K28">
            <v>0.28538089684387447</v>
          </cell>
        </row>
        <row r="29">
          <cell r="I29" t="str">
            <v>Berks</v>
          </cell>
          <cell r="J29" t="str">
            <v>Not calculated</v>
          </cell>
          <cell r="K29">
            <v>0.13049142465808866</v>
          </cell>
        </row>
        <row r="30">
          <cell r="I30" t="str">
            <v>Bucks</v>
          </cell>
          <cell r="J30">
            <v>0.3377224752618187</v>
          </cell>
          <cell r="K30">
            <v>0.26929417733763139</v>
          </cell>
        </row>
        <row r="31">
          <cell r="I31" t="str">
            <v>Butler</v>
          </cell>
          <cell r="J31">
            <v>0.27594440735798359</v>
          </cell>
          <cell r="K31">
            <v>0.33521565385403801</v>
          </cell>
        </row>
        <row r="32">
          <cell r="I32" t="str">
            <v>Chester</v>
          </cell>
          <cell r="J32">
            <v>0.11552270295332548</v>
          </cell>
          <cell r="K32">
            <v>0.13257646072083029</v>
          </cell>
        </row>
        <row r="33">
          <cell r="I33" t="str">
            <v>Cumberland</v>
          </cell>
          <cell r="J33" t="str">
            <v>Not calculated</v>
          </cell>
          <cell r="K33">
            <v>8.5461090342206628E-2</v>
          </cell>
        </row>
        <row r="34">
          <cell r="I34" t="str">
            <v>Dauphin</v>
          </cell>
          <cell r="J34" t="str">
            <v>Not calculated</v>
          </cell>
          <cell r="K34">
            <v>5.8000342501025835E-2</v>
          </cell>
        </row>
        <row r="35">
          <cell r="I35" t="str">
            <v>Delaware</v>
          </cell>
          <cell r="J35">
            <v>6.6667522904337917E-2</v>
          </cell>
          <cell r="K35">
            <v>9.189326342824608E-2</v>
          </cell>
        </row>
        <row r="36">
          <cell r="I36" t="str">
            <v>Lancaster</v>
          </cell>
          <cell r="J36" t="str">
            <v>Not calculated</v>
          </cell>
          <cell r="K36">
            <v>0.1402593321435083</v>
          </cell>
        </row>
        <row r="37">
          <cell r="I37" t="str">
            <v>Lehigh</v>
          </cell>
          <cell r="J37" t="str">
            <v>Not calculated</v>
          </cell>
          <cell r="K37">
            <v>0.23982540362655094</v>
          </cell>
        </row>
        <row r="38">
          <cell r="I38" t="str">
            <v>Montgomery</v>
          </cell>
          <cell r="J38">
            <v>0.30769706695522631</v>
          </cell>
          <cell r="K38">
            <v>0.10258941745872853</v>
          </cell>
        </row>
        <row r="39">
          <cell r="I39" t="str">
            <v>Northampton</v>
          </cell>
          <cell r="J39" t="str">
            <v>Not calculated</v>
          </cell>
          <cell r="K39">
            <v>0.2050168993028964</v>
          </cell>
        </row>
        <row r="40">
          <cell r="I40" t="str">
            <v>Washington</v>
          </cell>
          <cell r="J40">
            <v>0.22571435877762336</v>
          </cell>
          <cell r="K40">
            <v>0.22369020752178298</v>
          </cell>
        </row>
        <row r="41">
          <cell r="I41" t="str">
            <v>Westmoreland</v>
          </cell>
          <cell r="J41">
            <v>0.173052062639794</v>
          </cell>
          <cell r="K41">
            <v>0.19206955171557621</v>
          </cell>
        </row>
        <row r="42">
          <cell r="I42" t="str">
            <v>York</v>
          </cell>
          <cell r="J42" t="str">
            <v>Not calculated</v>
          </cell>
          <cell r="K42">
            <v>7.1449388136881037E-2</v>
          </cell>
        </row>
        <row r="45">
          <cell r="I45" t="str">
            <v>Allegheny</v>
          </cell>
          <cell r="J45">
            <v>0.13834271912604662</v>
          </cell>
          <cell r="K45">
            <v>0.15985281314214048</v>
          </cell>
        </row>
        <row r="46">
          <cell r="I46" t="str">
            <v>Philadelphia</v>
          </cell>
          <cell r="J46">
            <v>9.8438344200178066E-2</v>
          </cell>
          <cell r="K46">
            <v>0.11956763948970174</v>
          </cell>
        </row>
      </sheetData>
      <sheetData sheetId="53">
        <row r="18">
          <cell r="I18" t="str">
            <v>Adams</v>
          </cell>
          <cell r="J18" t="str">
            <v>Not calculated</v>
          </cell>
          <cell r="K18">
            <v>0.41365293738008296</v>
          </cell>
        </row>
        <row r="19">
          <cell r="I19" t="str">
            <v>Armstrong</v>
          </cell>
          <cell r="J19">
            <v>0.4452750613418795</v>
          </cell>
          <cell r="K19">
            <v>0.50484059977436635</v>
          </cell>
        </row>
        <row r="20">
          <cell r="I20" t="str">
            <v>Fayette</v>
          </cell>
          <cell r="J20">
            <v>0.46629016278982954</v>
          </cell>
          <cell r="K20">
            <v>0.47555031320784191</v>
          </cell>
        </row>
        <row r="21">
          <cell r="I21" t="str">
            <v>Greene</v>
          </cell>
          <cell r="J21">
            <v>0.58561747617897486</v>
          </cell>
          <cell r="K21">
            <v>0.60005627192200206</v>
          </cell>
        </row>
        <row r="22">
          <cell r="I22" t="str">
            <v>Indiana</v>
          </cell>
          <cell r="J22">
            <v>0.30268143584762836</v>
          </cell>
          <cell r="K22">
            <v>0.38430651626333651</v>
          </cell>
        </row>
        <row r="23">
          <cell r="I23" t="str">
            <v>Lawrence</v>
          </cell>
          <cell r="J23">
            <v>0.68737643923345715</v>
          </cell>
          <cell r="K23">
            <v>0.70011961234851283</v>
          </cell>
        </row>
        <row r="24">
          <cell r="I24" t="str">
            <v>Lebanon</v>
          </cell>
          <cell r="J24" t="str">
            <v>Not calculated</v>
          </cell>
          <cell r="K24">
            <v>0.56443336449959169</v>
          </cell>
        </row>
        <row r="25">
          <cell r="I25" t="str">
            <v>Perry</v>
          </cell>
          <cell r="J25" t="str">
            <v>Not calculated</v>
          </cell>
          <cell r="K25">
            <v>0.18976176101504072</v>
          </cell>
        </row>
        <row r="28">
          <cell r="I28" t="str">
            <v>Beaver</v>
          </cell>
          <cell r="J28">
            <v>0.61487352855380195</v>
          </cell>
          <cell r="K28">
            <v>0.63920047346304476</v>
          </cell>
        </row>
        <row r="29">
          <cell r="I29" t="str">
            <v>Berks</v>
          </cell>
          <cell r="J29" t="str">
            <v>Not calculated</v>
          </cell>
          <cell r="K29">
            <v>0.53070949724086613</v>
          </cell>
        </row>
        <row r="30">
          <cell r="I30" t="str">
            <v>Bucks</v>
          </cell>
          <cell r="J30">
            <v>0.83242469001298702</v>
          </cell>
          <cell r="K30">
            <v>0.80563296750071134</v>
          </cell>
        </row>
        <row r="31">
          <cell r="I31" t="str">
            <v>Butler</v>
          </cell>
          <cell r="J31">
            <v>0.89130431340738159</v>
          </cell>
          <cell r="K31">
            <v>0.74689143740002062</v>
          </cell>
        </row>
        <row r="32">
          <cell r="I32" t="str">
            <v>Chester</v>
          </cell>
          <cell r="J32">
            <v>0.80444855528520909</v>
          </cell>
          <cell r="K32">
            <v>1.0282873170857125</v>
          </cell>
        </row>
        <row r="33">
          <cell r="I33" t="str">
            <v>Cumberland</v>
          </cell>
          <cell r="J33" t="str">
            <v>Not calculated</v>
          </cell>
          <cell r="K33">
            <v>0.35520728391443318</v>
          </cell>
        </row>
        <row r="34">
          <cell r="I34" t="str">
            <v>Dauphin</v>
          </cell>
          <cell r="J34" t="str">
            <v>Not calculated</v>
          </cell>
          <cell r="K34">
            <v>0.42053419778691414</v>
          </cell>
        </row>
        <row r="35">
          <cell r="I35" t="str">
            <v>Delaware</v>
          </cell>
          <cell r="J35">
            <v>0.50290587863702707</v>
          </cell>
          <cell r="K35">
            <v>0.75903746625868285</v>
          </cell>
        </row>
        <row r="36">
          <cell r="I36" t="str">
            <v>Lancaster</v>
          </cell>
          <cell r="J36" t="str">
            <v>Not calculated</v>
          </cell>
          <cell r="K36">
            <v>0.59912103335150269</v>
          </cell>
        </row>
        <row r="37">
          <cell r="I37" t="str">
            <v>Lehigh</v>
          </cell>
          <cell r="J37" t="str">
            <v>Not calculated</v>
          </cell>
          <cell r="K37">
            <v>0.60893847716162697</v>
          </cell>
        </row>
        <row r="38">
          <cell r="I38" t="str">
            <v>Montgomery</v>
          </cell>
          <cell r="J38">
            <v>0.80656956180274852</v>
          </cell>
          <cell r="K38">
            <v>0.84144558766137345</v>
          </cell>
        </row>
        <row r="39">
          <cell r="I39" t="str">
            <v>Northampton</v>
          </cell>
          <cell r="J39" t="str">
            <v>Not calculated</v>
          </cell>
          <cell r="K39">
            <v>0.54733150984421763</v>
          </cell>
        </row>
        <row r="40">
          <cell r="I40" t="str">
            <v>Washington</v>
          </cell>
          <cell r="J40">
            <v>0.70152899509354705</v>
          </cell>
          <cell r="K40">
            <v>0.79253602758501251</v>
          </cell>
        </row>
        <row r="41">
          <cell r="I41" t="str">
            <v>Westmoreland</v>
          </cell>
          <cell r="J41">
            <v>0.48361072596457749</v>
          </cell>
          <cell r="K41">
            <v>0.55741657723400884</v>
          </cell>
        </row>
        <row r="42">
          <cell r="I42" t="str">
            <v>York</v>
          </cell>
          <cell r="J42" t="str">
            <v>Not calculated</v>
          </cell>
          <cell r="K42">
            <v>0.35761824250199192</v>
          </cell>
        </row>
        <row r="45">
          <cell r="I45" t="str">
            <v>Allegheny</v>
          </cell>
          <cell r="J45">
            <v>0.87219502777698077</v>
          </cell>
          <cell r="K45">
            <v>0.92894448872918467</v>
          </cell>
        </row>
        <row r="46">
          <cell r="I46" t="str">
            <v>Philadelphia</v>
          </cell>
          <cell r="J46">
            <v>1.1121989153694898</v>
          </cell>
          <cell r="K46">
            <v>1.1638876530885756</v>
          </cell>
        </row>
      </sheetData>
      <sheetData sheetId="54">
        <row r="18">
          <cell r="I18" t="str">
            <v>Adams</v>
          </cell>
          <cell r="J18" t="str">
            <v>Not calculated</v>
          </cell>
          <cell r="K18">
            <v>0.9358974358974359</v>
          </cell>
        </row>
        <row r="19">
          <cell r="I19" t="str">
            <v>Armstrong</v>
          </cell>
          <cell r="J19">
            <v>0.98630136986301364</v>
          </cell>
          <cell r="K19">
            <v>0.97896440129449835</v>
          </cell>
        </row>
        <row r="20">
          <cell r="I20" t="str">
            <v>Fayette</v>
          </cell>
          <cell r="J20">
            <v>0.98864353312302844</v>
          </cell>
          <cell r="K20">
            <v>0.98586772187676652</v>
          </cell>
        </row>
        <row r="21">
          <cell r="I21" t="str">
            <v>Greene</v>
          </cell>
          <cell r="J21">
            <v>0.99583333333333335</v>
          </cell>
          <cell r="K21">
            <v>0.97892720306513414</v>
          </cell>
        </row>
        <row r="22">
          <cell r="I22" t="str">
            <v>Indiana</v>
          </cell>
          <cell r="J22">
            <v>0.98708487084870844</v>
          </cell>
          <cell r="K22">
            <v>0.97297297297297303</v>
          </cell>
        </row>
        <row r="23">
          <cell r="I23" t="str">
            <v>Lawrence</v>
          </cell>
          <cell r="J23">
            <v>0.98768472906403937</v>
          </cell>
          <cell r="K23">
            <v>0.98695136417556351</v>
          </cell>
        </row>
        <row r="24">
          <cell r="I24" t="str">
            <v>Lebanon</v>
          </cell>
          <cell r="J24" t="str">
            <v>Not calculated</v>
          </cell>
          <cell r="K24">
            <v>0.93969849246231152</v>
          </cell>
        </row>
        <row r="25">
          <cell r="I25" t="str">
            <v>Perry</v>
          </cell>
          <cell r="J25" t="str">
            <v>Not calculated</v>
          </cell>
          <cell r="K25">
            <v>0.95294117647058818</v>
          </cell>
        </row>
        <row r="28">
          <cell r="I28" t="str">
            <v>Beaver</v>
          </cell>
          <cell r="J28">
            <v>0.98809523809523814</v>
          </cell>
          <cell r="K28">
            <v>0.98323170731707321</v>
          </cell>
        </row>
        <row r="29">
          <cell r="I29" t="str">
            <v>Berks</v>
          </cell>
          <cell r="J29" t="str">
            <v>Not calculated</v>
          </cell>
          <cell r="K29">
            <v>0.97086956521739132</v>
          </cell>
        </row>
        <row r="30">
          <cell r="I30" t="str">
            <v>Bucks</v>
          </cell>
          <cell r="J30">
            <v>0.96791734638390425</v>
          </cell>
          <cell r="K30">
            <v>0.95814869522402757</v>
          </cell>
        </row>
        <row r="31">
          <cell r="I31" t="str">
            <v>Butler</v>
          </cell>
          <cell r="J31">
            <v>0.98279816513761464</v>
          </cell>
          <cell r="K31">
            <v>0.98090452261306538</v>
          </cell>
        </row>
        <row r="32">
          <cell r="I32" t="str">
            <v>Chester</v>
          </cell>
          <cell r="J32">
            <v>0.96259541984732822</v>
          </cell>
          <cell r="K32">
            <v>0.94641564083997098</v>
          </cell>
        </row>
        <row r="33">
          <cell r="I33" t="str">
            <v>Cumberland</v>
          </cell>
          <cell r="J33" t="str">
            <v>Not calculated</v>
          </cell>
          <cell r="K33">
            <v>0.93143812709030105</v>
          </cell>
        </row>
        <row r="34">
          <cell r="I34" t="str">
            <v>Dauphin</v>
          </cell>
          <cell r="J34" t="str">
            <v>Not calculated</v>
          </cell>
          <cell r="K34">
            <v>0.96636771300448432</v>
          </cell>
        </row>
        <row r="35">
          <cell r="I35" t="str">
            <v>Delaware</v>
          </cell>
          <cell r="J35">
            <v>0.97191426459719144</v>
          </cell>
          <cell r="K35">
            <v>0.9607445008460237</v>
          </cell>
        </row>
        <row r="36">
          <cell r="I36" t="str">
            <v>Lancaster</v>
          </cell>
          <cell r="J36" t="str">
            <v>Not calculated</v>
          </cell>
          <cell r="K36">
            <v>0.9331381161542216</v>
          </cell>
        </row>
        <row r="37">
          <cell r="I37" t="str">
            <v>Lehigh</v>
          </cell>
          <cell r="J37" t="str">
            <v>Not calculated</v>
          </cell>
          <cell r="K37">
            <v>0.94870651204281886</v>
          </cell>
        </row>
        <row r="38">
          <cell r="I38" t="str">
            <v>Montgomery</v>
          </cell>
          <cell r="J38">
            <v>0.96733780760626398</v>
          </cell>
          <cell r="K38">
            <v>0.96223175965665231</v>
          </cell>
        </row>
        <row r="39">
          <cell r="I39" t="str">
            <v>Northampton</v>
          </cell>
          <cell r="J39" t="str">
            <v>Not calculated</v>
          </cell>
          <cell r="K39">
            <v>0.94893029675638374</v>
          </cell>
        </row>
        <row r="40">
          <cell r="I40" t="str">
            <v>Washington</v>
          </cell>
          <cell r="J40">
            <v>0.97736625514403297</v>
          </cell>
          <cell r="K40">
            <v>0.97631935047361296</v>
          </cell>
        </row>
        <row r="41">
          <cell r="I41" t="str">
            <v>Westmoreland</v>
          </cell>
          <cell r="J41">
            <v>0.98589065255731922</v>
          </cell>
          <cell r="K41">
            <v>0.978481526593585</v>
          </cell>
        </row>
        <row r="42">
          <cell r="I42" t="str">
            <v>York</v>
          </cell>
          <cell r="J42" t="str">
            <v>Not calculated</v>
          </cell>
          <cell r="K42">
            <v>0.95917431192660552</v>
          </cell>
        </row>
        <row r="45">
          <cell r="I45" t="str">
            <v>Allegheny</v>
          </cell>
          <cell r="J45">
            <v>0.9885057471264368</v>
          </cell>
          <cell r="K45">
            <v>0.98396347887159075</v>
          </cell>
        </row>
        <row r="46">
          <cell r="I46" t="str">
            <v>Philadelphia</v>
          </cell>
          <cell r="J46">
            <v>0.97276846397825101</v>
          </cell>
          <cell r="K46">
            <v>0.96140687583444595</v>
          </cell>
        </row>
      </sheetData>
      <sheetData sheetId="55">
        <row r="18">
          <cell r="I18" t="str">
            <v>Adams</v>
          </cell>
          <cell r="J18" t="str">
            <v>Not calculated</v>
          </cell>
          <cell r="K18">
            <v>0.96666666666666667</v>
          </cell>
        </row>
        <row r="19">
          <cell r="I19" t="str">
            <v>Armstrong</v>
          </cell>
          <cell r="J19">
            <v>0.99315068493150682</v>
          </cell>
          <cell r="K19">
            <v>0.98381877022653719</v>
          </cell>
        </row>
        <row r="20">
          <cell r="I20" t="str">
            <v>Fayette</v>
          </cell>
          <cell r="J20">
            <v>0.99305993690851735</v>
          </cell>
          <cell r="K20">
            <v>0.99039005087620124</v>
          </cell>
        </row>
        <row r="21">
          <cell r="I21" t="str">
            <v>Greene</v>
          </cell>
          <cell r="J21">
            <v>0.99791666666666667</v>
          </cell>
          <cell r="K21">
            <v>0.98084291187739459</v>
          </cell>
        </row>
        <row r="22">
          <cell r="I22" t="str">
            <v>Indiana</v>
          </cell>
          <cell r="J22">
            <v>0.99446494464944646</v>
          </cell>
          <cell r="K22">
            <v>0.98018018018018016</v>
          </cell>
        </row>
        <row r="23">
          <cell r="I23" t="str">
            <v>Lawrence</v>
          </cell>
          <cell r="J23">
            <v>0.99753694581280783</v>
          </cell>
          <cell r="K23">
            <v>0.98932384341637014</v>
          </cell>
        </row>
        <row r="24">
          <cell r="I24" t="str">
            <v>Lebanon</v>
          </cell>
          <cell r="J24" t="str">
            <v>Not calculated</v>
          </cell>
          <cell r="K24">
            <v>0.96733668341708545</v>
          </cell>
        </row>
        <row r="25">
          <cell r="I25" t="str">
            <v>Perry</v>
          </cell>
          <cell r="J25" t="str">
            <v>Not calculated</v>
          </cell>
          <cell r="K25">
            <v>0.96470588235294119</v>
          </cell>
        </row>
        <row r="28">
          <cell r="I28" t="str">
            <v>Beaver</v>
          </cell>
          <cell r="J28">
            <v>0.99149659863945583</v>
          </cell>
          <cell r="K28">
            <v>0.98780487804878048</v>
          </cell>
        </row>
        <row r="29">
          <cell r="I29" t="str">
            <v>Berks</v>
          </cell>
          <cell r="J29" t="str">
            <v>Not calculated</v>
          </cell>
          <cell r="K29">
            <v>0.98391304347826092</v>
          </cell>
        </row>
        <row r="30">
          <cell r="I30" t="str">
            <v>Bucks</v>
          </cell>
          <cell r="J30">
            <v>0.98477433387710711</v>
          </cell>
          <cell r="K30">
            <v>0.97291974396848846</v>
          </cell>
        </row>
        <row r="31">
          <cell r="I31" t="str">
            <v>Butler</v>
          </cell>
          <cell r="J31">
            <v>0.99426605504587151</v>
          </cell>
          <cell r="K31">
            <v>0.98492462311557794</v>
          </cell>
        </row>
        <row r="32">
          <cell r="I32" t="str">
            <v>Chester</v>
          </cell>
          <cell r="J32">
            <v>0.97709923664122134</v>
          </cell>
          <cell r="K32">
            <v>0.96669080376538741</v>
          </cell>
        </row>
        <row r="33">
          <cell r="I33" t="str">
            <v>Cumberland</v>
          </cell>
          <cell r="J33" t="str">
            <v>Not calculated</v>
          </cell>
          <cell r="K33">
            <v>0.95986622073578598</v>
          </cell>
        </row>
        <row r="34">
          <cell r="I34" t="str">
            <v>Dauphin</v>
          </cell>
          <cell r="J34" t="str">
            <v>Not calculated</v>
          </cell>
          <cell r="K34">
            <v>0.98486547085201792</v>
          </cell>
        </row>
        <row r="35">
          <cell r="I35" t="str">
            <v>Delaware</v>
          </cell>
          <cell r="J35">
            <v>0.98410938654841096</v>
          </cell>
          <cell r="K35">
            <v>0.97292724196277491</v>
          </cell>
        </row>
        <row r="36">
          <cell r="I36" t="str">
            <v>Lancaster</v>
          </cell>
          <cell r="J36" t="str">
            <v>Not calculated</v>
          </cell>
          <cell r="K36">
            <v>0.95656417764763302</v>
          </cell>
        </row>
        <row r="37">
          <cell r="I37" t="str">
            <v>Lehigh</v>
          </cell>
          <cell r="J37" t="str">
            <v>Not calculated</v>
          </cell>
          <cell r="K37">
            <v>0.9843889384478145</v>
          </cell>
        </row>
        <row r="38">
          <cell r="I38" t="str">
            <v>Montgomery</v>
          </cell>
          <cell r="J38">
            <v>0.98299776286353469</v>
          </cell>
          <cell r="K38">
            <v>0.9755364806866953</v>
          </cell>
        </row>
        <row r="39">
          <cell r="I39" t="str">
            <v>Northampton</v>
          </cell>
          <cell r="J39" t="str">
            <v>Not calculated</v>
          </cell>
          <cell r="K39">
            <v>0.98550724637681164</v>
          </cell>
        </row>
        <row r="40">
          <cell r="I40" t="str">
            <v>Washington</v>
          </cell>
          <cell r="J40">
            <v>0.98971193415637859</v>
          </cell>
          <cell r="K40">
            <v>0.98646820027063598</v>
          </cell>
        </row>
        <row r="41">
          <cell r="I41" t="str">
            <v>Westmoreland</v>
          </cell>
          <cell r="J41">
            <v>0.99294532627865961</v>
          </cell>
          <cell r="K41">
            <v>0.98416565164433623</v>
          </cell>
        </row>
        <row r="42">
          <cell r="I42" t="str">
            <v>York</v>
          </cell>
          <cell r="J42" t="str">
            <v>Not calculated</v>
          </cell>
          <cell r="K42">
            <v>0.97889908256880731</v>
          </cell>
        </row>
        <row r="45">
          <cell r="I45" t="str">
            <v>Allegheny</v>
          </cell>
          <cell r="J45">
            <v>0.99297573435504471</v>
          </cell>
          <cell r="K45">
            <v>0.98876272972023882</v>
          </cell>
        </row>
        <row r="46">
          <cell r="I46" t="str">
            <v>Philadelphia</v>
          </cell>
          <cell r="J46">
            <v>0.98296329859537834</v>
          </cell>
          <cell r="K46">
            <v>0.96866655540720958</v>
          </cell>
        </row>
      </sheetData>
      <sheetData sheetId="56">
        <row r="18">
          <cell r="I18" t="str">
            <v>Adams</v>
          </cell>
          <cell r="J18" t="str">
            <v>Not calculated</v>
          </cell>
          <cell r="K18" t="str">
            <v>Not calculated</v>
          </cell>
        </row>
        <row r="19">
          <cell r="I19" t="str">
            <v>Armstrong</v>
          </cell>
          <cell r="J19">
            <v>0.83333333333333337</v>
          </cell>
          <cell r="K19">
            <v>0.9</v>
          </cell>
        </row>
        <row r="20">
          <cell r="I20" t="str">
            <v>Fayette</v>
          </cell>
          <cell r="J20">
            <v>0.92500000000000004</v>
          </cell>
          <cell r="K20">
            <v>0.89947089947089942</v>
          </cell>
        </row>
        <row r="21">
          <cell r="I21" t="str">
            <v>Greene</v>
          </cell>
          <cell r="J21">
            <v>0.8833333333333333</v>
          </cell>
          <cell r="K21">
            <v>0.88636363636363635</v>
          </cell>
        </row>
        <row r="22">
          <cell r="I22" t="str">
            <v>Indiana</v>
          </cell>
          <cell r="J22">
            <v>0.72463768115942029</v>
          </cell>
          <cell r="K22">
            <v>0.89795918367346939</v>
          </cell>
        </row>
        <row r="23">
          <cell r="I23" t="str">
            <v>Lawrence</v>
          </cell>
          <cell r="J23">
            <v>0.93846153846153846</v>
          </cell>
          <cell r="K23">
            <v>0.90109890109890112</v>
          </cell>
        </row>
        <row r="24">
          <cell r="I24" t="str">
            <v>Lebanon</v>
          </cell>
          <cell r="J24" t="str">
            <v>Not calculated</v>
          </cell>
          <cell r="K24">
            <v>0.8441558441558441</v>
          </cell>
        </row>
        <row r="25">
          <cell r="I25" t="str">
            <v>Perry</v>
          </cell>
          <cell r="J25" t="str">
            <v>Not calculated</v>
          </cell>
          <cell r="K25">
            <v>0.91666666666666663</v>
          </cell>
        </row>
        <row r="28">
          <cell r="I28" t="str">
            <v>Beaver</v>
          </cell>
          <cell r="J28">
            <v>0.84761904761904761</v>
          </cell>
          <cell r="K28">
            <v>0.87401574803149606</v>
          </cell>
        </row>
        <row r="29">
          <cell r="I29" t="str">
            <v>Berks</v>
          </cell>
          <cell r="J29" t="str">
            <v>Not calculated</v>
          </cell>
          <cell r="K29">
            <v>0.8902439024390244</v>
          </cell>
        </row>
        <row r="30">
          <cell r="I30" t="str">
            <v>Bucks</v>
          </cell>
          <cell r="J30">
            <v>0.89830508474576276</v>
          </cell>
          <cell r="K30">
            <v>0.88</v>
          </cell>
        </row>
        <row r="31">
          <cell r="I31" t="str">
            <v>Butler</v>
          </cell>
          <cell r="J31">
            <v>0.87951807228915657</v>
          </cell>
          <cell r="K31">
            <v>0.78409090909090906</v>
          </cell>
        </row>
        <row r="32">
          <cell r="I32" t="str">
            <v>Chester</v>
          </cell>
          <cell r="J32">
            <v>0.85245901639344257</v>
          </cell>
          <cell r="K32">
            <v>0.91803278688524592</v>
          </cell>
        </row>
        <row r="33">
          <cell r="I33" t="str">
            <v>Cumberland</v>
          </cell>
          <cell r="J33" t="str">
            <v>Not calculated</v>
          </cell>
          <cell r="K33">
            <v>0.97142857142857142</v>
          </cell>
        </row>
        <row r="34">
          <cell r="I34" t="str">
            <v>Dauphin</v>
          </cell>
          <cell r="J34" t="str">
            <v>Not calculated</v>
          </cell>
          <cell r="K34">
            <v>0.89583333333333337</v>
          </cell>
        </row>
        <row r="35">
          <cell r="I35" t="str">
            <v>Delaware</v>
          </cell>
          <cell r="J35">
            <v>0.91475409836065569</v>
          </cell>
          <cell r="K35">
            <v>0.88178913738019171</v>
          </cell>
        </row>
        <row r="36">
          <cell r="I36" t="str">
            <v>Lancaster</v>
          </cell>
          <cell r="J36" t="str">
            <v>Not calculated</v>
          </cell>
          <cell r="K36">
            <v>0.87958115183246077</v>
          </cell>
        </row>
        <row r="37">
          <cell r="I37" t="str">
            <v>Lehigh</v>
          </cell>
          <cell r="J37" t="str">
            <v>Not calculated</v>
          </cell>
          <cell r="K37">
            <v>0.84172661870503596</v>
          </cell>
        </row>
        <row r="38">
          <cell r="I38" t="str">
            <v>Montgomery</v>
          </cell>
          <cell r="J38">
            <v>0.85427135678391963</v>
          </cell>
          <cell r="K38">
            <v>0.88144329896907214</v>
          </cell>
        </row>
        <row r="39">
          <cell r="I39" t="str">
            <v>Northampton</v>
          </cell>
          <cell r="J39" t="str">
            <v>Not calculated</v>
          </cell>
          <cell r="K39">
            <v>0.93</v>
          </cell>
        </row>
        <row r="40">
          <cell r="I40" t="str">
            <v>Washington</v>
          </cell>
          <cell r="J40">
            <v>0.90909090909090906</v>
          </cell>
          <cell r="K40">
            <v>0.87634408602150538</v>
          </cell>
        </row>
        <row r="41">
          <cell r="I41" t="str">
            <v>Westmoreland</v>
          </cell>
          <cell r="J41">
            <v>0.85537190082644632</v>
          </cell>
          <cell r="K41">
            <v>0.83582089552238803</v>
          </cell>
        </row>
        <row r="42">
          <cell r="I42" t="str">
            <v>York</v>
          </cell>
          <cell r="J42" t="str">
            <v>Not calculated</v>
          </cell>
          <cell r="K42">
            <v>0.88659793814432986</v>
          </cell>
        </row>
        <row r="45">
          <cell r="I45" t="str">
            <v>Allegheny</v>
          </cell>
          <cell r="J45">
            <v>0.85395348837209306</v>
          </cell>
          <cell r="K45">
            <v>0.8595787362086259</v>
          </cell>
        </row>
        <row r="46">
          <cell r="I46" t="str">
            <v>Philadelphia</v>
          </cell>
          <cell r="J46">
            <v>0.87878787878787878</v>
          </cell>
          <cell r="K46">
            <v>0.87935517420696829</v>
          </cell>
        </row>
      </sheetData>
      <sheetData sheetId="57">
        <row r="18">
          <cell r="I18" t="str">
            <v>Adams</v>
          </cell>
          <cell r="J18" t="str">
            <v>Not calculated</v>
          </cell>
          <cell r="K18">
            <v>0.93103448275862066</v>
          </cell>
        </row>
        <row r="19">
          <cell r="I19" t="str">
            <v>Armstrong</v>
          </cell>
          <cell r="J19">
            <v>0.88888888888888884</v>
          </cell>
          <cell r="K19">
            <v>0.88059701492537312</v>
          </cell>
        </row>
        <row r="20">
          <cell r="I20" t="str">
            <v>Fayette</v>
          </cell>
          <cell r="J20">
            <v>0.88888888888888884</v>
          </cell>
          <cell r="K20">
            <v>0.86693548387096775</v>
          </cell>
        </row>
        <row r="21">
          <cell r="I21" t="str">
            <v>Greene</v>
          </cell>
          <cell r="J21">
            <v>0.86206896551724133</v>
          </cell>
          <cell r="K21">
            <v>0.85849056603773588</v>
          </cell>
        </row>
        <row r="22">
          <cell r="I22" t="str">
            <v>Indiana</v>
          </cell>
          <cell r="J22">
            <v>0.66</v>
          </cell>
          <cell r="K22">
            <v>0.7661290322580645</v>
          </cell>
        </row>
        <row r="23">
          <cell r="I23" t="str">
            <v>Lawrence</v>
          </cell>
          <cell r="J23">
            <v>0.84959349593495936</v>
          </cell>
          <cell r="K23">
            <v>0.84390243902439022</v>
          </cell>
        </row>
        <row r="24">
          <cell r="I24" t="str">
            <v>Lebanon</v>
          </cell>
          <cell r="J24" t="str">
            <v>Not calculated</v>
          </cell>
          <cell r="K24">
            <v>0.8029197080291971</v>
          </cell>
        </row>
        <row r="25">
          <cell r="I25" t="str">
            <v>Perry</v>
          </cell>
          <cell r="J25" t="str">
            <v>Not calculated</v>
          </cell>
          <cell r="K25">
            <v>0.875</v>
          </cell>
        </row>
        <row r="28">
          <cell r="I28" t="str">
            <v>Beaver</v>
          </cell>
          <cell r="J28">
            <v>0.875</v>
          </cell>
          <cell r="K28">
            <v>0.83714285714285719</v>
          </cell>
        </row>
        <row r="29">
          <cell r="I29" t="str">
            <v>Berks</v>
          </cell>
          <cell r="J29" t="str">
            <v>Not calculated</v>
          </cell>
          <cell r="K29">
            <v>0.84923076923076923</v>
          </cell>
        </row>
        <row r="30">
          <cell r="I30" t="str">
            <v>Bucks</v>
          </cell>
          <cell r="J30">
            <v>0.84983498349834985</v>
          </cell>
          <cell r="K30">
            <v>0.85255198487712669</v>
          </cell>
        </row>
        <row r="31">
          <cell r="I31" t="str">
            <v>Butler</v>
          </cell>
          <cell r="J31">
            <v>0.77350427350427353</v>
          </cell>
          <cell r="K31">
            <v>0.87636363636363634</v>
          </cell>
        </row>
        <row r="32">
          <cell r="I32" t="str">
            <v>Chester</v>
          </cell>
          <cell r="J32">
            <v>0.85760517799352753</v>
          </cell>
          <cell r="K32">
            <v>0.8928571428571429</v>
          </cell>
        </row>
        <row r="33">
          <cell r="I33" t="str">
            <v>Cumberland</v>
          </cell>
          <cell r="J33" t="str">
            <v>Not calculated</v>
          </cell>
          <cell r="K33">
            <v>0.80281690140845074</v>
          </cell>
        </row>
        <row r="34">
          <cell r="I34" t="str">
            <v>Dauphin</v>
          </cell>
          <cell r="J34" t="str">
            <v>Not calculated</v>
          </cell>
          <cell r="K34">
            <v>0.86415094339622645</v>
          </cell>
        </row>
        <row r="35">
          <cell r="I35" t="str">
            <v>Delaware</v>
          </cell>
          <cell r="J35">
            <v>0.90961761297798382</v>
          </cell>
          <cell r="K35">
            <v>0.89328063241106714</v>
          </cell>
        </row>
        <row r="36">
          <cell r="I36" t="str">
            <v>Lancaster</v>
          </cell>
          <cell r="J36" t="str">
            <v>Not calculated</v>
          </cell>
          <cell r="K36">
            <v>0.84741784037558687</v>
          </cell>
        </row>
        <row r="37">
          <cell r="I37" t="str">
            <v>Lehigh</v>
          </cell>
          <cell r="J37" t="str">
            <v>Not calculated</v>
          </cell>
          <cell r="K37">
            <v>0.86917960088691792</v>
          </cell>
        </row>
        <row r="38">
          <cell r="I38" t="str">
            <v>Montgomery</v>
          </cell>
          <cell r="J38">
            <v>0.82208588957055218</v>
          </cell>
          <cell r="K38">
            <v>0.80429864253393668</v>
          </cell>
        </row>
        <row r="39">
          <cell r="I39" t="str">
            <v>Northampton</v>
          </cell>
          <cell r="J39" t="str">
            <v>Not calculated</v>
          </cell>
          <cell r="K39">
            <v>0.84834123222748814</v>
          </cell>
        </row>
        <row r="40">
          <cell r="I40" t="str">
            <v>Washington</v>
          </cell>
          <cell r="J40">
            <v>0.90106951871657759</v>
          </cell>
          <cell r="K40">
            <v>0.88505747126436785</v>
          </cell>
        </row>
        <row r="41">
          <cell r="I41" t="str">
            <v>Westmoreland</v>
          </cell>
          <cell r="J41">
            <v>0.8373590982286635</v>
          </cell>
          <cell r="K41">
            <v>0.86544850498338866</v>
          </cell>
        </row>
        <row r="42">
          <cell r="I42" t="str">
            <v>York</v>
          </cell>
          <cell r="J42" t="str">
            <v>Not calculated</v>
          </cell>
          <cell r="K42">
            <v>0.86301369863013699</v>
          </cell>
        </row>
        <row r="45">
          <cell r="I45" t="str">
            <v>Allegheny</v>
          </cell>
          <cell r="J45">
            <v>0.82632771205638056</v>
          </cell>
          <cell r="K45">
            <v>0.82737576285963388</v>
          </cell>
        </row>
        <row r="46">
          <cell r="I46" t="str">
            <v>Philadelphia</v>
          </cell>
          <cell r="J46">
            <v>0.80472145397076256</v>
          </cell>
          <cell r="K46">
            <v>0.81878940731399752</v>
          </cell>
        </row>
      </sheetData>
      <sheetData sheetId="58">
        <row r="18">
          <cell r="I18" t="str">
            <v>Adams</v>
          </cell>
          <cell r="J18" t="str">
            <v>Not calculated</v>
          </cell>
          <cell r="K18" t="str">
            <v>Not calculated</v>
          </cell>
        </row>
        <row r="19">
          <cell r="I19" t="str">
            <v>Armstrong</v>
          </cell>
          <cell r="J19" t="str">
            <v>Not calculated</v>
          </cell>
          <cell r="K19">
            <v>1</v>
          </cell>
        </row>
        <row r="20">
          <cell r="I20" t="str">
            <v>Fayette</v>
          </cell>
          <cell r="J20" t="str">
            <v>Not calculated</v>
          </cell>
          <cell r="K20">
            <v>0.96666666666666667</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t="str">
            <v>Not calculated</v>
          </cell>
          <cell r="K28">
            <v>0.9375</v>
          </cell>
        </row>
        <row r="29">
          <cell r="I29" t="str">
            <v>Berks</v>
          </cell>
          <cell r="J29" t="str">
            <v>Not calculated</v>
          </cell>
          <cell r="K29" t="str">
            <v>Not calculated</v>
          </cell>
        </row>
        <row r="30">
          <cell r="I30" t="str">
            <v>Bucks</v>
          </cell>
          <cell r="J30">
            <v>1</v>
          </cell>
          <cell r="K30" t="str">
            <v>Not calculated</v>
          </cell>
        </row>
        <row r="31">
          <cell r="I31" t="str">
            <v>Butler</v>
          </cell>
          <cell r="J31" t="str">
            <v>Not calculated</v>
          </cell>
          <cell r="K31">
            <v>0.9375</v>
          </cell>
        </row>
        <row r="32">
          <cell r="I32" t="str">
            <v>Chester</v>
          </cell>
          <cell r="J32" t="str">
            <v>Not calculated</v>
          </cell>
          <cell r="K32" t="str">
            <v>Not calculated</v>
          </cell>
        </row>
        <row r="33">
          <cell r="I33" t="str">
            <v>Cumberland</v>
          </cell>
          <cell r="J33" t="str">
            <v>Not calculated</v>
          </cell>
          <cell r="K33" t="str">
            <v>Not calculated</v>
          </cell>
        </row>
        <row r="34">
          <cell r="I34" t="str">
            <v>Dauphin</v>
          </cell>
          <cell r="J34" t="str">
            <v>Not calculated</v>
          </cell>
          <cell r="K34" t="str">
            <v>Not calculated</v>
          </cell>
        </row>
        <row r="35">
          <cell r="I35" t="str">
            <v>Delaware</v>
          </cell>
          <cell r="J35">
            <v>0.9375</v>
          </cell>
          <cell r="K35">
            <v>0.85</v>
          </cell>
        </row>
        <row r="36">
          <cell r="I36" t="str">
            <v>Lancaster</v>
          </cell>
          <cell r="J36" t="str">
            <v>Not calculated</v>
          </cell>
          <cell r="K36" t="str">
            <v>Not calculated</v>
          </cell>
        </row>
        <row r="37">
          <cell r="I37" t="str">
            <v>Lehigh</v>
          </cell>
          <cell r="J37" t="str">
            <v>Not calculated</v>
          </cell>
          <cell r="K37">
            <v>1</v>
          </cell>
        </row>
        <row r="38">
          <cell r="I38" t="str">
            <v>Montgomery</v>
          </cell>
          <cell r="J38">
            <v>1</v>
          </cell>
          <cell r="K38" t="str">
            <v>Not calculated</v>
          </cell>
        </row>
        <row r="39">
          <cell r="I39" t="str">
            <v>Northampton</v>
          </cell>
          <cell r="J39" t="str">
            <v>Not calculated</v>
          </cell>
          <cell r="K39" t="str">
            <v>Not calculated</v>
          </cell>
        </row>
        <row r="40">
          <cell r="I40" t="str">
            <v>Washington</v>
          </cell>
          <cell r="J40" t="str">
            <v>Not calculated</v>
          </cell>
          <cell r="K40">
            <v>0.96153846153846156</v>
          </cell>
        </row>
        <row r="41">
          <cell r="I41" t="str">
            <v>Westmoreland</v>
          </cell>
          <cell r="J41" t="str">
            <v>Not calculated</v>
          </cell>
          <cell r="K41">
            <v>1</v>
          </cell>
        </row>
        <row r="42">
          <cell r="I42" t="str">
            <v>York</v>
          </cell>
          <cell r="J42" t="str">
            <v>Not calculated</v>
          </cell>
          <cell r="K42" t="str">
            <v>Not calculated</v>
          </cell>
        </row>
        <row r="45">
          <cell r="I45" t="str">
            <v>Allegheny</v>
          </cell>
          <cell r="J45">
            <v>0.92941176470588238</v>
          </cell>
          <cell r="K45">
            <v>0.95</v>
          </cell>
        </row>
        <row r="46">
          <cell r="I46" t="str">
            <v>Philadelphia</v>
          </cell>
          <cell r="J46">
            <v>0.934640522875817</v>
          </cell>
          <cell r="K46">
            <v>0.90322580645161288</v>
          </cell>
        </row>
      </sheetData>
      <sheetData sheetId="59">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t="str">
            <v>Not calculated</v>
          </cell>
          <cell r="K28" t="str">
            <v>Not calculated</v>
          </cell>
        </row>
        <row r="29">
          <cell r="I29" t="str">
            <v>Berks</v>
          </cell>
          <cell r="J29" t="str">
            <v>Not calculated</v>
          </cell>
          <cell r="K29" t="str">
            <v>Not calculated</v>
          </cell>
        </row>
        <row r="30">
          <cell r="I30" t="str">
            <v>Bucks</v>
          </cell>
          <cell r="J30">
            <v>0.43678160919540232</v>
          </cell>
          <cell r="K30">
            <v>0.27439024390243905</v>
          </cell>
        </row>
        <row r="31">
          <cell r="I31" t="str">
            <v>Butler</v>
          </cell>
          <cell r="J31" t="str">
            <v>Not calculated</v>
          </cell>
          <cell r="K31" t="str">
            <v>Not calculated</v>
          </cell>
        </row>
        <row r="32">
          <cell r="I32" t="str">
            <v>Chester</v>
          </cell>
          <cell r="J32">
            <v>0.32835820895522388</v>
          </cell>
          <cell r="K32">
            <v>0.23529411764705882</v>
          </cell>
        </row>
        <row r="33">
          <cell r="I33" t="str">
            <v>Cumberland</v>
          </cell>
          <cell r="J33" t="str">
            <v>Not calculated</v>
          </cell>
          <cell r="K33" t="str">
            <v>Not calculated</v>
          </cell>
        </row>
        <row r="34">
          <cell r="I34" t="str">
            <v>Dauphin</v>
          </cell>
          <cell r="J34" t="str">
            <v>Not calculated</v>
          </cell>
          <cell r="K34">
            <v>0.19444444444444445</v>
          </cell>
        </row>
        <row r="35">
          <cell r="I35" t="str">
            <v>Delaware</v>
          </cell>
          <cell r="J35">
            <v>0.26923076923076922</v>
          </cell>
          <cell r="K35">
            <v>0.16981132075471697</v>
          </cell>
        </row>
        <row r="36">
          <cell r="I36" t="str">
            <v>Lancaster</v>
          </cell>
          <cell r="J36" t="str">
            <v>Not calculated</v>
          </cell>
          <cell r="K36">
            <v>7.8431372549019607E-2</v>
          </cell>
        </row>
        <row r="37">
          <cell r="I37" t="str">
            <v>Lehigh</v>
          </cell>
          <cell r="J37" t="str">
            <v>Not calculated</v>
          </cell>
          <cell r="K37">
            <v>0.3611111111111111</v>
          </cell>
        </row>
        <row r="38">
          <cell r="I38" t="str">
            <v>Montgomery</v>
          </cell>
          <cell r="J38">
            <v>0.37254901960784315</v>
          </cell>
          <cell r="K38">
            <v>0.176056338028169</v>
          </cell>
        </row>
        <row r="39">
          <cell r="I39" t="str">
            <v>Northampton</v>
          </cell>
          <cell r="J39" t="str">
            <v>Not calculated</v>
          </cell>
          <cell r="K39">
            <v>0.36470588235294116</v>
          </cell>
        </row>
        <row r="40">
          <cell r="I40" t="str">
            <v>Washington</v>
          </cell>
          <cell r="J40">
            <v>0.30952380952380953</v>
          </cell>
          <cell r="K40">
            <v>0.28205128205128205</v>
          </cell>
        </row>
        <row r="41">
          <cell r="I41" t="str">
            <v>Westmoreland</v>
          </cell>
          <cell r="J41">
            <v>0.36170212765957449</v>
          </cell>
          <cell r="K41">
            <v>0.31192660550458717</v>
          </cell>
        </row>
        <row r="42">
          <cell r="I42" t="str">
            <v>York</v>
          </cell>
          <cell r="J42" t="str">
            <v>Not calculated</v>
          </cell>
          <cell r="K42">
            <v>0.13138686131386862</v>
          </cell>
        </row>
        <row r="45">
          <cell r="I45" t="str">
            <v>Allegheny</v>
          </cell>
          <cell r="J45">
            <v>0.5</v>
          </cell>
          <cell r="K45">
            <v>0.33333333333333331</v>
          </cell>
        </row>
        <row r="46">
          <cell r="I46" t="str">
            <v>Philadelphia</v>
          </cell>
          <cell r="J46">
            <v>0.37323943661971831</v>
          </cell>
          <cell r="K46">
            <v>0.17198581560283688</v>
          </cell>
        </row>
      </sheetData>
      <sheetData sheetId="60">
        <row r="18">
          <cell r="I18" t="str">
            <v>Adams</v>
          </cell>
          <cell r="J18" t="str">
            <v>Not calculated</v>
          </cell>
          <cell r="K18" t="str">
            <v>Not calculated</v>
          </cell>
        </row>
        <row r="19">
          <cell r="I19" t="str">
            <v>Armstrong</v>
          </cell>
          <cell r="J19">
            <v>0.48333333333333334</v>
          </cell>
          <cell r="K19">
            <v>0.62666666666666671</v>
          </cell>
        </row>
        <row r="20">
          <cell r="I20" t="str">
            <v>Fayette</v>
          </cell>
          <cell r="J20">
            <v>0.48749999999999999</v>
          </cell>
          <cell r="K20">
            <v>0.56585365853658531</v>
          </cell>
        </row>
        <row r="21">
          <cell r="I21" t="str">
            <v>Greene</v>
          </cell>
          <cell r="J21">
            <v>0.56666666666666665</v>
          </cell>
          <cell r="K21">
            <v>0.45833333333333331</v>
          </cell>
        </row>
        <row r="22">
          <cell r="I22" t="str">
            <v>Indiana</v>
          </cell>
          <cell r="J22">
            <v>0.59420289855072461</v>
          </cell>
          <cell r="K22">
            <v>0.5</v>
          </cell>
        </row>
        <row r="23">
          <cell r="I23" t="str">
            <v>Lawrence</v>
          </cell>
          <cell r="J23">
            <v>0.38461538461538464</v>
          </cell>
          <cell r="K23">
            <v>0.41237113402061853</v>
          </cell>
        </row>
        <row r="24">
          <cell r="I24" t="str">
            <v>Lebanon</v>
          </cell>
          <cell r="J24" t="str">
            <v>Not calculated</v>
          </cell>
          <cell r="K24">
            <v>0.85365853658536583</v>
          </cell>
        </row>
        <row r="25">
          <cell r="I25" t="str">
            <v>Perry</v>
          </cell>
          <cell r="J25" t="str">
            <v>Not calculated</v>
          </cell>
          <cell r="K25" t="str">
            <v>Not calculated</v>
          </cell>
        </row>
        <row r="28">
          <cell r="I28" t="str">
            <v>Beaver</v>
          </cell>
          <cell r="J28">
            <v>0.44761904761904764</v>
          </cell>
          <cell r="K28">
            <v>0.49295774647887325</v>
          </cell>
        </row>
        <row r="29">
          <cell r="I29" t="str">
            <v>Berks</v>
          </cell>
          <cell r="J29" t="str">
            <v>Not calculated</v>
          </cell>
          <cell r="K29">
            <v>0.5494505494505495</v>
          </cell>
        </row>
        <row r="30">
          <cell r="I30" t="str">
            <v>Bucks</v>
          </cell>
          <cell r="J30">
            <v>0.58757062146892658</v>
          </cell>
          <cell r="K30">
            <v>0.61979166666666663</v>
          </cell>
        </row>
        <row r="31">
          <cell r="I31" t="str">
            <v>Butler</v>
          </cell>
          <cell r="J31">
            <v>0.63855421686746983</v>
          </cell>
          <cell r="K31">
            <v>0.56382978723404253</v>
          </cell>
        </row>
        <row r="32">
          <cell r="I32" t="str">
            <v>Chester</v>
          </cell>
          <cell r="J32">
            <v>0.61475409836065575</v>
          </cell>
          <cell r="K32">
            <v>0.63846153846153841</v>
          </cell>
        </row>
        <row r="33">
          <cell r="I33" t="str">
            <v>Cumberland</v>
          </cell>
          <cell r="J33" t="str">
            <v>Not calculated</v>
          </cell>
          <cell r="K33">
            <v>0.59459459459459463</v>
          </cell>
        </row>
        <row r="34">
          <cell r="I34" t="str">
            <v>Dauphin</v>
          </cell>
          <cell r="J34" t="str">
            <v>Not calculated</v>
          </cell>
          <cell r="K34">
            <v>0.85849056603773588</v>
          </cell>
        </row>
        <row r="35">
          <cell r="I35" t="str">
            <v>Delaware</v>
          </cell>
          <cell r="J35">
            <v>0.47868852459016392</v>
          </cell>
          <cell r="K35">
            <v>0.58381502890173409</v>
          </cell>
        </row>
        <row r="36">
          <cell r="I36" t="str">
            <v>Lancaster</v>
          </cell>
          <cell r="J36" t="str">
            <v>Not calculated</v>
          </cell>
          <cell r="K36">
            <v>0.63594470046082952</v>
          </cell>
        </row>
        <row r="37">
          <cell r="I37" t="str">
            <v>Lehigh</v>
          </cell>
          <cell r="J37" t="str">
            <v>Not calculated</v>
          </cell>
          <cell r="K37">
            <v>0.50314465408805031</v>
          </cell>
        </row>
        <row r="38">
          <cell r="I38" t="str">
            <v>Montgomery</v>
          </cell>
          <cell r="J38">
            <v>0.51758793969849248</v>
          </cell>
          <cell r="K38">
            <v>0.63507109004739337</v>
          </cell>
        </row>
        <row r="39">
          <cell r="I39" t="str">
            <v>Northampton</v>
          </cell>
          <cell r="J39" t="str">
            <v>Not calculated</v>
          </cell>
          <cell r="K39">
            <v>0.5</v>
          </cell>
        </row>
        <row r="40">
          <cell r="I40" t="str">
            <v>Washington</v>
          </cell>
          <cell r="J40">
            <v>0.53110047846889952</v>
          </cell>
          <cell r="K40">
            <v>0.50476190476190474</v>
          </cell>
        </row>
        <row r="41">
          <cell r="I41" t="str">
            <v>Westmoreland</v>
          </cell>
          <cell r="J41">
            <v>0.50826446280991733</v>
          </cell>
          <cell r="K41">
            <v>0.43554006968641112</v>
          </cell>
        </row>
        <row r="42">
          <cell r="I42" t="str">
            <v>York</v>
          </cell>
          <cell r="J42" t="str">
            <v>Not calculated</v>
          </cell>
          <cell r="K42">
            <v>0.52336448598130836</v>
          </cell>
        </row>
        <row r="45">
          <cell r="I45" t="str">
            <v>Allegheny</v>
          </cell>
          <cell r="J45">
            <v>0.53209302325581398</v>
          </cell>
          <cell r="K45">
            <v>0.5537037037037037</v>
          </cell>
        </row>
        <row r="46">
          <cell r="I46" t="str">
            <v>Philadelphia</v>
          </cell>
          <cell r="J46">
            <v>0.49208502939846221</v>
          </cell>
          <cell r="K46">
            <v>0.47275204359673023</v>
          </cell>
        </row>
      </sheetData>
      <sheetData sheetId="61">
        <row r="18">
          <cell r="I18" t="str">
            <v>Adams</v>
          </cell>
          <cell r="J18" t="str">
            <v>Not calculated</v>
          </cell>
          <cell r="K18">
            <v>0.43243243243243246</v>
          </cell>
        </row>
        <row r="19">
          <cell r="I19" t="str">
            <v>Armstrong</v>
          </cell>
          <cell r="J19">
            <v>0.5714285714285714</v>
          </cell>
          <cell r="K19">
            <v>0.63309352517985606</v>
          </cell>
        </row>
        <row r="20">
          <cell r="I20" t="str">
            <v>Fayette</v>
          </cell>
          <cell r="J20">
            <v>0.46335697399527187</v>
          </cell>
          <cell r="K20">
            <v>0.47826086956521741</v>
          </cell>
        </row>
        <row r="21">
          <cell r="I21" t="str">
            <v>Greene</v>
          </cell>
          <cell r="J21">
            <v>0.47126436781609193</v>
          </cell>
          <cell r="K21">
            <v>0.44347826086956521</v>
          </cell>
        </row>
        <row r="22">
          <cell r="I22" t="str">
            <v>Indiana</v>
          </cell>
          <cell r="J22">
            <v>0.64500000000000002</v>
          </cell>
          <cell r="K22">
            <v>0.5</v>
          </cell>
        </row>
        <row r="23">
          <cell r="I23" t="str">
            <v>Lawrence</v>
          </cell>
          <cell r="J23">
            <v>0.27642276422764228</v>
          </cell>
          <cell r="K23">
            <v>0.3288888888888889</v>
          </cell>
        </row>
        <row r="24">
          <cell r="I24" t="str">
            <v>Lebanon</v>
          </cell>
          <cell r="J24" t="str">
            <v>Not calculated</v>
          </cell>
          <cell r="K24">
            <v>0.59060402684563762</v>
          </cell>
        </row>
        <row r="25">
          <cell r="I25" t="str">
            <v>Perry</v>
          </cell>
          <cell r="J25" t="str">
            <v>Not calculated</v>
          </cell>
          <cell r="K25" t="str">
            <v>Not calculated</v>
          </cell>
        </row>
        <row r="28">
          <cell r="I28" t="str">
            <v>Beaver</v>
          </cell>
          <cell r="J28">
            <v>0.34294871794871795</v>
          </cell>
          <cell r="K28">
            <v>0.43264248704663211</v>
          </cell>
        </row>
        <row r="29">
          <cell r="I29" t="str">
            <v>Berks</v>
          </cell>
          <cell r="J29" t="str">
            <v>Not calculated</v>
          </cell>
          <cell r="K29">
            <v>0.33516483516483514</v>
          </cell>
        </row>
        <row r="30">
          <cell r="I30" t="str">
            <v>Bucks</v>
          </cell>
          <cell r="J30">
            <v>0.48184818481848185</v>
          </cell>
          <cell r="K30">
            <v>0.47089947089947087</v>
          </cell>
        </row>
        <row r="31">
          <cell r="I31" t="str">
            <v>Butler</v>
          </cell>
          <cell r="J31">
            <v>0.55128205128205132</v>
          </cell>
          <cell r="K31">
            <v>0.49337748344370863</v>
          </cell>
        </row>
        <row r="32">
          <cell r="I32" t="str">
            <v>Chester</v>
          </cell>
          <cell r="J32">
            <v>0.5145631067961165</v>
          </cell>
          <cell r="K32">
            <v>0.40833333333333333</v>
          </cell>
        </row>
        <row r="33">
          <cell r="I33" t="str">
            <v>Cumberland</v>
          </cell>
          <cell r="J33" t="str">
            <v>Not calculated</v>
          </cell>
          <cell r="K33">
            <v>0.47435897435897434</v>
          </cell>
        </row>
        <row r="34">
          <cell r="I34" t="str">
            <v>Dauphin</v>
          </cell>
          <cell r="J34" t="str">
            <v>Not calculated</v>
          </cell>
          <cell r="K34">
            <v>0.6480836236933798</v>
          </cell>
        </row>
        <row r="35">
          <cell r="I35" t="str">
            <v>Delaware</v>
          </cell>
          <cell r="J35">
            <v>0.50869061413673233</v>
          </cell>
          <cell r="K35">
            <v>0.59564164648910412</v>
          </cell>
        </row>
        <row r="36">
          <cell r="I36" t="str">
            <v>Lancaster</v>
          </cell>
          <cell r="J36" t="str">
            <v>Not calculated</v>
          </cell>
          <cell r="K36">
            <v>0.61934156378600824</v>
          </cell>
        </row>
        <row r="37">
          <cell r="I37" t="str">
            <v>Lehigh</v>
          </cell>
          <cell r="J37" t="str">
            <v>Not calculated</v>
          </cell>
          <cell r="K37">
            <v>0.40733590733590735</v>
          </cell>
        </row>
        <row r="38">
          <cell r="I38" t="str">
            <v>Montgomery</v>
          </cell>
          <cell r="J38">
            <v>0.50511247443762786</v>
          </cell>
          <cell r="K38">
            <v>0.46542827657378744</v>
          </cell>
        </row>
        <row r="39">
          <cell r="I39" t="str">
            <v>Northampton</v>
          </cell>
          <cell r="J39" t="str">
            <v>Not calculated</v>
          </cell>
          <cell r="K39">
            <v>0.41249999999999998</v>
          </cell>
        </row>
        <row r="40">
          <cell r="I40" t="str">
            <v>Washington</v>
          </cell>
          <cell r="J40">
            <v>0.39572192513368987</v>
          </cell>
          <cell r="K40">
            <v>0.38683127572016462</v>
          </cell>
        </row>
        <row r="41">
          <cell r="I41" t="str">
            <v>Westmoreland</v>
          </cell>
          <cell r="J41">
            <v>0.43800322061191627</v>
          </cell>
          <cell r="K41">
            <v>0.5194029850746269</v>
          </cell>
        </row>
        <row r="42">
          <cell r="I42" t="str">
            <v>York</v>
          </cell>
          <cell r="J42" t="str">
            <v>Not calculated</v>
          </cell>
          <cell r="K42">
            <v>0.27666666666666667</v>
          </cell>
        </row>
        <row r="45">
          <cell r="I45" t="str">
            <v>Allegheny</v>
          </cell>
          <cell r="J45">
            <v>0.40422854266297509</v>
          </cell>
          <cell r="K45">
            <v>0.40283346698743649</v>
          </cell>
        </row>
        <row r="46">
          <cell r="I46" t="str">
            <v>Philadelphia</v>
          </cell>
          <cell r="J46">
            <v>0.43046226787830899</v>
          </cell>
          <cell r="K46">
            <v>0.42447112635791884</v>
          </cell>
        </row>
      </sheetData>
      <sheetData sheetId="62">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t="str">
            <v>Not calculated</v>
          </cell>
          <cell r="K28" t="str">
            <v>Not calculated</v>
          </cell>
        </row>
        <row r="29">
          <cell r="I29" t="str">
            <v>Berks</v>
          </cell>
          <cell r="J29" t="str">
            <v>Not calculated</v>
          </cell>
          <cell r="K29" t="str">
            <v>Not calculated</v>
          </cell>
        </row>
        <row r="30">
          <cell r="I30" t="str">
            <v>Bucks</v>
          </cell>
          <cell r="J30" t="str">
            <v>Not calculated</v>
          </cell>
          <cell r="K30" t="str">
            <v>Not calculated</v>
          </cell>
        </row>
        <row r="31">
          <cell r="I31" t="str">
            <v>Butler</v>
          </cell>
          <cell r="J31" t="str">
            <v>Not calculated</v>
          </cell>
          <cell r="K31" t="str">
            <v>Not calculated</v>
          </cell>
        </row>
        <row r="32">
          <cell r="I32" t="str">
            <v>Chester</v>
          </cell>
          <cell r="J32" t="str">
            <v>Not calculated</v>
          </cell>
          <cell r="K32" t="str">
            <v>Not calculated</v>
          </cell>
        </row>
        <row r="33">
          <cell r="I33" t="str">
            <v>Cumberland</v>
          </cell>
          <cell r="J33" t="str">
            <v>Not calculated</v>
          </cell>
          <cell r="K33" t="str">
            <v>Not calculated</v>
          </cell>
        </row>
        <row r="34">
          <cell r="I34" t="str">
            <v>Dauphin</v>
          </cell>
          <cell r="J34" t="str">
            <v>Not calculated</v>
          </cell>
          <cell r="K34" t="str">
            <v>Not calculated</v>
          </cell>
        </row>
        <row r="35">
          <cell r="I35" t="str">
            <v>Delaware</v>
          </cell>
          <cell r="J35">
            <v>0.40625</v>
          </cell>
          <cell r="K35" t="str">
            <v>Not calculated</v>
          </cell>
        </row>
        <row r="36">
          <cell r="I36" t="str">
            <v>Lancaster</v>
          </cell>
          <cell r="J36" t="str">
            <v>Not calculated</v>
          </cell>
          <cell r="K36" t="str">
            <v>Not calculated</v>
          </cell>
        </row>
        <row r="37">
          <cell r="I37" t="str">
            <v>Lehigh</v>
          </cell>
          <cell r="J37" t="str">
            <v>Not calculated</v>
          </cell>
          <cell r="K37" t="str">
            <v>Not calculated</v>
          </cell>
        </row>
        <row r="38">
          <cell r="I38" t="str">
            <v>Montgomery</v>
          </cell>
          <cell r="J38" t="str">
            <v>Not calculated</v>
          </cell>
          <cell r="K38" t="str">
            <v>Not calculated</v>
          </cell>
        </row>
        <row r="39">
          <cell r="I39" t="str">
            <v>Northampton</v>
          </cell>
          <cell r="J39" t="str">
            <v>Not calculated</v>
          </cell>
          <cell r="K39" t="str">
            <v>Not calculated</v>
          </cell>
        </row>
        <row r="40">
          <cell r="I40" t="str">
            <v>Washington</v>
          </cell>
          <cell r="J40" t="str">
            <v>Not calculated</v>
          </cell>
          <cell r="K40" t="str">
            <v>Not calculated</v>
          </cell>
        </row>
        <row r="41">
          <cell r="I41" t="str">
            <v>Westmoreland</v>
          </cell>
          <cell r="J41" t="str">
            <v>Not calculated</v>
          </cell>
          <cell r="K41">
            <v>0.39285714285714285</v>
          </cell>
        </row>
        <row r="42">
          <cell r="I42" t="str">
            <v>York</v>
          </cell>
          <cell r="J42" t="str">
            <v>Not calculated</v>
          </cell>
          <cell r="K42" t="str">
            <v>Not calculated</v>
          </cell>
        </row>
        <row r="45">
          <cell r="I45" t="str">
            <v>Allegheny</v>
          </cell>
          <cell r="J45">
            <v>0.22352941176470589</v>
          </cell>
          <cell r="K45">
            <v>0.20967741935483872</v>
          </cell>
        </row>
        <row r="46">
          <cell r="I46" t="str">
            <v>Philadelphia</v>
          </cell>
          <cell r="J46">
            <v>0.28104575163398693</v>
          </cell>
          <cell r="K46">
            <v>0.38636363636363635</v>
          </cell>
        </row>
      </sheetData>
      <sheetData sheetId="63">
        <row r="18">
          <cell r="I18" t="str">
            <v>Adams</v>
          </cell>
          <cell r="J18" t="str">
            <v>Not calculated</v>
          </cell>
          <cell r="K18" t="str">
            <v>Not calculated</v>
          </cell>
        </row>
        <row r="19">
          <cell r="I19" t="str">
            <v>Armstrong</v>
          </cell>
          <cell r="J19">
            <v>0.4</v>
          </cell>
          <cell r="K19">
            <v>0.51162790697674421</v>
          </cell>
        </row>
        <row r="20">
          <cell r="I20" t="str">
            <v>Fayette</v>
          </cell>
          <cell r="J20">
            <v>0.25563909774436089</v>
          </cell>
          <cell r="K20">
            <v>0.33333333333333331</v>
          </cell>
        </row>
        <row r="21">
          <cell r="I21" t="str">
            <v>Greene</v>
          </cell>
          <cell r="J21" t="str">
            <v>Not calculated</v>
          </cell>
          <cell r="K21" t="str">
            <v>Not calculated</v>
          </cell>
        </row>
        <row r="22">
          <cell r="I22" t="str">
            <v>Indiana</v>
          </cell>
          <cell r="J22">
            <v>0.38235294117647056</v>
          </cell>
          <cell r="K22">
            <v>0.44680851063829785</v>
          </cell>
        </row>
        <row r="23">
          <cell r="I23" t="str">
            <v>Lawrence</v>
          </cell>
          <cell r="J23">
            <v>0.27619047619047621</v>
          </cell>
          <cell r="K23">
            <v>0.33606557377049179</v>
          </cell>
        </row>
        <row r="24">
          <cell r="I24" t="str">
            <v>Lebanon</v>
          </cell>
          <cell r="J24" t="str">
            <v>Not calculated</v>
          </cell>
          <cell r="K24">
            <v>0.19047619047619047</v>
          </cell>
        </row>
        <row r="25">
          <cell r="I25" t="str">
            <v>Perry</v>
          </cell>
          <cell r="J25" t="str">
            <v>Not calculated</v>
          </cell>
          <cell r="K25" t="str">
            <v>Not calculated</v>
          </cell>
        </row>
        <row r="28">
          <cell r="I28" t="str">
            <v>Beaver</v>
          </cell>
          <cell r="J28">
            <v>0.17159763313609466</v>
          </cell>
          <cell r="K28">
            <v>0.30044843049327352</v>
          </cell>
        </row>
        <row r="29">
          <cell r="I29" t="str">
            <v>Berks</v>
          </cell>
          <cell r="J29" t="str">
            <v>Not calculated</v>
          </cell>
          <cell r="K29">
            <v>0.15937499999999999</v>
          </cell>
        </row>
        <row r="30">
          <cell r="I30" t="str">
            <v>Bucks</v>
          </cell>
          <cell r="J30">
            <v>0.15816326530612246</v>
          </cell>
          <cell r="K30">
            <v>0.23020257826887661</v>
          </cell>
        </row>
        <row r="31">
          <cell r="I31" t="str">
            <v>Butler</v>
          </cell>
          <cell r="J31">
            <v>0.31034482758620691</v>
          </cell>
          <cell r="K31">
            <v>0.21917808219178081</v>
          </cell>
        </row>
        <row r="32">
          <cell r="I32" t="str">
            <v>Chester</v>
          </cell>
          <cell r="J32">
            <v>0.22916666666666666</v>
          </cell>
          <cell r="K32">
            <v>0.17592592592592593</v>
          </cell>
        </row>
        <row r="33">
          <cell r="I33" t="str">
            <v>Cumberland</v>
          </cell>
          <cell r="J33" t="str">
            <v>Not calculated</v>
          </cell>
          <cell r="K33" t="str">
            <v>Not calculated</v>
          </cell>
        </row>
        <row r="34">
          <cell r="I34" t="str">
            <v>Dauphin</v>
          </cell>
          <cell r="J34" t="str">
            <v>Not calculated</v>
          </cell>
          <cell r="K34">
            <v>0.18367346938775511</v>
          </cell>
        </row>
        <row r="35">
          <cell r="I35" t="str">
            <v>Delaware</v>
          </cell>
          <cell r="J35">
            <v>0.25673940949935814</v>
          </cell>
          <cell r="K35">
            <v>0.23229461756373937</v>
          </cell>
        </row>
        <row r="36">
          <cell r="I36" t="str">
            <v>Lancaster</v>
          </cell>
          <cell r="J36" t="str">
            <v>Not calculated</v>
          </cell>
          <cell r="K36">
            <v>0.16428571428571428</v>
          </cell>
        </row>
        <row r="37">
          <cell r="I37" t="str">
            <v>Lehigh</v>
          </cell>
          <cell r="J37" t="str">
            <v>Not calculated</v>
          </cell>
          <cell r="K37">
            <v>0.11271676300578035</v>
          </cell>
        </row>
        <row r="38">
          <cell r="I38" t="str">
            <v>Montgomery</v>
          </cell>
          <cell r="J38">
            <v>0.18689788053949905</v>
          </cell>
          <cell r="K38">
            <v>0.20411663807890223</v>
          </cell>
        </row>
        <row r="39">
          <cell r="I39" t="str">
            <v>Northampton</v>
          </cell>
          <cell r="J39" t="str">
            <v>Not calculated</v>
          </cell>
          <cell r="K39">
            <v>0.13135593220338984</v>
          </cell>
        </row>
        <row r="40">
          <cell r="I40" t="str">
            <v>Washington</v>
          </cell>
          <cell r="J40">
            <v>0.38562091503267976</v>
          </cell>
          <cell r="K40">
            <v>0.31730769230769229</v>
          </cell>
        </row>
        <row r="41">
          <cell r="I41" t="str">
            <v>Westmoreland</v>
          </cell>
          <cell r="J41">
            <v>0.23387096774193547</v>
          </cell>
          <cell r="K41">
            <v>0.32978723404255317</v>
          </cell>
        </row>
        <row r="42">
          <cell r="I42" t="str">
            <v>York</v>
          </cell>
          <cell r="J42" t="str">
            <v>Not calculated</v>
          </cell>
          <cell r="K42">
            <v>8.45771144278607E-2</v>
          </cell>
        </row>
        <row r="45">
          <cell r="I45" t="str">
            <v>Allegheny</v>
          </cell>
          <cell r="J45">
            <v>0.2543450614667232</v>
          </cell>
          <cell r="K45">
            <v>0.20804639362087712</v>
          </cell>
        </row>
        <row r="46">
          <cell r="I46" t="str">
            <v>Philadelphia</v>
          </cell>
          <cell r="J46">
            <v>0.29260690686946766</v>
          </cell>
          <cell r="K46">
            <v>0.29625681118218433</v>
          </cell>
        </row>
      </sheetData>
      <sheetData sheetId="64">
        <row r="18">
          <cell r="I18" t="str">
            <v>Adams</v>
          </cell>
          <cell r="J18" t="str">
            <v>Not calculated</v>
          </cell>
          <cell r="K18" t="str">
            <v>Not calculated</v>
          </cell>
        </row>
        <row r="19">
          <cell r="I19" t="str">
            <v>Armstrong</v>
          </cell>
          <cell r="J19" t="str">
            <v>Not calculated</v>
          </cell>
          <cell r="K19" t="str">
            <v>Not calculated</v>
          </cell>
        </row>
        <row r="20">
          <cell r="I20" t="str">
            <v>Fayette</v>
          </cell>
          <cell r="J20" t="str">
            <v>Not calculated</v>
          </cell>
          <cell r="K20" t="str">
            <v>Not calculated</v>
          </cell>
        </row>
        <row r="21">
          <cell r="I21" t="str">
            <v>Greene</v>
          </cell>
          <cell r="J21" t="str">
            <v>Not calculated</v>
          </cell>
          <cell r="K21" t="str">
            <v>Not calculated</v>
          </cell>
        </row>
        <row r="22">
          <cell r="I22" t="str">
            <v>Indiana</v>
          </cell>
          <cell r="J22" t="str">
            <v>Not calculated</v>
          </cell>
          <cell r="K22" t="str">
            <v>Not calculated</v>
          </cell>
        </row>
        <row r="23">
          <cell r="I23" t="str">
            <v>Lawrence</v>
          </cell>
          <cell r="J23" t="str">
            <v>Not calculated</v>
          </cell>
          <cell r="K23" t="str">
            <v>Not calculated</v>
          </cell>
        </row>
        <row r="24">
          <cell r="I24" t="str">
            <v>Lebanon</v>
          </cell>
          <cell r="J24" t="str">
            <v>Not calculated</v>
          </cell>
          <cell r="K24" t="str">
            <v>Not calculated</v>
          </cell>
        </row>
        <row r="25">
          <cell r="I25" t="str">
            <v>Perry</v>
          </cell>
          <cell r="J25" t="str">
            <v>Not calculated</v>
          </cell>
          <cell r="K25" t="str">
            <v>Not calculated</v>
          </cell>
        </row>
        <row r="28">
          <cell r="I28" t="str">
            <v>Beaver</v>
          </cell>
          <cell r="J28" t="str">
            <v>Not calculated</v>
          </cell>
          <cell r="K28" t="str">
            <v>Not calculated</v>
          </cell>
        </row>
        <row r="29">
          <cell r="I29" t="str">
            <v>Berks</v>
          </cell>
          <cell r="J29" t="str">
            <v>Not calculated</v>
          </cell>
          <cell r="K29" t="str">
            <v>Not calculated</v>
          </cell>
        </row>
        <row r="30">
          <cell r="I30" t="str">
            <v>Bucks</v>
          </cell>
          <cell r="J30" t="str">
            <v>Not calculated</v>
          </cell>
          <cell r="K30" t="str">
            <v>Not calculated</v>
          </cell>
        </row>
        <row r="31">
          <cell r="I31" t="str">
            <v>Butler</v>
          </cell>
          <cell r="J31" t="str">
            <v>Not calculated</v>
          </cell>
          <cell r="K31" t="str">
            <v>Not calculated</v>
          </cell>
        </row>
        <row r="32">
          <cell r="I32" t="str">
            <v>Chester</v>
          </cell>
          <cell r="J32" t="str">
            <v>Not calculated</v>
          </cell>
          <cell r="K32" t="str">
            <v>Not calculated</v>
          </cell>
        </row>
        <row r="33">
          <cell r="I33" t="str">
            <v>Cumberland</v>
          </cell>
          <cell r="J33" t="str">
            <v>Not calculated</v>
          </cell>
          <cell r="K33" t="str">
            <v>Not calculated</v>
          </cell>
        </row>
        <row r="34">
          <cell r="I34" t="str">
            <v>Dauphin</v>
          </cell>
          <cell r="J34" t="str">
            <v>Not calculated</v>
          </cell>
          <cell r="K34" t="str">
            <v>Not calculated</v>
          </cell>
        </row>
        <row r="35">
          <cell r="I35" t="str">
            <v>Delaware</v>
          </cell>
          <cell r="J35" t="str">
            <v>Not calculated</v>
          </cell>
          <cell r="K35" t="str">
            <v>Not calculated</v>
          </cell>
        </row>
        <row r="36">
          <cell r="I36" t="str">
            <v>Lancaster</v>
          </cell>
          <cell r="J36" t="str">
            <v>Not calculated</v>
          </cell>
          <cell r="K36" t="str">
            <v>Not calculated</v>
          </cell>
        </row>
        <row r="37">
          <cell r="I37" t="str">
            <v>Lehigh</v>
          </cell>
          <cell r="J37" t="str">
            <v>Not calculated</v>
          </cell>
          <cell r="K37" t="str">
            <v>Not calculated</v>
          </cell>
        </row>
        <row r="38">
          <cell r="I38" t="str">
            <v>Montgomery</v>
          </cell>
          <cell r="J38" t="str">
            <v>Not calculated</v>
          </cell>
          <cell r="K38" t="str">
            <v>Not calculated</v>
          </cell>
        </row>
        <row r="39">
          <cell r="I39" t="str">
            <v>Northampton</v>
          </cell>
          <cell r="J39" t="str">
            <v>Not calculated</v>
          </cell>
          <cell r="K39" t="str">
            <v>Not calculated</v>
          </cell>
        </row>
        <row r="40">
          <cell r="I40" t="str">
            <v>Washington</v>
          </cell>
          <cell r="J40" t="str">
            <v>Not calculated</v>
          </cell>
          <cell r="K40" t="str">
            <v>Not calculated</v>
          </cell>
        </row>
        <row r="41">
          <cell r="I41" t="str">
            <v>Westmoreland</v>
          </cell>
          <cell r="J41" t="str">
            <v>Not calculated</v>
          </cell>
          <cell r="K41" t="str">
            <v>Not calculated</v>
          </cell>
        </row>
        <row r="42">
          <cell r="I42" t="str">
            <v>York</v>
          </cell>
          <cell r="J42" t="str">
            <v>Not calculated</v>
          </cell>
          <cell r="K42" t="str">
            <v>Not calculated</v>
          </cell>
        </row>
        <row r="45">
          <cell r="I45" t="str">
            <v>Allegheny</v>
          </cell>
          <cell r="J45" t="str">
            <v>Not calculated</v>
          </cell>
          <cell r="K45" t="str">
            <v>Not calculated</v>
          </cell>
        </row>
        <row r="46">
          <cell r="I46" t="str">
            <v>Philadelphia</v>
          </cell>
          <cell r="J46" t="str">
            <v>Not calculated</v>
          </cell>
          <cell r="K46" t="str">
            <v>Not calculated</v>
          </cell>
        </row>
      </sheetData>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
      <sheetName val="1999 Sales Model"/>
      <sheetName val="LE Sales COS Roy Variance"/>
      <sheetName val="R and D"/>
      <sheetName val="M and S"/>
      <sheetName val="G and A"/>
      <sheetName val="Other Inc(Exp)"/>
      <sheetName val="Assumptions &amp; Calculations"/>
      <sheetName val="Flash_Mgt_Ctr_LE_Rounding"/>
      <sheetName val="Monthly Mgt. Center Cut"/>
      <sheetName val="Plan 1999"/>
      <sheetName val="Rounding File"/>
      <sheetName val="P&amp;L Monthly-Thousands"/>
      <sheetName val="Flash- Summary"/>
      <sheetName val="P&amp;L Monthly - Millions"/>
      <sheetName val="Flash-Top Level P&amp;L"/>
      <sheetName val="Flash-COS &amp; R&amp;D"/>
      <sheetName val="Flash-R&amp;D"/>
      <sheetName val="Flash-M&amp;S &amp; G&amp;A"/>
      <sheetName val="Flash-E_in_A-Roche_Min_Intrest"/>
      <sheetName val="Flash-Common Size P&amp;L"/>
      <sheetName val="Flash- Gross Margin"/>
      <sheetName val="flash mgt ctr FY"/>
      <sheetName val="Flash_Mgt_Ctr_Qtr"/>
      <sheetName val="Flash Recap"/>
      <sheetName val="LE YTD"/>
      <sheetName val="Macro Buttons"/>
      <sheetName val="Initialize and Update Macro"/>
      <sheetName val="Initial Setup Macro"/>
      <sheetName val="Check Figu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Y15-FY16 Base Member Month"/>
      <sheetName val="FY15-FY16 Base PMPM"/>
      <sheetName val="County by Region"/>
      <sheetName val="TOTAL"/>
      <sheetName val="TOTAL_Child"/>
      <sheetName val="TOTAL_Adult"/>
      <sheetName val="NoWi_child"/>
      <sheetName val="NoWi_adult"/>
      <sheetName val="ChWe_child"/>
      <sheetName val="ChWe_adult"/>
      <sheetName val="Cent_child"/>
      <sheetName val="Cent_adult"/>
      <sheetName val="Tide_child"/>
      <sheetName val="Tide_adult"/>
      <sheetName val="RoAl_child"/>
      <sheetName val="RoAl_adult"/>
      <sheetName val="SW_child"/>
      <sheetName val="SW_adult"/>
      <sheetName val="NoWi_all_age"/>
      <sheetName val="ChWe_all_age"/>
      <sheetName val="Cent_all_age"/>
      <sheetName val="Tide_all_age"/>
      <sheetName val="RoAl_all_age"/>
      <sheetName val="SW_all_age"/>
      <sheetName val="NoWi_age_under1"/>
      <sheetName val="NoWi_age1_5"/>
      <sheetName val="NoWi_age6_14"/>
      <sheetName val="NoWi_age15_20F"/>
      <sheetName val="NoWi_age15_20M"/>
      <sheetName val="NoWi_age21_44F"/>
      <sheetName val="NoWi_age21_44M"/>
      <sheetName val="NoWi_age45over"/>
      <sheetName val="ChWe_age_under1"/>
      <sheetName val="ChWe_age1_5"/>
      <sheetName val="ChWe_age6_14"/>
      <sheetName val="ChWe_age15_20F"/>
      <sheetName val="ChWe_age15_20M"/>
      <sheetName val="ChWe_age21_44F"/>
      <sheetName val="ChWe_age21_44M"/>
      <sheetName val="ChWe_age45over"/>
      <sheetName val="Cent_age_under1"/>
      <sheetName val="Cent_age1_5"/>
      <sheetName val="Cent_age6_14"/>
      <sheetName val="Cent_age15_20F"/>
      <sheetName val="Cent_age15_20M"/>
      <sheetName val="Cent_age21_44F"/>
      <sheetName val="Cent_age21_44M"/>
      <sheetName val="Cent_age45over"/>
      <sheetName val="Tide_age_under1"/>
      <sheetName val="Tide_age1_5"/>
      <sheetName val="Tide_age6_14"/>
      <sheetName val="Tide_age15_20F"/>
      <sheetName val="Tide_age15_20M"/>
      <sheetName val="Tide_age21_44F"/>
      <sheetName val="Tide_age21_44M"/>
      <sheetName val="Tide_age45over"/>
      <sheetName val="RoAl_age_under1"/>
      <sheetName val="RoAl_age1_5"/>
      <sheetName val="RoAl_age6_14"/>
      <sheetName val="RoAl_age15_20F"/>
      <sheetName val="RoAl_age15_20M"/>
      <sheetName val="RoAl_age21_44F"/>
      <sheetName val="RoAl_age21_44M"/>
      <sheetName val="RoAl_age45over"/>
      <sheetName val="SW_age_under1"/>
      <sheetName val="SW_age1_5"/>
      <sheetName val="SW_age6_14"/>
      <sheetName val="SW_age15_20F"/>
      <sheetName val="SW_age15_20M"/>
      <sheetName val="SW_age21_44F"/>
      <sheetName val="SW_age21_44M"/>
      <sheetName val="SW_age45over"/>
      <sheetName val="Background =&gt;"/>
      <sheetName val="TOTAL (2)"/>
      <sheetName val="PivotSummary"/>
      <sheetName val="ClaimsData"/>
      <sheetName val="MembershipData"/>
      <sheetName val="Exh 1 - Acute Care Services - M"/>
    </sheetNames>
    <sheetDataSet>
      <sheetData sheetId="0">
        <row r="8">
          <cell r="A8" t="str">
            <v>Aid Category</v>
          </cell>
        </row>
      </sheetData>
      <sheetData sheetId="1">
        <row r="8">
          <cell r="A8" t="str">
            <v>Aid Category</v>
          </cell>
        </row>
      </sheetData>
      <sheetData sheetId="2"/>
      <sheetData sheetId="3">
        <row r="11">
          <cell r="F11">
            <v>7026826</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510-201609 Base Member Month"/>
      <sheetName val="201510-201609 Base PMPM"/>
      <sheetName val="County by Region"/>
      <sheetName val="TOTAL"/>
      <sheetName val="NoWi_all_age"/>
      <sheetName val="ChWe_all_age"/>
      <sheetName val="Cent_all_age"/>
      <sheetName val="Tide_all_age"/>
      <sheetName val="RoAl_all_age"/>
      <sheetName val="SW_all_age"/>
      <sheetName val="Background =&gt;"/>
      <sheetName val="Ex 1 Total Claims"/>
      <sheetName val="PivotSummary"/>
      <sheetName val="ClaimsData"/>
      <sheetName val="MembershipData"/>
      <sheetName val="Exh 1 - Total Claims - FAMISMO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6)"/>
      <sheetName val="Sheet2 (5)"/>
      <sheetName val="Sheet2 (2)"/>
      <sheetName val="Sheet2 (4)"/>
      <sheetName val="Chart1"/>
      <sheetName val="Sheet2 (3)"/>
      <sheetName val="Sheet2"/>
      <sheetName val="Background =&gt;"/>
      <sheetName val="Dimensions"/>
      <sheetName val="Reconcile With Databook"/>
      <sheetName val="Check Elig_Cap File"/>
      <sheetName val="FY19_Med4_Consolidated_Data"/>
    </sheetNames>
    <sheetDataSet>
      <sheetData sheetId="0"/>
      <sheetData sheetId="1"/>
      <sheetData sheetId="2"/>
      <sheetData sheetId="3"/>
      <sheetData sheetId="4" refreshError="1"/>
      <sheetData sheetId="5"/>
      <sheetData sheetId="6"/>
      <sheetData sheetId="7"/>
      <sheetData sheetId="8"/>
      <sheetData sheetId="9"/>
      <sheetData sheetId="10"/>
      <sheetData sheetId="1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ims Summary"/>
      <sheetName val="LIFC Adj Summary"/>
      <sheetName val="LIFC CHKD Adj"/>
      <sheetName val="ABAD Adj Summary"/>
      <sheetName val="ABAD CHKD Adj"/>
      <sheetName val="&lt;---INTERNAL BACKGROUND"/>
      <sheetName val="PBM Rx Adjust"/>
      <sheetName val="Exempt Formula"/>
      <sheetName val="IP Hospital Adjust"/>
      <sheetName val="CHKD IP Hospital Adjust"/>
      <sheetName val="Freestanding Psych Adjust"/>
      <sheetName val="OP Hospital Adjust"/>
      <sheetName val="CHKD OP Hospital Adjust"/>
      <sheetName val="DME Fee"/>
      <sheetName val="Hep C Adj"/>
      <sheetName val="Provider Incentive"/>
      <sheetName val="ER Triage Adj"/>
      <sheetName val="RBRVS Adj"/>
      <sheetName val="Admin Adjust"/>
      <sheetName val="All Adj Summary - LIFC Child"/>
      <sheetName val="All Adj Summary - LIFC Adult"/>
      <sheetName val="All Adj Summary - ABAD"/>
      <sheetName val="Exh 2-3 - Adjust - Med3.017"/>
    </sheetNames>
    <sheetDataSet>
      <sheetData sheetId="0"/>
      <sheetData sheetId="1"/>
      <sheetData sheetId="2"/>
      <sheetData sheetId="3"/>
      <sheetData sheetId="4"/>
      <sheetData sheetId="5"/>
      <sheetData sheetId="6">
        <row r="20">
          <cell r="C20">
            <v>-1.0591425983172642E-2</v>
          </cell>
        </row>
      </sheetData>
      <sheetData sheetId="7">
        <row r="12">
          <cell r="C12">
            <v>-1.3512097708936978E-2</v>
          </cell>
          <cell r="D12">
            <v>-1.2439970352808513E-2</v>
          </cell>
        </row>
      </sheetData>
      <sheetData sheetId="8"/>
      <sheetData sheetId="9"/>
      <sheetData sheetId="10"/>
      <sheetData sheetId="11"/>
      <sheetData sheetId="12"/>
      <sheetData sheetId="13"/>
      <sheetData sheetId="14">
        <row r="33">
          <cell r="C33">
            <v>0</v>
          </cell>
          <cell r="D33">
            <v>0</v>
          </cell>
          <cell r="E33">
            <v>0</v>
          </cell>
        </row>
      </sheetData>
      <sheetData sheetId="15"/>
      <sheetData sheetId="16"/>
      <sheetData sheetId="17"/>
      <sheetData sheetId="18">
        <row r="23">
          <cell r="C23">
            <v>9.3720858820132091E-2</v>
          </cell>
          <cell r="D23">
            <v>8.8251514558425559E-2</v>
          </cell>
        </row>
      </sheetData>
      <sheetData sheetId="19">
        <row r="11">
          <cell r="B11">
            <v>2.142381542054439E-2</v>
          </cell>
          <cell r="I11">
            <v>1.2303081352593657</v>
          </cell>
        </row>
        <row r="12">
          <cell r="B12">
            <v>7.8462164549448765E-3</v>
          </cell>
          <cell r="I12">
            <v>1.4725321854489122</v>
          </cell>
        </row>
        <row r="13">
          <cell r="B13">
            <v>1.2792608380795656E-2</v>
          </cell>
          <cell r="I13">
            <v>1.1379665312811773</v>
          </cell>
          <cell r="K13">
            <v>1.1379665312811773</v>
          </cell>
        </row>
        <row r="14">
          <cell r="B14">
            <v>7.6269132518449467E-3</v>
          </cell>
          <cell r="I14">
            <v>1.0269351572800371</v>
          </cell>
        </row>
        <row r="15">
          <cell r="B15">
            <v>5.4823803798953463E-6</v>
          </cell>
          <cell r="I15">
            <v>1.1392060011606937</v>
          </cell>
        </row>
        <row r="16">
          <cell r="B16">
            <v>1.0573875815235612E-2</v>
          </cell>
          <cell r="I16">
            <v>1.1227229457465804</v>
          </cell>
        </row>
      </sheetData>
      <sheetData sheetId="20">
        <row r="11">
          <cell r="B11">
            <v>6.548354794764899E-3</v>
          </cell>
          <cell r="I11">
            <v>1.0397861158556994</v>
          </cell>
        </row>
        <row r="12">
          <cell r="B12">
            <v>4.8052687365145452E-3</v>
          </cell>
          <cell r="I12">
            <v>1.1876839728627657</v>
          </cell>
        </row>
        <row r="13">
          <cell r="B13">
            <v>1.6744161032856919E-2</v>
          </cell>
          <cell r="I13">
            <v>0.97448180710024523</v>
          </cell>
          <cell r="K13">
            <v>0.97448180710024523</v>
          </cell>
        </row>
        <row r="14">
          <cell r="B14">
            <v>9.7974396042346257E-3</v>
          </cell>
          <cell r="I14">
            <v>0.99552558779860711</v>
          </cell>
        </row>
        <row r="15">
          <cell r="B15">
            <v>3.2048319926758495E-6</v>
          </cell>
          <cell r="I15">
            <v>1.0113309372332868</v>
          </cell>
        </row>
        <row r="16">
          <cell r="B16">
            <v>8.3702459673977714E-3</v>
          </cell>
          <cell r="I16">
            <v>1.0790386207491602</v>
          </cell>
        </row>
      </sheetData>
      <sheetData sheetId="21">
        <row r="11">
          <cell r="B11">
            <v>9.9264470746120992E-3</v>
          </cell>
        </row>
      </sheetData>
      <sheetData sheetId="2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ims Summary"/>
      <sheetName val="TANF Adj Summary"/>
      <sheetName val="ABAD Adj Summary"/>
      <sheetName val="ALTC Adj Summary"/>
      <sheetName val="&lt;---INTERNAL BACKGROUND"/>
      <sheetName val="PBM Rx Adjust"/>
      <sheetName val="Exempt Formula"/>
      <sheetName val="IP Hospital Adjust"/>
      <sheetName val="IP Psych Adjust"/>
      <sheetName val="Emergency Transportation"/>
      <sheetName val="DME Fee"/>
      <sheetName val="Hep C Adj"/>
      <sheetName val="Provider Incentive"/>
      <sheetName val="Admin Adjust"/>
      <sheetName val="All Adj Summary - LIFC Child"/>
      <sheetName val="All Adj Summary - LIFC Adult"/>
      <sheetName val="All Adj Summary - ABAD"/>
      <sheetName val="All Adj Summary - ALTC"/>
      <sheetName val="Exh 2-3 - Adjust - MedII15"/>
    </sheetNames>
    <sheetDataSet>
      <sheetData sheetId="0">
        <row r="37">
          <cell r="H37">
            <v>1606185764.7612841</v>
          </cell>
        </row>
      </sheetData>
      <sheetData sheetId="1"/>
      <sheetData sheetId="2"/>
      <sheetData sheetId="3"/>
      <sheetData sheetId="4"/>
      <sheetData sheetId="5">
        <row r="9">
          <cell r="C9">
            <v>33.717662487337165</v>
          </cell>
        </row>
        <row r="20">
          <cell r="C20">
            <v>-9.1300451985696363E-3</v>
          </cell>
          <cell r="D20">
            <v>-1.1744384248608242E-2</v>
          </cell>
          <cell r="E20">
            <v>-1.2865789492947921E-2</v>
          </cell>
        </row>
      </sheetData>
      <sheetData sheetId="6">
        <row r="9">
          <cell r="C9">
            <v>100735.23849999998</v>
          </cell>
        </row>
        <row r="12">
          <cell r="C12">
            <v>-1.0445669748232718E-2</v>
          </cell>
          <cell r="D12">
            <v>-2.1161237025749957E-3</v>
          </cell>
          <cell r="E12">
            <v>-2.0763039800826298E-2</v>
          </cell>
          <cell r="F12">
            <v>-1.1293652379438626E-2</v>
          </cell>
          <cell r="G12">
            <v>-1.5736428221188422E-2</v>
          </cell>
          <cell r="H12">
            <v>-1.1013946347323294E-2</v>
          </cell>
        </row>
      </sheetData>
      <sheetData sheetId="7">
        <row r="13">
          <cell r="C13">
            <v>9.9448944902433375E-2</v>
          </cell>
        </row>
        <row r="23">
          <cell r="C23">
            <v>5.3345003410588114E-2</v>
          </cell>
          <cell r="D23">
            <v>-4.9970451014903397E-2</v>
          </cell>
        </row>
      </sheetData>
      <sheetData sheetId="8">
        <row r="9">
          <cell r="C9">
            <v>35940399.61966984</v>
          </cell>
        </row>
        <row r="22">
          <cell r="C22">
            <v>3.0444981366791423E-4</v>
          </cell>
        </row>
      </sheetData>
      <sheetData sheetId="9">
        <row r="9">
          <cell r="C9">
            <v>38408752.611406565</v>
          </cell>
        </row>
        <row r="19">
          <cell r="C19">
            <v>6.5853093905548386E-3</v>
          </cell>
          <cell r="D19">
            <v>4.0434616584147532E-3</v>
          </cell>
          <cell r="E19">
            <v>1.7464561701628586E-3</v>
          </cell>
          <cell r="F19">
            <v>8.6949131533880207E-4</v>
          </cell>
        </row>
      </sheetData>
      <sheetData sheetId="10">
        <row r="9">
          <cell r="C9">
            <v>26594988.9001</v>
          </cell>
        </row>
        <row r="16">
          <cell r="C16">
            <v>-2.2849093547717383E-2</v>
          </cell>
          <cell r="D16">
            <v>-3.1652404367625599E-2</v>
          </cell>
        </row>
      </sheetData>
      <sheetData sheetId="11">
        <row r="9">
          <cell r="C9">
            <v>260803575.11290002</v>
          </cell>
        </row>
      </sheetData>
      <sheetData sheetId="12">
        <row r="9">
          <cell r="C9">
            <v>7.028671446168186E-3</v>
          </cell>
          <cell r="D9">
            <v>1.0580613952604115E-3</v>
          </cell>
        </row>
      </sheetData>
      <sheetData sheetId="13">
        <row r="9">
          <cell r="C9">
            <v>3.799112228042409</v>
          </cell>
        </row>
        <row r="23">
          <cell r="C23">
            <v>9.5733525390888086E-2</v>
          </cell>
          <cell r="D23">
            <v>8.4040331900710238E-2</v>
          </cell>
          <cell r="E23">
            <v>7.1046833351264438E-2</v>
          </cell>
        </row>
      </sheetData>
      <sheetData sheetId="14">
        <row r="9">
          <cell r="C9" t="str">
            <v>Policy/
Program1</v>
          </cell>
        </row>
        <row r="11">
          <cell r="B11">
            <v>2.4061502563125448E-2</v>
          </cell>
          <cell r="I11">
            <v>0.99430353714050723</v>
          </cell>
        </row>
        <row r="12">
          <cell r="B12">
            <v>9.5946983049679524E-3</v>
          </cell>
          <cell r="I12">
            <v>1.2569983196032961</v>
          </cell>
        </row>
        <row r="13">
          <cell r="B13">
            <v>9.7861584143996705E-3</v>
          </cell>
          <cell r="I13">
            <v>1.0378396383532453</v>
          </cell>
          <cell r="K13">
            <v>1.0378396383532453</v>
          </cell>
        </row>
        <row r="14">
          <cell r="B14">
            <v>1.1598998272432937E-2</v>
          </cell>
          <cell r="I14">
            <v>1.1175416868231463</v>
          </cell>
        </row>
        <row r="15">
          <cell r="B15">
            <v>4.3867221077853458E-6</v>
          </cell>
          <cell r="I15">
            <v>1.1573287349789945</v>
          </cell>
        </row>
        <row r="16">
          <cell r="B16">
            <v>1.3452440267489596E-2</v>
          </cell>
          <cell r="I16">
            <v>1.1308865008223705</v>
          </cell>
        </row>
      </sheetData>
      <sheetData sheetId="15">
        <row r="9">
          <cell r="C9" t="str">
            <v>Policy/
Program1</v>
          </cell>
        </row>
        <row r="11">
          <cell r="B11">
            <v>6.6570893903055151E-3</v>
          </cell>
          <cell r="I11">
            <v>1.0116848168176908</v>
          </cell>
        </row>
        <row r="12">
          <cell r="B12">
            <v>5.9033807488477752E-3</v>
          </cell>
          <cell r="I12">
            <v>0.96927720934710826</v>
          </cell>
        </row>
        <row r="13">
          <cell r="B13">
            <v>1.1467999790142347E-2</v>
          </cell>
          <cell r="I13">
            <v>0.99096187110222722</v>
          </cell>
          <cell r="K13">
            <v>0.99096187110222722</v>
          </cell>
        </row>
        <row r="14">
          <cell r="B14">
            <v>1.0584020524022852E-2</v>
          </cell>
          <cell r="I14">
            <v>1.047265377581861</v>
          </cell>
        </row>
        <row r="15">
          <cell r="B15">
            <v>3.9366154888309524E-5</v>
          </cell>
          <cell r="I15">
            <v>1.0975396055124194</v>
          </cell>
        </row>
        <row r="16">
          <cell r="B16">
            <v>1.2331408567373581E-2</v>
          </cell>
          <cell r="I16">
            <v>1.0835193457616854</v>
          </cell>
        </row>
      </sheetData>
      <sheetData sheetId="16">
        <row r="9">
          <cell r="C9" t="str">
            <v>Policy/
Program1</v>
          </cell>
        </row>
        <row r="11">
          <cell r="B11">
            <v>9.2191713461804436E-3</v>
          </cell>
          <cell r="I11">
            <v>1.0642684114515617</v>
          </cell>
        </row>
        <row r="12">
          <cell r="B12">
            <v>1.0840369561955443E-2</v>
          </cell>
          <cell r="I12">
            <v>1.1599778393043489</v>
          </cell>
        </row>
        <row r="13">
          <cell r="B13">
            <v>1.5284077609258206E-2</v>
          </cell>
          <cell r="I13">
            <v>1.0500727068019302</v>
          </cell>
          <cell r="K13">
            <v>1.0500727068019302</v>
          </cell>
        </row>
        <row r="14">
          <cell r="B14">
            <v>1.7509649055468479E-2</v>
          </cell>
          <cell r="I14">
            <v>1.2075876322534422</v>
          </cell>
        </row>
        <row r="15">
          <cell r="B15">
            <v>6.4068916866943937E-5</v>
          </cell>
          <cell r="I15">
            <v>1.0345479501124293</v>
          </cell>
        </row>
        <row r="16">
          <cell r="B16">
            <v>1.6436019547978686E-2</v>
          </cell>
          <cell r="I16">
            <v>1.1455246094058591</v>
          </cell>
        </row>
      </sheetData>
      <sheetData sheetId="17">
        <row r="9">
          <cell r="C9" t="str">
            <v>Policy/
Program1</v>
          </cell>
        </row>
        <row r="11">
          <cell r="B11">
            <v>1.0927386833865071E-2</v>
          </cell>
          <cell r="I11">
            <v>0.98355550243219236</v>
          </cell>
        </row>
        <row r="12">
          <cell r="B12">
            <v>1.0927386833865071E-2</v>
          </cell>
          <cell r="I12">
            <v>0.98355550243219236</v>
          </cell>
        </row>
        <row r="13">
          <cell r="B13">
            <v>1.0927386833865071E-2</v>
          </cell>
          <cell r="I13">
            <v>0.98355550243219236</v>
          </cell>
          <cell r="K13">
            <v>0.98355550243219236</v>
          </cell>
        </row>
        <row r="14">
          <cell r="B14">
            <v>1.0927386833865071E-2</v>
          </cell>
        </row>
        <row r="15">
          <cell r="B15">
            <v>1.0927386833865071E-2</v>
          </cell>
        </row>
        <row r="16">
          <cell r="B16">
            <v>1.0927386833865071E-2</v>
          </cell>
          <cell r="I16">
            <v>0.98355550243219236</v>
          </cell>
        </row>
      </sheetData>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k DDD &amp; Ex-Fact"/>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date Tracking"/>
      <sheetName val="Reference"/>
      <sheetName val="Settings"/>
      <sheetName val="2009 MMs"/>
      <sheetName val="Base Data"/>
      <sheetName val="Copays"/>
      <sheetName val="Trend"/>
      <sheetName val="Program Changes"/>
      <sheetName val="Risk Scores"/>
      <sheetName val="Placeholder Selection"/>
      <sheetName val="Other Adjustments"/>
      <sheetName val="Fixed &amp; Variable Admin"/>
      <sheetName val="Provider Incentives"/>
      <sheetName val="FY10 Rate Dev"/>
      <sheetName val="Rate Change Analysis"/>
      <sheetName val="Rate Increase"/>
      <sheetName val="HalfWidth Grid"/>
      <sheetName val="Trend Range"/>
      <sheetName val="Rate Development"/>
      <sheetName val="PMPM Summary by Benefit Package"/>
      <sheetName val="Maternity Kick Summary"/>
      <sheetName val="Risk Adj Rate Range Summarry"/>
      <sheetName val="Risk Adj Rate Range GHI FL UA "/>
      <sheetName val="Trad. Rate Range Summary"/>
      <sheetName val="Trad. Rate Range sum GHI FL UA"/>
      <sheetName val="Maternity Rate Range Summary"/>
      <sheetName val="Rate Summary"/>
      <sheetName val="Lookups"/>
    </sheetNames>
    <sheetDataSet>
      <sheetData sheetId="0"/>
      <sheetData sheetId="1"/>
      <sheetData sheetId="2" refreshError="1">
        <row r="16">
          <cell r="A16" t="str">
            <v xml:space="preserve">with </v>
          </cell>
        </row>
        <row r="17">
          <cell r="A17" t="str">
            <v xml:space="preserve">without </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ewide_ALTC_Child"/>
      <sheetName val="Statewide_ALTC_Adult"/>
      <sheetName val="PBM Rx Adjust"/>
      <sheetName val="Exempt Formula"/>
      <sheetName val="IP Hospital Adjust"/>
      <sheetName val="IP Psych Adjust"/>
      <sheetName val="DME Fee"/>
      <sheetName val="Hep C Adj"/>
      <sheetName val="Provider Incentive"/>
      <sheetName val="ER Triage Adj"/>
      <sheetName val="RBRVS Adj"/>
      <sheetName val="Admin Adjust"/>
      <sheetName val="All Adj Summary - ALTC Child"/>
      <sheetName val="All Adj Summary - ALTC Adult"/>
      <sheetName val="ALTC Child"/>
      <sheetName val="ALTC Adult"/>
      <sheetName val="Background =&gt;"/>
      <sheetName val="Claims Summary Child"/>
      <sheetName val="Claims Summary Adult"/>
      <sheetName val="Adj Summary"/>
      <sheetName val="HP Rx Pricing"/>
      <sheetName val="Exh 1-4 - Total Claims - MCO AL"/>
    </sheetNames>
    <sheetDataSet>
      <sheetData sheetId="0">
        <row r="10">
          <cell r="F10">
            <v>15193</v>
          </cell>
        </row>
      </sheetData>
      <sheetData sheetId="1">
        <row r="10">
          <cell r="F10">
            <v>23910</v>
          </cell>
        </row>
      </sheetData>
      <sheetData sheetId="2">
        <row r="15">
          <cell r="C15">
            <v>1.6752123712600805E-2</v>
          </cell>
        </row>
        <row r="20">
          <cell r="C20">
            <v>-1.7011351895826587E-2</v>
          </cell>
          <cell r="D20">
            <v>-1.2887042765035162E-2</v>
          </cell>
        </row>
      </sheetData>
      <sheetData sheetId="3">
        <row r="12">
          <cell r="C12">
            <v>-1.4368620304690915E-2</v>
          </cell>
        </row>
      </sheetData>
      <sheetData sheetId="4">
        <row r="10">
          <cell r="C10">
            <v>20283354.097100005</v>
          </cell>
        </row>
        <row r="23">
          <cell r="C23">
            <v>1.8511112470082303E-2</v>
          </cell>
          <cell r="D23">
            <v>-2.2123020506094177E-2</v>
          </cell>
        </row>
      </sheetData>
      <sheetData sheetId="5">
        <row r="9">
          <cell r="C9">
            <v>995211.64207090833</v>
          </cell>
        </row>
        <row r="22">
          <cell r="C22">
            <v>-2.9346127163372182E-4</v>
          </cell>
        </row>
      </sheetData>
      <sheetData sheetId="6">
        <row r="16">
          <cell r="C16">
            <v>-6.6522727047274327E-2</v>
          </cell>
        </row>
      </sheetData>
      <sheetData sheetId="7">
        <row r="33">
          <cell r="C33">
            <v>1.5484327583602672E-5</v>
          </cell>
          <cell r="D33">
            <v>9.0686476126643212E-3</v>
          </cell>
        </row>
      </sheetData>
      <sheetData sheetId="8">
        <row r="9">
          <cell r="C9">
            <v>7.9190893616467304E-4</v>
          </cell>
        </row>
      </sheetData>
      <sheetData sheetId="9">
        <row r="23">
          <cell r="C23">
            <v>1.8203498703246389E-3</v>
          </cell>
        </row>
      </sheetData>
      <sheetData sheetId="10"/>
      <sheetData sheetId="11">
        <row r="20">
          <cell r="C20">
            <v>4.3605842752591766E-2</v>
          </cell>
        </row>
        <row r="23">
          <cell r="C23">
            <v>5.8605842752591765E-2</v>
          </cell>
        </row>
      </sheetData>
      <sheetData sheetId="12">
        <row r="11">
          <cell r="B11">
            <v>1.3805981545886636E-2</v>
          </cell>
          <cell r="I11">
            <v>1.1238896910772027</v>
          </cell>
        </row>
        <row r="12">
          <cell r="B12">
            <v>1.3805981545886636E-2</v>
          </cell>
          <cell r="I12">
            <v>1.1238896910772027</v>
          </cell>
        </row>
        <row r="13">
          <cell r="B13">
            <v>1.3805981545886636E-2</v>
          </cell>
          <cell r="I13">
            <v>1.1238896910772027</v>
          </cell>
          <cell r="K13">
            <v>1.1238896910772027</v>
          </cell>
        </row>
        <row r="14">
          <cell r="B14">
            <v>1.3805981545886636E-2</v>
          </cell>
          <cell r="I14">
            <v>1.1238896910772027</v>
          </cell>
        </row>
        <row r="15">
          <cell r="B15">
            <v>1.3805981545886636E-2</v>
          </cell>
          <cell r="I15">
            <v>1.1238896910772027</v>
          </cell>
        </row>
        <row r="16">
          <cell r="B16">
            <v>1.3805981545886636E-2</v>
          </cell>
          <cell r="I16">
            <v>1.1238896910772027</v>
          </cell>
        </row>
      </sheetData>
      <sheetData sheetId="13">
        <row r="11">
          <cell r="B11">
            <v>1.2526409120726445E-2</v>
          </cell>
          <cell r="I11">
            <v>1.0166490441952785</v>
          </cell>
        </row>
        <row r="12">
          <cell r="B12">
            <v>1.2526409120726445E-2</v>
          </cell>
          <cell r="I12">
            <v>1.0166490441952785</v>
          </cell>
        </row>
        <row r="13">
          <cell r="B13">
            <v>1.2526409120726445E-2</v>
          </cell>
          <cell r="I13">
            <v>1.0166490441952785</v>
          </cell>
          <cell r="K13">
            <v>1.0166490441952785</v>
          </cell>
        </row>
        <row r="14">
          <cell r="B14">
            <v>1.2526409120726445E-2</v>
          </cell>
          <cell r="I14">
            <v>1.0166490441952785</v>
          </cell>
        </row>
        <row r="15">
          <cell r="B15">
            <v>1.2526409120726445E-2</v>
          </cell>
          <cell r="I15">
            <v>1.0166490441952785</v>
          </cell>
        </row>
        <row r="16">
          <cell r="B16">
            <v>1.2526409120726445E-2</v>
          </cell>
          <cell r="I16">
            <v>1.0166490441952785</v>
          </cell>
        </row>
      </sheetData>
      <sheetData sheetId="14">
        <row r="15">
          <cell r="K15">
            <v>7024955.013121251</v>
          </cell>
        </row>
      </sheetData>
      <sheetData sheetId="15">
        <row r="15">
          <cell r="K15">
            <v>7123622.5670277551</v>
          </cell>
        </row>
      </sheetData>
      <sheetData sheetId="16"/>
      <sheetData sheetId="17">
        <row r="37">
          <cell r="J37">
            <v>64131346.813174292</v>
          </cell>
        </row>
      </sheetData>
      <sheetData sheetId="18">
        <row r="37">
          <cell r="J37">
            <v>117961995.10427278</v>
          </cell>
        </row>
      </sheetData>
      <sheetData sheetId="19"/>
      <sheetData sheetId="20"/>
      <sheetData sheetId="2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Rates - Not MCO"/>
      <sheetName val="BaseRates - MCO"/>
      <sheetName val="Admin Adjust"/>
      <sheetName val="BaseRates - Blend1 - w admin"/>
      <sheetName val="BaseRates - Blend2 - NH EDCD"/>
      <sheetName val="MM Distribution - Not MCO"/>
      <sheetName val="MM Distribution - MCO"/>
      <sheetName val="MM Distribution - All"/>
      <sheetName val="Reinsurance Adj"/>
      <sheetName val="ARTS Adjustment"/>
      <sheetName val="CapRates Final - Blend2"/>
      <sheetName val="County by Region"/>
    </sheetNames>
    <sheetDataSet>
      <sheetData sheetId="0"/>
      <sheetData sheetId="1"/>
      <sheetData sheetId="2">
        <row r="14">
          <cell r="L14">
            <v>232.57049831295782</v>
          </cell>
          <cell r="M14">
            <v>140.44596861357849</v>
          </cell>
        </row>
      </sheetData>
      <sheetData sheetId="3"/>
      <sheetData sheetId="4"/>
      <sheetData sheetId="5"/>
      <sheetData sheetId="6"/>
      <sheetData sheetId="7"/>
      <sheetData sheetId="8"/>
      <sheetData sheetId="9"/>
      <sheetData sheetId="10"/>
      <sheetData sheetId="1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LU"/>
      <sheetName val="Jul-Dec_Prepaid Rate Summary"/>
      <sheetName val="Various Levels Summary_Target"/>
      <sheetName val="Various Levels Summary_Low"/>
      <sheetName val="Various Levels Summary_High"/>
      <sheetName val="Summary_Weighted FY11&amp;FY12_Low"/>
      <sheetName val="Summary_Weighted FY11&amp;FY12_High"/>
      <sheetName val="Crdblty Weighting w SW_LO_w_GME"/>
      <sheetName val="Crdblty Weighting w SW_HI_w_GME"/>
      <sheetName val="Summary_Weighted_Low_with_GME"/>
      <sheetName val="Summary_Weighted_High_with_GME"/>
      <sheetName val="Nov-Dec 2012 rates"/>
      <sheetName val="2013 Prepaid Rate Summary_Jan_J"/>
      <sheetName val="Enrollment Trend"/>
      <sheetName val="Dist of enrollees_July"/>
      <sheetName val="MMs&amp;Deliv For Composite Rates"/>
      <sheetName val="Dec-2012 Restricted Enrollment"/>
      <sheetName val="Dec-2012 Deliveries"/>
      <sheetName val="Trend Exhibit"/>
      <sheetName val="Fee Schedule Change Exhbit"/>
      <sheetName val="Managed Care Savings Exhibit"/>
      <sheetName val="Rate Cert Values Summary"/>
      <sheetName val="Prepaid Development to FY12"/>
      <sheetName val="July 2013 Final Prepaid Rates"/>
    </sheetNames>
    <sheetDataSet>
      <sheetData sheetId="0"/>
      <sheetData sheetId="1">
        <row r="25">
          <cell r="M25" t="str">
            <v>Admin Assumption by COA</v>
          </cell>
          <cell r="N25">
            <v>0</v>
          </cell>
          <cell r="O25" t="str">
            <v>Admin %</v>
          </cell>
        </row>
        <row r="26">
          <cell r="M26" t="str">
            <v>01</v>
          </cell>
          <cell r="N26" t="str">
            <v>SSI</v>
          </cell>
          <cell r="O26">
            <v>0.12904749999999998</v>
          </cell>
        </row>
        <row r="27">
          <cell r="M27" t="str">
            <v>02</v>
          </cell>
          <cell r="N27" t="str">
            <v>Family and Children</v>
          </cell>
          <cell r="O27">
            <v>0.12904749999999998</v>
          </cell>
        </row>
        <row r="28">
          <cell r="M28" t="str">
            <v>03</v>
          </cell>
          <cell r="N28" t="str">
            <v>Foster Care Children</v>
          </cell>
          <cell r="O28">
            <v>0.12904749999999998</v>
          </cell>
        </row>
        <row r="29">
          <cell r="M29" t="str">
            <v>04</v>
          </cell>
          <cell r="N29" t="str">
            <v>Breast and Cervical Cancer</v>
          </cell>
          <cell r="O29">
            <v>0.12904749999999998</v>
          </cell>
        </row>
        <row r="30">
          <cell r="M30" t="str">
            <v>05</v>
          </cell>
          <cell r="N30" t="str">
            <v>Place Holder</v>
          </cell>
          <cell r="O30">
            <v>0.12904749999999998</v>
          </cell>
        </row>
        <row r="31">
          <cell r="M31" t="str">
            <v>KI</v>
          </cell>
          <cell r="N31" t="str">
            <v>Maternity Kickpayment</v>
          </cell>
          <cell r="O31">
            <v>7.5773749999999973E-2</v>
          </cell>
        </row>
      </sheetData>
      <sheetData sheetId="2">
        <row r="4">
          <cell r="I4">
            <v>408</v>
          </cell>
        </row>
      </sheetData>
      <sheetData sheetId="3">
        <row r="1">
          <cell r="D1">
            <v>0.79832711698460113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
          <cell r="A4" t="str">
            <v>010101C</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1"/>
      <sheetName val="exclist"/>
      <sheetName val="excl"/>
      <sheetName val="expansion"/>
      <sheetName val="comparison"/>
      <sheetName val="workrate"/>
      <sheetName val="base"/>
      <sheetName val="agsx"/>
      <sheetName val="medi"/>
      <sheetName val="pol"/>
      <sheetName val="misc"/>
      <sheetName val="trend"/>
      <sheetName val="plan"/>
      <sheetName val="input"/>
    </sheetNames>
    <sheetDataSet>
      <sheetData sheetId="0"/>
      <sheetData sheetId="1" refreshError="1"/>
      <sheetData sheetId="2" refreshError="1"/>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sheetData sheetId="1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Est Cost"/>
      <sheetName val="Est Cost Sentara"/>
      <sheetName val="Est Cost Trigon"/>
      <sheetName val="Est Cost Carenet"/>
      <sheetName val="Est Cost Premier"/>
      <sheetName val="Est Cost Unicare"/>
      <sheetName val="AIDS"/>
      <sheetName val="ESRD"/>
      <sheetName val="Hemophilia"/>
      <sheetName val="HIV"/>
      <sheetName val="Maternity"/>
      <sheetName val="NICU"/>
      <sheetName val="Schizophrenia"/>
      <sheetName val="Sickle_Anem"/>
      <sheetName val="Sickle_Trait"/>
      <sheetName val="Transplants"/>
    </sheetNames>
    <sheetDataSet>
      <sheetData sheetId="0" refreshError="1"/>
      <sheetData sheetId="1" refreshError="1">
        <row r="43">
          <cell r="F43">
            <v>3.3401608427619578E-2</v>
          </cell>
        </row>
      </sheetData>
      <sheetData sheetId="2" refreshError="1">
        <row r="43">
          <cell r="F43">
            <v>8.0919915659820471E-2</v>
          </cell>
        </row>
      </sheetData>
      <sheetData sheetId="3" refreshError="1">
        <row r="43">
          <cell r="F43">
            <v>4.114577741443242E-2</v>
          </cell>
        </row>
      </sheetData>
      <sheetData sheetId="4" refreshError="1">
        <row r="43">
          <cell r="F43">
            <v>-0.1069879875542176</v>
          </cell>
        </row>
      </sheetData>
      <sheetData sheetId="5" refreshError="1">
        <row r="43">
          <cell r="F43">
            <v>-3.5683842814338083E-2</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s"/>
      <sheetName val="Question Log"/>
      <sheetName val="Source of Questions"/>
    </sheetNames>
    <sheetDataSet>
      <sheetData sheetId="0">
        <row r="3">
          <cell r="B3" t="str">
            <v>Informatics</v>
          </cell>
          <cell r="D3" t="str">
            <v>Aetna</v>
          </cell>
        </row>
        <row r="4">
          <cell r="B4" t="str">
            <v>Pharmacy</v>
          </cell>
          <cell r="D4" t="str">
            <v>UHC</v>
          </cell>
        </row>
        <row r="5">
          <cell r="B5" t="str">
            <v>Pharmacy/Actuarial</v>
          </cell>
          <cell r="D5" t="str">
            <v>LHC</v>
          </cell>
        </row>
        <row r="6">
          <cell r="B6" t="str">
            <v>Clinical</v>
          </cell>
          <cell r="D6" t="str">
            <v>Wakely</v>
          </cell>
        </row>
        <row r="7">
          <cell r="B7" t="str">
            <v>Clinical/Actuarial</v>
          </cell>
          <cell r="D7" t="str">
            <v>AMG</v>
          </cell>
        </row>
        <row r="8">
          <cell r="B8" t="str">
            <v>Clinical/Actuarial/DHH</v>
          </cell>
          <cell r="D8" t="str">
            <v>ACLA</v>
          </cell>
        </row>
        <row r="9">
          <cell r="B9" t="str">
            <v>Actuarial</v>
          </cell>
        </row>
        <row r="10">
          <cell r="B10" t="str">
            <v>RAR</v>
          </cell>
        </row>
        <row r="11">
          <cell r="B11" t="str">
            <v>DHH</v>
          </cell>
        </row>
        <row r="12">
          <cell r="B12" t="str">
            <v>DHH/Actuarial</v>
          </cell>
        </row>
        <row r="13">
          <cell r="B13" t="str">
            <v>DHH/Actuarial/Pharmacy</v>
          </cell>
        </row>
        <row r="16">
          <cell r="B16" t="str">
            <v>AR</v>
          </cell>
        </row>
        <row r="17">
          <cell r="B17" t="str">
            <v>KD</v>
          </cell>
        </row>
        <row r="18">
          <cell r="B18" t="str">
            <v>JDS</v>
          </cell>
        </row>
        <row r="19">
          <cell r="B19" t="str">
            <v>JM</v>
          </cell>
        </row>
        <row r="20">
          <cell r="B20" t="str">
            <v>CC</v>
          </cell>
        </row>
        <row r="21">
          <cell r="B21" t="str">
            <v>EA</v>
          </cell>
        </row>
        <row r="22">
          <cell r="B22" t="str">
            <v>JS</v>
          </cell>
        </row>
        <row r="23">
          <cell r="B23" t="str">
            <v>JS/EA</v>
          </cell>
        </row>
        <row r="24">
          <cell r="B24" t="str">
            <v>CW/IH</v>
          </cell>
        </row>
        <row r="25">
          <cell r="B25" t="str">
            <v>DA/AW</v>
          </cell>
        </row>
        <row r="26">
          <cell r="B26" t="str">
            <v>DHH</v>
          </cell>
        </row>
        <row r="27">
          <cell r="B27" t="str">
            <v>RB</v>
          </cell>
        </row>
        <row r="28">
          <cell r="B28" t="str">
            <v>GN/MK</v>
          </cell>
        </row>
        <row r="29">
          <cell r="B29" t="str">
            <v>DB/PA</v>
          </cell>
        </row>
        <row r="32">
          <cell r="B32" t="str">
            <v>Base Data</v>
          </cell>
        </row>
        <row r="33">
          <cell r="B33" t="str">
            <v>Blended Data</v>
          </cell>
        </row>
        <row r="34">
          <cell r="B34" t="str">
            <v>Historical Rating Adj</v>
          </cell>
        </row>
        <row r="35">
          <cell r="B35" t="str">
            <v>Prospective Rating Adj</v>
          </cell>
        </row>
        <row r="36">
          <cell r="B36" t="str">
            <v>Trend</v>
          </cell>
        </row>
        <row r="37">
          <cell r="B37" t="str">
            <v>Managed Care Adj</v>
          </cell>
        </row>
        <row r="38">
          <cell r="B38" t="str">
            <v>Efficiencies Adj</v>
          </cell>
        </row>
        <row r="39">
          <cell r="B39" t="str">
            <v>Admin</v>
          </cell>
        </row>
        <row r="40">
          <cell r="B40" t="str">
            <v>FMP</v>
          </cell>
        </row>
        <row r="41">
          <cell r="B41" t="str">
            <v>Risk Adjustment</v>
          </cell>
        </row>
        <row r="42">
          <cell r="B42" t="str">
            <v>FRR</v>
          </cell>
        </row>
        <row r="43">
          <cell r="B43" t="str">
            <v>Other</v>
          </cell>
        </row>
        <row r="44">
          <cell r="B44" t="str">
            <v>Rx</v>
          </cell>
        </row>
        <row r="45">
          <cell r="B45" t="str">
            <v>Clinical</v>
          </cell>
        </row>
        <row r="46">
          <cell r="B46" t="str">
            <v>Databook</v>
          </cell>
        </row>
        <row r="47">
          <cell r="B47" t="str">
            <v>On-site PPT</v>
          </cell>
        </row>
        <row r="48">
          <cell r="B48" t="str">
            <v>General Rate Dvpt</v>
          </cell>
        </row>
        <row r="49">
          <cell r="B49" t="str">
            <v>Rate Certification</v>
          </cell>
        </row>
        <row r="50">
          <cell r="B50" t="str">
            <v>CSoC Waiver</v>
          </cell>
        </row>
        <row r="51">
          <cell r="B51"/>
        </row>
        <row r="52">
          <cell r="B52"/>
        </row>
        <row r="53">
          <cell r="B53"/>
        </row>
      </sheetData>
      <sheetData sheetId="1"/>
      <sheetData sheetId="2"/>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P FY BaseRates Summary"/>
      <sheetName val="HP BaseRates FY17-18 Compare"/>
      <sheetName val="HP CP BaseRates Summary"/>
      <sheetName val="HP BaseRates FY17-CP Compare"/>
      <sheetName val="Member Months Distribution"/>
      <sheetName val="CDPS Summary"/>
      <sheetName val="Aetna Better Health Capitation"/>
      <sheetName val="Anthem Capitation"/>
      <sheetName val="InTotal Capitation"/>
      <sheetName val="Kaiser Capitation"/>
      <sheetName val="Optima Capitation"/>
      <sheetName val="Premier Capitation"/>
      <sheetName val="All HP Avg Capitation"/>
      <sheetName val="Reinsurance Adjustment"/>
      <sheetName val="BHH Adjustment"/>
      <sheetName val="TPAA Adjustment"/>
      <sheetName val="Teaching Hosp Access Adjustment"/>
      <sheetName val="ARTS Adjustment"/>
      <sheetName val="Aetna Better Health Rates Final"/>
      <sheetName val="Anthem Rates Final"/>
      <sheetName val="InTotal Rates Final"/>
      <sheetName val="Kaiser Rates Final"/>
      <sheetName val="Optima Rates Final"/>
      <sheetName val="Premier Rates Final"/>
      <sheetName val="All HP Avg Rates Final"/>
      <sheetName val="County by Region"/>
      <sheetName val="Background =&gt;"/>
      <sheetName val="ARTS_Age_XWalk"/>
      <sheetName val="March 17 Draft - Reinsurance"/>
      <sheetName val="March 17 Draft - Reins CP"/>
      <sheetName val="HP Rates_March Draft"/>
      <sheetName val="Live Model After Reinsurance"/>
      <sheetName val="ConsolidatedView"/>
      <sheetName val="HP BaseRates 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0">
          <cell r="E10" t="str">
            <v>N/A</v>
          </cell>
        </row>
      </sheetData>
      <sheetData sheetId="15"/>
      <sheetData sheetId="16"/>
      <sheetData sheetId="17">
        <row r="17">
          <cell r="C17">
            <v>3.7458326894053724</v>
          </cell>
        </row>
      </sheetData>
      <sheetData sheetId="18"/>
      <sheetData sheetId="19"/>
      <sheetData sheetId="20"/>
      <sheetData sheetId="21"/>
      <sheetData sheetId="22"/>
      <sheetData sheetId="23"/>
      <sheetData sheetId="24"/>
      <sheetData sheetId="25"/>
      <sheetData sheetId="26"/>
      <sheetData sheetId="27">
        <row r="1">
          <cell r="A1" t="str">
            <v>6-14</v>
          </cell>
          <cell r="B1" t="str">
            <v>Age 6-14</v>
          </cell>
        </row>
        <row r="2">
          <cell r="A2" t="str">
            <v>Female 15-20</v>
          </cell>
          <cell r="B2" t="str">
            <v>Age 15-20 Female</v>
          </cell>
        </row>
        <row r="3">
          <cell r="A3" t="str">
            <v>Female 21-44</v>
          </cell>
          <cell r="B3" t="str">
            <v>Age 21-44 Female</v>
          </cell>
        </row>
        <row r="4">
          <cell r="A4" t="str">
            <v>Male 15-20</v>
          </cell>
          <cell r="B4" t="str">
            <v>Age 15-20 Male</v>
          </cell>
        </row>
        <row r="5">
          <cell r="A5" t="str">
            <v>Male 21-44</v>
          </cell>
          <cell r="B5" t="str">
            <v>Age 21-44 Male</v>
          </cell>
        </row>
        <row r="6">
          <cell r="A6" t="str">
            <v>Over 44</v>
          </cell>
          <cell r="B6" t="str">
            <v>Age 45 and Over</v>
          </cell>
        </row>
      </sheetData>
      <sheetData sheetId="28"/>
      <sheetData sheetId="29"/>
      <sheetData sheetId="30"/>
      <sheetData sheetId="31"/>
      <sheetData sheetId="32"/>
      <sheetData sheetId="3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eer Review"/>
      <sheetName val="Key"/>
      <sheetName val="Final Eligibility Summary"/>
      <sheetName val="Final Claims Summary"/>
      <sheetName val="Assumptions"/>
      <sheetName val="Calc Tab_Yr 1"/>
      <sheetName val="Calc Tab_Yr 2"/>
      <sheetName val="Calc Tab_Weighted Yr 1 &amp; Yr 2"/>
      <sheetName val="Enrollment Projection"/>
      <sheetName val="Certification Exhibits"/>
    </sheetNames>
    <sheetDataSet>
      <sheetData sheetId="0"/>
      <sheetData sheetId="1"/>
      <sheetData sheetId="2">
        <row r="5">
          <cell r="C5" t="str">
            <v>FY12</v>
          </cell>
          <cell r="E5" t="str">
            <v>01</v>
          </cell>
          <cell r="F5" t="str">
            <v>LaCHIP Affordable Plan</v>
          </cell>
        </row>
        <row r="6">
          <cell r="C6" t="str">
            <v>FY13</v>
          </cell>
          <cell r="E6" t="str">
            <v>02</v>
          </cell>
          <cell r="F6" t="str">
            <v>Medicaid Children</v>
          </cell>
        </row>
        <row r="7">
          <cell r="E7" t="str">
            <v>03</v>
          </cell>
          <cell r="F7" t="str">
            <v>Medicaid Adult</v>
          </cell>
        </row>
      </sheetData>
      <sheetData sheetId="3"/>
      <sheetData sheetId="4"/>
      <sheetData sheetId="5"/>
      <sheetData sheetId="6"/>
      <sheetData sheetId="7"/>
      <sheetData sheetId="8"/>
      <sheetData sheetId="9"/>
      <sheetData sheetId="10"/>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le Creator"/>
      <sheetName val="Increases"/>
      <sheetName val="Decreases"/>
      <sheetName val="Deletes"/>
      <sheetName val="Adds &amp; Reactivates"/>
      <sheetName val="Complete MAC List"/>
      <sheetName val="Internal Complete MAC List"/>
      <sheetName val="NC MAC"/>
      <sheetName val="PDF Exhibit"/>
    </sheetNames>
    <sheetDataSet>
      <sheetData sheetId="0"/>
      <sheetData sheetId="1" refreshError="1"/>
      <sheetData sheetId="2" refreshError="1"/>
      <sheetData sheetId="3" refreshError="1"/>
      <sheetData sheetId="4" refreshError="1"/>
      <sheetData sheetId="5" refreshError="1"/>
      <sheetData sheetId="6"/>
      <sheetData sheetId="7"/>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1"/>
      <sheetName val="Box1_Input"/>
      <sheetName val="Demographics_Input"/>
      <sheetName val="High Cost Claims"/>
      <sheetName val="CDPS_Input"/>
      <sheetName val="Box5_Input"/>
      <sheetName val="Utilization_Input"/>
      <sheetName val="IP_readmit_Short_Stay_Input"/>
      <sheetName val="Encounter Volume"/>
      <sheetName val="Dx Population"/>
      <sheetName val="Pharmacy Usage Input"/>
      <sheetName val="Pharmacy Usage Box"/>
      <sheetName val="Financial and Utilization"/>
      <sheetName val="Web-Net Payments"/>
      <sheetName val="Web-Demographics"/>
      <sheetName val="Web-High Cost &amp; OOP"/>
      <sheetName val="Web-Health Plan Trend"/>
      <sheetName val="Web-Utilization and Price"/>
      <sheetName val="Web-Prescription Drug Util"/>
      <sheetName val="Web-Network Statistics"/>
      <sheetName val="Web-Preventive Services"/>
      <sheetName val="Web-Quality Markers"/>
      <sheetName val="Web-Top Conditions"/>
      <sheetName val="Web-Chronic Conditions"/>
      <sheetName val="Web-Glossary"/>
      <sheetName val="Calc - DisConChart"/>
      <sheetName val="Data"/>
      <sheetName val="Glossary"/>
      <sheetName val="Encounter Data Completeness"/>
    </sheetNames>
    <sheetDataSet>
      <sheetData sheetId="0"/>
      <sheetData sheetId="1" refreshError="1">
        <row r="1">
          <cell r="A1" t="str">
            <v>Required COS</v>
          </cell>
          <cell r="B1" t="str">
            <v>Exported COS</v>
          </cell>
          <cell r="C1" t="str">
            <v>Year 1 Dollars</v>
          </cell>
          <cell r="D1" t="str">
            <v>Year 2 Dollars</v>
          </cell>
          <cell r="E1" t="str">
            <v>Match</v>
          </cell>
        </row>
        <row r="2">
          <cell r="A2" t="str">
            <v xml:space="preserve">Inpatient </v>
          </cell>
          <cell r="B2" t="str">
            <v xml:space="preserve">Inpatient </v>
          </cell>
          <cell r="C2">
            <v>512502143.12</v>
          </cell>
          <cell r="D2">
            <v>580294732.45000005</v>
          </cell>
          <cell r="E2" t="b">
            <v>1</v>
          </cell>
        </row>
        <row r="3">
          <cell r="A3" t="str">
            <v xml:space="preserve">Outpatient </v>
          </cell>
          <cell r="B3" t="str">
            <v xml:space="preserve">Outpatient </v>
          </cell>
          <cell r="C3">
            <v>222080036.11000001</v>
          </cell>
          <cell r="D3">
            <v>265588345.27000001</v>
          </cell>
          <cell r="E3" t="b">
            <v>1</v>
          </cell>
        </row>
        <row r="4">
          <cell r="A4" t="str">
            <v xml:space="preserve">Physician </v>
          </cell>
          <cell r="B4" t="str">
            <v xml:space="preserve">Physician </v>
          </cell>
          <cell r="C4">
            <v>476317082.02999997</v>
          </cell>
          <cell r="D4">
            <v>580859387.73000002</v>
          </cell>
          <cell r="E4" t="b">
            <v>1</v>
          </cell>
        </row>
        <row r="5">
          <cell r="A5" t="str">
            <v xml:space="preserve">Emergency Room </v>
          </cell>
          <cell r="B5" t="str">
            <v xml:space="preserve">Emergency Room </v>
          </cell>
          <cell r="C5">
            <v>152551945.94</v>
          </cell>
          <cell r="D5">
            <v>185975839.55000001</v>
          </cell>
          <cell r="E5" t="b">
            <v>1</v>
          </cell>
        </row>
        <row r="6">
          <cell r="A6" t="str">
            <v xml:space="preserve">MHSA </v>
          </cell>
          <cell r="B6" t="str">
            <v xml:space="preserve">MHSA </v>
          </cell>
          <cell r="C6">
            <v>6131534.4400000004</v>
          </cell>
          <cell r="D6">
            <v>7646620.7300000004</v>
          </cell>
          <cell r="E6" t="b">
            <v>1</v>
          </cell>
        </row>
        <row r="7">
          <cell r="A7" t="str">
            <v xml:space="preserve">Pharmacy </v>
          </cell>
          <cell r="B7" t="str">
            <v xml:space="preserve">Pharmacy </v>
          </cell>
          <cell r="C7">
            <v>200344196.91</v>
          </cell>
          <cell r="D7">
            <v>211365161.71000001</v>
          </cell>
          <cell r="E7" t="b">
            <v>1</v>
          </cell>
        </row>
        <row r="8">
          <cell r="A8" t="str">
            <v>Total</v>
          </cell>
          <cell r="C8">
            <v>1569926938.5500002</v>
          </cell>
          <cell r="D8">
            <v>1831730087.4400001</v>
          </cell>
        </row>
        <row r="15">
          <cell r="A15" t="str">
            <v>Linked from Box2_Input</v>
          </cell>
        </row>
        <row r="17">
          <cell r="A17" t="str">
            <v>Year 1 MMs</v>
          </cell>
          <cell r="B17" t="str">
            <v>Year 2 MMs</v>
          </cell>
        </row>
        <row r="18">
          <cell r="A18">
            <v>8968449</v>
          </cell>
          <cell r="B18">
            <v>9976381</v>
          </cell>
        </row>
      </sheetData>
      <sheetData sheetId="2" refreshError="1">
        <row r="1">
          <cell r="A1" t="str">
            <v>Required COS</v>
          </cell>
          <cell r="B1" t="str">
            <v>Exported COS</v>
          </cell>
          <cell r="C1" t="str">
            <v>Year 1 MMs</v>
          </cell>
        </row>
        <row r="2">
          <cell r="A2" t="str">
            <v xml:space="preserve">TANF Adults </v>
          </cell>
          <cell r="B2" t="str">
            <v xml:space="preserve">TANF Adults </v>
          </cell>
          <cell r="C2">
            <v>1985436</v>
          </cell>
        </row>
        <row r="3">
          <cell r="A3" t="str">
            <v xml:space="preserve">TANF Children </v>
          </cell>
          <cell r="B3" t="str">
            <v xml:space="preserve">TANF Children </v>
          </cell>
          <cell r="C3">
            <v>6143847</v>
          </cell>
        </row>
        <row r="4">
          <cell r="A4" t="str">
            <v xml:space="preserve">SSI without Medicare </v>
          </cell>
          <cell r="B4" t="str">
            <v xml:space="preserve">SSI without Medicare </v>
          </cell>
          <cell r="C4">
            <v>653535</v>
          </cell>
        </row>
        <row r="5">
          <cell r="A5" t="str">
            <v xml:space="preserve">SSI with Medicare </v>
          </cell>
          <cell r="B5" t="str">
            <v xml:space="preserve">SSI with Medicare </v>
          </cell>
          <cell r="C5">
            <v>185631</v>
          </cell>
        </row>
        <row r="6">
          <cell r="A6" t="str">
            <v>Total</v>
          </cell>
          <cell r="C6">
            <v>8968449</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checklist"/>
      <sheetName val="Documentation"/>
      <sheetName val="Coversheet"/>
      <sheetName val="Fax to Lisa"/>
      <sheetName val="Sub package"/>
      <sheetName val="Trending"/>
      <sheetName val="Management Summary"/>
      <sheetName val="All Products"/>
      <sheetName val="Sheet1"/>
      <sheetName val="Sub Unit"/>
      <sheetName val="Not reported"/>
      <sheetName val="Calc paid"/>
      <sheetName val="Calc"/>
      <sheetName val="Rebate 12 mth"/>
      <sheetName val="Cal Method"/>
      <sheetName val="Imaging Comparison"/>
      <sheetName val="Mgnt Summ Img"/>
      <sheetName val="Cover Imaging"/>
      <sheetName val="Calc Img"/>
      <sheetName val="Calc Img rolling"/>
      <sheetName val="Sub package Imaging"/>
      <sheetName val="Calc Img rolling 3qtrs "/>
      <sheetName val="Calc Img rolling Combine"/>
      <sheetName val="Pharma DB rebates"/>
      <sheetName val="Comp"/>
      <sheetName val="Wholesaler rebate"/>
      <sheetName val="Imaging Combined"/>
      <sheetName val="Berlex Img Reb"/>
      <sheetName val="BLXIMG"/>
      <sheetName val="McKesson"/>
      <sheetName val="Hospira"/>
      <sheetName val="MSD Img Reb"/>
      <sheetName val="Com Img Reb"/>
      <sheetName val="Img Ana"/>
      <sheetName val="Img CB Roll"/>
      <sheetName val="Img CB Roll 2qtrs"/>
      <sheetName val="Img CB Roll 4qtrs"/>
      <sheetName val="Img com CB Roll"/>
      <sheetName val="MC kesson Add data"/>
      <sheetName val="2Q06 BW"/>
      <sheetName val="1Q06 BW"/>
      <sheetName val="4Q05 BW"/>
      <sheetName val="3Q05 BW"/>
      <sheetName val="MK Rebate Product Settlements"/>
      <sheetName val="MSD Rbt"/>
      <sheetName val="Berlex sales"/>
      <sheetName val="TTL Berlex Paid 2Q06"/>
      <sheetName val="Img BW 3Q"/>
      <sheetName val="Img BW 2Q"/>
      <sheetName val="Img BW 1Q"/>
      <sheetName val="Img Bw 4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10">
          <cell r="B10" t="str">
            <v>50419018801</v>
          </cell>
          <cell r="D10" t="str">
            <v>50419-0188-01</v>
          </cell>
          <cell r="E10" t="str">
            <v>MAGNEVIST INJ (GADOPENTETATE DIMEGLUMINE)10ML VIAL</v>
          </cell>
        </row>
        <row r="11">
          <cell r="B11" t="str">
            <v>50419018802</v>
          </cell>
          <cell r="D11" t="str">
            <v>50419-0188-02</v>
          </cell>
          <cell r="E11" t="str">
            <v>MAGNEVIST INJ (GADOPENTETATE DIMEGLUMINE)20ML VIAL</v>
          </cell>
        </row>
        <row r="12">
          <cell r="B12" t="str">
            <v>50419018805</v>
          </cell>
          <cell r="D12" t="str">
            <v>50419-0188-05</v>
          </cell>
          <cell r="E12" t="str">
            <v>MAGNEVIST 5ML</v>
          </cell>
        </row>
        <row r="13">
          <cell r="B13" t="str">
            <v>50419018810</v>
          </cell>
          <cell r="D13" t="str">
            <v>50419-0188-10</v>
          </cell>
          <cell r="E13" t="str">
            <v>MAGNVIS 100ML VL</v>
          </cell>
        </row>
        <row r="14">
          <cell r="B14" t="str">
            <v>50419018811</v>
          </cell>
          <cell r="D14" t="str">
            <v>50419-0188-11</v>
          </cell>
          <cell r="E14" t="str">
            <v>MAGNEVIST INJ (GADOPENTETATE DIMEGLUMINE)100ML PBP</v>
          </cell>
        </row>
        <row r="15">
          <cell r="B15" t="str">
            <v>50419018815</v>
          </cell>
          <cell r="D15" t="str">
            <v>50419-0188-15</v>
          </cell>
          <cell r="E15" t="str">
            <v>MAGNEVIST INJ (GADOPENTETATE DIMEGLUMINE)15ML VIAL</v>
          </cell>
        </row>
        <row r="16">
          <cell r="B16" t="str">
            <v>50419018836</v>
          </cell>
          <cell r="D16" t="str">
            <v>50419-0188-36</v>
          </cell>
          <cell r="E16" t="str">
            <v>MAGNVIST 10MLSYR</v>
          </cell>
        </row>
        <row r="17">
          <cell r="B17" t="str">
            <v>50419018837</v>
          </cell>
          <cell r="D17" t="str">
            <v>50419-0188-37</v>
          </cell>
          <cell r="E17" t="str">
            <v>MAGNVIST 15MLSYR</v>
          </cell>
        </row>
        <row r="18">
          <cell r="B18" t="str">
            <v>50419018838</v>
          </cell>
          <cell r="D18" t="str">
            <v>50419-0188-38</v>
          </cell>
          <cell r="E18" t="str">
            <v>MAGNVIST 20MLSYR</v>
          </cell>
        </row>
        <row r="19">
          <cell r="B19" t="str">
            <v>50419018858</v>
          </cell>
          <cell r="D19" t="str">
            <v>50419-0188-58</v>
          </cell>
          <cell r="E19" t="str">
            <v>MAGNVIST 50ML PBP</v>
          </cell>
        </row>
        <row r="20">
          <cell r="B20" t="str">
            <v>50419034005</v>
          </cell>
          <cell r="D20" t="str">
            <v>50419-0340-05</v>
          </cell>
          <cell r="E20" t="str">
            <v>ULTRAVIST INJ (IOPROMIDE) 150MGI/ML, 50ML VIAL</v>
          </cell>
        </row>
        <row r="21">
          <cell r="B21" t="str">
            <v>50419034205</v>
          </cell>
          <cell r="D21" t="str">
            <v>50419-0342-05</v>
          </cell>
          <cell r="E21" t="str">
            <v>ULTRAVIST INJ (IOPROMIDE) 240MGI/ML, 50ML VIAL</v>
          </cell>
        </row>
        <row r="22">
          <cell r="B22" t="str">
            <v>50419034210</v>
          </cell>
          <cell r="D22" t="str">
            <v>50419-0342-10</v>
          </cell>
          <cell r="E22" t="str">
            <v>ULTRAVIST INJ (IOPROMIDE) 240MGI/ML, 100ML VIAL</v>
          </cell>
        </row>
        <row r="23">
          <cell r="B23" t="str">
            <v>50419034215</v>
          </cell>
          <cell r="D23" t="str">
            <v>50419-0342-15</v>
          </cell>
          <cell r="E23" t="str">
            <v>ULTRAVIST INJ (IOPROMIDE) 240MGI/ML, 150ML VIAL</v>
          </cell>
        </row>
        <row r="24">
          <cell r="B24" t="str">
            <v>50419034220</v>
          </cell>
          <cell r="D24" t="str">
            <v>50419-0342-20</v>
          </cell>
          <cell r="E24" t="str">
            <v>ULTRAVIST INJ (IOPROMIDE) 240MGI/ML, 200ML VLS</v>
          </cell>
        </row>
        <row r="25">
          <cell r="B25" t="str">
            <v>50419034221</v>
          </cell>
          <cell r="D25" t="str">
            <v>50419-0342-21</v>
          </cell>
          <cell r="E25" t="str">
            <v>ULTRAVIST INJ (IOPROMIDE) 240MGI/ML 200ML PHARM BP</v>
          </cell>
        </row>
        <row r="26">
          <cell r="B26" t="str">
            <v>50419034405</v>
          </cell>
          <cell r="D26" t="str">
            <v>50419-0344-05</v>
          </cell>
          <cell r="E26" t="str">
            <v>ULTRAVIST INJ (IOPROMIDE) 300MGI/ML, 50ML VIAL</v>
          </cell>
        </row>
        <row r="27">
          <cell r="B27" t="str">
            <v>50419034407</v>
          </cell>
          <cell r="D27" t="str">
            <v>50419-0344-07</v>
          </cell>
          <cell r="E27" t="str">
            <v xml:space="preserve">ULTRAVIST INJ (IOPROMIDE) 300MGI/ML, 75ML VIAL    </v>
          </cell>
        </row>
        <row r="28">
          <cell r="B28" t="str">
            <v>50419034410</v>
          </cell>
          <cell r="D28" t="str">
            <v>50419-0344-10</v>
          </cell>
          <cell r="E28" t="str">
            <v>ULTRAVIST INJ (IOPROMIDE) 300MGI/ML, 100ML VIAL</v>
          </cell>
        </row>
        <row r="29">
          <cell r="B29" t="str">
            <v>50419034412</v>
          </cell>
          <cell r="D29" t="str">
            <v>50419-0344-12</v>
          </cell>
          <cell r="E29" t="str">
            <v xml:space="preserve">ULTRAVIST INJ (IOPROMIDE) 300MGI/ML, 125ML VIAL   </v>
          </cell>
        </row>
        <row r="30">
          <cell r="B30" t="str">
            <v>50419034415</v>
          </cell>
          <cell r="D30" t="str">
            <v>50419-0344-15</v>
          </cell>
          <cell r="E30" t="str">
            <v>ULTRAVIST INJ (IOPROMIDE) 300MGI/ML, 150ML VIAL</v>
          </cell>
        </row>
        <row r="31">
          <cell r="B31" t="str">
            <v>50419034421</v>
          </cell>
          <cell r="D31" t="str">
            <v>50419-0344-21</v>
          </cell>
          <cell r="E31" t="str">
            <v>ULTRAVIST INJ (IOPROMIDE) 300MGI/ML 200ML PHARM BP</v>
          </cell>
        </row>
        <row r="32">
          <cell r="B32" t="str">
            <v>50419034450</v>
          </cell>
          <cell r="D32" t="str">
            <v>50419-0344-50</v>
          </cell>
          <cell r="E32" t="str">
            <v xml:space="preserve">ULTRAV 300MG/500                                  </v>
          </cell>
        </row>
        <row r="33">
          <cell r="B33" t="str">
            <v>50419034458</v>
          </cell>
          <cell r="D33" t="str">
            <v>50419-0344-58</v>
          </cell>
          <cell r="E33" t="str">
            <v xml:space="preserve">ULTRAV 300MG/500                                  </v>
          </cell>
        </row>
        <row r="34">
          <cell r="B34" t="str">
            <v>50419034605</v>
          </cell>
          <cell r="D34" t="str">
            <v>50419-0346-05</v>
          </cell>
          <cell r="E34" t="str">
            <v>ULTRAVIST INJ (IOPROMIDE) 370MGI/ML, 50ML VIAL</v>
          </cell>
        </row>
        <row r="35">
          <cell r="B35" t="str">
            <v>50419034607</v>
          </cell>
          <cell r="D35" t="str">
            <v>50419-0346-07</v>
          </cell>
          <cell r="E35" t="str">
            <v xml:space="preserve">ULTRAV 370MG/75                                   </v>
          </cell>
        </row>
        <row r="36">
          <cell r="B36" t="str">
            <v>50419034610</v>
          </cell>
          <cell r="D36" t="str">
            <v>50419-0346-10</v>
          </cell>
          <cell r="E36" t="str">
            <v>ULTRAVIST INJ (IOPROMIDE) 370MGI/ML, 100ML VIAL</v>
          </cell>
        </row>
        <row r="37">
          <cell r="B37" t="str">
            <v>50419034612</v>
          </cell>
          <cell r="D37" t="str">
            <v>50419-0346-12</v>
          </cell>
          <cell r="E37" t="str">
            <v xml:space="preserve">ULTRAV 370MG/125                                  </v>
          </cell>
        </row>
        <row r="38">
          <cell r="B38" t="str">
            <v>50419034615</v>
          </cell>
          <cell r="D38" t="str">
            <v>50419-0346-15</v>
          </cell>
          <cell r="E38" t="str">
            <v>ULTRAVIST INJ (IOPROMIDE) 370MGI/ML, 150ML VIAL</v>
          </cell>
        </row>
        <row r="39">
          <cell r="B39" t="str">
            <v>50419034620</v>
          </cell>
          <cell r="D39" t="str">
            <v>50419-0346-20</v>
          </cell>
          <cell r="E39" t="str">
            <v>ULTRAVIST INJ (IOPROMIDE) 370MGI/ML, 200ML VLS</v>
          </cell>
        </row>
        <row r="40">
          <cell r="B40" t="str">
            <v>50419034625</v>
          </cell>
          <cell r="D40" t="str">
            <v>50419-0346-25</v>
          </cell>
          <cell r="E40" t="str">
            <v xml:space="preserve">ULTRAV 370MG/250                                  </v>
          </cell>
        </row>
        <row r="41">
          <cell r="B41" t="str">
            <v>50419034650</v>
          </cell>
          <cell r="D41" t="str">
            <v>50419-0346-50</v>
          </cell>
          <cell r="E41" t="str">
            <v xml:space="preserve">ULTRAV 370MG/500                                  </v>
          </cell>
        </row>
        <row r="42">
          <cell r="B42" t="str">
            <v>50419034658</v>
          </cell>
          <cell r="D42" t="str">
            <v>50419-0346-58</v>
          </cell>
          <cell r="E42" t="str">
            <v xml:space="preserve">ULTRAV 370MG/500                                  </v>
          </cell>
        </row>
      </sheetData>
      <sheetData sheetId="18" refreshError="1"/>
      <sheetData sheetId="19" refreshError="1"/>
      <sheetData sheetId="20" refreshError="1"/>
      <sheetData sheetId="21" refreshError="1"/>
      <sheetData sheetId="22" refreshError="1">
        <row r="6">
          <cell r="B6" t="str">
            <v>NDC</v>
          </cell>
          <cell r="C6" t="str">
            <v>Material</v>
          </cell>
          <cell r="D6" t="str">
            <v>ASP Dollars Before C/Bs</v>
          </cell>
          <cell r="E6" t="str">
            <v>Rolling 12mth Chargebacks</v>
          </cell>
          <cell r="F6" t="str">
            <v>Total McKesson Allocated Rebate based on 12mth Rolling Avg</v>
          </cell>
          <cell r="G6" t="str">
            <v>McKesson unit</v>
          </cell>
          <cell r="H6" t="str">
            <v>Berlex Amount</v>
          </cell>
          <cell r="I6" t="str">
            <v>Berlex Unit</v>
          </cell>
          <cell r="J6" t="str">
            <v>Berlex Rebate - Rolling 12mth</v>
          </cell>
          <cell r="K6" t="str">
            <v>Hospira Amount</v>
          </cell>
          <cell r="L6" t="str">
            <v>Hospira Unit</v>
          </cell>
          <cell r="M6" t="str">
            <v>ASP Units</v>
          </cell>
          <cell r="O6" t="str">
            <v>Net ASP Dollars</v>
          </cell>
          <cell r="P6" t="str">
            <v>ASP</v>
          </cell>
          <cell r="Q6" t="str">
            <v>Units per package</v>
          </cell>
          <cell r="R6" t="str">
            <v>ASP per package</v>
          </cell>
          <cell r="S6" t="str">
            <v>WAC</v>
          </cell>
          <cell r="T6" t="str">
            <v>% ASP / WAC</v>
          </cell>
        </row>
        <row r="7">
          <cell r="A7" t="str">
            <v>50419018801</v>
          </cell>
          <cell r="B7" t="str">
            <v>50419-0188-01</v>
          </cell>
          <cell r="C7">
            <v>18801</v>
          </cell>
          <cell r="D7">
            <v>3329058.86</v>
          </cell>
          <cell r="E7">
            <v>-967217.35434803797</v>
          </cell>
          <cell r="F7">
            <v>70684.441357440825</v>
          </cell>
          <cell r="G7">
            <v>88780</v>
          </cell>
          <cell r="H7">
            <v>21160</v>
          </cell>
          <cell r="I7">
            <v>800</v>
          </cell>
          <cell r="J7">
            <v>1537.4699999999998</v>
          </cell>
          <cell r="M7">
            <v>89580</v>
          </cell>
          <cell r="O7">
            <v>2310779.594294521</v>
          </cell>
          <cell r="P7">
            <v>25.795708799894186</v>
          </cell>
          <cell r="Q7">
            <v>4479</v>
          </cell>
          <cell r="R7">
            <v>515.91417599788372</v>
          </cell>
          <cell r="S7">
            <v>860</v>
          </cell>
          <cell r="T7">
            <v>0.59990020464870197</v>
          </cell>
        </row>
        <row r="8">
          <cell r="A8" t="str">
            <v>50419018802</v>
          </cell>
          <cell r="B8" t="str">
            <v>50419-0188-02</v>
          </cell>
          <cell r="C8">
            <v>18802</v>
          </cell>
          <cell r="D8">
            <v>29966667.590000004</v>
          </cell>
          <cell r="E8">
            <v>-7484871.2985759089</v>
          </cell>
          <cell r="F8">
            <v>649740.35887835803</v>
          </cell>
          <cell r="G8">
            <v>414100</v>
          </cell>
          <cell r="H8">
            <v>95220</v>
          </cell>
          <cell r="I8">
            <v>1800</v>
          </cell>
          <cell r="J8">
            <v>46160.56</v>
          </cell>
          <cell r="M8">
            <v>415900</v>
          </cell>
          <cell r="O8">
            <v>21881115.372545738</v>
          </cell>
          <cell r="P8">
            <v>52.611482021028465</v>
          </cell>
          <cell r="Q8">
            <v>20795</v>
          </cell>
          <cell r="R8">
            <v>1052.2296404205692</v>
          </cell>
          <cell r="S8">
            <v>1660</v>
          </cell>
          <cell r="T8">
            <v>0.63387327736178867</v>
          </cell>
        </row>
        <row r="9">
          <cell r="A9" t="str">
            <v>50419018805</v>
          </cell>
          <cell r="B9" t="str">
            <v>50419-0188-05</v>
          </cell>
          <cell r="C9">
            <v>18805</v>
          </cell>
          <cell r="D9">
            <v>456712.39</v>
          </cell>
          <cell r="E9">
            <v>-136511.653854273</v>
          </cell>
          <cell r="F9">
            <v>8438.8734679278259</v>
          </cell>
          <cell r="G9">
            <v>23080</v>
          </cell>
          <cell r="H9">
            <v>264.60000000000002</v>
          </cell>
          <cell r="I9">
            <v>20</v>
          </cell>
          <cell r="J9">
            <v>601.84249999999997</v>
          </cell>
          <cell r="M9">
            <v>23100</v>
          </cell>
          <cell r="O9">
            <v>311424.62017779914</v>
          </cell>
          <cell r="P9">
            <v>13.481585289082213</v>
          </cell>
          <cell r="Q9">
            <v>1155</v>
          </cell>
          <cell r="R9">
            <v>269.63170578164426</v>
          </cell>
          <cell r="S9">
            <v>462</v>
          </cell>
          <cell r="T9">
            <v>0.58361841078277976</v>
          </cell>
        </row>
        <row r="10">
          <cell r="A10" t="str">
            <v>50419018810</v>
          </cell>
          <cell r="B10" t="str">
            <v>50419-0188-10</v>
          </cell>
          <cell r="C10">
            <v>18810</v>
          </cell>
          <cell r="D10">
            <v>4959299.78</v>
          </cell>
          <cell r="E10">
            <v>-1722931.749209496</v>
          </cell>
          <cell r="F10">
            <v>102052.16947653599</v>
          </cell>
          <cell r="G10">
            <v>12792</v>
          </cell>
          <cell r="H10">
            <v>0</v>
          </cell>
          <cell r="I10">
            <v>0</v>
          </cell>
          <cell r="J10">
            <v>0</v>
          </cell>
          <cell r="M10">
            <v>12792</v>
          </cell>
          <cell r="O10">
            <v>3134315.861313968</v>
          </cell>
          <cell r="P10">
            <v>245.02156514336835</v>
          </cell>
          <cell r="Q10">
            <v>12792</v>
          </cell>
          <cell r="R10">
            <v>245.02156514336835</v>
          </cell>
          <cell r="S10">
            <v>415</v>
          </cell>
          <cell r="T10">
            <v>0.59041340998402014</v>
          </cell>
        </row>
        <row r="11">
          <cell r="A11" t="str">
            <v>50419018811</v>
          </cell>
          <cell r="B11" t="str">
            <v>50419-0188-11</v>
          </cell>
          <cell r="C11">
            <v>18811</v>
          </cell>
          <cell r="D11">
            <v>7676679.2799999993</v>
          </cell>
          <cell r="E11">
            <v>-1861029.2777557103</v>
          </cell>
          <cell r="F11">
            <v>195766.66738273308</v>
          </cell>
          <cell r="G11">
            <v>21850</v>
          </cell>
          <cell r="H11">
            <v>78715.199999999997</v>
          </cell>
          <cell r="I11">
            <v>310</v>
          </cell>
          <cell r="J11">
            <v>0</v>
          </cell>
          <cell r="M11">
            <v>22160</v>
          </cell>
          <cell r="O11">
            <v>5698598.5348615563</v>
          </cell>
          <cell r="P11">
            <v>257.15697359483556</v>
          </cell>
          <cell r="Q11">
            <v>2216</v>
          </cell>
          <cell r="R11">
            <v>2571.5697359483556</v>
          </cell>
          <cell r="S11">
            <v>4150</v>
          </cell>
          <cell r="T11">
            <v>0.61965535805984473</v>
          </cell>
        </row>
        <row r="12">
          <cell r="A12" t="str">
            <v>50419018815</v>
          </cell>
          <cell r="B12" t="str">
            <v>50419-0188-15</v>
          </cell>
          <cell r="C12">
            <v>18815</v>
          </cell>
          <cell r="D12">
            <v>13279069.76</v>
          </cell>
          <cell r="E12">
            <v>-3328009.7252089777</v>
          </cell>
          <cell r="F12">
            <v>292266.50845784211</v>
          </cell>
          <cell r="G12">
            <v>241340</v>
          </cell>
          <cell r="H12">
            <v>63488</v>
          </cell>
          <cell r="I12">
            <v>1600</v>
          </cell>
          <cell r="J12">
            <v>4705.97</v>
          </cell>
          <cell r="M12">
            <v>242940</v>
          </cell>
          <cell r="O12">
            <v>9717575.5563331805</v>
          </cell>
          <cell r="P12">
            <v>39.999899383935045</v>
          </cell>
          <cell r="Q12">
            <v>12147</v>
          </cell>
          <cell r="R12">
            <v>799.99798767870084</v>
          </cell>
          <cell r="S12">
            <v>1260</v>
          </cell>
          <cell r="T12">
            <v>0.63491903784023873</v>
          </cell>
        </row>
        <row r="13">
          <cell r="A13" t="str">
            <v>50419018836</v>
          </cell>
          <cell r="B13" t="str">
            <v>50419-0188-36</v>
          </cell>
          <cell r="C13">
            <v>18836</v>
          </cell>
          <cell r="D13">
            <v>563855.51</v>
          </cell>
          <cell r="E13">
            <v>-170347.21101338361</v>
          </cell>
          <cell r="F13">
            <v>10714.906888799969</v>
          </cell>
          <cell r="G13">
            <v>13325</v>
          </cell>
          <cell r="H13">
            <v>0</v>
          </cell>
          <cell r="I13">
            <v>0</v>
          </cell>
          <cell r="J13">
            <v>10906.386</v>
          </cell>
          <cell r="M13">
            <v>13325</v>
          </cell>
          <cell r="O13">
            <v>371887.00609781645</v>
          </cell>
          <cell r="P13">
            <v>27.908968562687914</v>
          </cell>
          <cell r="Q13">
            <v>2665</v>
          </cell>
          <cell r="R13">
            <v>139.54484281343957</v>
          </cell>
          <cell r="S13">
            <v>240</v>
          </cell>
          <cell r="T13">
            <v>0.58143684505599824</v>
          </cell>
        </row>
        <row r="14">
          <cell r="A14" t="str">
            <v>50419018837</v>
          </cell>
          <cell r="B14" t="str">
            <v>50419-0188-37</v>
          </cell>
          <cell r="C14">
            <v>18837</v>
          </cell>
          <cell r="D14">
            <v>2871287.56</v>
          </cell>
          <cell r="E14">
            <v>-747507.52371927968</v>
          </cell>
          <cell r="F14">
            <v>71695.168718044762</v>
          </cell>
          <cell r="G14">
            <v>48795</v>
          </cell>
          <cell r="H14">
            <v>0</v>
          </cell>
          <cell r="I14">
            <v>0</v>
          </cell>
          <cell r="J14">
            <v>40347.083699999996</v>
          </cell>
          <cell r="M14">
            <v>48795</v>
          </cell>
          <cell r="O14">
            <v>2011737.7838626758</v>
          </cell>
          <cell r="P14">
            <v>41.22835913234298</v>
          </cell>
          <cell r="Q14">
            <v>9759</v>
          </cell>
          <cell r="R14">
            <v>206.14179566171489</v>
          </cell>
          <cell r="S14">
            <v>345</v>
          </cell>
          <cell r="T14">
            <v>0.59751245119337648</v>
          </cell>
        </row>
        <row r="15">
          <cell r="A15" t="str">
            <v>50419018838</v>
          </cell>
          <cell r="B15" t="str">
            <v>50419-0188-38</v>
          </cell>
          <cell r="C15">
            <v>18838</v>
          </cell>
          <cell r="D15">
            <v>4385320.18</v>
          </cell>
          <cell r="E15">
            <v>-1154074.0958776709</v>
          </cell>
          <cell r="F15">
            <v>98572.693611880357</v>
          </cell>
          <cell r="G15">
            <v>56570</v>
          </cell>
          <cell r="H15">
            <v>0</v>
          </cell>
          <cell r="I15">
            <v>0</v>
          </cell>
          <cell r="J15">
            <v>58158.379499999995</v>
          </cell>
          <cell r="M15">
            <v>56570</v>
          </cell>
          <cell r="O15">
            <v>3074515.0110104489</v>
          </cell>
          <cell r="P15">
            <v>54.348860014326476</v>
          </cell>
          <cell r="Q15">
            <v>11314</v>
          </cell>
          <cell r="R15">
            <v>271.74430007163238</v>
          </cell>
          <cell r="S15">
            <v>450</v>
          </cell>
          <cell r="T15">
            <v>0.60387622238140526</v>
          </cell>
        </row>
        <row r="16">
          <cell r="A16" t="str">
            <v>50419018858</v>
          </cell>
          <cell r="B16" t="str">
            <v>50419-0188-58</v>
          </cell>
          <cell r="C16">
            <v>18858</v>
          </cell>
          <cell r="D16">
            <v>3478929.8</v>
          </cell>
          <cell r="E16">
            <v>-800070.17619055405</v>
          </cell>
          <cell r="F16">
            <v>63929.297555961944</v>
          </cell>
          <cell r="G16">
            <v>19630</v>
          </cell>
          <cell r="H16">
            <v>13965.6</v>
          </cell>
          <cell r="I16">
            <v>110</v>
          </cell>
          <cell r="J16">
            <v>0</v>
          </cell>
          <cell r="M16">
            <v>19740</v>
          </cell>
          <cell r="O16">
            <v>2628895.9262534836</v>
          </cell>
          <cell r="P16">
            <v>133.17608542317546</v>
          </cell>
          <cell r="Q16">
            <v>1974</v>
          </cell>
          <cell r="R16">
            <v>1331.7608542317546</v>
          </cell>
          <cell r="S16">
            <v>2075</v>
          </cell>
          <cell r="T16">
            <v>0.6418124598707251</v>
          </cell>
        </row>
        <row r="17">
          <cell r="A17" t="str">
            <v>50419034005</v>
          </cell>
          <cell r="B17" t="str">
            <v>50419-0340-05</v>
          </cell>
          <cell r="C17">
            <v>34005</v>
          </cell>
          <cell r="D17">
            <v>1796.74</v>
          </cell>
          <cell r="E17">
            <v>-426.76609321515366</v>
          </cell>
          <cell r="F17">
            <v>26.803007960826381</v>
          </cell>
          <cell r="G17">
            <v>130</v>
          </cell>
          <cell r="M17">
            <v>130</v>
          </cell>
          <cell r="O17">
            <v>1343.17089882402</v>
          </cell>
          <cell r="P17">
            <v>10.332083837107847</v>
          </cell>
          <cell r="Q17">
            <v>13</v>
          </cell>
          <cell r="R17">
            <v>103.32083837107847</v>
          </cell>
          <cell r="S17">
            <v>165</v>
          </cell>
          <cell r="T17">
            <v>0.62618689921865733</v>
          </cell>
        </row>
        <row r="18">
          <cell r="A18" t="str">
            <v>50419034205</v>
          </cell>
          <cell r="B18" t="str">
            <v>50419-0342-05</v>
          </cell>
          <cell r="C18">
            <v>34205</v>
          </cell>
          <cell r="D18">
            <v>89454.45</v>
          </cell>
          <cell r="E18">
            <v>-42195.474841308183</v>
          </cell>
          <cell r="F18">
            <v>4364.8246235995821</v>
          </cell>
          <cell r="G18">
            <v>6230</v>
          </cell>
          <cell r="M18">
            <v>6230</v>
          </cell>
          <cell r="O18">
            <v>42894.150535092231</v>
          </cell>
          <cell r="P18">
            <v>6.8850963940757994</v>
          </cell>
          <cell r="Q18">
            <v>623</v>
          </cell>
          <cell r="R18">
            <v>68.850963940757993</v>
          </cell>
          <cell r="S18">
            <v>190</v>
          </cell>
          <cell r="T18">
            <v>0.36237349442504208</v>
          </cell>
        </row>
        <row r="19">
          <cell r="A19" t="str">
            <v>50419034210</v>
          </cell>
          <cell r="B19" t="str">
            <v>50419-0342-10</v>
          </cell>
          <cell r="C19">
            <v>34210</v>
          </cell>
          <cell r="D19">
            <v>126547.45</v>
          </cell>
          <cell r="E19">
            <v>-39047.268769895396</v>
          </cell>
          <cell r="F19">
            <v>942.4670561302853</v>
          </cell>
          <cell r="G19">
            <v>4670</v>
          </cell>
          <cell r="M19">
            <v>4670</v>
          </cell>
          <cell r="O19">
            <v>86557.714173974309</v>
          </cell>
          <cell r="P19">
            <v>18.534842435540536</v>
          </cell>
          <cell r="Q19">
            <v>467</v>
          </cell>
          <cell r="R19">
            <v>185.34842435540537</v>
          </cell>
          <cell r="S19">
            <v>380</v>
          </cell>
          <cell r="T19">
            <v>0.48775901146159306</v>
          </cell>
        </row>
        <row r="20">
          <cell r="A20" t="str">
            <v>50419034215</v>
          </cell>
          <cell r="B20" t="str">
            <v>50419-0342-15</v>
          </cell>
          <cell r="C20">
            <v>34215</v>
          </cell>
          <cell r="D20">
            <v>0</v>
          </cell>
          <cell r="E20" t="e">
            <v>#N/A</v>
          </cell>
          <cell r="F20" t="e">
            <v>#N/A</v>
          </cell>
          <cell r="G20">
            <v>0</v>
          </cell>
          <cell r="M20">
            <v>0</v>
          </cell>
          <cell r="O20" t="e">
            <v>#N/A</v>
          </cell>
          <cell r="P20">
            <v>57</v>
          </cell>
          <cell r="Q20">
            <v>0</v>
          </cell>
          <cell r="R20">
            <v>570</v>
          </cell>
          <cell r="S20">
            <v>570</v>
          </cell>
          <cell r="T20">
            <v>1</v>
          </cell>
        </row>
        <row r="21">
          <cell r="A21" t="str">
            <v>50419034220</v>
          </cell>
          <cell r="B21" t="str">
            <v>50419-0342-20</v>
          </cell>
          <cell r="C21">
            <v>34220</v>
          </cell>
          <cell r="D21">
            <v>37235.5</v>
          </cell>
          <cell r="E21">
            <v>-18736.916453909638</v>
          </cell>
          <cell r="F21">
            <v>2560.136526524826</v>
          </cell>
          <cell r="G21">
            <v>620</v>
          </cell>
          <cell r="M21">
            <v>620</v>
          </cell>
          <cell r="O21">
            <v>15938.447019565536</v>
          </cell>
          <cell r="P21">
            <v>25.707172612202477</v>
          </cell>
          <cell r="Q21">
            <v>62</v>
          </cell>
          <cell r="R21">
            <v>257.07172612202476</v>
          </cell>
          <cell r="S21">
            <v>760</v>
          </cell>
          <cell r="T21">
            <v>0.33825227121319046</v>
          </cell>
        </row>
        <row r="22">
          <cell r="A22" t="str">
            <v>50419034221</v>
          </cell>
          <cell r="B22" t="str">
            <v>50419-0342-21</v>
          </cell>
          <cell r="C22">
            <v>34221</v>
          </cell>
          <cell r="D22">
            <v>7528.36</v>
          </cell>
          <cell r="E22">
            <v>-947.2795724912055</v>
          </cell>
          <cell r="F22">
            <v>336.12020713767822</v>
          </cell>
          <cell r="G22">
            <v>230</v>
          </cell>
          <cell r="M22">
            <v>230</v>
          </cell>
          <cell r="O22">
            <v>6244.9602203711156</v>
          </cell>
          <cell r="P22">
            <v>27.152000958135286</v>
          </cell>
          <cell r="Q22">
            <v>23</v>
          </cell>
          <cell r="R22">
            <v>271.52000958135284</v>
          </cell>
          <cell r="S22">
            <v>760</v>
          </cell>
          <cell r="T22">
            <v>0.35726317050178003</v>
          </cell>
        </row>
        <row r="23">
          <cell r="A23" t="str">
            <v>50419034405</v>
          </cell>
          <cell r="B23" t="str">
            <v>50419-0344-05</v>
          </cell>
          <cell r="C23">
            <v>34405</v>
          </cell>
          <cell r="D23">
            <v>736694.89</v>
          </cell>
          <cell r="E23">
            <v>-331769.98416394327</v>
          </cell>
          <cell r="F23">
            <v>21151.924876412533</v>
          </cell>
          <cell r="G23">
            <v>42800</v>
          </cell>
          <cell r="M23">
            <v>42800</v>
          </cell>
          <cell r="O23">
            <v>383772.98095964419</v>
          </cell>
          <cell r="P23">
            <v>8.966658433636546</v>
          </cell>
          <cell r="Q23">
            <v>4280</v>
          </cell>
          <cell r="R23">
            <v>89.66658433636546</v>
          </cell>
          <cell r="S23">
            <v>210</v>
          </cell>
          <cell r="T23">
            <v>0.42698373493507363</v>
          </cell>
        </row>
        <row r="24">
          <cell r="A24" t="str">
            <v>50419034407</v>
          </cell>
          <cell r="B24" t="str">
            <v>50419-0344-07</v>
          </cell>
          <cell r="C24">
            <v>34407</v>
          </cell>
          <cell r="D24">
            <v>34714.050000000003</v>
          </cell>
          <cell r="E24">
            <v>-12416.895232777792</v>
          </cell>
          <cell r="F24">
            <v>21.709611896831365</v>
          </cell>
          <cell r="G24">
            <v>1300</v>
          </cell>
          <cell r="M24">
            <v>1300</v>
          </cell>
          <cell r="O24">
            <v>22275.445155325378</v>
          </cell>
          <cell r="P24">
            <v>17.134957811788752</v>
          </cell>
          <cell r="Q24">
            <v>130</v>
          </cell>
          <cell r="R24">
            <v>171.34957811788752</v>
          </cell>
          <cell r="S24">
            <v>300</v>
          </cell>
          <cell r="T24">
            <v>0.57116526039295834</v>
          </cell>
        </row>
        <row r="25">
          <cell r="A25" t="str">
            <v>50419034410</v>
          </cell>
          <cell r="B25" t="str">
            <v>50419-0344-10</v>
          </cell>
          <cell r="C25">
            <v>34410</v>
          </cell>
          <cell r="D25">
            <v>3856105.15</v>
          </cell>
          <cell r="E25">
            <v>-1358154.662971244</v>
          </cell>
          <cell r="F25">
            <v>88099.679262414502</v>
          </cell>
          <cell r="G25">
            <v>127340</v>
          </cell>
          <cell r="M25">
            <v>127340</v>
          </cell>
          <cell r="O25">
            <v>2409850.8077663416</v>
          </cell>
          <cell r="P25">
            <v>18.924539090359207</v>
          </cell>
          <cell r="Q25">
            <v>12734</v>
          </cell>
          <cell r="R25">
            <v>189.24539090359207</v>
          </cell>
          <cell r="S25">
            <v>400</v>
          </cell>
          <cell r="T25">
            <v>0.47311347725898018</v>
          </cell>
        </row>
        <row r="26">
          <cell r="A26" t="str">
            <v>50419034412</v>
          </cell>
          <cell r="B26" t="str">
            <v>50419-0344-12</v>
          </cell>
          <cell r="C26">
            <v>34412</v>
          </cell>
          <cell r="D26">
            <v>269873.42</v>
          </cell>
          <cell r="E26">
            <v>-82289.853638428365</v>
          </cell>
          <cell r="F26">
            <v>2049.553529733601</v>
          </cell>
          <cell r="G26">
            <v>6730</v>
          </cell>
          <cell r="M26">
            <v>6730</v>
          </cell>
          <cell r="O26">
            <v>185534.01283183802</v>
          </cell>
          <cell r="P26">
            <v>27.568203986900151</v>
          </cell>
          <cell r="Q26">
            <v>673</v>
          </cell>
          <cell r="R26">
            <v>275.68203986900153</v>
          </cell>
          <cell r="S26">
            <v>500</v>
          </cell>
          <cell r="T26">
            <v>0.55136407973800305</v>
          </cell>
        </row>
        <row r="27">
          <cell r="A27" t="str">
            <v>50419034415</v>
          </cell>
          <cell r="B27" t="str">
            <v>50419-0344-15</v>
          </cell>
          <cell r="C27">
            <v>34415</v>
          </cell>
          <cell r="D27">
            <v>2350587.79</v>
          </cell>
          <cell r="E27">
            <v>-869423.97786299209</v>
          </cell>
          <cell r="F27">
            <v>82501.326458752941</v>
          </cell>
          <cell r="G27">
            <v>50210</v>
          </cell>
          <cell r="M27">
            <v>50210</v>
          </cell>
          <cell r="O27">
            <v>1398662.4856782551</v>
          </cell>
          <cell r="P27">
            <v>27.85625344907897</v>
          </cell>
          <cell r="Q27">
            <v>5021</v>
          </cell>
          <cell r="R27">
            <v>278.56253449078969</v>
          </cell>
          <cell r="S27">
            <v>590</v>
          </cell>
          <cell r="T27">
            <v>0.47213988896744014</v>
          </cell>
        </row>
        <row r="28">
          <cell r="A28" t="str">
            <v>50419034421</v>
          </cell>
          <cell r="B28" t="str">
            <v>50419-0344-21</v>
          </cell>
          <cell r="C28">
            <v>34421</v>
          </cell>
          <cell r="D28">
            <v>68480.81</v>
          </cell>
          <cell r="E28">
            <v>-37798.915281498681</v>
          </cell>
          <cell r="F28">
            <v>583.19265110176968</v>
          </cell>
          <cell r="G28">
            <v>1000</v>
          </cell>
          <cell r="M28">
            <v>1000</v>
          </cell>
          <cell r="O28">
            <v>30098.702067399547</v>
          </cell>
          <cell r="P28">
            <v>30.098702067399547</v>
          </cell>
          <cell r="Q28">
            <v>100</v>
          </cell>
          <cell r="R28">
            <v>300.98702067399546</v>
          </cell>
          <cell r="S28">
            <v>800</v>
          </cell>
          <cell r="T28">
            <v>0.37623377584249434</v>
          </cell>
        </row>
        <row r="29">
          <cell r="A29" t="str">
            <v>50419034450</v>
          </cell>
          <cell r="B29" t="str">
            <v>50419-0344-50</v>
          </cell>
          <cell r="C29">
            <v>34450</v>
          </cell>
          <cell r="D29">
            <v>0</v>
          </cell>
          <cell r="E29">
            <v>0</v>
          </cell>
          <cell r="F29">
            <v>0</v>
          </cell>
          <cell r="G29">
            <v>0</v>
          </cell>
          <cell r="M29">
            <v>0</v>
          </cell>
          <cell r="O29">
            <v>0</v>
          </cell>
          <cell r="P29">
            <v>210</v>
          </cell>
          <cell r="Q29">
            <v>0</v>
          </cell>
          <cell r="R29">
            <v>210</v>
          </cell>
          <cell r="S29">
            <v>210</v>
          </cell>
          <cell r="T29">
            <v>1</v>
          </cell>
        </row>
        <row r="30">
          <cell r="A30" t="str">
            <v>50419034458</v>
          </cell>
          <cell r="B30" t="str">
            <v>50419-0344-58</v>
          </cell>
          <cell r="C30">
            <v>34458</v>
          </cell>
          <cell r="D30">
            <v>2438839.98</v>
          </cell>
          <cell r="E30">
            <v>-718594.19967776246</v>
          </cell>
          <cell r="F30">
            <v>38083.446820773781</v>
          </cell>
          <cell r="G30">
            <v>16352</v>
          </cell>
          <cell r="M30">
            <v>16352</v>
          </cell>
          <cell r="O30">
            <v>1682162.3335014635</v>
          </cell>
          <cell r="P30">
            <v>102.87196266520692</v>
          </cell>
          <cell r="Q30">
            <v>2044</v>
          </cell>
          <cell r="R30">
            <v>822.97570132165538</v>
          </cell>
          <cell r="S30">
            <v>1680</v>
          </cell>
          <cell r="T30">
            <v>0.48986648888193773</v>
          </cell>
        </row>
        <row r="31">
          <cell r="A31" t="str">
            <v>50419034605</v>
          </cell>
          <cell r="B31" t="str">
            <v>50419-0346-05</v>
          </cell>
          <cell r="C31">
            <v>34605</v>
          </cell>
          <cell r="D31">
            <v>243464.21</v>
          </cell>
          <cell r="E31">
            <v>-113197.54572079917</v>
          </cell>
          <cell r="F31">
            <v>8032.8979027809082</v>
          </cell>
          <cell r="G31">
            <v>14040</v>
          </cell>
          <cell r="M31">
            <v>14040</v>
          </cell>
          <cell r="O31">
            <v>122233.76637641991</v>
          </cell>
          <cell r="P31">
            <v>8.7061087162692239</v>
          </cell>
          <cell r="Q31">
            <v>1404</v>
          </cell>
          <cell r="R31">
            <v>87.061087162692246</v>
          </cell>
          <cell r="S31">
            <v>240</v>
          </cell>
          <cell r="T31">
            <v>0.36275452984455103</v>
          </cell>
        </row>
        <row r="32">
          <cell r="A32" t="str">
            <v>50419034607</v>
          </cell>
          <cell r="B32" t="str">
            <v>50419-0346-07</v>
          </cell>
          <cell r="C32">
            <v>34607</v>
          </cell>
          <cell r="D32">
            <v>41916.050000000003</v>
          </cell>
          <cell r="E32">
            <v>-13468.329186321826</v>
          </cell>
          <cell r="F32">
            <v>233.60342298277178</v>
          </cell>
          <cell r="G32">
            <v>1940</v>
          </cell>
          <cell r="M32">
            <v>1940</v>
          </cell>
          <cell r="O32">
            <v>28214.117390695406</v>
          </cell>
          <cell r="P32">
            <v>14.5433594797399</v>
          </cell>
          <cell r="Q32">
            <v>194</v>
          </cell>
          <cell r="R32">
            <v>145.433594797399</v>
          </cell>
          <cell r="S32">
            <v>352.40000000000003</v>
          </cell>
          <cell r="T32">
            <v>0.41269465038989495</v>
          </cell>
        </row>
        <row r="33">
          <cell r="A33" t="str">
            <v>50419034610</v>
          </cell>
          <cell r="B33" t="str">
            <v>50419-0346-10</v>
          </cell>
          <cell r="C33">
            <v>34610</v>
          </cell>
          <cell r="D33">
            <v>1019357.11</v>
          </cell>
          <cell r="E33">
            <v>-336700.50980050408</v>
          </cell>
          <cell r="F33">
            <v>27717.960889596572</v>
          </cell>
          <cell r="G33">
            <v>32740</v>
          </cell>
          <cell r="M33">
            <v>32740</v>
          </cell>
          <cell r="O33">
            <v>654938.6393098993</v>
          </cell>
          <cell r="P33">
            <v>20.004234554364672</v>
          </cell>
          <cell r="Q33">
            <v>3274</v>
          </cell>
          <cell r="R33">
            <v>200.04234554364672</v>
          </cell>
          <cell r="S33">
            <v>469.79999999999995</v>
          </cell>
          <cell r="T33">
            <v>0.42580320464803478</v>
          </cell>
        </row>
        <row r="34">
          <cell r="A34" t="str">
            <v>50419034612</v>
          </cell>
          <cell r="B34" t="str">
            <v>50419-0346-12</v>
          </cell>
          <cell r="C34">
            <v>34612</v>
          </cell>
          <cell r="D34">
            <v>92861.67</v>
          </cell>
          <cell r="E34">
            <v>-48609.924545151371</v>
          </cell>
          <cell r="F34">
            <v>153.4814716074234</v>
          </cell>
          <cell r="G34">
            <v>1850</v>
          </cell>
          <cell r="M34">
            <v>1850</v>
          </cell>
          <cell r="O34">
            <v>44098.263983241202</v>
          </cell>
          <cell r="P34">
            <v>23.836899450400651</v>
          </cell>
          <cell r="Q34">
            <v>185</v>
          </cell>
          <cell r="R34">
            <v>238.36899450400651</v>
          </cell>
          <cell r="S34">
            <v>587.29999999999995</v>
          </cell>
          <cell r="T34">
            <v>0.40587262813554659</v>
          </cell>
        </row>
        <row r="35">
          <cell r="A35" t="str">
            <v>50419034615</v>
          </cell>
          <cell r="B35" t="str">
            <v>50419-0346-15</v>
          </cell>
          <cell r="C35">
            <v>34615</v>
          </cell>
          <cell r="D35">
            <v>752143.94</v>
          </cell>
          <cell r="E35">
            <v>-289687.39667703473</v>
          </cell>
          <cell r="F35">
            <v>21383.343927561331</v>
          </cell>
          <cell r="G35">
            <v>15970</v>
          </cell>
          <cell r="M35">
            <v>15970</v>
          </cell>
          <cell r="O35">
            <v>441073.19939540391</v>
          </cell>
          <cell r="P35">
            <v>27.618860325322725</v>
          </cell>
          <cell r="Q35">
            <v>1597</v>
          </cell>
          <cell r="R35">
            <v>276.18860325322726</v>
          </cell>
          <cell r="S35">
            <v>700</v>
          </cell>
          <cell r="T35">
            <v>0.39455514750461035</v>
          </cell>
        </row>
        <row r="36">
          <cell r="A36" t="str">
            <v>50419034620</v>
          </cell>
          <cell r="B36" t="str">
            <v>50419-0346-20</v>
          </cell>
          <cell r="C36">
            <v>34620</v>
          </cell>
          <cell r="D36">
            <v>532913.32999999996</v>
          </cell>
          <cell r="E36">
            <v>-212572.80711109724</v>
          </cell>
          <cell r="F36">
            <v>8669.6507009495963</v>
          </cell>
          <cell r="G36">
            <v>7150</v>
          </cell>
          <cell r="M36">
            <v>7150</v>
          </cell>
          <cell r="O36">
            <v>311670.87218795309</v>
          </cell>
          <cell r="P36">
            <v>43.590331774538896</v>
          </cell>
          <cell r="Q36">
            <v>715</v>
          </cell>
          <cell r="R36">
            <v>435.90331774538896</v>
          </cell>
          <cell r="S36">
            <v>920</v>
          </cell>
          <cell r="T36">
            <v>0.47380795407107495</v>
          </cell>
        </row>
        <row r="37">
          <cell r="A37" t="str">
            <v>50419034625</v>
          </cell>
          <cell r="B37" t="str">
            <v>50419-0346-25</v>
          </cell>
          <cell r="C37">
            <v>34625</v>
          </cell>
          <cell r="D37">
            <v>43187.32</v>
          </cell>
          <cell r="E37">
            <v>-10228.799336990318</v>
          </cell>
          <cell r="F37">
            <v>11696.801785054568</v>
          </cell>
          <cell r="G37">
            <v>700</v>
          </cell>
          <cell r="M37">
            <v>700</v>
          </cell>
          <cell r="O37">
            <v>21261.718877955114</v>
          </cell>
          <cell r="P37">
            <v>30.37388411136445</v>
          </cell>
          <cell r="Q37">
            <v>70</v>
          </cell>
          <cell r="R37">
            <v>303.73884111364453</v>
          </cell>
          <cell r="S37">
            <v>1174.5</v>
          </cell>
          <cell r="T37">
            <v>0.25861118868764965</v>
          </cell>
        </row>
        <row r="38">
          <cell r="A38" t="str">
            <v>50419034650</v>
          </cell>
          <cell r="B38" t="str">
            <v>50419-0346-50</v>
          </cell>
          <cell r="C38">
            <v>34650</v>
          </cell>
          <cell r="D38" t="e">
            <v>#N/A</v>
          </cell>
          <cell r="E38" t="e">
            <v>#N/A</v>
          </cell>
          <cell r="F38" t="e">
            <v>#N/A</v>
          </cell>
          <cell r="G38">
            <v>0</v>
          </cell>
          <cell r="M38">
            <v>0</v>
          </cell>
          <cell r="O38" t="e">
            <v>#N/A</v>
          </cell>
          <cell r="P38">
            <v>240</v>
          </cell>
          <cell r="Q38">
            <v>0</v>
          </cell>
          <cell r="R38">
            <v>240</v>
          </cell>
          <cell r="S38">
            <v>240</v>
          </cell>
          <cell r="T38">
            <v>1</v>
          </cell>
        </row>
        <row r="39">
          <cell r="A39" t="str">
            <v>50419034658</v>
          </cell>
          <cell r="B39" t="str">
            <v>50419-0346-58</v>
          </cell>
          <cell r="C39">
            <v>34658</v>
          </cell>
          <cell r="D39">
            <v>1016327.84</v>
          </cell>
          <cell r="E39">
            <v>-326939.61226170993</v>
          </cell>
          <cell r="F39">
            <v>8979.7647127746004</v>
          </cell>
          <cell r="G39">
            <v>5912</v>
          </cell>
          <cell r="M39">
            <v>5912</v>
          </cell>
          <cell r="O39">
            <v>680408.46302551555</v>
          </cell>
          <cell r="P39">
            <v>115.08938819782063</v>
          </cell>
          <cell r="Q39">
            <v>739</v>
          </cell>
          <cell r="R39">
            <v>920.715105582565</v>
          </cell>
          <cell r="S39">
            <v>1920</v>
          </cell>
          <cell r="T39">
            <v>0.47953911749091926</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and sheets to submit"/>
      <sheetName val="Checks to Source Data"/>
      <sheetName val="Checks to Source Data - SFY"/>
      <sheetName val="Loss Ratios"/>
      <sheetName val="Table 19 and Table 20 Check"/>
      <sheetName val="Table 14A"/>
      <sheetName val="Table 14B"/>
      <sheetName val="Table 14C"/>
      <sheetName val="#20A - Inpt Lag"/>
      <sheetName val="#20B - Physician Lag"/>
      <sheetName val="#20C - Rx Lag"/>
      <sheetName val="#20D - Other Lag"/>
      <sheetName val="#20E &amp; F - Lag Support"/>
      <sheetName val="#19A-R2,U,V - 12 month-end"/>
      <sheetName val="Table 19 FFS - 12 mo PMPM"/>
      <sheetName val="Table 19 FFS - SFY $"/>
      <sheetName val="Table 19 FFS - SFY PMPM"/>
      <sheetName val="#19S2 - 12 month-end"/>
      <sheetName val="#19S2 - SFY"/>
      <sheetName val="19 S3 -Income Stmt Lag Triangle"/>
      <sheetName val="19 S3 -Income Stmt Prior Period"/>
      <sheetName val="#19T - Non-State Plan"/>
      <sheetName val="#19T - Non-State Plan SFY"/>
      <sheetName val="#21 - Maternity Cou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H6" t="str">
            <v>AMERIGROUP New Jersey, Inc.</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eer Review"/>
      <sheetName val="Lookup New"/>
      <sheetName val="MM Summary New"/>
      <sheetName val="Summary by COS NEW"/>
      <sheetName val="Summary by Rate Cell NEW"/>
      <sheetName val="Prepaid IBNR Exhibit"/>
      <sheetName val="Prepaid UnderReporting Exhibit"/>
      <sheetName val="Shared IBNR Exhibit"/>
      <sheetName val="FFS IBNR Exhibit"/>
      <sheetName val="SBH IBNR Exhibit"/>
      <sheetName val="PP Data Paste"/>
      <sheetName val="Shared Data Paste"/>
      <sheetName val="SBH Data Paste"/>
      <sheetName val="FFS Data Paste"/>
      <sheetName val="Self Checks"/>
      <sheetName val="Databook Working"/>
      <sheetName val="SSI - N01"/>
      <sheetName val="SSI - N02"/>
      <sheetName val="SSI - CHD"/>
      <sheetName val="SSI - ADT"/>
      <sheetName val="TANF - N01"/>
      <sheetName val="TANF - N02"/>
      <sheetName val="TANF - CHD"/>
      <sheetName val="TANF - ADT"/>
      <sheetName val="FLL - ALL"/>
      <sheetName val="BCC - ALL"/>
      <sheetName val="LAP - ALL"/>
      <sheetName val="HCBS - H01"/>
      <sheetName val="HCBS - H02"/>
      <sheetName val="CCM - ALL"/>
      <sheetName val="CBH - ALL"/>
      <sheetName val="DBH - ALL"/>
      <sheetName val="HBH - ALL"/>
      <sheetName val="OBH - ALL"/>
      <sheetName val="PH1 - ALL"/>
      <sheetName val="PH2 - ALL"/>
      <sheetName val="Maternity Kickpayment"/>
      <sheetName val="SSI SW Summary"/>
      <sheetName val="TANF SW Summary"/>
      <sheetName val="Other SW Summary"/>
      <sheetName val="FFS SW Summary"/>
    </sheetNames>
    <sheetDataSet>
      <sheetData sheetId="0" refreshError="1"/>
      <sheetData sheetId="1" refreshError="1"/>
      <sheetData sheetId="2">
        <row r="27">
          <cell r="M27" t="str">
            <v>Gulf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BM Rx Adjust"/>
      <sheetName val="IP Adjust"/>
      <sheetName val="CHKD IP Hospital Adjust"/>
      <sheetName val="OP Adjust"/>
      <sheetName val="CHKD OP Hospital Adjust"/>
      <sheetName val="NF Adjust"/>
      <sheetName val="Adult DC Adjust"/>
      <sheetName val="Personal and Respite Adjust"/>
      <sheetName val="Overtime Adjust"/>
      <sheetName val="Hep C Adjust"/>
      <sheetName val="ER Triage Adjust"/>
      <sheetName val="RBRVS Adjust"/>
      <sheetName val="Home Health Adjust"/>
      <sheetName val="Incontinence Supply Adjust"/>
      <sheetName val="Nursing and EPSDT Adjust"/>
      <sheetName val="Non-ER Tran Bid"/>
      <sheetName val="Other Adjust"/>
      <sheetName val="Exb 3a Dual NH Trend"/>
      <sheetName val="Exb 3b NonDual NH Trend"/>
      <sheetName val="Exb 3c EDCD Trend"/>
      <sheetName val="Exb 3d Dual DD Trend"/>
      <sheetName val="Exb 3e NonDual DD Trend"/>
      <sheetName val="Exb 3f Tech Trend"/>
      <sheetName val="Exb 3g Com no LTSS Trend"/>
      <sheetName val="DMAS Formulary Adjust"/>
      <sheetName val="PBM Rx Adjust (2)"/>
      <sheetName val="IP Hospital Adjust"/>
      <sheetName val="CHKD IP Hospital Adjust (2)"/>
      <sheetName val="Freestanding Psych Adjust"/>
      <sheetName val="OP Hospital Adjust"/>
      <sheetName val="CHKD OP Hospital Adjust (2)"/>
      <sheetName val="Exempt Formula Adjust"/>
      <sheetName val="Hep C Adjust (2)"/>
      <sheetName val="ER Triage Adjust (2)"/>
      <sheetName val="RBRVS Adjust (2)"/>
      <sheetName val="Other Adjust (2)"/>
      <sheetName val="All Adj Summary - EDCD"/>
      <sheetName val="All Adj Summary - DD"/>
      <sheetName val="All Adj Summary - Com Child"/>
      <sheetName val="All Adj Summary - Com Adult"/>
      <sheetName val="IP Adjust (2)"/>
      <sheetName val="Personal and Respite Adjust (2"/>
      <sheetName val="Overtime Adjust (2)"/>
      <sheetName val="RBRVS Adjust (3)"/>
      <sheetName val="Adult DC Adjust (2)"/>
      <sheetName val="Nursing EPSDT Adjust"/>
      <sheetName val="Non-ER Tran Bid (2)"/>
      <sheetName val="Other Adjust (3)"/>
      <sheetName val="Exb 3a EDCD Trend"/>
      <sheetName val="Exb 3b DD Trend"/>
      <sheetName val="Exb 3c Com no LTSS Tren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BM Rx Adjust"/>
      <sheetName val="DMAS Formulary Adjust"/>
      <sheetName val="IP Hospital Adjust"/>
      <sheetName val="CHKD IP Hospital Adjust"/>
      <sheetName val="Freestanding Psych Adjust"/>
      <sheetName val="OP Hospital Adjust"/>
      <sheetName val="CHKD OP Hospital Adjust"/>
      <sheetName val="Exempt Formula Adjust"/>
      <sheetName val="Hep C Adjust"/>
      <sheetName val="ER Triage Adjust"/>
      <sheetName val="RBRVS Adjust"/>
      <sheetName val="Other Adjust"/>
      <sheetName val="All Adj Summary - EDCD"/>
      <sheetName val="All Adj Summary - DD"/>
      <sheetName val="All Adj Summary - Com Child"/>
      <sheetName val="All Adj Summary - Com Adult"/>
      <sheetName val="Background =&gt;"/>
      <sheetName val="Claims Summary EDCD"/>
      <sheetName val="Claims Summary DD"/>
      <sheetName val="Claims Summary Com Child"/>
      <sheetName val="Claims Summary Com Adult"/>
      <sheetName val="Adj Summary - EDCD"/>
      <sheetName val="Adj Summary - DD"/>
      <sheetName val="Adj Summary - Com no LTSS"/>
      <sheetName val="Translate"/>
    </sheetNames>
    <sheetDataSet>
      <sheetData sheetId="0"/>
      <sheetData sheetId="1"/>
      <sheetData sheetId="2"/>
      <sheetData sheetId="3">
        <row r="52">
          <cell r="D52">
            <v>9.4583569707624017E-4</v>
          </cell>
          <cell r="E52">
            <v>3.0347744988673851E-4</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eport"/>
      <sheetName val="Benefit Expense Detail"/>
      <sheetName val="Missing Combinations"/>
      <sheetName val="Lists"/>
    </sheetNames>
    <sheetDataSet>
      <sheetData sheetId="0" refreshError="1"/>
      <sheetData sheetId="1" refreshError="1"/>
      <sheetData sheetId="2" refreshError="1"/>
      <sheetData sheetId="3" refreshError="1"/>
      <sheetData sheetId="4">
        <row r="1">
          <cell r="A1" t="str">
            <v>Month</v>
          </cell>
          <cell r="B1" t="str">
            <v>Update Time</v>
          </cell>
          <cell r="C1" t="str">
            <v>Company</v>
          </cell>
        </row>
        <row r="2">
          <cell r="A2" t="str">
            <v>January</v>
          </cell>
          <cell r="C2" t="str">
            <v>G1800</v>
          </cell>
        </row>
        <row r="3">
          <cell r="A3" t="str">
            <v>February YTD</v>
          </cell>
          <cell r="C3" t="str">
            <v>Anthem Health Plans of New Hampshire, Inc.</v>
          </cell>
        </row>
        <row r="4">
          <cell r="A4" t="str">
            <v>March YTD</v>
          </cell>
          <cell r="C4" t="str">
            <v>G1822</v>
          </cell>
        </row>
        <row r="5">
          <cell r="A5" t="str">
            <v>April YTD</v>
          </cell>
          <cell r="C5" t="str">
            <v>Anthem Health Plans of Maine, Inc.</v>
          </cell>
        </row>
        <row r="6">
          <cell r="A6" t="str">
            <v>May YTD</v>
          </cell>
          <cell r="C6" t="str">
            <v>========================================</v>
          </cell>
        </row>
        <row r="7">
          <cell r="A7" t="str">
            <v>June YTD</v>
          </cell>
          <cell r="C7" t="str">
            <v>G1820</v>
          </cell>
        </row>
        <row r="8">
          <cell r="A8" t="str">
            <v>July YTD</v>
          </cell>
          <cell r="C8" t="str">
            <v>G1862</v>
          </cell>
        </row>
        <row r="9">
          <cell r="A9" t="str">
            <v>August YTD</v>
          </cell>
          <cell r="C9" t="str">
            <v>G1850</v>
          </cell>
        </row>
        <row r="10">
          <cell r="A10" t="str">
            <v>September YTD</v>
          </cell>
          <cell r="C10" t="str">
            <v>G1865</v>
          </cell>
        </row>
        <row r="11">
          <cell r="A11" t="str">
            <v>October YTD</v>
          </cell>
        </row>
        <row r="12">
          <cell r="A12" t="str">
            <v>November YTD</v>
          </cell>
        </row>
        <row r="13">
          <cell r="A13" t="str">
            <v>December YTD</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RP Scenarios"/>
      <sheetName val="SD01"/>
      <sheetName val="Roll-up "/>
      <sheetName val="Lookups"/>
      <sheetName val=""/>
    </sheetNames>
    <sheetDataSet>
      <sheetData sheetId="0" refreshError="1"/>
      <sheetData sheetId="1" refreshError="1">
        <row r="41">
          <cell r="D41">
            <v>0.09</v>
          </cell>
          <cell r="E41">
            <v>0.1</v>
          </cell>
          <cell r="F41">
            <v>0.25</v>
          </cell>
          <cell r="G41">
            <v>0.35</v>
          </cell>
          <cell r="H41">
            <v>0.4</v>
          </cell>
          <cell r="I41">
            <v>0.45</v>
          </cell>
          <cell r="J41">
            <v>0.5</v>
          </cell>
          <cell r="K41">
            <v>0.5</v>
          </cell>
          <cell r="L41">
            <v>0.5</v>
          </cell>
          <cell r="M41">
            <v>0.5</v>
          </cell>
          <cell r="N41">
            <v>0.5</v>
          </cell>
        </row>
        <row r="43">
          <cell r="D43">
            <v>0.09</v>
          </cell>
          <cell r="E43">
            <v>0.1</v>
          </cell>
          <cell r="F43">
            <v>0.1</v>
          </cell>
          <cell r="G43">
            <v>0.13</v>
          </cell>
          <cell r="H43">
            <v>0.16</v>
          </cell>
          <cell r="I43">
            <v>0.2</v>
          </cell>
          <cell r="J43">
            <v>0.25</v>
          </cell>
          <cell r="K43">
            <v>0.3</v>
          </cell>
          <cell r="L43">
            <v>0.35</v>
          </cell>
          <cell r="M43">
            <v>0.37</v>
          </cell>
          <cell r="N43">
            <v>0.4</v>
          </cell>
        </row>
        <row r="45">
          <cell r="D45">
            <v>0.09</v>
          </cell>
          <cell r="E45">
            <v>0.1</v>
          </cell>
          <cell r="F45">
            <v>0.1</v>
          </cell>
          <cell r="G45">
            <v>0.15</v>
          </cell>
          <cell r="H45">
            <v>0.16</v>
          </cell>
          <cell r="I45">
            <v>0.2</v>
          </cell>
          <cell r="J45">
            <v>0.25</v>
          </cell>
          <cell r="K45">
            <v>0.3</v>
          </cell>
          <cell r="L45">
            <v>0.35</v>
          </cell>
          <cell r="M45">
            <v>0.35</v>
          </cell>
          <cell r="N45">
            <v>0.4</v>
          </cell>
        </row>
        <row r="47">
          <cell r="D47">
            <v>0.09</v>
          </cell>
          <cell r="E47">
            <v>0.1</v>
          </cell>
          <cell r="F47">
            <v>0.1</v>
          </cell>
          <cell r="G47">
            <v>0.17</v>
          </cell>
          <cell r="H47">
            <v>0.2</v>
          </cell>
          <cell r="I47">
            <v>0.2</v>
          </cell>
          <cell r="J47">
            <v>0.25</v>
          </cell>
          <cell r="K47">
            <v>0.3</v>
          </cell>
          <cell r="L47">
            <v>0.35</v>
          </cell>
          <cell r="M47">
            <v>0.35</v>
          </cell>
          <cell r="N47">
            <v>0.4</v>
          </cell>
        </row>
        <row r="49">
          <cell r="D49">
            <v>0.09</v>
          </cell>
          <cell r="E49">
            <v>0.1</v>
          </cell>
          <cell r="F49">
            <v>0.1</v>
          </cell>
          <cell r="G49">
            <v>0.2</v>
          </cell>
          <cell r="H49">
            <v>0.2</v>
          </cell>
          <cell r="I49">
            <v>0.2</v>
          </cell>
          <cell r="J49">
            <v>0.25</v>
          </cell>
          <cell r="K49">
            <v>0.3</v>
          </cell>
          <cell r="L49">
            <v>0.35</v>
          </cell>
          <cell r="M49">
            <v>0.35</v>
          </cell>
          <cell r="N49">
            <v>0.4</v>
          </cell>
        </row>
        <row r="51">
          <cell r="D51">
            <v>0.09</v>
          </cell>
          <cell r="E51">
            <v>0.1</v>
          </cell>
          <cell r="F51">
            <v>0.1</v>
          </cell>
          <cell r="G51">
            <v>0.25</v>
          </cell>
          <cell r="H51">
            <v>0.3</v>
          </cell>
          <cell r="I51">
            <v>0.3</v>
          </cell>
          <cell r="J51">
            <v>0.3</v>
          </cell>
          <cell r="K51">
            <v>0.3</v>
          </cell>
          <cell r="L51">
            <v>0.35</v>
          </cell>
          <cell r="M51">
            <v>0.35</v>
          </cell>
          <cell r="N51">
            <v>0.4</v>
          </cell>
        </row>
        <row r="53">
          <cell r="D53">
            <v>0.09</v>
          </cell>
          <cell r="E53">
            <v>0.1</v>
          </cell>
          <cell r="F53">
            <v>0.1</v>
          </cell>
          <cell r="G53">
            <v>0.3</v>
          </cell>
          <cell r="H53">
            <v>0.35</v>
          </cell>
          <cell r="I53">
            <v>0.35</v>
          </cell>
          <cell r="J53">
            <v>0.35</v>
          </cell>
          <cell r="K53">
            <v>0.35</v>
          </cell>
          <cell r="L53">
            <v>0.35</v>
          </cell>
          <cell r="M53">
            <v>0.35</v>
          </cell>
          <cell r="N53">
            <v>0.4</v>
          </cell>
        </row>
        <row r="55">
          <cell r="D55">
            <v>0.09</v>
          </cell>
          <cell r="E55">
            <v>0.1</v>
          </cell>
          <cell r="F55">
            <v>0.1</v>
          </cell>
          <cell r="G55">
            <v>0.35</v>
          </cell>
          <cell r="H55">
            <v>0.4</v>
          </cell>
          <cell r="I55">
            <v>0.4</v>
          </cell>
          <cell r="J55">
            <v>0.45</v>
          </cell>
          <cell r="K55">
            <v>0.45</v>
          </cell>
          <cell r="L55">
            <v>0.45</v>
          </cell>
          <cell r="M55">
            <v>0.45</v>
          </cell>
          <cell r="N55">
            <v>0.45</v>
          </cell>
        </row>
      </sheetData>
      <sheetData sheetId="2" refreshError="1"/>
      <sheetData sheetId="3" refreshError="1"/>
      <sheetData sheetId="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Lookups and Assumptions"/>
      <sheetName val="Completion Factors"/>
      <sheetName val="Recoupment Adjustment"/>
      <sheetName val="IP &amp; OP Cost Sett Adj by Region"/>
      <sheetName val="Program Integrity Recoup Adj."/>
      <sheetName val="GME Adjustment"/>
      <sheetName val="Fee Schedule Adjustment"/>
      <sheetName val="Credibility"/>
      <sheetName val="Trend FY11 to FY12"/>
      <sheetName val="Trend FY12 to Effective Period"/>
      <sheetName val="MC Savings"/>
      <sheetName val="FY11 Calculations"/>
      <sheetName val="FY12 Calculations"/>
      <sheetName val="Credibility Weighting with SW"/>
      <sheetName val="Summary - Weighted FY11 &amp; FY12"/>
      <sheetName val="Rates Summary by COS"/>
      <sheetName val="Composite Rates Summary"/>
      <sheetName val="Composite Rates Summary by COS"/>
      <sheetName val="One-Stop-Composite-Summary"/>
      <sheetName val="Rates Summary by COS Check"/>
      <sheetName val="Trend Exhibit"/>
    </sheetNames>
    <sheetDataSet>
      <sheetData sheetId="0"/>
      <sheetData sheetId="1">
        <row r="2">
          <cell r="J2" t="str">
            <v>01</v>
          </cell>
        </row>
      </sheetData>
      <sheetData sheetId="2">
        <row r="2">
          <cell r="A2" t="str">
            <v>FY110101</v>
          </cell>
        </row>
      </sheetData>
      <sheetData sheetId="3">
        <row r="2">
          <cell r="A2" t="str">
            <v>FY11010101C01</v>
          </cell>
        </row>
      </sheetData>
      <sheetData sheetId="4">
        <row r="2">
          <cell r="A2" t="str">
            <v>FY110101</v>
          </cell>
        </row>
      </sheetData>
      <sheetData sheetId="5"/>
      <sheetData sheetId="6">
        <row r="4">
          <cell r="J4">
            <v>0.88972759378038802</v>
          </cell>
        </row>
      </sheetData>
      <sheetData sheetId="7">
        <row r="2">
          <cell r="A2" t="str">
            <v>FY110101</v>
          </cell>
        </row>
      </sheetData>
      <sheetData sheetId="8">
        <row r="2">
          <cell r="A2" t="str">
            <v>FY11010101C</v>
          </cell>
        </row>
      </sheetData>
      <sheetData sheetId="9">
        <row r="52">
          <cell r="E52" t="str">
            <v>0101C</v>
          </cell>
        </row>
      </sheetData>
      <sheetData sheetId="10">
        <row r="52">
          <cell r="E52" t="str">
            <v>0101C</v>
          </cell>
        </row>
      </sheetData>
      <sheetData sheetId="11">
        <row r="52">
          <cell r="E52" t="str">
            <v>0101C</v>
          </cell>
        </row>
      </sheetData>
      <sheetData sheetId="12"/>
      <sheetData sheetId="13"/>
      <sheetData sheetId="14"/>
      <sheetData sheetId="15">
        <row r="201">
          <cell r="C201" t="str">
            <v>01</v>
          </cell>
        </row>
      </sheetData>
      <sheetData sheetId="16">
        <row r="4">
          <cell r="DL4" t="str">
            <v>010101C01</v>
          </cell>
          <cell r="DN4" t="str">
            <v>0101</v>
          </cell>
          <cell r="DO4" t="str">
            <v>01</v>
          </cell>
        </row>
        <row r="5">
          <cell r="DN5" t="str">
            <v>0102</v>
          </cell>
          <cell r="DO5" t="str">
            <v>01</v>
          </cell>
        </row>
        <row r="6">
          <cell r="DN6" t="str">
            <v>0103</v>
          </cell>
          <cell r="DO6" t="str">
            <v>01</v>
          </cell>
        </row>
        <row r="7">
          <cell r="DN7" t="str">
            <v>0104</v>
          </cell>
          <cell r="DO7" t="str">
            <v>01</v>
          </cell>
        </row>
        <row r="8">
          <cell r="DN8" t="str">
            <v>0105</v>
          </cell>
          <cell r="DO8" t="str">
            <v>01</v>
          </cell>
        </row>
        <row r="9">
          <cell r="DN9" t="str">
            <v>0106</v>
          </cell>
          <cell r="DO9" t="str">
            <v>01</v>
          </cell>
        </row>
        <row r="10">
          <cell r="DN10" t="str">
            <v>0107</v>
          </cell>
          <cell r="DO10" t="str">
            <v>01</v>
          </cell>
        </row>
        <row r="11">
          <cell r="DN11" t="str">
            <v>0108</v>
          </cell>
          <cell r="DO11" t="str">
            <v>01</v>
          </cell>
        </row>
        <row r="12">
          <cell r="DN12" t="str">
            <v>0109</v>
          </cell>
          <cell r="DO12" t="str">
            <v>01</v>
          </cell>
        </row>
        <row r="13">
          <cell r="DN13" t="str">
            <v>0110</v>
          </cell>
          <cell r="DO13" t="str">
            <v>01</v>
          </cell>
        </row>
        <row r="14">
          <cell r="DN14" t="str">
            <v>0111</v>
          </cell>
          <cell r="DO14" t="str">
            <v>01</v>
          </cell>
        </row>
        <row r="15">
          <cell r="DN15" t="str">
            <v>0112</v>
          </cell>
          <cell r="DO15" t="str">
            <v>01</v>
          </cell>
        </row>
        <row r="16">
          <cell r="DN16" t="str">
            <v>0113</v>
          </cell>
          <cell r="DO16" t="str">
            <v>01</v>
          </cell>
        </row>
        <row r="17">
          <cell r="DN17" t="str">
            <v>0114</v>
          </cell>
          <cell r="DO17" t="str">
            <v>01</v>
          </cell>
        </row>
        <row r="18">
          <cell r="DN18" t="str">
            <v>0115</v>
          </cell>
          <cell r="DO18" t="str">
            <v>01</v>
          </cell>
        </row>
        <row r="19">
          <cell r="DN19" t="str">
            <v>0116</v>
          </cell>
          <cell r="DO19" t="str">
            <v>01</v>
          </cell>
        </row>
        <row r="20">
          <cell r="DN20" t="str">
            <v>0117</v>
          </cell>
          <cell r="DO20" t="str">
            <v>01</v>
          </cell>
        </row>
        <row r="21">
          <cell r="DN21" t="str">
            <v>0118</v>
          </cell>
          <cell r="DO21" t="str">
            <v>01</v>
          </cell>
        </row>
        <row r="22">
          <cell r="DN22" t="str">
            <v>0119</v>
          </cell>
          <cell r="DO22" t="str">
            <v>01</v>
          </cell>
        </row>
        <row r="23">
          <cell r="DN23" t="str">
            <v>0101</v>
          </cell>
          <cell r="DO23" t="str">
            <v>01</v>
          </cell>
        </row>
        <row r="24">
          <cell r="DN24" t="str">
            <v>0102</v>
          </cell>
          <cell r="DO24" t="str">
            <v>01</v>
          </cell>
        </row>
        <row r="25">
          <cell r="DN25" t="str">
            <v>0103</v>
          </cell>
          <cell r="DO25" t="str">
            <v>01</v>
          </cell>
        </row>
        <row r="26">
          <cell r="DN26" t="str">
            <v>0104</v>
          </cell>
          <cell r="DO26" t="str">
            <v>01</v>
          </cell>
        </row>
        <row r="27">
          <cell r="DN27" t="str">
            <v>0105</v>
          </cell>
          <cell r="DO27" t="str">
            <v>01</v>
          </cell>
        </row>
        <row r="28">
          <cell r="DN28" t="str">
            <v>0106</v>
          </cell>
          <cell r="DO28" t="str">
            <v>01</v>
          </cell>
        </row>
        <row r="29">
          <cell r="DN29" t="str">
            <v>0107</v>
          </cell>
          <cell r="DO29" t="str">
            <v>01</v>
          </cell>
        </row>
        <row r="30">
          <cell r="DN30" t="str">
            <v>0108</v>
          </cell>
          <cell r="DO30" t="str">
            <v>01</v>
          </cell>
        </row>
        <row r="31">
          <cell r="DN31" t="str">
            <v>0109</v>
          </cell>
          <cell r="DO31" t="str">
            <v>01</v>
          </cell>
        </row>
        <row r="32">
          <cell r="DN32" t="str">
            <v>0110</v>
          </cell>
          <cell r="DO32" t="str">
            <v>01</v>
          </cell>
        </row>
        <row r="33">
          <cell r="DN33" t="str">
            <v>0111</v>
          </cell>
          <cell r="DO33" t="str">
            <v>01</v>
          </cell>
        </row>
        <row r="34">
          <cell r="DN34" t="str">
            <v>0112</v>
          </cell>
          <cell r="DO34" t="str">
            <v>01</v>
          </cell>
        </row>
        <row r="35">
          <cell r="DN35" t="str">
            <v>0113</v>
          </cell>
          <cell r="DO35" t="str">
            <v>01</v>
          </cell>
        </row>
        <row r="36">
          <cell r="DN36" t="str">
            <v>0114</v>
          </cell>
          <cell r="DO36" t="str">
            <v>01</v>
          </cell>
        </row>
        <row r="37">
          <cell r="DN37" t="str">
            <v>0115</v>
          </cell>
          <cell r="DO37" t="str">
            <v>01</v>
          </cell>
        </row>
        <row r="38">
          <cell r="DN38" t="str">
            <v>0116</v>
          </cell>
          <cell r="DO38" t="str">
            <v>01</v>
          </cell>
        </row>
        <row r="39">
          <cell r="DN39" t="str">
            <v>0117</v>
          </cell>
          <cell r="DO39" t="str">
            <v>01</v>
          </cell>
        </row>
        <row r="40">
          <cell r="DN40" t="str">
            <v>0118</v>
          </cell>
          <cell r="DO40" t="str">
            <v>01</v>
          </cell>
        </row>
        <row r="41">
          <cell r="DN41" t="str">
            <v>0119</v>
          </cell>
          <cell r="DO41" t="str">
            <v>01</v>
          </cell>
        </row>
        <row r="42">
          <cell r="DN42" t="str">
            <v>0101</v>
          </cell>
          <cell r="DO42" t="str">
            <v>01</v>
          </cell>
        </row>
        <row r="43">
          <cell r="DN43" t="str">
            <v>0102</v>
          </cell>
          <cell r="DO43" t="str">
            <v>01</v>
          </cell>
        </row>
        <row r="44">
          <cell r="DN44" t="str">
            <v>0103</v>
          </cell>
          <cell r="DO44" t="str">
            <v>01</v>
          </cell>
        </row>
        <row r="45">
          <cell r="DN45" t="str">
            <v>0104</v>
          </cell>
          <cell r="DO45" t="str">
            <v>01</v>
          </cell>
        </row>
        <row r="46">
          <cell r="DN46" t="str">
            <v>0105</v>
          </cell>
          <cell r="DO46" t="str">
            <v>01</v>
          </cell>
        </row>
        <row r="47">
          <cell r="DN47" t="str">
            <v>0106</v>
          </cell>
          <cell r="DO47" t="str">
            <v>01</v>
          </cell>
        </row>
        <row r="48">
          <cell r="DN48" t="str">
            <v>0107</v>
          </cell>
          <cell r="DO48" t="str">
            <v>01</v>
          </cell>
        </row>
        <row r="49">
          <cell r="DN49" t="str">
            <v>0108</v>
          </cell>
          <cell r="DO49" t="str">
            <v>01</v>
          </cell>
        </row>
        <row r="50">
          <cell r="DN50" t="str">
            <v>0109</v>
          </cell>
          <cell r="DO50" t="str">
            <v>01</v>
          </cell>
        </row>
        <row r="51">
          <cell r="DN51" t="str">
            <v>0110</v>
          </cell>
          <cell r="DO51" t="str">
            <v>01</v>
          </cell>
        </row>
        <row r="52">
          <cell r="DN52" t="str">
            <v>0111</v>
          </cell>
          <cell r="DO52" t="str">
            <v>01</v>
          </cell>
        </row>
        <row r="53">
          <cell r="DN53" t="str">
            <v>0112</v>
          </cell>
          <cell r="DO53" t="str">
            <v>01</v>
          </cell>
        </row>
        <row r="54">
          <cell r="DN54" t="str">
            <v>0113</v>
          </cell>
          <cell r="DO54" t="str">
            <v>01</v>
          </cell>
        </row>
        <row r="55">
          <cell r="DN55" t="str">
            <v>0114</v>
          </cell>
          <cell r="DO55" t="str">
            <v>01</v>
          </cell>
        </row>
        <row r="56">
          <cell r="DN56" t="str">
            <v>0115</v>
          </cell>
          <cell r="DO56" t="str">
            <v>01</v>
          </cell>
        </row>
        <row r="57">
          <cell r="DN57" t="str">
            <v>0116</v>
          </cell>
          <cell r="DO57" t="str">
            <v>01</v>
          </cell>
        </row>
        <row r="58">
          <cell r="DN58" t="str">
            <v>0117</v>
          </cell>
          <cell r="DO58" t="str">
            <v>01</v>
          </cell>
        </row>
        <row r="59">
          <cell r="DN59" t="str">
            <v>0118</v>
          </cell>
          <cell r="DO59" t="str">
            <v>01</v>
          </cell>
        </row>
        <row r="60">
          <cell r="DN60" t="str">
            <v>0119</v>
          </cell>
          <cell r="DO60" t="str">
            <v>01</v>
          </cell>
        </row>
        <row r="61">
          <cell r="DN61" t="str">
            <v>0101</v>
          </cell>
          <cell r="DO61" t="str">
            <v>01</v>
          </cell>
        </row>
        <row r="62">
          <cell r="DN62" t="str">
            <v>0102</v>
          </cell>
          <cell r="DO62" t="str">
            <v>01</v>
          </cell>
        </row>
        <row r="63">
          <cell r="DN63" t="str">
            <v>0103</v>
          </cell>
          <cell r="DO63" t="str">
            <v>01</v>
          </cell>
        </row>
        <row r="64">
          <cell r="DN64" t="str">
            <v>0104</v>
          </cell>
          <cell r="DO64" t="str">
            <v>01</v>
          </cell>
        </row>
        <row r="65">
          <cell r="DN65" t="str">
            <v>0105</v>
          </cell>
          <cell r="DO65" t="str">
            <v>01</v>
          </cell>
        </row>
        <row r="66">
          <cell r="DN66" t="str">
            <v>0106</v>
          </cell>
          <cell r="DO66" t="str">
            <v>01</v>
          </cell>
        </row>
        <row r="67">
          <cell r="DN67" t="str">
            <v>0107</v>
          </cell>
          <cell r="DO67" t="str">
            <v>01</v>
          </cell>
        </row>
        <row r="68">
          <cell r="DN68" t="str">
            <v>0108</v>
          </cell>
          <cell r="DO68" t="str">
            <v>01</v>
          </cell>
        </row>
        <row r="69">
          <cell r="DN69" t="str">
            <v>0109</v>
          </cell>
          <cell r="DO69" t="str">
            <v>01</v>
          </cell>
        </row>
        <row r="70">
          <cell r="DN70" t="str">
            <v>0110</v>
          </cell>
          <cell r="DO70" t="str">
            <v>01</v>
          </cell>
        </row>
        <row r="71">
          <cell r="DN71" t="str">
            <v>0111</v>
          </cell>
          <cell r="DO71" t="str">
            <v>01</v>
          </cell>
        </row>
        <row r="72">
          <cell r="DN72" t="str">
            <v>0112</v>
          </cell>
          <cell r="DO72" t="str">
            <v>01</v>
          </cell>
        </row>
        <row r="73">
          <cell r="DN73" t="str">
            <v>0113</v>
          </cell>
          <cell r="DO73" t="str">
            <v>01</v>
          </cell>
        </row>
        <row r="74">
          <cell r="DN74" t="str">
            <v>0114</v>
          </cell>
          <cell r="DO74" t="str">
            <v>01</v>
          </cell>
        </row>
        <row r="75">
          <cell r="DN75" t="str">
            <v>0115</v>
          </cell>
          <cell r="DO75" t="str">
            <v>01</v>
          </cell>
        </row>
        <row r="76">
          <cell r="DN76" t="str">
            <v>0116</v>
          </cell>
          <cell r="DO76" t="str">
            <v>01</v>
          </cell>
        </row>
        <row r="77">
          <cell r="DN77" t="str">
            <v>0117</v>
          </cell>
          <cell r="DO77" t="str">
            <v>01</v>
          </cell>
        </row>
        <row r="78">
          <cell r="DN78" t="str">
            <v>0118</v>
          </cell>
          <cell r="DO78" t="str">
            <v>01</v>
          </cell>
        </row>
        <row r="79">
          <cell r="DN79" t="str">
            <v>0119</v>
          </cell>
          <cell r="DO79" t="str">
            <v>01</v>
          </cell>
        </row>
        <row r="80">
          <cell r="DN80" t="str">
            <v>0101</v>
          </cell>
          <cell r="DO80" t="str">
            <v>01</v>
          </cell>
        </row>
        <row r="81">
          <cell r="DN81" t="str">
            <v>0102</v>
          </cell>
          <cell r="DO81" t="str">
            <v>01</v>
          </cell>
        </row>
        <row r="82">
          <cell r="DN82" t="str">
            <v>0103</v>
          </cell>
          <cell r="DO82" t="str">
            <v>01</v>
          </cell>
        </row>
        <row r="83">
          <cell r="DN83" t="str">
            <v>0104</v>
          </cell>
          <cell r="DO83" t="str">
            <v>01</v>
          </cell>
        </row>
        <row r="84">
          <cell r="DN84" t="str">
            <v>0105</v>
          </cell>
          <cell r="DO84" t="str">
            <v>01</v>
          </cell>
        </row>
        <row r="85">
          <cell r="DN85" t="str">
            <v>0106</v>
          </cell>
          <cell r="DO85" t="str">
            <v>01</v>
          </cell>
        </row>
        <row r="86">
          <cell r="DN86" t="str">
            <v>0107</v>
          </cell>
          <cell r="DO86" t="str">
            <v>01</v>
          </cell>
        </row>
        <row r="87">
          <cell r="DN87" t="str">
            <v>0108</v>
          </cell>
          <cell r="DO87" t="str">
            <v>01</v>
          </cell>
        </row>
        <row r="88">
          <cell r="DN88" t="str">
            <v>0109</v>
          </cell>
          <cell r="DO88" t="str">
            <v>01</v>
          </cell>
        </row>
        <row r="89">
          <cell r="DN89" t="str">
            <v>0110</v>
          </cell>
          <cell r="DO89" t="str">
            <v>01</v>
          </cell>
        </row>
        <row r="90">
          <cell r="DN90" t="str">
            <v>0111</v>
          </cell>
          <cell r="DO90" t="str">
            <v>01</v>
          </cell>
        </row>
        <row r="91">
          <cell r="DN91" t="str">
            <v>0112</v>
          </cell>
          <cell r="DO91" t="str">
            <v>01</v>
          </cell>
        </row>
        <row r="92">
          <cell r="DN92" t="str">
            <v>0113</v>
          </cell>
          <cell r="DO92" t="str">
            <v>01</v>
          </cell>
        </row>
        <row r="93">
          <cell r="DN93" t="str">
            <v>0114</v>
          </cell>
          <cell r="DO93" t="str">
            <v>01</v>
          </cell>
        </row>
        <row r="94">
          <cell r="DN94" t="str">
            <v>0115</v>
          </cell>
          <cell r="DO94" t="str">
            <v>01</v>
          </cell>
        </row>
        <row r="95">
          <cell r="DN95" t="str">
            <v>0116</v>
          </cell>
          <cell r="DO95" t="str">
            <v>01</v>
          </cell>
        </row>
        <row r="96">
          <cell r="DN96" t="str">
            <v>0117</v>
          </cell>
          <cell r="DO96" t="str">
            <v>01</v>
          </cell>
        </row>
        <row r="97">
          <cell r="DN97" t="str">
            <v>0118</v>
          </cell>
          <cell r="DO97" t="str">
            <v>01</v>
          </cell>
        </row>
        <row r="98">
          <cell r="DN98" t="str">
            <v>0119</v>
          </cell>
          <cell r="DO98" t="str">
            <v>01</v>
          </cell>
        </row>
        <row r="99">
          <cell r="DN99" t="str">
            <v>0101</v>
          </cell>
          <cell r="DO99" t="str">
            <v>01</v>
          </cell>
        </row>
        <row r="100">
          <cell r="DN100" t="str">
            <v>0102</v>
          </cell>
          <cell r="DO100" t="str">
            <v>01</v>
          </cell>
        </row>
        <row r="101">
          <cell r="DN101" t="str">
            <v>0103</v>
          </cell>
          <cell r="DO101" t="str">
            <v>01</v>
          </cell>
        </row>
        <row r="102">
          <cell r="DN102" t="str">
            <v>0104</v>
          </cell>
          <cell r="DO102" t="str">
            <v>01</v>
          </cell>
        </row>
        <row r="103">
          <cell r="DN103" t="str">
            <v>0105</v>
          </cell>
          <cell r="DO103" t="str">
            <v>01</v>
          </cell>
        </row>
        <row r="104">
          <cell r="DN104" t="str">
            <v>0106</v>
          </cell>
          <cell r="DO104" t="str">
            <v>01</v>
          </cell>
        </row>
        <row r="105">
          <cell r="DN105" t="str">
            <v>0107</v>
          </cell>
          <cell r="DO105" t="str">
            <v>01</v>
          </cell>
        </row>
        <row r="106">
          <cell r="DN106" t="str">
            <v>0108</v>
          </cell>
          <cell r="DO106" t="str">
            <v>01</v>
          </cell>
        </row>
        <row r="107">
          <cell r="DN107" t="str">
            <v>0109</v>
          </cell>
          <cell r="DO107" t="str">
            <v>01</v>
          </cell>
        </row>
        <row r="108">
          <cell r="DN108" t="str">
            <v>0110</v>
          </cell>
          <cell r="DO108" t="str">
            <v>01</v>
          </cell>
        </row>
        <row r="109">
          <cell r="DN109" t="str">
            <v>0111</v>
          </cell>
          <cell r="DO109" t="str">
            <v>01</v>
          </cell>
        </row>
        <row r="110">
          <cell r="DN110" t="str">
            <v>0112</v>
          </cell>
          <cell r="DO110" t="str">
            <v>01</v>
          </cell>
        </row>
        <row r="111">
          <cell r="DN111" t="str">
            <v>0113</v>
          </cell>
          <cell r="DO111" t="str">
            <v>01</v>
          </cell>
        </row>
        <row r="112">
          <cell r="DN112" t="str">
            <v>0114</v>
          </cell>
          <cell r="DO112" t="str">
            <v>01</v>
          </cell>
        </row>
        <row r="113">
          <cell r="DN113" t="str">
            <v>0115</v>
          </cell>
          <cell r="DO113" t="str">
            <v>01</v>
          </cell>
        </row>
        <row r="114">
          <cell r="DN114" t="str">
            <v>0116</v>
          </cell>
          <cell r="DO114" t="str">
            <v>01</v>
          </cell>
        </row>
        <row r="115">
          <cell r="DN115" t="str">
            <v>0117</v>
          </cell>
          <cell r="DO115" t="str">
            <v>01</v>
          </cell>
        </row>
        <row r="116">
          <cell r="DN116" t="str">
            <v>0118</v>
          </cell>
          <cell r="DO116" t="str">
            <v>01</v>
          </cell>
        </row>
        <row r="117">
          <cell r="DN117" t="str">
            <v>0119</v>
          </cell>
          <cell r="DO117" t="str">
            <v>01</v>
          </cell>
        </row>
        <row r="118">
          <cell r="DN118" t="str">
            <v>0101</v>
          </cell>
          <cell r="DO118" t="str">
            <v>01</v>
          </cell>
        </row>
        <row r="119">
          <cell r="DN119" t="str">
            <v>0102</v>
          </cell>
          <cell r="DO119" t="str">
            <v>01</v>
          </cell>
        </row>
        <row r="120">
          <cell r="DN120" t="str">
            <v>0103</v>
          </cell>
          <cell r="DO120" t="str">
            <v>01</v>
          </cell>
        </row>
        <row r="121">
          <cell r="DN121" t="str">
            <v>0104</v>
          </cell>
          <cell r="DO121" t="str">
            <v>01</v>
          </cell>
        </row>
        <row r="122">
          <cell r="DN122" t="str">
            <v>0105</v>
          </cell>
          <cell r="DO122" t="str">
            <v>01</v>
          </cell>
        </row>
        <row r="123">
          <cell r="DN123" t="str">
            <v>0106</v>
          </cell>
          <cell r="DO123" t="str">
            <v>01</v>
          </cell>
        </row>
        <row r="124">
          <cell r="DN124" t="str">
            <v>0107</v>
          </cell>
          <cell r="DO124" t="str">
            <v>01</v>
          </cell>
        </row>
        <row r="125">
          <cell r="DN125" t="str">
            <v>0108</v>
          </cell>
          <cell r="DO125" t="str">
            <v>01</v>
          </cell>
        </row>
        <row r="126">
          <cell r="DN126" t="str">
            <v>0109</v>
          </cell>
          <cell r="DO126" t="str">
            <v>01</v>
          </cell>
        </row>
        <row r="127">
          <cell r="DN127" t="str">
            <v>0110</v>
          </cell>
          <cell r="DO127" t="str">
            <v>01</v>
          </cell>
        </row>
        <row r="128">
          <cell r="DN128" t="str">
            <v>0111</v>
          </cell>
          <cell r="DO128" t="str">
            <v>01</v>
          </cell>
        </row>
        <row r="129">
          <cell r="DN129" t="str">
            <v>0112</v>
          </cell>
          <cell r="DO129" t="str">
            <v>01</v>
          </cell>
        </row>
        <row r="130">
          <cell r="DN130" t="str">
            <v>0113</v>
          </cell>
          <cell r="DO130" t="str">
            <v>01</v>
          </cell>
        </row>
        <row r="131">
          <cell r="DN131" t="str">
            <v>0114</v>
          </cell>
          <cell r="DO131" t="str">
            <v>01</v>
          </cell>
        </row>
        <row r="132">
          <cell r="DN132" t="str">
            <v>0115</v>
          </cell>
          <cell r="DO132" t="str">
            <v>01</v>
          </cell>
        </row>
        <row r="133">
          <cell r="DN133" t="str">
            <v>0116</v>
          </cell>
          <cell r="DO133" t="str">
            <v>01</v>
          </cell>
        </row>
        <row r="134">
          <cell r="DN134" t="str">
            <v>0117</v>
          </cell>
          <cell r="DO134" t="str">
            <v>01</v>
          </cell>
        </row>
        <row r="135">
          <cell r="DN135" t="str">
            <v>0118</v>
          </cell>
          <cell r="DO135" t="str">
            <v>01</v>
          </cell>
        </row>
        <row r="136">
          <cell r="DN136" t="str">
            <v>0119</v>
          </cell>
          <cell r="DO136" t="str">
            <v>01</v>
          </cell>
        </row>
        <row r="137">
          <cell r="DN137" t="str">
            <v>0201</v>
          </cell>
          <cell r="DO137" t="str">
            <v>02</v>
          </cell>
        </row>
        <row r="138">
          <cell r="DN138" t="str">
            <v>0202</v>
          </cell>
          <cell r="DO138" t="str">
            <v>02</v>
          </cell>
        </row>
        <row r="139">
          <cell r="DN139" t="str">
            <v>0203</v>
          </cell>
          <cell r="DO139" t="str">
            <v>02</v>
          </cell>
        </row>
        <row r="140">
          <cell r="DN140" t="str">
            <v>0204</v>
          </cell>
          <cell r="DO140" t="str">
            <v>02</v>
          </cell>
        </row>
        <row r="141">
          <cell r="DN141" t="str">
            <v>0205</v>
          </cell>
          <cell r="DO141" t="str">
            <v>02</v>
          </cell>
        </row>
        <row r="142">
          <cell r="DN142" t="str">
            <v>0206</v>
          </cell>
          <cell r="DO142" t="str">
            <v>02</v>
          </cell>
        </row>
        <row r="143">
          <cell r="DN143" t="str">
            <v>0207</v>
          </cell>
          <cell r="DO143" t="str">
            <v>02</v>
          </cell>
        </row>
        <row r="144">
          <cell r="DN144" t="str">
            <v>0208</v>
          </cell>
          <cell r="DO144" t="str">
            <v>02</v>
          </cell>
        </row>
        <row r="145">
          <cell r="DN145" t="str">
            <v>0209</v>
          </cell>
          <cell r="DO145" t="str">
            <v>02</v>
          </cell>
        </row>
        <row r="146">
          <cell r="DN146" t="str">
            <v>0210</v>
          </cell>
          <cell r="DO146" t="str">
            <v>02</v>
          </cell>
        </row>
        <row r="147">
          <cell r="DN147" t="str">
            <v>0211</v>
          </cell>
          <cell r="DO147" t="str">
            <v>02</v>
          </cell>
        </row>
        <row r="148">
          <cell r="DN148" t="str">
            <v>0212</v>
          </cell>
          <cell r="DO148" t="str">
            <v>02</v>
          </cell>
        </row>
        <row r="149">
          <cell r="DN149" t="str">
            <v>0213</v>
          </cell>
          <cell r="DO149" t="str">
            <v>02</v>
          </cell>
        </row>
        <row r="150">
          <cell r="DN150" t="str">
            <v>0214</v>
          </cell>
          <cell r="DO150" t="str">
            <v>02</v>
          </cell>
        </row>
        <row r="151">
          <cell r="DN151" t="str">
            <v>0215</v>
          </cell>
          <cell r="DO151" t="str">
            <v>02</v>
          </cell>
        </row>
        <row r="152">
          <cell r="DN152" t="str">
            <v>0216</v>
          </cell>
          <cell r="DO152" t="str">
            <v>02</v>
          </cell>
        </row>
        <row r="153">
          <cell r="DN153" t="str">
            <v>0217</v>
          </cell>
          <cell r="DO153" t="str">
            <v>02</v>
          </cell>
        </row>
        <row r="154">
          <cell r="DN154" t="str">
            <v>0218</v>
          </cell>
          <cell r="DO154" t="str">
            <v>02</v>
          </cell>
        </row>
        <row r="155">
          <cell r="DN155" t="str">
            <v>0219</v>
          </cell>
          <cell r="DO155" t="str">
            <v>02</v>
          </cell>
        </row>
        <row r="156">
          <cell r="DN156" t="str">
            <v>0201</v>
          </cell>
          <cell r="DO156" t="str">
            <v>02</v>
          </cell>
        </row>
        <row r="157">
          <cell r="DN157" t="str">
            <v>0202</v>
          </cell>
          <cell r="DO157" t="str">
            <v>02</v>
          </cell>
        </row>
        <row r="158">
          <cell r="DN158" t="str">
            <v>0203</v>
          </cell>
          <cell r="DO158" t="str">
            <v>02</v>
          </cell>
        </row>
        <row r="159">
          <cell r="DN159" t="str">
            <v>0204</v>
          </cell>
          <cell r="DO159" t="str">
            <v>02</v>
          </cell>
        </row>
        <row r="160">
          <cell r="DN160" t="str">
            <v>0205</v>
          </cell>
          <cell r="DO160" t="str">
            <v>02</v>
          </cell>
        </row>
        <row r="161">
          <cell r="DN161" t="str">
            <v>0206</v>
          </cell>
          <cell r="DO161" t="str">
            <v>02</v>
          </cell>
        </row>
        <row r="162">
          <cell r="DN162" t="str">
            <v>0207</v>
          </cell>
          <cell r="DO162" t="str">
            <v>02</v>
          </cell>
        </row>
        <row r="163">
          <cell r="DN163" t="str">
            <v>0208</v>
          </cell>
          <cell r="DO163" t="str">
            <v>02</v>
          </cell>
        </row>
        <row r="164">
          <cell r="DN164" t="str">
            <v>0209</v>
          </cell>
          <cell r="DO164" t="str">
            <v>02</v>
          </cell>
        </row>
        <row r="165">
          <cell r="DN165" t="str">
            <v>0210</v>
          </cell>
          <cell r="DO165" t="str">
            <v>02</v>
          </cell>
        </row>
        <row r="166">
          <cell r="DN166" t="str">
            <v>0211</v>
          </cell>
          <cell r="DO166" t="str">
            <v>02</v>
          </cell>
        </row>
        <row r="167">
          <cell r="DN167" t="str">
            <v>0212</v>
          </cell>
          <cell r="DO167" t="str">
            <v>02</v>
          </cell>
        </row>
        <row r="168">
          <cell r="DN168" t="str">
            <v>0213</v>
          </cell>
          <cell r="DO168" t="str">
            <v>02</v>
          </cell>
        </row>
        <row r="169">
          <cell r="DN169" t="str">
            <v>0214</v>
          </cell>
          <cell r="DO169" t="str">
            <v>02</v>
          </cell>
        </row>
        <row r="170">
          <cell r="DN170" t="str">
            <v>0215</v>
          </cell>
          <cell r="DO170" t="str">
            <v>02</v>
          </cell>
        </row>
        <row r="171">
          <cell r="DN171" t="str">
            <v>0216</v>
          </cell>
          <cell r="DO171" t="str">
            <v>02</v>
          </cell>
        </row>
        <row r="172">
          <cell r="DN172" t="str">
            <v>0217</v>
          </cell>
          <cell r="DO172" t="str">
            <v>02</v>
          </cell>
        </row>
        <row r="173">
          <cell r="DN173" t="str">
            <v>0218</v>
          </cell>
          <cell r="DO173" t="str">
            <v>02</v>
          </cell>
        </row>
        <row r="174">
          <cell r="DN174" t="str">
            <v>0219</v>
          </cell>
          <cell r="DO174" t="str">
            <v>02</v>
          </cell>
        </row>
        <row r="175">
          <cell r="DN175" t="str">
            <v>0201</v>
          </cell>
          <cell r="DO175" t="str">
            <v>02</v>
          </cell>
        </row>
        <row r="176">
          <cell r="DN176" t="str">
            <v>0202</v>
          </cell>
          <cell r="DO176" t="str">
            <v>02</v>
          </cell>
        </row>
        <row r="177">
          <cell r="DN177" t="str">
            <v>0203</v>
          </cell>
          <cell r="DO177" t="str">
            <v>02</v>
          </cell>
        </row>
        <row r="178">
          <cell r="DN178" t="str">
            <v>0204</v>
          </cell>
          <cell r="DO178" t="str">
            <v>02</v>
          </cell>
        </row>
        <row r="179">
          <cell r="DN179" t="str">
            <v>0205</v>
          </cell>
          <cell r="DO179" t="str">
            <v>02</v>
          </cell>
        </row>
        <row r="180">
          <cell r="DN180" t="str">
            <v>0206</v>
          </cell>
          <cell r="DO180" t="str">
            <v>02</v>
          </cell>
        </row>
        <row r="181">
          <cell r="DN181" t="str">
            <v>0207</v>
          </cell>
          <cell r="DO181" t="str">
            <v>02</v>
          </cell>
        </row>
        <row r="182">
          <cell r="DN182" t="str">
            <v>0208</v>
          </cell>
          <cell r="DO182" t="str">
            <v>02</v>
          </cell>
        </row>
        <row r="183">
          <cell r="DN183" t="str">
            <v>0209</v>
          </cell>
          <cell r="DO183" t="str">
            <v>02</v>
          </cell>
        </row>
        <row r="184">
          <cell r="DN184" t="str">
            <v>0210</v>
          </cell>
          <cell r="DO184" t="str">
            <v>02</v>
          </cell>
        </row>
        <row r="185">
          <cell r="DN185" t="str">
            <v>0211</v>
          </cell>
          <cell r="DO185" t="str">
            <v>02</v>
          </cell>
        </row>
        <row r="186">
          <cell r="DN186" t="str">
            <v>0212</v>
          </cell>
          <cell r="DO186" t="str">
            <v>02</v>
          </cell>
        </row>
        <row r="187">
          <cell r="DN187" t="str">
            <v>0213</v>
          </cell>
          <cell r="DO187" t="str">
            <v>02</v>
          </cell>
        </row>
        <row r="188">
          <cell r="DN188" t="str">
            <v>0214</v>
          </cell>
          <cell r="DO188" t="str">
            <v>02</v>
          </cell>
        </row>
        <row r="189">
          <cell r="DN189" t="str">
            <v>0215</v>
          </cell>
          <cell r="DO189" t="str">
            <v>02</v>
          </cell>
        </row>
        <row r="190">
          <cell r="DN190" t="str">
            <v>0216</v>
          </cell>
          <cell r="DO190" t="str">
            <v>02</v>
          </cell>
        </row>
        <row r="191">
          <cell r="DN191" t="str">
            <v>0217</v>
          </cell>
          <cell r="DO191" t="str">
            <v>02</v>
          </cell>
        </row>
        <row r="192">
          <cell r="DN192" t="str">
            <v>0218</v>
          </cell>
          <cell r="DO192" t="str">
            <v>02</v>
          </cell>
        </row>
        <row r="193">
          <cell r="DN193" t="str">
            <v>0219</v>
          </cell>
          <cell r="DO193" t="str">
            <v>02</v>
          </cell>
        </row>
        <row r="194">
          <cell r="DN194" t="str">
            <v>0201</v>
          </cell>
          <cell r="DO194" t="str">
            <v>02</v>
          </cell>
        </row>
        <row r="195">
          <cell r="DN195" t="str">
            <v>0202</v>
          </cell>
          <cell r="DO195" t="str">
            <v>02</v>
          </cell>
        </row>
        <row r="196">
          <cell r="DN196" t="str">
            <v>0203</v>
          </cell>
          <cell r="DO196" t="str">
            <v>02</v>
          </cell>
        </row>
        <row r="197">
          <cell r="DN197" t="str">
            <v>0204</v>
          </cell>
          <cell r="DO197" t="str">
            <v>02</v>
          </cell>
        </row>
        <row r="198">
          <cell r="DN198" t="str">
            <v>0205</v>
          </cell>
          <cell r="DO198" t="str">
            <v>02</v>
          </cell>
        </row>
        <row r="199">
          <cell r="DN199" t="str">
            <v>0206</v>
          </cell>
          <cell r="DO199" t="str">
            <v>02</v>
          </cell>
        </row>
        <row r="200">
          <cell r="DN200" t="str">
            <v>0207</v>
          </cell>
          <cell r="DO200" t="str">
            <v>02</v>
          </cell>
        </row>
        <row r="201">
          <cell r="DN201" t="str">
            <v>0208</v>
          </cell>
          <cell r="DO201" t="str">
            <v>02</v>
          </cell>
        </row>
        <row r="202">
          <cell r="DN202" t="str">
            <v>0209</v>
          </cell>
          <cell r="DO202" t="str">
            <v>02</v>
          </cell>
        </row>
        <row r="203">
          <cell r="DN203" t="str">
            <v>0210</v>
          </cell>
          <cell r="DO203" t="str">
            <v>02</v>
          </cell>
        </row>
        <row r="204">
          <cell r="DN204" t="str">
            <v>0211</v>
          </cell>
          <cell r="DO204" t="str">
            <v>02</v>
          </cell>
        </row>
        <row r="205">
          <cell r="DN205" t="str">
            <v>0212</v>
          </cell>
          <cell r="DO205" t="str">
            <v>02</v>
          </cell>
        </row>
        <row r="206">
          <cell r="DN206" t="str">
            <v>0213</v>
          </cell>
          <cell r="DO206" t="str">
            <v>02</v>
          </cell>
        </row>
        <row r="207">
          <cell r="DN207" t="str">
            <v>0214</v>
          </cell>
          <cell r="DO207" t="str">
            <v>02</v>
          </cell>
        </row>
        <row r="208">
          <cell r="DN208" t="str">
            <v>0215</v>
          </cell>
          <cell r="DO208" t="str">
            <v>02</v>
          </cell>
        </row>
        <row r="209">
          <cell r="DN209" t="str">
            <v>0216</v>
          </cell>
          <cell r="DO209" t="str">
            <v>02</v>
          </cell>
        </row>
        <row r="210">
          <cell r="DN210" t="str">
            <v>0217</v>
          </cell>
          <cell r="DO210" t="str">
            <v>02</v>
          </cell>
        </row>
        <row r="211">
          <cell r="DN211" t="str">
            <v>0218</v>
          </cell>
          <cell r="DO211" t="str">
            <v>02</v>
          </cell>
        </row>
        <row r="212">
          <cell r="DN212" t="str">
            <v>0219</v>
          </cell>
          <cell r="DO212" t="str">
            <v>02</v>
          </cell>
        </row>
        <row r="213">
          <cell r="DN213" t="str">
            <v>0201</v>
          </cell>
          <cell r="DO213" t="str">
            <v>02</v>
          </cell>
        </row>
        <row r="214">
          <cell r="DN214" t="str">
            <v>0202</v>
          </cell>
          <cell r="DO214" t="str">
            <v>02</v>
          </cell>
        </row>
        <row r="215">
          <cell r="DN215" t="str">
            <v>0203</v>
          </cell>
          <cell r="DO215" t="str">
            <v>02</v>
          </cell>
        </row>
        <row r="216">
          <cell r="DN216" t="str">
            <v>0204</v>
          </cell>
          <cell r="DO216" t="str">
            <v>02</v>
          </cell>
        </row>
        <row r="217">
          <cell r="DN217" t="str">
            <v>0205</v>
          </cell>
          <cell r="DO217" t="str">
            <v>02</v>
          </cell>
        </row>
        <row r="218">
          <cell r="DN218" t="str">
            <v>0206</v>
          </cell>
          <cell r="DO218" t="str">
            <v>02</v>
          </cell>
        </row>
        <row r="219">
          <cell r="DN219" t="str">
            <v>0207</v>
          </cell>
          <cell r="DO219" t="str">
            <v>02</v>
          </cell>
        </row>
        <row r="220">
          <cell r="DN220" t="str">
            <v>0208</v>
          </cell>
          <cell r="DO220" t="str">
            <v>02</v>
          </cell>
        </row>
        <row r="221">
          <cell r="DN221" t="str">
            <v>0209</v>
          </cell>
          <cell r="DO221" t="str">
            <v>02</v>
          </cell>
        </row>
        <row r="222">
          <cell r="DN222" t="str">
            <v>0210</v>
          </cell>
          <cell r="DO222" t="str">
            <v>02</v>
          </cell>
        </row>
        <row r="223">
          <cell r="DN223" t="str">
            <v>0211</v>
          </cell>
          <cell r="DO223" t="str">
            <v>02</v>
          </cell>
        </row>
        <row r="224">
          <cell r="DN224" t="str">
            <v>0212</v>
          </cell>
          <cell r="DO224" t="str">
            <v>02</v>
          </cell>
        </row>
        <row r="225">
          <cell r="DN225" t="str">
            <v>0213</v>
          </cell>
          <cell r="DO225" t="str">
            <v>02</v>
          </cell>
        </row>
        <row r="226">
          <cell r="DN226" t="str">
            <v>0214</v>
          </cell>
          <cell r="DO226" t="str">
            <v>02</v>
          </cell>
        </row>
        <row r="227">
          <cell r="DN227" t="str">
            <v>0215</v>
          </cell>
          <cell r="DO227" t="str">
            <v>02</v>
          </cell>
        </row>
        <row r="228">
          <cell r="DN228" t="str">
            <v>0216</v>
          </cell>
          <cell r="DO228" t="str">
            <v>02</v>
          </cell>
        </row>
        <row r="229">
          <cell r="DN229" t="str">
            <v>0217</v>
          </cell>
          <cell r="DO229" t="str">
            <v>02</v>
          </cell>
        </row>
        <row r="230">
          <cell r="DN230" t="str">
            <v>0218</v>
          </cell>
          <cell r="DO230" t="str">
            <v>02</v>
          </cell>
        </row>
        <row r="231">
          <cell r="DN231" t="str">
            <v>0219</v>
          </cell>
          <cell r="DO231" t="str">
            <v>02</v>
          </cell>
        </row>
        <row r="232">
          <cell r="DN232" t="str">
            <v>0201</v>
          </cell>
          <cell r="DO232" t="str">
            <v>02</v>
          </cell>
        </row>
        <row r="233">
          <cell r="DN233" t="str">
            <v>0202</v>
          </cell>
          <cell r="DO233" t="str">
            <v>02</v>
          </cell>
        </row>
        <row r="234">
          <cell r="DN234" t="str">
            <v>0203</v>
          </cell>
          <cell r="DO234" t="str">
            <v>02</v>
          </cell>
        </row>
        <row r="235">
          <cell r="DN235" t="str">
            <v>0204</v>
          </cell>
          <cell r="DO235" t="str">
            <v>02</v>
          </cell>
        </row>
        <row r="236">
          <cell r="DN236" t="str">
            <v>0205</v>
          </cell>
          <cell r="DO236" t="str">
            <v>02</v>
          </cell>
        </row>
        <row r="237">
          <cell r="DN237" t="str">
            <v>0206</v>
          </cell>
          <cell r="DO237" t="str">
            <v>02</v>
          </cell>
        </row>
        <row r="238">
          <cell r="DN238" t="str">
            <v>0207</v>
          </cell>
          <cell r="DO238" t="str">
            <v>02</v>
          </cell>
        </row>
        <row r="239">
          <cell r="DN239" t="str">
            <v>0208</v>
          </cell>
          <cell r="DO239" t="str">
            <v>02</v>
          </cell>
        </row>
        <row r="240">
          <cell r="DN240" t="str">
            <v>0209</v>
          </cell>
          <cell r="DO240" t="str">
            <v>02</v>
          </cell>
        </row>
        <row r="241">
          <cell r="DN241" t="str">
            <v>0210</v>
          </cell>
          <cell r="DO241" t="str">
            <v>02</v>
          </cell>
        </row>
        <row r="242">
          <cell r="DN242" t="str">
            <v>0211</v>
          </cell>
          <cell r="DO242" t="str">
            <v>02</v>
          </cell>
        </row>
        <row r="243">
          <cell r="DN243" t="str">
            <v>0212</v>
          </cell>
          <cell r="DO243" t="str">
            <v>02</v>
          </cell>
        </row>
        <row r="244">
          <cell r="DN244" t="str">
            <v>0213</v>
          </cell>
          <cell r="DO244" t="str">
            <v>02</v>
          </cell>
        </row>
        <row r="245">
          <cell r="DN245" t="str">
            <v>0214</v>
          </cell>
          <cell r="DO245" t="str">
            <v>02</v>
          </cell>
        </row>
        <row r="246">
          <cell r="DN246" t="str">
            <v>0215</v>
          </cell>
          <cell r="DO246" t="str">
            <v>02</v>
          </cell>
        </row>
        <row r="247">
          <cell r="DN247" t="str">
            <v>0216</v>
          </cell>
          <cell r="DO247" t="str">
            <v>02</v>
          </cell>
        </row>
        <row r="248">
          <cell r="DN248" t="str">
            <v>0217</v>
          </cell>
          <cell r="DO248" t="str">
            <v>02</v>
          </cell>
        </row>
        <row r="249">
          <cell r="DN249" t="str">
            <v>0218</v>
          </cell>
          <cell r="DO249" t="str">
            <v>02</v>
          </cell>
        </row>
        <row r="250">
          <cell r="DN250" t="str">
            <v>0219</v>
          </cell>
          <cell r="DO250" t="str">
            <v>02</v>
          </cell>
        </row>
        <row r="251">
          <cell r="DN251" t="str">
            <v>0201</v>
          </cell>
          <cell r="DO251" t="str">
            <v>02</v>
          </cell>
        </row>
        <row r="252">
          <cell r="DN252" t="str">
            <v>0202</v>
          </cell>
          <cell r="DO252" t="str">
            <v>02</v>
          </cell>
        </row>
        <row r="253">
          <cell r="DN253" t="str">
            <v>0203</v>
          </cell>
          <cell r="DO253" t="str">
            <v>02</v>
          </cell>
        </row>
        <row r="254">
          <cell r="DN254" t="str">
            <v>0204</v>
          </cell>
          <cell r="DO254" t="str">
            <v>02</v>
          </cell>
        </row>
        <row r="255">
          <cell r="DN255" t="str">
            <v>0205</v>
          </cell>
          <cell r="DO255" t="str">
            <v>02</v>
          </cell>
        </row>
        <row r="256">
          <cell r="DN256" t="str">
            <v>0206</v>
          </cell>
          <cell r="DO256" t="str">
            <v>02</v>
          </cell>
        </row>
        <row r="257">
          <cell r="DN257" t="str">
            <v>0207</v>
          </cell>
          <cell r="DO257" t="str">
            <v>02</v>
          </cell>
        </row>
        <row r="258">
          <cell r="DN258" t="str">
            <v>0208</v>
          </cell>
          <cell r="DO258" t="str">
            <v>02</v>
          </cell>
        </row>
        <row r="259">
          <cell r="DN259" t="str">
            <v>0209</v>
          </cell>
          <cell r="DO259" t="str">
            <v>02</v>
          </cell>
        </row>
        <row r="260">
          <cell r="DN260" t="str">
            <v>0210</v>
          </cell>
          <cell r="DO260" t="str">
            <v>02</v>
          </cell>
        </row>
        <row r="261">
          <cell r="DN261" t="str">
            <v>0211</v>
          </cell>
          <cell r="DO261" t="str">
            <v>02</v>
          </cell>
        </row>
        <row r="262">
          <cell r="DN262" t="str">
            <v>0212</v>
          </cell>
          <cell r="DO262" t="str">
            <v>02</v>
          </cell>
        </row>
        <row r="263">
          <cell r="DN263" t="str">
            <v>0213</v>
          </cell>
          <cell r="DO263" t="str">
            <v>02</v>
          </cell>
        </row>
        <row r="264">
          <cell r="DN264" t="str">
            <v>0214</v>
          </cell>
          <cell r="DO264" t="str">
            <v>02</v>
          </cell>
        </row>
        <row r="265">
          <cell r="DN265" t="str">
            <v>0215</v>
          </cell>
          <cell r="DO265" t="str">
            <v>02</v>
          </cell>
        </row>
        <row r="266">
          <cell r="DN266" t="str">
            <v>0216</v>
          </cell>
          <cell r="DO266" t="str">
            <v>02</v>
          </cell>
        </row>
        <row r="267">
          <cell r="DN267" t="str">
            <v>0217</v>
          </cell>
          <cell r="DO267" t="str">
            <v>02</v>
          </cell>
        </row>
        <row r="268">
          <cell r="DN268" t="str">
            <v>0218</v>
          </cell>
          <cell r="DO268" t="str">
            <v>02</v>
          </cell>
        </row>
        <row r="269">
          <cell r="DN269" t="str">
            <v>0219</v>
          </cell>
          <cell r="DO269" t="str">
            <v>02</v>
          </cell>
        </row>
        <row r="270">
          <cell r="DN270" t="str">
            <v>0201</v>
          </cell>
          <cell r="DO270" t="str">
            <v>02</v>
          </cell>
        </row>
        <row r="271">
          <cell r="DN271" t="str">
            <v>0202</v>
          </cell>
          <cell r="DO271" t="str">
            <v>02</v>
          </cell>
        </row>
        <row r="272">
          <cell r="DN272" t="str">
            <v>0203</v>
          </cell>
          <cell r="DO272" t="str">
            <v>02</v>
          </cell>
        </row>
        <row r="273">
          <cell r="DN273" t="str">
            <v>0204</v>
          </cell>
          <cell r="DO273" t="str">
            <v>02</v>
          </cell>
        </row>
        <row r="274">
          <cell r="DN274" t="str">
            <v>0205</v>
          </cell>
          <cell r="DO274" t="str">
            <v>02</v>
          </cell>
        </row>
        <row r="275">
          <cell r="DN275" t="str">
            <v>0206</v>
          </cell>
          <cell r="DO275" t="str">
            <v>02</v>
          </cell>
        </row>
        <row r="276">
          <cell r="DN276" t="str">
            <v>0207</v>
          </cell>
          <cell r="DO276" t="str">
            <v>02</v>
          </cell>
        </row>
        <row r="277">
          <cell r="DN277" t="str">
            <v>0208</v>
          </cell>
          <cell r="DO277" t="str">
            <v>02</v>
          </cell>
        </row>
        <row r="278">
          <cell r="DN278" t="str">
            <v>0209</v>
          </cell>
          <cell r="DO278" t="str">
            <v>02</v>
          </cell>
        </row>
        <row r="279">
          <cell r="DN279" t="str">
            <v>0210</v>
          </cell>
          <cell r="DO279" t="str">
            <v>02</v>
          </cell>
        </row>
        <row r="280">
          <cell r="DN280" t="str">
            <v>0211</v>
          </cell>
          <cell r="DO280" t="str">
            <v>02</v>
          </cell>
        </row>
        <row r="281">
          <cell r="DN281" t="str">
            <v>0212</v>
          </cell>
          <cell r="DO281" t="str">
            <v>02</v>
          </cell>
        </row>
        <row r="282">
          <cell r="DN282" t="str">
            <v>0213</v>
          </cell>
          <cell r="DO282" t="str">
            <v>02</v>
          </cell>
        </row>
        <row r="283">
          <cell r="DN283" t="str">
            <v>0214</v>
          </cell>
          <cell r="DO283" t="str">
            <v>02</v>
          </cell>
        </row>
        <row r="284">
          <cell r="DN284" t="str">
            <v>0215</v>
          </cell>
          <cell r="DO284" t="str">
            <v>02</v>
          </cell>
        </row>
        <row r="285">
          <cell r="DN285" t="str">
            <v>0216</v>
          </cell>
          <cell r="DO285" t="str">
            <v>02</v>
          </cell>
        </row>
        <row r="286">
          <cell r="DN286" t="str">
            <v>0217</v>
          </cell>
          <cell r="DO286" t="str">
            <v>02</v>
          </cell>
        </row>
        <row r="287">
          <cell r="DN287" t="str">
            <v>0218</v>
          </cell>
          <cell r="DO287" t="str">
            <v>02</v>
          </cell>
        </row>
        <row r="288">
          <cell r="DN288" t="str">
            <v>0219</v>
          </cell>
          <cell r="DO288" t="str">
            <v>02</v>
          </cell>
        </row>
        <row r="289">
          <cell r="DN289" t="str">
            <v>0201</v>
          </cell>
          <cell r="DO289" t="str">
            <v>02</v>
          </cell>
        </row>
        <row r="290">
          <cell r="DN290" t="str">
            <v>0202</v>
          </cell>
          <cell r="DO290" t="str">
            <v>02</v>
          </cell>
        </row>
        <row r="291">
          <cell r="DN291" t="str">
            <v>0203</v>
          </cell>
          <cell r="DO291" t="str">
            <v>02</v>
          </cell>
        </row>
        <row r="292">
          <cell r="DN292" t="str">
            <v>0204</v>
          </cell>
          <cell r="DO292" t="str">
            <v>02</v>
          </cell>
        </row>
        <row r="293">
          <cell r="DN293" t="str">
            <v>0205</v>
          </cell>
          <cell r="DO293" t="str">
            <v>02</v>
          </cell>
        </row>
        <row r="294">
          <cell r="DN294" t="str">
            <v>0206</v>
          </cell>
          <cell r="DO294" t="str">
            <v>02</v>
          </cell>
        </row>
        <row r="295">
          <cell r="DN295" t="str">
            <v>0207</v>
          </cell>
          <cell r="DO295" t="str">
            <v>02</v>
          </cell>
        </row>
        <row r="296">
          <cell r="DN296" t="str">
            <v>0208</v>
          </cell>
          <cell r="DO296" t="str">
            <v>02</v>
          </cell>
        </row>
        <row r="297">
          <cell r="DN297" t="str">
            <v>0209</v>
          </cell>
          <cell r="DO297" t="str">
            <v>02</v>
          </cell>
        </row>
        <row r="298">
          <cell r="DN298" t="str">
            <v>0210</v>
          </cell>
          <cell r="DO298" t="str">
            <v>02</v>
          </cell>
        </row>
        <row r="299">
          <cell r="DN299" t="str">
            <v>0211</v>
          </cell>
          <cell r="DO299" t="str">
            <v>02</v>
          </cell>
        </row>
        <row r="300">
          <cell r="DN300" t="str">
            <v>0212</v>
          </cell>
          <cell r="DO300" t="str">
            <v>02</v>
          </cell>
        </row>
        <row r="301">
          <cell r="DN301" t="str">
            <v>0213</v>
          </cell>
          <cell r="DO301" t="str">
            <v>02</v>
          </cell>
        </row>
        <row r="302">
          <cell r="DN302" t="str">
            <v>0214</v>
          </cell>
          <cell r="DO302" t="str">
            <v>02</v>
          </cell>
        </row>
        <row r="303">
          <cell r="DN303" t="str">
            <v>0215</v>
          </cell>
          <cell r="DO303" t="str">
            <v>02</v>
          </cell>
        </row>
        <row r="304">
          <cell r="DN304" t="str">
            <v>0216</v>
          </cell>
          <cell r="DO304" t="str">
            <v>02</v>
          </cell>
        </row>
        <row r="305">
          <cell r="DN305" t="str">
            <v>0217</v>
          </cell>
          <cell r="DO305" t="str">
            <v>02</v>
          </cell>
        </row>
        <row r="306">
          <cell r="DN306" t="str">
            <v>0218</v>
          </cell>
          <cell r="DO306" t="str">
            <v>02</v>
          </cell>
        </row>
        <row r="307">
          <cell r="DN307" t="str">
            <v>0219</v>
          </cell>
          <cell r="DO307" t="str">
            <v>02</v>
          </cell>
        </row>
        <row r="308">
          <cell r="DN308" t="str">
            <v>0201</v>
          </cell>
          <cell r="DO308" t="str">
            <v>02</v>
          </cell>
        </row>
        <row r="309">
          <cell r="DN309" t="str">
            <v>0202</v>
          </cell>
          <cell r="DO309" t="str">
            <v>02</v>
          </cell>
        </row>
        <row r="310">
          <cell r="DN310" t="str">
            <v>0203</v>
          </cell>
          <cell r="DO310" t="str">
            <v>02</v>
          </cell>
        </row>
        <row r="311">
          <cell r="DN311" t="str">
            <v>0204</v>
          </cell>
          <cell r="DO311" t="str">
            <v>02</v>
          </cell>
        </row>
        <row r="312">
          <cell r="DN312" t="str">
            <v>0205</v>
          </cell>
          <cell r="DO312" t="str">
            <v>02</v>
          </cell>
        </row>
        <row r="313">
          <cell r="DN313" t="str">
            <v>0206</v>
          </cell>
          <cell r="DO313" t="str">
            <v>02</v>
          </cell>
        </row>
        <row r="314">
          <cell r="DN314" t="str">
            <v>0207</v>
          </cell>
          <cell r="DO314" t="str">
            <v>02</v>
          </cell>
        </row>
        <row r="315">
          <cell r="DN315" t="str">
            <v>0208</v>
          </cell>
          <cell r="DO315" t="str">
            <v>02</v>
          </cell>
        </row>
        <row r="316">
          <cell r="DN316" t="str">
            <v>0209</v>
          </cell>
          <cell r="DO316" t="str">
            <v>02</v>
          </cell>
        </row>
        <row r="317">
          <cell r="DN317" t="str">
            <v>0210</v>
          </cell>
          <cell r="DO317" t="str">
            <v>02</v>
          </cell>
        </row>
        <row r="318">
          <cell r="DN318" t="str">
            <v>0211</v>
          </cell>
          <cell r="DO318" t="str">
            <v>02</v>
          </cell>
        </row>
        <row r="319">
          <cell r="DN319" t="str">
            <v>0212</v>
          </cell>
          <cell r="DO319" t="str">
            <v>02</v>
          </cell>
        </row>
        <row r="320">
          <cell r="DN320" t="str">
            <v>0213</v>
          </cell>
          <cell r="DO320" t="str">
            <v>02</v>
          </cell>
        </row>
        <row r="321">
          <cell r="DN321" t="str">
            <v>0214</v>
          </cell>
          <cell r="DO321" t="str">
            <v>02</v>
          </cell>
        </row>
        <row r="322">
          <cell r="DN322" t="str">
            <v>0215</v>
          </cell>
          <cell r="DO322" t="str">
            <v>02</v>
          </cell>
        </row>
        <row r="323">
          <cell r="DN323" t="str">
            <v>0216</v>
          </cell>
          <cell r="DO323" t="str">
            <v>02</v>
          </cell>
        </row>
        <row r="324">
          <cell r="DN324" t="str">
            <v>0217</v>
          </cell>
          <cell r="DO324" t="str">
            <v>02</v>
          </cell>
        </row>
        <row r="325">
          <cell r="DN325" t="str">
            <v>0218</v>
          </cell>
          <cell r="DO325" t="str">
            <v>02</v>
          </cell>
        </row>
        <row r="326">
          <cell r="DN326" t="str">
            <v>0219</v>
          </cell>
          <cell r="DO326" t="str">
            <v>02</v>
          </cell>
        </row>
        <row r="327">
          <cell r="DN327" t="str">
            <v>0301</v>
          </cell>
          <cell r="DO327" t="str">
            <v>03</v>
          </cell>
        </row>
        <row r="328">
          <cell r="DN328" t="str">
            <v>0302</v>
          </cell>
          <cell r="DO328" t="str">
            <v>03</v>
          </cell>
        </row>
        <row r="329">
          <cell r="DN329" t="str">
            <v>0303</v>
          </cell>
          <cell r="DO329" t="str">
            <v>03</v>
          </cell>
        </row>
        <row r="330">
          <cell r="DN330" t="str">
            <v>0304</v>
          </cell>
          <cell r="DO330" t="str">
            <v>03</v>
          </cell>
        </row>
        <row r="331">
          <cell r="DN331" t="str">
            <v>0305</v>
          </cell>
          <cell r="DO331" t="str">
            <v>03</v>
          </cell>
        </row>
        <row r="332">
          <cell r="DN332" t="str">
            <v>0306</v>
          </cell>
          <cell r="DO332" t="str">
            <v>03</v>
          </cell>
        </row>
        <row r="333">
          <cell r="DN333" t="str">
            <v>0307</v>
          </cell>
          <cell r="DO333" t="str">
            <v>03</v>
          </cell>
        </row>
        <row r="334">
          <cell r="DN334" t="str">
            <v>0308</v>
          </cell>
          <cell r="DO334" t="str">
            <v>03</v>
          </cell>
        </row>
        <row r="335">
          <cell r="DN335" t="str">
            <v>0309</v>
          </cell>
          <cell r="DO335" t="str">
            <v>03</v>
          </cell>
        </row>
        <row r="336">
          <cell r="DN336" t="str">
            <v>0310</v>
          </cell>
          <cell r="DO336" t="str">
            <v>03</v>
          </cell>
        </row>
        <row r="337">
          <cell r="DN337" t="str">
            <v>0311</v>
          </cell>
          <cell r="DO337" t="str">
            <v>03</v>
          </cell>
        </row>
        <row r="338">
          <cell r="DN338" t="str">
            <v>0312</v>
          </cell>
          <cell r="DO338" t="str">
            <v>03</v>
          </cell>
        </row>
        <row r="339">
          <cell r="DN339" t="str">
            <v>0313</v>
          </cell>
          <cell r="DO339" t="str">
            <v>03</v>
          </cell>
        </row>
        <row r="340">
          <cell r="DN340" t="str">
            <v>0314</v>
          </cell>
          <cell r="DO340" t="str">
            <v>03</v>
          </cell>
        </row>
        <row r="341">
          <cell r="DN341" t="str">
            <v>0315</v>
          </cell>
          <cell r="DO341" t="str">
            <v>03</v>
          </cell>
        </row>
        <row r="342">
          <cell r="DN342" t="str">
            <v>0316</v>
          </cell>
          <cell r="DO342" t="str">
            <v>03</v>
          </cell>
        </row>
        <row r="343">
          <cell r="DN343" t="str">
            <v>0317</v>
          </cell>
          <cell r="DO343" t="str">
            <v>03</v>
          </cell>
        </row>
        <row r="344">
          <cell r="DN344" t="str">
            <v>0318</v>
          </cell>
          <cell r="DO344" t="str">
            <v>03</v>
          </cell>
        </row>
        <row r="345">
          <cell r="DN345" t="str">
            <v>0319</v>
          </cell>
          <cell r="DO345" t="str">
            <v>03</v>
          </cell>
        </row>
        <row r="346">
          <cell r="DN346" t="str">
            <v>0401</v>
          </cell>
          <cell r="DO346" t="str">
            <v>04</v>
          </cell>
        </row>
        <row r="347">
          <cell r="DN347" t="str">
            <v>0402</v>
          </cell>
          <cell r="DO347" t="str">
            <v>04</v>
          </cell>
        </row>
        <row r="348">
          <cell r="DN348" t="str">
            <v>0403</v>
          </cell>
          <cell r="DO348" t="str">
            <v>04</v>
          </cell>
        </row>
        <row r="349">
          <cell r="DN349" t="str">
            <v>0404</v>
          </cell>
          <cell r="DO349" t="str">
            <v>04</v>
          </cell>
        </row>
        <row r="350">
          <cell r="DN350" t="str">
            <v>0405</v>
          </cell>
          <cell r="DO350" t="str">
            <v>04</v>
          </cell>
        </row>
        <row r="351">
          <cell r="DN351" t="str">
            <v>0406</v>
          </cell>
          <cell r="DO351" t="str">
            <v>04</v>
          </cell>
        </row>
        <row r="352">
          <cell r="DN352" t="str">
            <v>0407</v>
          </cell>
          <cell r="DO352" t="str">
            <v>04</v>
          </cell>
        </row>
        <row r="353">
          <cell r="DN353" t="str">
            <v>0408</v>
          </cell>
          <cell r="DO353" t="str">
            <v>04</v>
          </cell>
        </row>
        <row r="354">
          <cell r="DN354" t="str">
            <v>0409</v>
          </cell>
          <cell r="DO354" t="str">
            <v>04</v>
          </cell>
        </row>
        <row r="355">
          <cell r="DN355" t="str">
            <v>0410</v>
          </cell>
          <cell r="DO355" t="str">
            <v>04</v>
          </cell>
        </row>
        <row r="356">
          <cell r="DN356" t="str">
            <v>0411</v>
          </cell>
          <cell r="DO356" t="str">
            <v>04</v>
          </cell>
        </row>
        <row r="357">
          <cell r="DN357" t="str">
            <v>0412</v>
          </cell>
          <cell r="DO357" t="str">
            <v>04</v>
          </cell>
        </row>
        <row r="358">
          <cell r="DN358" t="str">
            <v>0413</v>
          </cell>
          <cell r="DO358" t="str">
            <v>04</v>
          </cell>
        </row>
        <row r="359">
          <cell r="DN359" t="str">
            <v>0414</v>
          </cell>
          <cell r="DO359" t="str">
            <v>04</v>
          </cell>
        </row>
        <row r="360">
          <cell r="DN360" t="str">
            <v>0415</v>
          </cell>
          <cell r="DO360" t="str">
            <v>04</v>
          </cell>
        </row>
        <row r="361">
          <cell r="DN361" t="str">
            <v>0416</v>
          </cell>
          <cell r="DO361" t="str">
            <v>04</v>
          </cell>
        </row>
        <row r="362">
          <cell r="DN362" t="str">
            <v>0417</v>
          </cell>
          <cell r="DO362" t="str">
            <v>04</v>
          </cell>
        </row>
        <row r="363">
          <cell r="DN363" t="str">
            <v>0418</v>
          </cell>
          <cell r="DO363" t="str">
            <v>04</v>
          </cell>
        </row>
        <row r="364">
          <cell r="DN364" t="str">
            <v>0419</v>
          </cell>
          <cell r="DO364" t="str">
            <v>04</v>
          </cell>
        </row>
        <row r="365">
          <cell r="DN365" t="str">
            <v>0501</v>
          </cell>
          <cell r="DO365" t="str">
            <v>05</v>
          </cell>
        </row>
        <row r="366">
          <cell r="DN366" t="str">
            <v>0502</v>
          </cell>
          <cell r="DO366" t="str">
            <v>05</v>
          </cell>
        </row>
        <row r="367">
          <cell r="DN367" t="str">
            <v>0503</v>
          </cell>
          <cell r="DO367" t="str">
            <v>05</v>
          </cell>
        </row>
        <row r="368">
          <cell r="DN368" t="str">
            <v>0504</v>
          </cell>
          <cell r="DO368" t="str">
            <v>05</v>
          </cell>
        </row>
        <row r="369">
          <cell r="DN369" t="str">
            <v>0505</v>
          </cell>
          <cell r="DO369" t="str">
            <v>05</v>
          </cell>
        </row>
        <row r="370">
          <cell r="DN370" t="str">
            <v>0506</v>
          </cell>
          <cell r="DO370" t="str">
            <v>05</v>
          </cell>
        </row>
        <row r="371">
          <cell r="DN371" t="str">
            <v>0507</v>
          </cell>
          <cell r="DO371" t="str">
            <v>05</v>
          </cell>
        </row>
        <row r="372">
          <cell r="DN372" t="str">
            <v>0508</v>
          </cell>
          <cell r="DO372" t="str">
            <v>05</v>
          </cell>
        </row>
        <row r="373">
          <cell r="DN373" t="str">
            <v>0509</v>
          </cell>
          <cell r="DO373" t="str">
            <v>05</v>
          </cell>
        </row>
        <row r="374">
          <cell r="DN374" t="str">
            <v>0510</v>
          </cell>
          <cell r="DO374" t="str">
            <v>05</v>
          </cell>
        </row>
        <row r="375">
          <cell r="DN375" t="str">
            <v>0511</v>
          </cell>
          <cell r="DO375" t="str">
            <v>05</v>
          </cell>
        </row>
        <row r="376">
          <cell r="DN376" t="str">
            <v>0512</v>
          </cell>
          <cell r="DO376" t="str">
            <v>05</v>
          </cell>
        </row>
        <row r="377">
          <cell r="DN377" t="str">
            <v>0513</v>
          </cell>
          <cell r="DO377" t="str">
            <v>05</v>
          </cell>
        </row>
        <row r="378">
          <cell r="DN378" t="str">
            <v>0514</v>
          </cell>
          <cell r="DO378" t="str">
            <v>05</v>
          </cell>
        </row>
        <row r="379">
          <cell r="DN379" t="str">
            <v>0515</v>
          </cell>
          <cell r="DO379" t="str">
            <v>05</v>
          </cell>
        </row>
        <row r="380">
          <cell r="DN380" t="str">
            <v>0516</v>
          </cell>
          <cell r="DO380" t="str">
            <v>05</v>
          </cell>
        </row>
        <row r="381">
          <cell r="DN381" t="str">
            <v>0517</v>
          </cell>
          <cell r="DO381" t="str">
            <v>05</v>
          </cell>
        </row>
        <row r="382">
          <cell r="DN382" t="str">
            <v>0518</v>
          </cell>
          <cell r="DO382" t="str">
            <v>05</v>
          </cell>
        </row>
        <row r="383">
          <cell r="DN383" t="str">
            <v>0519</v>
          </cell>
          <cell r="DO383" t="str">
            <v>05</v>
          </cell>
        </row>
        <row r="384">
          <cell r="DN384" t="str">
            <v>0501</v>
          </cell>
          <cell r="DO384" t="str">
            <v>05</v>
          </cell>
        </row>
        <row r="385">
          <cell r="DN385" t="str">
            <v>0502</v>
          </cell>
          <cell r="DO385" t="str">
            <v>05</v>
          </cell>
        </row>
        <row r="386">
          <cell r="DN386" t="str">
            <v>0503</v>
          </cell>
          <cell r="DO386" t="str">
            <v>05</v>
          </cell>
        </row>
        <row r="387">
          <cell r="DN387" t="str">
            <v>0504</v>
          </cell>
          <cell r="DO387" t="str">
            <v>05</v>
          </cell>
        </row>
        <row r="388">
          <cell r="DN388" t="str">
            <v>0505</v>
          </cell>
          <cell r="DO388" t="str">
            <v>05</v>
          </cell>
        </row>
        <row r="389">
          <cell r="DN389" t="str">
            <v>0506</v>
          </cell>
          <cell r="DO389" t="str">
            <v>05</v>
          </cell>
        </row>
        <row r="390">
          <cell r="DN390" t="str">
            <v>0507</v>
          </cell>
          <cell r="DO390" t="str">
            <v>05</v>
          </cell>
        </row>
        <row r="391">
          <cell r="DN391" t="str">
            <v>0508</v>
          </cell>
          <cell r="DO391" t="str">
            <v>05</v>
          </cell>
        </row>
        <row r="392">
          <cell r="DN392" t="str">
            <v>0509</v>
          </cell>
          <cell r="DO392" t="str">
            <v>05</v>
          </cell>
        </row>
        <row r="393">
          <cell r="DN393" t="str">
            <v>0510</v>
          </cell>
          <cell r="DO393" t="str">
            <v>05</v>
          </cell>
        </row>
        <row r="394">
          <cell r="DN394" t="str">
            <v>0511</v>
          </cell>
          <cell r="DO394" t="str">
            <v>05</v>
          </cell>
        </row>
        <row r="395">
          <cell r="DN395" t="str">
            <v>0512</v>
          </cell>
          <cell r="DO395" t="str">
            <v>05</v>
          </cell>
        </row>
        <row r="396">
          <cell r="DN396" t="str">
            <v>0513</v>
          </cell>
          <cell r="DO396" t="str">
            <v>05</v>
          </cell>
        </row>
        <row r="397">
          <cell r="DN397" t="str">
            <v>0514</v>
          </cell>
          <cell r="DO397" t="str">
            <v>05</v>
          </cell>
        </row>
        <row r="398">
          <cell r="DN398" t="str">
            <v>0515</v>
          </cell>
          <cell r="DO398" t="str">
            <v>05</v>
          </cell>
        </row>
        <row r="399">
          <cell r="DN399" t="str">
            <v>0516</v>
          </cell>
          <cell r="DO399" t="str">
            <v>05</v>
          </cell>
        </row>
        <row r="400">
          <cell r="DN400" t="str">
            <v>0517</v>
          </cell>
          <cell r="DO400" t="str">
            <v>05</v>
          </cell>
        </row>
        <row r="401">
          <cell r="DN401" t="str">
            <v>0518</v>
          </cell>
          <cell r="DO401" t="str">
            <v>05</v>
          </cell>
        </row>
        <row r="402">
          <cell r="DN402" t="str">
            <v>0519</v>
          </cell>
          <cell r="DO402" t="str">
            <v>05</v>
          </cell>
        </row>
        <row r="403">
          <cell r="DN403" t="str">
            <v>KIKI</v>
          </cell>
          <cell r="DO403" t="str">
            <v>KI</v>
          </cell>
        </row>
        <row r="404">
          <cell r="DN404" t="str">
            <v>0101</v>
          </cell>
          <cell r="DO404" t="str">
            <v>01</v>
          </cell>
        </row>
        <row r="405">
          <cell r="DN405" t="str">
            <v>0102</v>
          </cell>
          <cell r="DO405" t="str">
            <v>01</v>
          </cell>
        </row>
        <row r="406">
          <cell r="DN406" t="str">
            <v>0103</v>
          </cell>
          <cell r="DO406" t="str">
            <v>01</v>
          </cell>
        </row>
        <row r="407">
          <cell r="DN407" t="str">
            <v>0104</v>
          </cell>
          <cell r="DO407" t="str">
            <v>01</v>
          </cell>
        </row>
        <row r="408">
          <cell r="DN408" t="str">
            <v>0105</v>
          </cell>
          <cell r="DO408" t="str">
            <v>01</v>
          </cell>
        </row>
        <row r="409">
          <cell r="DN409" t="str">
            <v>0106</v>
          </cell>
          <cell r="DO409" t="str">
            <v>01</v>
          </cell>
        </row>
        <row r="410">
          <cell r="DN410" t="str">
            <v>0107</v>
          </cell>
          <cell r="DO410" t="str">
            <v>01</v>
          </cell>
        </row>
        <row r="411">
          <cell r="DN411" t="str">
            <v>0108</v>
          </cell>
          <cell r="DO411" t="str">
            <v>01</v>
          </cell>
        </row>
        <row r="412">
          <cell r="DN412" t="str">
            <v>0109</v>
          </cell>
          <cell r="DO412" t="str">
            <v>01</v>
          </cell>
        </row>
        <row r="413">
          <cell r="DN413" t="str">
            <v>0110</v>
          </cell>
          <cell r="DO413" t="str">
            <v>01</v>
          </cell>
        </row>
        <row r="414">
          <cell r="DN414" t="str">
            <v>0111</v>
          </cell>
          <cell r="DO414" t="str">
            <v>01</v>
          </cell>
        </row>
        <row r="415">
          <cell r="DN415" t="str">
            <v>0112</v>
          </cell>
          <cell r="DO415" t="str">
            <v>01</v>
          </cell>
        </row>
        <row r="416">
          <cell r="DN416" t="str">
            <v>0113</v>
          </cell>
          <cell r="DO416" t="str">
            <v>01</v>
          </cell>
        </row>
        <row r="417">
          <cell r="DN417" t="str">
            <v>0114</v>
          </cell>
          <cell r="DO417" t="str">
            <v>01</v>
          </cell>
        </row>
        <row r="418">
          <cell r="DN418" t="str">
            <v>0115</v>
          </cell>
          <cell r="DO418" t="str">
            <v>01</v>
          </cell>
        </row>
        <row r="419">
          <cell r="DN419" t="str">
            <v>0116</v>
          </cell>
          <cell r="DO419" t="str">
            <v>01</v>
          </cell>
        </row>
        <row r="420">
          <cell r="DN420" t="str">
            <v>0117</v>
          </cell>
          <cell r="DO420" t="str">
            <v>01</v>
          </cell>
        </row>
        <row r="421">
          <cell r="DN421" t="str">
            <v>0118</v>
          </cell>
          <cell r="DO421" t="str">
            <v>01</v>
          </cell>
        </row>
        <row r="422">
          <cell r="DN422" t="str">
            <v>0119</v>
          </cell>
          <cell r="DO422" t="str">
            <v>01</v>
          </cell>
        </row>
        <row r="423">
          <cell r="DN423" t="str">
            <v>0101</v>
          </cell>
          <cell r="DO423" t="str">
            <v>01</v>
          </cell>
        </row>
        <row r="424">
          <cell r="DN424" t="str">
            <v>0102</v>
          </cell>
          <cell r="DO424" t="str">
            <v>01</v>
          </cell>
        </row>
        <row r="425">
          <cell r="DN425" t="str">
            <v>0103</v>
          </cell>
          <cell r="DO425" t="str">
            <v>01</v>
          </cell>
        </row>
        <row r="426">
          <cell r="DN426" t="str">
            <v>0104</v>
          </cell>
          <cell r="DO426" t="str">
            <v>01</v>
          </cell>
        </row>
        <row r="427">
          <cell r="DN427" t="str">
            <v>0105</v>
          </cell>
          <cell r="DO427" t="str">
            <v>01</v>
          </cell>
        </row>
        <row r="428">
          <cell r="DN428" t="str">
            <v>0106</v>
          </cell>
          <cell r="DO428" t="str">
            <v>01</v>
          </cell>
        </row>
        <row r="429">
          <cell r="DN429" t="str">
            <v>0107</v>
          </cell>
          <cell r="DO429" t="str">
            <v>01</v>
          </cell>
        </row>
        <row r="430">
          <cell r="DN430" t="str">
            <v>0108</v>
          </cell>
          <cell r="DO430" t="str">
            <v>01</v>
          </cell>
        </row>
        <row r="431">
          <cell r="DN431" t="str">
            <v>0109</v>
          </cell>
          <cell r="DO431" t="str">
            <v>01</v>
          </cell>
        </row>
        <row r="432">
          <cell r="DN432" t="str">
            <v>0110</v>
          </cell>
          <cell r="DO432" t="str">
            <v>01</v>
          </cell>
        </row>
        <row r="433">
          <cell r="DN433" t="str">
            <v>0111</v>
          </cell>
          <cell r="DO433" t="str">
            <v>01</v>
          </cell>
        </row>
        <row r="434">
          <cell r="DN434" t="str">
            <v>0112</v>
          </cell>
          <cell r="DO434" t="str">
            <v>01</v>
          </cell>
        </row>
        <row r="435">
          <cell r="DN435" t="str">
            <v>0113</v>
          </cell>
          <cell r="DO435" t="str">
            <v>01</v>
          </cell>
        </row>
        <row r="436">
          <cell r="DN436" t="str">
            <v>0114</v>
          </cell>
          <cell r="DO436" t="str">
            <v>01</v>
          </cell>
        </row>
        <row r="437">
          <cell r="DN437" t="str">
            <v>0115</v>
          </cell>
          <cell r="DO437" t="str">
            <v>01</v>
          </cell>
        </row>
        <row r="438">
          <cell r="DN438" t="str">
            <v>0116</v>
          </cell>
          <cell r="DO438" t="str">
            <v>01</v>
          </cell>
        </row>
        <row r="439">
          <cell r="DN439" t="str">
            <v>0117</v>
          </cell>
          <cell r="DO439" t="str">
            <v>01</v>
          </cell>
        </row>
        <row r="440">
          <cell r="DN440" t="str">
            <v>0118</v>
          </cell>
          <cell r="DO440" t="str">
            <v>01</v>
          </cell>
        </row>
        <row r="441">
          <cell r="DN441" t="str">
            <v>0119</v>
          </cell>
          <cell r="DO441" t="str">
            <v>01</v>
          </cell>
        </row>
        <row r="442">
          <cell r="DN442" t="str">
            <v>0101</v>
          </cell>
          <cell r="DO442" t="str">
            <v>01</v>
          </cell>
        </row>
        <row r="443">
          <cell r="DN443" t="str">
            <v>0102</v>
          </cell>
          <cell r="DO443" t="str">
            <v>01</v>
          </cell>
        </row>
        <row r="444">
          <cell r="DN444" t="str">
            <v>0103</v>
          </cell>
          <cell r="DO444" t="str">
            <v>01</v>
          </cell>
        </row>
        <row r="445">
          <cell r="DN445" t="str">
            <v>0104</v>
          </cell>
          <cell r="DO445" t="str">
            <v>01</v>
          </cell>
        </row>
        <row r="446">
          <cell r="DN446" t="str">
            <v>0105</v>
          </cell>
          <cell r="DO446" t="str">
            <v>01</v>
          </cell>
        </row>
        <row r="447">
          <cell r="DN447" t="str">
            <v>0106</v>
          </cell>
          <cell r="DO447" t="str">
            <v>01</v>
          </cell>
        </row>
        <row r="448">
          <cell r="DN448" t="str">
            <v>0107</v>
          </cell>
          <cell r="DO448" t="str">
            <v>01</v>
          </cell>
        </row>
        <row r="449">
          <cell r="DN449" t="str">
            <v>0108</v>
          </cell>
          <cell r="DO449" t="str">
            <v>01</v>
          </cell>
        </row>
        <row r="450">
          <cell r="DN450" t="str">
            <v>0109</v>
          </cell>
          <cell r="DO450" t="str">
            <v>01</v>
          </cell>
        </row>
        <row r="451">
          <cell r="DN451" t="str">
            <v>0110</v>
          </cell>
          <cell r="DO451" t="str">
            <v>01</v>
          </cell>
        </row>
        <row r="452">
          <cell r="DN452" t="str">
            <v>0111</v>
          </cell>
          <cell r="DO452" t="str">
            <v>01</v>
          </cell>
        </row>
        <row r="453">
          <cell r="DN453" t="str">
            <v>0112</v>
          </cell>
          <cell r="DO453" t="str">
            <v>01</v>
          </cell>
        </row>
        <row r="454">
          <cell r="DN454" t="str">
            <v>0113</v>
          </cell>
          <cell r="DO454" t="str">
            <v>01</v>
          </cell>
        </row>
        <row r="455">
          <cell r="DN455" t="str">
            <v>0114</v>
          </cell>
          <cell r="DO455" t="str">
            <v>01</v>
          </cell>
        </row>
        <row r="456">
          <cell r="DN456" t="str">
            <v>0115</v>
          </cell>
          <cell r="DO456" t="str">
            <v>01</v>
          </cell>
        </row>
        <row r="457">
          <cell r="DN457" t="str">
            <v>0116</v>
          </cell>
          <cell r="DO457" t="str">
            <v>01</v>
          </cell>
        </row>
        <row r="458">
          <cell r="DN458" t="str">
            <v>0117</v>
          </cell>
          <cell r="DO458" t="str">
            <v>01</v>
          </cell>
        </row>
        <row r="459">
          <cell r="DN459" t="str">
            <v>0118</v>
          </cell>
          <cell r="DO459" t="str">
            <v>01</v>
          </cell>
        </row>
        <row r="460">
          <cell r="DN460" t="str">
            <v>0119</v>
          </cell>
          <cell r="DO460" t="str">
            <v>01</v>
          </cell>
        </row>
        <row r="461">
          <cell r="DN461" t="str">
            <v>0101</v>
          </cell>
          <cell r="DO461" t="str">
            <v>01</v>
          </cell>
        </row>
        <row r="462">
          <cell r="DN462" t="str">
            <v>0102</v>
          </cell>
          <cell r="DO462" t="str">
            <v>01</v>
          </cell>
        </row>
        <row r="463">
          <cell r="DN463" t="str">
            <v>0103</v>
          </cell>
          <cell r="DO463" t="str">
            <v>01</v>
          </cell>
        </row>
        <row r="464">
          <cell r="DN464" t="str">
            <v>0104</v>
          </cell>
          <cell r="DO464" t="str">
            <v>01</v>
          </cell>
        </row>
        <row r="465">
          <cell r="DN465" t="str">
            <v>0105</v>
          </cell>
          <cell r="DO465" t="str">
            <v>01</v>
          </cell>
        </row>
        <row r="466">
          <cell r="DN466" t="str">
            <v>0106</v>
          </cell>
          <cell r="DO466" t="str">
            <v>01</v>
          </cell>
        </row>
        <row r="467">
          <cell r="DN467" t="str">
            <v>0107</v>
          </cell>
          <cell r="DO467" t="str">
            <v>01</v>
          </cell>
        </row>
        <row r="468">
          <cell r="DN468" t="str">
            <v>0108</v>
          </cell>
          <cell r="DO468" t="str">
            <v>01</v>
          </cell>
        </row>
        <row r="469">
          <cell r="DN469" t="str">
            <v>0109</v>
          </cell>
          <cell r="DO469" t="str">
            <v>01</v>
          </cell>
        </row>
        <row r="470">
          <cell r="DN470" t="str">
            <v>0110</v>
          </cell>
          <cell r="DO470" t="str">
            <v>01</v>
          </cell>
        </row>
        <row r="471">
          <cell r="DN471" t="str">
            <v>0111</v>
          </cell>
          <cell r="DO471" t="str">
            <v>01</v>
          </cell>
        </row>
        <row r="472">
          <cell r="DN472" t="str">
            <v>0112</v>
          </cell>
          <cell r="DO472" t="str">
            <v>01</v>
          </cell>
        </row>
        <row r="473">
          <cell r="DN473" t="str">
            <v>0113</v>
          </cell>
          <cell r="DO473" t="str">
            <v>01</v>
          </cell>
        </row>
        <row r="474">
          <cell r="DN474" t="str">
            <v>0114</v>
          </cell>
          <cell r="DO474" t="str">
            <v>01</v>
          </cell>
        </row>
        <row r="475">
          <cell r="DN475" t="str">
            <v>0115</v>
          </cell>
          <cell r="DO475" t="str">
            <v>01</v>
          </cell>
        </row>
        <row r="476">
          <cell r="DN476" t="str">
            <v>0116</v>
          </cell>
          <cell r="DO476" t="str">
            <v>01</v>
          </cell>
        </row>
        <row r="477">
          <cell r="DN477" t="str">
            <v>0117</v>
          </cell>
          <cell r="DO477" t="str">
            <v>01</v>
          </cell>
        </row>
        <row r="478">
          <cell r="DN478" t="str">
            <v>0118</v>
          </cell>
          <cell r="DO478" t="str">
            <v>01</v>
          </cell>
        </row>
        <row r="479">
          <cell r="DN479" t="str">
            <v>0119</v>
          </cell>
          <cell r="DO479" t="str">
            <v>01</v>
          </cell>
        </row>
        <row r="480">
          <cell r="DN480" t="str">
            <v>0101</v>
          </cell>
          <cell r="DO480" t="str">
            <v>01</v>
          </cell>
        </row>
        <row r="481">
          <cell r="DN481" t="str">
            <v>0102</v>
          </cell>
          <cell r="DO481" t="str">
            <v>01</v>
          </cell>
        </row>
        <row r="482">
          <cell r="DN482" t="str">
            <v>0103</v>
          </cell>
          <cell r="DO482" t="str">
            <v>01</v>
          </cell>
        </row>
        <row r="483">
          <cell r="DN483" t="str">
            <v>0104</v>
          </cell>
          <cell r="DO483" t="str">
            <v>01</v>
          </cell>
        </row>
        <row r="484">
          <cell r="DN484" t="str">
            <v>0105</v>
          </cell>
          <cell r="DO484" t="str">
            <v>01</v>
          </cell>
        </row>
        <row r="485">
          <cell r="DN485" t="str">
            <v>0106</v>
          </cell>
          <cell r="DO485" t="str">
            <v>01</v>
          </cell>
        </row>
        <row r="486">
          <cell r="DN486" t="str">
            <v>0107</v>
          </cell>
          <cell r="DO486" t="str">
            <v>01</v>
          </cell>
        </row>
        <row r="487">
          <cell r="DN487" t="str">
            <v>0108</v>
          </cell>
          <cell r="DO487" t="str">
            <v>01</v>
          </cell>
        </row>
        <row r="488">
          <cell r="DN488" t="str">
            <v>0109</v>
          </cell>
          <cell r="DO488" t="str">
            <v>01</v>
          </cell>
        </row>
        <row r="489">
          <cell r="DN489" t="str">
            <v>0110</v>
          </cell>
          <cell r="DO489" t="str">
            <v>01</v>
          </cell>
        </row>
        <row r="490">
          <cell r="DN490" t="str">
            <v>0111</v>
          </cell>
          <cell r="DO490" t="str">
            <v>01</v>
          </cell>
        </row>
        <row r="491">
          <cell r="DN491" t="str">
            <v>0112</v>
          </cell>
          <cell r="DO491" t="str">
            <v>01</v>
          </cell>
        </row>
        <row r="492">
          <cell r="DN492" t="str">
            <v>0113</v>
          </cell>
          <cell r="DO492" t="str">
            <v>01</v>
          </cell>
        </row>
        <row r="493">
          <cell r="DN493" t="str">
            <v>0114</v>
          </cell>
          <cell r="DO493" t="str">
            <v>01</v>
          </cell>
        </row>
        <row r="494">
          <cell r="DN494" t="str">
            <v>0115</v>
          </cell>
          <cell r="DO494" t="str">
            <v>01</v>
          </cell>
        </row>
        <row r="495">
          <cell r="DN495" t="str">
            <v>0116</v>
          </cell>
          <cell r="DO495" t="str">
            <v>01</v>
          </cell>
        </row>
        <row r="496">
          <cell r="DN496" t="str">
            <v>0117</v>
          </cell>
          <cell r="DO496" t="str">
            <v>01</v>
          </cell>
        </row>
        <row r="497">
          <cell r="DN497" t="str">
            <v>0118</v>
          </cell>
          <cell r="DO497" t="str">
            <v>01</v>
          </cell>
        </row>
        <row r="498">
          <cell r="DN498" t="str">
            <v>0119</v>
          </cell>
          <cell r="DO498" t="str">
            <v>01</v>
          </cell>
        </row>
        <row r="499">
          <cell r="DN499" t="str">
            <v>0101</v>
          </cell>
          <cell r="DO499" t="str">
            <v>01</v>
          </cell>
        </row>
        <row r="500">
          <cell r="DN500" t="str">
            <v>0102</v>
          </cell>
          <cell r="DO500" t="str">
            <v>01</v>
          </cell>
        </row>
        <row r="501">
          <cell r="DN501" t="str">
            <v>0103</v>
          </cell>
          <cell r="DO501" t="str">
            <v>01</v>
          </cell>
        </row>
        <row r="502">
          <cell r="DN502" t="str">
            <v>0104</v>
          </cell>
          <cell r="DO502" t="str">
            <v>01</v>
          </cell>
        </row>
        <row r="503">
          <cell r="DN503" t="str">
            <v>0105</v>
          </cell>
          <cell r="DO503" t="str">
            <v>01</v>
          </cell>
        </row>
        <row r="504">
          <cell r="DN504" t="str">
            <v>0106</v>
          </cell>
          <cell r="DO504" t="str">
            <v>01</v>
          </cell>
        </row>
        <row r="505">
          <cell r="DN505" t="str">
            <v>0107</v>
          </cell>
          <cell r="DO505" t="str">
            <v>01</v>
          </cell>
        </row>
        <row r="506">
          <cell r="DN506" t="str">
            <v>0108</v>
          </cell>
          <cell r="DO506" t="str">
            <v>01</v>
          </cell>
        </row>
        <row r="507">
          <cell r="DN507" t="str">
            <v>0109</v>
          </cell>
          <cell r="DO507" t="str">
            <v>01</v>
          </cell>
        </row>
        <row r="508">
          <cell r="DN508" t="str">
            <v>0110</v>
          </cell>
          <cell r="DO508" t="str">
            <v>01</v>
          </cell>
        </row>
        <row r="509">
          <cell r="DN509" t="str">
            <v>0111</v>
          </cell>
          <cell r="DO509" t="str">
            <v>01</v>
          </cell>
        </row>
        <row r="510">
          <cell r="DN510" t="str">
            <v>0112</v>
          </cell>
          <cell r="DO510" t="str">
            <v>01</v>
          </cell>
        </row>
        <row r="511">
          <cell r="DN511" t="str">
            <v>0113</v>
          </cell>
          <cell r="DO511" t="str">
            <v>01</v>
          </cell>
        </row>
        <row r="512">
          <cell r="DN512" t="str">
            <v>0114</v>
          </cell>
          <cell r="DO512" t="str">
            <v>01</v>
          </cell>
        </row>
        <row r="513">
          <cell r="DN513" t="str">
            <v>0115</v>
          </cell>
          <cell r="DO513" t="str">
            <v>01</v>
          </cell>
        </row>
        <row r="514">
          <cell r="DN514" t="str">
            <v>0116</v>
          </cell>
          <cell r="DO514" t="str">
            <v>01</v>
          </cell>
        </row>
        <row r="515">
          <cell r="DN515" t="str">
            <v>0117</v>
          </cell>
          <cell r="DO515" t="str">
            <v>01</v>
          </cell>
        </row>
        <row r="516">
          <cell r="DN516" t="str">
            <v>0118</v>
          </cell>
          <cell r="DO516" t="str">
            <v>01</v>
          </cell>
        </row>
        <row r="517">
          <cell r="DN517" t="str">
            <v>0119</v>
          </cell>
          <cell r="DO517" t="str">
            <v>01</v>
          </cell>
        </row>
        <row r="518">
          <cell r="DN518" t="str">
            <v>0101</v>
          </cell>
          <cell r="DO518" t="str">
            <v>01</v>
          </cell>
        </row>
        <row r="519">
          <cell r="DN519" t="str">
            <v>0102</v>
          </cell>
          <cell r="DO519" t="str">
            <v>01</v>
          </cell>
        </row>
        <row r="520">
          <cell r="DN520" t="str">
            <v>0103</v>
          </cell>
          <cell r="DO520" t="str">
            <v>01</v>
          </cell>
        </row>
        <row r="521">
          <cell r="DN521" t="str">
            <v>0104</v>
          </cell>
          <cell r="DO521" t="str">
            <v>01</v>
          </cell>
        </row>
        <row r="522">
          <cell r="DN522" t="str">
            <v>0105</v>
          </cell>
          <cell r="DO522" t="str">
            <v>01</v>
          </cell>
        </row>
        <row r="523">
          <cell r="DN523" t="str">
            <v>0106</v>
          </cell>
          <cell r="DO523" t="str">
            <v>01</v>
          </cell>
        </row>
        <row r="524">
          <cell r="DN524" t="str">
            <v>0107</v>
          </cell>
          <cell r="DO524" t="str">
            <v>01</v>
          </cell>
        </row>
        <row r="525">
          <cell r="DN525" t="str">
            <v>0108</v>
          </cell>
          <cell r="DO525" t="str">
            <v>01</v>
          </cell>
        </row>
        <row r="526">
          <cell r="DN526" t="str">
            <v>0109</v>
          </cell>
          <cell r="DO526" t="str">
            <v>01</v>
          </cell>
        </row>
        <row r="527">
          <cell r="DN527" t="str">
            <v>0110</v>
          </cell>
          <cell r="DO527" t="str">
            <v>01</v>
          </cell>
        </row>
        <row r="528">
          <cell r="DN528" t="str">
            <v>0111</v>
          </cell>
          <cell r="DO528" t="str">
            <v>01</v>
          </cell>
        </row>
        <row r="529">
          <cell r="DN529" t="str">
            <v>0112</v>
          </cell>
          <cell r="DO529" t="str">
            <v>01</v>
          </cell>
        </row>
        <row r="530">
          <cell r="DN530" t="str">
            <v>0113</v>
          </cell>
          <cell r="DO530" t="str">
            <v>01</v>
          </cell>
        </row>
        <row r="531">
          <cell r="DN531" t="str">
            <v>0114</v>
          </cell>
          <cell r="DO531" t="str">
            <v>01</v>
          </cell>
        </row>
        <row r="532">
          <cell r="DN532" t="str">
            <v>0115</v>
          </cell>
          <cell r="DO532" t="str">
            <v>01</v>
          </cell>
        </row>
        <row r="533">
          <cell r="DN533" t="str">
            <v>0116</v>
          </cell>
          <cell r="DO533" t="str">
            <v>01</v>
          </cell>
        </row>
        <row r="534">
          <cell r="DN534" t="str">
            <v>0117</v>
          </cell>
          <cell r="DO534" t="str">
            <v>01</v>
          </cell>
        </row>
        <row r="535">
          <cell r="DN535" t="str">
            <v>0118</v>
          </cell>
          <cell r="DO535" t="str">
            <v>01</v>
          </cell>
        </row>
        <row r="536">
          <cell r="DN536" t="str">
            <v>0119</v>
          </cell>
          <cell r="DO536" t="str">
            <v>01</v>
          </cell>
        </row>
        <row r="537">
          <cell r="DN537" t="str">
            <v>0201</v>
          </cell>
          <cell r="DO537" t="str">
            <v>02</v>
          </cell>
        </row>
        <row r="538">
          <cell r="DN538" t="str">
            <v>0202</v>
          </cell>
          <cell r="DO538" t="str">
            <v>02</v>
          </cell>
        </row>
        <row r="539">
          <cell r="DN539" t="str">
            <v>0203</v>
          </cell>
          <cell r="DO539" t="str">
            <v>02</v>
          </cell>
        </row>
        <row r="540">
          <cell r="DN540" t="str">
            <v>0204</v>
          </cell>
          <cell r="DO540" t="str">
            <v>02</v>
          </cell>
        </row>
        <row r="541">
          <cell r="DN541" t="str">
            <v>0205</v>
          </cell>
          <cell r="DO541" t="str">
            <v>02</v>
          </cell>
        </row>
        <row r="542">
          <cell r="DN542" t="str">
            <v>0206</v>
          </cell>
          <cell r="DO542" t="str">
            <v>02</v>
          </cell>
        </row>
        <row r="543">
          <cell r="DN543" t="str">
            <v>0207</v>
          </cell>
          <cell r="DO543" t="str">
            <v>02</v>
          </cell>
        </row>
        <row r="544">
          <cell r="DN544" t="str">
            <v>0208</v>
          </cell>
          <cell r="DO544" t="str">
            <v>02</v>
          </cell>
        </row>
        <row r="545">
          <cell r="DN545" t="str">
            <v>0209</v>
          </cell>
          <cell r="DO545" t="str">
            <v>02</v>
          </cell>
        </row>
        <row r="546">
          <cell r="DN546" t="str">
            <v>0210</v>
          </cell>
          <cell r="DO546" t="str">
            <v>02</v>
          </cell>
        </row>
        <row r="547">
          <cell r="DN547" t="str">
            <v>0211</v>
          </cell>
          <cell r="DO547" t="str">
            <v>02</v>
          </cell>
        </row>
        <row r="548">
          <cell r="DN548" t="str">
            <v>0212</v>
          </cell>
          <cell r="DO548" t="str">
            <v>02</v>
          </cell>
        </row>
        <row r="549">
          <cell r="DN549" t="str">
            <v>0213</v>
          </cell>
          <cell r="DO549" t="str">
            <v>02</v>
          </cell>
        </row>
        <row r="550">
          <cell r="DN550" t="str">
            <v>0214</v>
          </cell>
          <cell r="DO550" t="str">
            <v>02</v>
          </cell>
        </row>
        <row r="551">
          <cell r="DN551" t="str">
            <v>0215</v>
          </cell>
          <cell r="DO551" t="str">
            <v>02</v>
          </cell>
        </row>
        <row r="552">
          <cell r="DN552" t="str">
            <v>0216</v>
          </cell>
          <cell r="DO552" t="str">
            <v>02</v>
          </cell>
        </row>
        <row r="553">
          <cell r="DN553" t="str">
            <v>0217</v>
          </cell>
          <cell r="DO553" t="str">
            <v>02</v>
          </cell>
        </row>
        <row r="554">
          <cell r="DN554" t="str">
            <v>0218</v>
          </cell>
          <cell r="DO554" t="str">
            <v>02</v>
          </cell>
        </row>
        <row r="555">
          <cell r="DN555" t="str">
            <v>0219</v>
          </cell>
          <cell r="DO555" t="str">
            <v>02</v>
          </cell>
        </row>
        <row r="556">
          <cell r="DN556" t="str">
            <v>0201</v>
          </cell>
          <cell r="DO556" t="str">
            <v>02</v>
          </cell>
        </row>
        <row r="557">
          <cell r="DN557" t="str">
            <v>0202</v>
          </cell>
          <cell r="DO557" t="str">
            <v>02</v>
          </cell>
        </row>
        <row r="558">
          <cell r="DN558" t="str">
            <v>0203</v>
          </cell>
          <cell r="DO558" t="str">
            <v>02</v>
          </cell>
        </row>
        <row r="559">
          <cell r="DN559" t="str">
            <v>0204</v>
          </cell>
          <cell r="DO559" t="str">
            <v>02</v>
          </cell>
        </row>
        <row r="560">
          <cell r="DN560" t="str">
            <v>0205</v>
          </cell>
          <cell r="DO560" t="str">
            <v>02</v>
          </cell>
        </row>
        <row r="561">
          <cell r="DN561" t="str">
            <v>0206</v>
          </cell>
          <cell r="DO561" t="str">
            <v>02</v>
          </cell>
        </row>
        <row r="562">
          <cell r="DN562" t="str">
            <v>0207</v>
          </cell>
          <cell r="DO562" t="str">
            <v>02</v>
          </cell>
        </row>
        <row r="563">
          <cell r="DN563" t="str">
            <v>0208</v>
          </cell>
          <cell r="DO563" t="str">
            <v>02</v>
          </cell>
        </row>
        <row r="564">
          <cell r="DN564" t="str">
            <v>0209</v>
          </cell>
          <cell r="DO564" t="str">
            <v>02</v>
          </cell>
        </row>
        <row r="565">
          <cell r="DN565" t="str">
            <v>0210</v>
          </cell>
          <cell r="DO565" t="str">
            <v>02</v>
          </cell>
        </row>
        <row r="566">
          <cell r="DN566" t="str">
            <v>0211</v>
          </cell>
          <cell r="DO566" t="str">
            <v>02</v>
          </cell>
        </row>
        <row r="567">
          <cell r="DN567" t="str">
            <v>0212</v>
          </cell>
          <cell r="DO567" t="str">
            <v>02</v>
          </cell>
        </row>
        <row r="568">
          <cell r="DN568" t="str">
            <v>0213</v>
          </cell>
          <cell r="DO568" t="str">
            <v>02</v>
          </cell>
        </row>
        <row r="569">
          <cell r="DN569" t="str">
            <v>0214</v>
          </cell>
          <cell r="DO569" t="str">
            <v>02</v>
          </cell>
        </row>
        <row r="570">
          <cell r="DN570" t="str">
            <v>0215</v>
          </cell>
          <cell r="DO570" t="str">
            <v>02</v>
          </cell>
        </row>
        <row r="571">
          <cell r="DN571" t="str">
            <v>0216</v>
          </cell>
          <cell r="DO571" t="str">
            <v>02</v>
          </cell>
        </row>
        <row r="572">
          <cell r="DN572" t="str">
            <v>0217</v>
          </cell>
          <cell r="DO572" t="str">
            <v>02</v>
          </cell>
        </row>
        <row r="573">
          <cell r="DN573" t="str">
            <v>0218</v>
          </cell>
          <cell r="DO573" t="str">
            <v>02</v>
          </cell>
        </row>
        <row r="574">
          <cell r="DN574" t="str">
            <v>0219</v>
          </cell>
          <cell r="DO574" t="str">
            <v>02</v>
          </cell>
        </row>
        <row r="575">
          <cell r="DN575" t="str">
            <v>0201</v>
          </cell>
          <cell r="DO575" t="str">
            <v>02</v>
          </cell>
        </row>
        <row r="576">
          <cell r="DN576" t="str">
            <v>0202</v>
          </cell>
          <cell r="DO576" t="str">
            <v>02</v>
          </cell>
        </row>
        <row r="577">
          <cell r="DN577" t="str">
            <v>0203</v>
          </cell>
          <cell r="DO577" t="str">
            <v>02</v>
          </cell>
        </row>
        <row r="578">
          <cell r="DN578" t="str">
            <v>0204</v>
          </cell>
          <cell r="DO578" t="str">
            <v>02</v>
          </cell>
        </row>
        <row r="579">
          <cell r="DN579" t="str">
            <v>0205</v>
          </cell>
          <cell r="DO579" t="str">
            <v>02</v>
          </cell>
        </row>
        <row r="580">
          <cell r="DN580" t="str">
            <v>0206</v>
          </cell>
          <cell r="DO580" t="str">
            <v>02</v>
          </cell>
        </row>
        <row r="581">
          <cell r="DN581" t="str">
            <v>0207</v>
          </cell>
          <cell r="DO581" t="str">
            <v>02</v>
          </cell>
        </row>
        <row r="582">
          <cell r="DN582" t="str">
            <v>0208</v>
          </cell>
          <cell r="DO582" t="str">
            <v>02</v>
          </cell>
        </row>
        <row r="583">
          <cell r="DN583" t="str">
            <v>0209</v>
          </cell>
          <cell r="DO583" t="str">
            <v>02</v>
          </cell>
        </row>
        <row r="584">
          <cell r="DN584" t="str">
            <v>0210</v>
          </cell>
          <cell r="DO584" t="str">
            <v>02</v>
          </cell>
        </row>
        <row r="585">
          <cell r="DN585" t="str">
            <v>0211</v>
          </cell>
          <cell r="DO585" t="str">
            <v>02</v>
          </cell>
        </row>
        <row r="586">
          <cell r="DN586" t="str">
            <v>0212</v>
          </cell>
          <cell r="DO586" t="str">
            <v>02</v>
          </cell>
        </row>
        <row r="587">
          <cell r="DN587" t="str">
            <v>0213</v>
          </cell>
          <cell r="DO587" t="str">
            <v>02</v>
          </cell>
        </row>
        <row r="588">
          <cell r="DN588" t="str">
            <v>0214</v>
          </cell>
          <cell r="DO588" t="str">
            <v>02</v>
          </cell>
        </row>
        <row r="589">
          <cell r="DN589" t="str">
            <v>0215</v>
          </cell>
          <cell r="DO589" t="str">
            <v>02</v>
          </cell>
        </row>
        <row r="590">
          <cell r="DN590" t="str">
            <v>0216</v>
          </cell>
          <cell r="DO590" t="str">
            <v>02</v>
          </cell>
        </row>
        <row r="591">
          <cell r="DN591" t="str">
            <v>0217</v>
          </cell>
          <cell r="DO591" t="str">
            <v>02</v>
          </cell>
        </row>
        <row r="592">
          <cell r="DN592" t="str">
            <v>0218</v>
          </cell>
          <cell r="DO592" t="str">
            <v>02</v>
          </cell>
        </row>
        <row r="593">
          <cell r="DN593" t="str">
            <v>0219</v>
          </cell>
          <cell r="DO593" t="str">
            <v>02</v>
          </cell>
        </row>
        <row r="594">
          <cell r="DN594" t="str">
            <v>0201</v>
          </cell>
          <cell r="DO594" t="str">
            <v>02</v>
          </cell>
        </row>
        <row r="595">
          <cell r="DN595" t="str">
            <v>0202</v>
          </cell>
          <cell r="DO595" t="str">
            <v>02</v>
          </cell>
        </row>
        <row r="596">
          <cell r="DN596" t="str">
            <v>0203</v>
          </cell>
          <cell r="DO596" t="str">
            <v>02</v>
          </cell>
        </row>
        <row r="597">
          <cell r="DN597" t="str">
            <v>0204</v>
          </cell>
          <cell r="DO597" t="str">
            <v>02</v>
          </cell>
        </row>
        <row r="598">
          <cell r="DN598" t="str">
            <v>0205</v>
          </cell>
          <cell r="DO598" t="str">
            <v>02</v>
          </cell>
        </row>
        <row r="599">
          <cell r="DN599" t="str">
            <v>0206</v>
          </cell>
          <cell r="DO599" t="str">
            <v>02</v>
          </cell>
        </row>
        <row r="600">
          <cell r="DN600" t="str">
            <v>0207</v>
          </cell>
          <cell r="DO600" t="str">
            <v>02</v>
          </cell>
        </row>
        <row r="601">
          <cell r="DN601" t="str">
            <v>0208</v>
          </cell>
          <cell r="DO601" t="str">
            <v>02</v>
          </cell>
        </row>
        <row r="602">
          <cell r="DN602" t="str">
            <v>0209</v>
          </cell>
          <cell r="DO602" t="str">
            <v>02</v>
          </cell>
        </row>
        <row r="603">
          <cell r="DN603" t="str">
            <v>0210</v>
          </cell>
          <cell r="DO603" t="str">
            <v>02</v>
          </cell>
        </row>
        <row r="604">
          <cell r="DN604" t="str">
            <v>0211</v>
          </cell>
          <cell r="DO604" t="str">
            <v>02</v>
          </cell>
        </row>
        <row r="605">
          <cell r="DN605" t="str">
            <v>0212</v>
          </cell>
          <cell r="DO605" t="str">
            <v>02</v>
          </cell>
        </row>
        <row r="606">
          <cell r="DN606" t="str">
            <v>0213</v>
          </cell>
          <cell r="DO606" t="str">
            <v>02</v>
          </cell>
        </row>
        <row r="607">
          <cell r="DN607" t="str">
            <v>0214</v>
          </cell>
          <cell r="DO607" t="str">
            <v>02</v>
          </cell>
        </row>
        <row r="608">
          <cell r="DN608" t="str">
            <v>0215</v>
          </cell>
          <cell r="DO608" t="str">
            <v>02</v>
          </cell>
        </row>
        <row r="609">
          <cell r="DN609" t="str">
            <v>0216</v>
          </cell>
          <cell r="DO609" t="str">
            <v>02</v>
          </cell>
        </row>
        <row r="610">
          <cell r="DN610" t="str">
            <v>0217</v>
          </cell>
          <cell r="DO610" t="str">
            <v>02</v>
          </cell>
        </row>
        <row r="611">
          <cell r="DN611" t="str">
            <v>0218</v>
          </cell>
          <cell r="DO611" t="str">
            <v>02</v>
          </cell>
        </row>
        <row r="612">
          <cell r="DN612" t="str">
            <v>0219</v>
          </cell>
          <cell r="DO612" t="str">
            <v>02</v>
          </cell>
        </row>
        <row r="613">
          <cell r="DN613" t="str">
            <v>0201</v>
          </cell>
          <cell r="DO613" t="str">
            <v>02</v>
          </cell>
        </row>
        <row r="614">
          <cell r="DN614" t="str">
            <v>0202</v>
          </cell>
          <cell r="DO614" t="str">
            <v>02</v>
          </cell>
        </row>
        <row r="615">
          <cell r="DN615" t="str">
            <v>0203</v>
          </cell>
          <cell r="DO615" t="str">
            <v>02</v>
          </cell>
        </row>
        <row r="616">
          <cell r="DN616" t="str">
            <v>0204</v>
          </cell>
          <cell r="DO616" t="str">
            <v>02</v>
          </cell>
        </row>
        <row r="617">
          <cell r="DN617" t="str">
            <v>0205</v>
          </cell>
          <cell r="DO617" t="str">
            <v>02</v>
          </cell>
        </row>
        <row r="618">
          <cell r="DN618" t="str">
            <v>0206</v>
          </cell>
          <cell r="DO618" t="str">
            <v>02</v>
          </cell>
        </row>
        <row r="619">
          <cell r="DN619" t="str">
            <v>0207</v>
          </cell>
          <cell r="DO619" t="str">
            <v>02</v>
          </cell>
        </row>
        <row r="620">
          <cell r="DN620" t="str">
            <v>0208</v>
          </cell>
          <cell r="DO620" t="str">
            <v>02</v>
          </cell>
        </row>
        <row r="621">
          <cell r="DN621" t="str">
            <v>0209</v>
          </cell>
          <cell r="DO621" t="str">
            <v>02</v>
          </cell>
        </row>
        <row r="622">
          <cell r="DN622" t="str">
            <v>0210</v>
          </cell>
          <cell r="DO622" t="str">
            <v>02</v>
          </cell>
        </row>
        <row r="623">
          <cell r="DN623" t="str">
            <v>0211</v>
          </cell>
          <cell r="DO623" t="str">
            <v>02</v>
          </cell>
        </row>
        <row r="624">
          <cell r="DN624" t="str">
            <v>0212</v>
          </cell>
          <cell r="DO624" t="str">
            <v>02</v>
          </cell>
        </row>
        <row r="625">
          <cell r="DN625" t="str">
            <v>0213</v>
          </cell>
          <cell r="DO625" t="str">
            <v>02</v>
          </cell>
        </row>
        <row r="626">
          <cell r="DN626" t="str">
            <v>0214</v>
          </cell>
          <cell r="DO626" t="str">
            <v>02</v>
          </cell>
        </row>
        <row r="627">
          <cell r="DN627" t="str">
            <v>0215</v>
          </cell>
          <cell r="DO627" t="str">
            <v>02</v>
          </cell>
        </row>
        <row r="628">
          <cell r="DN628" t="str">
            <v>0216</v>
          </cell>
          <cell r="DO628" t="str">
            <v>02</v>
          </cell>
        </row>
        <row r="629">
          <cell r="DN629" t="str">
            <v>0217</v>
          </cell>
          <cell r="DO629" t="str">
            <v>02</v>
          </cell>
        </row>
        <row r="630">
          <cell r="DN630" t="str">
            <v>0218</v>
          </cell>
          <cell r="DO630" t="str">
            <v>02</v>
          </cell>
        </row>
        <row r="631">
          <cell r="DN631" t="str">
            <v>0219</v>
          </cell>
          <cell r="DO631" t="str">
            <v>02</v>
          </cell>
        </row>
        <row r="632">
          <cell r="DN632" t="str">
            <v>0201</v>
          </cell>
          <cell r="DO632" t="str">
            <v>02</v>
          </cell>
        </row>
        <row r="633">
          <cell r="DN633" t="str">
            <v>0202</v>
          </cell>
          <cell r="DO633" t="str">
            <v>02</v>
          </cell>
        </row>
        <row r="634">
          <cell r="DN634" t="str">
            <v>0203</v>
          </cell>
          <cell r="DO634" t="str">
            <v>02</v>
          </cell>
        </row>
        <row r="635">
          <cell r="DN635" t="str">
            <v>0204</v>
          </cell>
          <cell r="DO635" t="str">
            <v>02</v>
          </cell>
        </row>
        <row r="636">
          <cell r="DN636" t="str">
            <v>0205</v>
          </cell>
          <cell r="DO636" t="str">
            <v>02</v>
          </cell>
        </row>
        <row r="637">
          <cell r="DN637" t="str">
            <v>0206</v>
          </cell>
          <cell r="DO637" t="str">
            <v>02</v>
          </cell>
        </row>
        <row r="638">
          <cell r="DN638" t="str">
            <v>0207</v>
          </cell>
          <cell r="DO638" t="str">
            <v>02</v>
          </cell>
        </row>
        <row r="639">
          <cell r="DN639" t="str">
            <v>0208</v>
          </cell>
          <cell r="DO639" t="str">
            <v>02</v>
          </cell>
        </row>
        <row r="640">
          <cell r="DN640" t="str">
            <v>0209</v>
          </cell>
          <cell r="DO640" t="str">
            <v>02</v>
          </cell>
        </row>
        <row r="641">
          <cell r="DN641" t="str">
            <v>0210</v>
          </cell>
          <cell r="DO641" t="str">
            <v>02</v>
          </cell>
        </row>
        <row r="642">
          <cell r="DN642" t="str">
            <v>0211</v>
          </cell>
          <cell r="DO642" t="str">
            <v>02</v>
          </cell>
        </row>
        <row r="643">
          <cell r="DN643" t="str">
            <v>0212</v>
          </cell>
          <cell r="DO643" t="str">
            <v>02</v>
          </cell>
        </row>
        <row r="644">
          <cell r="DN644" t="str">
            <v>0213</v>
          </cell>
          <cell r="DO644" t="str">
            <v>02</v>
          </cell>
        </row>
        <row r="645">
          <cell r="DN645" t="str">
            <v>0214</v>
          </cell>
          <cell r="DO645" t="str">
            <v>02</v>
          </cell>
        </row>
        <row r="646">
          <cell r="DN646" t="str">
            <v>0215</v>
          </cell>
          <cell r="DO646" t="str">
            <v>02</v>
          </cell>
        </row>
        <row r="647">
          <cell r="DN647" t="str">
            <v>0216</v>
          </cell>
          <cell r="DO647" t="str">
            <v>02</v>
          </cell>
        </row>
        <row r="648">
          <cell r="DN648" t="str">
            <v>0217</v>
          </cell>
          <cell r="DO648" t="str">
            <v>02</v>
          </cell>
        </row>
        <row r="649">
          <cell r="DN649" t="str">
            <v>0218</v>
          </cell>
          <cell r="DO649" t="str">
            <v>02</v>
          </cell>
        </row>
        <row r="650">
          <cell r="DN650" t="str">
            <v>0219</v>
          </cell>
          <cell r="DO650" t="str">
            <v>02</v>
          </cell>
        </row>
        <row r="651">
          <cell r="DN651" t="str">
            <v>0201</v>
          </cell>
          <cell r="DO651" t="str">
            <v>02</v>
          </cell>
        </row>
        <row r="652">
          <cell r="DN652" t="str">
            <v>0202</v>
          </cell>
          <cell r="DO652" t="str">
            <v>02</v>
          </cell>
        </row>
        <row r="653">
          <cell r="DN653" t="str">
            <v>0203</v>
          </cell>
          <cell r="DO653" t="str">
            <v>02</v>
          </cell>
        </row>
        <row r="654">
          <cell r="DN654" t="str">
            <v>0204</v>
          </cell>
          <cell r="DO654" t="str">
            <v>02</v>
          </cell>
        </row>
        <row r="655">
          <cell r="DN655" t="str">
            <v>0205</v>
          </cell>
          <cell r="DO655" t="str">
            <v>02</v>
          </cell>
        </row>
        <row r="656">
          <cell r="DN656" t="str">
            <v>0206</v>
          </cell>
          <cell r="DO656" t="str">
            <v>02</v>
          </cell>
        </row>
        <row r="657">
          <cell r="DN657" t="str">
            <v>0207</v>
          </cell>
          <cell r="DO657" t="str">
            <v>02</v>
          </cell>
        </row>
        <row r="658">
          <cell r="DN658" t="str">
            <v>0208</v>
          </cell>
          <cell r="DO658" t="str">
            <v>02</v>
          </cell>
        </row>
        <row r="659">
          <cell r="DN659" t="str">
            <v>0209</v>
          </cell>
          <cell r="DO659" t="str">
            <v>02</v>
          </cell>
        </row>
        <row r="660">
          <cell r="DN660" t="str">
            <v>0210</v>
          </cell>
          <cell r="DO660" t="str">
            <v>02</v>
          </cell>
        </row>
        <row r="661">
          <cell r="DN661" t="str">
            <v>0211</v>
          </cell>
          <cell r="DO661" t="str">
            <v>02</v>
          </cell>
        </row>
        <row r="662">
          <cell r="DN662" t="str">
            <v>0212</v>
          </cell>
          <cell r="DO662" t="str">
            <v>02</v>
          </cell>
        </row>
        <row r="663">
          <cell r="DN663" t="str">
            <v>0213</v>
          </cell>
          <cell r="DO663" t="str">
            <v>02</v>
          </cell>
        </row>
        <row r="664">
          <cell r="DN664" t="str">
            <v>0214</v>
          </cell>
          <cell r="DO664" t="str">
            <v>02</v>
          </cell>
        </row>
        <row r="665">
          <cell r="DN665" t="str">
            <v>0215</v>
          </cell>
          <cell r="DO665" t="str">
            <v>02</v>
          </cell>
        </row>
        <row r="666">
          <cell r="DN666" t="str">
            <v>0216</v>
          </cell>
          <cell r="DO666" t="str">
            <v>02</v>
          </cell>
        </row>
        <row r="667">
          <cell r="DN667" t="str">
            <v>0217</v>
          </cell>
          <cell r="DO667" t="str">
            <v>02</v>
          </cell>
        </row>
        <row r="668">
          <cell r="DN668" t="str">
            <v>0218</v>
          </cell>
          <cell r="DO668" t="str">
            <v>02</v>
          </cell>
        </row>
        <row r="669">
          <cell r="DN669" t="str">
            <v>0219</v>
          </cell>
          <cell r="DO669" t="str">
            <v>02</v>
          </cell>
        </row>
        <row r="670">
          <cell r="DN670" t="str">
            <v>0201</v>
          </cell>
          <cell r="DO670" t="str">
            <v>02</v>
          </cell>
        </row>
        <row r="671">
          <cell r="DN671" t="str">
            <v>0202</v>
          </cell>
          <cell r="DO671" t="str">
            <v>02</v>
          </cell>
        </row>
        <row r="672">
          <cell r="DN672" t="str">
            <v>0203</v>
          </cell>
          <cell r="DO672" t="str">
            <v>02</v>
          </cell>
        </row>
        <row r="673">
          <cell r="DN673" t="str">
            <v>0204</v>
          </cell>
          <cell r="DO673" t="str">
            <v>02</v>
          </cell>
        </row>
        <row r="674">
          <cell r="DN674" t="str">
            <v>0205</v>
          </cell>
          <cell r="DO674" t="str">
            <v>02</v>
          </cell>
        </row>
        <row r="675">
          <cell r="DN675" t="str">
            <v>0206</v>
          </cell>
          <cell r="DO675" t="str">
            <v>02</v>
          </cell>
        </row>
        <row r="676">
          <cell r="DN676" t="str">
            <v>0207</v>
          </cell>
          <cell r="DO676" t="str">
            <v>02</v>
          </cell>
        </row>
        <row r="677">
          <cell r="DN677" t="str">
            <v>0208</v>
          </cell>
          <cell r="DO677" t="str">
            <v>02</v>
          </cell>
        </row>
        <row r="678">
          <cell r="DN678" t="str">
            <v>0209</v>
          </cell>
          <cell r="DO678" t="str">
            <v>02</v>
          </cell>
        </row>
        <row r="679">
          <cell r="DN679" t="str">
            <v>0210</v>
          </cell>
          <cell r="DO679" t="str">
            <v>02</v>
          </cell>
        </row>
        <row r="680">
          <cell r="DN680" t="str">
            <v>0211</v>
          </cell>
          <cell r="DO680" t="str">
            <v>02</v>
          </cell>
        </row>
        <row r="681">
          <cell r="DN681" t="str">
            <v>0212</v>
          </cell>
          <cell r="DO681" t="str">
            <v>02</v>
          </cell>
        </row>
        <row r="682">
          <cell r="DN682" t="str">
            <v>0213</v>
          </cell>
          <cell r="DO682" t="str">
            <v>02</v>
          </cell>
        </row>
        <row r="683">
          <cell r="DN683" t="str">
            <v>0214</v>
          </cell>
          <cell r="DO683" t="str">
            <v>02</v>
          </cell>
        </row>
        <row r="684">
          <cell r="DN684" t="str">
            <v>0215</v>
          </cell>
          <cell r="DO684" t="str">
            <v>02</v>
          </cell>
        </row>
        <row r="685">
          <cell r="DN685" t="str">
            <v>0216</v>
          </cell>
          <cell r="DO685" t="str">
            <v>02</v>
          </cell>
        </row>
        <row r="686">
          <cell r="DN686" t="str">
            <v>0217</v>
          </cell>
          <cell r="DO686" t="str">
            <v>02</v>
          </cell>
        </row>
        <row r="687">
          <cell r="DN687" t="str">
            <v>0218</v>
          </cell>
          <cell r="DO687" t="str">
            <v>02</v>
          </cell>
        </row>
        <row r="688">
          <cell r="DN688" t="str">
            <v>0219</v>
          </cell>
          <cell r="DO688" t="str">
            <v>02</v>
          </cell>
        </row>
        <row r="689">
          <cell r="DN689" t="str">
            <v>0201</v>
          </cell>
          <cell r="DO689" t="str">
            <v>02</v>
          </cell>
        </row>
        <row r="690">
          <cell r="DN690" t="str">
            <v>0202</v>
          </cell>
          <cell r="DO690" t="str">
            <v>02</v>
          </cell>
        </row>
        <row r="691">
          <cell r="DN691" t="str">
            <v>0203</v>
          </cell>
          <cell r="DO691" t="str">
            <v>02</v>
          </cell>
        </row>
        <row r="692">
          <cell r="DN692" t="str">
            <v>0204</v>
          </cell>
          <cell r="DO692" t="str">
            <v>02</v>
          </cell>
        </row>
        <row r="693">
          <cell r="DN693" t="str">
            <v>0205</v>
          </cell>
          <cell r="DO693" t="str">
            <v>02</v>
          </cell>
        </row>
        <row r="694">
          <cell r="DN694" t="str">
            <v>0206</v>
          </cell>
          <cell r="DO694" t="str">
            <v>02</v>
          </cell>
        </row>
        <row r="695">
          <cell r="DN695" t="str">
            <v>0207</v>
          </cell>
          <cell r="DO695" t="str">
            <v>02</v>
          </cell>
        </row>
        <row r="696">
          <cell r="DN696" t="str">
            <v>0208</v>
          </cell>
          <cell r="DO696" t="str">
            <v>02</v>
          </cell>
        </row>
        <row r="697">
          <cell r="DN697" t="str">
            <v>0209</v>
          </cell>
          <cell r="DO697" t="str">
            <v>02</v>
          </cell>
        </row>
        <row r="698">
          <cell r="DN698" t="str">
            <v>0210</v>
          </cell>
          <cell r="DO698" t="str">
            <v>02</v>
          </cell>
        </row>
        <row r="699">
          <cell r="DN699" t="str">
            <v>0211</v>
          </cell>
          <cell r="DO699" t="str">
            <v>02</v>
          </cell>
        </row>
        <row r="700">
          <cell r="DN700" t="str">
            <v>0212</v>
          </cell>
          <cell r="DO700" t="str">
            <v>02</v>
          </cell>
        </row>
        <row r="701">
          <cell r="DN701" t="str">
            <v>0213</v>
          </cell>
          <cell r="DO701" t="str">
            <v>02</v>
          </cell>
        </row>
        <row r="702">
          <cell r="DN702" t="str">
            <v>0214</v>
          </cell>
          <cell r="DO702" t="str">
            <v>02</v>
          </cell>
        </row>
        <row r="703">
          <cell r="DN703" t="str">
            <v>0215</v>
          </cell>
          <cell r="DO703" t="str">
            <v>02</v>
          </cell>
        </row>
        <row r="704">
          <cell r="DN704" t="str">
            <v>0216</v>
          </cell>
          <cell r="DO704" t="str">
            <v>02</v>
          </cell>
        </row>
        <row r="705">
          <cell r="DN705" t="str">
            <v>0217</v>
          </cell>
          <cell r="DO705" t="str">
            <v>02</v>
          </cell>
        </row>
        <row r="706">
          <cell r="DN706" t="str">
            <v>0218</v>
          </cell>
          <cell r="DO706" t="str">
            <v>02</v>
          </cell>
        </row>
        <row r="707">
          <cell r="DN707" t="str">
            <v>0219</v>
          </cell>
          <cell r="DO707" t="str">
            <v>02</v>
          </cell>
        </row>
        <row r="708">
          <cell r="DN708" t="str">
            <v>0201</v>
          </cell>
          <cell r="DO708" t="str">
            <v>02</v>
          </cell>
        </row>
        <row r="709">
          <cell r="DN709" t="str">
            <v>0202</v>
          </cell>
          <cell r="DO709" t="str">
            <v>02</v>
          </cell>
        </row>
        <row r="710">
          <cell r="DN710" t="str">
            <v>0203</v>
          </cell>
          <cell r="DO710" t="str">
            <v>02</v>
          </cell>
        </row>
        <row r="711">
          <cell r="DN711" t="str">
            <v>0204</v>
          </cell>
          <cell r="DO711" t="str">
            <v>02</v>
          </cell>
        </row>
        <row r="712">
          <cell r="DN712" t="str">
            <v>0205</v>
          </cell>
          <cell r="DO712" t="str">
            <v>02</v>
          </cell>
        </row>
        <row r="713">
          <cell r="DN713" t="str">
            <v>0206</v>
          </cell>
          <cell r="DO713" t="str">
            <v>02</v>
          </cell>
        </row>
        <row r="714">
          <cell r="DN714" t="str">
            <v>0207</v>
          </cell>
          <cell r="DO714" t="str">
            <v>02</v>
          </cell>
        </row>
        <row r="715">
          <cell r="DN715" t="str">
            <v>0208</v>
          </cell>
          <cell r="DO715" t="str">
            <v>02</v>
          </cell>
        </row>
        <row r="716">
          <cell r="DN716" t="str">
            <v>0209</v>
          </cell>
          <cell r="DO716" t="str">
            <v>02</v>
          </cell>
        </row>
        <row r="717">
          <cell r="DN717" t="str">
            <v>0210</v>
          </cell>
          <cell r="DO717" t="str">
            <v>02</v>
          </cell>
        </row>
        <row r="718">
          <cell r="DN718" t="str">
            <v>0211</v>
          </cell>
          <cell r="DO718" t="str">
            <v>02</v>
          </cell>
        </row>
        <row r="719">
          <cell r="DN719" t="str">
            <v>0212</v>
          </cell>
          <cell r="DO719" t="str">
            <v>02</v>
          </cell>
        </row>
        <row r="720">
          <cell r="DN720" t="str">
            <v>0213</v>
          </cell>
          <cell r="DO720" t="str">
            <v>02</v>
          </cell>
        </row>
        <row r="721">
          <cell r="DN721" t="str">
            <v>0214</v>
          </cell>
          <cell r="DO721" t="str">
            <v>02</v>
          </cell>
        </row>
        <row r="722">
          <cell r="DN722" t="str">
            <v>0215</v>
          </cell>
          <cell r="DO722" t="str">
            <v>02</v>
          </cell>
        </row>
        <row r="723">
          <cell r="DN723" t="str">
            <v>0216</v>
          </cell>
          <cell r="DO723" t="str">
            <v>02</v>
          </cell>
        </row>
        <row r="724">
          <cell r="DN724" t="str">
            <v>0217</v>
          </cell>
          <cell r="DO724" t="str">
            <v>02</v>
          </cell>
        </row>
        <row r="725">
          <cell r="DN725" t="str">
            <v>0218</v>
          </cell>
          <cell r="DO725" t="str">
            <v>02</v>
          </cell>
        </row>
        <row r="726">
          <cell r="DN726" t="str">
            <v>0219</v>
          </cell>
          <cell r="DO726" t="str">
            <v>02</v>
          </cell>
        </row>
        <row r="727">
          <cell r="DN727" t="str">
            <v>0301</v>
          </cell>
          <cell r="DO727" t="str">
            <v>03</v>
          </cell>
        </row>
        <row r="728">
          <cell r="DN728" t="str">
            <v>0302</v>
          </cell>
          <cell r="DO728" t="str">
            <v>03</v>
          </cell>
        </row>
        <row r="729">
          <cell r="DN729" t="str">
            <v>0303</v>
          </cell>
          <cell r="DO729" t="str">
            <v>03</v>
          </cell>
        </row>
        <row r="730">
          <cell r="DN730" t="str">
            <v>0304</v>
          </cell>
          <cell r="DO730" t="str">
            <v>03</v>
          </cell>
        </row>
        <row r="731">
          <cell r="DN731" t="str">
            <v>0305</v>
          </cell>
          <cell r="DO731" t="str">
            <v>03</v>
          </cell>
        </row>
        <row r="732">
          <cell r="DN732" t="str">
            <v>0306</v>
          </cell>
          <cell r="DO732" t="str">
            <v>03</v>
          </cell>
        </row>
        <row r="733">
          <cell r="DN733" t="str">
            <v>0307</v>
          </cell>
          <cell r="DO733" t="str">
            <v>03</v>
          </cell>
        </row>
        <row r="734">
          <cell r="DN734" t="str">
            <v>0308</v>
          </cell>
          <cell r="DO734" t="str">
            <v>03</v>
          </cell>
        </row>
        <row r="735">
          <cell r="DN735" t="str">
            <v>0309</v>
          </cell>
          <cell r="DO735" t="str">
            <v>03</v>
          </cell>
        </row>
        <row r="736">
          <cell r="DN736" t="str">
            <v>0310</v>
          </cell>
          <cell r="DO736" t="str">
            <v>03</v>
          </cell>
        </row>
        <row r="737">
          <cell r="DN737" t="str">
            <v>0311</v>
          </cell>
          <cell r="DO737" t="str">
            <v>03</v>
          </cell>
        </row>
        <row r="738">
          <cell r="DN738" t="str">
            <v>0312</v>
          </cell>
          <cell r="DO738" t="str">
            <v>03</v>
          </cell>
        </row>
        <row r="739">
          <cell r="DN739" t="str">
            <v>0313</v>
          </cell>
          <cell r="DO739" t="str">
            <v>03</v>
          </cell>
        </row>
        <row r="740">
          <cell r="DN740" t="str">
            <v>0314</v>
          </cell>
          <cell r="DO740" t="str">
            <v>03</v>
          </cell>
        </row>
        <row r="741">
          <cell r="DN741" t="str">
            <v>0315</v>
          </cell>
          <cell r="DO741" t="str">
            <v>03</v>
          </cell>
        </row>
        <row r="742">
          <cell r="DN742" t="str">
            <v>0316</v>
          </cell>
          <cell r="DO742" t="str">
            <v>03</v>
          </cell>
        </row>
        <row r="743">
          <cell r="DN743" t="str">
            <v>0317</v>
          </cell>
          <cell r="DO743" t="str">
            <v>03</v>
          </cell>
        </row>
        <row r="744">
          <cell r="DN744" t="str">
            <v>0318</v>
          </cell>
          <cell r="DO744" t="str">
            <v>03</v>
          </cell>
        </row>
        <row r="745">
          <cell r="DN745" t="str">
            <v>0319</v>
          </cell>
          <cell r="DO745" t="str">
            <v>03</v>
          </cell>
        </row>
        <row r="746">
          <cell r="DN746" t="str">
            <v>0401</v>
          </cell>
          <cell r="DO746" t="str">
            <v>04</v>
          </cell>
        </row>
        <row r="747">
          <cell r="DN747" t="str">
            <v>0402</v>
          </cell>
          <cell r="DO747" t="str">
            <v>04</v>
          </cell>
        </row>
        <row r="748">
          <cell r="DN748" t="str">
            <v>0403</v>
          </cell>
          <cell r="DO748" t="str">
            <v>04</v>
          </cell>
        </row>
        <row r="749">
          <cell r="DN749" t="str">
            <v>0404</v>
          </cell>
          <cell r="DO749" t="str">
            <v>04</v>
          </cell>
        </row>
        <row r="750">
          <cell r="DN750" t="str">
            <v>0405</v>
          </cell>
          <cell r="DO750" t="str">
            <v>04</v>
          </cell>
        </row>
        <row r="751">
          <cell r="DN751" t="str">
            <v>0406</v>
          </cell>
          <cell r="DO751" t="str">
            <v>04</v>
          </cell>
        </row>
        <row r="752">
          <cell r="DN752" t="str">
            <v>0407</v>
          </cell>
          <cell r="DO752" t="str">
            <v>04</v>
          </cell>
        </row>
        <row r="753">
          <cell r="DN753" t="str">
            <v>0408</v>
          </cell>
          <cell r="DO753" t="str">
            <v>04</v>
          </cell>
        </row>
        <row r="754">
          <cell r="DN754" t="str">
            <v>0409</v>
          </cell>
          <cell r="DO754" t="str">
            <v>04</v>
          </cell>
        </row>
        <row r="755">
          <cell r="DN755" t="str">
            <v>0410</v>
          </cell>
          <cell r="DO755" t="str">
            <v>04</v>
          </cell>
        </row>
        <row r="756">
          <cell r="DN756" t="str">
            <v>0411</v>
          </cell>
          <cell r="DO756" t="str">
            <v>04</v>
          </cell>
        </row>
        <row r="757">
          <cell r="DN757" t="str">
            <v>0412</v>
          </cell>
          <cell r="DO757" t="str">
            <v>04</v>
          </cell>
        </row>
        <row r="758">
          <cell r="DN758" t="str">
            <v>0413</v>
          </cell>
          <cell r="DO758" t="str">
            <v>04</v>
          </cell>
        </row>
        <row r="759">
          <cell r="DN759" t="str">
            <v>0414</v>
          </cell>
          <cell r="DO759" t="str">
            <v>04</v>
          </cell>
        </row>
        <row r="760">
          <cell r="DN760" t="str">
            <v>0415</v>
          </cell>
          <cell r="DO760" t="str">
            <v>04</v>
          </cell>
        </row>
        <row r="761">
          <cell r="DN761" t="str">
            <v>0416</v>
          </cell>
          <cell r="DO761" t="str">
            <v>04</v>
          </cell>
        </row>
        <row r="762">
          <cell r="DN762" t="str">
            <v>0417</v>
          </cell>
          <cell r="DO762" t="str">
            <v>04</v>
          </cell>
        </row>
        <row r="763">
          <cell r="DN763" t="str">
            <v>0418</v>
          </cell>
          <cell r="DO763" t="str">
            <v>04</v>
          </cell>
        </row>
        <row r="764">
          <cell r="DN764" t="str">
            <v>0419</v>
          </cell>
          <cell r="DO764" t="str">
            <v>04</v>
          </cell>
        </row>
        <row r="765">
          <cell r="DN765" t="str">
            <v>0501</v>
          </cell>
          <cell r="DO765" t="str">
            <v>05</v>
          </cell>
        </row>
        <row r="766">
          <cell r="DN766" t="str">
            <v>0502</v>
          </cell>
          <cell r="DO766" t="str">
            <v>05</v>
          </cell>
        </row>
        <row r="767">
          <cell r="DN767" t="str">
            <v>0503</v>
          </cell>
          <cell r="DO767" t="str">
            <v>05</v>
          </cell>
        </row>
        <row r="768">
          <cell r="DN768" t="str">
            <v>0504</v>
          </cell>
          <cell r="DO768" t="str">
            <v>05</v>
          </cell>
        </row>
        <row r="769">
          <cell r="DN769" t="str">
            <v>0505</v>
          </cell>
          <cell r="DO769" t="str">
            <v>05</v>
          </cell>
        </row>
        <row r="770">
          <cell r="DN770" t="str">
            <v>0506</v>
          </cell>
          <cell r="DO770" t="str">
            <v>05</v>
          </cell>
        </row>
        <row r="771">
          <cell r="DN771" t="str">
            <v>0507</v>
          </cell>
          <cell r="DO771" t="str">
            <v>05</v>
          </cell>
        </row>
        <row r="772">
          <cell r="DN772" t="str">
            <v>0508</v>
          </cell>
          <cell r="DO772" t="str">
            <v>05</v>
          </cell>
        </row>
        <row r="773">
          <cell r="DN773" t="str">
            <v>0509</v>
          </cell>
          <cell r="DO773" t="str">
            <v>05</v>
          </cell>
        </row>
        <row r="774">
          <cell r="DN774" t="str">
            <v>0510</v>
          </cell>
          <cell r="DO774" t="str">
            <v>05</v>
          </cell>
        </row>
        <row r="775">
          <cell r="DN775" t="str">
            <v>0511</v>
          </cell>
          <cell r="DO775" t="str">
            <v>05</v>
          </cell>
        </row>
        <row r="776">
          <cell r="DN776" t="str">
            <v>0512</v>
          </cell>
          <cell r="DO776" t="str">
            <v>05</v>
          </cell>
        </row>
        <row r="777">
          <cell r="DN777" t="str">
            <v>0513</v>
          </cell>
          <cell r="DO777" t="str">
            <v>05</v>
          </cell>
        </row>
        <row r="778">
          <cell r="DN778" t="str">
            <v>0514</v>
          </cell>
          <cell r="DO778" t="str">
            <v>05</v>
          </cell>
        </row>
        <row r="779">
          <cell r="DN779" t="str">
            <v>0515</v>
          </cell>
          <cell r="DO779" t="str">
            <v>05</v>
          </cell>
        </row>
        <row r="780">
          <cell r="DN780" t="str">
            <v>0516</v>
          </cell>
          <cell r="DO780" t="str">
            <v>05</v>
          </cell>
        </row>
        <row r="781">
          <cell r="DN781" t="str">
            <v>0517</v>
          </cell>
          <cell r="DO781" t="str">
            <v>05</v>
          </cell>
        </row>
        <row r="782">
          <cell r="DN782" t="str">
            <v>0518</v>
          </cell>
          <cell r="DO782" t="str">
            <v>05</v>
          </cell>
        </row>
        <row r="783">
          <cell r="DN783" t="str">
            <v>0519</v>
          </cell>
          <cell r="DO783" t="str">
            <v>05</v>
          </cell>
        </row>
        <row r="784">
          <cell r="DN784" t="str">
            <v>0501</v>
          </cell>
          <cell r="DO784" t="str">
            <v>05</v>
          </cell>
        </row>
        <row r="785">
          <cell r="DN785" t="str">
            <v>0502</v>
          </cell>
          <cell r="DO785" t="str">
            <v>05</v>
          </cell>
        </row>
        <row r="786">
          <cell r="DN786" t="str">
            <v>0503</v>
          </cell>
          <cell r="DO786" t="str">
            <v>05</v>
          </cell>
        </row>
        <row r="787">
          <cell r="DN787" t="str">
            <v>0504</v>
          </cell>
          <cell r="DO787" t="str">
            <v>05</v>
          </cell>
        </row>
        <row r="788">
          <cell r="DN788" t="str">
            <v>0505</v>
          </cell>
          <cell r="DO788" t="str">
            <v>05</v>
          </cell>
        </row>
        <row r="789">
          <cell r="DN789" t="str">
            <v>0506</v>
          </cell>
          <cell r="DO789" t="str">
            <v>05</v>
          </cell>
        </row>
        <row r="790">
          <cell r="DN790" t="str">
            <v>0507</v>
          </cell>
          <cell r="DO790" t="str">
            <v>05</v>
          </cell>
        </row>
        <row r="791">
          <cell r="DN791" t="str">
            <v>0508</v>
          </cell>
          <cell r="DO791" t="str">
            <v>05</v>
          </cell>
        </row>
        <row r="792">
          <cell r="DN792" t="str">
            <v>0509</v>
          </cell>
          <cell r="DO792" t="str">
            <v>05</v>
          </cell>
        </row>
        <row r="793">
          <cell r="DN793" t="str">
            <v>0510</v>
          </cell>
          <cell r="DO793" t="str">
            <v>05</v>
          </cell>
        </row>
        <row r="794">
          <cell r="DN794" t="str">
            <v>0511</v>
          </cell>
          <cell r="DO794" t="str">
            <v>05</v>
          </cell>
        </row>
        <row r="795">
          <cell r="DN795" t="str">
            <v>0512</v>
          </cell>
          <cell r="DO795" t="str">
            <v>05</v>
          </cell>
        </row>
        <row r="796">
          <cell r="DN796" t="str">
            <v>0513</v>
          </cell>
          <cell r="DO796" t="str">
            <v>05</v>
          </cell>
        </row>
        <row r="797">
          <cell r="DN797" t="str">
            <v>0514</v>
          </cell>
          <cell r="DO797" t="str">
            <v>05</v>
          </cell>
        </row>
        <row r="798">
          <cell r="DN798" t="str">
            <v>0515</v>
          </cell>
          <cell r="DO798" t="str">
            <v>05</v>
          </cell>
        </row>
        <row r="799">
          <cell r="DN799" t="str">
            <v>0516</v>
          </cell>
          <cell r="DO799" t="str">
            <v>05</v>
          </cell>
        </row>
        <row r="800">
          <cell r="DN800" t="str">
            <v>0517</v>
          </cell>
          <cell r="DO800" t="str">
            <v>05</v>
          </cell>
        </row>
        <row r="801">
          <cell r="DN801" t="str">
            <v>0518</v>
          </cell>
          <cell r="DO801" t="str">
            <v>05</v>
          </cell>
        </row>
        <row r="802">
          <cell r="DN802" t="str">
            <v>0519</v>
          </cell>
          <cell r="DO802" t="str">
            <v>05</v>
          </cell>
        </row>
        <row r="803">
          <cell r="DN803" t="str">
            <v>KIKI</v>
          </cell>
          <cell r="DO803" t="str">
            <v>KI</v>
          </cell>
        </row>
        <row r="804">
          <cell r="DN804" t="str">
            <v>0101</v>
          </cell>
          <cell r="DO804" t="str">
            <v>01</v>
          </cell>
        </row>
        <row r="805">
          <cell r="DN805" t="str">
            <v>0102</v>
          </cell>
          <cell r="DO805" t="str">
            <v>01</v>
          </cell>
        </row>
        <row r="806">
          <cell r="DN806" t="str">
            <v>0103</v>
          </cell>
          <cell r="DO806" t="str">
            <v>01</v>
          </cell>
        </row>
        <row r="807">
          <cell r="DN807" t="str">
            <v>0104</v>
          </cell>
          <cell r="DO807" t="str">
            <v>01</v>
          </cell>
        </row>
        <row r="808">
          <cell r="DN808" t="str">
            <v>0105</v>
          </cell>
          <cell r="DO808" t="str">
            <v>01</v>
          </cell>
        </row>
        <row r="809">
          <cell r="DN809" t="str">
            <v>0106</v>
          </cell>
          <cell r="DO809" t="str">
            <v>01</v>
          </cell>
        </row>
        <row r="810">
          <cell r="DN810" t="str">
            <v>0107</v>
          </cell>
          <cell r="DO810" t="str">
            <v>01</v>
          </cell>
        </row>
        <row r="811">
          <cell r="DN811" t="str">
            <v>0108</v>
          </cell>
          <cell r="DO811" t="str">
            <v>01</v>
          </cell>
        </row>
        <row r="812">
          <cell r="DN812" t="str">
            <v>0109</v>
          </cell>
          <cell r="DO812" t="str">
            <v>01</v>
          </cell>
        </row>
        <row r="813">
          <cell r="DN813" t="str">
            <v>0110</v>
          </cell>
          <cell r="DO813" t="str">
            <v>01</v>
          </cell>
        </row>
        <row r="814">
          <cell r="DN814" t="str">
            <v>0111</v>
          </cell>
          <cell r="DO814" t="str">
            <v>01</v>
          </cell>
        </row>
        <row r="815">
          <cell r="DN815" t="str">
            <v>0112</v>
          </cell>
          <cell r="DO815" t="str">
            <v>01</v>
          </cell>
        </row>
        <row r="816">
          <cell r="DN816" t="str">
            <v>0113</v>
          </cell>
          <cell r="DO816" t="str">
            <v>01</v>
          </cell>
        </row>
        <row r="817">
          <cell r="DN817" t="str">
            <v>0114</v>
          </cell>
          <cell r="DO817" t="str">
            <v>01</v>
          </cell>
        </row>
        <row r="818">
          <cell r="DN818" t="str">
            <v>0115</v>
          </cell>
          <cell r="DO818" t="str">
            <v>01</v>
          </cell>
        </row>
        <row r="819">
          <cell r="DN819" t="str">
            <v>0116</v>
          </cell>
          <cell r="DO819" t="str">
            <v>01</v>
          </cell>
        </row>
        <row r="820">
          <cell r="DN820" t="str">
            <v>0117</v>
          </cell>
          <cell r="DO820" t="str">
            <v>01</v>
          </cell>
        </row>
        <row r="821">
          <cell r="DN821" t="str">
            <v>0118</v>
          </cell>
          <cell r="DO821" t="str">
            <v>01</v>
          </cell>
        </row>
        <row r="822">
          <cell r="DN822" t="str">
            <v>0119</v>
          </cell>
          <cell r="DO822" t="str">
            <v>01</v>
          </cell>
        </row>
        <row r="823">
          <cell r="DN823" t="str">
            <v>0101</v>
          </cell>
          <cell r="DO823" t="str">
            <v>01</v>
          </cell>
        </row>
        <row r="824">
          <cell r="DN824" t="str">
            <v>0102</v>
          </cell>
          <cell r="DO824" t="str">
            <v>01</v>
          </cell>
        </row>
        <row r="825">
          <cell r="DN825" t="str">
            <v>0103</v>
          </cell>
          <cell r="DO825" t="str">
            <v>01</v>
          </cell>
        </row>
        <row r="826">
          <cell r="DN826" t="str">
            <v>0104</v>
          </cell>
          <cell r="DO826" t="str">
            <v>01</v>
          </cell>
        </row>
        <row r="827">
          <cell r="DN827" t="str">
            <v>0105</v>
          </cell>
          <cell r="DO827" t="str">
            <v>01</v>
          </cell>
        </row>
        <row r="828">
          <cell r="DN828" t="str">
            <v>0106</v>
          </cell>
          <cell r="DO828" t="str">
            <v>01</v>
          </cell>
        </row>
        <row r="829">
          <cell r="DN829" t="str">
            <v>0107</v>
          </cell>
          <cell r="DO829" t="str">
            <v>01</v>
          </cell>
        </row>
        <row r="830">
          <cell r="DN830" t="str">
            <v>0108</v>
          </cell>
          <cell r="DO830" t="str">
            <v>01</v>
          </cell>
        </row>
        <row r="831">
          <cell r="DN831" t="str">
            <v>0109</v>
          </cell>
          <cell r="DO831" t="str">
            <v>01</v>
          </cell>
        </row>
        <row r="832">
          <cell r="DN832" t="str">
            <v>0110</v>
          </cell>
          <cell r="DO832" t="str">
            <v>01</v>
          </cell>
        </row>
        <row r="833">
          <cell r="DN833" t="str">
            <v>0111</v>
          </cell>
          <cell r="DO833" t="str">
            <v>01</v>
          </cell>
        </row>
        <row r="834">
          <cell r="DN834" t="str">
            <v>0112</v>
          </cell>
          <cell r="DO834" t="str">
            <v>01</v>
          </cell>
        </row>
        <row r="835">
          <cell r="DN835" t="str">
            <v>0113</v>
          </cell>
          <cell r="DO835" t="str">
            <v>01</v>
          </cell>
        </row>
        <row r="836">
          <cell r="DN836" t="str">
            <v>0114</v>
          </cell>
          <cell r="DO836" t="str">
            <v>01</v>
          </cell>
        </row>
        <row r="837">
          <cell r="DN837" t="str">
            <v>0115</v>
          </cell>
          <cell r="DO837" t="str">
            <v>01</v>
          </cell>
        </row>
        <row r="838">
          <cell r="DN838" t="str">
            <v>0116</v>
          </cell>
          <cell r="DO838" t="str">
            <v>01</v>
          </cell>
        </row>
        <row r="839">
          <cell r="DN839" t="str">
            <v>0117</v>
          </cell>
          <cell r="DO839" t="str">
            <v>01</v>
          </cell>
        </row>
        <row r="840">
          <cell r="DN840" t="str">
            <v>0118</v>
          </cell>
          <cell r="DO840" t="str">
            <v>01</v>
          </cell>
        </row>
        <row r="841">
          <cell r="DN841" t="str">
            <v>0119</v>
          </cell>
          <cell r="DO841" t="str">
            <v>01</v>
          </cell>
        </row>
        <row r="842">
          <cell r="DN842" t="str">
            <v>0101</v>
          </cell>
          <cell r="DO842" t="str">
            <v>01</v>
          </cell>
        </row>
        <row r="843">
          <cell r="DN843" t="str">
            <v>0102</v>
          </cell>
          <cell r="DO843" t="str">
            <v>01</v>
          </cell>
        </row>
        <row r="844">
          <cell r="DN844" t="str">
            <v>0103</v>
          </cell>
          <cell r="DO844" t="str">
            <v>01</v>
          </cell>
        </row>
        <row r="845">
          <cell r="DN845" t="str">
            <v>0104</v>
          </cell>
          <cell r="DO845" t="str">
            <v>01</v>
          </cell>
        </row>
        <row r="846">
          <cell r="DN846" t="str">
            <v>0105</v>
          </cell>
          <cell r="DO846" t="str">
            <v>01</v>
          </cell>
        </row>
        <row r="847">
          <cell r="DN847" t="str">
            <v>0106</v>
          </cell>
          <cell r="DO847" t="str">
            <v>01</v>
          </cell>
        </row>
        <row r="848">
          <cell r="DN848" t="str">
            <v>0107</v>
          </cell>
          <cell r="DO848" t="str">
            <v>01</v>
          </cell>
        </row>
        <row r="849">
          <cell r="DN849" t="str">
            <v>0108</v>
          </cell>
          <cell r="DO849" t="str">
            <v>01</v>
          </cell>
        </row>
        <row r="850">
          <cell r="DN850" t="str">
            <v>0109</v>
          </cell>
          <cell r="DO850" t="str">
            <v>01</v>
          </cell>
        </row>
        <row r="851">
          <cell r="DN851" t="str">
            <v>0110</v>
          </cell>
          <cell r="DO851" t="str">
            <v>01</v>
          </cell>
        </row>
        <row r="852">
          <cell r="DN852" t="str">
            <v>0111</v>
          </cell>
          <cell r="DO852" t="str">
            <v>01</v>
          </cell>
        </row>
        <row r="853">
          <cell r="DN853" t="str">
            <v>0112</v>
          </cell>
          <cell r="DO853" t="str">
            <v>01</v>
          </cell>
        </row>
        <row r="854">
          <cell r="DN854" t="str">
            <v>0113</v>
          </cell>
          <cell r="DO854" t="str">
            <v>01</v>
          </cell>
        </row>
        <row r="855">
          <cell r="DN855" t="str">
            <v>0114</v>
          </cell>
          <cell r="DO855" t="str">
            <v>01</v>
          </cell>
        </row>
        <row r="856">
          <cell r="DN856" t="str">
            <v>0115</v>
          </cell>
          <cell r="DO856" t="str">
            <v>01</v>
          </cell>
        </row>
        <row r="857">
          <cell r="DN857" t="str">
            <v>0116</v>
          </cell>
          <cell r="DO857" t="str">
            <v>01</v>
          </cell>
        </row>
        <row r="858">
          <cell r="DN858" t="str">
            <v>0117</v>
          </cell>
          <cell r="DO858" t="str">
            <v>01</v>
          </cell>
        </row>
        <row r="859">
          <cell r="DN859" t="str">
            <v>0118</v>
          </cell>
          <cell r="DO859" t="str">
            <v>01</v>
          </cell>
        </row>
        <row r="860">
          <cell r="DN860" t="str">
            <v>0119</v>
          </cell>
          <cell r="DO860" t="str">
            <v>01</v>
          </cell>
        </row>
        <row r="861">
          <cell r="DN861" t="str">
            <v>0101</v>
          </cell>
          <cell r="DO861" t="str">
            <v>01</v>
          </cell>
        </row>
        <row r="862">
          <cell r="DN862" t="str">
            <v>0102</v>
          </cell>
          <cell r="DO862" t="str">
            <v>01</v>
          </cell>
        </row>
        <row r="863">
          <cell r="DN863" t="str">
            <v>0103</v>
          </cell>
          <cell r="DO863" t="str">
            <v>01</v>
          </cell>
        </row>
        <row r="864">
          <cell r="DN864" t="str">
            <v>0104</v>
          </cell>
          <cell r="DO864" t="str">
            <v>01</v>
          </cell>
        </row>
        <row r="865">
          <cell r="DN865" t="str">
            <v>0105</v>
          </cell>
          <cell r="DO865" t="str">
            <v>01</v>
          </cell>
        </row>
        <row r="866">
          <cell r="DN866" t="str">
            <v>0106</v>
          </cell>
          <cell r="DO866" t="str">
            <v>01</v>
          </cell>
        </row>
        <row r="867">
          <cell r="DN867" t="str">
            <v>0107</v>
          </cell>
          <cell r="DO867" t="str">
            <v>01</v>
          </cell>
        </row>
        <row r="868">
          <cell r="DN868" t="str">
            <v>0108</v>
          </cell>
          <cell r="DO868" t="str">
            <v>01</v>
          </cell>
        </row>
        <row r="869">
          <cell r="DN869" t="str">
            <v>0109</v>
          </cell>
          <cell r="DO869" t="str">
            <v>01</v>
          </cell>
        </row>
        <row r="870">
          <cell r="DN870" t="str">
            <v>0110</v>
          </cell>
          <cell r="DO870" t="str">
            <v>01</v>
          </cell>
        </row>
        <row r="871">
          <cell r="DN871" t="str">
            <v>0111</v>
          </cell>
          <cell r="DO871" t="str">
            <v>01</v>
          </cell>
        </row>
        <row r="872">
          <cell r="DN872" t="str">
            <v>0112</v>
          </cell>
          <cell r="DO872" t="str">
            <v>01</v>
          </cell>
        </row>
        <row r="873">
          <cell r="DN873" t="str">
            <v>0113</v>
          </cell>
          <cell r="DO873" t="str">
            <v>01</v>
          </cell>
        </row>
        <row r="874">
          <cell r="DN874" t="str">
            <v>0114</v>
          </cell>
          <cell r="DO874" t="str">
            <v>01</v>
          </cell>
        </row>
        <row r="875">
          <cell r="DN875" t="str">
            <v>0115</v>
          </cell>
          <cell r="DO875" t="str">
            <v>01</v>
          </cell>
        </row>
        <row r="876">
          <cell r="DN876" t="str">
            <v>0116</v>
          </cell>
          <cell r="DO876" t="str">
            <v>01</v>
          </cell>
        </row>
        <row r="877">
          <cell r="DN877" t="str">
            <v>0117</v>
          </cell>
          <cell r="DO877" t="str">
            <v>01</v>
          </cell>
        </row>
        <row r="878">
          <cell r="DN878" t="str">
            <v>0118</v>
          </cell>
          <cell r="DO878" t="str">
            <v>01</v>
          </cell>
        </row>
        <row r="879">
          <cell r="DN879" t="str">
            <v>0119</v>
          </cell>
          <cell r="DO879" t="str">
            <v>01</v>
          </cell>
        </row>
        <row r="880">
          <cell r="DN880" t="str">
            <v>0101</v>
          </cell>
          <cell r="DO880" t="str">
            <v>01</v>
          </cell>
        </row>
        <row r="881">
          <cell r="DN881" t="str">
            <v>0102</v>
          </cell>
          <cell r="DO881" t="str">
            <v>01</v>
          </cell>
        </row>
        <row r="882">
          <cell r="DN882" t="str">
            <v>0103</v>
          </cell>
          <cell r="DO882" t="str">
            <v>01</v>
          </cell>
        </row>
        <row r="883">
          <cell r="DN883" t="str">
            <v>0104</v>
          </cell>
          <cell r="DO883" t="str">
            <v>01</v>
          </cell>
        </row>
        <row r="884">
          <cell r="DN884" t="str">
            <v>0105</v>
          </cell>
          <cell r="DO884" t="str">
            <v>01</v>
          </cell>
        </row>
        <row r="885">
          <cell r="DN885" t="str">
            <v>0106</v>
          </cell>
          <cell r="DO885" t="str">
            <v>01</v>
          </cell>
        </row>
        <row r="886">
          <cell r="DN886" t="str">
            <v>0107</v>
          </cell>
          <cell r="DO886" t="str">
            <v>01</v>
          </cell>
        </row>
        <row r="887">
          <cell r="DN887" t="str">
            <v>0108</v>
          </cell>
          <cell r="DO887" t="str">
            <v>01</v>
          </cell>
        </row>
        <row r="888">
          <cell r="DN888" t="str">
            <v>0109</v>
          </cell>
          <cell r="DO888" t="str">
            <v>01</v>
          </cell>
        </row>
        <row r="889">
          <cell r="DN889" t="str">
            <v>0110</v>
          </cell>
          <cell r="DO889" t="str">
            <v>01</v>
          </cell>
        </row>
        <row r="890">
          <cell r="DN890" t="str">
            <v>0111</v>
          </cell>
          <cell r="DO890" t="str">
            <v>01</v>
          </cell>
        </row>
        <row r="891">
          <cell r="DN891" t="str">
            <v>0112</v>
          </cell>
          <cell r="DO891" t="str">
            <v>01</v>
          </cell>
        </row>
        <row r="892">
          <cell r="DN892" t="str">
            <v>0113</v>
          </cell>
          <cell r="DO892" t="str">
            <v>01</v>
          </cell>
        </row>
        <row r="893">
          <cell r="DN893" t="str">
            <v>0114</v>
          </cell>
          <cell r="DO893" t="str">
            <v>01</v>
          </cell>
        </row>
        <row r="894">
          <cell r="DN894" t="str">
            <v>0115</v>
          </cell>
          <cell r="DO894" t="str">
            <v>01</v>
          </cell>
        </row>
        <row r="895">
          <cell r="DN895" t="str">
            <v>0116</v>
          </cell>
          <cell r="DO895" t="str">
            <v>01</v>
          </cell>
        </row>
        <row r="896">
          <cell r="DN896" t="str">
            <v>0117</v>
          </cell>
          <cell r="DO896" t="str">
            <v>01</v>
          </cell>
        </row>
        <row r="897">
          <cell r="DN897" t="str">
            <v>0118</v>
          </cell>
          <cell r="DO897" t="str">
            <v>01</v>
          </cell>
        </row>
        <row r="898">
          <cell r="DN898" t="str">
            <v>0119</v>
          </cell>
          <cell r="DO898" t="str">
            <v>01</v>
          </cell>
        </row>
        <row r="899">
          <cell r="DN899" t="str">
            <v>0101</v>
          </cell>
          <cell r="DO899" t="str">
            <v>01</v>
          </cell>
        </row>
        <row r="900">
          <cell r="DN900" t="str">
            <v>0102</v>
          </cell>
          <cell r="DO900" t="str">
            <v>01</v>
          </cell>
        </row>
        <row r="901">
          <cell r="DN901" t="str">
            <v>0103</v>
          </cell>
          <cell r="DO901" t="str">
            <v>01</v>
          </cell>
        </row>
        <row r="902">
          <cell r="DN902" t="str">
            <v>0104</v>
          </cell>
          <cell r="DO902" t="str">
            <v>01</v>
          </cell>
        </row>
        <row r="903">
          <cell r="DN903" t="str">
            <v>0105</v>
          </cell>
          <cell r="DO903" t="str">
            <v>01</v>
          </cell>
        </row>
        <row r="904">
          <cell r="DN904" t="str">
            <v>0106</v>
          </cell>
          <cell r="DO904" t="str">
            <v>01</v>
          </cell>
        </row>
        <row r="905">
          <cell r="DN905" t="str">
            <v>0107</v>
          </cell>
          <cell r="DO905" t="str">
            <v>01</v>
          </cell>
        </row>
        <row r="906">
          <cell r="DN906" t="str">
            <v>0108</v>
          </cell>
          <cell r="DO906" t="str">
            <v>01</v>
          </cell>
        </row>
        <row r="907">
          <cell r="DN907" t="str">
            <v>0109</v>
          </cell>
          <cell r="DO907" t="str">
            <v>01</v>
          </cell>
        </row>
        <row r="908">
          <cell r="DN908" t="str">
            <v>0110</v>
          </cell>
          <cell r="DO908" t="str">
            <v>01</v>
          </cell>
        </row>
        <row r="909">
          <cell r="DN909" t="str">
            <v>0111</v>
          </cell>
          <cell r="DO909" t="str">
            <v>01</v>
          </cell>
        </row>
        <row r="910">
          <cell r="DN910" t="str">
            <v>0112</v>
          </cell>
          <cell r="DO910" t="str">
            <v>01</v>
          </cell>
        </row>
        <row r="911">
          <cell r="DN911" t="str">
            <v>0113</v>
          </cell>
          <cell r="DO911" t="str">
            <v>01</v>
          </cell>
        </row>
        <row r="912">
          <cell r="DN912" t="str">
            <v>0114</v>
          </cell>
          <cell r="DO912" t="str">
            <v>01</v>
          </cell>
        </row>
        <row r="913">
          <cell r="DN913" t="str">
            <v>0115</v>
          </cell>
          <cell r="DO913" t="str">
            <v>01</v>
          </cell>
        </row>
        <row r="914">
          <cell r="DN914" t="str">
            <v>0116</v>
          </cell>
          <cell r="DO914" t="str">
            <v>01</v>
          </cell>
        </row>
        <row r="915">
          <cell r="DN915" t="str">
            <v>0117</v>
          </cell>
          <cell r="DO915" t="str">
            <v>01</v>
          </cell>
        </row>
        <row r="916">
          <cell r="DN916" t="str">
            <v>0118</v>
          </cell>
          <cell r="DO916" t="str">
            <v>01</v>
          </cell>
        </row>
        <row r="917">
          <cell r="DN917" t="str">
            <v>0119</v>
          </cell>
          <cell r="DO917" t="str">
            <v>01</v>
          </cell>
        </row>
        <row r="918">
          <cell r="DN918" t="str">
            <v>0101</v>
          </cell>
          <cell r="DO918" t="str">
            <v>01</v>
          </cell>
        </row>
        <row r="919">
          <cell r="DN919" t="str">
            <v>0102</v>
          </cell>
          <cell r="DO919" t="str">
            <v>01</v>
          </cell>
        </row>
        <row r="920">
          <cell r="DN920" t="str">
            <v>0103</v>
          </cell>
          <cell r="DO920" t="str">
            <v>01</v>
          </cell>
        </row>
        <row r="921">
          <cell r="DN921" t="str">
            <v>0104</v>
          </cell>
          <cell r="DO921" t="str">
            <v>01</v>
          </cell>
        </row>
        <row r="922">
          <cell r="DN922" t="str">
            <v>0105</v>
          </cell>
          <cell r="DO922" t="str">
            <v>01</v>
          </cell>
        </row>
        <row r="923">
          <cell r="DN923" t="str">
            <v>0106</v>
          </cell>
          <cell r="DO923" t="str">
            <v>01</v>
          </cell>
        </row>
        <row r="924">
          <cell r="DN924" t="str">
            <v>0107</v>
          </cell>
          <cell r="DO924" t="str">
            <v>01</v>
          </cell>
        </row>
        <row r="925">
          <cell r="DN925" t="str">
            <v>0108</v>
          </cell>
          <cell r="DO925" t="str">
            <v>01</v>
          </cell>
        </row>
        <row r="926">
          <cell r="DN926" t="str">
            <v>0109</v>
          </cell>
          <cell r="DO926" t="str">
            <v>01</v>
          </cell>
        </row>
        <row r="927">
          <cell r="DN927" t="str">
            <v>0110</v>
          </cell>
          <cell r="DO927" t="str">
            <v>01</v>
          </cell>
        </row>
        <row r="928">
          <cell r="DN928" t="str">
            <v>0111</v>
          </cell>
          <cell r="DO928" t="str">
            <v>01</v>
          </cell>
        </row>
        <row r="929">
          <cell r="DN929" t="str">
            <v>0112</v>
          </cell>
          <cell r="DO929" t="str">
            <v>01</v>
          </cell>
        </row>
        <row r="930">
          <cell r="DN930" t="str">
            <v>0113</v>
          </cell>
          <cell r="DO930" t="str">
            <v>01</v>
          </cell>
        </row>
        <row r="931">
          <cell r="DN931" t="str">
            <v>0114</v>
          </cell>
          <cell r="DO931" t="str">
            <v>01</v>
          </cell>
        </row>
        <row r="932">
          <cell r="DN932" t="str">
            <v>0115</v>
          </cell>
          <cell r="DO932" t="str">
            <v>01</v>
          </cell>
        </row>
        <row r="933">
          <cell r="DN933" t="str">
            <v>0116</v>
          </cell>
          <cell r="DO933" t="str">
            <v>01</v>
          </cell>
        </row>
        <row r="934">
          <cell r="DN934" t="str">
            <v>0117</v>
          </cell>
          <cell r="DO934" t="str">
            <v>01</v>
          </cell>
        </row>
        <row r="935">
          <cell r="DN935" t="str">
            <v>0118</v>
          </cell>
          <cell r="DO935" t="str">
            <v>01</v>
          </cell>
        </row>
        <row r="936">
          <cell r="DN936" t="str">
            <v>0119</v>
          </cell>
          <cell r="DO936" t="str">
            <v>01</v>
          </cell>
        </row>
        <row r="937">
          <cell r="DN937" t="str">
            <v>0201</v>
          </cell>
          <cell r="DO937" t="str">
            <v>02</v>
          </cell>
        </row>
        <row r="938">
          <cell r="DN938" t="str">
            <v>0202</v>
          </cell>
          <cell r="DO938" t="str">
            <v>02</v>
          </cell>
        </row>
        <row r="939">
          <cell r="DN939" t="str">
            <v>0203</v>
          </cell>
          <cell r="DO939" t="str">
            <v>02</v>
          </cell>
        </row>
        <row r="940">
          <cell r="DN940" t="str">
            <v>0204</v>
          </cell>
          <cell r="DO940" t="str">
            <v>02</v>
          </cell>
        </row>
        <row r="941">
          <cell r="DN941" t="str">
            <v>0205</v>
          </cell>
          <cell r="DO941" t="str">
            <v>02</v>
          </cell>
        </row>
        <row r="942">
          <cell r="DN942" t="str">
            <v>0206</v>
          </cell>
          <cell r="DO942" t="str">
            <v>02</v>
          </cell>
        </row>
        <row r="943">
          <cell r="DN943" t="str">
            <v>0207</v>
          </cell>
          <cell r="DO943" t="str">
            <v>02</v>
          </cell>
        </row>
        <row r="944">
          <cell r="DN944" t="str">
            <v>0208</v>
          </cell>
          <cell r="DO944" t="str">
            <v>02</v>
          </cell>
        </row>
        <row r="945">
          <cell r="DN945" t="str">
            <v>0209</v>
          </cell>
          <cell r="DO945" t="str">
            <v>02</v>
          </cell>
        </row>
        <row r="946">
          <cell r="DN946" t="str">
            <v>0210</v>
          </cell>
          <cell r="DO946" t="str">
            <v>02</v>
          </cell>
        </row>
        <row r="947">
          <cell r="DN947" t="str">
            <v>0211</v>
          </cell>
          <cell r="DO947" t="str">
            <v>02</v>
          </cell>
        </row>
        <row r="948">
          <cell r="DN948" t="str">
            <v>0212</v>
          </cell>
          <cell r="DO948" t="str">
            <v>02</v>
          </cell>
        </row>
        <row r="949">
          <cell r="DN949" t="str">
            <v>0213</v>
          </cell>
          <cell r="DO949" t="str">
            <v>02</v>
          </cell>
        </row>
        <row r="950">
          <cell r="DN950" t="str">
            <v>0214</v>
          </cell>
          <cell r="DO950" t="str">
            <v>02</v>
          </cell>
        </row>
        <row r="951">
          <cell r="DN951" t="str">
            <v>0215</v>
          </cell>
          <cell r="DO951" t="str">
            <v>02</v>
          </cell>
        </row>
        <row r="952">
          <cell r="DN952" t="str">
            <v>0216</v>
          </cell>
          <cell r="DO952" t="str">
            <v>02</v>
          </cell>
        </row>
        <row r="953">
          <cell r="DN953" t="str">
            <v>0217</v>
          </cell>
          <cell r="DO953" t="str">
            <v>02</v>
          </cell>
        </row>
        <row r="954">
          <cell r="DN954" t="str">
            <v>0218</v>
          </cell>
          <cell r="DO954" t="str">
            <v>02</v>
          </cell>
        </row>
        <row r="955">
          <cell r="DN955" t="str">
            <v>0219</v>
          </cell>
          <cell r="DO955" t="str">
            <v>02</v>
          </cell>
        </row>
        <row r="956">
          <cell r="DN956" t="str">
            <v>0201</v>
          </cell>
          <cell r="DO956" t="str">
            <v>02</v>
          </cell>
        </row>
        <row r="957">
          <cell r="DN957" t="str">
            <v>0202</v>
          </cell>
          <cell r="DO957" t="str">
            <v>02</v>
          </cell>
        </row>
        <row r="958">
          <cell r="DN958" t="str">
            <v>0203</v>
          </cell>
          <cell r="DO958" t="str">
            <v>02</v>
          </cell>
        </row>
        <row r="959">
          <cell r="DN959" t="str">
            <v>0204</v>
          </cell>
          <cell r="DO959" t="str">
            <v>02</v>
          </cell>
        </row>
        <row r="960">
          <cell r="DN960" t="str">
            <v>0205</v>
          </cell>
          <cell r="DO960" t="str">
            <v>02</v>
          </cell>
        </row>
        <row r="961">
          <cell r="DN961" t="str">
            <v>0206</v>
          </cell>
          <cell r="DO961" t="str">
            <v>02</v>
          </cell>
        </row>
        <row r="962">
          <cell r="DN962" t="str">
            <v>0207</v>
          </cell>
          <cell r="DO962" t="str">
            <v>02</v>
          </cell>
        </row>
        <row r="963">
          <cell r="DN963" t="str">
            <v>0208</v>
          </cell>
          <cell r="DO963" t="str">
            <v>02</v>
          </cell>
        </row>
        <row r="964">
          <cell r="DN964" t="str">
            <v>0209</v>
          </cell>
          <cell r="DO964" t="str">
            <v>02</v>
          </cell>
        </row>
        <row r="965">
          <cell r="DN965" t="str">
            <v>0210</v>
          </cell>
          <cell r="DO965" t="str">
            <v>02</v>
          </cell>
        </row>
        <row r="966">
          <cell r="DN966" t="str">
            <v>0211</v>
          </cell>
          <cell r="DO966" t="str">
            <v>02</v>
          </cell>
        </row>
        <row r="967">
          <cell r="DN967" t="str">
            <v>0212</v>
          </cell>
          <cell r="DO967" t="str">
            <v>02</v>
          </cell>
        </row>
        <row r="968">
          <cell r="DN968" t="str">
            <v>0213</v>
          </cell>
          <cell r="DO968" t="str">
            <v>02</v>
          </cell>
        </row>
        <row r="969">
          <cell r="DN969" t="str">
            <v>0214</v>
          </cell>
          <cell r="DO969" t="str">
            <v>02</v>
          </cell>
        </row>
        <row r="970">
          <cell r="DN970" t="str">
            <v>0215</v>
          </cell>
          <cell r="DO970" t="str">
            <v>02</v>
          </cell>
        </row>
        <row r="971">
          <cell r="DN971" t="str">
            <v>0216</v>
          </cell>
          <cell r="DO971" t="str">
            <v>02</v>
          </cell>
        </row>
        <row r="972">
          <cell r="DN972" t="str">
            <v>0217</v>
          </cell>
          <cell r="DO972" t="str">
            <v>02</v>
          </cell>
        </row>
        <row r="973">
          <cell r="DN973" t="str">
            <v>0218</v>
          </cell>
          <cell r="DO973" t="str">
            <v>02</v>
          </cell>
        </row>
        <row r="974">
          <cell r="DN974" t="str">
            <v>0219</v>
          </cell>
          <cell r="DO974" t="str">
            <v>02</v>
          </cell>
        </row>
        <row r="975">
          <cell r="DN975" t="str">
            <v>0201</v>
          </cell>
          <cell r="DO975" t="str">
            <v>02</v>
          </cell>
        </row>
        <row r="976">
          <cell r="DN976" t="str">
            <v>0202</v>
          </cell>
          <cell r="DO976" t="str">
            <v>02</v>
          </cell>
        </row>
        <row r="977">
          <cell r="DN977" t="str">
            <v>0203</v>
          </cell>
          <cell r="DO977" t="str">
            <v>02</v>
          </cell>
        </row>
        <row r="978">
          <cell r="DN978" t="str">
            <v>0204</v>
          </cell>
          <cell r="DO978" t="str">
            <v>02</v>
          </cell>
        </row>
        <row r="979">
          <cell r="DN979" t="str">
            <v>0205</v>
          </cell>
          <cell r="DO979" t="str">
            <v>02</v>
          </cell>
        </row>
        <row r="980">
          <cell r="DN980" t="str">
            <v>0206</v>
          </cell>
          <cell r="DO980" t="str">
            <v>02</v>
          </cell>
        </row>
        <row r="981">
          <cell r="DN981" t="str">
            <v>0207</v>
          </cell>
          <cell r="DO981" t="str">
            <v>02</v>
          </cell>
        </row>
        <row r="982">
          <cell r="DN982" t="str">
            <v>0208</v>
          </cell>
          <cell r="DO982" t="str">
            <v>02</v>
          </cell>
        </row>
        <row r="983">
          <cell r="DN983" t="str">
            <v>0209</v>
          </cell>
          <cell r="DO983" t="str">
            <v>02</v>
          </cell>
        </row>
        <row r="984">
          <cell r="DN984" t="str">
            <v>0210</v>
          </cell>
          <cell r="DO984" t="str">
            <v>02</v>
          </cell>
        </row>
        <row r="985">
          <cell r="DN985" t="str">
            <v>0211</v>
          </cell>
          <cell r="DO985" t="str">
            <v>02</v>
          </cell>
        </row>
        <row r="986">
          <cell r="DN986" t="str">
            <v>0212</v>
          </cell>
          <cell r="DO986" t="str">
            <v>02</v>
          </cell>
        </row>
        <row r="987">
          <cell r="DN987" t="str">
            <v>0213</v>
          </cell>
          <cell r="DO987" t="str">
            <v>02</v>
          </cell>
        </row>
        <row r="988">
          <cell r="DN988" t="str">
            <v>0214</v>
          </cell>
          <cell r="DO988" t="str">
            <v>02</v>
          </cell>
        </row>
        <row r="989">
          <cell r="DN989" t="str">
            <v>0215</v>
          </cell>
          <cell r="DO989" t="str">
            <v>02</v>
          </cell>
        </row>
        <row r="990">
          <cell r="DN990" t="str">
            <v>0216</v>
          </cell>
          <cell r="DO990" t="str">
            <v>02</v>
          </cell>
        </row>
        <row r="991">
          <cell r="DN991" t="str">
            <v>0217</v>
          </cell>
          <cell r="DO991" t="str">
            <v>02</v>
          </cell>
        </row>
        <row r="992">
          <cell r="DN992" t="str">
            <v>0218</v>
          </cell>
          <cell r="DO992" t="str">
            <v>02</v>
          </cell>
        </row>
        <row r="993">
          <cell r="DN993" t="str">
            <v>0219</v>
          </cell>
          <cell r="DO993" t="str">
            <v>02</v>
          </cell>
        </row>
        <row r="994">
          <cell r="DN994" t="str">
            <v>0201</v>
          </cell>
          <cell r="DO994" t="str">
            <v>02</v>
          </cell>
        </row>
        <row r="995">
          <cell r="DN995" t="str">
            <v>0202</v>
          </cell>
          <cell r="DO995" t="str">
            <v>02</v>
          </cell>
        </row>
        <row r="996">
          <cell r="DN996" t="str">
            <v>0203</v>
          </cell>
          <cell r="DO996" t="str">
            <v>02</v>
          </cell>
        </row>
        <row r="997">
          <cell r="DN997" t="str">
            <v>0204</v>
          </cell>
          <cell r="DO997" t="str">
            <v>02</v>
          </cell>
        </row>
        <row r="998">
          <cell r="DN998" t="str">
            <v>0205</v>
          </cell>
          <cell r="DO998" t="str">
            <v>02</v>
          </cell>
        </row>
        <row r="999">
          <cell r="DN999" t="str">
            <v>0206</v>
          </cell>
          <cell r="DO999" t="str">
            <v>02</v>
          </cell>
        </row>
        <row r="1000">
          <cell r="DN1000" t="str">
            <v>0207</v>
          </cell>
          <cell r="DO1000" t="str">
            <v>02</v>
          </cell>
        </row>
        <row r="1001">
          <cell r="DN1001" t="str">
            <v>0208</v>
          </cell>
          <cell r="DO1001" t="str">
            <v>02</v>
          </cell>
        </row>
        <row r="1002">
          <cell r="DN1002" t="str">
            <v>0209</v>
          </cell>
          <cell r="DO1002" t="str">
            <v>02</v>
          </cell>
        </row>
        <row r="1003">
          <cell r="DN1003" t="str">
            <v>0210</v>
          </cell>
          <cell r="DO1003" t="str">
            <v>02</v>
          </cell>
        </row>
        <row r="1004">
          <cell r="DN1004" t="str">
            <v>0211</v>
          </cell>
          <cell r="DO1004" t="str">
            <v>02</v>
          </cell>
        </row>
        <row r="1005">
          <cell r="DN1005" t="str">
            <v>0212</v>
          </cell>
          <cell r="DO1005" t="str">
            <v>02</v>
          </cell>
        </row>
        <row r="1006">
          <cell r="DN1006" t="str">
            <v>0213</v>
          </cell>
          <cell r="DO1006" t="str">
            <v>02</v>
          </cell>
        </row>
        <row r="1007">
          <cell r="DN1007" t="str">
            <v>0214</v>
          </cell>
          <cell r="DO1007" t="str">
            <v>02</v>
          </cell>
        </row>
        <row r="1008">
          <cell r="DN1008" t="str">
            <v>0215</v>
          </cell>
          <cell r="DO1008" t="str">
            <v>02</v>
          </cell>
        </row>
        <row r="1009">
          <cell r="DN1009" t="str">
            <v>0216</v>
          </cell>
          <cell r="DO1009" t="str">
            <v>02</v>
          </cell>
        </row>
        <row r="1010">
          <cell r="DN1010" t="str">
            <v>0217</v>
          </cell>
          <cell r="DO1010" t="str">
            <v>02</v>
          </cell>
        </row>
        <row r="1011">
          <cell r="DN1011" t="str">
            <v>0218</v>
          </cell>
          <cell r="DO1011" t="str">
            <v>02</v>
          </cell>
        </row>
        <row r="1012">
          <cell r="DN1012" t="str">
            <v>0219</v>
          </cell>
          <cell r="DO1012" t="str">
            <v>02</v>
          </cell>
        </row>
        <row r="1013">
          <cell r="DN1013" t="str">
            <v>0201</v>
          </cell>
          <cell r="DO1013" t="str">
            <v>02</v>
          </cell>
        </row>
        <row r="1014">
          <cell r="DN1014" t="str">
            <v>0202</v>
          </cell>
          <cell r="DO1014" t="str">
            <v>02</v>
          </cell>
        </row>
        <row r="1015">
          <cell r="DN1015" t="str">
            <v>0203</v>
          </cell>
          <cell r="DO1015" t="str">
            <v>02</v>
          </cell>
        </row>
        <row r="1016">
          <cell r="DN1016" t="str">
            <v>0204</v>
          </cell>
          <cell r="DO1016" t="str">
            <v>02</v>
          </cell>
        </row>
        <row r="1017">
          <cell r="DN1017" t="str">
            <v>0205</v>
          </cell>
          <cell r="DO1017" t="str">
            <v>02</v>
          </cell>
        </row>
        <row r="1018">
          <cell r="DN1018" t="str">
            <v>0206</v>
          </cell>
          <cell r="DO1018" t="str">
            <v>02</v>
          </cell>
        </row>
        <row r="1019">
          <cell r="DN1019" t="str">
            <v>0207</v>
          </cell>
          <cell r="DO1019" t="str">
            <v>02</v>
          </cell>
        </row>
        <row r="1020">
          <cell r="DN1020" t="str">
            <v>0208</v>
          </cell>
          <cell r="DO1020" t="str">
            <v>02</v>
          </cell>
        </row>
        <row r="1021">
          <cell r="DN1021" t="str">
            <v>0209</v>
          </cell>
          <cell r="DO1021" t="str">
            <v>02</v>
          </cell>
        </row>
        <row r="1022">
          <cell r="DN1022" t="str">
            <v>0210</v>
          </cell>
          <cell r="DO1022" t="str">
            <v>02</v>
          </cell>
        </row>
        <row r="1023">
          <cell r="DN1023" t="str">
            <v>0211</v>
          </cell>
          <cell r="DO1023" t="str">
            <v>02</v>
          </cell>
        </row>
        <row r="1024">
          <cell r="DN1024" t="str">
            <v>0212</v>
          </cell>
          <cell r="DO1024" t="str">
            <v>02</v>
          </cell>
        </row>
        <row r="1025">
          <cell r="DN1025" t="str">
            <v>0213</v>
          </cell>
          <cell r="DO1025" t="str">
            <v>02</v>
          </cell>
        </row>
        <row r="1026">
          <cell r="DN1026" t="str">
            <v>0214</v>
          </cell>
          <cell r="DO1026" t="str">
            <v>02</v>
          </cell>
        </row>
        <row r="1027">
          <cell r="DN1027" t="str">
            <v>0215</v>
          </cell>
          <cell r="DO1027" t="str">
            <v>02</v>
          </cell>
        </row>
        <row r="1028">
          <cell r="DN1028" t="str">
            <v>0216</v>
          </cell>
          <cell r="DO1028" t="str">
            <v>02</v>
          </cell>
        </row>
        <row r="1029">
          <cell r="DN1029" t="str">
            <v>0217</v>
          </cell>
          <cell r="DO1029" t="str">
            <v>02</v>
          </cell>
        </row>
        <row r="1030">
          <cell r="DN1030" t="str">
            <v>0218</v>
          </cell>
          <cell r="DO1030" t="str">
            <v>02</v>
          </cell>
        </row>
        <row r="1031">
          <cell r="DN1031" t="str">
            <v>0219</v>
          </cell>
          <cell r="DO1031" t="str">
            <v>02</v>
          </cell>
        </row>
        <row r="1032">
          <cell r="DN1032" t="str">
            <v>0201</v>
          </cell>
          <cell r="DO1032" t="str">
            <v>02</v>
          </cell>
        </row>
        <row r="1033">
          <cell r="DN1033" t="str">
            <v>0202</v>
          </cell>
          <cell r="DO1033" t="str">
            <v>02</v>
          </cell>
        </row>
        <row r="1034">
          <cell r="DN1034" t="str">
            <v>0203</v>
          </cell>
          <cell r="DO1034" t="str">
            <v>02</v>
          </cell>
        </row>
        <row r="1035">
          <cell r="DN1035" t="str">
            <v>0204</v>
          </cell>
          <cell r="DO1035" t="str">
            <v>02</v>
          </cell>
        </row>
        <row r="1036">
          <cell r="DN1036" t="str">
            <v>0205</v>
          </cell>
          <cell r="DO1036" t="str">
            <v>02</v>
          </cell>
        </row>
        <row r="1037">
          <cell r="DN1037" t="str">
            <v>0206</v>
          </cell>
          <cell r="DO1037" t="str">
            <v>02</v>
          </cell>
        </row>
        <row r="1038">
          <cell r="DN1038" t="str">
            <v>0207</v>
          </cell>
          <cell r="DO1038" t="str">
            <v>02</v>
          </cell>
        </row>
        <row r="1039">
          <cell r="DN1039" t="str">
            <v>0208</v>
          </cell>
          <cell r="DO1039" t="str">
            <v>02</v>
          </cell>
        </row>
        <row r="1040">
          <cell r="DN1040" t="str">
            <v>0209</v>
          </cell>
          <cell r="DO1040" t="str">
            <v>02</v>
          </cell>
        </row>
        <row r="1041">
          <cell r="DN1041" t="str">
            <v>0210</v>
          </cell>
          <cell r="DO1041" t="str">
            <v>02</v>
          </cell>
        </row>
        <row r="1042">
          <cell r="DN1042" t="str">
            <v>0211</v>
          </cell>
          <cell r="DO1042" t="str">
            <v>02</v>
          </cell>
        </row>
        <row r="1043">
          <cell r="DN1043" t="str">
            <v>0212</v>
          </cell>
          <cell r="DO1043" t="str">
            <v>02</v>
          </cell>
        </row>
        <row r="1044">
          <cell r="DN1044" t="str">
            <v>0213</v>
          </cell>
          <cell r="DO1044" t="str">
            <v>02</v>
          </cell>
        </row>
        <row r="1045">
          <cell r="DN1045" t="str">
            <v>0214</v>
          </cell>
          <cell r="DO1045" t="str">
            <v>02</v>
          </cell>
        </row>
        <row r="1046">
          <cell r="DN1046" t="str">
            <v>0215</v>
          </cell>
          <cell r="DO1046" t="str">
            <v>02</v>
          </cell>
        </row>
        <row r="1047">
          <cell r="DN1047" t="str">
            <v>0216</v>
          </cell>
          <cell r="DO1047" t="str">
            <v>02</v>
          </cell>
        </row>
        <row r="1048">
          <cell r="DN1048" t="str">
            <v>0217</v>
          </cell>
          <cell r="DO1048" t="str">
            <v>02</v>
          </cell>
        </row>
        <row r="1049">
          <cell r="DN1049" t="str">
            <v>0218</v>
          </cell>
          <cell r="DO1049" t="str">
            <v>02</v>
          </cell>
        </row>
        <row r="1050">
          <cell r="DN1050" t="str">
            <v>0219</v>
          </cell>
          <cell r="DO1050" t="str">
            <v>02</v>
          </cell>
        </row>
        <row r="1051">
          <cell r="DN1051" t="str">
            <v>0201</v>
          </cell>
          <cell r="DO1051" t="str">
            <v>02</v>
          </cell>
        </row>
        <row r="1052">
          <cell r="DN1052" t="str">
            <v>0202</v>
          </cell>
          <cell r="DO1052" t="str">
            <v>02</v>
          </cell>
        </row>
        <row r="1053">
          <cell r="DN1053" t="str">
            <v>0203</v>
          </cell>
          <cell r="DO1053" t="str">
            <v>02</v>
          </cell>
        </row>
        <row r="1054">
          <cell r="DN1054" t="str">
            <v>0204</v>
          </cell>
          <cell r="DO1054" t="str">
            <v>02</v>
          </cell>
        </row>
        <row r="1055">
          <cell r="DN1055" t="str">
            <v>0205</v>
          </cell>
          <cell r="DO1055" t="str">
            <v>02</v>
          </cell>
        </row>
        <row r="1056">
          <cell r="DN1056" t="str">
            <v>0206</v>
          </cell>
          <cell r="DO1056" t="str">
            <v>02</v>
          </cell>
        </row>
        <row r="1057">
          <cell r="DN1057" t="str">
            <v>0207</v>
          </cell>
          <cell r="DO1057" t="str">
            <v>02</v>
          </cell>
        </row>
        <row r="1058">
          <cell r="DN1058" t="str">
            <v>0208</v>
          </cell>
          <cell r="DO1058" t="str">
            <v>02</v>
          </cell>
        </row>
        <row r="1059">
          <cell r="DN1059" t="str">
            <v>0209</v>
          </cell>
          <cell r="DO1059" t="str">
            <v>02</v>
          </cell>
        </row>
        <row r="1060">
          <cell r="DN1060" t="str">
            <v>0210</v>
          </cell>
          <cell r="DO1060" t="str">
            <v>02</v>
          </cell>
        </row>
        <row r="1061">
          <cell r="DN1061" t="str">
            <v>0211</v>
          </cell>
          <cell r="DO1061" t="str">
            <v>02</v>
          </cell>
        </row>
        <row r="1062">
          <cell r="DN1062" t="str">
            <v>0212</v>
          </cell>
          <cell r="DO1062" t="str">
            <v>02</v>
          </cell>
        </row>
        <row r="1063">
          <cell r="DN1063" t="str">
            <v>0213</v>
          </cell>
          <cell r="DO1063" t="str">
            <v>02</v>
          </cell>
        </row>
        <row r="1064">
          <cell r="DN1064" t="str">
            <v>0214</v>
          </cell>
          <cell r="DO1064" t="str">
            <v>02</v>
          </cell>
        </row>
        <row r="1065">
          <cell r="DN1065" t="str">
            <v>0215</v>
          </cell>
          <cell r="DO1065" t="str">
            <v>02</v>
          </cell>
        </row>
        <row r="1066">
          <cell r="DN1066" t="str">
            <v>0216</v>
          </cell>
          <cell r="DO1066" t="str">
            <v>02</v>
          </cell>
        </row>
        <row r="1067">
          <cell r="DN1067" t="str">
            <v>0217</v>
          </cell>
          <cell r="DO1067" t="str">
            <v>02</v>
          </cell>
        </row>
        <row r="1068">
          <cell r="DN1068" t="str">
            <v>0218</v>
          </cell>
          <cell r="DO1068" t="str">
            <v>02</v>
          </cell>
        </row>
        <row r="1069">
          <cell r="DN1069" t="str">
            <v>0219</v>
          </cell>
          <cell r="DO1069" t="str">
            <v>02</v>
          </cell>
        </row>
        <row r="1070">
          <cell r="DN1070" t="str">
            <v>0201</v>
          </cell>
          <cell r="DO1070" t="str">
            <v>02</v>
          </cell>
        </row>
        <row r="1071">
          <cell r="DN1071" t="str">
            <v>0202</v>
          </cell>
          <cell r="DO1071" t="str">
            <v>02</v>
          </cell>
        </row>
        <row r="1072">
          <cell r="DN1072" t="str">
            <v>0203</v>
          </cell>
          <cell r="DO1072" t="str">
            <v>02</v>
          </cell>
        </row>
        <row r="1073">
          <cell r="DN1073" t="str">
            <v>0204</v>
          </cell>
          <cell r="DO1073" t="str">
            <v>02</v>
          </cell>
        </row>
        <row r="1074">
          <cell r="DN1074" t="str">
            <v>0205</v>
          </cell>
          <cell r="DO1074" t="str">
            <v>02</v>
          </cell>
        </row>
        <row r="1075">
          <cell r="DN1075" t="str">
            <v>0206</v>
          </cell>
          <cell r="DO1075" t="str">
            <v>02</v>
          </cell>
        </row>
        <row r="1076">
          <cell r="DN1076" t="str">
            <v>0207</v>
          </cell>
          <cell r="DO1076" t="str">
            <v>02</v>
          </cell>
        </row>
        <row r="1077">
          <cell r="DN1077" t="str">
            <v>0208</v>
          </cell>
          <cell r="DO1077" t="str">
            <v>02</v>
          </cell>
        </row>
        <row r="1078">
          <cell r="DN1078" t="str">
            <v>0209</v>
          </cell>
          <cell r="DO1078" t="str">
            <v>02</v>
          </cell>
        </row>
        <row r="1079">
          <cell r="DN1079" t="str">
            <v>0210</v>
          </cell>
          <cell r="DO1079" t="str">
            <v>02</v>
          </cell>
        </row>
        <row r="1080">
          <cell r="DN1080" t="str">
            <v>0211</v>
          </cell>
          <cell r="DO1080" t="str">
            <v>02</v>
          </cell>
        </row>
        <row r="1081">
          <cell r="DN1081" t="str">
            <v>0212</v>
          </cell>
          <cell r="DO1081" t="str">
            <v>02</v>
          </cell>
        </row>
        <row r="1082">
          <cell r="DN1082" t="str">
            <v>0213</v>
          </cell>
          <cell r="DO1082" t="str">
            <v>02</v>
          </cell>
        </row>
        <row r="1083">
          <cell r="DN1083" t="str">
            <v>0214</v>
          </cell>
          <cell r="DO1083" t="str">
            <v>02</v>
          </cell>
        </row>
        <row r="1084">
          <cell r="DN1084" t="str">
            <v>0215</v>
          </cell>
          <cell r="DO1084" t="str">
            <v>02</v>
          </cell>
        </row>
        <row r="1085">
          <cell r="DN1085" t="str">
            <v>0216</v>
          </cell>
          <cell r="DO1085" t="str">
            <v>02</v>
          </cell>
        </row>
        <row r="1086">
          <cell r="DN1086" t="str">
            <v>0217</v>
          </cell>
          <cell r="DO1086" t="str">
            <v>02</v>
          </cell>
        </row>
        <row r="1087">
          <cell r="DN1087" t="str">
            <v>0218</v>
          </cell>
          <cell r="DO1087" t="str">
            <v>02</v>
          </cell>
        </row>
        <row r="1088">
          <cell r="DN1088" t="str">
            <v>0219</v>
          </cell>
          <cell r="DO1088" t="str">
            <v>02</v>
          </cell>
        </row>
        <row r="1089">
          <cell r="DN1089" t="str">
            <v>0201</v>
          </cell>
          <cell r="DO1089" t="str">
            <v>02</v>
          </cell>
        </row>
        <row r="1090">
          <cell r="DN1090" t="str">
            <v>0202</v>
          </cell>
          <cell r="DO1090" t="str">
            <v>02</v>
          </cell>
        </row>
        <row r="1091">
          <cell r="DN1091" t="str">
            <v>0203</v>
          </cell>
          <cell r="DO1091" t="str">
            <v>02</v>
          </cell>
        </row>
        <row r="1092">
          <cell r="DN1092" t="str">
            <v>0204</v>
          </cell>
          <cell r="DO1092" t="str">
            <v>02</v>
          </cell>
        </row>
        <row r="1093">
          <cell r="DN1093" t="str">
            <v>0205</v>
          </cell>
          <cell r="DO1093" t="str">
            <v>02</v>
          </cell>
        </row>
        <row r="1094">
          <cell r="DN1094" t="str">
            <v>0206</v>
          </cell>
          <cell r="DO1094" t="str">
            <v>02</v>
          </cell>
        </row>
        <row r="1095">
          <cell r="DN1095" t="str">
            <v>0207</v>
          </cell>
          <cell r="DO1095" t="str">
            <v>02</v>
          </cell>
        </row>
        <row r="1096">
          <cell r="DN1096" t="str">
            <v>0208</v>
          </cell>
          <cell r="DO1096" t="str">
            <v>02</v>
          </cell>
        </row>
        <row r="1097">
          <cell r="DN1097" t="str">
            <v>0209</v>
          </cell>
          <cell r="DO1097" t="str">
            <v>02</v>
          </cell>
        </row>
        <row r="1098">
          <cell r="DN1098" t="str">
            <v>0210</v>
          </cell>
          <cell r="DO1098" t="str">
            <v>02</v>
          </cell>
        </row>
        <row r="1099">
          <cell r="DN1099" t="str">
            <v>0211</v>
          </cell>
          <cell r="DO1099" t="str">
            <v>02</v>
          </cell>
        </row>
        <row r="1100">
          <cell r="DN1100" t="str">
            <v>0212</v>
          </cell>
          <cell r="DO1100" t="str">
            <v>02</v>
          </cell>
        </row>
        <row r="1101">
          <cell r="DN1101" t="str">
            <v>0213</v>
          </cell>
          <cell r="DO1101" t="str">
            <v>02</v>
          </cell>
        </row>
        <row r="1102">
          <cell r="DN1102" t="str">
            <v>0214</v>
          </cell>
          <cell r="DO1102" t="str">
            <v>02</v>
          </cell>
        </row>
        <row r="1103">
          <cell r="DN1103" t="str">
            <v>0215</v>
          </cell>
          <cell r="DO1103" t="str">
            <v>02</v>
          </cell>
        </row>
        <row r="1104">
          <cell r="DN1104" t="str">
            <v>0216</v>
          </cell>
          <cell r="DO1104" t="str">
            <v>02</v>
          </cell>
        </row>
        <row r="1105">
          <cell r="DN1105" t="str">
            <v>0217</v>
          </cell>
          <cell r="DO1105" t="str">
            <v>02</v>
          </cell>
        </row>
        <row r="1106">
          <cell r="DN1106" t="str">
            <v>0218</v>
          </cell>
          <cell r="DO1106" t="str">
            <v>02</v>
          </cell>
        </row>
        <row r="1107">
          <cell r="DN1107" t="str">
            <v>0219</v>
          </cell>
          <cell r="DO1107" t="str">
            <v>02</v>
          </cell>
        </row>
        <row r="1108">
          <cell r="DN1108" t="str">
            <v>0201</v>
          </cell>
          <cell r="DO1108" t="str">
            <v>02</v>
          </cell>
        </row>
        <row r="1109">
          <cell r="DN1109" t="str">
            <v>0202</v>
          </cell>
          <cell r="DO1109" t="str">
            <v>02</v>
          </cell>
        </row>
        <row r="1110">
          <cell r="DN1110" t="str">
            <v>0203</v>
          </cell>
          <cell r="DO1110" t="str">
            <v>02</v>
          </cell>
        </row>
        <row r="1111">
          <cell r="DN1111" t="str">
            <v>0204</v>
          </cell>
          <cell r="DO1111" t="str">
            <v>02</v>
          </cell>
        </row>
        <row r="1112">
          <cell r="DN1112" t="str">
            <v>0205</v>
          </cell>
          <cell r="DO1112" t="str">
            <v>02</v>
          </cell>
        </row>
        <row r="1113">
          <cell r="DN1113" t="str">
            <v>0206</v>
          </cell>
          <cell r="DO1113" t="str">
            <v>02</v>
          </cell>
        </row>
        <row r="1114">
          <cell r="DN1114" t="str">
            <v>0207</v>
          </cell>
          <cell r="DO1114" t="str">
            <v>02</v>
          </cell>
        </row>
        <row r="1115">
          <cell r="DN1115" t="str">
            <v>0208</v>
          </cell>
          <cell r="DO1115" t="str">
            <v>02</v>
          </cell>
        </row>
        <row r="1116">
          <cell r="DN1116" t="str">
            <v>0209</v>
          </cell>
          <cell r="DO1116" t="str">
            <v>02</v>
          </cell>
        </row>
        <row r="1117">
          <cell r="DN1117" t="str">
            <v>0210</v>
          </cell>
          <cell r="DO1117" t="str">
            <v>02</v>
          </cell>
        </row>
        <row r="1118">
          <cell r="DN1118" t="str">
            <v>0211</v>
          </cell>
          <cell r="DO1118" t="str">
            <v>02</v>
          </cell>
        </row>
        <row r="1119">
          <cell r="DN1119" t="str">
            <v>0212</v>
          </cell>
          <cell r="DO1119" t="str">
            <v>02</v>
          </cell>
        </row>
        <row r="1120">
          <cell r="DN1120" t="str">
            <v>0213</v>
          </cell>
          <cell r="DO1120" t="str">
            <v>02</v>
          </cell>
        </row>
        <row r="1121">
          <cell r="DN1121" t="str">
            <v>0214</v>
          </cell>
          <cell r="DO1121" t="str">
            <v>02</v>
          </cell>
        </row>
        <row r="1122">
          <cell r="DN1122" t="str">
            <v>0215</v>
          </cell>
          <cell r="DO1122" t="str">
            <v>02</v>
          </cell>
        </row>
        <row r="1123">
          <cell r="DN1123" t="str">
            <v>0216</v>
          </cell>
          <cell r="DO1123" t="str">
            <v>02</v>
          </cell>
        </row>
        <row r="1124">
          <cell r="DN1124" t="str">
            <v>0217</v>
          </cell>
          <cell r="DO1124" t="str">
            <v>02</v>
          </cell>
        </row>
        <row r="1125">
          <cell r="DN1125" t="str">
            <v>0218</v>
          </cell>
          <cell r="DO1125" t="str">
            <v>02</v>
          </cell>
        </row>
        <row r="1126">
          <cell r="DN1126" t="str">
            <v>0219</v>
          </cell>
          <cell r="DO1126" t="str">
            <v>02</v>
          </cell>
        </row>
        <row r="1127">
          <cell r="DN1127" t="str">
            <v>0301</v>
          </cell>
          <cell r="DO1127" t="str">
            <v>03</v>
          </cell>
        </row>
        <row r="1128">
          <cell r="DN1128" t="str">
            <v>0302</v>
          </cell>
          <cell r="DO1128" t="str">
            <v>03</v>
          </cell>
        </row>
        <row r="1129">
          <cell r="DN1129" t="str">
            <v>0303</v>
          </cell>
          <cell r="DO1129" t="str">
            <v>03</v>
          </cell>
        </row>
        <row r="1130">
          <cell r="DN1130" t="str">
            <v>0304</v>
          </cell>
          <cell r="DO1130" t="str">
            <v>03</v>
          </cell>
        </row>
        <row r="1131">
          <cell r="DN1131" t="str">
            <v>0305</v>
          </cell>
          <cell r="DO1131" t="str">
            <v>03</v>
          </cell>
        </row>
        <row r="1132">
          <cell r="DN1132" t="str">
            <v>0306</v>
          </cell>
          <cell r="DO1132" t="str">
            <v>03</v>
          </cell>
        </row>
        <row r="1133">
          <cell r="DN1133" t="str">
            <v>0307</v>
          </cell>
          <cell r="DO1133" t="str">
            <v>03</v>
          </cell>
        </row>
        <row r="1134">
          <cell r="DN1134" t="str">
            <v>0308</v>
          </cell>
          <cell r="DO1134" t="str">
            <v>03</v>
          </cell>
        </row>
        <row r="1135">
          <cell r="DN1135" t="str">
            <v>0309</v>
          </cell>
          <cell r="DO1135" t="str">
            <v>03</v>
          </cell>
        </row>
        <row r="1136">
          <cell r="DN1136" t="str">
            <v>0310</v>
          </cell>
          <cell r="DO1136" t="str">
            <v>03</v>
          </cell>
        </row>
        <row r="1137">
          <cell r="DN1137" t="str">
            <v>0311</v>
          </cell>
          <cell r="DO1137" t="str">
            <v>03</v>
          </cell>
        </row>
        <row r="1138">
          <cell r="DN1138" t="str">
            <v>0312</v>
          </cell>
          <cell r="DO1138" t="str">
            <v>03</v>
          </cell>
        </row>
        <row r="1139">
          <cell r="DN1139" t="str">
            <v>0313</v>
          </cell>
          <cell r="DO1139" t="str">
            <v>03</v>
          </cell>
        </row>
        <row r="1140">
          <cell r="DN1140" t="str">
            <v>0314</v>
          </cell>
          <cell r="DO1140" t="str">
            <v>03</v>
          </cell>
        </row>
        <row r="1141">
          <cell r="DN1141" t="str">
            <v>0315</v>
          </cell>
          <cell r="DO1141" t="str">
            <v>03</v>
          </cell>
        </row>
        <row r="1142">
          <cell r="DN1142" t="str">
            <v>0316</v>
          </cell>
          <cell r="DO1142" t="str">
            <v>03</v>
          </cell>
        </row>
        <row r="1143">
          <cell r="DN1143" t="str">
            <v>0317</v>
          </cell>
          <cell r="DO1143" t="str">
            <v>03</v>
          </cell>
        </row>
        <row r="1144">
          <cell r="DN1144" t="str">
            <v>0318</v>
          </cell>
          <cell r="DO1144" t="str">
            <v>03</v>
          </cell>
        </row>
        <row r="1145">
          <cell r="DN1145" t="str">
            <v>0319</v>
          </cell>
          <cell r="DO1145" t="str">
            <v>03</v>
          </cell>
        </row>
        <row r="1146">
          <cell r="DN1146" t="str">
            <v>0401</v>
          </cell>
          <cell r="DO1146" t="str">
            <v>04</v>
          </cell>
        </row>
        <row r="1147">
          <cell r="DN1147" t="str">
            <v>0402</v>
          </cell>
          <cell r="DO1147" t="str">
            <v>04</v>
          </cell>
        </row>
        <row r="1148">
          <cell r="DN1148" t="str">
            <v>0403</v>
          </cell>
          <cell r="DO1148" t="str">
            <v>04</v>
          </cell>
        </row>
        <row r="1149">
          <cell r="DN1149" t="str">
            <v>0404</v>
          </cell>
          <cell r="DO1149" t="str">
            <v>04</v>
          </cell>
        </row>
        <row r="1150">
          <cell r="DN1150" t="str">
            <v>0405</v>
          </cell>
          <cell r="DO1150" t="str">
            <v>04</v>
          </cell>
        </row>
        <row r="1151">
          <cell r="DN1151" t="str">
            <v>0406</v>
          </cell>
          <cell r="DO1151" t="str">
            <v>04</v>
          </cell>
        </row>
        <row r="1152">
          <cell r="DN1152" t="str">
            <v>0407</v>
          </cell>
          <cell r="DO1152" t="str">
            <v>04</v>
          </cell>
        </row>
        <row r="1153">
          <cell r="DN1153" t="str">
            <v>0408</v>
          </cell>
          <cell r="DO1153" t="str">
            <v>04</v>
          </cell>
        </row>
        <row r="1154">
          <cell r="DN1154" t="str">
            <v>0409</v>
          </cell>
          <cell r="DO1154" t="str">
            <v>04</v>
          </cell>
        </row>
        <row r="1155">
          <cell r="DN1155" t="str">
            <v>0410</v>
          </cell>
          <cell r="DO1155" t="str">
            <v>04</v>
          </cell>
        </row>
        <row r="1156">
          <cell r="DN1156" t="str">
            <v>0411</v>
          </cell>
          <cell r="DO1156" t="str">
            <v>04</v>
          </cell>
        </row>
        <row r="1157">
          <cell r="DN1157" t="str">
            <v>0412</v>
          </cell>
          <cell r="DO1157" t="str">
            <v>04</v>
          </cell>
        </row>
        <row r="1158">
          <cell r="DN1158" t="str">
            <v>0413</v>
          </cell>
          <cell r="DO1158" t="str">
            <v>04</v>
          </cell>
        </row>
        <row r="1159">
          <cell r="DN1159" t="str">
            <v>0414</v>
          </cell>
          <cell r="DO1159" t="str">
            <v>04</v>
          </cell>
        </row>
        <row r="1160">
          <cell r="DN1160" t="str">
            <v>0415</v>
          </cell>
          <cell r="DO1160" t="str">
            <v>04</v>
          </cell>
        </row>
        <row r="1161">
          <cell r="DN1161" t="str">
            <v>0416</v>
          </cell>
          <cell r="DO1161" t="str">
            <v>04</v>
          </cell>
        </row>
        <row r="1162">
          <cell r="DN1162" t="str">
            <v>0417</v>
          </cell>
          <cell r="DO1162" t="str">
            <v>04</v>
          </cell>
        </row>
        <row r="1163">
          <cell r="DN1163" t="str">
            <v>0418</v>
          </cell>
          <cell r="DO1163" t="str">
            <v>04</v>
          </cell>
        </row>
        <row r="1164">
          <cell r="DN1164" t="str">
            <v>0419</v>
          </cell>
          <cell r="DO1164" t="str">
            <v>04</v>
          </cell>
        </row>
        <row r="1165">
          <cell r="DN1165" t="str">
            <v>0501</v>
          </cell>
          <cell r="DO1165" t="str">
            <v>05</v>
          </cell>
        </row>
        <row r="1166">
          <cell r="DN1166" t="str">
            <v>0502</v>
          </cell>
          <cell r="DO1166" t="str">
            <v>05</v>
          </cell>
        </row>
        <row r="1167">
          <cell r="DN1167" t="str">
            <v>0503</v>
          </cell>
          <cell r="DO1167" t="str">
            <v>05</v>
          </cell>
        </row>
        <row r="1168">
          <cell r="DN1168" t="str">
            <v>0504</v>
          </cell>
          <cell r="DO1168" t="str">
            <v>05</v>
          </cell>
        </row>
        <row r="1169">
          <cell r="DN1169" t="str">
            <v>0505</v>
          </cell>
          <cell r="DO1169" t="str">
            <v>05</v>
          </cell>
        </row>
        <row r="1170">
          <cell r="DN1170" t="str">
            <v>0506</v>
          </cell>
          <cell r="DO1170" t="str">
            <v>05</v>
          </cell>
        </row>
        <row r="1171">
          <cell r="DN1171" t="str">
            <v>0507</v>
          </cell>
          <cell r="DO1171" t="str">
            <v>05</v>
          </cell>
        </row>
        <row r="1172">
          <cell r="DN1172" t="str">
            <v>0508</v>
          </cell>
          <cell r="DO1172" t="str">
            <v>05</v>
          </cell>
        </row>
        <row r="1173">
          <cell r="DN1173" t="str">
            <v>0509</v>
          </cell>
          <cell r="DO1173" t="str">
            <v>05</v>
          </cell>
        </row>
        <row r="1174">
          <cell r="DN1174" t="str">
            <v>0510</v>
          </cell>
          <cell r="DO1174" t="str">
            <v>05</v>
          </cell>
        </row>
        <row r="1175">
          <cell r="DN1175" t="str">
            <v>0511</v>
          </cell>
          <cell r="DO1175" t="str">
            <v>05</v>
          </cell>
        </row>
        <row r="1176">
          <cell r="DN1176" t="str">
            <v>0512</v>
          </cell>
          <cell r="DO1176" t="str">
            <v>05</v>
          </cell>
        </row>
        <row r="1177">
          <cell r="DN1177" t="str">
            <v>0513</v>
          </cell>
          <cell r="DO1177" t="str">
            <v>05</v>
          </cell>
        </row>
        <row r="1178">
          <cell r="DN1178" t="str">
            <v>0514</v>
          </cell>
          <cell r="DO1178" t="str">
            <v>05</v>
          </cell>
        </row>
        <row r="1179">
          <cell r="DN1179" t="str">
            <v>0515</v>
          </cell>
          <cell r="DO1179" t="str">
            <v>05</v>
          </cell>
        </row>
        <row r="1180">
          <cell r="DN1180" t="str">
            <v>0516</v>
          </cell>
          <cell r="DO1180" t="str">
            <v>05</v>
          </cell>
        </row>
        <row r="1181">
          <cell r="DN1181" t="str">
            <v>0517</v>
          </cell>
          <cell r="DO1181" t="str">
            <v>05</v>
          </cell>
        </row>
        <row r="1182">
          <cell r="DN1182" t="str">
            <v>0518</v>
          </cell>
          <cell r="DO1182" t="str">
            <v>05</v>
          </cell>
        </row>
        <row r="1183">
          <cell r="DN1183" t="str">
            <v>0519</v>
          </cell>
          <cell r="DO1183" t="str">
            <v>05</v>
          </cell>
        </row>
        <row r="1184">
          <cell r="DN1184" t="str">
            <v>0501</v>
          </cell>
          <cell r="DO1184" t="str">
            <v>05</v>
          </cell>
        </row>
        <row r="1185">
          <cell r="DN1185" t="str">
            <v>0502</v>
          </cell>
          <cell r="DO1185" t="str">
            <v>05</v>
          </cell>
        </row>
        <row r="1186">
          <cell r="DN1186" t="str">
            <v>0503</v>
          </cell>
          <cell r="DO1186" t="str">
            <v>05</v>
          </cell>
        </row>
        <row r="1187">
          <cell r="DN1187" t="str">
            <v>0504</v>
          </cell>
          <cell r="DO1187" t="str">
            <v>05</v>
          </cell>
        </row>
        <row r="1188">
          <cell r="DN1188" t="str">
            <v>0505</v>
          </cell>
          <cell r="DO1188" t="str">
            <v>05</v>
          </cell>
        </row>
        <row r="1189">
          <cell r="DN1189" t="str">
            <v>0506</v>
          </cell>
          <cell r="DO1189" t="str">
            <v>05</v>
          </cell>
        </row>
        <row r="1190">
          <cell r="DN1190" t="str">
            <v>0507</v>
          </cell>
          <cell r="DO1190" t="str">
            <v>05</v>
          </cell>
        </row>
        <row r="1191">
          <cell r="DN1191" t="str">
            <v>0508</v>
          </cell>
          <cell r="DO1191" t="str">
            <v>05</v>
          </cell>
        </row>
        <row r="1192">
          <cell r="DN1192" t="str">
            <v>0509</v>
          </cell>
          <cell r="DO1192" t="str">
            <v>05</v>
          </cell>
        </row>
        <row r="1193">
          <cell r="DN1193" t="str">
            <v>0510</v>
          </cell>
          <cell r="DO1193" t="str">
            <v>05</v>
          </cell>
        </row>
        <row r="1194">
          <cell r="DN1194" t="str">
            <v>0511</v>
          </cell>
          <cell r="DO1194" t="str">
            <v>05</v>
          </cell>
        </row>
        <row r="1195">
          <cell r="DN1195" t="str">
            <v>0512</v>
          </cell>
          <cell r="DO1195" t="str">
            <v>05</v>
          </cell>
        </row>
        <row r="1196">
          <cell r="DN1196" t="str">
            <v>0513</v>
          </cell>
          <cell r="DO1196" t="str">
            <v>05</v>
          </cell>
        </row>
        <row r="1197">
          <cell r="DN1197" t="str">
            <v>0514</v>
          </cell>
          <cell r="DO1197" t="str">
            <v>05</v>
          </cell>
        </row>
        <row r="1198">
          <cell r="DN1198" t="str">
            <v>0515</v>
          </cell>
          <cell r="DO1198" t="str">
            <v>05</v>
          </cell>
        </row>
        <row r="1199">
          <cell r="DN1199" t="str">
            <v>0516</v>
          </cell>
          <cell r="DO1199" t="str">
            <v>05</v>
          </cell>
        </row>
        <row r="1200">
          <cell r="DN1200" t="str">
            <v>0517</v>
          </cell>
          <cell r="DO1200" t="str">
            <v>05</v>
          </cell>
        </row>
        <row r="1201">
          <cell r="DN1201" t="str">
            <v>0518</v>
          </cell>
          <cell r="DO1201" t="str">
            <v>05</v>
          </cell>
        </row>
        <row r="1202">
          <cell r="DN1202" t="str">
            <v>0519</v>
          </cell>
          <cell r="DO1202" t="str">
            <v>05</v>
          </cell>
        </row>
        <row r="1203">
          <cell r="DN1203" t="str">
            <v>KIKI</v>
          </cell>
          <cell r="DO1203" t="str">
            <v>KI</v>
          </cell>
        </row>
        <row r="1204">
          <cell r="DN1204" t="str">
            <v>0101</v>
          </cell>
          <cell r="DO1204" t="str">
            <v>01</v>
          </cell>
        </row>
        <row r="1205">
          <cell r="DN1205" t="str">
            <v>0102</v>
          </cell>
          <cell r="DO1205" t="str">
            <v>01</v>
          </cell>
        </row>
        <row r="1206">
          <cell r="DN1206" t="str">
            <v>0103</v>
          </cell>
          <cell r="DO1206" t="str">
            <v>01</v>
          </cell>
        </row>
        <row r="1207">
          <cell r="DN1207" t="str">
            <v>0104</v>
          </cell>
          <cell r="DO1207" t="str">
            <v>01</v>
          </cell>
        </row>
        <row r="1208">
          <cell r="DN1208" t="str">
            <v>0105</v>
          </cell>
          <cell r="DO1208" t="str">
            <v>01</v>
          </cell>
        </row>
        <row r="1209">
          <cell r="DN1209" t="str">
            <v>0106</v>
          </cell>
          <cell r="DO1209" t="str">
            <v>01</v>
          </cell>
        </row>
        <row r="1210">
          <cell r="DN1210" t="str">
            <v>0107</v>
          </cell>
          <cell r="DO1210" t="str">
            <v>01</v>
          </cell>
        </row>
        <row r="1211">
          <cell r="DN1211" t="str">
            <v>0108</v>
          </cell>
          <cell r="DO1211" t="str">
            <v>01</v>
          </cell>
        </row>
        <row r="1212">
          <cell r="DN1212" t="str">
            <v>0109</v>
          </cell>
          <cell r="DO1212" t="str">
            <v>01</v>
          </cell>
        </row>
        <row r="1213">
          <cell r="DN1213" t="str">
            <v>0110</v>
          </cell>
          <cell r="DO1213" t="str">
            <v>01</v>
          </cell>
        </row>
        <row r="1214">
          <cell r="DN1214" t="str">
            <v>0111</v>
          </cell>
          <cell r="DO1214" t="str">
            <v>01</v>
          </cell>
        </row>
        <row r="1215">
          <cell r="DN1215" t="str">
            <v>0112</v>
          </cell>
          <cell r="DO1215" t="str">
            <v>01</v>
          </cell>
        </row>
        <row r="1216">
          <cell r="DN1216" t="str">
            <v>0113</v>
          </cell>
          <cell r="DO1216" t="str">
            <v>01</v>
          </cell>
        </row>
        <row r="1217">
          <cell r="DN1217" t="str">
            <v>0114</v>
          </cell>
          <cell r="DO1217" t="str">
            <v>01</v>
          </cell>
        </row>
        <row r="1218">
          <cell r="DN1218" t="str">
            <v>0115</v>
          </cell>
          <cell r="DO1218" t="str">
            <v>01</v>
          </cell>
        </row>
        <row r="1219">
          <cell r="DN1219" t="str">
            <v>0116</v>
          </cell>
          <cell r="DO1219" t="str">
            <v>01</v>
          </cell>
        </row>
        <row r="1220">
          <cell r="DN1220" t="str">
            <v>0117</v>
          </cell>
          <cell r="DO1220" t="str">
            <v>01</v>
          </cell>
        </row>
        <row r="1221">
          <cell r="DN1221" t="str">
            <v>0118</v>
          </cell>
          <cell r="DO1221" t="str">
            <v>01</v>
          </cell>
        </row>
        <row r="1222">
          <cell r="DN1222" t="str">
            <v>0119</v>
          </cell>
          <cell r="DO1222" t="str">
            <v>01</v>
          </cell>
        </row>
        <row r="1223">
          <cell r="DN1223" t="str">
            <v>0101</v>
          </cell>
          <cell r="DO1223" t="str">
            <v>01</v>
          </cell>
        </row>
        <row r="1224">
          <cell r="DN1224" t="str">
            <v>0102</v>
          </cell>
          <cell r="DO1224" t="str">
            <v>01</v>
          </cell>
        </row>
        <row r="1225">
          <cell r="DN1225" t="str">
            <v>0103</v>
          </cell>
          <cell r="DO1225" t="str">
            <v>01</v>
          </cell>
        </row>
        <row r="1226">
          <cell r="DN1226" t="str">
            <v>0104</v>
          </cell>
          <cell r="DO1226" t="str">
            <v>01</v>
          </cell>
        </row>
        <row r="1227">
          <cell r="DN1227" t="str">
            <v>0105</v>
          </cell>
          <cell r="DO1227" t="str">
            <v>01</v>
          </cell>
        </row>
        <row r="1228">
          <cell r="DN1228" t="str">
            <v>0106</v>
          </cell>
          <cell r="DO1228" t="str">
            <v>01</v>
          </cell>
        </row>
        <row r="1229">
          <cell r="DN1229" t="str">
            <v>0107</v>
          </cell>
          <cell r="DO1229" t="str">
            <v>01</v>
          </cell>
        </row>
        <row r="1230">
          <cell r="DN1230" t="str">
            <v>0108</v>
          </cell>
          <cell r="DO1230" t="str">
            <v>01</v>
          </cell>
        </row>
        <row r="1231">
          <cell r="DN1231" t="str">
            <v>0109</v>
          </cell>
          <cell r="DO1231" t="str">
            <v>01</v>
          </cell>
        </row>
        <row r="1232">
          <cell r="DN1232" t="str">
            <v>0110</v>
          </cell>
          <cell r="DO1232" t="str">
            <v>01</v>
          </cell>
        </row>
        <row r="1233">
          <cell r="DN1233" t="str">
            <v>0111</v>
          </cell>
          <cell r="DO1233" t="str">
            <v>01</v>
          </cell>
        </row>
        <row r="1234">
          <cell r="DN1234" t="str">
            <v>0112</v>
          </cell>
          <cell r="DO1234" t="str">
            <v>01</v>
          </cell>
        </row>
        <row r="1235">
          <cell r="DN1235" t="str">
            <v>0113</v>
          </cell>
          <cell r="DO1235" t="str">
            <v>01</v>
          </cell>
        </row>
        <row r="1236">
          <cell r="DN1236" t="str">
            <v>0114</v>
          </cell>
          <cell r="DO1236" t="str">
            <v>01</v>
          </cell>
        </row>
        <row r="1237">
          <cell r="DN1237" t="str">
            <v>0115</v>
          </cell>
          <cell r="DO1237" t="str">
            <v>01</v>
          </cell>
        </row>
        <row r="1238">
          <cell r="DN1238" t="str">
            <v>0116</v>
          </cell>
          <cell r="DO1238" t="str">
            <v>01</v>
          </cell>
        </row>
        <row r="1239">
          <cell r="DN1239" t="str">
            <v>0117</v>
          </cell>
          <cell r="DO1239" t="str">
            <v>01</v>
          </cell>
        </row>
        <row r="1240">
          <cell r="DN1240" t="str">
            <v>0118</v>
          </cell>
          <cell r="DO1240" t="str">
            <v>01</v>
          </cell>
        </row>
        <row r="1241">
          <cell r="DN1241" t="str">
            <v>0119</v>
          </cell>
          <cell r="DO1241" t="str">
            <v>01</v>
          </cell>
        </row>
        <row r="1242">
          <cell r="DN1242" t="str">
            <v>0101</v>
          </cell>
          <cell r="DO1242" t="str">
            <v>01</v>
          </cell>
        </row>
        <row r="1243">
          <cell r="DN1243" t="str">
            <v>0102</v>
          </cell>
          <cell r="DO1243" t="str">
            <v>01</v>
          </cell>
        </row>
        <row r="1244">
          <cell r="DN1244" t="str">
            <v>0103</v>
          </cell>
          <cell r="DO1244" t="str">
            <v>01</v>
          </cell>
        </row>
        <row r="1245">
          <cell r="DN1245" t="str">
            <v>0104</v>
          </cell>
          <cell r="DO1245" t="str">
            <v>01</v>
          </cell>
        </row>
        <row r="1246">
          <cell r="DN1246" t="str">
            <v>0105</v>
          </cell>
          <cell r="DO1246" t="str">
            <v>01</v>
          </cell>
        </row>
        <row r="1247">
          <cell r="DN1247" t="str">
            <v>0106</v>
          </cell>
          <cell r="DO1247" t="str">
            <v>01</v>
          </cell>
        </row>
        <row r="1248">
          <cell r="DN1248" t="str">
            <v>0107</v>
          </cell>
          <cell r="DO1248" t="str">
            <v>01</v>
          </cell>
        </row>
        <row r="1249">
          <cell r="DN1249" t="str">
            <v>0108</v>
          </cell>
          <cell r="DO1249" t="str">
            <v>01</v>
          </cell>
        </row>
        <row r="1250">
          <cell r="DN1250" t="str">
            <v>0109</v>
          </cell>
          <cell r="DO1250" t="str">
            <v>01</v>
          </cell>
        </row>
        <row r="1251">
          <cell r="DN1251" t="str">
            <v>0110</v>
          </cell>
          <cell r="DO1251" t="str">
            <v>01</v>
          </cell>
        </row>
        <row r="1252">
          <cell r="DN1252" t="str">
            <v>0111</v>
          </cell>
          <cell r="DO1252" t="str">
            <v>01</v>
          </cell>
        </row>
        <row r="1253">
          <cell r="DN1253" t="str">
            <v>0112</v>
          </cell>
          <cell r="DO1253" t="str">
            <v>01</v>
          </cell>
        </row>
        <row r="1254">
          <cell r="DN1254" t="str">
            <v>0113</v>
          </cell>
          <cell r="DO1254" t="str">
            <v>01</v>
          </cell>
        </row>
        <row r="1255">
          <cell r="DN1255" t="str">
            <v>0114</v>
          </cell>
          <cell r="DO1255" t="str">
            <v>01</v>
          </cell>
        </row>
        <row r="1256">
          <cell r="DN1256" t="str">
            <v>0115</v>
          </cell>
          <cell r="DO1256" t="str">
            <v>01</v>
          </cell>
        </row>
        <row r="1257">
          <cell r="DN1257" t="str">
            <v>0116</v>
          </cell>
          <cell r="DO1257" t="str">
            <v>01</v>
          </cell>
        </row>
        <row r="1258">
          <cell r="DN1258" t="str">
            <v>0117</v>
          </cell>
          <cell r="DO1258" t="str">
            <v>01</v>
          </cell>
        </row>
        <row r="1259">
          <cell r="DN1259" t="str">
            <v>0118</v>
          </cell>
          <cell r="DO1259" t="str">
            <v>01</v>
          </cell>
        </row>
        <row r="1260">
          <cell r="DN1260" t="str">
            <v>0119</v>
          </cell>
          <cell r="DO1260" t="str">
            <v>01</v>
          </cell>
        </row>
        <row r="1261">
          <cell r="DN1261" t="str">
            <v>0101</v>
          </cell>
          <cell r="DO1261" t="str">
            <v>01</v>
          </cell>
        </row>
        <row r="1262">
          <cell r="DN1262" t="str">
            <v>0102</v>
          </cell>
          <cell r="DO1262" t="str">
            <v>01</v>
          </cell>
        </row>
        <row r="1263">
          <cell r="DN1263" t="str">
            <v>0103</v>
          </cell>
          <cell r="DO1263" t="str">
            <v>01</v>
          </cell>
        </row>
        <row r="1264">
          <cell r="DN1264" t="str">
            <v>0104</v>
          </cell>
          <cell r="DO1264" t="str">
            <v>01</v>
          </cell>
        </row>
        <row r="1265">
          <cell r="DN1265" t="str">
            <v>0105</v>
          </cell>
          <cell r="DO1265" t="str">
            <v>01</v>
          </cell>
        </row>
        <row r="1266">
          <cell r="DN1266" t="str">
            <v>0106</v>
          </cell>
          <cell r="DO1266" t="str">
            <v>01</v>
          </cell>
        </row>
        <row r="1267">
          <cell r="DN1267" t="str">
            <v>0107</v>
          </cell>
          <cell r="DO1267" t="str">
            <v>01</v>
          </cell>
        </row>
        <row r="1268">
          <cell r="DN1268" t="str">
            <v>0108</v>
          </cell>
          <cell r="DO1268" t="str">
            <v>01</v>
          </cell>
        </row>
        <row r="1269">
          <cell r="DN1269" t="str">
            <v>0109</v>
          </cell>
          <cell r="DO1269" t="str">
            <v>01</v>
          </cell>
        </row>
        <row r="1270">
          <cell r="DN1270" t="str">
            <v>0110</v>
          </cell>
          <cell r="DO1270" t="str">
            <v>01</v>
          </cell>
        </row>
        <row r="1271">
          <cell r="DN1271" t="str">
            <v>0111</v>
          </cell>
          <cell r="DO1271" t="str">
            <v>01</v>
          </cell>
        </row>
        <row r="1272">
          <cell r="DN1272" t="str">
            <v>0112</v>
          </cell>
          <cell r="DO1272" t="str">
            <v>01</v>
          </cell>
        </row>
        <row r="1273">
          <cell r="DN1273" t="str">
            <v>0113</v>
          </cell>
          <cell r="DO1273" t="str">
            <v>01</v>
          </cell>
        </row>
        <row r="1274">
          <cell r="DN1274" t="str">
            <v>0114</v>
          </cell>
          <cell r="DO1274" t="str">
            <v>01</v>
          </cell>
        </row>
        <row r="1275">
          <cell r="DN1275" t="str">
            <v>0115</v>
          </cell>
          <cell r="DO1275" t="str">
            <v>01</v>
          </cell>
        </row>
        <row r="1276">
          <cell r="DN1276" t="str">
            <v>0116</v>
          </cell>
          <cell r="DO1276" t="str">
            <v>01</v>
          </cell>
        </row>
        <row r="1277">
          <cell r="DN1277" t="str">
            <v>0117</v>
          </cell>
          <cell r="DO1277" t="str">
            <v>01</v>
          </cell>
        </row>
        <row r="1278">
          <cell r="DN1278" t="str">
            <v>0118</v>
          </cell>
          <cell r="DO1278" t="str">
            <v>01</v>
          </cell>
        </row>
        <row r="1279">
          <cell r="DN1279" t="str">
            <v>0119</v>
          </cell>
          <cell r="DO1279" t="str">
            <v>01</v>
          </cell>
        </row>
        <row r="1280">
          <cell r="DN1280" t="str">
            <v>0101</v>
          </cell>
          <cell r="DO1280" t="str">
            <v>01</v>
          </cell>
        </row>
        <row r="1281">
          <cell r="DN1281" t="str">
            <v>0102</v>
          </cell>
          <cell r="DO1281" t="str">
            <v>01</v>
          </cell>
        </row>
        <row r="1282">
          <cell r="DN1282" t="str">
            <v>0103</v>
          </cell>
          <cell r="DO1282" t="str">
            <v>01</v>
          </cell>
        </row>
        <row r="1283">
          <cell r="DN1283" t="str">
            <v>0104</v>
          </cell>
          <cell r="DO1283" t="str">
            <v>01</v>
          </cell>
        </row>
        <row r="1284">
          <cell r="DN1284" t="str">
            <v>0105</v>
          </cell>
          <cell r="DO1284" t="str">
            <v>01</v>
          </cell>
        </row>
        <row r="1285">
          <cell r="DN1285" t="str">
            <v>0106</v>
          </cell>
          <cell r="DO1285" t="str">
            <v>01</v>
          </cell>
        </row>
        <row r="1286">
          <cell r="DN1286" t="str">
            <v>0107</v>
          </cell>
          <cell r="DO1286" t="str">
            <v>01</v>
          </cell>
        </row>
        <row r="1287">
          <cell r="DN1287" t="str">
            <v>0108</v>
          </cell>
          <cell r="DO1287" t="str">
            <v>01</v>
          </cell>
        </row>
        <row r="1288">
          <cell r="DN1288" t="str">
            <v>0109</v>
          </cell>
          <cell r="DO1288" t="str">
            <v>01</v>
          </cell>
        </row>
        <row r="1289">
          <cell r="DN1289" t="str">
            <v>0110</v>
          </cell>
          <cell r="DO1289" t="str">
            <v>01</v>
          </cell>
        </row>
        <row r="1290">
          <cell r="DN1290" t="str">
            <v>0111</v>
          </cell>
          <cell r="DO1290" t="str">
            <v>01</v>
          </cell>
        </row>
        <row r="1291">
          <cell r="DN1291" t="str">
            <v>0112</v>
          </cell>
          <cell r="DO1291" t="str">
            <v>01</v>
          </cell>
        </row>
        <row r="1292">
          <cell r="DN1292" t="str">
            <v>0113</v>
          </cell>
          <cell r="DO1292" t="str">
            <v>01</v>
          </cell>
        </row>
        <row r="1293">
          <cell r="DN1293" t="str">
            <v>0114</v>
          </cell>
          <cell r="DO1293" t="str">
            <v>01</v>
          </cell>
        </row>
        <row r="1294">
          <cell r="DN1294" t="str">
            <v>0115</v>
          </cell>
          <cell r="DO1294" t="str">
            <v>01</v>
          </cell>
        </row>
        <row r="1295">
          <cell r="DN1295" t="str">
            <v>0116</v>
          </cell>
          <cell r="DO1295" t="str">
            <v>01</v>
          </cell>
        </row>
        <row r="1296">
          <cell r="DN1296" t="str">
            <v>0117</v>
          </cell>
          <cell r="DO1296" t="str">
            <v>01</v>
          </cell>
        </row>
        <row r="1297">
          <cell r="DN1297" t="str">
            <v>0118</v>
          </cell>
          <cell r="DO1297" t="str">
            <v>01</v>
          </cell>
        </row>
        <row r="1298">
          <cell r="DN1298" t="str">
            <v>0119</v>
          </cell>
          <cell r="DO1298" t="str">
            <v>01</v>
          </cell>
        </row>
        <row r="1299">
          <cell r="DN1299" t="str">
            <v>0101</v>
          </cell>
          <cell r="DO1299" t="str">
            <v>01</v>
          </cell>
        </row>
        <row r="1300">
          <cell r="DN1300" t="str">
            <v>0102</v>
          </cell>
          <cell r="DO1300" t="str">
            <v>01</v>
          </cell>
        </row>
        <row r="1301">
          <cell r="DN1301" t="str">
            <v>0103</v>
          </cell>
          <cell r="DO1301" t="str">
            <v>01</v>
          </cell>
        </row>
        <row r="1302">
          <cell r="DN1302" t="str">
            <v>0104</v>
          </cell>
          <cell r="DO1302" t="str">
            <v>01</v>
          </cell>
        </row>
        <row r="1303">
          <cell r="DN1303" t="str">
            <v>0105</v>
          </cell>
          <cell r="DO1303" t="str">
            <v>01</v>
          </cell>
        </row>
        <row r="1304">
          <cell r="DN1304" t="str">
            <v>0106</v>
          </cell>
          <cell r="DO1304" t="str">
            <v>01</v>
          </cell>
        </row>
        <row r="1305">
          <cell r="DN1305" t="str">
            <v>0107</v>
          </cell>
          <cell r="DO1305" t="str">
            <v>01</v>
          </cell>
        </row>
        <row r="1306">
          <cell r="DN1306" t="str">
            <v>0108</v>
          </cell>
          <cell r="DO1306" t="str">
            <v>01</v>
          </cell>
        </row>
        <row r="1307">
          <cell r="DN1307" t="str">
            <v>0109</v>
          </cell>
          <cell r="DO1307" t="str">
            <v>01</v>
          </cell>
        </row>
        <row r="1308">
          <cell r="DN1308" t="str">
            <v>0110</v>
          </cell>
          <cell r="DO1308" t="str">
            <v>01</v>
          </cell>
        </row>
        <row r="1309">
          <cell r="DN1309" t="str">
            <v>0111</v>
          </cell>
          <cell r="DO1309" t="str">
            <v>01</v>
          </cell>
        </row>
        <row r="1310">
          <cell r="DN1310" t="str">
            <v>0112</v>
          </cell>
          <cell r="DO1310" t="str">
            <v>01</v>
          </cell>
        </row>
        <row r="1311">
          <cell r="DN1311" t="str">
            <v>0113</v>
          </cell>
          <cell r="DO1311" t="str">
            <v>01</v>
          </cell>
        </row>
        <row r="1312">
          <cell r="DN1312" t="str">
            <v>0114</v>
          </cell>
          <cell r="DO1312" t="str">
            <v>01</v>
          </cell>
        </row>
        <row r="1313">
          <cell r="DN1313" t="str">
            <v>0115</v>
          </cell>
          <cell r="DO1313" t="str">
            <v>01</v>
          </cell>
        </row>
        <row r="1314">
          <cell r="DN1314" t="str">
            <v>0116</v>
          </cell>
          <cell r="DO1314" t="str">
            <v>01</v>
          </cell>
        </row>
        <row r="1315">
          <cell r="DN1315" t="str">
            <v>0117</v>
          </cell>
          <cell r="DO1315" t="str">
            <v>01</v>
          </cell>
        </row>
        <row r="1316">
          <cell r="DN1316" t="str">
            <v>0118</v>
          </cell>
          <cell r="DO1316" t="str">
            <v>01</v>
          </cell>
        </row>
        <row r="1317">
          <cell r="DN1317" t="str">
            <v>0119</v>
          </cell>
          <cell r="DO1317" t="str">
            <v>01</v>
          </cell>
        </row>
        <row r="1318">
          <cell r="DN1318" t="str">
            <v>0101</v>
          </cell>
          <cell r="DO1318" t="str">
            <v>01</v>
          </cell>
        </row>
        <row r="1319">
          <cell r="DN1319" t="str">
            <v>0102</v>
          </cell>
          <cell r="DO1319" t="str">
            <v>01</v>
          </cell>
        </row>
        <row r="1320">
          <cell r="DN1320" t="str">
            <v>0103</v>
          </cell>
          <cell r="DO1320" t="str">
            <v>01</v>
          </cell>
        </row>
        <row r="1321">
          <cell r="DN1321" t="str">
            <v>0104</v>
          </cell>
          <cell r="DO1321" t="str">
            <v>01</v>
          </cell>
        </row>
        <row r="1322">
          <cell r="DN1322" t="str">
            <v>0105</v>
          </cell>
          <cell r="DO1322" t="str">
            <v>01</v>
          </cell>
        </row>
        <row r="1323">
          <cell r="DN1323" t="str">
            <v>0106</v>
          </cell>
          <cell r="DO1323" t="str">
            <v>01</v>
          </cell>
        </row>
        <row r="1324">
          <cell r="DN1324" t="str">
            <v>0107</v>
          </cell>
          <cell r="DO1324" t="str">
            <v>01</v>
          </cell>
        </row>
        <row r="1325">
          <cell r="DN1325" t="str">
            <v>0108</v>
          </cell>
          <cell r="DO1325" t="str">
            <v>01</v>
          </cell>
        </row>
        <row r="1326">
          <cell r="DN1326" t="str">
            <v>0109</v>
          </cell>
          <cell r="DO1326" t="str">
            <v>01</v>
          </cell>
        </row>
        <row r="1327">
          <cell r="DN1327" t="str">
            <v>0110</v>
          </cell>
          <cell r="DO1327" t="str">
            <v>01</v>
          </cell>
        </row>
        <row r="1328">
          <cell r="DN1328" t="str">
            <v>0111</v>
          </cell>
          <cell r="DO1328" t="str">
            <v>01</v>
          </cell>
        </row>
        <row r="1329">
          <cell r="DN1329" t="str">
            <v>0112</v>
          </cell>
          <cell r="DO1329" t="str">
            <v>01</v>
          </cell>
        </row>
        <row r="1330">
          <cell r="DN1330" t="str">
            <v>0113</v>
          </cell>
          <cell r="DO1330" t="str">
            <v>01</v>
          </cell>
        </row>
        <row r="1331">
          <cell r="DN1331" t="str">
            <v>0114</v>
          </cell>
          <cell r="DO1331" t="str">
            <v>01</v>
          </cell>
        </row>
        <row r="1332">
          <cell r="DN1332" t="str">
            <v>0115</v>
          </cell>
          <cell r="DO1332" t="str">
            <v>01</v>
          </cell>
        </row>
        <row r="1333">
          <cell r="DN1333" t="str">
            <v>0116</v>
          </cell>
          <cell r="DO1333" t="str">
            <v>01</v>
          </cell>
        </row>
        <row r="1334">
          <cell r="DN1334" t="str">
            <v>0117</v>
          </cell>
          <cell r="DO1334" t="str">
            <v>01</v>
          </cell>
        </row>
        <row r="1335">
          <cell r="DN1335" t="str">
            <v>0118</v>
          </cell>
          <cell r="DO1335" t="str">
            <v>01</v>
          </cell>
        </row>
        <row r="1336">
          <cell r="DN1336" t="str">
            <v>0119</v>
          </cell>
          <cell r="DO1336" t="str">
            <v>01</v>
          </cell>
        </row>
        <row r="1337">
          <cell r="DN1337" t="str">
            <v>0201</v>
          </cell>
          <cell r="DO1337" t="str">
            <v>02</v>
          </cell>
        </row>
        <row r="1338">
          <cell r="DN1338" t="str">
            <v>0202</v>
          </cell>
          <cell r="DO1338" t="str">
            <v>02</v>
          </cell>
        </row>
        <row r="1339">
          <cell r="DN1339" t="str">
            <v>0203</v>
          </cell>
          <cell r="DO1339" t="str">
            <v>02</v>
          </cell>
        </row>
        <row r="1340">
          <cell r="DN1340" t="str">
            <v>0204</v>
          </cell>
          <cell r="DO1340" t="str">
            <v>02</v>
          </cell>
        </row>
        <row r="1341">
          <cell r="DN1341" t="str">
            <v>0205</v>
          </cell>
          <cell r="DO1341" t="str">
            <v>02</v>
          </cell>
        </row>
        <row r="1342">
          <cell r="DN1342" t="str">
            <v>0206</v>
          </cell>
          <cell r="DO1342" t="str">
            <v>02</v>
          </cell>
        </row>
        <row r="1343">
          <cell r="DN1343" t="str">
            <v>0207</v>
          </cell>
          <cell r="DO1343" t="str">
            <v>02</v>
          </cell>
        </row>
        <row r="1344">
          <cell r="DN1344" t="str">
            <v>0208</v>
          </cell>
          <cell r="DO1344" t="str">
            <v>02</v>
          </cell>
        </row>
        <row r="1345">
          <cell r="DN1345" t="str">
            <v>0209</v>
          </cell>
          <cell r="DO1345" t="str">
            <v>02</v>
          </cell>
        </row>
        <row r="1346">
          <cell r="DN1346" t="str">
            <v>0210</v>
          </cell>
          <cell r="DO1346" t="str">
            <v>02</v>
          </cell>
        </row>
        <row r="1347">
          <cell r="DN1347" t="str">
            <v>0211</v>
          </cell>
          <cell r="DO1347" t="str">
            <v>02</v>
          </cell>
        </row>
        <row r="1348">
          <cell r="DN1348" t="str">
            <v>0212</v>
          </cell>
          <cell r="DO1348" t="str">
            <v>02</v>
          </cell>
        </row>
        <row r="1349">
          <cell r="DN1349" t="str">
            <v>0213</v>
          </cell>
          <cell r="DO1349" t="str">
            <v>02</v>
          </cell>
        </row>
        <row r="1350">
          <cell r="DN1350" t="str">
            <v>0214</v>
          </cell>
          <cell r="DO1350" t="str">
            <v>02</v>
          </cell>
        </row>
        <row r="1351">
          <cell r="DN1351" t="str">
            <v>0215</v>
          </cell>
          <cell r="DO1351" t="str">
            <v>02</v>
          </cell>
        </row>
        <row r="1352">
          <cell r="DN1352" t="str">
            <v>0216</v>
          </cell>
          <cell r="DO1352" t="str">
            <v>02</v>
          </cell>
        </row>
        <row r="1353">
          <cell r="DN1353" t="str">
            <v>0217</v>
          </cell>
          <cell r="DO1353" t="str">
            <v>02</v>
          </cell>
        </row>
        <row r="1354">
          <cell r="DN1354" t="str">
            <v>0218</v>
          </cell>
          <cell r="DO1354" t="str">
            <v>02</v>
          </cell>
        </row>
        <row r="1355">
          <cell r="DN1355" t="str">
            <v>0219</v>
          </cell>
          <cell r="DO1355" t="str">
            <v>02</v>
          </cell>
        </row>
        <row r="1356">
          <cell r="DN1356" t="str">
            <v>0201</v>
          </cell>
          <cell r="DO1356" t="str">
            <v>02</v>
          </cell>
        </row>
        <row r="1357">
          <cell r="DN1357" t="str">
            <v>0202</v>
          </cell>
          <cell r="DO1357" t="str">
            <v>02</v>
          </cell>
        </row>
        <row r="1358">
          <cell r="DN1358" t="str">
            <v>0203</v>
          </cell>
          <cell r="DO1358" t="str">
            <v>02</v>
          </cell>
        </row>
        <row r="1359">
          <cell r="DN1359" t="str">
            <v>0204</v>
          </cell>
          <cell r="DO1359" t="str">
            <v>02</v>
          </cell>
        </row>
        <row r="1360">
          <cell r="DN1360" t="str">
            <v>0205</v>
          </cell>
          <cell r="DO1360" t="str">
            <v>02</v>
          </cell>
        </row>
        <row r="1361">
          <cell r="DN1361" t="str">
            <v>0206</v>
          </cell>
          <cell r="DO1361" t="str">
            <v>02</v>
          </cell>
        </row>
        <row r="1362">
          <cell r="DN1362" t="str">
            <v>0207</v>
          </cell>
          <cell r="DO1362" t="str">
            <v>02</v>
          </cell>
        </row>
        <row r="1363">
          <cell r="DN1363" t="str">
            <v>0208</v>
          </cell>
          <cell r="DO1363" t="str">
            <v>02</v>
          </cell>
        </row>
        <row r="1364">
          <cell r="DN1364" t="str">
            <v>0209</v>
          </cell>
          <cell r="DO1364" t="str">
            <v>02</v>
          </cell>
        </row>
        <row r="1365">
          <cell r="DN1365" t="str">
            <v>0210</v>
          </cell>
          <cell r="DO1365" t="str">
            <v>02</v>
          </cell>
        </row>
        <row r="1366">
          <cell r="DN1366" t="str">
            <v>0211</v>
          </cell>
          <cell r="DO1366" t="str">
            <v>02</v>
          </cell>
        </row>
        <row r="1367">
          <cell r="DN1367" t="str">
            <v>0212</v>
          </cell>
          <cell r="DO1367" t="str">
            <v>02</v>
          </cell>
        </row>
        <row r="1368">
          <cell r="DN1368" t="str">
            <v>0213</v>
          </cell>
          <cell r="DO1368" t="str">
            <v>02</v>
          </cell>
        </row>
        <row r="1369">
          <cell r="DN1369" t="str">
            <v>0214</v>
          </cell>
          <cell r="DO1369" t="str">
            <v>02</v>
          </cell>
        </row>
        <row r="1370">
          <cell r="DN1370" t="str">
            <v>0215</v>
          </cell>
          <cell r="DO1370" t="str">
            <v>02</v>
          </cell>
        </row>
        <row r="1371">
          <cell r="DN1371" t="str">
            <v>0216</v>
          </cell>
          <cell r="DO1371" t="str">
            <v>02</v>
          </cell>
        </row>
        <row r="1372">
          <cell r="DN1372" t="str">
            <v>0217</v>
          </cell>
          <cell r="DO1372" t="str">
            <v>02</v>
          </cell>
        </row>
        <row r="1373">
          <cell r="DN1373" t="str">
            <v>0218</v>
          </cell>
          <cell r="DO1373" t="str">
            <v>02</v>
          </cell>
        </row>
        <row r="1374">
          <cell r="DN1374" t="str">
            <v>0219</v>
          </cell>
          <cell r="DO1374" t="str">
            <v>02</v>
          </cell>
        </row>
        <row r="1375">
          <cell r="DN1375" t="str">
            <v>0201</v>
          </cell>
          <cell r="DO1375" t="str">
            <v>02</v>
          </cell>
        </row>
        <row r="1376">
          <cell r="DN1376" t="str">
            <v>0202</v>
          </cell>
          <cell r="DO1376" t="str">
            <v>02</v>
          </cell>
        </row>
        <row r="1377">
          <cell r="DN1377" t="str">
            <v>0203</v>
          </cell>
          <cell r="DO1377" t="str">
            <v>02</v>
          </cell>
        </row>
        <row r="1378">
          <cell r="DN1378" t="str">
            <v>0204</v>
          </cell>
          <cell r="DO1378" t="str">
            <v>02</v>
          </cell>
        </row>
        <row r="1379">
          <cell r="DN1379" t="str">
            <v>0205</v>
          </cell>
          <cell r="DO1379" t="str">
            <v>02</v>
          </cell>
        </row>
        <row r="1380">
          <cell r="DN1380" t="str">
            <v>0206</v>
          </cell>
          <cell r="DO1380" t="str">
            <v>02</v>
          </cell>
        </row>
        <row r="1381">
          <cell r="DN1381" t="str">
            <v>0207</v>
          </cell>
          <cell r="DO1381" t="str">
            <v>02</v>
          </cell>
        </row>
        <row r="1382">
          <cell r="DN1382" t="str">
            <v>0208</v>
          </cell>
          <cell r="DO1382" t="str">
            <v>02</v>
          </cell>
        </row>
        <row r="1383">
          <cell r="DN1383" t="str">
            <v>0209</v>
          </cell>
          <cell r="DO1383" t="str">
            <v>02</v>
          </cell>
        </row>
        <row r="1384">
          <cell r="DN1384" t="str">
            <v>0210</v>
          </cell>
          <cell r="DO1384" t="str">
            <v>02</v>
          </cell>
        </row>
        <row r="1385">
          <cell r="DN1385" t="str">
            <v>0211</v>
          </cell>
          <cell r="DO1385" t="str">
            <v>02</v>
          </cell>
        </row>
        <row r="1386">
          <cell r="DN1386" t="str">
            <v>0212</v>
          </cell>
          <cell r="DO1386" t="str">
            <v>02</v>
          </cell>
        </row>
        <row r="1387">
          <cell r="DN1387" t="str">
            <v>0213</v>
          </cell>
          <cell r="DO1387" t="str">
            <v>02</v>
          </cell>
        </row>
        <row r="1388">
          <cell r="DN1388" t="str">
            <v>0214</v>
          </cell>
          <cell r="DO1388" t="str">
            <v>02</v>
          </cell>
        </row>
        <row r="1389">
          <cell r="DN1389" t="str">
            <v>0215</v>
          </cell>
          <cell r="DO1389" t="str">
            <v>02</v>
          </cell>
        </row>
        <row r="1390">
          <cell r="DN1390" t="str">
            <v>0216</v>
          </cell>
          <cell r="DO1390" t="str">
            <v>02</v>
          </cell>
        </row>
        <row r="1391">
          <cell r="DN1391" t="str">
            <v>0217</v>
          </cell>
          <cell r="DO1391" t="str">
            <v>02</v>
          </cell>
        </row>
        <row r="1392">
          <cell r="DN1392" t="str">
            <v>0218</v>
          </cell>
          <cell r="DO1392" t="str">
            <v>02</v>
          </cell>
        </row>
        <row r="1393">
          <cell r="DN1393" t="str">
            <v>0219</v>
          </cell>
          <cell r="DO1393" t="str">
            <v>02</v>
          </cell>
        </row>
        <row r="1394">
          <cell r="DN1394" t="str">
            <v>0201</v>
          </cell>
          <cell r="DO1394" t="str">
            <v>02</v>
          </cell>
        </row>
        <row r="1395">
          <cell r="DN1395" t="str">
            <v>0202</v>
          </cell>
          <cell r="DO1395" t="str">
            <v>02</v>
          </cell>
        </row>
        <row r="1396">
          <cell r="DN1396" t="str">
            <v>0203</v>
          </cell>
          <cell r="DO1396" t="str">
            <v>02</v>
          </cell>
        </row>
        <row r="1397">
          <cell r="DN1397" t="str">
            <v>0204</v>
          </cell>
          <cell r="DO1397" t="str">
            <v>02</v>
          </cell>
        </row>
        <row r="1398">
          <cell r="DN1398" t="str">
            <v>0205</v>
          </cell>
          <cell r="DO1398" t="str">
            <v>02</v>
          </cell>
        </row>
        <row r="1399">
          <cell r="DN1399" t="str">
            <v>0206</v>
          </cell>
          <cell r="DO1399" t="str">
            <v>02</v>
          </cell>
        </row>
        <row r="1400">
          <cell r="DN1400" t="str">
            <v>0207</v>
          </cell>
          <cell r="DO1400" t="str">
            <v>02</v>
          </cell>
        </row>
        <row r="1401">
          <cell r="DN1401" t="str">
            <v>0208</v>
          </cell>
          <cell r="DO1401" t="str">
            <v>02</v>
          </cell>
        </row>
        <row r="1402">
          <cell r="DN1402" t="str">
            <v>0209</v>
          </cell>
          <cell r="DO1402" t="str">
            <v>02</v>
          </cell>
        </row>
        <row r="1403">
          <cell r="DN1403" t="str">
            <v>0210</v>
          </cell>
          <cell r="DO1403" t="str">
            <v>02</v>
          </cell>
        </row>
        <row r="1404">
          <cell r="DN1404" t="str">
            <v>0211</v>
          </cell>
          <cell r="DO1404" t="str">
            <v>02</v>
          </cell>
        </row>
        <row r="1405">
          <cell r="DN1405" t="str">
            <v>0212</v>
          </cell>
          <cell r="DO1405" t="str">
            <v>02</v>
          </cell>
        </row>
        <row r="1406">
          <cell r="DN1406" t="str">
            <v>0213</v>
          </cell>
          <cell r="DO1406" t="str">
            <v>02</v>
          </cell>
        </row>
        <row r="1407">
          <cell r="DN1407" t="str">
            <v>0214</v>
          </cell>
          <cell r="DO1407" t="str">
            <v>02</v>
          </cell>
        </row>
        <row r="1408">
          <cell r="DN1408" t="str">
            <v>0215</v>
          </cell>
          <cell r="DO1408" t="str">
            <v>02</v>
          </cell>
        </row>
        <row r="1409">
          <cell r="DN1409" t="str">
            <v>0216</v>
          </cell>
          <cell r="DO1409" t="str">
            <v>02</v>
          </cell>
        </row>
        <row r="1410">
          <cell r="DN1410" t="str">
            <v>0217</v>
          </cell>
          <cell r="DO1410" t="str">
            <v>02</v>
          </cell>
        </row>
        <row r="1411">
          <cell r="DN1411" t="str">
            <v>0218</v>
          </cell>
          <cell r="DO1411" t="str">
            <v>02</v>
          </cell>
        </row>
        <row r="1412">
          <cell r="DN1412" t="str">
            <v>0219</v>
          </cell>
          <cell r="DO1412" t="str">
            <v>02</v>
          </cell>
        </row>
        <row r="1413">
          <cell r="DN1413" t="str">
            <v>0201</v>
          </cell>
          <cell r="DO1413" t="str">
            <v>02</v>
          </cell>
        </row>
        <row r="1414">
          <cell r="DN1414" t="str">
            <v>0202</v>
          </cell>
          <cell r="DO1414" t="str">
            <v>02</v>
          </cell>
        </row>
        <row r="1415">
          <cell r="DN1415" t="str">
            <v>0203</v>
          </cell>
          <cell r="DO1415" t="str">
            <v>02</v>
          </cell>
        </row>
        <row r="1416">
          <cell r="DN1416" t="str">
            <v>0204</v>
          </cell>
          <cell r="DO1416" t="str">
            <v>02</v>
          </cell>
        </row>
        <row r="1417">
          <cell r="DN1417" t="str">
            <v>0205</v>
          </cell>
          <cell r="DO1417" t="str">
            <v>02</v>
          </cell>
        </row>
        <row r="1418">
          <cell r="DN1418" t="str">
            <v>0206</v>
          </cell>
          <cell r="DO1418" t="str">
            <v>02</v>
          </cell>
        </row>
        <row r="1419">
          <cell r="DN1419" t="str">
            <v>0207</v>
          </cell>
          <cell r="DO1419" t="str">
            <v>02</v>
          </cell>
        </row>
        <row r="1420">
          <cell r="DN1420" t="str">
            <v>0208</v>
          </cell>
          <cell r="DO1420" t="str">
            <v>02</v>
          </cell>
        </row>
        <row r="1421">
          <cell r="DN1421" t="str">
            <v>0209</v>
          </cell>
          <cell r="DO1421" t="str">
            <v>02</v>
          </cell>
        </row>
        <row r="1422">
          <cell r="DN1422" t="str">
            <v>0210</v>
          </cell>
          <cell r="DO1422" t="str">
            <v>02</v>
          </cell>
        </row>
        <row r="1423">
          <cell r="DN1423" t="str">
            <v>0211</v>
          </cell>
          <cell r="DO1423" t="str">
            <v>02</v>
          </cell>
        </row>
        <row r="1424">
          <cell r="DN1424" t="str">
            <v>0212</v>
          </cell>
          <cell r="DO1424" t="str">
            <v>02</v>
          </cell>
        </row>
        <row r="1425">
          <cell r="DN1425" t="str">
            <v>0213</v>
          </cell>
          <cell r="DO1425" t="str">
            <v>02</v>
          </cell>
        </row>
        <row r="1426">
          <cell r="DN1426" t="str">
            <v>0214</v>
          </cell>
          <cell r="DO1426" t="str">
            <v>02</v>
          </cell>
        </row>
        <row r="1427">
          <cell r="DN1427" t="str">
            <v>0215</v>
          </cell>
          <cell r="DO1427" t="str">
            <v>02</v>
          </cell>
        </row>
        <row r="1428">
          <cell r="DN1428" t="str">
            <v>0216</v>
          </cell>
          <cell r="DO1428" t="str">
            <v>02</v>
          </cell>
        </row>
        <row r="1429">
          <cell r="DN1429" t="str">
            <v>0217</v>
          </cell>
          <cell r="DO1429" t="str">
            <v>02</v>
          </cell>
        </row>
        <row r="1430">
          <cell r="DN1430" t="str">
            <v>0218</v>
          </cell>
          <cell r="DO1430" t="str">
            <v>02</v>
          </cell>
        </row>
        <row r="1431">
          <cell r="DN1431" t="str">
            <v>0219</v>
          </cell>
          <cell r="DO1431" t="str">
            <v>02</v>
          </cell>
        </row>
        <row r="1432">
          <cell r="DN1432" t="str">
            <v>0201</v>
          </cell>
          <cell r="DO1432" t="str">
            <v>02</v>
          </cell>
        </row>
        <row r="1433">
          <cell r="DN1433" t="str">
            <v>0202</v>
          </cell>
          <cell r="DO1433" t="str">
            <v>02</v>
          </cell>
        </row>
        <row r="1434">
          <cell r="DN1434" t="str">
            <v>0203</v>
          </cell>
          <cell r="DO1434" t="str">
            <v>02</v>
          </cell>
        </row>
        <row r="1435">
          <cell r="DN1435" t="str">
            <v>0204</v>
          </cell>
          <cell r="DO1435" t="str">
            <v>02</v>
          </cell>
        </row>
        <row r="1436">
          <cell r="DN1436" t="str">
            <v>0205</v>
          </cell>
          <cell r="DO1436" t="str">
            <v>02</v>
          </cell>
        </row>
        <row r="1437">
          <cell r="DN1437" t="str">
            <v>0206</v>
          </cell>
          <cell r="DO1437" t="str">
            <v>02</v>
          </cell>
        </row>
        <row r="1438">
          <cell r="DN1438" t="str">
            <v>0207</v>
          </cell>
          <cell r="DO1438" t="str">
            <v>02</v>
          </cell>
        </row>
        <row r="1439">
          <cell r="DN1439" t="str">
            <v>0208</v>
          </cell>
          <cell r="DO1439" t="str">
            <v>02</v>
          </cell>
        </row>
        <row r="1440">
          <cell r="DN1440" t="str">
            <v>0209</v>
          </cell>
          <cell r="DO1440" t="str">
            <v>02</v>
          </cell>
        </row>
        <row r="1441">
          <cell r="DN1441" t="str">
            <v>0210</v>
          </cell>
          <cell r="DO1441" t="str">
            <v>02</v>
          </cell>
        </row>
        <row r="1442">
          <cell r="DN1442" t="str">
            <v>0211</v>
          </cell>
          <cell r="DO1442" t="str">
            <v>02</v>
          </cell>
        </row>
        <row r="1443">
          <cell r="DN1443" t="str">
            <v>0212</v>
          </cell>
          <cell r="DO1443" t="str">
            <v>02</v>
          </cell>
        </row>
        <row r="1444">
          <cell r="DN1444" t="str">
            <v>0213</v>
          </cell>
          <cell r="DO1444" t="str">
            <v>02</v>
          </cell>
        </row>
        <row r="1445">
          <cell r="DN1445" t="str">
            <v>0214</v>
          </cell>
          <cell r="DO1445" t="str">
            <v>02</v>
          </cell>
        </row>
        <row r="1446">
          <cell r="DN1446" t="str">
            <v>0215</v>
          </cell>
          <cell r="DO1446" t="str">
            <v>02</v>
          </cell>
        </row>
        <row r="1447">
          <cell r="DN1447" t="str">
            <v>0216</v>
          </cell>
          <cell r="DO1447" t="str">
            <v>02</v>
          </cell>
        </row>
        <row r="1448">
          <cell r="DN1448" t="str">
            <v>0217</v>
          </cell>
          <cell r="DO1448" t="str">
            <v>02</v>
          </cell>
        </row>
        <row r="1449">
          <cell r="DN1449" t="str">
            <v>0218</v>
          </cell>
          <cell r="DO1449" t="str">
            <v>02</v>
          </cell>
        </row>
        <row r="1450">
          <cell r="DN1450" t="str">
            <v>0219</v>
          </cell>
          <cell r="DO1450" t="str">
            <v>02</v>
          </cell>
        </row>
        <row r="1451">
          <cell r="DN1451" t="str">
            <v>0201</v>
          </cell>
          <cell r="DO1451" t="str">
            <v>02</v>
          </cell>
        </row>
        <row r="1452">
          <cell r="DN1452" t="str">
            <v>0202</v>
          </cell>
          <cell r="DO1452" t="str">
            <v>02</v>
          </cell>
        </row>
        <row r="1453">
          <cell r="DN1453" t="str">
            <v>0203</v>
          </cell>
          <cell r="DO1453" t="str">
            <v>02</v>
          </cell>
        </row>
        <row r="1454">
          <cell r="DN1454" t="str">
            <v>0204</v>
          </cell>
          <cell r="DO1454" t="str">
            <v>02</v>
          </cell>
        </row>
        <row r="1455">
          <cell r="DN1455" t="str">
            <v>0205</v>
          </cell>
          <cell r="DO1455" t="str">
            <v>02</v>
          </cell>
        </row>
        <row r="1456">
          <cell r="DN1456" t="str">
            <v>0206</v>
          </cell>
          <cell r="DO1456" t="str">
            <v>02</v>
          </cell>
        </row>
        <row r="1457">
          <cell r="DN1457" t="str">
            <v>0207</v>
          </cell>
          <cell r="DO1457" t="str">
            <v>02</v>
          </cell>
        </row>
        <row r="1458">
          <cell r="DN1458" t="str">
            <v>0208</v>
          </cell>
          <cell r="DO1458" t="str">
            <v>02</v>
          </cell>
        </row>
        <row r="1459">
          <cell r="DN1459" t="str">
            <v>0209</v>
          </cell>
          <cell r="DO1459" t="str">
            <v>02</v>
          </cell>
        </row>
        <row r="1460">
          <cell r="DN1460" t="str">
            <v>0210</v>
          </cell>
          <cell r="DO1460" t="str">
            <v>02</v>
          </cell>
        </row>
        <row r="1461">
          <cell r="DN1461" t="str">
            <v>0211</v>
          </cell>
          <cell r="DO1461" t="str">
            <v>02</v>
          </cell>
        </row>
        <row r="1462">
          <cell r="DN1462" t="str">
            <v>0212</v>
          </cell>
          <cell r="DO1462" t="str">
            <v>02</v>
          </cell>
        </row>
        <row r="1463">
          <cell r="DN1463" t="str">
            <v>0213</v>
          </cell>
          <cell r="DO1463" t="str">
            <v>02</v>
          </cell>
        </row>
        <row r="1464">
          <cell r="DN1464" t="str">
            <v>0214</v>
          </cell>
          <cell r="DO1464" t="str">
            <v>02</v>
          </cell>
        </row>
        <row r="1465">
          <cell r="DN1465" t="str">
            <v>0215</v>
          </cell>
          <cell r="DO1465" t="str">
            <v>02</v>
          </cell>
        </row>
        <row r="1466">
          <cell r="DN1466" t="str">
            <v>0216</v>
          </cell>
          <cell r="DO1466" t="str">
            <v>02</v>
          </cell>
        </row>
        <row r="1467">
          <cell r="DN1467" t="str">
            <v>0217</v>
          </cell>
          <cell r="DO1467" t="str">
            <v>02</v>
          </cell>
        </row>
        <row r="1468">
          <cell r="DN1468" t="str">
            <v>0218</v>
          </cell>
          <cell r="DO1468" t="str">
            <v>02</v>
          </cell>
        </row>
        <row r="1469">
          <cell r="DN1469" t="str">
            <v>0219</v>
          </cell>
          <cell r="DO1469" t="str">
            <v>02</v>
          </cell>
        </row>
        <row r="1470">
          <cell r="DN1470" t="str">
            <v>0201</v>
          </cell>
          <cell r="DO1470" t="str">
            <v>02</v>
          </cell>
        </row>
        <row r="1471">
          <cell r="DN1471" t="str">
            <v>0202</v>
          </cell>
          <cell r="DO1471" t="str">
            <v>02</v>
          </cell>
        </row>
        <row r="1472">
          <cell r="DN1472" t="str">
            <v>0203</v>
          </cell>
          <cell r="DO1472" t="str">
            <v>02</v>
          </cell>
        </row>
        <row r="1473">
          <cell r="DN1473" t="str">
            <v>0204</v>
          </cell>
          <cell r="DO1473" t="str">
            <v>02</v>
          </cell>
        </row>
        <row r="1474">
          <cell r="DN1474" t="str">
            <v>0205</v>
          </cell>
          <cell r="DO1474" t="str">
            <v>02</v>
          </cell>
        </row>
        <row r="1475">
          <cell r="DN1475" t="str">
            <v>0206</v>
          </cell>
          <cell r="DO1475" t="str">
            <v>02</v>
          </cell>
        </row>
        <row r="1476">
          <cell r="DN1476" t="str">
            <v>0207</v>
          </cell>
          <cell r="DO1476" t="str">
            <v>02</v>
          </cell>
        </row>
        <row r="1477">
          <cell r="DN1477" t="str">
            <v>0208</v>
          </cell>
          <cell r="DO1477" t="str">
            <v>02</v>
          </cell>
        </row>
        <row r="1478">
          <cell r="DN1478" t="str">
            <v>0209</v>
          </cell>
          <cell r="DO1478" t="str">
            <v>02</v>
          </cell>
        </row>
        <row r="1479">
          <cell r="DN1479" t="str">
            <v>0210</v>
          </cell>
          <cell r="DO1479" t="str">
            <v>02</v>
          </cell>
        </row>
        <row r="1480">
          <cell r="DN1480" t="str">
            <v>0211</v>
          </cell>
          <cell r="DO1480" t="str">
            <v>02</v>
          </cell>
        </row>
        <row r="1481">
          <cell r="DN1481" t="str">
            <v>0212</v>
          </cell>
          <cell r="DO1481" t="str">
            <v>02</v>
          </cell>
        </row>
        <row r="1482">
          <cell r="DN1482" t="str">
            <v>0213</v>
          </cell>
          <cell r="DO1482" t="str">
            <v>02</v>
          </cell>
        </row>
        <row r="1483">
          <cell r="DN1483" t="str">
            <v>0214</v>
          </cell>
          <cell r="DO1483" t="str">
            <v>02</v>
          </cell>
        </row>
        <row r="1484">
          <cell r="DN1484" t="str">
            <v>0215</v>
          </cell>
          <cell r="DO1484" t="str">
            <v>02</v>
          </cell>
        </row>
        <row r="1485">
          <cell r="DN1485" t="str">
            <v>0216</v>
          </cell>
          <cell r="DO1485" t="str">
            <v>02</v>
          </cell>
        </row>
        <row r="1486">
          <cell r="DN1486" t="str">
            <v>0217</v>
          </cell>
          <cell r="DO1486" t="str">
            <v>02</v>
          </cell>
        </row>
        <row r="1487">
          <cell r="DN1487" t="str">
            <v>0218</v>
          </cell>
          <cell r="DO1487" t="str">
            <v>02</v>
          </cell>
        </row>
        <row r="1488">
          <cell r="DN1488" t="str">
            <v>0219</v>
          </cell>
          <cell r="DO1488" t="str">
            <v>02</v>
          </cell>
        </row>
        <row r="1489">
          <cell r="DN1489" t="str">
            <v>0201</v>
          </cell>
          <cell r="DO1489" t="str">
            <v>02</v>
          </cell>
        </row>
        <row r="1490">
          <cell r="DN1490" t="str">
            <v>0202</v>
          </cell>
          <cell r="DO1490" t="str">
            <v>02</v>
          </cell>
        </row>
        <row r="1491">
          <cell r="DN1491" t="str">
            <v>0203</v>
          </cell>
          <cell r="DO1491" t="str">
            <v>02</v>
          </cell>
        </row>
        <row r="1492">
          <cell r="DN1492" t="str">
            <v>0204</v>
          </cell>
          <cell r="DO1492" t="str">
            <v>02</v>
          </cell>
        </row>
        <row r="1493">
          <cell r="DN1493" t="str">
            <v>0205</v>
          </cell>
          <cell r="DO1493" t="str">
            <v>02</v>
          </cell>
        </row>
        <row r="1494">
          <cell r="DN1494" t="str">
            <v>0206</v>
          </cell>
          <cell r="DO1494" t="str">
            <v>02</v>
          </cell>
        </row>
        <row r="1495">
          <cell r="DN1495" t="str">
            <v>0207</v>
          </cell>
          <cell r="DO1495" t="str">
            <v>02</v>
          </cell>
        </row>
        <row r="1496">
          <cell r="DN1496" t="str">
            <v>0208</v>
          </cell>
          <cell r="DO1496" t="str">
            <v>02</v>
          </cell>
        </row>
        <row r="1497">
          <cell r="DN1497" t="str">
            <v>0209</v>
          </cell>
          <cell r="DO1497" t="str">
            <v>02</v>
          </cell>
        </row>
        <row r="1498">
          <cell r="DN1498" t="str">
            <v>0210</v>
          </cell>
          <cell r="DO1498" t="str">
            <v>02</v>
          </cell>
        </row>
        <row r="1499">
          <cell r="DN1499" t="str">
            <v>0211</v>
          </cell>
          <cell r="DO1499" t="str">
            <v>02</v>
          </cell>
        </row>
        <row r="1500">
          <cell r="DN1500" t="str">
            <v>0212</v>
          </cell>
          <cell r="DO1500" t="str">
            <v>02</v>
          </cell>
        </row>
        <row r="1501">
          <cell r="DN1501" t="str">
            <v>0213</v>
          </cell>
          <cell r="DO1501" t="str">
            <v>02</v>
          </cell>
        </row>
        <row r="1502">
          <cell r="DN1502" t="str">
            <v>0214</v>
          </cell>
          <cell r="DO1502" t="str">
            <v>02</v>
          </cell>
        </row>
        <row r="1503">
          <cell r="DN1503" t="str">
            <v>0215</v>
          </cell>
          <cell r="DO1503" t="str">
            <v>02</v>
          </cell>
        </row>
        <row r="1504">
          <cell r="DN1504" t="str">
            <v>0216</v>
          </cell>
          <cell r="DO1504" t="str">
            <v>02</v>
          </cell>
        </row>
        <row r="1505">
          <cell r="DN1505" t="str">
            <v>0217</v>
          </cell>
          <cell r="DO1505" t="str">
            <v>02</v>
          </cell>
        </row>
        <row r="1506">
          <cell r="DN1506" t="str">
            <v>0218</v>
          </cell>
          <cell r="DO1506" t="str">
            <v>02</v>
          </cell>
        </row>
        <row r="1507">
          <cell r="DN1507" t="str">
            <v>0219</v>
          </cell>
          <cell r="DO1507" t="str">
            <v>02</v>
          </cell>
        </row>
        <row r="1508">
          <cell r="DN1508" t="str">
            <v>0201</v>
          </cell>
          <cell r="DO1508" t="str">
            <v>02</v>
          </cell>
        </row>
        <row r="1509">
          <cell r="DN1509" t="str">
            <v>0202</v>
          </cell>
          <cell r="DO1509" t="str">
            <v>02</v>
          </cell>
        </row>
        <row r="1510">
          <cell r="DN1510" t="str">
            <v>0203</v>
          </cell>
          <cell r="DO1510" t="str">
            <v>02</v>
          </cell>
        </row>
        <row r="1511">
          <cell r="DN1511" t="str">
            <v>0204</v>
          </cell>
          <cell r="DO1511" t="str">
            <v>02</v>
          </cell>
        </row>
        <row r="1512">
          <cell r="DN1512" t="str">
            <v>0205</v>
          </cell>
          <cell r="DO1512" t="str">
            <v>02</v>
          </cell>
        </row>
        <row r="1513">
          <cell r="DN1513" t="str">
            <v>0206</v>
          </cell>
          <cell r="DO1513" t="str">
            <v>02</v>
          </cell>
        </row>
        <row r="1514">
          <cell r="DN1514" t="str">
            <v>0207</v>
          </cell>
          <cell r="DO1514" t="str">
            <v>02</v>
          </cell>
        </row>
        <row r="1515">
          <cell r="DN1515" t="str">
            <v>0208</v>
          </cell>
          <cell r="DO1515" t="str">
            <v>02</v>
          </cell>
        </row>
        <row r="1516">
          <cell r="DN1516" t="str">
            <v>0209</v>
          </cell>
          <cell r="DO1516" t="str">
            <v>02</v>
          </cell>
        </row>
        <row r="1517">
          <cell r="DN1517" t="str">
            <v>0210</v>
          </cell>
          <cell r="DO1517" t="str">
            <v>02</v>
          </cell>
        </row>
        <row r="1518">
          <cell r="DN1518" t="str">
            <v>0211</v>
          </cell>
          <cell r="DO1518" t="str">
            <v>02</v>
          </cell>
        </row>
        <row r="1519">
          <cell r="DN1519" t="str">
            <v>0212</v>
          </cell>
          <cell r="DO1519" t="str">
            <v>02</v>
          </cell>
        </row>
        <row r="1520">
          <cell r="DN1520" t="str">
            <v>0213</v>
          </cell>
          <cell r="DO1520" t="str">
            <v>02</v>
          </cell>
        </row>
        <row r="1521">
          <cell r="DN1521" t="str">
            <v>0214</v>
          </cell>
          <cell r="DO1521" t="str">
            <v>02</v>
          </cell>
        </row>
        <row r="1522">
          <cell r="DN1522" t="str">
            <v>0215</v>
          </cell>
          <cell r="DO1522" t="str">
            <v>02</v>
          </cell>
        </row>
        <row r="1523">
          <cell r="DN1523" t="str">
            <v>0216</v>
          </cell>
          <cell r="DO1523" t="str">
            <v>02</v>
          </cell>
        </row>
        <row r="1524">
          <cell r="DN1524" t="str">
            <v>0217</v>
          </cell>
          <cell r="DO1524" t="str">
            <v>02</v>
          </cell>
        </row>
        <row r="1525">
          <cell r="DN1525" t="str">
            <v>0218</v>
          </cell>
          <cell r="DO1525" t="str">
            <v>02</v>
          </cell>
        </row>
        <row r="1526">
          <cell r="DN1526" t="str">
            <v>0219</v>
          </cell>
          <cell r="DO1526" t="str">
            <v>02</v>
          </cell>
        </row>
        <row r="1527">
          <cell r="DN1527" t="str">
            <v>0301</v>
          </cell>
          <cell r="DO1527" t="str">
            <v>03</v>
          </cell>
        </row>
        <row r="1528">
          <cell r="DN1528" t="str">
            <v>0302</v>
          </cell>
          <cell r="DO1528" t="str">
            <v>03</v>
          </cell>
        </row>
        <row r="1529">
          <cell r="DN1529" t="str">
            <v>0303</v>
          </cell>
          <cell r="DO1529" t="str">
            <v>03</v>
          </cell>
        </row>
        <row r="1530">
          <cell r="DN1530" t="str">
            <v>0304</v>
          </cell>
          <cell r="DO1530" t="str">
            <v>03</v>
          </cell>
        </row>
        <row r="1531">
          <cell r="DN1531" t="str">
            <v>0305</v>
          </cell>
          <cell r="DO1531" t="str">
            <v>03</v>
          </cell>
        </row>
        <row r="1532">
          <cell r="DN1532" t="str">
            <v>0306</v>
          </cell>
          <cell r="DO1532" t="str">
            <v>03</v>
          </cell>
        </row>
        <row r="1533">
          <cell r="DN1533" t="str">
            <v>0307</v>
          </cell>
          <cell r="DO1533" t="str">
            <v>03</v>
          </cell>
        </row>
        <row r="1534">
          <cell r="DN1534" t="str">
            <v>0308</v>
          </cell>
          <cell r="DO1534" t="str">
            <v>03</v>
          </cell>
        </row>
        <row r="1535">
          <cell r="DN1535" t="str">
            <v>0309</v>
          </cell>
          <cell r="DO1535" t="str">
            <v>03</v>
          </cell>
        </row>
        <row r="1536">
          <cell r="DN1536" t="str">
            <v>0310</v>
          </cell>
          <cell r="DO1536" t="str">
            <v>03</v>
          </cell>
        </row>
        <row r="1537">
          <cell r="DN1537" t="str">
            <v>0311</v>
          </cell>
          <cell r="DO1537" t="str">
            <v>03</v>
          </cell>
        </row>
        <row r="1538">
          <cell r="DN1538" t="str">
            <v>0312</v>
          </cell>
          <cell r="DO1538" t="str">
            <v>03</v>
          </cell>
        </row>
        <row r="1539">
          <cell r="DN1539" t="str">
            <v>0313</v>
          </cell>
          <cell r="DO1539" t="str">
            <v>03</v>
          </cell>
        </row>
        <row r="1540">
          <cell r="DN1540" t="str">
            <v>0314</v>
          </cell>
          <cell r="DO1540" t="str">
            <v>03</v>
          </cell>
        </row>
        <row r="1541">
          <cell r="DN1541" t="str">
            <v>0315</v>
          </cell>
          <cell r="DO1541" t="str">
            <v>03</v>
          </cell>
        </row>
        <row r="1542">
          <cell r="DN1542" t="str">
            <v>0316</v>
          </cell>
          <cell r="DO1542" t="str">
            <v>03</v>
          </cell>
        </row>
        <row r="1543">
          <cell r="DN1543" t="str">
            <v>0317</v>
          </cell>
          <cell r="DO1543" t="str">
            <v>03</v>
          </cell>
        </row>
        <row r="1544">
          <cell r="DN1544" t="str">
            <v>0318</v>
          </cell>
          <cell r="DO1544" t="str">
            <v>03</v>
          </cell>
        </row>
        <row r="1545">
          <cell r="DN1545" t="str">
            <v>0319</v>
          </cell>
          <cell r="DO1545" t="str">
            <v>03</v>
          </cell>
        </row>
        <row r="1546">
          <cell r="DN1546" t="str">
            <v>0401</v>
          </cell>
          <cell r="DO1546" t="str">
            <v>04</v>
          </cell>
        </row>
        <row r="1547">
          <cell r="DN1547" t="str">
            <v>0402</v>
          </cell>
          <cell r="DO1547" t="str">
            <v>04</v>
          </cell>
        </row>
        <row r="1548">
          <cell r="DN1548" t="str">
            <v>0403</v>
          </cell>
          <cell r="DO1548" t="str">
            <v>04</v>
          </cell>
        </row>
        <row r="1549">
          <cell r="DN1549" t="str">
            <v>0404</v>
          </cell>
          <cell r="DO1549" t="str">
            <v>04</v>
          </cell>
        </row>
        <row r="1550">
          <cell r="DN1550" t="str">
            <v>0405</v>
          </cell>
          <cell r="DO1550" t="str">
            <v>04</v>
          </cell>
        </row>
        <row r="1551">
          <cell r="DN1551" t="str">
            <v>0406</v>
          </cell>
          <cell r="DO1551" t="str">
            <v>04</v>
          </cell>
        </row>
        <row r="1552">
          <cell r="DN1552" t="str">
            <v>0407</v>
          </cell>
          <cell r="DO1552" t="str">
            <v>04</v>
          </cell>
        </row>
        <row r="1553">
          <cell r="DN1553" t="str">
            <v>0408</v>
          </cell>
          <cell r="DO1553" t="str">
            <v>04</v>
          </cell>
        </row>
        <row r="1554">
          <cell r="DN1554" t="str">
            <v>0409</v>
          </cell>
          <cell r="DO1554" t="str">
            <v>04</v>
          </cell>
        </row>
        <row r="1555">
          <cell r="DN1555" t="str">
            <v>0410</v>
          </cell>
          <cell r="DO1555" t="str">
            <v>04</v>
          </cell>
        </row>
        <row r="1556">
          <cell r="DN1556" t="str">
            <v>0411</v>
          </cell>
          <cell r="DO1556" t="str">
            <v>04</v>
          </cell>
        </row>
        <row r="1557">
          <cell r="DN1557" t="str">
            <v>0412</v>
          </cell>
          <cell r="DO1557" t="str">
            <v>04</v>
          </cell>
        </row>
        <row r="1558">
          <cell r="DN1558" t="str">
            <v>0413</v>
          </cell>
          <cell r="DO1558" t="str">
            <v>04</v>
          </cell>
        </row>
        <row r="1559">
          <cell r="DN1559" t="str">
            <v>0414</v>
          </cell>
          <cell r="DO1559" t="str">
            <v>04</v>
          </cell>
        </row>
        <row r="1560">
          <cell r="DN1560" t="str">
            <v>0415</v>
          </cell>
          <cell r="DO1560" t="str">
            <v>04</v>
          </cell>
        </row>
        <row r="1561">
          <cell r="DN1561" t="str">
            <v>0416</v>
          </cell>
          <cell r="DO1561" t="str">
            <v>04</v>
          </cell>
        </row>
        <row r="1562">
          <cell r="DN1562" t="str">
            <v>0417</v>
          </cell>
          <cell r="DO1562" t="str">
            <v>04</v>
          </cell>
        </row>
        <row r="1563">
          <cell r="DN1563" t="str">
            <v>0418</v>
          </cell>
          <cell r="DO1563" t="str">
            <v>04</v>
          </cell>
        </row>
        <row r="1564">
          <cell r="DN1564" t="str">
            <v>0419</v>
          </cell>
          <cell r="DO1564" t="str">
            <v>04</v>
          </cell>
        </row>
        <row r="1565">
          <cell r="DN1565" t="str">
            <v>0501</v>
          </cell>
          <cell r="DO1565" t="str">
            <v>05</v>
          </cell>
        </row>
        <row r="1566">
          <cell r="DN1566" t="str">
            <v>0502</v>
          </cell>
          <cell r="DO1566" t="str">
            <v>05</v>
          </cell>
        </row>
        <row r="1567">
          <cell r="DN1567" t="str">
            <v>0503</v>
          </cell>
          <cell r="DO1567" t="str">
            <v>05</v>
          </cell>
        </row>
        <row r="1568">
          <cell r="DN1568" t="str">
            <v>0504</v>
          </cell>
          <cell r="DO1568" t="str">
            <v>05</v>
          </cell>
        </row>
        <row r="1569">
          <cell r="DN1569" t="str">
            <v>0505</v>
          </cell>
          <cell r="DO1569" t="str">
            <v>05</v>
          </cell>
        </row>
        <row r="1570">
          <cell r="DN1570" t="str">
            <v>0506</v>
          </cell>
          <cell r="DO1570" t="str">
            <v>05</v>
          </cell>
        </row>
        <row r="1571">
          <cell r="DN1571" t="str">
            <v>0507</v>
          </cell>
          <cell r="DO1571" t="str">
            <v>05</v>
          </cell>
        </row>
        <row r="1572">
          <cell r="DN1572" t="str">
            <v>0508</v>
          </cell>
          <cell r="DO1572" t="str">
            <v>05</v>
          </cell>
        </row>
        <row r="1573">
          <cell r="DN1573" t="str">
            <v>0509</v>
          </cell>
          <cell r="DO1573" t="str">
            <v>05</v>
          </cell>
        </row>
        <row r="1574">
          <cell r="DN1574" t="str">
            <v>0510</v>
          </cell>
          <cell r="DO1574" t="str">
            <v>05</v>
          </cell>
        </row>
        <row r="1575">
          <cell r="DN1575" t="str">
            <v>0511</v>
          </cell>
          <cell r="DO1575" t="str">
            <v>05</v>
          </cell>
        </row>
        <row r="1576">
          <cell r="DN1576" t="str">
            <v>0512</v>
          </cell>
          <cell r="DO1576" t="str">
            <v>05</v>
          </cell>
        </row>
        <row r="1577">
          <cell r="DN1577" t="str">
            <v>0513</v>
          </cell>
          <cell r="DO1577" t="str">
            <v>05</v>
          </cell>
        </row>
        <row r="1578">
          <cell r="DN1578" t="str">
            <v>0514</v>
          </cell>
          <cell r="DO1578" t="str">
            <v>05</v>
          </cell>
        </row>
        <row r="1579">
          <cell r="DN1579" t="str">
            <v>0515</v>
          </cell>
          <cell r="DO1579" t="str">
            <v>05</v>
          </cell>
        </row>
        <row r="1580">
          <cell r="DN1580" t="str">
            <v>0516</v>
          </cell>
          <cell r="DO1580" t="str">
            <v>05</v>
          </cell>
        </row>
        <row r="1581">
          <cell r="DN1581" t="str">
            <v>0517</v>
          </cell>
          <cell r="DO1581" t="str">
            <v>05</v>
          </cell>
        </row>
        <row r="1582">
          <cell r="DN1582" t="str">
            <v>0518</v>
          </cell>
          <cell r="DO1582" t="str">
            <v>05</v>
          </cell>
        </row>
        <row r="1583">
          <cell r="DN1583" t="str">
            <v>0519</v>
          </cell>
          <cell r="DO1583" t="str">
            <v>05</v>
          </cell>
        </row>
        <row r="1584">
          <cell r="DN1584" t="str">
            <v>0501</v>
          </cell>
          <cell r="DO1584" t="str">
            <v>05</v>
          </cell>
        </row>
        <row r="1585">
          <cell r="DN1585" t="str">
            <v>0502</v>
          </cell>
          <cell r="DO1585" t="str">
            <v>05</v>
          </cell>
        </row>
        <row r="1586">
          <cell r="DN1586" t="str">
            <v>0503</v>
          </cell>
          <cell r="DO1586" t="str">
            <v>05</v>
          </cell>
        </row>
        <row r="1587">
          <cell r="DN1587" t="str">
            <v>0504</v>
          </cell>
          <cell r="DO1587" t="str">
            <v>05</v>
          </cell>
        </row>
        <row r="1588">
          <cell r="DN1588" t="str">
            <v>0505</v>
          </cell>
          <cell r="DO1588" t="str">
            <v>05</v>
          </cell>
        </row>
        <row r="1589">
          <cell r="DN1589" t="str">
            <v>0506</v>
          </cell>
          <cell r="DO1589" t="str">
            <v>05</v>
          </cell>
        </row>
        <row r="1590">
          <cell r="DN1590" t="str">
            <v>0507</v>
          </cell>
          <cell r="DO1590" t="str">
            <v>05</v>
          </cell>
        </row>
        <row r="1591">
          <cell r="DN1591" t="str">
            <v>0508</v>
          </cell>
          <cell r="DO1591" t="str">
            <v>05</v>
          </cell>
        </row>
        <row r="1592">
          <cell r="DN1592" t="str">
            <v>0509</v>
          </cell>
          <cell r="DO1592" t="str">
            <v>05</v>
          </cell>
        </row>
        <row r="1593">
          <cell r="DN1593" t="str">
            <v>0510</v>
          </cell>
          <cell r="DO1593" t="str">
            <v>05</v>
          </cell>
        </row>
        <row r="1594">
          <cell r="DN1594" t="str">
            <v>0511</v>
          </cell>
          <cell r="DO1594" t="str">
            <v>05</v>
          </cell>
        </row>
        <row r="1595">
          <cell r="DN1595" t="str">
            <v>0512</v>
          </cell>
          <cell r="DO1595" t="str">
            <v>05</v>
          </cell>
        </row>
        <row r="1596">
          <cell r="DN1596" t="str">
            <v>0513</v>
          </cell>
          <cell r="DO1596" t="str">
            <v>05</v>
          </cell>
        </row>
        <row r="1597">
          <cell r="DN1597" t="str">
            <v>0514</v>
          </cell>
          <cell r="DO1597" t="str">
            <v>05</v>
          </cell>
        </row>
        <row r="1598">
          <cell r="DN1598" t="str">
            <v>0515</v>
          </cell>
          <cell r="DO1598" t="str">
            <v>05</v>
          </cell>
        </row>
        <row r="1599">
          <cell r="DN1599" t="str">
            <v>0516</v>
          </cell>
          <cell r="DO1599" t="str">
            <v>05</v>
          </cell>
        </row>
        <row r="1600">
          <cell r="DN1600" t="str">
            <v>0517</v>
          </cell>
          <cell r="DO1600" t="str">
            <v>05</v>
          </cell>
        </row>
        <row r="1601">
          <cell r="DN1601" t="str">
            <v>0518</v>
          </cell>
          <cell r="DO1601" t="str">
            <v>05</v>
          </cell>
        </row>
        <row r="1602">
          <cell r="DN1602" t="str">
            <v>0519</v>
          </cell>
          <cell r="DO1602" t="str">
            <v>05</v>
          </cell>
        </row>
        <row r="1603">
          <cell r="DN1603" t="str">
            <v>KIKI</v>
          </cell>
          <cell r="DO1603" t="str">
            <v>KI</v>
          </cell>
        </row>
        <row r="1604">
          <cell r="DN1604" t="str">
            <v>0101</v>
          </cell>
          <cell r="DO1604" t="str">
            <v>01</v>
          </cell>
        </row>
        <row r="1605">
          <cell r="DN1605" t="str">
            <v>0102</v>
          </cell>
          <cell r="DO1605" t="str">
            <v>01</v>
          </cell>
        </row>
        <row r="1606">
          <cell r="DN1606" t="str">
            <v>0103</v>
          </cell>
          <cell r="DO1606" t="str">
            <v>01</v>
          </cell>
        </row>
        <row r="1607">
          <cell r="DN1607" t="str">
            <v>0104</v>
          </cell>
          <cell r="DO1607" t="str">
            <v>01</v>
          </cell>
        </row>
        <row r="1608">
          <cell r="DN1608" t="str">
            <v>0105</v>
          </cell>
          <cell r="DO1608" t="str">
            <v>01</v>
          </cell>
        </row>
        <row r="1609">
          <cell r="DN1609" t="str">
            <v>0106</v>
          </cell>
          <cell r="DO1609" t="str">
            <v>01</v>
          </cell>
        </row>
        <row r="1610">
          <cell r="DN1610" t="str">
            <v>0107</v>
          </cell>
          <cell r="DO1610" t="str">
            <v>01</v>
          </cell>
        </row>
        <row r="1611">
          <cell r="DN1611" t="str">
            <v>0108</v>
          </cell>
          <cell r="DO1611" t="str">
            <v>01</v>
          </cell>
        </row>
        <row r="1612">
          <cell r="DN1612" t="str">
            <v>0109</v>
          </cell>
          <cell r="DO1612" t="str">
            <v>01</v>
          </cell>
        </row>
        <row r="1613">
          <cell r="DN1613" t="str">
            <v>0110</v>
          </cell>
          <cell r="DO1613" t="str">
            <v>01</v>
          </cell>
        </row>
        <row r="1614">
          <cell r="DN1614" t="str">
            <v>0111</v>
          </cell>
          <cell r="DO1614" t="str">
            <v>01</v>
          </cell>
        </row>
        <row r="1615">
          <cell r="DN1615" t="str">
            <v>0112</v>
          </cell>
          <cell r="DO1615" t="str">
            <v>01</v>
          </cell>
        </row>
        <row r="1616">
          <cell r="DN1616" t="str">
            <v>0113</v>
          </cell>
          <cell r="DO1616" t="str">
            <v>01</v>
          </cell>
        </row>
        <row r="1617">
          <cell r="DN1617" t="str">
            <v>0114</v>
          </cell>
          <cell r="DO1617" t="str">
            <v>01</v>
          </cell>
        </row>
        <row r="1618">
          <cell r="DN1618" t="str">
            <v>0115</v>
          </cell>
          <cell r="DO1618" t="str">
            <v>01</v>
          </cell>
        </row>
        <row r="1619">
          <cell r="DN1619" t="str">
            <v>0116</v>
          </cell>
          <cell r="DO1619" t="str">
            <v>01</v>
          </cell>
        </row>
        <row r="1620">
          <cell r="DN1620" t="str">
            <v>0117</v>
          </cell>
          <cell r="DO1620" t="str">
            <v>01</v>
          </cell>
        </row>
        <row r="1621">
          <cell r="DN1621" t="str">
            <v>0118</v>
          </cell>
          <cell r="DO1621" t="str">
            <v>01</v>
          </cell>
        </row>
        <row r="1622">
          <cell r="DN1622" t="str">
            <v>0119</v>
          </cell>
          <cell r="DO1622" t="str">
            <v>01</v>
          </cell>
        </row>
        <row r="1623">
          <cell r="DN1623" t="str">
            <v>0101</v>
          </cell>
          <cell r="DO1623" t="str">
            <v>01</v>
          </cell>
        </row>
        <row r="1624">
          <cell r="DN1624" t="str">
            <v>0102</v>
          </cell>
          <cell r="DO1624" t="str">
            <v>01</v>
          </cell>
        </row>
        <row r="1625">
          <cell r="DN1625" t="str">
            <v>0103</v>
          </cell>
          <cell r="DO1625" t="str">
            <v>01</v>
          </cell>
        </row>
        <row r="1626">
          <cell r="DN1626" t="str">
            <v>0104</v>
          </cell>
          <cell r="DO1626" t="str">
            <v>01</v>
          </cell>
        </row>
        <row r="1627">
          <cell r="DN1627" t="str">
            <v>0105</v>
          </cell>
          <cell r="DO1627" t="str">
            <v>01</v>
          </cell>
        </row>
        <row r="1628">
          <cell r="DN1628" t="str">
            <v>0106</v>
          </cell>
          <cell r="DO1628" t="str">
            <v>01</v>
          </cell>
        </row>
        <row r="1629">
          <cell r="DN1629" t="str">
            <v>0107</v>
          </cell>
          <cell r="DO1629" t="str">
            <v>01</v>
          </cell>
        </row>
        <row r="1630">
          <cell r="DN1630" t="str">
            <v>0108</v>
          </cell>
          <cell r="DO1630" t="str">
            <v>01</v>
          </cell>
        </row>
        <row r="1631">
          <cell r="DN1631" t="str">
            <v>0109</v>
          </cell>
          <cell r="DO1631" t="str">
            <v>01</v>
          </cell>
        </row>
        <row r="1632">
          <cell r="DN1632" t="str">
            <v>0110</v>
          </cell>
          <cell r="DO1632" t="str">
            <v>01</v>
          </cell>
        </row>
        <row r="1633">
          <cell r="DN1633" t="str">
            <v>0111</v>
          </cell>
          <cell r="DO1633" t="str">
            <v>01</v>
          </cell>
        </row>
        <row r="1634">
          <cell r="DN1634" t="str">
            <v>0112</v>
          </cell>
          <cell r="DO1634" t="str">
            <v>01</v>
          </cell>
        </row>
        <row r="1635">
          <cell r="DN1635" t="str">
            <v>0113</v>
          </cell>
          <cell r="DO1635" t="str">
            <v>01</v>
          </cell>
        </row>
        <row r="1636">
          <cell r="DN1636" t="str">
            <v>0114</v>
          </cell>
          <cell r="DO1636" t="str">
            <v>01</v>
          </cell>
        </row>
        <row r="1637">
          <cell r="DN1637" t="str">
            <v>0115</v>
          </cell>
          <cell r="DO1637" t="str">
            <v>01</v>
          </cell>
        </row>
        <row r="1638">
          <cell r="DN1638" t="str">
            <v>0116</v>
          </cell>
          <cell r="DO1638" t="str">
            <v>01</v>
          </cell>
        </row>
        <row r="1639">
          <cell r="DN1639" t="str">
            <v>0117</v>
          </cell>
          <cell r="DO1639" t="str">
            <v>01</v>
          </cell>
        </row>
        <row r="1640">
          <cell r="DN1640" t="str">
            <v>0118</v>
          </cell>
          <cell r="DO1640" t="str">
            <v>01</v>
          </cell>
        </row>
        <row r="1641">
          <cell r="DN1641" t="str">
            <v>0119</v>
          </cell>
          <cell r="DO1641" t="str">
            <v>01</v>
          </cell>
        </row>
        <row r="1642">
          <cell r="DN1642" t="str">
            <v>0101</v>
          </cell>
          <cell r="DO1642" t="str">
            <v>01</v>
          </cell>
        </row>
        <row r="1643">
          <cell r="DN1643" t="str">
            <v>0102</v>
          </cell>
          <cell r="DO1643" t="str">
            <v>01</v>
          </cell>
        </row>
        <row r="1644">
          <cell r="DN1644" t="str">
            <v>0103</v>
          </cell>
          <cell r="DO1644" t="str">
            <v>01</v>
          </cell>
        </row>
        <row r="1645">
          <cell r="DN1645" t="str">
            <v>0104</v>
          </cell>
          <cell r="DO1645" t="str">
            <v>01</v>
          </cell>
        </row>
        <row r="1646">
          <cell r="DN1646" t="str">
            <v>0105</v>
          </cell>
          <cell r="DO1646" t="str">
            <v>01</v>
          </cell>
        </row>
        <row r="1647">
          <cell r="DN1647" t="str">
            <v>0106</v>
          </cell>
          <cell r="DO1647" t="str">
            <v>01</v>
          </cell>
        </row>
        <row r="1648">
          <cell r="DN1648" t="str">
            <v>0107</v>
          </cell>
          <cell r="DO1648" t="str">
            <v>01</v>
          </cell>
        </row>
        <row r="1649">
          <cell r="DN1649" t="str">
            <v>0108</v>
          </cell>
          <cell r="DO1649" t="str">
            <v>01</v>
          </cell>
        </row>
        <row r="1650">
          <cell r="DN1650" t="str">
            <v>0109</v>
          </cell>
          <cell r="DO1650" t="str">
            <v>01</v>
          </cell>
        </row>
        <row r="1651">
          <cell r="DN1651" t="str">
            <v>0110</v>
          </cell>
          <cell r="DO1651" t="str">
            <v>01</v>
          </cell>
        </row>
        <row r="1652">
          <cell r="DN1652" t="str">
            <v>0111</v>
          </cell>
          <cell r="DO1652" t="str">
            <v>01</v>
          </cell>
        </row>
        <row r="1653">
          <cell r="DN1653" t="str">
            <v>0112</v>
          </cell>
          <cell r="DO1653" t="str">
            <v>01</v>
          </cell>
        </row>
        <row r="1654">
          <cell r="DN1654" t="str">
            <v>0113</v>
          </cell>
          <cell r="DO1654" t="str">
            <v>01</v>
          </cell>
        </row>
        <row r="1655">
          <cell r="DN1655" t="str">
            <v>0114</v>
          </cell>
          <cell r="DO1655" t="str">
            <v>01</v>
          </cell>
        </row>
        <row r="1656">
          <cell r="DN1656" t="str">
            <v>0115</v>
          </cell>
          <cell r="DO1656" t="str">
            <v>01</v>
          </cell>
        </row>
        <row r="1657">
          <cell r="DN1657" t="str">
            <v>0116</v>
          </cell>
          <cell r="DO1657" t="str">
            <v>01</v>
          </cell>
        </row>
        <row r="1658">
          <cell r="DN1658" t="str">
            <v>0117</v>
          </cell>
          <cell r="DO1658" t="str">
            <v>01</v>
          </cell>
        </row>
        <row r="1659">
          <cell r="DN1659" t="str">
            <v>0118</v>
          </cell>
          <cell r="DO1659" t="str">
            <v>01</v>
          </cell>
        </row>
        <row r="1660">
          <cell r="DN1660" t="str">
            <v>0119</v>
          </cell>
          <cell r="DO1660" t="str">
            <v>01</v>
          </cell>
        </row>
        <row r="1661">
          <cell r="DN1661" t="str">
            <v>0101</v>
          </cell>
          <cell r="DO1661" t="str">
            <v>01</v>
          </cell>
        </row>
        <row r="1662">
          <cell r="DN1662" t="str">
            <v>0102</v>
          </cell>
          <cell r="DO1662" t="str">
            <v>01</v>
          </cell>
        </row>
        <row r="1663">
          <cell r="DN1663" t="str">
            <v>0103</v>
          </cell>
          <cell r="DO1663" t="str">
            <v>01</v>
          </cell>
        </row>
        <row r="1664">
          <cell r="DN1664" t="str">
            <v>0104</v>
          </cell>
          <cell r="DO1664" t="str">
            <v>01</v>
          </cell>
        </row>
        <row r="1665">
          <cell r="DN1665" t="str">
            <v>0105</v>
          </cell>
          <cell r="DO1665" t="str">
            <v>01</v>
          </cell>
        </row>
        <row r="1666">
          <cell r="DN1666" t="str">
            <v>0106</v>
          </cell>
          <cell r="DO1666" t="str">
            <v>01</v>
          </cell>
        </row>
        <row r="1667">
          <cell r="DN1667" t="str">
            <v>0107</v>
          </cell>
          <cell r="DO1667" t="str">
            <v>01</v>
          </cell>
        </row>
        <row r="1668">
          <cell r="DN1668" t="str">
            <v>0108</v>
          </cell>
          <cell r="DO1668" t="str">
            <v>01</v>
          </cell>
        </row>
        <row r="1669">
          <cell r="DN1669" t="str">
            <v>0109</v>
          </cell>
          <cell r="DO1669" t="str">
            <v>01</v>
          </cell>
        </row>
        <row r="1670">
          <cell r="DN1670" t="str">
            <v>0110</v>
          </cell>
          <cell r="DO1670" t="str">
            <v>01</v>
          </cell>
        </row>
        <row r="1671">
          <cell r="DN1671" t="str">
            <v>0111</v>
          </cell>
          <cell r="DO1671" t="str">
            <v>01</v>
          </cell>
        </row>
        <row r="1672">
          <cell r="DN1672" t="str">
            <v>0112</v>
          </cell>
          <cell r="DO1672" t="str">
            <v>01</v>
          </cell>
        </row>
        <row r="1673">
          <cell r="DN1673" t="str">
            <v>0113</v>
          </cell>
          <cell r="DO1673" t="str">
            <v>01</v>
          </cell>
        </row>
        <row r="1674">
          <cell r="DN1674" t="str">
            <v>0114</v>
          </cell>
          <cell r="DO1674" t="str">
            <v>01</v>
          </cell>
        </row>
        <row r="1675">
          <cell r="DN1675" t="str">
            <v>0115</v>
          </cell>
          <cell r="DO1675" t="str">
            <v>01</v>
          </cell>
        </row>
        <row r="1676">
          <cell r="DN1676" t="str">
            <v>0116</v>
          </cell>
          <cell r="DO1676" t="str">
            <v>01</v>
          </cell>
        </row>
        <row r="1677">
          <cell r="DN1677" t="str">
            <v>0117</v>
          </cell>
          <cell r="DO1677" t="str">
            <v>01</v>
          </cell>
        </row>
        <row r="1678">
          <cell r="DN1678" t="str">
            <v>0118</v>
          </cell>
          <cell r="DO1678" t="str">
            <v>01</v>
          </cell>
        </row>
        <row r="1679">
          <cell r="DN1679" t="str">
            <v>0119</v>
          </cell>
          <cell r="DO1679" t="str">
            <v>01</v>
          </cell>
        </row>
        <row r="1680">
          <cell r="DN1680" t="str">
            <v>0101</v>
          </cell>
          <cell r="DO1680" t="str">
            <v>01</v>
          </cell>
        </row>
        <row r="1681">
          <cell r="DN1681" t="str">
            <v>0102</v>
          </cell>
          <cell r="DO1681" t="str">
            <v>01</v>
          </cell>
        </row>
        <row r="1682">
          <cell r="DN1682" t="str">
            <v>0103</v>
          </cell>
          <cell r="DO1682" t="str">
            <v>01</v>
          </cell>
        </row>
        <row r="1683">
          <cell r="DN1683" t="str">
            <v>0104</v>
          </cell>
          <cell r="DO1683" t="str">
            <v>01</v>
          </cell>
        </row>
        <row r="1684">
          <cell r="DN1684" t="str">
            <v>0105</v>
          </cell>
          <cell r="DO1684" t="str">
            <v>01</v>
          </cell>
        </row>
        <row r="1685">
          <cell r="DN1685" t="str">
            <v>0106</v>
          </cell>
          <cell r="DO1685" t="str">
            <v>01</v>
          </cell>
        </row>
        <row r="1686">
          <cell r="DN1686" t="str">
            <v>0107</v>
          </cell>
          <cell r="DO1686" t="str">
            <v>01</v>
          </cell>
        </row>
        <row r="1687">
          <cell r="DN1687" t="str">
            <v>0108</v>
          </cell>
          <cell r="DO1687" t="str">
            <v>01</v>
          </cell>
        </row>
        <row r="1688">
          <cell r="DN1688" t="str">
            <v>0109</v>
          </cell>
          <cell r="DO1688" t="str">
            <v>01</v>
          </cell>
        </row>
        <row r="1689">
          <cell r="DN1689" t="str">
            <v>0110</v>
          </cell>
          <cell r="DO1689" t="str">
            <v>01</v>
          </cell>
        </row>
        <row r="1690">
          <cell r="DN1690" t="str">
            <v>0111</v>
          </cell>
          <cell r="DO1690" t="str">
            <v>01</v>
          </cell>
        </row>
        <row r="1691">
          <cell r="DN1691" t="str">
            <v>0112</v>
          </cell>
          <cell r="DO1691" t="str">
            <v>01</v>
          </cell>
        </row>
        <row r="1692">
          <cell r="DN1692" t="str">
            <v>0113</v>
          </cell>
          <cell r="DO1692" t="str">
            <v>01</v>
          </cell>
        </row>
        <row r="1693">
          <cell r="DN1693" t="str">
            <v>0114</v>
          </cell>
          <cell r="DO1693" t="str">
            <v>01</v>
          </cell>
        </row>
        <row r="1694">
          <cell r="DN1694" t="str">
            <v>0115</v>
          </cell>
          <cell r="DO1694" t="str">
            <v>01</v>
          </cell>
        </row>
        <row r="1695">
          <cell r="DN1695" t="str">
            <v>0116</v>
          </cell>
          <cell r="DO1695" t="str">
            <v>01</v>
          </cell>
        </row>
        <row r="1696">
          <cell r="DN1696" t="str">
            <v>0117</v>
          </cell>
          <cell r="DO1696" t="str">
            <v>01</v>
          </cell>
        </row>
        <row r="1697">
          <cell r="DN1697" t="str">
            <v>0118</v>
          </cell>
          <cell r="DO1697" t="str">
            <v>01</v>
          </cell>
        </row>
        <row r="1698">
          <cell r="DN1698" t="str">
            <v>0119</v>
          </cell>
          <cell r="DO1698" t="str">
            <v>01</v>
          </cell>
        </row>
        <row r="1699">
          <cell r="DN1699" t="str">
            <v>0101</v>
          </cell>
          <cell r="DO1699" t="str">
            <v>01</v>
          </cell>
        </row>
        <row r="1700">
          <cell r="DN1700" t="str">
            <v>0102</v>
          </cell>
          <cell r="DO1700" t="str">
            <v>01</v>
          </cell>
        </row>
        <row r="1701">
          <cell r="DN1701" t="str">
            <v>0103</v>
          </cell>
          <cell r="DO1701" t="str">
            <v>01</v>
          </cell>
        </row>
        <row r="1702">
          <cell r="DN1702" t="str">
            <v>0104</v>
          </cell>
          <cell r="DO1702" t="str">
            <v>01</v>
          </cell>
        </row>
        <row r="1703">
          <cell r="DN1703" t="str">
            <v>0105</v>
          </cell>
          <cell r="DO1703" t="str">
            <v>01</v>
          </cell>
        </row>
        <row r="1704">
          <cell r="DN1704" t="str">
            <v>0106</v>
          </cell>
          <cell r="DO1704" t="str">
            <v>01</v>
          </cell>
        </row>
        <row r="1705">
          <cell r="DN1705" t="str">
            <v>0107</v>
          </cell>
          <cell r="DO1705" t="str">
            <v>01</v>
          </cell>
        </row>
        <row r="1706">
          <cell r="DN1706" t="str">
            <v>0108</v>
          </cell>
          <cell r="DO1706" t="str">
            <v>01</v>
          </cell>
        </row>
        <row r="1707">
          <cell r="DN1707" t="str">
            <v>0109</v>
          </cell>
          <cell r="DO1707" t="str">
            <v>01</v>
          </cell>
        </row>
        <row r="1708">
          <cell r="DN1708" t="str">
            <v>0110</v>
          </cell>
          <cell r="DO1708" t="str">
            <v>01</v>
          </cell>
        </row>
        <row r="1709">
          <cell r="DN1709" t="str">
            <v>0111</v>
          </cell>
          <cell r="DO1709" t="str">
            <v>01</v>
          </cell>
        </row>
        <row r="1710">
          <cell r="DN1710" t="str">
            <v>0112</v>
          </cell>
          <cell r="DO1710" t="str">
            <v>01</v>
          </cell>
        </row>
        <row r="1711">
          <cell r="DN1711" t="str">
            <v>0113</v>
          </cell>
          <cell r="DO1711" t="str">
            <v>01</v>
          </cell>
        </row>
        <row r="1712">
          <cell r="DN1712" t="str">
            <v>0114</v>
          </cell>
          <cell r="DO1712" t="str">
            <v>01</v>
          </cell>
        </row>
        <row r="1713">
          <cell r="DN1713" t="str">
            <v>0115</v>
          </cell>
          <cell r="DO1713" t="str">
            <v>01</v>
          </cell>
        </row>
        <row r="1714">
          <cell r="DN1714" t="str">
            <v>0116</v>
          </cell>
          <cell r="DO1714" t="str">
            <v>01</v>
          </cell>
        </row>
        <row r="1715">
          <cell r="DN1715" t="str">
            <v>0117</v>
          </cell>
          <cell r="DO1715" t="str">
            <v>01</v>
          </cell>
        </row>
        <row r="1716">
          <cell r="DN1716" t="str">
            <v>0118</v>
          </cell>
          <cell r="DO1716" t="str">
            <v>01</v>
          </cell>
        </row>
        <row r="1717">
          <cell r="DN1717" t="str">
            <v>0119</v>
          </cell>
          <cell r="DO1717" t="str">
            <v>01</v>
          </cell>
        </row>
        <row r="1718">
          <cell r="DN1718" t="str">
            <v>0101</v>
          </cell>
          <cell r="DO1718" t="str">
            <v>01</v>
          </cell>
        </row>
        <row r="1719">
          <cell r="DN1719" t="str">
            <v>0102</v>
          </cell>
          <cell r="DO1719" t="str">
            <v>01</v>
          </cell>
        </row>
        <row r="1720">
          <cell r="DN1720" t="str">
            <v>0103</v>
          </cell>
          <cell r="DO1720" t="str">
            <v>01</v>
          </cell>
        </row>
        <row r="1721">
          <cell r="DN1721" t="str">
            <v>0104</v>
          </cell>
          <cell r="DO1721" t="str">
            <v>01</v>
          </cell>
        </row>
        <row r="1722">
          <cell r="DN1722" t="str">
            <v>0105</v>
          </cell>
          <cell r="DO1722" t="str">
            <v>01</v>
          </cell>
        </row>
        <row r="1723">
          <cell r="DN1723" t="str">
            <v>0106</v>
          </cell>
          <cell r="DO1723" t="str">
            <v>01</v>
          </cell>
        </row>
        <row r="1724">
          <cell r="DN1724" t="str">
            <v>0107</v>
          </cell>
          <cell r="DO1724" t="str">
            <v>01</v>
          </cell>
        </row>
        <row r="1725">
          <cell r="DN1725" t="str">
            <v>0108</v>
          </cell>
          <cell r="DO1725" t="str">
            <v>01</v>
          </cell>
        </row>
        <row r="1726">
          <cell r="DN1726" t="str">
            <v>0109</v>
          </cell>
          <cell r="DO1726" t="str">
            <v>01</v>
          </cell>
        </row>
        <row r="1727">
          <cell r="DN1727" t="str">
            <v>0110</v>
          </cell>
          <cell r="DO1727" t="str">
            <v>01</v>
          </cell>
        </row>
        <row r="1728">
          <cell r="DN1728" t="str">
            <v>0111</v>
          </cell>
          <cell r="DO1728" t="str">
            <v>01</v>
          </cell>
        </row>
        <row r="1729">
          <cell r="DN1729" t="str">
            <v>0112</v>
          </cell>
          <cell r="DO1729" t="str">
            <v>01</v>
          </cell>
        </row>
        <row r="1730">
          <cell r="DN1730" t="str">
            <v>0113</v>
          </cell>
          <cell r="DO1730" t="str">
            <v>01</v>
          </cell>
        </row>
        <row r="1731">
          <cell r="DN1731" t="str">
            <v>0114</v>
          </cell>
          <cell r="DO1731" t="str">
            <v>01</v>
          </cell>
        </row>
        <row r="1732">
          <cell r="DN1732" t="str">
            <v>0115</v>
          </cell>
          <cell r="DO1732" t="str">
            <v>01</v>
          </cell>
        </row>
        <row r="1733">
          <cell r="DN1733" t="str">
            <v>0116</v>
          </cell>
          <cell r="DO1733" t="str">
            <v>01</v>
          </cell>
        </row>
        <row r="1734">
          <cell r="DN1734" t="str">
            <v>0117</v>
          </cell>
          <cell r="DO1734" t="str">
            <v>01</v>
          </cell>
        </row>
        <row r="1735">
          <cell r="DN1735" t="str">
            <v>0118</v>
          </cell>
          <cell r="DO1735" t="str">
            <v>01</v>
          </cell>
        </row>
        <row r="1736">
          <cell r="DN1736" t="str">
            <v>0119</v>
          </cell>
          <cell r="DO1736" t="str">
            <v>01</v>
          </cell>
        </row>
        <row r="1737">
          <cell r="DN1737" t="str">
            <v>0201</v>
          </cell>
          <cell r="DO1737" t="str">
            <v>02</v>
          </cell>
        </row>
        <row r="1738">
          <cell r="DN1738" t="str">
            <v>0202</v>
          </cell>
          <cell r="DO1738" t="str">
            <v>02</v>
          </cell>
        </row>
        <row r="1739">
          <cell r="DN1739" t="str">
            <v>0203</v>
          </cell>
          <cell r="DO1739" t="str">
            <v>02</v>
          </cell>
        </row>
        <row r="1740">
          <cell r="DN1740" t="str">
            <v>0204</v>
          </cell>
          <cell r="DO1740" t="str">
            <v>02</v>
          </cell>
        </row>
        <row r="1741">
          <cell r="DN1741" t="str">
            <v>0205</v>
          </cell>
          <cell r="DO1741" t="str">
            <v>02</v>
          </cell>
        </row>
        <row r="1742">
          <cell r="DN1742" t="str">
            <v>0206</v>
          </cell>
          <cell r="DO1742" t="str">
            <v>02</v>
          </cell>
        </row>
        <row r="1743">
          <cell r="DN1743" t="str">
            <v>0207</v>
          </cell>
          <cell r="DO1743" t="str">
            <v>02</v>
          </cell>
        </row>
        <row r="1744">
          <cell r="DN1744" t="str">
            <v>0208</v>
          </cell>
          <cell r="DO1744" t="str">
            <v>02</v>
          </cell>
        </row>
        <row r="1745">
          <cell r="DN1745" t="str">
            <v>0209</v>
          </cell>
          <cell r="DO1745" t="str">
            <v>02</v>
          </cell>
        </row>
        <row r="1746">
          <cell r="DN1746" t="str">
            <v>0210</v>
          </cell>
          <cell r="DO1746" t="str">
            <v>02</v>
          </cell>
        </row>
        <row r="1747">
          <cell r="DN1747" t="str">
            <v>0211</v>
          </cell>
          <cell r="DO1747" t="str">
            <v>02</v>
          </cell>
        </row>
        <row r="1748">
          <cell r="DN1748" t="str">
            <v>0212</v>
          </cell>
          <cell r="DO1748" t="str">
            <v>02</v>
          </cell>
        </row>
        <row r="1749">
          <cell r="DN1749" t="str">
            <v>0213</v>
          </cell>
          <cell r="DO1749" t="str">
            <v>02</v>
          </cell>
        </row>
        <row r="1750">
          <cell r="DN1750" t="str">
            <v>0214</v>
          </cell>
          <cell r="DO1750" t="str">
            <v>02</v>
          </cell>
        </row>
        <row r="1751">
          <cell r="DN1751" t="str">
            <v>0215</v>
          </cell>
          <cell r="DO1751" t="str">
            <v>02</v>
          </cell>
        </row>
        <row r="1752">
          <cell r="DN1752" t="str">
            <v>0216</v>
          </cell>
          <cell r="DO1752" t="str">
            <v>02</v>
          </cell>
        </row>
        <row r="1753">
          <cell r="DN1753" t="str">
            <v>0217</v>
          </cell>
          <cell r="DO1753" t="str">
            <v>02</v>
          </cell>
        </row>
        <row r="1754">
          <cell r="DN1754" t="str">
            <v>0218</v>
          </cell>
          <cell r="DO1754" t="str">
            <v>02</v>
          </cell>
        </row>
        <row r="1755">
          <cell r="DN1755" t="str">
            <v>0219</v>
          </cell>
          <cell r="DO1755" t="str">
            <v>02</v>
          </cell>
        </row>
        <row r="1756">
          <cell r="DN1756" t="str">
            <v>0201</v>
          </cell>
          <cell r="DO1756" t="str">
            <v>02</v>
          </cell>
        </row>
        <row r="1757">
          <cell r="DN1757" t="str">
            <v>0202</v>
          </cell>
          <cell r="DO1757" t="str">
            <v>02</v>
          </cell>
        </row>
        <row r="1758">
          <cell r="DN1758" t="str">
            <v>0203</v>
          </cell>
          <cell r="DO1758" t="str">
            <v>02</v>
          </cell>
        </row>
        <row r="1759">
          <cell r="DN1759" t="str">
            <v>0204</v>
          </cell>
          <cell r="DO1759" t="str">
            <v>02</v>
          </cell>
        </row>
        <row r="1760">
          <cell r="DN1760" t="str">
            <v>0205</v>
          </cell>
          <cell r="DO1760" t="str">
            <v>02</v>
          </cell>
        </row>
        <row r="1761">
          <cell r="DN1761" t="str">
            <v>0206</v>
          </cell>
          <cell r="DO1761" t="str">
            <v>02</v>
          </cell>
        </row>
        <row r="1762">
          <cell r="DN1762" t="str">
            <v>0207</v>
          </cell>
          <cell r="DO1762" t="str">
            <v>02</v>
          </cell>
        </row>
        <row r="1763">
          <cell r="DN1763" t="str">
            <v>0208</v>
          </cell>
          <cell r="DO1763" t="str">
            <v>02</v>
          </cell>
        </row>
        <row r="1764">
          <cell r="DN1764" t="str">
            <v>0209</v>
          </cell>
          <cell r="DO1764" t="str">
            <v>02</v>
          </cell>
        </row>
        <row r="1765">
          <cell r="DN1765" t="str">
            <v>0210</v>
          </cell>
          <cell r="DO1765" t="str">
            <v>02</v>
          </cell>
        </row>
        <row r="1766">
          <cell r="DN1766" t="str">
            <v>0211</v>
          </cell>
          <cell r="DO1766" t="str">
            <v>02</v>
          </cell>
        </row>
        <row r="1767">
          <cell r="DN1767" t="str">
            <v>0212</v>
          </cell>
          <cell r="DO1767" t="str">
            <v>02</v>
          </cell>
        </row>
        <row r="1768">
          <cell r="DN1768" t="str">
            <v>0213</v>
          </cell>
          <cell r="DO1768" t="str">
            <v>02</v>
          </cell>
        </row>
        <row r="1769">
          <cell r="DN1769" t="str">
            <v>0214</v>
          </cell>
          <cell r="DO1769" t="str">
            <v>02</v>
          </cell>
        </row>
        <row r="1770">
          <cell r="DN1770" t="str">
            <v>0215</v>
          </cell>
          <cell r="DO1770" t="str">
            <v>02</v>
          </cell>
        </row>
        <row r="1771">
          <cell r="DN1771" t="str">
            <v>0216</v>
          </cell>
          <cell r="DO1771" t="str">
            <v>02</v>
          </cell>
        </row>
        <row r="1772">
          <cell r="DN1772" t="str">
            <v>0217</v>
          </cell>
          <cell r="DO1772" t="str">
            <v>02</v>
          </cell>
        </row>
        <row r="1773">
          <cell r="DN1773" t="str">
            <v>0218</v>
          </cell>
          <cell r="DO1773" t="str">
            <v>02</v>
          </cell>
        </row>
        <row r="1774">
          <cell r="DN1774" t="str">
            <v>0219</v>
          </cell>
          <cell r="DO1774" t="str">
            <v>02</v>
          </cell>
        </row>
        <row r="1775">
          <cell r="DN1775" t="str">
            <v>0201</v>
          </cell>
          <cell r="DO1775" t="str">
            <v>02</v>
          </cell>
        </row>
        <row r="1776">
          <cell r="DN1776" t="str">
            <v>0202</v>
          </cell>
          <cell r="DO1776" t="str">
            <v>02</v>
          </cell>
        </row>
        <row r="1777">
          <cell r="DN1777" t="str">
            <v>0203</v>
          </cell>
          <cell r="DO1777" t="str">
            <v>02</v>
          </cell>
        </row>
        <row r="1778">
          <cell r="DN1778" t="str">
            <v>0204</v>
          </cell>
          <cell r="DO1778" t="str">
            <v>02</v>
          </cell>
        </row>
        <row r="1779">
          <cell r="DN1779" t="str">
            <v>0205</v>
          </cell>
          <cell r="DO1779" t="str">
            <v>02</v>
          </cell>
        </row>
        <row r="1780">
          <cell r="DN1780" t="str">
            <v>0206</v>
          </cell>
          <cell r="DO1780" t="str">
            <v>02</v>
          </cell>
        </row>
        <row r="1781">
          <cell r="DN1781" t="str">
            <v>0207</v>
          </cell>
          <cell r="DO1781" t="str">
            <v>02</v>
          </cell>
        </row>
        <row r="1782">
          <cell r="DN1782" t="str">
            <v>0208</v>
          </cell>
          <cell r="DO1782" t="str">
            <v>02</v>
          </cell>
        </row>
        <row r="1783">
          <cell r="DN1783" t="str">
            <v>0209</v>
          </cell>
          <cell r="DO1783" t="str">
            <v>02</v>
          </cell>
        </row>
        <row r="1784">
          <cell r="DN1784" t="str">
            <v>0210</v>
          </cell>
          <cell r="DO1784" t="str">
            <v>02</v>
          </cell>
        </row>
        <row r="1785">
          <cell r="DN1785" t="str">
            <v>0211</v>
          </cell>
          <cell r="DO1785" t="str">
            <v>02</v>
          </cell>
        </row>
        <row r="1786">
          <cell r="DN1786" t="str">
            <v>0212</v>
          </cell>
          <cell r="DO1786" t="str">
            <v>02</v>
          </cell>
        </row>
        <row r="1787">
          <cell r="DN1787" t="str">
            <v>0213</v>
          </cell>
          <cell r="DO1787" t="str">
            <v>02</v>
          </cell>
        </row>
        <row r="1788">
          <cell r="DN1788" t="str">
            <v>0214</v>
          </cell>
          <cell r="DO1788" t="str">
            <v>02</v>
          </cell>
        </row>
        <row r="1789">
          <cell r="DN1789" t="str">
            <v>0215</v>
          </cell>
          <cell r="DO1789" t="str">
            <v>02</v>
          </cell>
        </row>
        <row r="1790">
          <cell r="DN1790" t="str">
            <v>0216</v>
          </cell>
          <cell r="DO1790" t="str">
            <v>02</v>
          </cell>
        </row>
        <row r="1791">
          <cell r="DN1791" t="str">
            <v>0217</v>
          </cell>
          <cell r="DO1791" t="str">
            <v>02</v>
          </cell>
        </row>
        <row r="1792">
          <cell r="DN1792" t="str">
            <v>0218</v>
          </cell>
          <cell r="DO1792" t="str">
            <v>02</v>
          </cell>
        </row>
        <row r="1793">
          <cell r="DN1793" t="str">
            <v>0219</v>
          </cell>
          <cell r="DO1793" t="str">
            <v>02</v>
          </cell>
        </row>
        <row r="1794">
          <cell r="DN1794" t="str">
            <v>0201</v>
          </cell>
          <cell r="DO1794" t="str">
            <v>02</v>
          </cell>
        </row>
        <row r="1795">
          <cell r="DN1795" t="str">
            <v>0202</v>
          </cell>
          <cell r="DO1795" t="str">
            <v>02</v>
          </cell>
        </row>
        <row r="1796">
          <cell r="DN1796" t="str">
            <v>0203</v>
          </cell>
          <cell r="DO1796" t="str">
            <v>02</v>
          </cell>
        </row>
        <row r="1797">
          <cell r="DN1797" t="str">
            <v>0204</v>
          </cell>
          <cell r="DO1797" t="str">
            <v>02</v>
          </cell>
        </row>
        <row r="1798">
          <cell r="DN1798" t="str">
            <v>0205</v>
          </cell>
          <cell r="DO1798" t="str">
            <v>02</v>
          </cell>
        </row>
        <row r="1799">
          <cell r="DN1799" t="str">
            <v>0206</v>
          </cell>
          <cell r="DO1799" t="str">
            <v>02</v>
          </cell>
        </row>
        <row r="1800">
          <cell r="DN1800" t="str">
            <v>0207</v>
          </cell>
          <cell r="DO1800" t="str">
            <v>02</v>
          </cell>
        </row>
        <row r="1801">
          <cell r="DN1801" t="str">
            <v>0208</v>
          </cell>
          <cell r="DO1801" t="str">
            <v>02</v>
          </cell>
        </row>
        <row r="1802">
          <cell r="DN1802" t="str">
            <v>0209</v>
          </cell>
          <cell r="DO1802" t="str">
            <v>02</v>
          </cell>
        </row>
        <row r="1803">
          <cell r="DN1803" t="str">
            <v>0210</v>
          </cell>
          <cell r="DO1803" t="str">
            <v>02</v>
          </cell>
        </row>
        <row r="1804">
          <cell r="DN1804" t="str">
            <v>0211</v>
          </cell>
          <cell r="DO1804" t="str">
            <v>02</v>
          </cell>
        </row>
        <row r="1805">
          <cell r="DN1805" t="str">
            <v>0212</v>
          </cell>
          <cell r="DO1805" t="str">
            <v>02</v>
          </cell>
        </row>
        <row r="1806">
          <cell r="DN1806" t="str">
            <v>0213</v>
          </cell>
          <cell r="DO1806" t="str">
            <v>02</v>
          </cell>
        </row>
        <row r="1807">
          <cell r="DN1807" t="str">
            <v>0214</v>
          </cell>
          <cell r="DO1807" t="str">
            <v>02</v>
          </cell>
        </row>
        <row r="1808">
          <cell r="DN1808" t="str">
            <v>0215</v>
          </cell>
          <cell r="DO1808" t="str">
            <v>02</v>
          </cell>
        </row>
        <row r="1809">
          <cell r="DN1809" t="str">
            <v>0216</v>
          </cell>
          <cell r="DO1809" t="str">
            <v>02</v>
          </cell>
        </row>
        <row r="1810">
          <cell r="DN1810" t="str">
            <v>0217</v>
          </cell>
          <cell r="DO1810" t="str">
            <v>02</v>
          </cell>
        </row>
        <row r="1811">
          <cell r="DN1811" t="str">
            <v>0218</v>
          </cell>
          <cell r="DO1811" t="str">
            <v>02</v>
          </cell>
        </row>
        <row r="1812">
          <cell r="DN1812" t="str">
            <v>0219</v>
          </cell>
          <cell r="DO1812" t="str">
            <v>02</v>
          </cell>
        </row>
        <row r="1813">
          <cell r="DN1813" t="str">
            <v>0201</v>
          </cell>
          <cell r="DO1813" t="str">
            <v>02</v>
          </cell>
        </row>
        <row r="1814">
          <cell r="DN1814" t="str">
            <v>0202</v>
          </cell>
          <cell r="DO1814" t="str">
            <v>02</v>
          </cell>
        </row>
        <row r="1815">
          <cell r="DN1815" t="str">
            <v>0203</v>
          </cell>
          <cell r="DO1815" t="str">
            <v>02</v>
          </cell>
        </row>
        <row r="1816">
          <cell r="DN1816" t="str">
            <v>0204</v>
          </cell>
          <cell r="DO1816" t="str">
            <v>02</v>
          </cell>
        </row>
        <row r="1817">
          <cell r="DN1817" t="str">
            <v>0205</v>
          </cell>
          <cell r="DO1817" t="str">
            <v>02</v>
          </cell>
        </row>
        <row r="1818">
          <cell r="DN1818" t="str">
            <v>0206</v>
          </cell>
          <cell r="DO1818" t="str">
            <v>02</v>
          </cell>
        </row>
        <row r="1819">
          <cell r="DN1819" t="str">
            <v>0207</v>
          </cell>
          <cell r="DO1819" t="str">
            <v>02</v>
          </cell>
        </row>
        <row r="1820">
          <cell r="DN1820" t="str">
            <v>0208</v>
          </cell>
          <cell r="DO1820" t="str">
            <v>02</v>
          </cell>
        </row>
        <row r="1821">
          <cell r="DN1821" t="str">
            <v>0209</v>
          </cell>
          <cell r="DO1821" t="str">
            <v>02</v>
          </cell>
        </row>
        <row r="1822">
          <cell r="DN1822" t="str">
            <v>0210</v>
          </cell>
          <cell r="DO1822" t="str">
            <v>02</v>
          </cell>
        </row>
        <row r="1823">
          <cell r="DN1823" t="str">
            <v>0211</v>
          </cell>
          <cell r="DO1823" t="str">
            <v>02</v>
          </cell>
        </row>
        <row r="1824">
          <cell r="DN1824" t="str">
            <v>0212</v>
          </cell>
          <cell r="DO1824" t="str">
            <v>02</v>
          </cell>
        </row>
        <row r="1825">
          <cell r="DN1825" t="str">
            <v>0213</v>
          </cell>
          <cell r="DO1825" t="str">
            <v>02</v>
          </cell>
        </row>
        <row r="1826">
          <cell r="DN1826" t="str">
            <v>0214</v>
          </cell>
          <cell r="DO1826" t="str">
            <v>02</v>
          </cell>
        </row>
        <row r="1827">
          <cell r="DN1827" t="str">
            <v>0215</v>
          </cell>
          <cell r="DO1827" t="str">
            <v>02</v>
          </cell>
        </row>
        <row r="1828">
          <cell r="DN1828" t="str">
            <v>0216</v>
          </cell>
          <cell r="DO1828" t="str">
            <v>02</v>
          </cell>
        </row>
        <row r="1829">
          <cell r="DN1829" t="str">
            <v>0217</v>
          </cell>
          <cell r="DO1829" t="str">
            <v>02</v>
          </cell>
        </row>
        <row r="1830">
          <cell r="DN1830" t="str">
            <v>0218</v>
          </cell>
          <cell r="DO1830" t="str">
            <v>02</v>
          </cell>
        </row>
        <row r="1831">
          <cell r="DN1831" t="str">
            <v>0219</v>
          </cell>
          <cell r="DO1831" t="str">
            <v>02</v>
          </cell>
        </row>
        <row r="1832">
          <cell r="DN1832" t="str">
            <v>0201</v>
          </cell>
          <cell r="DO1832" t="str">
            <v>02</v>
          </cell>
        </row>
        <row r="1833">
          <cell r="DN1833" t="str">
            <v>0202</v>
          </cell>
          <cell r="DO1833" t="str">
            <v>02</v>
          </cell>
        </row>
        <row r="1834">
          <cell r="DN1834" t="str">
            <v>0203</v>
          </cell>
          <cell r="DO1834" t="str">
            <v>02</v>
          </cell>
        </row>
        <row r="1835">
          <cell r="DN1835" t="str">
            <v>0204</v>
          </cell>
          <cell r="DO1835" t="str">
            <v>02</v>
          </cell>
        </row>
        <row r="1836">
          <cell r="DN1836" t="str">
            <v>0205</v>
          </cell>
          <cell r="DO1836" t="str">
            <v>02</v>
          </cell>
        </row>
        <row r="1837">
          <cell r="DN1837" t="str">
            <v>0206</v>
          </cell>
          <cell r="DO1837" t="str">
            <v>02</v>
          </cell>
        </row>
        <row r="1838">
          <cell r="DN1838" t="str">
            <v>0207</v>
          </cell>
          <cell r="DO1838" t="str">
            <v>02</v>
          </cell>
        </row>
        <row r="1839">
          <cell r="DN1839" t="str">
            <v>0208</v>
          </cell>
          <cell r="DO1839" t="str">
            <v>02</v>
          </cell>
        </row>
        <row r="1840">
          <cell r="DN1840" t="str">
            <v>0209</v>
          </cell>
          <cell r="DO1840" t="str">
            <v>02</v>
          </cell>
        </row>
        <row r="1841">
          <cell r="DN1841" t="str">
            <v>0210</v>
          </cell>
          <cell r="DO1841" t="str">
            <v>02</v>
          </cell>
        </row>
        <row r="1842">
          <cell r="DN1842" t="str">
            <v>0211</v>
          </cell>
          <cell r="DO1842" t="str">
            <v>02</v>
          </cell>
        </row>
        <row r="1843">
          <cell r="DN1843" t="str">
            <v>0212</v>
          </cell>
          <cell r="DO1843" t="str">
            <v>02</v>
          </cell>
        </row>
        <row r="1844">
          <cell r="DN1844" t="str">
            <v>0213</v>
          </cell>
          <cell r="DO1844" t="str">
            <v>02</v>
          </cell>
        </row>
        <row r="1845">
          <cell r="DN1845" t="str">
            <v>0214</v>
          </cell>
          <cell r="DO1845" t="str">
            <v>02</v>
          </cell>
        </row>
        <row r="1846">
          <cell r="DN1846" t="str">
            <v>0215</v>
          </cell>
          <cell r="DO1846" t="str">
            <v>02</v>
          </cell>
        </row>
        <row r="1847">
          <cell r="DN1847" t="str">
            <v>0216</v>
          </cell>
          <cell r="DO1847" t="str">
            <v>02</v>
          </cell>
        </row>
        <row r="1848">
          <cell r="DN1848" t="str">
            <v>0217</v>
          </cell>
          <cell r="DO1848" t="str">
            <v>02</v>
          </cell>
        </row>
        <row r="1849">
          <cell r="DN1849" t="str">
            <v>0218</v>
          </cell>
          <cell r="DO1849" t="str">
            <v>02</v>
          </cell>
        </row>
        <row r="1850">
          <cell r="DN1850" t="str">
            <v>0219</v>
          </cell>
          <cell r="DO1850" t="str">
            <v>02</v>
          </cell>
        </row>
        <row r="1851">
          <cell r="DN1851" t="str">
            <v>0201</v>
          </cell>
          <cell r="DO1851" t="str">
            <v>02</v>
          </cell>
        </row>
        <row r="1852">
          <cell r="DN1852" t="str">
            <v>0202</v>
          </cell>
          <cell r="DO1852" t="str">
            <v>02</v>
          </cell>
        </row>
        <row r="1853">
          <cell r="DN1853" t="str">
            <v>0203</v>
          </cell>
          <cell r="DO1853" t="str">
            <v>02</v>
          </cell>
        </row>
        <row r="1854">
          <cell r="DN1854" t="str">
            <v>0204</v>
          </cell>
          <cell r="DO1854" t="str">
            <v>02</v>
          </cell>
        </row>
        <row r="1855">
          <cell r="DN1855" t="str">
            <v>0205</v>
          </cell>
          <cell r="DO1855" t="str">
            <v>02</v>
          </cell>
        </row>
        <row r="1856">
          <cell r="DN1856" t="str">
            <v>0206</v>
          </cell>
          <cell r="DO1856" t="str">
            <v>02</v>
          </cell>
        </row>
        <row r="1857">
          <cell r="DN1857" t="str">
            <v>0207</v>
          </cell>
          <cell r="DO1857" t="str">
            <v>02</v>
          </cell>
        </row>
        <row r="1858">
          <cell r="DN1858" t="str">
            <v>0208</v>
          </cell>
          <cell r="DO1858" t="str">
            <v>02</v>
          </cell>
        </row>
        <row r="1859">
          <cell r="DN1859" t="str">
            <v>0209</v>
          </cell>
          <cell r="DO1859" t="str">
            <v>02</v>
          </cell>
        </row>
        <row r="1860">
          <cell r="DN1860" t="str">
            <v>0210</v>
          </cell>
          <cell r="DO1860" t="str">
            <v>02</v>
          </cell>
        </row>
        <row r="1861">
          <cell r="DN1861" t="str">
            <v>0211</v>
          </cell>
          <cell r="DO1861" t="str">
            <v>02</v>
          </cell>
        </row>
        <row r="1862">
          <cell r="DN1862" t="str">
            <v>0212</v>
          </cell>
          <cell r="DO1862" t="str">
            <v>02</v>
          </cell>
        </row>
        <row r="1863">
          <cell r="DN1863" t="str">
            <v>0213</v>
          </cell>
          <cell r="DO1863" t="str">
            <v>02</v>
          </cell>
        </row>
        <row r="1864">
          <cell r="DN1864" t="str">
            <v>0214</v>
          </cell>
          <cell r="DO1864" t="str">
            <v>02</v>
          </cell>
        </row>
        <row r="1865">
          <cell r="DN1865" t="str">
            <v>0215</v>
          </cell>
          <cell r="DO1865" t="str">
            <v>02</v>
          </cell>
        </row>
        <row r="1866">
          <cell r="DN1866" t="str">
            <v>0216</v>
          </cell>
          <cell r="DO1866" t="str">
            <v>02</v>
          </cell>
        </row>
        <row r="1867">
          <cell r="DN1867" t="str">
            <v>0217</v>
          </cell>
          <cell r="DO1867" t="str">
            <v>02</v>
          </cell>
        </row>
        <row r="1868">
          <cell r="DN1868" t="str">
            <v>0218</v>
          </cell>
          <cell r="DO1868" t="str">
            <v>02</v>
          </cell>
        </row>
        <row r="1869">
          <cell r="DN1869" t="str">
            <v>0219</v>
          </cell>
          <cell r="DO1869" t="str">
            <v>02</v>
          </cell>
        </row>
        <row r="1870">
          <cell r="DN1870" t="str">
            <v>0201</v>
          </cell>
          <cell r="DO1870" t="str">
            <v>02</v>
          </cell>
        </row>
        <row r="1871">
          <cell r="DN1871" t="str">
            <v>0202</v>
          </cell>
          <cell r="DO1871" t="str">
            <v>02</v>
          </cell>
        </row>
        <row r="1872">
          <cell r="DN1872" t="str">
            <v>0203</v>
          </cell>
          <cell r="DO1872" t="str">
            <v>02</v>
          </cell>
        </row>
        <row r="1873">
          <cell r="DN1873" t="str">
            <v>0204</v>
          </cell>
          <cell r="DO1873" t="str">
            <v>02</v>
          </cell>
        </row>
        <row r="1874">
          <cell r="DN1874" t="str">
            <v>0205</v>
          </cell>
          <cell r="DO1874" t="str">
            <v>02</v>
          </cell>
        </row>
        <row r="1875">
          <cell r="DN1875" t="str">
            <v>0206</v>
          </cell>
          <cell r="DO1875" t="str">
            <v>02</v>
          </cell>
        </row>
        <row r="1876">
          <cell r="DN1876" t="str">
            <v>0207</v>
          </cell>
          <cell r="DO1876" t="str">
            <v>02</v>
          </cell>
        </row>
        <row r="1877">
          <cell r="DN1877" t="str">
            <v>0208</v>
          </cell>
          <cell r="DO1877" t="str">
            <v>02</v>
          </cell>
        </row>
        <row r="1878">
          <cell r="DN1878" t="str">
            <v>0209</v>
          </cell>
          <cell r="DO1878" t="str">
            <v>02</v>
          </cell>
        </row>
        <row r="1879">
          <cell r="DN1879" t="str">
            <v>0210</v>
          </cell>
          <cell r="DO1879" t="str">
            <v>02</v>
          </cell>
        </row>
        <row r="1880">
          <cell r="DN1880" t="str">
            <v>0211</v>
          </cell>
          <cell r="DO1880" t="str">
            <v>02</v>
          </cell>
        </row>
        <row r="1881">
          <cell r="DN1881" t="str">
            <v>0212</v>
          </cell>
          <cell r="DO1881" t="str">
            <v>02</v>
          </cell>
        </row>
        <row r="1882">
          <cell r="DN1882" t="str">
            <v>0213</v>
          </cell>
          <cell r="DO1882" t="str">
            <v>02</v>
          </cell>
        </row>
        <row r="1883">
          <cell r="DN1883" t="str">
            <v>0214</v>
          </cell>
          <cell r="DO1883" t="str">
            <v>02</v>
          </cell>
        </row>
        <row r="1884">
          <cell r="DN1884" t="str">
            <v>0215</v>
          </cell>
          <cell r="DO1884" t="str">
            <v>02</v>
          </cell>
        </row>
        <row r="1885">
          <cell r="DN1885" t="str">
            <v>0216</v>
          </cell>
          <cell r="DO1885" t="str">
            <v>02</v>
          </cell>
        </row>
        <row r="1886">
          <cell r="DN1886" t="str">
            <v>0217</v>
          </cell>
          <cell r="DO1886" t="str">
            <v>02</v>
          </cell>
        </row>
        <row r="1887">
          <cell r="DN1887" t="str">
            <v>0218</v>
          </cell>
          <cell r="DO1887" t="str">
            <v>02</v>
          </cell>
        </row>
        <row r="1888">
          <cell r="DN1888" t="str">
            <v>0219</v>
          </cell>
          <cell r="DO1888" t="str">
            <v>02</v>
          </cell>
        </row>
        <row r="1889">
          <cell r="DN1889" t="str">
            <v>0201</v>
          </cell>
          <cell r="DO1889" t="str">
            <v>02</v>
          </cell>
        </row>
        <row r="1890">
          <cell r="DN1890" t="str">
            <v>0202</v>
          </cell>
          <cell r="DO1890" t="str">
            <v>02</v>
          </cell>
        </row>
        <row r="1891">
          <cell r="DN1891" t="str">
            <v>0203</v>
          </cell>
          <cell r="DO1891" t="str">
            <v>02</v>
          </cell>
        </row>
        <row r="1892">
          <cell r="DN1892" t="str">
            <v>0204</v>
          </cell>
          <cell r="DO1892" t="str">
            <v>02</v>
          </cell>
        </row>
        <row r="1893">
          <cell r="DN1893" t="str">
            <v>0205</v>
          </cell>
          <cell r="DO1893" t="str">
            <v>02</v>
          </cell>
        </row>
        <row r="1894">
          <cell r="DN1894" t="str">
            <v>0206</v>
          </cell>
          <cell r="DO1894" t="str">
            <v>02</v>
          </cell>
        </row>
        <row r="1895">
          <cell r="DN1895" t="str">
            <v>0207</v>
          </cell>
          <cell r="DO1895" t="str">
            <v>02</v>
          </cell>
        </row>
        <row r="1896">
          <cell r="DN1896" t="str">
            <v>0208</v>
          </cell>
          <cell r="DO1896" t="str">
            <v>02</v>
          </cell>
        </row>
        <row r="1897">
          <cell r="DN1897" t="str">
            <v>0209</v>
          </cell>
          <cell r="DO1897" t="str">
            <v>02</v>
          </cell>
        </row>
        <row r="1898">
          <cell r="DN1898" t="str">
            <v>0210</v>
          </cell>
          <cell r="DO1898" t="str">
            <v>02</v>
          </cell>
        </row>
        <row r="1899">
          <cell r="DN1899" t="str">
            <v>0211</v>
          </cell>
          <cell r="DO1899" t="str">
            <v>02</v>
          </cell>
        </row>
        <row r="1900">
          <cell r="DN1900" t="str">
            <v>0212</v>
          </cell>
          <cell r="DO1900" t="str">
            <v>02</v>
          </cell>
        </row>
        <row r="1901">
          <cell r="DN1901" t="str">
            <v>0213</v>
          </cell>
          <cell r="DO1901" t="str">
            <v>02</v>
          </cell>
        </row>
        <row r="1902">
          <cell r="DN1902" t="str">
            <v>0214</v>
          </cell>
          <cell r="DO1902" t="str">
            <v>02</v>
          </cell>
        </row>
        <row r="1903">
          <cell r="DN1903" t="str">
            <v>0215</v>
          </cell>
          <cell r="DO1903" t="str">
            <v>02</v>
          </cell>
        </row>
        <row r="1904">
          <cell r="DN1904" t="str">
            <v>0216</v>
          </cell>
          <cell r="DO1904" t="str">
            <v>02</v>
          </cell>
        </row>
        <row r="1905">
          <cell r="DN1905" t="str">
            <v>0217</v>
          </cell>
          <cell r="DO1905" t="str">
            <v>02</v>
          </cell>
        </row>
        <row r="1906">
          <cell r="DN1906" t="str">
            <v>0218</v>
          </cell>
          <cell r="DO1906" t="str">
            <v>02</v>
          </cell>
        </row>
        <row r="1907">
          <cell r="DN1907" t="str">
            <v>0219</v>
          </cell>
          <cell r="DO1907" t="str">
            <v>02</v>
          </cell>
        </row>
        <row r="1908">
          <cell r="DN1908" t="str">
            <v>0201</v>
          </cell>
          <cell r="DO1908" t="str">
            <v>02</v>
          </cell>
        </row>
        <row r="1909">
          <cell r="DN1909" t="str">
            <v>0202</v>
          </cell>
          <cell r="DO1909" t="str">
            <v>02</v>
          </cell>
        </row>
        <row r="1910">
          <cell r="DN1910" t="str">
            <v>0203</v>
          </cell>
          <cell r="DO1910" t="str">
            <v>02</v>
          </cell>
        </row>
        <row r="1911">
          <cell r="DN1911" t="str">
            <v>0204</v>
          </cell>
          <cell r="DO1911" t="str">
            <v>02</v>
          </cell>
        </row>
        <row r="1912">
          <cell r="DN1912" t="str">
            <v>0205</v>
          </cell>
          <cell r="DO1912" t="str">
            <v>02</v>
          </cell>
        </row>
        <row r="1913">
          <cell r="DN1913" t="str">
            <v>0206</v>
          </cell>
          <cell r="DO1913" t="str">
            <v>02</v>
          </cell>
        </row>
        <row r="1914">
          <cell r="DN1914" t="str">
            <v>0207</v>
          </cell>
          <cell r="DO1914" t="str">
            <v>02</v>
          </cell>
        </row>
        <row r="1915">
          <cell r="DN1915" t="str">
            <v>0208</v>
          </cell>
          <cell r="DO1915" t="str">
            <v>02</v>
          </cell>
        </row>
        <row r="1916">
          <cell r="DN1916" t="str">
            <v>0209</v>
          </cell>
          <cell r="DO1916" t="str">
            <v>02</v>
          </cell>
        </row>
        <row r="1917">
          <cell r="DN1917" t="str">
            <v>0210</v>
          </cell>
          <cell r="DO1917" t="str">
            <v>02</v>
          </cell>
        </row>
        <row r="1918">
          <cell r="DN1918" t="str">
            <v>0211</v>
          </cell>
          <cell r="DO1918" t="str">
            <v>02</v>
          </cell>
        </row>
        <row r="1919">
          <cell r="DN1919" t="str">
            <v>0212</v>
          </cell>
          <cell r="DO1919" t="str">
            <v>02</v>
          </cell>
        </row>
        <row r="1920">
          <cell r="DN1920" t="str">
            <v>0213</v>
          </cell>
          <cell r="DO1920" t="str">
            <v>02</v>
          </cell>
        </row>
        <row r="1921">
          <cell r="DN1921" t="str">
            <v>0214</v>
          </cell>
          <cell r="DO1921" t="str">
            <v>02</v>
          </cell>
        </row>
        <row r="1922">
          <cell r="DN1922" t="str">
            <v>0215</v>
          </cell>
          <cell r="DO1922" t="str">
            <v>02</v>
          </cell>
        </row>
        <row r="1923">
          <cell r="DN1923" t="str">
            <v>0216</v>
          </cell>
          <cell r="DO1923" t="str">
            <v>02</v>
          </cell>
        </row>
        <row r="1924">
          <cell r="DN1924" t="str">
            <v>0217</v>
          </cell>
          <cell r="DO1924" t="str">
            <v>02</v>
          </cell>
        </row>
        <row r="1925">
          <cell r="DN1925" t="str">
            <v>0218</v>
          </cell>
          <cell r="DO1925" t="str">
            <v>02</v>
          </cell>
        </row>
        <row r="1926">
          <cell r="DN1926" t="str">
            <v>0219</v>
          </cell>
          <cell r="DO1926" t="str">
            <v>02</v>
          </cell>
        </row>
        <row r="1927">
          <cell r="DN1927" t="str">
            <v>0301</v>
          </cell>
          <cell r="DO1927" t="str">
            <v>03</v>
          </cell>
        </row>
        <row r="1928">
          <cell r="DN1928" t="str">
            <v>0302</v>
          </cell>
          <cell r="DO1928" t="str">
            <v>03</v>
          </cell>
        </row>
        <row r="1929">
          <cell r="DN1929" t="str">
            <v>0303</v>
          </cell>
          <cell r="DO1929" t="str">
            <v>03</v>
          </cell>
        </row>
        <row r="1930">
          <cell r="DN1930" t="str">
            <v>0304</v>
          </cell>
          <cell r="DO1930" t="str">
            <v>03</v>
          </cell>
        </row>
        <row r="1931">
          <cell r="DN1931" t="str">
            <v>0305</v>
          </cell>
          <cell r="DO1931" t="str">
            <v>03</v>
          </cell>
        </row>
        <row r="1932">
          <cell r="DN1932" t="str">
            <v>0306</v>
          </cell>
          <cell r="DO1932" t="str">
            <v>03</v>
          </cell>
        </row>
        <row r="1933">
          <cell r="DN1933" t="str">
            <v>0307</v>
          </cell>
          <cell r="DO1933" t="str">
            <v>03</v>
          </cell>
        </row>
        <row r="1934">
          <cell r="DN1934" t="str">
            <v>0308</v>
          </cell>
          <cell r="DO1934" t="str">
            <v>03</v>
          </cell>
        </row>
        <row r="1935">
          <cell r="DN1935" t="str">
            <v>0309</v>
          </cell>
          <cell r="DO1935" t="str">
            <v>03</v>
          </cell>
        </row>
        <row r="1936">
          <cell r="DN1936" t="str">
            <v>0310</v>
          </cell>
          <cell r="DO1936" t="str">
            <v>03</v>
          </cell>
        </row>
        <row r="1937">
          <cell r="DN1937" t="str">
            <v>0311</v>
          </cell>
          <cell r="DO1937" t="str">
            <v>03</v>
          </cell>
        </row>
        <row r="1938">
          <cell r="DN1938" t="str">
            <v>0312</v>
          </cell>
          <cell r="DO1938" t="str">
            <v>03</v>
          </cell>
        </row>
        <row r="1939">
          <cell r="DN1939" t="str">
            <v>0313</v>
          </cell>
          <cell r="DO1939" t="str">
            <v>03</v>
          </cell>
        </row>
        <row r="1940">
          <cell r="DN1940" t="str">
            <v>0314</v>
          </cell>
          <cell r="DO1940" t="str">
            <v>03</v>
          </cell>
        </row>
        <row r="1941">
          <cell r="DN1941" t="str">
            <v>0315</v>
          </cell>
          <cell r="DO1941" t="str">
            <v>03</v>
          </cell>
        </row>
        <row r="1942">
          <cell r="DN1942" t="str">
            <v>0316</v>
          </cell>
          <cell r="DO1942" t="str">
            <v>03</v>
          </cell>
        </row>
        <row r="1943">
          <cell r="DN1943" t="str">
            <v>0317</v>
          </cell>
          <cell r="DO1943" t="str">
            <v>03</v>
          </cell>
        </row>
        <row r="1944">
          <cell r="DN1944" t="str">
            <v>0318</v>
          </cell>
          <cell r="DO1944" t="str">
            <v>03</v>
          </cell>
        </row>
        <row r="1945">
          <cell r="DN1945" t="str">
            <v>0319</v>
          </cell>
          <cell r="DO1945" t="str">
            <v>03</v>
          </cell>
        </row>
        <row r="1946">
          <cell r="DN1946" t="str">
            <v>0401</v>
          </cell>
          <cell r="DO1946" t="str">
            <v>04</v>
          </cell>
        </row>
        <row r="1947">
          <cell r="DN1947" t="str">
            <v>0402</v>
          </cell>
          <cell r="DO1947" t="str">
            <v>04</v>
          </cell>
        </row>
        <row r="1948">
          <cell r="DN1948" t="str">
            <v>0403</v>
          </cell>
          <cell r="DO1948" t="str">
            <v>04</v>
          </cell>
        </row>
        <row r="1949">
          <cell r="DN1949" t="str">
            <v>0404</v>
          </cell>
          <cell r="DO1949" t="str">
            <v>04</v>
          </cell>
        </row>
        <row r="1950">
          <cell r="DN1950" t="str">
            <v>0405</v>
          </cell>
          <cell r="DO1950" t="str">
            <v>04</v>
          </cell>
        </row>
        <row r="1951">
          <cell r="DN1951" t="str">
            <v>0406</v>
          </cell>
          <cell r="DO1951" t="str">
            <v>04</v>
          </cell>
        </row>
        <row r="1952">
          <cell r="DN1952" t="str">
            <v>0407</v>
          </cell>
          <cell r="DO1952" t="str">
            <v>04</v>
          </cell>
        </row>
        <row r="1953">
          <cell r="DN1953" t="str">
            <v>0408</v>
          </cell>
          <cell r="DO1953" t="str">
            <v>04</v>
          </cell>
        </row>
        <row r="1954">
          <cell r="DN1954" t="str">
            <v>0409</v>
          </cell>
          <cell r="DO1954" t="str">
            <v>04</v>
          </cell>
        </row>
        <row r="1955">
          <cell r="DN1955" t="str">
            <v>0410</v>
          </cell>
          <cell r="DO1955" t="str">
            <v>04</v>
          </cell>
        </row>
        <row r="1956">
          <cell r="DN1956" t="str">
            <v>0411</v>
          </cell>
          <cell r="DO1956" t="str">
            <v>04</v>
          </cell>
        </row>
        <row r="1957">
          <cell r="DN1957" t="str">
            <v>0412</v>
          </cell>
          <cell r="DO1957" t="str">
            <v>04</v>
          </cell>
        </row>
        <row r="1958">
          <cell r="DN1958" t="str">
            <v>0413</v>
          </cell>
          <cell r="DO1958" t="str">
            <v>04</v>
          </cell>
        </row>
        <row r="1959">
          <cell r="DN1959" t="str">
            <v>0414</v>
          </cell>
          <cell r="DO1959" t="str">
            <v>04</v>
          </cell>
        </row>
        <row r="1960">
          <cell r="DN1960" t="str">
            <v>0415</v>
          </cell>
          <cell r="DO1960" t="str">
            <v>04</v>
          </cell>
        </row>
        <row r="1961">
          <cell r="DN1961" t="str">
            <v>0416</v>
          </cell>
          <cell r="DO1961" t="str">
            <v>04</v>
          </cell>
        </row>
        <row r="1962">
          <cell r="DN1962" t="str">
            <v>0417</v>
          </cell>
          <cell r="DO1962" t="str">
            <v>04</v>
          </cell>
        </row>
        <row r="1963">
          <cell r="DN1963" t="str">
            <v>0418</v>
          </cell>
          <cell r="DO1963" t="str">
            <v>04</v>
          </cell>
        </row>
        <row r="1964">
          <cell r="DN1964" t="str">
            <v>0419</v>
          </cell>
          <cell r="DO1964" t="str">
            <v>04</v>
          </cell>
        </row>
        <row r="1965">
          <cell r="DN1965" t="str">
            <v>0501</v>
          </cell>
          <cell r="DO1965" t="str">
            <v>05</v>
          </cell>
        </row>
        <row r="1966">
          <cell r="DN1966" t="str">
            <v>0502</v>
          </cell>
          <cell r="DO1966" t="str">
            <v>05</v>
          </cell>
        </row>
        <row r="1967">
          <cell r="DN1967" t="str">
            <v>0503</v>
          </cell>
          <cell r="DO1967" t="str">
            <v>05</v>
          </cell>
        </row>
        <row r="1968">
          <cell r="DN1968" t="str">
            <v>0504</v>
          </cell>
          <cell r="DO1968" t="str">
            <v>05</v>
          </cell>
        </row>
        <row r="1969">
          <cell r="DN1969" t="str">
            <v>0505</v>
          </cell>
          <cell r="DO1969" t="str">
            <v>05</v>
          </cell>
        </row>
        <row r="1970">
          <cell r="DN1970" t="str">
            <v>0506</v>
          </cell>
          <cell r="DO1970" t="str">
            <v>05</v>
          </cell>
        </row>
        <row r="1971">
          <cell r="DN1971" t="str">
            <v>0507</v>
          </cell>
          <cell r="DO1971" t="str">
            <v>05</v>
          </cell>
        </row>
        <row r="1972">
          <cell r="DN1972" t="str">
            <v>0508</v>
          </cell>
          <cell r="DO1972" t="str">
            <v>05</v>
          </cell>
        </row>
        <row r="1973">
          <cell r="DN1973" t="str">
            <v>0509</v>
          </cell>
          <cell r="DO1973" t="str">
            <v>05</v>
          </cell>
        </row>
        <row r="1974">
          <cell r="DN1974" t="str">
            <v>0510</v>
          </cell>
          <cell r="DO1974" t="str">
            <v>05</v>
          </cell>
        </row>
        <row r="1975">
          <cell r="DN1975" t="str">
            <v>0511</v>
          </cell>
          <cell r="DO1975" t="str">
            <v>05</v>
          </cell>
        </row>
        <row r="1976">
          <cell r="DN1976" t="str">
            <v>0512</v>
          </cell>
          <cell r="DO1976" t="str">
            <v>05</v>
          </cell>
        </row>
        <row r="1977">
          <cell r="DN1977" t="str">
            <v>0513</v>
          </cell>
          <cell r="DO1977" t="str">
            <v>05</v>
          </cell>
        </row>
        <row r="1978">
          <cell r="DN1978" t="str">
            <v>0514</v>
          </cell>
          <cell r="DO1978" t="str">
            <v>05</v>
          </cell>
        </row>
        <row r="1979">
          <cell r="DN1979" t="str">
            <v>0515</v>
          </cell>
          <cell r="DO1979" t="str">
            <v>05</v>
          </cell>
        </row>
        <row r="1980">
          <cell r="DN1980" t="str">
            <v>0516</v>
          </cell>
          <cell r="DO1980" t="str">
            <v>05</v>
          </cell>
        </row>
        <row r="1981">
          <cell r="DN1981" t="str">
            <v>0517</v>
          </cell>
          <cell r="DO1981" t="str">
            <v>05</v>
          </cell>
        </row>
        <row r="1982">
          <cell r="DN1982" t="str">
            <v>0518</v>
          </cell>
          <cell r="DO1982" t="str">
            <v>05</v>
          </cell>
        </row>
        <row r="1983">
          <cell r="DN1983" t="str">
            <v>0519</v>
          </cell>
          <cell r="DO1983" t="str">
            <v>05</v>
          </cell>
        </row>
        <row r="1984">
          <cell r="DN1984" t="str">
            <v>0501</v>
          </cell>
          <cell r="DO1984" t="str">
            <v>05</v>
          </cell>
        </row>
        <row r="1985">
          <cell r="DN1985" t="str">
            <v>0502</v>
          </cell>
          <cell r="DO1985" t="str">
            <v>05</v>
          </cell>
        </row>
        <row r="1986">
          <cell r="DN1986" t="str">
            <v>0503</v>
          </cell>
          <cell r="DO1986" t="str">
            <v>05</v>
          </cell>
        </row>
        <row r="1987">
          <cell r="DN1987" t="str">
            <v>0504</v>
          </cell>
          <cell r="DO1987" t="str">
            <v>05</v>
          </cell>
        </row>
        <row r="1988">
          <cell r="DN1988" t="str">
            <v>0505</v>
          </cell>
          <cell r="DO1988" t="str">
            <v>05</v>
          </cell>
        </row>
        <row r="1989">
          <cell r="DN1989" t="str">
            <v>0506</v>
          </cell>
          <cell r="DO1989" t="str">
            <v>05</v>
          </cell>
        </row>
        <row r="1990">
          <cell r="DN1990" t="str">
            <v>0507</v>
          </cell>
          <cell r="DO1990" t="str">
            <v>05</v>
          </cell>
        </row>
        <row r="1991">
          <cell r="DN1991" t="str">
            <v>0508</v>
          </cell>
          <cell r="DO1991" t="str">
            <v>05</v>
          </cell>
        </row>
        <row r="1992">
          <cell r="DN1992" t="str">
            <v>0509</v>
          </cell>
          <cell r="DO1992" t="str">
            <v>05</v>
          </cell>
        </row>
        <row r="1993">
          <cell r="DN1993" t="str">
            <v>0510</v>
          </cell>
          <cell r="DO1993" t="str">
            <v>05</v>
          </cell>
        </row>
        <row r="1994">
          <cell r="DN1994" t="str">
            <v>0511</v>
          </cell>
          <cell r="DO1994" t="str">
            <v>05</v>
          </cell>
        </row>
        <row r="1995">
          <cell r="DN1995" t="str">
            <v>0512</v>
          </cell>
          <cell r="DO1995" t="str">
            <v>05</v>
          </cell>
        </row>
        <row r="1996">
          <cell r="DN1996" t="str">
            <v>0513</v>
          </cell>
          <cell r="DO1996" t="str">
            <v>05</v>
          </cell>
        </row>
        <row r="1997">
          <cell r="DN1997" t="str">
            <v>0514</v>
          </cell>
          <cell r="DO1997" t="str">
            <v>05</v>
          </cell>
        </row>
        <row r="1998">
          <cell r="DN1998" t="str">
            <v>0515</v>
          </cell>
          <cell r="DO1998" t="str">
            <v>05</v>
          </cell>
        </row>
        <row r="1999">
          <cell r="DN1999" t="str">
            <v>0516</v>
          </cell>
          <cell r="DO1999" t="str">
            <v>05</v>
          </cell>
        </row>
        <row r="2000">
          <cell r="DN2000" t="str">
            <v>0517</v>
          </cell>
          <cell r="DO2000" t="str">
            <v>05</v>
          </cell>
        </row>
        <row r="2001">
          <cell r="DN2001" t="str">
            <v>0518</v>
          </cell>
          <cell r="DO2001" t="str">
            <v>05</v>
          </cell>
        </row>
        <row r="2002">
          <cell r="DN2002" t="str">
            <v>0519</v>
          </cell>
          <cell r="DO2002" t="str">
            <v>05</v>
          </cell>
        </row>
        <row r="2003">
          <cell r="DN2003" t="str">
            <v>KIKI</v>
          </cell>
          <cell r="DO2003" t="str">
            <v>KI</v>
          </cell>
        </row>
        <row r="2004">
          <cell r="DN2004" t="str">
            <v>0101</v>
          </cell>
          <cell r="DO2004" t="str">
            <v>01</v>
          </cell>
        </row>
        <row r="2005">
          <cell r="DN2005" t="str">
            <v>0102</v>
          </cell>
          <cell r="DO2005" t="str">
            <v>01</v>
          </cell>
        </row>
        <row r="2006">
          <cell r="DN2006" t="str">
            <v>0103</v>
          </cell>
          <cell r="DO2006" t="str">
            <v>01</v>
          </cell>
        </row>
        <row r="2007">
          <cell r="DN2007" t="str">
            <v>0104</v>
          </cell>
          <cell r="DO2007" t="str">
            <v>01</v>
          </cell>
        </row>
        <row r="2008">
          <cell r="DN2008" t="str">
            <v>0105</v>
          </cell>
          <cell r="DO2008" t="str">
            <v>01</v>
          </cell>
        </row>
        <row r="2009">
          <cell r="DN2009" t="str">
            <v>0106</v>
          </cell>
          <cell r="DO2009" t="str">
            <v>01</v>
          </cell>
        </row>
        <row r="2010">
          <cell r="DN2010" t="str">
            <v>0107</v>
          </cell>
          <cell r="DO2010" t="str">
            <v>01</v>
          </cell>
        </row>
        <row r="2011">
          <cell r="DN2011" t="str">
            <v>0108</v>
          </cell>
          <cell r="DO2011" t="str">
            <v>01</v>
          </cell>
        </row>
        <row r="2012">
          <cell r="DN2012" t="str">
            <v>0109</v>
          </cell>
          <cell r="DO2012" t="str">
            <v>01</v>
          </cell>
        </row>
        <row r="2013">
          <cell r="DN2013" t="str">
            <v>0110</v>
          </cell>
          <cell r="DO2013" t="str">
            <v>01</v>
          </cell>
        </row>
        <row r="2014">
          <cell r="DN2014" t="str">
            <v>0111</v>
          </cell>
          <cell r="DO2014" t="str">
            <v>01</v>
          </cell>
        </row>
        <row r="2015">
          <cell r="DN2015" t="str">
            <v>0112</v>
          </cell>
          <cell r="DO2015" t="str">
            <v>01</v>
          </cell>
        </row>
        <row r="2016">
          <cell r="DN2016" t="str">
            <v>0113</v>
          </cell>
          <cell r="DO2016" t="str">
            <v>01</v>
          </cell>
        </row>
        <row r="2017">
          <cell r="DN2017" t="str">
            <v>0114</v>
          </cell>
          <cell r="DO2017" t="str">
            <v>01</v>
          </cell>
        </row>
        <row r="2018">
          <cell r="DN2018" t="str">
            <v>0115</v>
          </cell>
          <cell r="DO2018" t="str">
            <v>01</v>
          </cell>
        </row>
        <row r="2019">
          <cell r="DN2019" t="str">
            <v>0116</v>
          </cell>
          <cell r="DO2019" t="str">
            <v>01</v>
          </cell>
        </row>
        <row r="2020">
          <cell r="DN2020" t="str">
            <v>0117</v>
          </cell>
          <cell r="DO2020" t="str">
            <v>01</v>
          </cell>
        </row>
        <row r="2021">
          <cell r="DN2021" t="str">
            <v>0118</v>
          </cell>
          <cell r="DO2021" t="str">
            <v>01</v>
          </cell>
        </row>
        <row r="2022">
          <cell r="DN2022" t="str">
            <v>0119</v>
          </cell>
          <cell r="DO2022" t="str">
            <v>01</v>
          </cell>
        </row>
        <row r="2023">
          <cell r="DN2023" t="str">
            <v>0101</v>
          </cell>
          <cell r="DO2023" t="str">
            <v>01</v>
          </cell>
        </row>
        <row r="2024">
          <cell r="DN2024" t="str">
            <v>0102</v>
          </cell>
          <cell r="DO2024" t="str">
            <v>01</v>
          </cell>
        </row>
        <row r="2025">
          <cell r="DN2025" t="str">
            <v>0103</v>
          </cell>
          <cell r="DO2025" t="str">
            <v>01</v>
          </cell>
        </row>
        <row r="2026">
          <cell r="DN2026" t="str">
            <v>0104</v>
          </cell>
          <cell r="DO2026" t="str">
            <v>01</v>
          </cell>
        </row>
        <row r="2027">
          <cell r="DN2027" t="str">
            <v>0105</v>
          </cell>
          <cell r="DO2027" t="str">
            <v>01</v>
          </cell>
        </row>
        <row r="2028">
          <cell r="DN2028" t="str">
            <v>0106</v>
          </cell>
          <cell r="DO2028" t="str">
            <v>01</v>
          </cell>
        </row>
        <row r="2029">
          <cell r="DN2029" t="str">
            <v>0107</v>
          </cell>
          <cell r="DO2029" t="str">
            <v>01</v>
          </cell>
        </row>
        <row r="2030">
          <cell r="DN2030" t="str">
            <v>0108</v>
          </cell>
          <cell r="DO2030" t="str">
            <v>01</v>
          </cell>
        </row>
        <row r="2031">
          <cell r="DN2031" t="str">
            <v>0109</v>
          </cell>
          <cell r="DO2031" t="str">
            <v>01</v>
          </cell>
        </row>
        <row r="2032">
          <cell r="DN2032" t="str">
            <v>0110</v>
          </cell>
          <cell r="DO2032" t="str">
            <v>01</v>
          </cell>
        </row>
        <row r="2033">
          <cell r="DN2033" t="str">
            <v>0111</v>
          </cell>
          <cell r="DO2033" t="str">
            <v>01</v>
          </cell>
        </row>
        <row r="2034">
          <cell r="DN2034" t="str">
            <v>0112</v>
          </cell>
          <cell r="DO2034" t="str">
            <v>01</v>
          </cell>
        </row>
        <row r="2035">
          <cell r="DN2035" t="str">
            <v>0113</v>
          </cell>
          <cell r="DO2035" t="str">
            <v>01</v>
          </cell>
        </row>
        <row r="2036">
          <cell r="DN2036" t="str">
            <v>0114</v>
          </cell>
          <cell r="DO2036" t="str">
            <v>01</v>
          </cell>
        </row>
        <row r="2037">
          <cell r="DN2037" t="str">
            <v>0115</v>
          </cell>
          <cell r="DO2037" t="str">
            <v>01</v>
          </cell>
        </row>
        <row r="2038">
          <cell r="DN2038" t="str">
            <v>0116</v>
          </cell>
          <cell r="DO2038" t="str">
            <v>01</v>
          </cell>
        </row>
        <row r="2039">
          <cell r="DN2039" t="str">
            <v>0117</v>
          </cell>
          <cell r="DO2039" t="str">
            <v>01</v>
          </cell>
        </row>
        <row r="2040">
          <cell r="DN2040" t="str">
            <v>0118</v>
          </cell>
          <cell r="DO2040" t="str">
            <v>01</v>
          </cell>
        </row>
        <row r="2041">
          <cell r="DN2041" t="str">
            <v>0119</v>
          </cell>
          <cell r="DO2041" t="str">
            <v>01</v>
          </cell>
        </row>
        <row r="2042">
          <cell r="DN2042" t="str">
            <v>0101</v>
          </cell>
          <cell r="DO2042" t="str">
            <v>01</v>
          </cell>
        </row>
        <row r="2043">
          <cell r="DN2043" t="str">
            <v>0102</v>
          </cell>
          <cell r="DO2043" t="str">
            <v>01</v>
          </cell>
        </row>
        <row r="2044">
          <cell r="DN2044" t="str">
            <v>0103</v>
          </cell>
          <cell r="DO2044" t="str">
            <v>01</v>
          </cell>
        </row>
        <row r="2045">
          <cell r="DN2045" t="str">
            <v>0104</v>
          </cell>
          <cell r="DO2045" t="str">
            <v>01</v>
          </cell>
        </row>
        <row r="2046">
          <cell r="DN2046" t="str">
            <v>0105</v>
          </cell>
          <cell r="DO2046" t="str">
            <v>01</v>
          </cell>
        </row>
        <row r="2047">
          <cell r="DN2047" t="str">
            <v>0106</v>
          </cell>
          <cell r="DO2047" t="str">
            <v>01</v>
          </cell>
        </row>
        <row r="2048">
          <cell r="DN2048" t="str">
            <v>0107</v>
          </cell>
          <cell r="DO2048" t="str">
            <v>01</v>
          </cell>
        </row>
        <row r="2049">
          <cell r="DN2049" t="str">
            <v>0108</v>
          </cell>
          <cell r="DO2049" t="str">
            <v>01</v>
          </cell>
        </row>
        <row r="2050">
          <cell r="DN2050" t="str">
            <v>0109</v>
          </cell>
          <cell r="DO2050" t="str">
            <v>01</v>
          </cell>
        </row>
        <row r="2051">
          <cell r="DN2051" t="str">
            <v>0110</v>
          </cell>
          <cell r="DO2051" t="str">
            <v>01</v>
          </cell>
        </row>
        <row r="2052">
          <cell r="DN2052" t="str">
            <v>0111</v>
          </cell>
          <cell r="DO2052" t="str">
            <v>01</v>
          </cell>
        </row>
        <row r="2053">
          <cell r="DN2053" t="str">
            <v>0112</v>
          </cell>
          <cell r="DO2053" t="str">
            <v>01</v>
          </cell>
        </row>
        <row r="2054">
          <cell r="DN2054" t="str">
            <v>0113</v>
          </cell>
          <cell r="DO2054" t="str">
            <v>01</v>
          </cell>
        </row>
        <row r="2055">
          <cell r="DN2055" t="str">
            <v>0114</v>
          </cell>
          <cell r="DO2055" t="str">
            <v>01</v>
          </cell>
        </row>
        <row r="2056">
          <cell r="DN2056" t="str">
            <v>0115</v>
          </cell>
          <cell r="DO2056" t="str">
            <v>01</v>
          </cell>
        </row>
        <row r="2057">
          <cell r="DN2057" t="str">
            <v>0116</v>
          </cell>
          <cell r="DO2057" t="str">
            <v>01</v>
          </cell>
        </row>
        <row r="2058">
          <cell r="DN2058" t="str">
            <v>0117</v>
          </cell>
          <cell r="DO2058" t="str">
            <v>01</v>
          </cell>
        </row>
        <row r="2059">
          <cell r="DN2059" t="str">
            <v>0118</v>
          </cell>
          <cell r="DO2059" t="str">
            <v>01</v>
          </cell>
        </row>
        <row r="2060">
          <cell r="DN2060" t="str">
            <v>0119</v>
          </cell>
          <cell r="DO2060" t="str">
            <v>01</v>
          </cell>
        </row>
        <row r="2061">
          <cell r="DN2061" t="str">
            <v>0101</v>
          </cell>
          <cell r="DO2061" t="str">
            <v>01</v>
          </cell>
        </row>
        <row r="2062">
          <cell r="DN2062" t="str">
            <v>0102</v>
          </cell>
          <cell r="DO2062" t="str">
            <v>01</v>
          </cell>
        </row>
        <row r="2063">
          <cell r="DN2063" t="str">
            <v>0103</v>
          </cell>
          <cell r="DO2063" t="str">
            <v>01</v>
          </cell>
        </row>
        <row r="2064">
          <cell r="DN2064" t="str">
            <v>0104</v>
          </cell>
          <cell r="DO2064" t="str">
            <v>01</v>
          </cell>
        </row>
        <row r="2065">
          <cell r="DN2065" t="str">
            <v>0105</v>
          </cell>
          <cell r="DO2065" t="str">
            <v>01</v>
          </cell>
        </row>
        <row r="2066">
          <cell r="DN2066" t="str">
            <v>0106</v>
          </cell>
          <cell r="DO2066" t="str">
            <v>01</v>
          </cell>
        </row>
        <row r="2067">
          <cell r="DN2067" t="str">
            <v>0107</v>
          </cell>
          <cell r="DO2067" t="str">
            <v>01</v>
          </cell>
        </row>
        <row r="2068">
          <cell r="DN2068" t="str">
            <v>0108</v>
          </cell>
          <cell r="DO2068" t="str">
            <v>01</v>
          </cell>
        </row>
        <row r="2069">
          <cell r="DN2069" t="str">
            <v>0109</v>
          </cell>
          <cell r="DO2069" t="str">
            <v>01</v>
          </cell>
        </row>
        <row r="2070">
          <cell r="DN2070" t="str">
            <v>0110</v>
          </cell>
          <cell r="DO2070" t="str">
            <v>01</v>
          </cell>
        </row>
        <row r="2071">
          <cell r="DN2071" t="str">
            <v>0111</v>
          </cell>
          <cell r="DO2071" t="str">
            <v>01</v>
          </cell>
        </row>
        <row r="2072">
          <cell r="DN2072" t="str">
            <v>0112</v>
          </cell>
          <cell r="DO2072" t="str">
            <v>01</v>
          </cell>
        </row>
        <row r="2073">
          <cell r="DN2073" t="str">
            <v>0113</v>
          </cell>
          <cell r="DO2073" t="str">
            <v>01</v>
          </cell>
        </row>
        <row r="2074">
          <cell r="DN2074" t="str">
            <v>0114</v>
          </cell>
          <cell r="DO2074" t="str">
            <v>01</v>
          </cell>
        </row>
        <row r="2075">
          <cell r="DN2075" t="str">
            <v>0115</v>
          </cell>
          <cell r="DO2075" t="str">
            <v>01</v>
          </cell>
        </row>
        <row r="2076">
          <cell r="DN2076" t="str">
            <v>0116</v>
          </cell>
          <cell r="DO2076" t="str">
            <v>01</v>
          </cell>
        </row>
        <row r="2077">
          <cell r="DN2077" t="str">
            <v>0117</v>
          </cell>
          <cell r="DO2077" t="str">
            <v>01</v>
          </cell>
        </row>
        <row r="2078">
          <cell r="DN2078" t="str">
            <v>0118</v>
          </cell>
          <cell r="DO2078" t="str">
            <v>01</v>
          </cell>
        </row>
        <row r="2079">
          <cell r="DN2079" t="str">
            <v>0119</v>
          </cell>
          <cell r="DO2079" t="str">
            <v>01</v>
          </cell>
        </row>
        <row r="2080">
          <cell r="DN2080" t="str">
            <v>0101</v>
          </cell>
          <cell r="DO2080" t="str">
            <v>01</v>
          </cell>
        </row>
        <row r="2081">
          <cell r="DN2081" t="str">
            <v>0102</v>
          </cell>
          <cell r="DO2081" t="str">
            <v>01</v>
          </cell>
        </row>
        <row r="2082">
          <cell r="DN2082" t="str">
            <v>0103</v>
          </cell>
          <cell r="DO2082" t="str">
            <v>01</v>
          </cell>
        </row>
        <row r="2083">
          <cell r="DN2083" t="str">
            <v>0104</v>
          </cell>
          <cell r="DO2083" t="str">
            <v>01</v>
          </cell>
        </row>
        <row r="2084">
          <cell r="DN2084" t="str">
            <v>0105</v>
          </cell>
          <cell r="DO2084" t="str">
            <v>01</v>
          </cell>
        </row>
        <row r="2085">
          <cell r="DN2085" t="str">
            <v>0106</v>
          </cell>
          <cell r="DO2085" t="str">
            <v>01</v>
          </cell>
        </row>
        <row r="2086">
          <cell r="DN2086" t="str">
            <v>0107</v>
          </cell>
          <cell r="DO2086" t="str">
            <v>01</v>
          </cell>
        </row>
        <row r="2087">
          <cell r="DN2087" t="str">
            <v>0108</v>
          </cell>
          <cell r="DO2087" t="str">
            <v>01</v>
          </cell>
        </row>
        <row r="2088">
          <cell r="DN2088" t="str">
            <v>0109</v>
          </cell>
          <cell r="DO2088" t="str">
            <v>01</v>
          </cell>
        </row>
        <row r="2089">
          <cell r="DN2089" t="str">
            <v>0110</v>
          </cell>
          <cell r="DO2089" t="str">
            <v>01</v>
          </cell>
        </row>
        <row r="2090">
          <cell r="DN2090" t="str">
            <v>0111</v>
          </cell>
          <cell r="DO2090" t="str">
            <v>01</v>
          </cell>
        </row>
        <row r="2091">
          <cell r="DN2091" t="str">
            <v>0112</v>
          </cell>
          <cell r="DO2091" t="str">
            <v>01</v>
          </cell>
        </row>
        <row r="2092">
          <cell r="DN2092" t="str">
            <v>0113</v>
          </cell>
          <cell r="DO2092" t="str">
            <v>01</v>
          </cell>
        </row>
        <row r="2093">
          <cell r="DN2093" t="str">
            <v>0114</v>
          </cell>
          <cell r="DO2093" t="str">
            <v>01</v>
          </cell>
        </row>
        <row r="2094">
          <cell r="DN2094" t="str">
            <v>0115</v>
          </cell>
          <cell r="DO2094" t="str">
            <v>01</v>
          </cell>
        </row>
        <row r="2095">
          <cell r="DN2095" t="str">
            <v>0116</v>
          </cell>
          <cell r="DO2095" t="str">
            <v>01</v>
          </cell>
        </row>
        <row r="2096">
          <cell r="DN2096" t="str">
            <v>0117</v>
          </cell>
          <cell r="DO2096" t="str">
            <v>01</v>
          </cell>
        </row>
        <row r="2097">
          <cell r="DN2097" t="str">
            <v>0118</v>
          </cell>
          <cell r="DO2097" t="str">
            <v>01</v>
          </cell>
        </row>
        <row r="2098">
          <cell r="DN2098" t="str">
            <v>0119</v>
          </cell>
          <cell r="DO2098" t="str">
            <v>01</v>
          </cell>
        </row>
        <row r="2099">
          <cell r="DN2099" t="str">
            <v>0101</v>
          </cell>
          <cell r="DO2099" t="str">
            <v>01</v>
          </cell>
        </row>
        <row r="2100">
          <cell r="DN2100" t="str">
            <v>0102</v>
          </cell>
          <cell r="DO2100" t="str">
            <v>01</v>
          </cell>
        </row>
        <row r="2101">
          <cell r="DN2101" t="str">
            <v>0103</v>
          </cell>
          <cell r="DO2101" t="str">
            <v>01</v>
          </cell>
        </row>
        <row r="2102">
          <cell r="DN2102" t="str">
            <v>0104</v>
          </cell>
          <cell r="DO2102" t="str">
            <v>01</v>
          </cell>
        </row>
        <row r="2103">
          <cell r="DN2103" t="str">
            <v>0105</v>
          </cell>
          <cell r="DO2103" t="str">
            <v>01</v>
          </cell>
        </row>
        <row r="2104">
          <cell r="DN2104" t="str">
            <v>0106</v>
          </cell>
          <cell r="DO2104" t="str">
            <v>01</v>
          </cell>
        </row>
        <row r="2105">
          <cell r="DN2105" t="str">
            <v>0107</v>
          </cell>
          <cell r="DO2105" t="str">
            <v>01</v>
          </cell>
        </row>
        <row r="2106">
          <cell r="DN2106" t="str">
            <v>0108</v>
          </cell>
          <cell r="DO2106" t="str">
            <v>01</v>
          </cell>
        </row>
        <row r="2107">
          <cell r="DN2107" t="str">
            <v>0109</v>
          </cell>
          <cell r="DO2107" t="str">
            <v>01</v>
          </cell>
        </row>
        <row r="2108">
          <cell r="DN2108" t="str">
            <v>0110</v>
          </cell>
          <cell r="DO2108" t="str">
            <v>01</v>
          </cell>
        </row>
        <row r="2109">
          <cell r="DN2109" t="str">
            <v>0111</v>
          </cell>
          <cell r="DO2109" t="str">
            <v>01</v>
          </cell>
        </row>
        <row r="2110">
          <cell r="DN2110" t="str">
            <v>0112</v>
          </cell>
          <cell r="DO2110" t="str">
            <v>01</v>
          </cell>
        </row>
        <row r="2111">
          <cell r="DN2111" t="str">
            <v>0113</v>
          </cell>
          <cell r="DO2111" t="str">
            <v>01</v>
          </cell>
        </row>
        <row r="2112">
          <cell r="DN2112" t="str">
            <v>0114</v>
          </cell>
          <cell r="DO2112" t="str">
            <v>01</v>
          </cell>
        </row>
        <row r="2113">
          <cell r="DN2113" t="str">
            <v>0115</v>
          </cell>
          <cell r="DO2113" t="str">
            <v>01</v>
          </cell>
        </row>
        <row r="2114">
          <cell r="DN2114" t="str">
            <v>0116</v>
          </cell>
          <cell r="DO2114" t="str">
            <v>01</v>
          </cell>
        </row>
        <row r="2115">
          <cell r="DN2115" t="str">
            <v>0117</v>
          </cell>
          <cell r="DO2115" t="str">
            <v>01</v>
          </cell>
        </row>
        <row r="2116">
          <cell r="DN2116" t="str">
            <v>0118</v>
          </cell>
          <cell r="DO2116" t="str">
            <v>01</v>
          </cell>
        </row>
        <row r="2117">
          <cell r="DN2117" t="str">
            <v>0119</v>
          </cell>
          <cell r="DO2117" t="str">
            <v>01</v>
          </cell>
        </row>
        <row r="2118">
          <cell r="DN2118" t="str">
            <v>0101</v>
          </cell>
          <cell r="DO2118" t="str">
            <v>01</v>
          </cell>
        </row>
        <row r="2119">
          <cell r="DN2119" t="str">
            <v>0102</v>
          </cell>
          <cell r="DO2119" t="str">
            <v>01</v>
          </cell>
        </row>
        <row r="2120">
          <cell r="DN2120" t="str">
            <v>0103</v>
          </cell>
          <cell r="DO2120" t="str">
            <v>01</v>
          </cell>
        </row>
        <row r="2121">
          <cell r="DN2121" t="str">
            <v>0104</v>
          </cell>
          <cell r="DO2121" t="str">
            <v>01</v>
          </cell>
        </row>
        <row r="2122">
          <cell r="DN2122" t="str">
            <v>0105</v>
          </cell>
          <cell r="DO2122" t="str">
            <v>01</v>
          </cell>
        </row>
        <row r="2123">
          <cell r="DN2123" t="str">
            <v>0106</v>
          </cell>
          <cell r="DO2123" t="str">
            <v>01</v>
          </cell>
        </row>
        <row r="2124">
          <cell r="DN2124" t="str">
            <v>0107</v>
          </cell>
          <cell r="DO2124" t="str">
            <v>01</v>
          </cell>
        </row>
        <row r="2125">
          <cell r="DN2125" t="str">
            <v>0108</v>
          </cell>
          <cell r="DO2125" t="str">
            <v>01</v>
          </cell>
        </row>
        <row r="2126">
          <cell r="DN2126" t="str">
            <v>0109</v>
          </cell>
          <cell r="DO2126" t="str">
            <v>01</v>
          </cell>
        </row>
        <row r="2127">
          <cell r="DN2127" t="str">
            <v>0110</v>
          </cell>
          <cell r="DO2127" t="str">
            <v>01</v>
          </cell>
        </row>
        <row r="2128">
          <cell r="DN2128" t="str">
            <v>0111</v>
          </cell>
          <cell r="DO2128" t="str">
            <v>01</v>
          </cell>
        </row>
        <row r="2129">
          <cell r="DN2129" t="str">
            <v>0112</v>
          </cell>
          <cell r="DO2129" t="str">
            <v>01</v>
          </cell>
        </row>
        <row r="2130">
          <cell r="DN2130" t="str">
            <v>0113</v>
          </cell>
          <cell r="DO2130" t="str">
            <v>01</v>
          </cell>
        </row>
        <row r="2131">
          <cell r="DN2131" t="str">
            <v>0114</v>
          </cell>
          <cell r="DO2131" t="str">
            <v>01</v>
          </cell>
        </row>
        <row r="2132">
          <cell r="DN2132" t="str">
            <v>0115</v>
          </cell>
          <cell r="DO2132" t="str">
            <v>01</v>
          </cell>
        </row>
        <row r="2133">
          <cell r="DN2133" t="str">
            <v>0116</v>
          </cell>
          <cell r="DO2133" t="str">
            <v>01</v>
          </cell>
        </row>
        <row r="2134">
          <cell r="DN2134" t="str">
            <v>0117</v>
          </cell>
          <cell r="DO2134" t="str">
            <v>01</v>
          </cell>
        </row>
        <row r="2135">
          <cell r="DN2135" t="str">
            <v>0118</v>
          </cell>
          <cell r="DO2135" t="str">
            <v>01</v>
          </cell>
        </row>
        <row r="2136">
          <cell r="DN2136" t="str">
            <v>0119</v>
          </cell>
          <cell r="DO2136" t="str">
            <v>01</v>
          </cell>
        </row>
        <row r="2137">
          <cell r="DN2137" t="str">
            <v>0201</v>
          </cell>
          <cell r="DO2137" t="str">
            <v>02</v>
          </cell>
        </row>
        <row r="2138">
          <cell r="DN2138" t="str">
            <v>0202</v>
          </cell>
          <cell r="DO2138" t="str">
            <v>02</v>
          </cell>
        </row>
        <row r="2139">
          <cell r="DN2139" t="str">
            <v>0203</v>
          </cell>
          <cell r="DO2139" t="str">
            <v>02</v>
          </cell>
        </row>
        <row r="2140">
          <cell r="DN2140" t="str">
            <v>0204</v>
          </cell>
          <cell r="DO2140" t="str">
            <v>02</v>
          </cell>
        </row>
        <row r="2141">
          <cell r="DN2141" t="str">
            <v>0205</v>
          </cell>
          <cell r="DO2141" t="str">
            <v>02</v>
          </cell>
        </row>
        <row r="2142">
          <cell r="DN2142" t="str">
            <v>0206</v>
          </cell>
          <cell r="DO2142" t="str">
            <v>02</v>
          </cell>
        </row>
        <row r="2143">
          <cell r="DN2143" t="str">
            <v>0207</v>
          </cell>
          <cell r="DO2143" t="str">
            <v>02</v>
          </cell>
        </row>
        <row r="2144">
          <cell r="DN2144" t="str">
            <v>0208</v>
          </cell>
          <cell r="DO2144" t="str">
            <v>02</v>
          </cell>
        </row>
        <row r="2145">
          <cell r="DN2145" t="str">
            <v>0209</v>
          </cell>
          <cell r="DO2145" t="str">
            <v>02</v>
          </cell>
        </row>
        <row r="2146">
          <cell r="DN2146" t="str">
            <v>0210</v>
          </cell>
          <cell r="DO2146" t="str">
            <v>02</v>
          </cell>
        </row>
        <row r="2147">
          <cell r="DN2147" t="str">
            <v>0211</v>
          </cell>
          <cell r="DO2147" t="str">
            <v>02</v>
          </cell>
        </row>
        <row r="2148">
          <cell r="DN2148" t="str">
            <v>0212</v>
          </cell>
          <cell r="DO2148" t="str">
            <v>02</v>
          </cell>
        </row>
        <row r="2149">
          <cell r="DN2149" t="str">
            <v>0213</v>
          </cell>
          <cell r="DO2149" t="str">
            <v>02</v>
          </cell>
        </row>
        <row r="2150">
          <cell r="DN2150" t="str">
            <v>0214</v>
          </cell>
          <cell r="DO2150" t="str">
            <v>02</v>
          </cell>
        </row>
        <row r="2151">
          <cell r="DN2151" t="str">
            <v>0215</v>
          </cell>
          <cell r="DO2151" t="str">
            <v>02</v>
          </cell>
        </row>
        <row r="2152">
          <cell r="DN2152" t="str">
            <v>0216</v>
          </cell>
          <cell r="DO2152" t="str">
            <v>02</v>
          </cell>
        </row>
        <row r="2153">
          <cell r="DN2153" t="str">
            <v>0217</v>
          </cell>
          <cell r="DO2153" t="str">
            <v>02</v>
          </cell>
        </row>
        <row r="2154">
          <cell r="DN2154" t="str">
            <v>0218</v>
          </cell>
          <cell r="DO2154" t="str">
            <v>02</v>
          </cell>
        </row>
        <row r="2155">
          <cell r="DN2155" t="str">
            <v>0219</v>
          </cell>
          <cell r="DO2155" t="str">
            <v>02</v>
          </cell>
        </row>
        <row r="2156">
          <cell r="DN2156" t="str">
            <v>0201</v>
          </cell>
          <cell r="DO2156" t="str">
            <v>02</v>
          </cell>
        </row>
        <row r="2157">
          <cell r="DN2157" t="str">
            <v>0202</v>
          </cell>
          <cell r="DO2157" t="str">
            <v>02</v>
          </cell>
        </row>
        <row r="2158">
          <cell r="DN2158" t="str">
            <v>0203</v>
          </cell>
          <cell r="DO2158" t="str">
            <v>02</v>
          </cell>
        </row>
        <row r="2159">
          <cell r="DN2159" t="str">
            <v>0204</v>
          </cell>
          <cell r="DO2159" t="str">
            <v>02</v>
          </cell>
        </row>
        <row r="2160">
          <cell r="DN2160" t="str">
            <v>0205</v>
          </cell>
          <cell r="DO2160" t="str">
            <v>02</v>
          </cell>
        </row>
        <row r="2161">
          <cell r="DN2161" t="str">
            <v>0206</v>
          </cell>
          <cell r="DO2161" t="str">
            <v>02</v>
          </cell>
        </row>
        <row r="2162">
          <cell r="DN2162" t="str">
            <v>0207</v>
          </cell>
          <cell r="DO2162" t="str">
            <v>02</v>
          </cell>
        </row>
        <row r="2163">
          <cell r="DN2163" t="str">
            <v>0208</v>
          </cell>
          <cell r="DO2163" t="str">
            <v>02</v>
          </cell>
        </row>
        <row r="2164">
          <cell r="DN2164" t="str">
            <v>0209</v>
          </cell>
          <cell r="DO2164" t="str">
            <v>02</v>
          </cell>
        </row>
        <row r="2165">
          <cell r="DN2165" t="str">
            <v>0210</v>
          </cell>
          <cell r="DO2165" t="str">
            <v>02</v>
          </cell>
        </row>
        <row r="2166">
          <cell r="DN2166" t="str">
            <v>0211</v>
          </cell>
          <cell r="DO2166" t="str">
            <v>02</v>
          </cell>
        </row>
        <row r="2167">
          <cell r="DN2167" t="str">
            <v>0212</v>
          </cell>
          <cell r="DO2167" t="str">
            <v>02</v>
          </cell>
        </row>
        <row r="2168">
          <cell r="DN2168" t="str">
            <v>0213</v>
          </cell>
          <cell r="DO2168" t="str">
            <v>02</v>
          </cell>
        </row>
        <row r="2169">
          <cell r="DN2169" t="str">
            <v>0214</v>
          </cell>
          <cell r="DO2169" t="str">
            <v>02</v>
          </cell>
        </row>
        <row r="2170">
          <cell r="DN2170" t="str">
            <v>0215</v>
          </cell>
          <cell r="DO2170" t="str">
            <v>02</v>
          </cell>
        </row>
        <row r="2171">
          <cell r="DN2171" t="str">
            <v>0216</v>
          </cell>
          <cell r="DO2171" t="str">
            <v>02</v>
          </cell>
        </row>
        <row r="2172">
          <cell r="DN2172" t="str">
            <v>0217</v>
          </cell>
          <cell r="DO2172" t="str">
            <v>02</v>
          </cell>
        </row>
        <row r="2173">
          <cell r="DN2173" t="str">
            <v>0218</v>
          </cell>
          <cell r="DO2173" t="str">
            <v>02</v>
          </cell>
        </row>
        <row r="2174">
          <cell r="DN2174" t="str">
            <v>0219</v>
          </cell>
          <cell r="DO2174" t="str">
            <v>02</v>
          </cell>
        </row>
        <row r="2175">
          <cell r="DN2175" t="str">
            <v>0201</v>
          </cell>
          <cell r="DO2175" t="str">
            <v>02</v>
          </cell>
        </row>
        <row r="2176">
          <cell r="DN2176" t="str">
            <v>0202</v>
          </cell>
          <cell r="DO2176" t="str">
            <v>02</v>
          </cell>
        </row>
        <row r="2177">
          <cell r="DN2177" t="str">
            <v>0203</v>
          </cell>
          <cell r="DO2177" t="str">
            <v>02</v>
          </cell>
        </row>
        <row r="2178">
          <cell r="DN2178" t="str">
            <v>0204</v>
          </cell>
          <cell r="DO2178" t="str">
            <v>02</v>
          </cell>
        </row>
        <row r="2179">
          <cell r="DN2179" t="str">
            <v>0205</v>
          </cell>
          <cell r="DO2179" t="str">
            <v>02</v>
          </cell>
        </row>
        <row r="2180">
          <cell r="DN2180" t="str">
            <v>0206</v>
          </cell>
          <cell r="DO2180" t="str">
            <v>02</v>
          </cell>
        </row>
        <row r="2181">
          <cell r="DN2181" t="str">
            <v>0207</v>
          </cell>
          <cell r="DO2181" t="str">
            <v>02</v>
          </cell>
        </row>
        <row r="2182">
          <cell r="DN2182" t="str">
            <v>0208</v>
          </cell>
          <cell r="DO2182" t="str">
            <v>02</v>
          </cell>
        </row>
        <row r="2183">
          <cell r="DN2183" t="str">
            <v>0209</v>
          </cell>
          <cell r="DO2183" t="str">
            <v>02</v>
          </cell>
        </row>
        <row r="2184">
          <cell r="DN2184" t="str">
            <v>0210</v>
          </cell>
          <cell r="DO2184" t="str">
            <v>02</v>
          </cell>
        </row>
        <row r="2185">
          <cell r="DN2185" t="str">
            <v>0211</v>
          </cell>
          <cell r="DO2185" t="str">
            <v>02</v>
          </cell>
        </row>
        <row r="2186">
          <cell r="DN2186" t="str">
            <v>0212</v>
          </cell>
          <cell r="DO2186" t="str">
            <v>02</v>
          </cell>
        </row>
        <row r="2187">
          <cell r="DN2187" t="str">
            <v>0213</v>
          </cell>
          <cell r="DO2187" t="str">
            <v>02</v>
          </cell>
        </row>
        <row r="2188">
          <cell r="DN2188" t="str">
            <v>0214</v>
          </cell>
          <cell r="DO2188" t="str">
            <v>02</v>
          </cell>
        </row>
        <row r="2189">
          <cell r="DN2189" t="str">
            <v>0215</v>
          </cell>
          <cell r="DO2189" t="str">
            <v>02</v>
          </cell>
        </row>
        <row r="2190">
          <cell r="DN2190" t="str">
            <v>0216</v>
          </cell>
          <cell r="DO2190" t="str">
            <v>02</v>
          </cell>
        </row>
        <row r="2191">
          <cell r="DN2191" t="str">
            <v>0217</v>
          </cell>
          <cell r="DO2191" t="str">
            <v>02</v>
          </cell>
        </row>
        <row r="2192">
          <cell r="DN2192" t="str">
            <v>0218</v>
          </cell>
          <cell r="DO2192" t="str">
            <v>02</v>
          </cell>
        </row>
        <row r="2193">
          <cell r="DN2193" t="str">
            <v>0219</v>
          </cell>
          <cell r="DO2193" t="str">
            <v>02</v>
          </cell>
        </row>
        <row r="2194">
          <cell r="DN2194" t="str">
            <v>0201</v>
          </cell>
          <cell r="DO2194" t="str">
            <v>02</v>
          </cell>
        </row>
        <row r="2195">
          <cell r="DN2195" t="str">
            <v>0202</v>
          </cell>
          <cell r="DO2195" t="str">
            <v>02</v>
          </cell>
        </row>
        <row r="2196">
          <cell r="DN2196" t="str">
            <v>0203</v>
          </cell>
          <cell r="DO2196" t="str">
            <v>02</v>
          </cell>
        </row>
        <row r="2197">
          <cell r="DN2197" t="str">
            <v>0204</v>
          </cell>
          <cell r="DO2197" t="str">
            <v>02</v>
          </cell>
        </row>
        <row r="2198">
          <cell r="DN2198" t="str">
            <v>0205</v>
          </cell>
          <cell r="DO2198" t="str">
            <v>02</v>
          </cell>
        </row>
        <row r="2199">
          <cell r="DN2199" t="str">
            <v>0206</v>
          </cell>
          <cell r="DO2199" t="str">
            <v>02</v>
          </cell>
        </row>
        <row r="2200">
          <cell r="DN2200" t="str">
            <v>0207</v>
          </cell>
          <cell r="DO2200" t="str">
            <v>02</v>
          </cell>
        </row>
        <row r="2201">
          <cell r="DN2201" t="str">
            <v>0208</v>
          </cell>
          <cell r="DO2201" t="str">
            <v>02</v>
          </cell>
        </row>
        <row r="2202">
          <cell r="DN2202" t="str">
            <v>0209</v>
          </cell>
          <cell r="DO2202" t="str">
            <v>02</v>
          </cell>
        </row>
        <row r="2203">
          <cell r="DN2203" t="str">
            <v>0210</v>
          </cell>
          <cell r="DO2203" t="str">
            <v>02</v>
          </cell>
        </row>
        <row r="2204">
          <cell r="DN2204" t="str">
            <v>0211</v>
          </cell>
          <cell r="DO2204" t="str">
            <v>02</v>
          </cell>
        </row>
        <row r="2205">
          <cell r="DN2205" t="str">
            <v>0212</v>
          </cell>
          <cell r="DO2205" t="str">
            <v>02</v>
          </cell>
        </row>
        <row r="2206">
          <cell r="DN2206" t="str">
            <v>0213</v>
          </cell>
          <cell r="DO2206" t="str">
            <v>02</v>
          </cell>
        </row>
        <row r="2207">
          <cell r="DN2207" t="str">
            <v>0214</v>
          </cell>
          <cell r="DO2207" t="str">
            <v>02</v>
          </cell>
        </row>
        <row r="2208">
          <cell r="DN2208" t="str">
            <v>0215</v>
          </cell>
          <cell r="DO2208" t="str">
            <v>02</v>
          </cell>
        </row>
        <row r="2209">
          <cell r="DN2209" t="str">
            <v>0216</v>
          </cell>
          <cell r="DO2209" t="str">
            <v>02</v>
          </cell>
        </row>
        <row r="2210">
          <cell r="DN2210" t="str">
            <v>0217</v>
          </cell>
          <cell r="DO2210" t="str">
            <v>02</v>
          </cell>
        </row>
        <row r="2211">
          <cell r="DN2211" t="str">
            <v>0218</v>
          </cell>
          <cell r="DO2211" t="str">
            <v>02</v>
          </cell>
        </row>
        <row r="2212">
          <cell r="DN2212" t="str">
            <v>0219</v>
          </cell>
          <cell r="DO2212" t="str">
            <v>02</v>
          </cell>
        </row>
        <row r="2213">
          <cell r="DN2213" t="str">
            <v>0201</v>
          </cell>
          <cell r="DO2213" t="str">
            <v>02</v>
          </cell>
        </row>
        <row r="2214">
          <cell r="DN2214" t="str">
            <v>0202</v>
          </cell>
          <cell r="DO2214" t="str">
            <v>02</v>
          </cell>
        </row>
        <row r="2215">
          <cell r="DN2215" t="str">
            <v>0203</v>
          </cell>
          <cell r="DO2215" t="str">
            <v>02</v>
          </cell>
        </row>
        <row r="2216">
          <cell r="DN2216" t="str">
            <v>0204</v>
          </cell>
          <cell r="DO2216" t="str">
            <v>02</v>
          </cell>
        </row>
        <row r="2217">
          <cell r="DN2217" t="str">
            <v>0205</v>
          </cell>
          <cell r="DO2217" t="str">
            <v>02</v>
          </cell>
        </row>
        <row r="2218">
          <cell r="DN2218" t="str">
            <v>0206</v>
          </cell>
          <cell r="DO2218" t="str">
            <v>02</v>
          </cell>
        </row>
        <row r="2219">
          <cell r="DN2219" t="str">
            <v>0207</v>
          </cell>
          <cell r="DO2219" t="str">
            <v>02</v>
          </cell>
        </row>
        <row r="2220">
          <cell r="DN2220" t="str">
            <v>0208</v>
          </cell>
          <cell r="DO2220" t="str">
            <v>02</v>
          </cell>
        </row>
        <row r="2221">
          <cell r="DN2221" t="str">
            <v>0209</v>
          </cell>
          <cell r="DO2221" t="str">
            <v>02</v>
          </cell>
        </row>
        <row r="2222">
          <cell r="DN2222" t="str">
            <v>0210</v>
          </cell>
          <cell r="DO2222" t="str">
            <v>02</v>
          </cell>
        </row>
        <row r="2223">
          <cell r="DN2223" t="str">
            <v>0211</v>
          </cell>
          <cell r="DO2223" t="str">
            <v>02</v>
          </cell>
        </row>
        <row r="2224">
          <cell r="DN2224" t="str">
            <v>0212</v>
          </cell>
          <cell r="DO2224" t="str">
            <v>02</v>
          </cell>
        </row>
        <row r="2225">
          <cell r="DN2225" t="str">
            <v>0213</v>
          </cell>
          <cell r="DO2225" t="str">
            <v>02</v>
          </cell>
        </row>
        <row r="2226">
          <cell r="DN2226" t="str">
            <v>0214</v>
          </cell>
          <cell r="DO2226" t="str">
            <v>02</v>
          </cell>
        </row>
        <row r="2227">
          <cell r="DN2227" t="str">
            <v>0215</v>
          </cell>
          <cell r="DO2227" t="str">
            <v>02</v>
          </cell>
        </row>
        <row r="2228">
          <cell r="DN2228" t="str">
            <v>0216</v>
          </cell>
          <cell r="DO2228" t="str">
            <v>02</v>
          </cell>
        </row>
        <row r="2229">
          <cell r="DN2229" t="str">
            <v>0217</v>
          </cell>
          <cell r="DO2229" t="str">
            <v>02</v>
          </cell>
        </row>
        <row r="2230">
          <cell r="DN2230" t="str">
            <v>0218</v>
          </cell>
          <cell r="DO2230" t="str">
            <v>02</v>
          </cell>
        </row>
        <row r="2231">
          <cell r="DN2231" t="str">
            <v>0219</v>
          </cell>
          <cell r="DO2231" t="str">
            <v>02</v>
          </cell>
        </row>
        <row r="2232">
          <cell r="DN2232" t="str">
            <v>0201</v>
          </cell>
          <cell r="DO2232" t="str">
            <v>02</v>
          </cell>
        </row>
        <row r="2233">
          <cell r="DN2233" t="str">
            <v>0202</v>
          </cell>
          <cell r="DO2233" t="str">
            <v>02</v>
          </cell>
        </row>
        <row r="2234">
          <cell r="DN2234" t="str">
            <v>0203</v>
          </cell>
          <cell r="DO2234" t="str">
            <v>02</v>
          </cell>
        </row>
        <row r="2235">
          <cell r="DN2235" t="str">
            <v>0204</v>
          </cell>
          <cell r="DO2235" t="str">
            <v>02</v>
          </cell>
        </row>
        <row r="2236">
          <cell r="DN2236" t="str">
            <v>0205</v>
          </cell>
          <cell r="DO2236" t="str">
            <v>02</v>
          </cell>
        </row>
        <row r="2237">
          <cell r="DN2237" t="str">
            <v>0206</v>
          </cell>
          <cell r="DO2237" t="str">
            <v>02</v>
          </cell>
        </row>
        <row r="2238">
          <cell r="DN2238" t="str">
            <v>0207</v>
          </cell>
          <cell r="DO2238" t="str">
            <v>02</v>
          </cell>
        </row>
        <row r="2239">
          <cell r="DN2239" t="str">
            <v>0208</v>
          </cell>
          <cell r="DO2239" t="str">
            <v>02</v>
          </cell>
        </row>
        <row r="2240">
          <cell r="DN2240" t="str">
            <v>0209</v>
          </cell>
          <cell r="DO2240" t="str">
            <v>02</v>
          </cell>
        </row>
        <row r="2241">
          <cell r="DN2241" t="str">
            <v>0210</v>
          </cell>
          <cell r="DO2241" t="str">
            <v>02</v>
          </cell>
        </row>
        <row r="2242">
          <cell r="DN2242" t="str">
            <v>0211</v>
          </cell>
          <cell r="DO2242" t="str">
            <v>02</v>
          </cell>
        </row>
        <row r="2243">
          <cell r="DN2243" t="str">
            <v>0212</v>
          </cell>
          <cell r="DO2243" t="str">
            <v>02</v>
          </cell>
        </row>
        <row r="2244">
          <cell r="DN2244" t="str">
            <v>0213</v>
          </cell>
          <cell r="DO2244" t="str">
            <v>02</v>
          </cell>
        </row>
        <row r="2245">
          <cell r="DN2245" t="str">
            <v>0214</v>
          </cell>
          <cell r="DO2245" t="str">
            <v>02</v>
          </cell>
        </row>
        <row r="2246">
          <cell r="DN2246" t="str">
            <v>0215</v>
          </cell>
          <cell r="DO2246" t="str">
            <v>02</v>
          </cell>
        </row>
        <row r="2247">
          <cell r="DN2247" t="str">
            <v>0216</v>
          </cell>
          <cell r="DO2247" t="str">
            <v>02</v>
          </cell>
        </row>
        <row r="2248">
          <cell r="DN2248" t="str">
            <v>0217</v>
          </cell>
          <cell r="DO2248" t="str">
            <v>02</v>
          </cell>
        </row>
        <row r="2249">
          <cell r="DN2249" t="str">
            <v>0218</v>
          </cell>
          <cell r="DO2249" t="str">
            <v>02</v>
          </cell>
        </row>
        <row r="2250">
          <cell r="DN2250" t="str">
            <v>0219</v>
          </cell>
          <cell r="DO2250" t="str">
            <v>02</v>
          </cell>
        </row>
        <row r="2251">
          <cell r="DN2251" t="str">
            <v>0201</v>
          </cell>
          <cell r="DO2251" t="str">
            <v>02</v>
          </cell>
        </row>
        <row r="2252">
          <cell r="DN2252" t="str">
            <v>0202</v>
          </cell>
          <cell r="DO2252" t="str">
            <v>02</v>
          </cell>
        </row>
        <row r="2253">
          <cell r="DN2253" t="str">
            <v>0203</v>
          </cell>
          <cell r="DO2253" t="str">
            <v>02</v>
          </cell>
        </row>
        <row r="2254">
          <cell r="DN2254" t="str">
            <v>0204</v>
          </cell>
          <cell r="DO2254" t="str">
            <v>02</v>
          </cell>
        </row>
        <row r="2255">
          <cell r="DN2255" t="str">
            <v>0205</v>
          </cell>
          <cell r="DO2255" t="str">
            <v>02</v>
          </cell>
        </row>
        <row r="2256">
          <cell r="DN2256" t="str">
            <v>0206</v>
          </cell>
          <cell r="DO2256" t="str">
            <v>02</v>
          </cell>
        </row>
        <row r="2257">
          <cell r="DN2257" t="str">
            <v>0207</v>
          </cell>
          <cell r="DO2257" t="str">
            <v>02</v>
          </cell>
        </row>
        <row r="2258">
          <cell r="DN2258" t="str">
            <v>0208</v>
          </cell>
          <cell r="DO2258" t="str">
            <v>02</v>
          </cell>
        </row>
        <row r="2259">
          <cell r="DN2259" t="str">
            <v>0209</v>
          </cell>
          <cell r="DO2259" t="str">
            <v>02</v>
          </cell>
        </row>
        <row r="2260">
          <cell r="DN2260" t="str">
            <v>0210</v>
          </cell>
          <cell r="DO2260" t="str">
            <v>02</v>
          </cell>
        </row>
        <row r="2261">
          <cell r="DN2261" t="str">
            <v>0211</v>
          </cell>
          <cell r="DO2261" t="str">
            <v>02</v>
          </cell>
        </row>
        <row r="2262">
          <cell r="DN2262" t="str">
            <v>0212</v>
          </cell>
          <cell r="DO2262" t="str">
            <v>02</v>
          </cell>
        </row>
        <row r="2263">
          <cell r="DN2263" t="str">
            <v>0213</v>
          </cell>
          <cell r="DO2263" t="str">
            <v>02</v>
          </cell>
        </row>
        <row r="2264">
          <cell r="DN2264" t="str">
            <v>0214</v>
          </cell>
          <cell r="DO2264" t="str">
            <v>02</v>
          </cell>
        </row>
        <row r="2265">
          <cell r="DN2265" t="str">
            <v>0215</v>
          </cell>
          <cell r="DO2265" t="str">
            <v>02</v>
          </cell>
        </row>
        <row r="2266">
          <cell r="DN2266" t="str">
            <v>0216</v>
          </cell>
          <cell r="DO2266" t="str">
            <v>02</v>
          </cell>
        </row>
        <row r="2267">
          <cell r="DN2267" t="str">
            <v>0217</v>
          </cell>
          <cell r="DO2267" t="str">
            <v>02</v>
          </cell>
        </row>
        <row r="2268">
          <cell r="DN2268" t="str">
            <v>0218</v>
          </cell>
          <cell r="DO2268" t="str">
            <v>02</v>
          </cell>
        </row>
        <row r="2269">
          <cell r="DN2269" t="str">
            <v>0219</v>
          </cell>
          <cell r="DO2269" t="str">
            <v>02</v>
          </cell>
        </row>
        <row r="2270">
          <cell r="DN2270" t="str">
            <v>0201</v>
          </cell>
          <cell r="DO2270" t="str">
            <v>02</v>
          </cell>
        </row>
        <row r="2271">
          <cell r="DN2271" t="str">
            <v>0202</v>
          </cell>
          <cell r="DO2271" t="str">
            <v>02</v>
          </cell>
        </row>
        <row r="2272">
          <cell r="DN2272" t="str">
            <v>0203</v>
          </cell>
          <cell r="DO2272" t="str">
            <v>02</v>
          </cell>
        </row>
        <row r="2273">
          <cell r="DN2273" t="str">
            <v>0204</v>
          </cell>
          <cell r="DO2273" t="str">
            <v>02</v>
          </cell>
        </row>
        <row r="2274">
          <cell r="DN2274" t="str">
            <v>0205</v>
          </cell>
          <cell r="DO2274" t="str">
            <v>02</v>
          </cell>
        </row>
        <row r="2275">
          <cell r="DN2275" t="str">
            <v>0206</v>
          </cell>
          <cell r="DO2275" t="str">
            <v>02</v>
          </cell>
        </row>
        <row r="2276">
          <cell r="DN2276" t="str">
            <v>0207</v>
          </cell>
          <cell r="DO2276" t="str">
            <v>02</v>
          </cell>
        </row>
        <row r="2277">
          <cell r="DN2277" t="str">
            <v>0208</v>
          </cell>
          <cell r="DO2277" t="str">
            <v>02</v>
          </cell>
        </row>
        <row r="2278">
          <cell r="DN2278" t="str">
            <v>0209</v>
          </cell>
          <cell r="DO2278" t="str">
            <v>02</v>
          </cell>
        </row>
        <row r="2279">
          <cell r="DN2279" t="str">
            <v>0210</v>
          </cell>
          <cell r="DO2279" t="str">
            <v>02</v>
          </cell>
        </row>
        <row r="2280">
          <cell r="DN2280" t="str">
            <v>0211</v>
          </cell>
          <cell r="DO2280" t="str">
            <v>02</v>
          </cell>
        </row>
        <row r="2281">
          <cell r="DN2281" t="str">
            <v>0212</v>
          </cell>
          <cell r="DO2281" t="str">
            <v>02</v>
          </cell>
        </row>
        <row r="2282">
          <cell r="DN2282" t="str">
            <v>0213</v>
          </cell>
          <cell r="DO2282" t="str">
            <v>02</v>
          </cell>
        </row>
        <row r="2283">
          <cell r="DN2283" t="str">
            <v>0214</v>
          </cell>
          <cell r="DO2283" t="str">
            <v>02</v>
          </cell>
        </row>
        <row r="2284">
          <cell r="DN2284" t="str">
            <v>0215</v>
          </cell>
          <cell r="DO2284" t="str">
            <v>02</v>
          </cell>
        </row>
        <row r="2285">
          <cell r="DN2285" t="str">
            <v>0216</v>
          </cell>
          <cell r="DO2285" t="str">
            <v>02</v>
          </cell>
        </row>
        <row r="2286">
          <cell r="DN2286" t="str">
            <v>0217</v>
          </cell>
          <cell r="DO2286" t="str">
            <v>02</v>
          </cell>
        </row>
        <row r="2287">
          <cell r="DN2287" t="str">
            <v>0218</v>
          </cell>
          <cell r="DO2287" t="str">
            <v>02</v>
          </cell>
        </row>
        <row r="2288">
          <cell r="DN2288" t="str">
            <v>0219</v>
          </cell>
          <cell r="DO2288" t="str">
            <v>02</v>
          </cell>
        </row>
        <row r="2289">
          <cell r="DN2289" t="str">
            <v>0201</v>
          </cell>
          <cell r="DO2289" t="str">
            <v>02</v>
          </cell>
        </row>
        <row r="2290">
          <cell r="DN2290" t="str">
            <v>0202</v>
          </cell>
          <cell r="DO2290" t="str">
            <v>02</v>
          </cell>
        </row>
        <row r="2291">
          <cell r="DN2291" t="str">
            <v>0203</v>
          </cell>
          <cell r="DO2291" t="str">
            <v>02</v>
          </cell>
        </row>
        <row r="2292">
          <cell r="DN2292" t="str">
            <v>0204</v>
          </cell>
          <cell r="DO2292" t="str">
            <v>02</v>
          </cell>
        </row>
        <row r="2293">
          <cell r="DN2293" t="str">
            <v>0205</v>
          </cell>
          <cell r="DO2293" t="str">
            <v>02</v>
          </cell>
        </row>
        <row r="2294">
          <cell r="DN2294" t="str">
            <v>0206</v>
          </cell>
          <cell r="DO2294" t="str">
            <v>02</v>
          </cell>
        </row>
        <row r="2295">
          <cell r="DN2295" t="str">
            <v>0207</v>
          </cell>
          <cell r="DO2295" t="str">
            <v>02</v>
          </cell>
        </row>
        <row r="2296">
          <cell r="DN2296" t="str">
            <v>0208</v>
          </cell>
          <cell r="DO2296" t="str">
            <v>02</v>
          </cell>
        </row>
        <row r="2297">
          <cell r="DN2297" t="str">
            <v>0209</v>
          </cell>
          <cell r="DO2297" t="str">
            <v>02</v>
          </cell>
        </row>
        <row r="2298">
          <cell r="DN2298" t="str">
            <v>0210</v>
          </cell>
          <cell r="DO2298" t="str">
            <v>02</v>
          </cell>
        </row>
        <row r="2299">
          <cell r="DN2299" t="str">
            <v>0211</v>
          </cell>
          <cell r="DO2299" t="str">
            <v>02</v>
          </cell>
        </row>
        <row r="2300">
          <cell r="DN2300" t="str">
            <v>0212</v>
          </cell>
          <cell r="DO2300" t="str">
            <v>02</v>
          </cell>
        </row>
        <row r="2301">
          <cell r="DN2301" t="str">
            <v>0213</v>
          </cell>
          <cell r="DO2301" t="str">
            <v>02</v>
          </cell>
        </row>
        <row r="2302">
          <cell r="DN2302" t="str">
            <v>0214</v>
          </cell>
          <cell r="DO2302" t="str">
            <v>02</v>
          </cell>
        </row>
        <row r="2303">
          <cell r="DN2303" t="str">
            <v>0215</v>
          </cell>
          <cell r="DO2303" t="str">
            <v>02</v>
          </cell>
        </row>
        <row r="2304">
          <cell r="DN2304" t="str">
            <v>0216</v>
          </cell>
          <cell r="DO2304" t="str">
            <v>02</v>
          </cell>
        </row>
        <row r="2305">
          <cell r="DN2305" t="str">
            <v>0217</v>
          </cell>
          <cell r="DO2305" t="str">
            <v>02</v>
          </cell>
        </row>
        <row r="2306">
          <cell r="DN2306" t="str">
            <v>0218</v>
          </cell>
          <cell r="DO2306" t="str">
            <v>02</v>
          </cell>
        </row>
        <row r="2307">
          <cell r="DN2307" t="str">
            <v>0219</v>
          </cell>
          <cell r="DO2307" t="str">
            <v>02</v>
          </cell>
        </row>
        <row r="2308">
          <cell r="DN2308" t="str">
            <v>0201</v>
          </cell>
          <cell r="DO2308" t="str">
            <v>02</v>
          </cell>
        </row>
        <row r="2309">
          <cell r="DN2309" t="str">
            <v>0202</v>
          </cell>
          <cell r="DO2309" t="str">
            <v>02</v>
          </cell>
        </row>
        <row r="2310">
          <cell r="DN2310" t="str">
            <v>0203</v>
          </cell>
          <cell r="DO2310" t="str">
            <v>02</v>
          </cell>
        </row>
        <row r="2311">
          <cell r="DN2311" t="str">
            <v>0204</v>
          </cell>
          <cell r="DO2311" t="str">
            <v>02</v>
          </cell>
        </row>
        <row r="2312">
          <cell r="DN2312" t="str">
            <v>0205</v>
          </cell>
          <cell r="DO2312" t="str">
            <v>02</v>
          </cell>
        </row>
        <row r="2313">
          <cell r="DN2313" t="str">
            <v>0206</v>
          </cell>
          <cell r="DO2313" t="str">
            <v>02</v>
          </cell>
        </row>
        <row r="2314">
          <cell r="DN2314" t="str">
            <v>0207</v>
          </cell>
          <cell r="DO2314" t="str">
            <v>02</v>
          </cell>
        </row>
        <row r="2315">
          <cell r="DN2315" t="str">
            <v>0208</v>
          </cell>
          <cell r="DO2315" t="str">
            <v>02</v>
          </cell>
        </row>
        <row r="2316">
          <cell r="DN2316" t="str">
            <v>0209</v>
          </cell>
          <cell r="DO2316" t="str">
            <v>02</v>
          </cell>
        </row>
        <row r="2317">
          <cell r="DN2317" t="str">
            <v>0210</v>
          </cell>
          <cell r="DO2317" t="str">
            <v>02</v>
          </cell>
        </row>
        <row r="2318">
          <cell r="DN2318" t="str">
            <v>0211</v>
          </cell>
          <cell r="DO2318" t="str">
            <v>02</v>
          </cell>
        </row>
        <row r="2319">
          <cell r="DN2319" t="str">
            <v>0212</v>
          </cell>
          <cell r="DO2319" t="str">
            <v>02</v>
          </cell>
        </row>
        <row r="2320">
          <cell r="DN2320" t="str">
            <v>0213</v>
          </cell>
          <cell r="DO2320" t="str">
            <v>02</v>
          </cell>
        </row>
        <row r="2321">
          <cell r="DN2321" t="str">
            <v>0214</v>
          </cell>
          <cell r="DO2321" t="str">
            <v>02</v>
          </cell>
        </row>
        <row r="2322">
          <cell r="DN2322" t="str">
            <v>0215</v>
          </cell>
          <cell r="DO2322" t="str">
            <v>02</v>
          </cell>
        </row>
        <row r="2323">
          <cell r="DN2323" t="str">
            <v>0216</v>
          </cell>
          <cell r="DO2323" t="str">
            <v>02</v>
          </cell>
        </row>
        <row r="2324">
          <cell r="DN2324" t="str">
            <v>0217</v>
          </cell>
          <cell r="DO2324" t="str">
            <v>02</v>
          </cell>
        </row>
        <row r="2325">
          <cell r="DN2325" t="str">
            <v>0218</v>
          </cell>
          <cell r="DO2325" t="str">
            <v>02</v>
          </cell>
        </row>
        <row r="2326">
          <cell r="DN2326" t="str">
            <v>0219</v>
          </cell>
          <cell r="DO2326" t="str">
            <v>02</v>
          </cell>
        </row>
        <row r="2327">
          <cell r="DN2327" t="str">
            <v>0301</v>
          </cell>
          <cell r="DO2327" t="str">
            <v>03</v>
          </cell>
        </row>
        <row r="2328">
          <cell r="DN2328" t="str">
            <v>0302</v>
          </cell>
          <cell r="DO2328" t="str">
            <v>03</v>
          </cell>
        </row>
        <row r="2329">
          <cell r="DN2329" t="str">
            <v>0303</v>
          </cell>
          <cell r="DO2329" t="str">
            <v>03</v>
          </cell>
        </row>
        <row r="2330">
          <cell r="DN2330" t="str">
            <v>0304</v>
          </cell>
          <cell r="DO2330" t="str">
            <v>03</v>
          </cell>
        </row>
        <row r="2331">
          <cell r="DN2331" t="str">
            <v>0305</v>
          </cell>
          <cell r="DO2331" t="str">
            <v>03</v>
          </cell>
        </row>
        <row r="2332">
          <cell r="DN2332" t="str">
            <v>0306</v>
          </cell>
          <cell r="DO2332" t="str">
            <v>03</v>
          </cell>
        </row>
        <row r="2333">
          <cell r="DN2333" t="str">
            <v>0307</v>
          </cell>
          <cell r="DO2333" t="str">
            <v>03</v>
          </cell>
        </row>
        <row r="2334">
          <cell r="DN2334" t="str">
            <v>0308</v>
          </cell>
          <cell r="DO2334" t="str">
            <v>03</v>
          </cell>
        </row>
        <row r="2335">
          <cell r="DN2335" t="str">
            <v>0309</v>
          </cell>
          <cell r="DO2335" t="str">
            <v>03</v>
          </cell>
        </row>
        <row r="2336">
          <cell r="DN2336" t="str">
            <v>0310</v>
          </cell>
          <cell r="DO2336" t="str">
            <v>03</v>
          </cell>
        </row>
        <row r="2337">
          <cell r="DN2337" t="str">
            <v>0311</v>
          </cell>
          <cell r="DO2337" t="str">
            <v>03</v>
          </cell>
        </row>
        <row r="2338">
          <cell r="DN2338" t="str">
            <v>0312</v>
          </cell>
          <cell r="DO2338" t="str">
            <v>03</v>
          </cell>
        </row>
        <row r="2339">
          <cell r="DN2339" t="str">
            <v>0313</v>
          </cell>
          <cell r="DO2339" t="str">
            <v>03</v>
          </cell>
        </row>
        <row r="2340">
          <cell r="DN2340" t="str">
            <v>0314</v>
          </cell>
          <cell r="DO2340" t="str">
            <v>03</v>
          </cell>
        </row>
        <row r="2341">
          <cell r="DN2341" t="str">
            <v>0315</v>
          </cell>
          <cell r="DO2341" t="str">
            <v>03</v>
          </cell>
        </row>
        <row r="2342">
          <cell r="DN2342" t="str">
            <v>0316</v>
          </cell>
          <cell r="DO2342" t="str">
            <v>03</v>
          </cell>
        </row>
        <row r="2343">
          <cell r="DN2343" t="str">
            <v>0317</v>
          </cell>
          <cell r="DO2343" t="str">
            <v>03</v>
          </cell>
        </row>
        <row r="2344">
          <cell r="DN2344" t="str">
            <v>0318</v>
          </cell>
          <cell r="DO2344" t="str">
            <v>03</v>
          </cell>
        </row>
        <row r="2345">
          <cell r="DN2345" t="str">
            <v>0319</v>
          </cell>
          <cell r="DO2345" t="str">
            <v>03</v>
          </cell>
        </row>
        <row r="2346">
          <cell r="DN2346" t="str">
            <v>0401</v>
          </cell>
          <cell r="DO2346" t="str">
            <v>04</v>
          </cell>
        </row>
        <row r="2347">
          <cell r="DN2347" t="str">
            <v>0402</v>
          </cell>
          <cell r="DO2347" t="str">
            <v>04</v>
          </cell>
        </row>
        <row r="2348">
          <cell r="DN2348" t="str">
            <v>0403</v>
          </cell>
          <cell r="DO2348" t="str">
            <v>04</v>
          </cell>
        </row>
        <row r="2349">
          <cell r="DN2349" t="str">
            <v>0404</v>
          </cell>
          <cell r="DO2349" t="str">
            <v>04</v>
          </cell>
        </row>
        <row r="2350">
          <cell r="DN2350" t="str">
            <v>0405</v>
          </cell>
          <cell r="DO2350" t="str">
            <v>04</v>
          </cell>
        </row>
        <row r="2351">
          <cell r="DN2351" t="str">
            <v>0406</v>
          </cell>
          <cell r="DO2351" t="str">
            <v>04</v>
          </cell>
        </row>
        <row r="2352">
          <cell r="DN2352" t="str">
            <v>0407</v>
          </cell>
          <cell r="DO2352" t="str">
            <v>04</v>
          </cell>
        </row>
        <row r="2353">
          <cell r="DN2353" t="str">
            <v>0408</v>
          </cell>
          <cell r="DO2353" t="str">
            <v>04</v>
          </cell>
        </row>
        <row r="2354">
          <cell r="DN2354" t="str">
            <v>0409</v>
          </cell>
          <cell r="DO2354" t="str">
            <v>04</v>
          </cell>
        </row>
        <row r="2355">
          <cell r="DN2355" t="str">
            <v>0410</v>
          </cell>
          <cell r="DO2355" t="str">
            <v>04</v>
          </cell>
        </row>
        <row r="2356">
          <cell r="DN2356" t="str">
            <v>0411</v>
          </cell>
          <cell r="DO2356" t="str">
            <v>04</v>
          </cell>
        </row>
        <row r="2357">
          <cell r="DN2357" t="str">
            <v>0412</v>
          </cell>
          <cell r="DO2357" t="str">
            <v>04</v>
          </cell>
        </row>
        <row r="2358">
          <cell r="DN2358" t="str">
            <v>0413</v>
          </cell>
          <cell r="DO2358" t="str">
            <v>04</v>
          </cell>
        </row>
        <row r="2359">
          <cell r="DN2359" t="str">
            <v>0414</v>
          </cell>
          <cell r="DO2359" t="str">
            <v>04</v>
          </cell>
        </row>
        <row r="2360">
          <cell r="DN2360" t="str">
            <v>0415</v>
          </cell>
          <cell r="DO2360" t="str">
            <v>04</v>
          </cell>
        </row>
        <row r="2361">
          <cell r="DN2361" t="str">
            <v>0416</v>
          </cell>
          <cell r="DO2361" t="str">
            <v>04</v>
          </cell>
        </row>
        <row r="2362">
          <cell r="DN2362" t="str">
            <v>0417</v>
          </cell>
          <cell r="DO2362" t="str">
            <v>04</v>
          </cell>
        </row>
        <row r="2363">
          <cell r="DN2363" t="str">
            <v>0418</v>
          </cell>
          <cell r="DO2363" t="str">
            <v>04</v>
          </cell>
        </row>
        <row r="2364">
          <cell r="DN2364" t="str">
            <v>0419</v>
          </cell>
          <cell r="DO2364" t="str">
            <v>04</v>
          </cell>
        </row>
        <row r="2365">
          <cell r="DN2365" t="str">
            <v>0501</v>
          </cell>
          <cell r="DO2365" t="str">
            <v>05</v>
          </cell>
        </row>
        <row r="2366">
          <cell r="DN2366" t="str">
            <v>0502</v>
          </cell>
          <cell r="DO2366" t="str">
            <v>05</v>
          </cell>
        </row>
        <row r="2367">
          <cell r="DN2367" t="str">
            <v>0503</v>
          </cell>
          <cell r="DO2367" t="str">
            <v>05</v>
          </cell>
        </row>
        <row r="2368">
          <cell r="DN2368" t="str">
            <v>0504</v>
          </cell>
          <cell r="DO2368" t="str">
            <v>05</v>
          </cell>
        </row>
        <row r="2369">
          <cell r="DN2369" t="str">
            <v>0505</v>
          </cell>
          <cell r="DO2369" t="str">
            <v>05</v>
          </cell>
        </row>
        <row r="2370">
          <cell r="DN2370" t="str">
            <v>0506</v>
          </cell>
          <cell r="DO2370" t="str">
            <v>05</v>
          </cell>
        </row>
        <row r="2371">
          <cell r="DN2371" t="str">
            <v>0507</v>
          </cell>
          <cell r="DO2371" t="str">
            <v>05</v>
          </cell>
        </row>
        <row r="2372">
          <cell r="DN2372" t="str">
            <v>0508</v>
          </cell>
          <cell r="DO2372" t="str">
            <v>05</v>
          </cell>
        </row>
        <row r="2373">
          <cell r="DN2373" t="str">
            <v>0509</v>
          </cell>
          <cell r="DO2373" t="str">
            <v>05</v>
          </cell>
        </row>
        <row r="2374">
          <cell r="DN2374" t="str">
            <v>0510</v>
          </cell>
          <cell r="DO2374" t="str">
            <v>05</v>
          </cell>
        </row>
        <row r="2375">
          <cell r="DN2375" t="str">
            <v>0511</v>
          </cell>
          <cell r="DO2375" t="str">
            <v>05</v>
          </cell>
        </row>
        <row r="2376">
          <cell r="DN2376" t="str">
            <v>0512</v>
          </cell>
          <cell r="DO2376" t="str">
            <v>05</v>
          </cell>
        </row>
        <row r="2377">
          <cell r="DN2377" t="str">
            <v>0513</v>
          </cell>
          <cell r="DO2377" t="str">
            <v>05</v>
          </cell>
        </row>
        <row r="2378">
          <cell r="DN2378" t="str">
            <v>0514</v>
          </cell>
          <cell r="DO2378" t="str">
            <v>05</v>
          </cell>
        </row>
        <row r="2379">
          <cell r="DN2379" t="str">
            <v>0515</v>
          </cell>
          <cell r="DO2379" t="str">
            <v>05</v>
          </cell>
        </row>
        <row r="2380">
          <cell r="DN2380" t="str">
            <v>0516</v>
          </cell>
          <cell r="DO2380" t="str">
            <v>05</v>
          </cell>
        </row>
        <row r="2381">
          <cell r="DN2381" t="str">
            <v>0517</v>
          </cell>
          <cell r="DO2381" t="str">
            <v>05</v>
          </cell>
        </row>
        <row r="2382">
          <cell r="DN2382" t="str">
            <v>0518</v>
          </cell>
          <cell r="DO2382" t="str">
            <v>05</v>
          </cell>
        </row>
        <row r="2383">
          <cell r="DN2383" t="str">
            <v>0519</v>
          </cell>
          <cell r="DO2383" t="str">
            <v>05</v>
          </cell>
        </row>
        <row r="2384">
          <cell r="DN2384" t="str">
            <v>0501</v>
          </cell>
          <cell r="DO2384" t="str">
            <v>05</v>
          </cell>
        </row>
        <row r="2385">
          <cell r="DN2385" t="str">
            <v>0502</v>
          </cell>
          <cell r="DO2385" t="str">
            <v>05</v>
          </cell>
        </row>
        <row r="2386">
          <cell r="DN2386" t="str">
            <v>0503</v>
          </cell>
          <cell r="DO2386" t="str">
            <v>05</v>
          </cell>
        </row>
        <row r="2387">
          <cell r="DN2387" t="str">
            <v>0504</v>
          </cell>
          <cell r="DO2387" t="str">
            <v>05</v>
          </cell>
        </row>
        <row r="2388">
          <cell r="DN2388" t="str">
            <v>0505</v>
          </cell>
          <cell r="DO2388" t="str">
            <v>05</v>
          </cell>
        </row>
        <row r="2389">
          <cell r="DN2389" t="str">
            <v>0506</v>
          </cell>
          <cell r="DO2389" t="str">
            <v>05</v>
          </cell>
        </row>
        <row r="2390">
          <cell r="DN2390" t="str">
            <v>0507</v>
          </cell>
          <cell r="DO2390" t="str">
            <v>05</v>
          </cell>
        </row>
        <row r="2391">
          <cell r="DN2391" t="str">
            <v>0508</v>
          </cell>
          <cell r="DO2391" t="str">
            <v>05</v>
          </cell>
        </row>
        <row r="2392">
          <cell r="DN2392" t="str">
            <v>0509</v>
          </cell>
          <cell r="DO2392" t="str">
            <v>05</v>
          </cell>
        </row>
        <row r="2393">
          <cell r="DN2393" t="str">
            <v>0510</v>
          </cell>
          <cell r="DO2393" t="str">
            <v>05</v>
          </cell>
        </row>
        <row r="2394">
          <cell r="DN2394" t="str">
            <v>0511</v>
          </cell>
          <cell r="DO2394" t="str">
            <v>05</v>
          </cell>
        </row>
        <row r="2395">
          <cell r="DN2395" t="str">
            <v>0512</v>
          </cell>
          <cell r="DO2395" t="str">
            <v>05</v>
          </cell>
        </row>
        <row r="2396">
          <cell r="DN2396" t="str">
            <v>0513</v>
          </cell>
          <cell r="DO2396" t="str">
            <v>05</v>
          </cell>
        </row>
        <row r="2397">
          <cell r="DN2397" t="str">
            <v>0514</v>
          </cell>
          <cell r="DO2397" t="str">
            <v>05</v>
          </cell>
        </row>
        <row r="2398">
          <cell r="DN2398" t="str">
            <v>0515</v>
          </cell>
          <cell r="DO2398" t="str">
            <v>05</v>
          </cell>
        </row>
        <row r="2399">
          <cell r="DN2399" t="str">
            <v>0516</v>
          </cell>
          <cell r="DO2399" t="str">
            <v>05</v>
          </cell>
        </row>
        <row r="2400">
          <cell r="DN2400" t="str">
            <v>0517</v>
          </cell>
          <cell r="DO2400" t="str">
            <v>05</v>
          </cell>
        </row>
        <row r="2401">
          <cell r="DN2401" t="str">
            <v>0518</v>
          </cell>
          <cell r="DO2401" t="str">
            <v>05</v>
          </cell>
        </row>
        <row r="2402">
          <cell r="DN2402" t="str">
            <v>0519</v>
          </cell>
          <cell r="DO2402" t="str">
            <v>05</v>
          </cell>
        </row>
        <row r="2403">
          <cell r="DN2403" t="str">
            <v>KIKI</v>
          </cell>
          <cell r="DO2403" t="str">
            <v>KI</v>
          </cell>
        </row>
        <row r="2404">
          <cell r="DN2404" t="str">
            <v>0101</v>
          </cell>
          <cell r="DO2404" t="str">
            <v>01</v>
          </cell>
        </row>
        <row r="2405">
          <cell r="DN2405" t="str">
            <v>0102</v>
          </cell>
          <cell r="DO2405" t="str">
            <v>01</v>
          </cell>
        </row>
        <row r="2406">
          <cell r="DN2406" t="str">
            <v>0103</v>
          </cell>
          <cell r="DO2406" t="str">
            <v>01</v>
          </cell>
        </row>
        <row r="2407">
          <cell r="DN2407" t="str">
            <v>0104</v>
          </cell>
          <cell r="DO2407" t="str">
            <v>01</v>
          </cell>
        </row>
        <row r="2408">
          <cell r="DN2408" t="str">
            <v>0105</v>
          </cell>
          <cell r="DO2408" t="str">
            <v>01</v>
          </cell>
        </row>
        <row r="2409">
          <cell r="DN2409" t="str">
            <v>0106</v>
          </cell>
          <cell r="DO2409" t="str">
            <v>01</v>
          </cell>
        </row>
        <row r="2410">
          <cell r="DN2410" t="str">
            <v>0107</v>
          </cell>
          <cell r="DO2410" t="str">
            <v>01</v>
          </cell>
        </row>
        <row r="2411">
          <cell r="DN2411" t="str">
            <v>0108</v>
          </cell>
          <cell r="DO2411" t="str">
            <v>01</v>
          </cell>
        </row>
        <row r="2412">
          <cell r="DN2412" t="str">
            <v>0109</v>
          </cell>
          <cell r="DO2412" t="str">
            <v>01</v>
          </cell>
        </row>
        <row r="2413">
          <cell r="DN2413" t="str">
            <v>0110</v>
          </cell>
          <cell r="DO2413" t="str">
            <v>01</v>
          </cell>
        </row>
        <row r="2414">
          <cell r="DN2414" t="str">
            <v>0111</v>
          </cell>
          <cell r="DO2414" t="str">
            <v>01</v>
          </cell>
        </row>
        <row r="2415">
          <cell r="DN2415" t="str">
            <v>0112</v>
          </cell>
          <cell r="DO2415" t="str">
            <v>01</v>
          </cell>
        </row>
        <row r="2416">
          <cell r="DN2416" t="str">
            <v>0113</v>
          </cell>
          <cell r="DO2416" t="str">
            <v>01</v>
          </cell>
        </row>
        <row r="2417">
          <cell r="DN2417" t="str">
            <v>0114</v>
          </cell>
          <cell r="DO2417" t="str">
            <v>01</v>
          </cell>
        </row>
        <row r="2418">
          <cell r="DN2418" t="str">
            <v>0115</v>
          </cell>
          <cell r="DO2418" t="str">
            <v>01</v>
          </cell>
        </row>
        <row r="2419">
          <cell r="DN2419" t="str">
            <v>0116</v>
          </cell>
          <cell r="DO2419" t="str">
            <v>01</v>
          </cell>
        </row>
        <row r="2420">
          <cell r="DN2420" t="str">
            <v>0117</v>
          </cell>
          <cell r="DO2420" t="str">
            <v>01</v>
          </cell>
        </row>
        <row r="2421">
          <cell r="DN2421" t="str">
            <v>0118</v>
          </cell>
          <cell r="DO2421" t="str">
            <v>01</v>
          </cell>
        </row>
        <row r="2422">
          <cell r="DN2422" t="str">
            <v>0119</v>
          </cell>
          <cell r="DO2422" t="str">
            <v>01</v>
          </cell>
        </row>
        <row r="2423">
          <cell r="DN2423" t="str">
            <v>0101</v>
          </cell>
          <cell r="DO2423" t="str">
            <v>01</v>
          </cell>
        </row>
        <row r="2424">
          <cell r="DN2424" t="str">
            <v>0102</v>
          </cell>
          <cell r="DO2424" t="str">
            <v>01</v>
          </cell>
        </row>
        <row r="2425">
          <cell r="DN2425" t="str">
            <v>0103</v>
          </cell>
          <cell r="DO2425" t="str">
            <v>01</v>
          </cell>
        </row>
        <row r="2426">
          <cell r="DN2426" t="str">
            <v>0104</v>
          </cell>
          <cell r="DO2426" t="str">
            <v>01</v>
          </cell>
        </row>
        <row r="2427">
          <cell r="DN2427" t="str">
            <v>0105</v>
          </cell>
          <cell r="DO2427" t="str">
            <v>01</v>
          </cell>
        </row>
        <row r="2428">
          <cell r="DN2428" t="str">
            <v>0106</v>
          </cell>
          <cell r="DO2428" t="str">
            <v>01</v>
          </cell>
        </row>
        <row r="2429">
          <cell r="DN2429" t="str">
            <v>0107</v>
          </cell>
          <cell r="DO2429" t="str">
            <v>01</v>
          </cell>
        </row>
        <row r="2430">
          <cell r="DN2430" t="str">
            <v>0108</v>
          </cell>
          <cell r="DO2430" t="str">
            <v>01</v>
          </cell>
        </row>
        <row r="2431">
          <cell r="DN2431" t="str">
            <v>0109</v>
          </cell>
          <cell r="DO2431" t="str">
            <v>01</v>
          </cell>
        </row>
        <row r="2432">
          <cell r="DN2432" t="str">
            <v>0110</v>
          </cell>
          <cell r="DO2432" t="str">
            <v>01</v>
          </cell>
        </row>
        <row r="2433">
          <cell r="DN2433" t="str">
            <v>0111</v>
          </cell>
          <cell r="DO2433" t="str">
            <v>01</v>
          </cell>
        </row>
        <row r="2434">
          <cell r="DN2434" t="str">
            <v>0112</v>
          </cell>
          <cell r="DO2434" t="str">
            <v>01</v>
          </cell>
        </row>
        <row r="2435">
          <cell r="DN2435" t="str">
            <v>0113</v>
          </cell>
          <cell r="DO2435" t="str">
            <v>01</v>
          </cell>
        </row>
        <row r="2436">
          <cell r="DN2436" t="str">
            <v>0114</v>
          </cell>
          <cell r="DO2436" t="str">
            <v>01</v>
          </cell>
        </row>
        <row r="2437">
          <cell r="DN2437" t="str">
            <v>0115</v>
          </cell>
          <cell r="DO2437" t="str">
            <v>01</v>
          </cell>
        </row>
        <row r="2438">
          <cell r="DN2438" t="str">
            <v>0116</v>
          </cell>
          <cell r="DO2438" t="str">
            <v>01</v>
          </cell>
        </row>
        <row r="2439">
          <cell r="DN2439" t="str">
            <v>0117</v>
          </cell>
          <cell r="DO2439" t="str">
            <v>01</v>
          </cell>
        </row>
        <row r="2440">
          <cell r="DN2440" t="str">
            <v>0118</v>
          </cell>
          <cell r="DO2440" t="str">
            <v>01</v>
          </cell>
        </row>
        <row r="2441">
          <cell r="DN2441" t="str">
            <v>0119</v>
          </cell>
          <cell r="DO2441" t="str">
            <v>01</v>
          </cell>
        </row>
        <row r="2442">
          <cell r="DN2442" t="str">
            <v>0101</v>
          </cell>
          <cell r="DO2442" t="str">
            <v>01</v>
          </cell>
        </row>
        <row r="2443">
          <cell r="DN2443" t="str">
            <v>0102</v>
          </cell>
          <cell r="DO2443" t="str">
            <v>01</v>
          </cell>
        </row>
        <row r="2444">
          <cell r="DN2444" t="str">
            <v>0103</v>
          </cell>
          <cell r="DO2444" t="str">
            <v>01</v>
          </cell>
        </row>
        <row r="2445">
          <cell r="DN2445" t="str">
            <v>0104</v>
          </cell>
          <cell r="DO2445" t="str">
            <v>01</v>
          </cell>
        </row>
        <row r="2446">
          <cell r="DN2446" t="str">
            <v>0105</v>
          </cell>
          <cell r="DO2446" t="str">
            <v>01</v>
          </cell>
        </row>
        <row r="2447">
          <cell r="DN2447" t="str">
            <v>0106</v>
          </cell>
          <cell r="DO2447" t="str">
            <v>01</v>
          </cell>
        </row>
        <row r="2448">
          <cell r="DN2448" t="str">
            <v>0107</v>
          </cell>
          <cell r="DO2448" t="str">
            <v>01</v>
          </cell>
        </row>
        <row r="2449">
          <cell r="DN2449" t="str">
            <v>0108</v>
          </cell>
          <cell r="DO2449" t="str">
            <v>01</v>
          </cell>
        </row>
        <row r="2450">
          <cell r="DN2450" t="str">
            <v>0109</v>
          </cell>
          <cell r="DO2450" t="str">
            <v>01</v>
          </cell>
        </row>
        <row r="2451">
          <cell r="DN2451" t="str">
            <v>0110</v>
          </cell>
          <cell r="DO2451" t="str">
            <v>01</v>
          </cell>
        </row>
        <row r="2452">
          <cell r="DN2452" t="str">
            <v>0111</v>
          </cell>
          <cell r="DO2452" t="str">
            <v>01</v>
          </cell>
        </row>
        <row r="2453">
          <cell r="DN2453" t="str">
            <v>0112</v>
          </cell>
          <cell r="DO2453" t="str">
            <v>01</v>
          </cell>
        </row>
        <row r="2454">
          <cell r="DN2454" t="str">
            <v>0113</v>
          </cell>
          <cell r="DO2454" t="str">
            <v>01</v>
          </cell>
        </row>
        <row r="2455">
          <cell r="DN2455" t="str">
            <v>0114</v>
          </cell>
          <cell r="DO2455" t="str">
            <v>01</v>
          </cell>
        </row>
        <row r="2456">
          <cell r="DN2456" t="str">
            <v>0115</v>
          </cell>
          <cell r="DO2456" t="str">
            <v>01</v>
          </cell>
        </row>
        <row r="2457">
          <cell r="DN2457" t="str">
            <v>0116</v>
          </cell>
          <cell r="DO2457" t="str">
            <v>01</v>
          </cell>
        </row>
        <row r="2458">
          <cell r="DN2458" t="str">
            <v>0117</v>
          </cell>
          <cell r="DO2458" t="str">
            <v>01</v>
          </cell>
        </row>
        <row r="2459">
          <cell r="DN2459" t="str">
            <v>0118</v>
          </cell>
          <cell r="DO2459" t="str">
            <v>01</v>
          </cell>
        </row>
        <row r="2460">
          <cell r="DN2460" t="str">
            <v>0119</v>
          </cell>
          <cell r="DO2460" t="str">
            <v>01</v>
          </cell>
        </row>
        <row r="2461">
          <cell r="DN2461" t="str">
            <v>0101</v>
          </cell>
          <cell r="DO2461" t="str">
            <v>01</v>
          </cell>
        </row>
        <row r="2462">
          <cell r="DN2462" t="str">
            <v>0102</v>
          </cell>
          <cell r="DO2462" t="str">
            <v>01</v>
          </cell>
        </row>
        <row r="2463">
          <cell r="DN2463" t="str">
            <v>0103</v>
          </cell>
          <cell r="DO2463" t="str">
            <v>01</v>
          </cell>
        </row>
        <row r="2464">
          <cell r="DN2464" t="str">
            <v>0104</v>
          </cell>
          <cell r="DO2464" t="str">
            <v>01</v>
          </cell>
        </row>
        <row r="2465">
          <cell r="DN2465" t="str">
            <v>0105</v>
          </cell>
          <cell r="DO2465" t="str">
            <v>01</v>
          </cell>
        </row>
        <row r="2466">
          <cell r="DN2466" t="str">
            <v>0106</v>
          </cell>
          <cell r="DO2466" t="str">
            <v>01</v>
          </cell>
        </row>
        <row r="2467">
          <cell r="DN2467" t="str">
            <v>0107</v>
          </cell>
          <cell r="DO2467" t="str">
            <v>01</v>
          </cell>
        </row>
        <row r="2468">
          <cell r="DN2468" t="str">
            <v>0108</v>
          </cell>
          <cell r="DO2468" t="str">
            <v>01</v>
          </cell>
        </row>
        <row r="2469">
          <cell r="DN2469" t="str">
            <v>0109</v>
          </cell>
          <cell r="DO2469" t="str">
            <v>01</v>
          </cell>
        </row>
        <row r="2470">
          <cell r="DN2470" t="str">
            <v>0110</v>
          </cell>
          <cell r="DO2470" t="str">
            <v>01</v>
          </cell>
        </row>
        <row r="2471">
          <cell r="DN2471" t="str">
            <v>0111</v>
          </cell>
          <cell r="DO2471" t="str">
            <v>01</v>
          </cell>
        </row>
        <row r="2472">
          <cell r="DN2472" t="str">
            <v>0112</v>
          </cell>
          <cell r="DO2472" t="str">
            <v>01</v>
          </cell>
        </row>
        <row r="2473">
          <cell r="DN2473" t="str">
            <v>0113</v>
          </cell>
          <cell r="DO2473" t="str">
            <v>01</v>
          </cell>
        </row>
        <row r="2474">
          <cell r="DN2474" t="str">
            <v>0114</v>
          </cell>
          <cell r="DO2474" t="str">
            <v>01</v>
          </cell>
        </row>
        <row r="2475">
          <cell r="DN2475" t="str">
            <v>0115</v>
          </cell>
          <cell r="DO2475" t="str">
            <v>01</v>
          </cell>
        </row>
        <row r="2476">
          <cell r="DN2476" t="str">
            <v>0116</v>
          </cell>
          <cell r="DO2476" t="str">
            <v>01</v>
          </cell>
        </row>
        <row r="2477">
          <cell r="DN2477" t="str">
            <v>0117</v>
          </cell>
          <cell r="DO2477" t="str">
            <v>01</v>
          </cell>
        </row>
        <row r="2478">
          <cell r="DN2478" t="str">
            <v>0118</v>
          </cell>
          <cell r="DO2478" t="str">
            <v>01</v>
          </cell>
        </row>
        <row r="2479">
          <cell r="DN2479" t="str">
            <v>0119</v>
          </cell>
          <cell r="DO2479" t="str">
            <v>01</v>
          </cell>
        </row>
        <row r="2480">
          <cell r="DN2480" t="str">
            <v>0101</v>
          </cell>
          <cell r="DO2480" t="str">
            <v>01</v>
          </cell>
        </row>
        <row r="2481">
          <cell r="DN2481" t="str">
            <v>0102</v>
          </cell>
          <cell r="DO2481" t="str">
            <v>01</v>
          </cell>
        </row>
        <row r="2482">
          <cell r="DN2482" t="str">
            <v>0103</v>
          </cell>
          <cell r="DO2482" t="str">
            <v>01</v>
          </cell>
        </row>
        <row r="2483">
          <cell r="DN2483" t="str">
            <v>0104</v>
          </cell>
          <cell r="DO2483" t="str">
            <v>01</v>
          </cell>
        </row>
        <row r="2484">
          <cell r="DN2484" t="str">
            <v>0105</v>
          </cell>
          <cell r="DO2484" t="str">
            <v>01</v>
          </cell>
        </row>
        <row r="2485">
          <cell r="DN2485" t="str">
            <v>0106</v>
          </cell>
          <cell r="DO2485" t="str">
            <v>01</v>
          </cell>
        </row>
        <row r="2486">
          <cell r="DN2486" t="str">
            <v>0107</v>
          </cell>
          <cell r="DO2486" t="str">
            <v>01</v>
          </cell>
        </row>
        <row r="2487">
          <cell r="DN2487" t="str">
            <v>0108</v>
          </cell>
          <cell r="DO2487" t="str">
            <v>01</v>
          </cell>
        </row>
        <row r="2488">
          <cell r="DN2488" t="str">
            <v>0109</v>
          </cell>
          <cell r="DO2488" t="str">
            <v>01</v>
          </cell>
        </row>
        <row r="2489">
          <cell r="DN2489" t="str">
            <v>0110</v>
          </cell>
          <cell r="DO2489" t="str">
            <v>01</v>
          </cell>
        </row>
        <row r="2490">
          <cell r="DN2490" t="str">
            <v>0111</v>
          </cell>
          <cell r="DO2490" t="str">
            <v>01</v>
          </cell>
        </row>
        <row r="2491">
          <cell r="DN2491" t="str">
            <v>0112</v>
          </cell>
          <cell r="DO2491" t="str">
            <v>01</v>
          </cell>
        </row>
        <row r="2492">
          <cell r="DN2492" t="str">
            <v>0113</v>
          </cell>
          <cell r="DO2492" t="str">
            <v>01</v>
          </cell>
        </row>
        <row r="2493">
          <cell r="DN2493" t="str">
            <v>0114</v>
          </cell>
          <cell r="DO2493" t="str">
            <v>01</v>
          </cell>
        </row>
        <row r="2494">
          <cell r="DN2494" t="str">
            <v>0115</v>
          </cell>
          <cell r="DO2494" t="str">
            <v>01</v>
          </cell>
        </row>
        <row r="2495">
          <cell r="DN2495" t="str">
            <v>0116</v>
          </cell>
          <cell r="DO2495" t="str">
            <v>01</v>
          </cell>
        </row>
        <row r="2496">
          <cell r="DN2496" t="str">
            <v>0117</v>
          </cell>
          <cell r="DO2496" t="str">
            <v>01</v>
          </cell>
        </row>
        <row r="2497">
          <cell r="DN2497" t="str">
            <v>0118</v>
          </cell>
          <cell r="DO2497" t="str">
            <v>01</v>
          </cell>
        </row>
        <row r="2498">
          <cell r="DN2498" t="str">
            <v>0119</v>
          </cell>
          <cell r="DO2498" t="str">
            <v>01</v>
          </cell>
        </row>
        <row r="2499">
          <cell r="DN2499" t="str">
            <v>0101</v>
          </cell>
          <cell r="DO2499" t="str">
            <v>01</v>
          </cell>
        </row>
        <row r="2500">
          <cell r="DN2500" t="str">
            <v>0102</v>
          </cell>
          <cell r="DO2500" t="str">
            <v>01</v>
          </cell>
        </row>
        <row r="2501">
          <cell r="DN2501" t="str">
            <v>0103</v>
          </cell>
          <cell r="DO2501" t="str">
            <v>01</v>
          </cell>
        </row>
        <row r="2502">
          <cell r="DN2502" t="str">
            <v>0104</v>
          </cell>
          <cell r="DO2502" t="str">
            <v>01</v>
          </cell>
        </row>
        <row r="2503">
          <cell r="DN2503" t="str">
            <v>0105</v>
          </cell>
          <cell r="DO2503" t="str">
            <v>01</v>
          </cell>
        </row>
        <row r="2504">
          <cell r="DN2504" t="str">
            <v>0106</v>
          </cell>
          <cell r="DO2504" t="str">
            <v>01</v>
          </cell>
        </row>
        <row r="2505">
          <cell r="DN2505" t="str">
            <v>0107</v>
          </cell>
          <cell r="DO2505" t="str">
            <v>01</v>
          </cell>
        </row>
        <row r="2506">
          <cell r="DN2506" t="str">
            <v>0108</v>
          </cell>
          <cell r="DO2506" t="str">
            <v>01</v>
          </cell>
        </row>
        <row r="2507">
          <cell r="DN2507" t="str">
            <v>0109</v>
          </cell>
          <cell r="DO2507" t="str">
            <v>01</v>
          </cell>
        </row>
        <row r="2508">
          <cell r="DN2508" t="str">
            <v>0110</v>
          </cell>
          <cell r="DO2508" t="str">
            <v>01</v>
          </cell>
        </row>
        <row r="2509">
          <cell r="DN2509" t="str">
            <v>0111</v>
          </cell>
          <cell r="DO2509" t="str">
            <v>01</v>
          </cell>
        </row>
        <row r="2510">
          <cell r="DN2510" t="str">
            <v>0112</v>
          </cell>
          <cell r="DO2510" t="str">
            <v>01</v>
          </cell>
        </row>
        <row r="2511">
          <cell r="DN2511" t="str">
            <v>0113</v>
          </cell>
          <cell r="DO2511" t="str">
            <v>01</v>
          </cell>
        </row>
        <row r="2512">
          <cell r="DN2512" t="str">
            <v>0114</v>
          </cell>
          <cell r="DO2512" t="str">
            <v>01</v>
          </cell>
        </row>
        <row r="2513">
          <cell r="DN2513" t="str">
            <v>0115</v>
          </cell>
          <cell r="DO2513" t="str">
            <v>01</v>
          </cell>
        </row>
        <row r="2514">
          <cell r="DN2514" t="str">
            <v>0116</v>
          </cell>
          <cell r="DO2514" t="str">
            <v>01</v>
          </cell>
        </row>
        <row r="2515">
          <cell r="DN2515" t="str">
            <v>0117</v>
          </cell>
          <cell r="DO2515" t="str">
            <v>01</v>
          </cell>
        </row>
        <row r="2516">
          <cell r="DN2516" t="str">
            <v>0118</v>
          </cell>
          <cell r="DO2516" t="str">
            <v>01</v>
          </cell>
        </row>
        <row r="2517">
          <cell r="DN2517" t="str">
            <v>0119</v>
          </cell>
          <cell r="DO2517" t="str">
            <v>01</v>
          </cell>
        </row>
        <row r="2518">
          <cell r="DN2518" t="str">
            <v>0101</v>
          </cell>
          <cell r="DO2518" t="str">
            <v>01</v>
          </cell>
        </row>
        <row r="2519">
          <cell r="DN2519" t="str">
            <v>0102</v>
          </cell>
          <cell r="DO2519" t="str">
            <v>01</v>
          </cell>
        </row>
        <row r="2520">
          <cell r="DN2520" t="str">
            <v>0103</v>
          </cell>
          <cell r="DO2520" t="str">
            <v>01</v>
          </cell>
        </row>
        <row r="2521">
          <cell r="DN2521" t="str">
            <v>0104</v>
          </cell>
          <cell r="DO2521" t="str">
            <v>01</v>
          </cell>
        </row>
        <row r="2522">
          <cell r="DN2522" t="str">
            <v>0105</v>
          </cell>
          <cell r="DO2522" t="str">
            <v>01</v>
          </cell>
        </row>
        <row r="2523">
          <cell r="DN2523" t="str">
            <v>0106</v>
          </cell>
          <cell r="DO2523" t="str">
            <v>01</v>
          </cell>
        </row>
        <row r="2524">
          <cell r="DN2524" t="str">
            <v>0107</v>
          </cell>
          <cell r="DO2524" t="str">
            <v>01</v>
          </cell>
        </row>
        <row r="2525">
          <cell r="DN2525" t="str">
            <v>0108</v>
          </cell>
          <cell r="DO2525" t="str">
            <v>01</v>
          </cell>
        </row>
        <row r="2526">
          <cell r="DN2526" t="str">
            <v>0109</v>
          </cell>
          <cell r="DO2526" t="str">
            <v>01</v>
          </cell>
        </row>
        <row r="2527">
          <cell r="DN2527" t="str">
            <v>0110</v>
          </cell>
          <cell r="DO2527" t="str">
            <v>01</v>
          </cell>
        </row>
        <row r="2528">
          <cell r="DN2528" t="str">
            <v>0111</v>
          </cell>
          <cell r="DO2528" t="str">
            <v>01</v>
          </cell>
        </row>
        <row r="2529">
          <cell r="DN2529" t="str">
            <v>0112</v>
          </cell>
          <cell r="DO2529" t="str">
            <v>01</v>
          </cell>
        </row>
        <row r="2530">
          <cell r="DN2530" t="str">
            <v>0113</v>
          </cell>
          <cell r="DO2530" t="str">
            <v>01</v>
          </cell>
        </row>
        <row r="2531">
          <cell r="DN2531" t="str">
            <v>0114</v>
          </cell>
          <cell r="DO2531" t="str">
            <v>01</v>
          </cell>
        </row>
        <row r="2532">
          <cell r="DN2532" t="str">
            <v>0115</v>
          </cell>
          <cell r="DO2532" t="str">
            <v>01</v>
          </cell>
        </row>
        <row r="2533">
          <cell r="DN2533" t="str">
            <v>0116</v>
          </cell>
          <cell r="DO2533" t="str">
            <v>01</v>
          </cell>
        </row>
        <row r="2534">
          <cell r="DN2534" t="str">
            <v>0117</v>
          </cell>
          <cell r="DO2534" t="str">
            <v>01</v>
          </cell>
        </row>
        <row r="2535">
          <cell r="DN2535" t="str">
            <v>0118</v>
          </cell>
          <cell r="DO2535" t="str">
            <v>01</v>
          </cell>
        </row>
        <row r="2536">
          <cell r="DN2536" t="str">
            <v>0119</v>
          </cell>
          <cell r="DO2536" t="str">
            <v>01</v>
          </cell>
        </row>
        <row r="2537">
          <cell r="DN2537" t="str">
            <v>0201</v>
          </cell>
          <cell r="DO2537" t="str">
            <v>02</v>
          </cell>
        </row>
        <row r="2538">
          <cell r="DN2538" t="str">
            <v>0202</v>
          </cell>
          <cell r="DO2538" t="str">
            <v>02</v>
          </cell>
        </row>
        <row r="2539">
          <cell r="DN2539" t="str">
            <v>0203</v>
          </cell>
          <cell r="DO2539" t="str">
            <v>02</v>
          </cell>
        </row>
        <row r="2540">
          <cell r="DN2540" t="str">
            <v>0204</v>
          </cell>
          <cell r="DO2540" t="str">
            <v>02</v>
          </cell>
        </row>
        <row r="2541">
          <cell r="DN2541" t="str">
            <v>0205</v>
          </cell>
          <cell r="DO2541" t="str">
            <v>02</v>
          </cell>
        </row>
        <row r="2542">
          <cell r="DN2542" t="str">
            <v>0206</v>
          </cell>
          <cell r="DO2542" t="str">
            <v>02</v>
          </cell>
        </row>
        <row r="2543">
          <cell r="DN2543" t="str">
            <v>0207</v>
          </cell>
          <cell r="DO2543" t="str">
            <v>02</v>
          </cell>
        </row>
        <row r="2544">
          <cell r="DN2544" t="str">
            <v>0208</v>
          </cell>
          <cell r="DO2544" t="str">
            <v>02</v>
          </cell>
        </row>
        <row r="2545">
          <cell r="DN2545" t="str">
            <v>0209</v>
          </cell>
          <cell r="DO2545" t="str">
            <v>02</v>
          </cell>
        </row>
        <row r="2546">
          <cell r="DN2546" t="str">
            <v>0210</v>
          </cell>
          <cell r="DO2546" t="str">
            <v>02</v>
          </cell>
        </row>
        <row r="2547">
          <cell r="DN2547" t="str">
            <v>0211</v>
          </cell>
          <cell r="DO2547" t="str">
            <v>02</v>
          </cell>
        </row>
        <row r="2548">
          <cell r="DN2548" t="str">
            <v>0212</v>
          </cell>
          <cell r="DO2548" t="str">
            <v>02</v>
          </cell>
        </row>
        <row r="2549">
          <cell r="DN2549" t="str">
            <v>0213</v>
          </cell>
          <cell r="DO2549" t="str">
            <v>02</v>
          </cell>
        </row>
        <row r="2550">
          <cell r="DN2550" t="str">
            <v>0214</v>
          </cell>
          <cell r="DO2550" t="str">
            <v>02</v>
          </cell>
        </row>
        <row r="2551">
          <cell r="DN2551" t="str">
            <v>0215</v>
          </cell>
          <cell r="DO2551" t="str">
            <v>02</v>
          </cell>
        </row>
        <row r="2552">
          <cell r="DN2552" t="str">
            <v>0216</v>
          </cell>
          <cell r="DO2552" t="str">
            <v>02</v>
          </cell>
        </row>
        <row r="2553">
          <cell r="DN2553" t="str">
            <v>0217</v>
          </cell>
          <cell r="DO2553" t="str">
            <v>02</v>
          </cell>
        </row>
        <row r="2554">
          <cell r="DN2554" t="str">
            <v>0218</v>
          </cell>
          <cell r="DO2554" t="str">
            <v>02</v>
          </cell>
        </row>
        <row r="2555">
          <cell r="DN2555" t="str">
            <v>0219</v>
          </cell>
          <cell r="DO2555" t="str">
            <v>02</v>
          </cell>
        </row>
        <row r="2556">
          <cell r="DN2556" t="str">
            <v>0201</v>
          </cell>
          <cell r="DO2556" t="str">
            <v>02</v>
          </cell>
        </row>
        <row r="2557">
          <cell r="DN2557" t="str">
            <v>0202</v>
          </cell>
          <cell r="DO2557" t="str">
            <v>02</v>
          </cell>
        </row>
        <row r="2558">
          <cell r="DN2558" t="str">
            <v>0203</v>
          </cell>
          <cell r="DO2558" t="str">
            <v>02</v>
          </cell>
        </row>
        <row r="2559">
          <cell r="DN2559" t="str">
            <v>0204</v>
          </cell>
          <cell r="DO2559" t="str">
            <v>02</v>
          </cell>
        </row>
        <row r="2560">
          <cell r="DN2560" t="str">
            <v>0205</v>
          </cell>
          <cell r="DO2560" t="str">
            <v>02</v>
          </cell>
        </row>
        <row r="2561">
          <cell r="DN2561" t="str">
            <v>0206</v>
          </cell>
          <cell r="DO2561" t="str">
            <v>02</v>
          </cell>
        </row>
        <row r="2562">
          <cell r="DN2562" t="str">
            <v>0207</v>
          </cell>
          <cell r="DO2562" t="str">
            <v>02</v>
          </cell>
        </row>
        <row r="2563">
          <cell r="DN2563" t="str">
            <v>0208</v>
          </cell>
          <cell r="DO2563" t="str">
            <v>02</v>
          </cell>
        </row>
        <row r="2564">
          <cell r="DN2564" t="str">
            <v>0209</v>
          </cell>
          <cell r="DO2564" t="str">
            <v>02</v>
          </cell>
        </row>
        <row r="2565">
          <cell r="DN2565" t="str">
            <v>0210</v>
          </cell>
          <cell r="DO2565" t="str">
            <v>02</v>
          </cell>
        </row>
        <row r="2566">
          <cell r="DN2566" t="str">
            <v>0211</v>
          </cell>
          <cell r="DO2566" t="str">
            <v>02</v>
          </cell>
        </row>
        <row r="2567">
          <cell r="DN2567" t="str">
            <v>0212</v>
          </cell>
          <cell r="DO2567" t="str">
            <v>02</v>
          </cell>
        </row>
        <row r="2568">
          <cell r="DN2568" t="str">
            <v>0213</v>
          </cell>
          <cell r="DO2568" t="str">
            <v>02</v>
          </cell>
        </row>
        <row r="2569">
          <cell r="DN2569" t="str">
            <v>0214</v>
          </cell>
          <cell r="DO2569" t="str">
            <v>02</v>
          </cell>
        </row>
        <row r="2570">
          <cell r="DN2570" t="str">
            <v>0215</v>
          </cell>
          <cell r="DO2570" t="str">
            <v>02</v>
          </cell>
        </row>
        <row r="2571">
          <cell r="DN2571" t="str">
            <v>0216</v>
          </cell>
          <cell r="DO2571" t="str">
            <v>02</v>
          </cell>
        </row>
        <row r="2572">
          <cell r="DN2572" t="str">
            <v>0217</v>
          </cell>
          <cell r="DO2572" t="str">
            <v>02</v>
          </cell>
        </row>
        <row r="2573">
          <cell r="DN2573" t="str">
            <v>0218</v>
          </cell>
          <cell r="DO2573" t="str">
            <v>02</v>
          </cell>
        </row>
        <row r="2574">
          <cell r="DN2574" t="str">
            <v>0219</v>
          </cell>
          <cell r="DO2574" t="str">
            <v>02</v>
          </cell>
        </row>
        <row r="2575">
          <cell r="DN2575" t="str">
            <v>0201</v>
          </cell>
          <cell r="DO2575" t="str">
            <v>02</v>
          </cell>
        </row>
        <row r="2576">
          <cell r="DN2576" t="str">
            <v>0202</v>
          </cell>
          <cell r="DO2576" t="str">
            <v>02</v>
          </cell>
        </row>
        <row r="2577">
          <cell r="DN2577" t="str">
            <v>0203</v>
          </cell>
          <cell r="DO2577" t="str">
            <v>02</v>
          </cell>
        </row>
        <row r="2578">
          <cell r="DN2578" t="str">
            <v>0204</v>
          </cell>
          <cell r="DO2578" t="str">
            <v>02</v>
          </cell>
        </row>
        <row r="2579">
          <cell r="DN2579" t="str">
            <v>0205</v>
          </cell>
          <cell r="DO2579" t="str">
            <v>02</v>
          </cell>
        </row>
        <row r="2580">
          <cell r="DN2580" t="str">
            <v>0206</v>
          </cell>
          <cell r="DO2580" t="str">
            <v>02</v>
          </cell>
        </row>
        <row r="2581">
          <cell r="DN2581" t="str">
            <v>0207</v>
          </cell>
          <cell r="DO2581" t="str">
            <v>02</v>
          </cell>
        </row>
        <row r="2582">
          <cell r="DN2582" t="str">
            <v>0208</v>
          </cell>
          <cell r="DO2582" t="str">
            <v>02</v>
          </cell>
        </row>
        <row r="2583">
          <cell r="DN2583" t="str">
            <v>0209</v>
          </cell>
          <cell r="DO2583" t="str">
            <v>02</v>
          </cell>
        </row>
        <row r="2584">
          <cell r="DN2584" t="str">
            <v>0210</v>
          </cell>
          <cell r="DO2584" t="str">
            <v>02</v>
          </cell>
        </row>
        <row r="2585">
          <cell r="DN2585" t="str">
            <v>0211</v>
          </cell>
          <cell r="DO2585" t="str">
            <v>02</v>
          </cell>
        </row>
        <row r="2586">
          <cell r="DN2586" t="str">
            <v>0212</v>
          </cell>
          <cell r="DO2586" t="str">
            <v>02</v>
          </cell>
        </row>
        <row r="2587">
          <cell r="DN2587" t="str">
            <v>0213</v>
          </cell>
          <cell r="DO2587" t="str">
            <v>02</v>
          </cell>
        </row>
        <row r="2588">
          <cell r="DN2588" t="str">
            <v>0214</v>
          </cell>
          <cell r="DO2588" t="str">
            <v>02</v>
          </cell>
        </row>
        <row r="2589">
          <cell r="DN2589" t="str">
            <v>0215</v>
          </cell>
          <cell r="DO2589" t="str">
            <v>02</v>
          </cell>
        </row>
        <row r="2590">
          <cell r="DN2590" t="str">
            <v>0216</v>
          </cell>
          <cell r="DO2590" t="str">
            <v>02</v>
          </cell>
        </row>
        <row r="2591">
          <cell r="DN2591" t="str">
            <v>0217</v>
          </cell>
          <cell r="DO2591" t="str">
            <v>02</v>
          </cell>
        </row>
        <row r="2592">
          <cell r="DN2592" t="str">
            <v>0218</v>
          </cell>
          <cell r="DO2592" t="str">
            <v>02</v>
          </cell>
        </row>
        <row r="2593">
          <cell r="DN2593" t="str">
            <v>0219</v>
          </cell>
          <cell r="DO2593" t="str">
            <v>02</v>
          </cell>
        </row>
        <row r="2594">
          <cell r="DN2594" t="str">
            <v>0201</v>
          </cell>
          <cell r="DO2594" t="str">
            <v>02</v>
          </cell>
        </row>
        <row r="2595">
          <cell r="DN2595" t="str">
            <v>0202</v>
          </cell>
          <cell r="DO2595" t="str">
            <v>02</v>
          </cell>
        </row>
        <row r="2596">
          <cell r="DN2596" t="str">
            <v>0203</v>
          </cell>
          <cell r="DO2596" t="str">
            <v>02</v>
          </cell>
        </row>
        <row r="2597">
          <cell r="DN2597" t="str">
            <v>0204</v>
          </cell>
          <cell r="DO2597" t="str">
            <v>02</v>
          </cell>
        </row>
        <row r="2598">
          <cell r="DN2598" t="str">
            <v>0205</v>
          </cell>
          <cell r="DO2598" t="str">
            <v>02</v>
          </cell>
        </row>
        <row r="2599">
          <cell r="DN2599" t="str">
            <v>0206</v>
          </cell>
          <cell r="DO2599" t="str">
            <v>02</v>
          </cell>
        </row>
        <row r="2600">
          <cell r="DN2600" t="str">
            <v>0207</v>
          </cell>
          <cell r="DO2600" t="str">
            <v>02</v>
          </cell>
        </row>
        <row r="2601">
          <cell r="DN2601" t="str">
            <v>0208</v>
          </cell>
          <cell r="DO2601" t="str">
            <v>02</v>
          </cell>
        </row>
        <row r="2602">
          <cell r="DN2602" t="str">
            <v>0209</v>
          </cell>
          <cell r="DO2602" t="str">
            <v>02</v>
          </cell>
        </row>
        <row r="2603">
          <cell r="DN2603" t="str">
            <v>0210</v>
          </cell>
          <cell r="DO2603" t="str">
            <v>02</v>
          </cell>
        </row>
        <row r="2604">
          <cell r="DN2604" t="str">
            <v>0211</v>
          </cell>
          <cell r="DO2604" t="str">
            <v>02</v>
          </cell>
        </row>
        <row r="2605">
          <cell r="DN2605" t="str">
            <v>0212</v>
          </cell>
          <cell r="DO2605" t="str">
            <v>02</v>
          </cell>
        </row>
        <row r="2606">
          <cell r="DN2606" t="str">
            <v>0213</v>
          </cell>
          <cell r="DO2606" t="str">
            <v>02</v>
          </cell>
        </row>
        <row r="2607">
          <cell r="DN2607" t="str">
            <v>0214</v>
          </cell>
          <cell r="DO2607" t="str">
            <v>02</v>
          </cell>
        </row>
        <row r="2608">
          <cell r="DN2608" t="str">
            <v>0215</v>
          </cell>
          <cell r="DO2608" t="str">
            <v>02</v>
          </cell>
        </row>
        <row r="2609">
          <cell r="DN2609" t="str">
            <v>0216</v>
          </cell>
          <cell r="DO2609" t="str">
            <v>02</v>
          </cell>
        </row>
        <row r="2610">
          <cell r="DN2610" t="str">
            <v>0217</v>
          </cell>
          <cell r="DO2610" t="str">
            <v>02</v>
          </cell>
        </row>
        <row r="2611">
          <cell r="DN2611" t="str">
            <v>0218</v>
          </cell>
          <cell r="DO2611" t="str">
            <v>02</v>
          </cell>
        </row>
        <row r="2612">
          <cell r="DN2612" t="str">
            <v>0219</v>
          </cell>
          <cell r="DO2612" t="str">
            <v>02</v>
          </cell>
        </row>
        <row r="2613">
          <cell r="DN2613" t="str">
            <v>0201</v>
          </cell>
          <cell r="DO2613" t="str">
            <v>02</v>
          </cell>
        </row>
        <row r="2614">
          <cell r="DN2614" t="str">
            <v>0202</v>
          </cell>
          <cell r="DO2614" t="str">
            <v>02</v>
          </cell>
        </row>
        <row r="2615">
          <cell r="DN2615" t="str">
            <v>0203</v>
          </cell>
          <cell r="DO2615" t="str">
            <v>02</v>
          </cell>
        </row>
        <row r="2616">
          <cell r="DN2616" t="str">
            <v>0204</v>
          </cell>
          <cell r="DO2616" t="str">
            <v>02</v>
          </cell>
        </row>
        <row r="2617">
          <cell r="DN2617" t="str">
            <v>0205</v>
          </cell>
          <cell r="DO2617" t="str">
            <v>02</v>
          </cell>
        </row>
        <row r="2618">
          <cell r="DN2618" t="str">
            <v>0206</v>
          </cell>
          <cell r="DO2618" t="str">
            <v>02</v>
          </cell>
        </row>
        <row r="2619">
          <cell r="DN2619" t="str">
            <v>0207</v>
          </cell>
          <cell r="DO2619" t="str">
            <v>02</v>
          </cell>
        </row>
        <row r="2620">
          <cell r="DN2620" t="str">
            <v>0208</v>
          </cell>
          <cell r="DO2620" t="str">
            <v>02</v>
          </cell>
        </row>
        <row r="2621">
          <cell r="DN2621" t="str">
            <v>0209</v>
          </cell>
          <cell r="DO2621" t="str">
            <v>02</v>
          </cell>
        </row>
        <row r="2622">
          <cell r="DN2622" t="str">
            <v>0210</v>
          </cell>
          <cell r="DO2622" t="str">
            <v>02</v>
          </cell>
        </row>
        <row r="2623">
          <cell r="DN2623" t="str">
            <v>0211</v>
          </cell>
          <cell r="DO2623" t="str">
            <v>02</v>
          </cell>
        </row>
        <row r="2624">
          <cell r="DN2624" t="str">
            <v>0212</v>
          </cell>
          <cell r="DO2624" t="str">
            <v>02</v>
          </cell>
        </row>
        <row r="2625">
          <cell r="DN2625" t="str">
            <v>0213</v>
          </cell>
          <cell r="DO2625" t="str">
            <v>02</v>
          </cell>
        </row>
        <row r="2626">
          <cell r="DN2626" t="str">
            <v>0214</v>
          </cell>
          <cell r="DO2626" t="str">
            <v>02</v>
          </cell>
        </row>
        <row r="2627">
          <cell r="DN2627" t="str">
            <v>0215</v>
          </cell>
          <cell r="DO2627" t="str">
            <v>02</v>
          </cell>
        </row>
        <row r="2628">
          <cell r="DN2628" t="str">
            <v>0216</v>
          </cell>
          <cell r="DO2628" t="str">
            <v>02</v>
          </cell>
        </row>
        <row r="2629">
          <cell r="DN2629" t="str">
            <v>0217</v>
          </cell>
          <cell r="DO2629" t="str">
            <v>02</v>
          </cell>
        </row>
        <row r="2630">
          <cell r="DN2630" t="str">
            <v>0218</v>
          </cell>
          <cell r="DO2630" t="str">
            <v>02</v>
          </cell>
        </row>
        <row r="2631">
          <cell r="DN2631" t="str">
            <v>0219</v>
          </cell>
          <cell r="DO2631" t="str">
            <v>02</v>
          </cell>
        </row>
        <row r="2632">
          <cell r="DN2632" t="str">
            <v>0201</v>
          </cell>
          <cell r="DO2632" t="str">
            <v>02</v>
          </cell>
        </row>
        <row r="2633">
          <cell r="DN2633" t="str">
            <v>0202</v>
          </cell>
          <cell r="DO2633" t="str">
            <v>02</v>
          </cell>
        </row>
        <row r="2634">
          <cell r="DN2634" t="str">
            <v>0203</v>
          </cell>
          <cell r="DO2634" t="str">
            <v>02</v>
          </cell>
        </row>
        <row r="2635">
          <cell r="DN2635" t="str">
            <v>0204</v>
          </cell>
          <cell r="DO2635" t="str">
            <v>02</v>
          </cell>
        </row>
        <row r="2636">
          <cell r="DN2636" t="str">
            <v>0205</v>
          </cell>
          <cell r="DO2636" t="str">
            <v>02</v>
          </cell>
        </row>
        <row r="2637">
          <cell r="DN2637" t="str">
            <v>0206</v>
          </cell>
          <cell r="DO2637" t="str">
            <v>02</v>
          </cell>
        </row>
        <row r="2638">
          <cell r="DN2638" t="str">
            <v>0207</v>
          </cell>
          <cell r="DO2638" t="str">
            <v>02</v>
          </cell>
        </row>
        <row r="2639">
          <cell r="DN2639" t="str">
            <v>0208</v>
          </cell>
          <cell r="DO2639" t="str">
            <v>02</v>
          </cell>
        </row>
        <row r="2640">
          <cell r="DN2640" t="str">
            <v>0209</v>
          </cell>
          <cell r="DO2640" t="str">
            <v>02</v>
          </cell>
        </row>
        <row r="2641">
          <cell r="DN2641" t="str">
            <v>0210</v>
          </cell>
          <cell r="DO2641" t="str">
            <v>02</v>
          </cell>
        </row>
        <row r="2642">
          <cell r="DN2642" t="str">
            <v>0211</v>
          </cell>
          <cell r="DO2642" t="str">
            <v>02</v>
          </cell>
        </row>
        <row r="2643">
          <cell r="DN2643" t="str">
            <v>0212</v>
          </cell>
          <cell r="DO2643" t="str">
            <v>02</v>
          </cell>
        </row>
        <row r="2644">
          <cell r="DN2644" t="str">
            <v>0213</v>
          </cell>
          <cell r="DO2644" t="str">
            <v>02</v>
          </cell>
        </row>
        <row r="2645">
          <cell r="DN2645" t="str">
            <v>0214</v>
          </cell>
          <cell r="DO2645" t="str">
            <v>02</v>
          </cell>
        </row>
        <row r="2646">
          <cell r="DN2646" t="str">
            <v>0215</v>
          </cell>
          <cell r="DO2646" t="str">
            <v>02</v>
          </cell>
        </row>
        <row r="2647">
          <cell r="DN2647" t="str">
            <v>0216</v>
          </cell>
          <cell r="DO2647" t="str">
            <v>02</v>
          </cell>
        </row>
        <row r="2648">
          <cell r="DN2648" t="str">
            <v>0217</v>
          </cell>
          <cell r="DO2648" t="str">
            <v>02</v>
          </cell>
        </row>
        <row r="2649">
          <cell r="DN2649" t="str">
            <v>0218</v>
          </cell>
          <cell r="DO2649" t="str">
            <v>02</v>
          </cell>
        </row>
        <row r="2650">
          <cell r="DN2650" t="str">
            <v>0219</v>
          </cell>
          <cell r="DO2650" t="str">
            <v>02</v>
          </cell>
        </row>
        <row r="2651">
          <cell r="DN2651" t="str">
            <v>0201</v>
          </cell>
          <cell r="DO2651" t="str">
            <v>02</v>
          </cell>
        </row>
        <row r="2652">
          <cell r="DN2652" t="str">
            <v>0202</v>
          </cell>
          <cell r="DO2652" t="str">
            <v>02</v>
          </cell>
        </row>
        <row r="2653">
          <cell r="DN2653" t="str">
            <v>0203</v>
          </cell>
          <cell r="DO2653" t="str">
            <v>02</v>
          </cell>
        </row>
        <row r="2654">
          <cell r="DN2654" t="str">
            <v>0204</v>
          </cell>
          <cell r="DO2654" t="str">
            <v>02</v>
          </cell>
        </row>
        <row r="2655">
          <cell r="DN2655" t="str">
            <v>0205</v>
          </cell>
          <cell r="DO2655" t="str">
            <v>02</v>
          </cell>
        </row>
        <row r="2656">
          <cell r="DN2656" t="str">
            <v>0206</v>
          </cell>
          <cell r="DO2656" t="str">
            <v>02</v>
          </cell>
        </row>
        <row r="2657">
          <cell r="DN2657" t="str">
            <v>0207</v>
          </cell>
          <cell r="DO2657" t="str">
            <v>02</v>
          </cell>
        </row>
        <row r="2658">
          <cell r="DN2658" t="str">
            <v>0208</v>
          </cell>
          <cell r="DO2658" t="str">
            <v>02</v>
          </cell>
        </row>
        <row r="2659">
          <cell r="DN2659" t="str">
            <v>0209</v>
          </cell>
          <cell r="DO2659" t="str">
            <v>02</v>
          </cell>
        </row>
        <row r="2660">
          <cell r="DN2660" t="str">
            <v>0210</v>
          </cell>
          <cell r="DO2660" t="str">
            <v>02</v>
          </cell>
        </row>
        <row r="2661">
          <cell r="DN2661" t="str">
            <v>0211</v>
          </cell>
          <cell r="DO2661" t="str">
            <v>02</v>
          </cell>
        </row>
        <row r="2662">
          <cell r="DN2662" t="str">
            <v>0212</v>
          </cell>
          <cell r="DO2662" t="str">
            <v>02</v>
          </cell>
        </row>
        <row r="2663">
          <cell r="DN2663" t="str">
            <v>0213</v>
          </cell>
          <cell r="DO2663" t="str">
            <v>02</v>
          </cell>
        </row>
        <row r="2664">
          <cell r="DN2664" t="str">
            <v>0214</v>
          </cell>
          <cell r="DO2664" t="str">
            <v>02</v>
          </cell>
        </row>
        <row r="2665">
          <cell r="DN2665" t="str">
            <v>0215</v>
          </cell>
          <cell r="DO2665" t="str">
            <v>02</v>
          </cell>
        </row>
        <row r="2666">
          <cell r="DN2666" t="str">
            <v>0216</v>
          </cell>
          <cell r="DO2666" t="str">
            <v>02</v>
          </cell>
        </row>
        <row r="2667">
          <cell r="DN2667" t="str">
            <v>0217</v>
          </cell>
          <cell r="DO2667" t="str">
            <v>02</v>
          </cell>
        </row>
        <row r="2668">
          <cell r="DN2668" t="str">
            <v>0218</v>
          </cell>
          <cell r="DO2668" t="str">
            <v>02</v>
          </cell>
        </row>
        <row r="2669">
          <cell r="DN2669" t="str">
            <v>0219</v>
          </cell>
          <cell r="DO2669" t="str">
            <v>02</v>
          </cell>
        </row>
        <row r="2670">
          <cell r="DN2670" t="str">
            <v>0201</v>
          </cell>
          <cell r="DO2670" t="str">
            <v>02</v>
          </cell>
        </row>
        <row r="2671">
          <cell r="DN2671" t="str">
            <v>0202</v>
          </cell>
          <cell r="DO2671" t="str">
            <v>02</v>
          </cell>
        </row>
        <row r="2672">
          <cell r="DN2672" t="str">
            <v>0203</v>
          </cell>
          <cell r="DO2672" t="str">
            <v>02</v>
          </cell>
        </row>
        <row r="2673">
          <cell r="DN2673" t="str">
            <v>0204</v>
          </cell>
          <cell r="DO2673" t="str">
            <v>02</v>
          </cell>
        </row>
        <row r="2674">
          <cell r="DN2674" t="str">
            <v>0205</v>
          </cell>
          <cell r="DO2674" t="str">
            <v>02</v>
          </cell>
        </row>
        <row r="2675">
          <cell r="DN2675" t="str">
            <v>0206</v>
          </cell>
          <cell r="DO2675" t="str">
            <v>02</v>
          </cell>
        </row>
        <row r="2676">
          <cell r="DN2676" t="str">
            <v>0207</v>
          </cell>
          <cell r="DO2676" t="str">
            <v>02</v>
          </cell>
        </row>
        <row r="2677">
          <cell r="DN2677" t="str">
            <v>0208</v>
          </cell>
          <cell r="DO2677" t="str">
            <v>02</v>
          </cell>
        </row>
        <row r="2678">
          <cell r="DN2678" t="str">
            <v>0209</v>
          </cell>
          <cell r="DO2678" t="str">
            <v>02</v>
          </cell>
        </row>
        <row r="2679">
          <cell r="DN2679" t="str">
            <v>0210</v>
          </cell>
          <cell r="DO2679" t="str">
            <v>02</v>
          </cell>
        </row>
        <row r="2680">
          <cell r="DN2680" t="str">
            <v>0211</v>
          </cell>
          <cell r="DO2680" t="str">
            <v>02</v>
          </cell>
        </row>
        <row r="2681">
          <cell r="DN2681" t="str">
            <v>0212</v>
          </cell>
          <cell r="DO2681" t="str">
            <v>02</v>
          </cell>
        </row>
        <row r="2682">
          <cell r="DN2682" t="str">
            <v>0213</v>
          </cell>
          <cell r="DO2682" t="str">
            <v>02</v>
          </cell>
        </row>
        <row r="2683">
          <cell r="DN2683" t="str">
            <v>0214</v>
          </cell>
          <cell r="DO2683" t="str">
            <v>02</v>
          </cell>
        </row>
        <row r="2684">
          <cell r="DN2684" t="str">
            <v>0215</v>
          </cell>
          <cell r="DO2684" t="str">
            <v>02</v>
          </cell>
        </row>
        <row r="2685">
          <cell r="DN2685" t="str">
            <v>0216</v>
          </cell>
          <cell r="DO2685" t="str">
            <v>02</v>
          </cell>
        </row>
        <row r="2686">
          <cell r="DN2686" t="str">
            <v>0217</v>
          </cell>
          <cell r="DO2686" t="str">
            <v>02</v>
          </cell>
        </row>
        <row r="2687">
          <cell r="DN2687" t="str">
            <v>0218</v>
          </cell>
          <cell r="DO2687" t="str">
            <v>02</v>
          </cell>
        </row>
        <row r="2688">
          <cell r="DN2688" t="str">
            <v>0219</v>
          </cell>
          <cell r="DO2688" t="str">
            <v>02</v>
          </cell>
        </row>
        <row r="2689">
          <cell r="DN2689" t="str">
            <v>0201</v>
          </cell>
          <cell r="DO2689" t="str">
            <v>02</v>
          </cell>
        </row>
        <row r="2690">
          <cell r="DN2690" t="str">
            <v>0202</v>
          </cell>
          <cell r="DO2690" t="str">
            <v>02</v>
          </cell>
        </row>
        <row r="2691">
          <cell r="DN2691" t="str">
            <v>0203</v>
          </cell>
          <cell r="DO2691" t="str">
            <v>02</v>
          </cell>
        </row>
        <row r="2692">
          <cell r="DN2692" t="str">
            <v>0204</v>
          </cell>
          <cell r="DO2692" t="str">
            <v>02</v>
          </cell>
        </row>
        <row r="2693">
          <cell r="DN2693" t="str">
            <v>0205</v>
          </cell>
          <cell r="DO2693" t="str">
            <v>02</v>
          </cell>
        </row>
        <row r="2694">
          <cell r="DN2694" t="str">
            <v>0206</v>
          </cell>
          <cell r="DO2694" t="str">
            <v>02</v>
          </cell>
        </row>
        <row r="2695">
          <cell r="DN2695" t="str">
            <v>0207</v>
          </cell>
          <cell r="DO2695" t="str">
            <v>02</v>
          </cell>
        </row>
        <row r="2696">
          <cell r="DN2696" t="str">
            <v>0208</v>
          </cell>
          <cell r="DO2696" t="str">
            <v>02</v>
          </cell>
        </row>
        <row r="2697">
          <cell r="DN2697" t="str">
            <v>0209</v>
          </cell>
          <cell r="DO2697" t="str">
            <v>02</v>
          </cell>
        </row>
        <row r="2698">
          <cell r="DN2698" t="str">
            <v>0210</v>
          </cell>
          <cell r="DO2698" t="str">
            <v>02</v>
          </cell>
        </row>
        <row r="2699">
          <cell r="DN2699" t="str">
            <v>0211</v>
          </cell>
          <cell r="DO2699" t="str">
            <v>02</v>
          </cell>
        </row>
        <row r="2700">
          <cell r="DN2700" t="str">
            <v>0212</v>
          </cell>
          <cell r="DO2700" t="str">
            <v>02</v>
          </cell>
        </row>
        <row r="2701">
          <cell r="DN2701" t="str">
            <v>0213</v>
          </cell>
          <cell r="DO2701" t="str">
            <v>02</v>
          </cell>
        </row>
        <row r="2702">
          <cell r="DN2702" t="str">
            <v>0214</v>
          </cell>
          <cell r="DO2702" t="str">
            <v>02</v>
          </cell>
        </row>
        <row r="2703">
          <cell r="DN2703" t="str">
            <v>0215</v>
          </cell>
          <cell r="DO2703" t="str">
            <v>02</v>
          </cell>
        </row>
        <row r="2704">
          <cell r="DN2704" t="str">
            <v>0216</v>
          </cell>
          <cell r="DO2704" t="str">
            <v>02</v>
          </cell>
        </row>
        <row r="2705">
          <cell r="DN2705" t="str">
            <v>0217</v>
          </cell>
          <cell r="DO2705" t="str">
            <v>02</v>
          </cell>
        </row>
        <row r="2706">
          <cell r="DN2706" t="str">
            <v>0218</v>
          </cell>
          <cell r="DO2706" t="str">
            <v>02</v>
          </cell>
        </row>
        <row r="2707">
          <cell r="DN2707" t="str">
            <v>0219</v>
          </cell>
          <cell r="DO2707" t="str">
            <v>02</v>
          </cell>
        </row>
        <row r="2708">
          <cell r="DN2708" t="str">
            <v>0201</v>
          </cell>
          <cell r="DO2708" t="str">
            <v>02</v>
          </cell>
        </row>
        <row r="2709">
          <cell r="DN2709" t="str">
            <v>0202</v>
          </cell>
          <cell r="DO2709" t="str">
            <v>02</v>
          </cell>
        </row>
        <row r="2710">
          <cell r="DN2710" t="str">
            <v>0203</v>
          </cell>
          <cell r="DO2710" t="str">
            <v>02</v>
          </cell>
        </row>
        <row r="2711">
          <cell r="DN2711" t="str">
            <v>0204</v>
          </cell>
          <cell r="DO2711" t="str">
            <v>02</v>
          </cell>
        </row>
        <row r="2712">
          <cell r="DN2712" t="str">
            <v>0205</v>
          </cell>
          <cell r="DO2712" t="str">
            <v>02</v>
          </cell>
        </row>
        <row r="2713">
          <cell r="DN2713" t="str">
            <v>0206</v>
          </cell>
          <cell r="DO2713" t="str">
            <v>02</v>
          </cell>
        </row>
        <row r="2714">
          <cell r="DN2714" t="str">
            <v>0207</v>
          </cell>
          <cell r="DO2714" t="str">
            <v>02</v>
          </cell>
        </row>
        <row r="2715">
          <cell r="DN2715" t="str">
            <v>0208</v>
          </cell>
          <cell r="DO2715" t="str">
            <v>02</v>
          </cell>
        </row>
        <row r="2716">
          <cell r="DN2716" t="str">
            <v>0209</v>
          </cell>
          <cell r="DO2716" t="str">
            <v>02</v>
          </cell>
        </row>
        <row r="2717">
          <cell r="DN2717" t="str">
            <v>0210</v>
          </cell>
          <cell r="DO2717" t="str">
            <v>02</v>
          </cell>
        </row>
        <row r="2718">
          <cell r="DN2718" t="str">
            <v>0211</v>
          </cell>
          <cell r="DO2718" t="str">
            <v>02</v>
          </cell>
        </row>
        <row r="2719">
          <cell r="DN2719" t="str">
            <v>0212</v>
          </cell>
          <cell r="DO2719" t="str">
            <v>02</v>
          </cell>
        </row>
        <row r="2720">
          <cell r="DN2720" t="str">
            <v>0213</v>
          </cell>
          <cell r="DO2720" t="str">
            <v>02</v>
          </cell>
        </row>
        <row r="2721">
          <cell r="DN2721" t="str">
            <v>0214</v>
          </cell>
          <cell r="DO2721" t="str">
            <v>02</v>
          </cell>
        </row>
        <row r="2722">
          <cell r="DN2722" t="str">
            <v>0215</v>
          </cell>
          <cell r="DO2722" t="str">
            <v>02</v>
          </cell>
        </row>
        <row r="2723">
          <cell r="DN2723" t="str">
            <v>0216</v>
          </cell>
          <cell r="DO2723" t="str">
            <v>02</v>
          </cell>
        </row>
        <row r="2724">
          <cell r="DN2724" t="str">
            <v>0217</v>
          </cell>
          <cell r="DO2724" t="str">
            <v>02</v>
          </cell>
        </row>
        <row r="2725">
          <cell r="DN2725" t="str">
            <v>0218</v>
          </cell>
          <cell r="DO2725" t="str">
            <v>02</v>
          </cell>
        </row>
        <row r="2726">
          <cell r="DN2726" t="str">
            <v>0219</v>
          </cell>
          <cell r="DO2726" t="str">
            <v>02</v>
          </cell>
        </row>
        <row r="2727">
          <cell r="DN2727" t="str">
            <v>0301</v>
          </cell>
          <cell r="DO2727" t="str">
            <v>03</v>
          </cell>
        </row>
        <row r="2728">
          <cell r="DN2728" t="str">
            <v>0302</v>
          </cell>
          <cell r="DO2728" t="str">
            <v>03</v>
          </cell>
        </row>
        <row r="2729">
          <cell r="DN2729" t="str">
            <v>0303</v>
          </cell>
          <cell r="DO2729" t="str">
            <v>03</v>
          </cell>
        </row>
        <row r="2730">
          <cell r="DN2730" t="str">
            <v>0304</v>
          </cell>
          <cell r="DO2730" t="str">
            <v>03</v>
          </cell>
        </row>
        <row r="2731">
          <cell r="DN2731" t="str">
            <v>0305</v>
          </cell>
          <cell r="DO2731" t="str">
            <v>03</v>
          </cell>
        </row>
        <row r="2732">
          <cell r="DN2732" t="str">
            <v>0306</v>
          </cell>
          <cell r="DO2732" t="str">
            <v>03</v>
          </cell>
        </row>
        <row r="2733">
          <cell r="DN2733" t="str">
            <v>0307</v>
          </cell>
          <cell r="DO2733" t="str">
            <v>03</v>
          </cell>
        </row>
        <row r="2734">
          <cell r="DN2734" t="str">
            <v>0308</v>
          </cell>
          <cell r="DO2734" t="str">
            <v>03</v>
          </cell>
        </row>
        <row r="2735">
          <cell r="DN2735" t="str">
            <v>0309</v>
          </cell>
          <cell r="DO2735" t="str">
            <v>03</v>
          </cell>
        </row>
        <row r="2736">
          <cell r="DN2736" t="str">
            <v>0310</v>
          </cell>
          <cell r="DO2736" t="str">
            <v>03</v>
          </cell>
        </row>
        <row r="2737">
          <cell r="DN2737" t="str">
            <v>0311</v>
          </cell>
          <cell r="DO2737" t="str">
            <v>03</v>
          </cell>
        </row>
        <row r="2738">
          <cell r="DN2738" t="str">
            <v>0312</v>
          </cell>
          <cell r="DO2738" t="str">
            <v>03</v>
          </cell>
        </row>
        <row r="2739">
          <cell r="DN2739" t="str">
            <v>0313</v>
          </cell>
          <cell r="DO2739" t="str">
            <v>03</v>
          </cell>
        </row>
        <row r="2740">
          <cell r="DN2740" t="str">
            <v>0314</v>
          </cell>
          <cell r="DO2740" t="str">
            <v>03</v>
          </cell>
        </row>
        <row r="2741">
          <cell r="DN2741" t="str">
            <v>0315</v>
          </cell>
          <cell r="DO2741" t="str">
            <v>03</v>
          </cell>
        </row>
        <row r="2742">
          <cell r="DN2742" t="str">
            <v>0316</v>
          </cell>
          <cell r="DO2742" t="str">
            <v>03</v>
          </cell>
        </row>
        <row r="2743">
          <cell r="DN2743" t="str">
            <v>0317</v>
          </cell>
          <cell r="DO2743" t="str">
            <v>03</v>
          </cell>
        </row>
        <row r="2744">
          <cell r="DN2744" t="str">
            <v>0318</v>
          </cell>
          <cell r="DO2744" t="str">
            <v>03</v>
          </cell>
        </row>
        <row r="2745">
          <cell r="DN2745" t="str">
            <v>0319</v>
          </cell>
          <cell r="DO2745" t="str">
            <v>03</v>
          </cell>
        </row>
        <row r="2746">
          <cell r="DN2746" t="str">
            <v>0401</v>
          </cell>
          <cell r="DO2746" t="str">
            <v>04</v>
          </cell>
        </row>
        <row r="2747">
          <cell r="DN2747" t="str">
            <v>0402</v>
          </cell>
          <cell r="DO2747" t="str">
            <v>04</v>
          </cell>
        </row>
        <row r="2748">
          <cell r="DN2748" t="str">
            <v>0403</v>
          </cell>
          <cell r="DO2748" t="str">
            <v>04</v>
          </cell>
        </row>
        <row r="2749">
          <cell r="DN2749" t="str">
            <v>0404</v>
          </cell>
          <cell r="DO2749" t="str">
            <v>04</v>
          </cell>
        </row>
        <row r="2750">
          <cell r="DN2750" t="str">
            <v>0405</v>
          </cell>
          <cell r="DO2750" t="str">
            <v>04</v>
          </cell>
        </row>
        <row r="2751">
          <cell r="DN2751" t="str">
            <v>0406</v>
          </cell>
          <cell r="DO2751" t="str">
            <v>04</v>
          </cell>
        </row>
        <row r="2752">
          <cell r="DN2752" t="str">
            <v>0407</v>
          </cell>
          <cell r="DO2752" t="str">
            <v>04</v>
          </cell>
        </row>
        <row r="2753">
          <cell r="DN2753" t="str">
            <v>0408</v>
          </cell>
          <cell r="DO2753" t="str">
            <v>04</v>
          </cell>
        </row>
        <row r="2754">
          <cell r="DN2754" t="str">
            <v>0409</v>
          </cell>
          <cell r="DO2754" t="str">
            <v>04</v>
          </cell>
        </row>
        <row r="2755">
          <cell r="DN2755" t="str">
            <v>0410</v>
          </cell>
          <cell r="DO2755" t="str">
            <v>04</v>
          </cell>
        </row>
        <row r="2756">
          <cell r="DN2756" t="str">
            <v>0411</v>
          </cell>
          <cell r="DO2756" t="str">
            <v>04</v>
          </cell>
        </row>
        <row r="2757">
          <cell r="DN2757" t="str">
            <v>0412</v>
          </cell>
          <cell r="DO2757" t="str">
            <v>04</v>
          </cell>
        </row>
        <row r="2758">
          <cell r="DN2758" t="str">
            <v>0413</v>
          </cell>
          <cell r="DO2758" t="str">
            <v>04</v>
          </cell>
        </row>
        <row r="2759">
          <cell r="DN2759" t="str">
            <v>0414</v>
          </cell>
          <cell r="DO2759" t="str">
            <v>04</v>
          </cell>
        </row>
        <row r="2760">
          <cell r="DN2760" t="str">
            <v>0415</v>
          </cell>
          <cell r="DO2760" t="str">
            <v>04</v>
          </cell>
        </row>
        <row r="2761">
          <cell r="DN2761" t="str">
            <v>0416</v>
          </cell>
          <cell r="DO2761" t="str">
            <v>04</v>
          </cell>
        </row>
        <row r="2762">
          <cell r="DN2762" t="str">
            <v>0417</v>
          </cell>
          <cell r="DO2762" t="str">
            <v>04</v>
          </cell>
        </row>
        <row r="2763">
          <cell r="DN2763" t="str">
            <v>0418</v>
          </cell>
          <cell r="DO2763" t="str">
            <v>04</v>
          </cell>
        </row>
        <row r="2764">
          <cell r="DN2764" t="str">
            <v>0419</v>
          </cell>
          <cell r="DO2764" t="str">
            <v>04</v>
          </cell>
        </row>
        <row r="2765">
          <cell r="DN2765" t="str">
            <v>0501</v>
          </cell>
          <cell r="DO2765" t="str">
            <v>05</v>
          </cell>
        </row>
        <row r="2766">
          <cell r="DN2766" t="str">
            <v>0502</v>
          </cell>
          <cell r="DO2766" t="str">
            <v>05</v>
          </cell>
        </row>
        <row r="2767">
          <cell r="DN2767" t="str">
            <v>0503</v>
          </cell>
          <cell r="DO2767" t="str">
            <v>05</v>
          </cell>
        </row>
        <row r="2768">
          <cell r="DN2768" t="str">
            <v>0504</v>
          </cell>
          <cell r="DO2768" t="str">
            <v>05</v>
          </cell>
        </row>
        <row r="2769">
          <cell r="DN2769" t="str">
            <v>0505</v>
          </cell>
          <cell r="DO2769" t="str">
            <v>05</v>
          </cell>
        </row>
        <row r="2770">
          <cell r="DN2770" t="str">
            <v>0506</v>
          </cell>
          <cell r="DO2770" t="str">
            <v>05</v>
          </cell>
        </row>
        <row r="2771">
          <cell r="DN2771" t="str">
            <v>0507</v>
          </cell>
          <cell r="DO2771" t="str">
            <v>05</v>
          </cell>
        </row>
        <row r="2772">
          <cell r="DN2772" t="str">
            <v>0508</v>
          </cell>
          <cell r="DO2772" t="str">
            <v>05</v>
          </cell>
        </row>
        <row r="2773">
          <cell r="DN2773" t="str">
            <v>0509</v>
          </cell>
          <cell r="DO2773" t="str">
            <v>05</v>
          </cell>
        </row>
        <row r="2774">
          <cell r="DN2774" t="str">
            <v>0510</v>
          </cell>
          <cell r="DO2774" t="str">
            <v>05</v>
          </cell>
        </row>
        <row r="2775">
          <cell r="DN2775" t="str">
            <v>0511</v>
          </cell>
          <cell r="DO2775" t="str">
            <v>05</v>
          </cell>
        </row>
        <row r="2776">
          <cell r="DN2776" t="str">
            <v>0512</v>
          </cell>
          <cell r="DO2776" t="str">
            <v>05</v>
          </cell>
        </row>
        <row r="2777">
          <cell r="DN2777" t="str">
            <v>0513</v>
          </cell>
          <cell r="DO2777" t="str">
            <v>05</v>
          </cell>
        </row>
        <row r="2778">
          <cell r="DN2778" t="str">
            <v>0514</v>
          </cell>
          <cell r="DO2778" t="str">
            <v>05</v>
          </cell>
        </row>
        <row r="2779">
          <cell r="DN2779" t="str">
            <v>0515</v>
          </cell>
          <cell r="DO2779" t="str">
            <v>05</v>
          </cell>
        </row>
        <row r="2780">
          <cell r="DN2780" t="str">
            <v>0516</v>
          </cell>
          <cell r="DO2780" t="str">
            <v>05</v>
          </cell>
        </row>
        <row r="2781">
          <cell r="DN2781" t="str">
            <v>0517</v>
          </cell>
          <cell r="DO2781" t="str">
            <v>05</v>
          </cell>
        </row>
        <row r="2782">
          <cell r="DN2782" t="str">
            <v>0518</v>
          </cell>
          <cell r="DO2782" t="str">
            <v>05</v>
          </cell>
        </row>
        <row r="2783">
          <cell r="DN2783" t="str">
            <v>0519</v>
          </cell>
          <cell r="DO2783" t="str">
            <v>05</v>
          </cell>
        </row>
        <row r="2784">
          <cell r="DN2784" t="str">
            <v>0501</v>
          </cell>
          <cell r="DO2784" t="str">
            <v>05</v>
          </cell>
        </row>
        <row r="2785">
          <cell r="DN2785" t="str">
            <v>0502</v>
          </cell>
          <cell r="DO2785" t="str">
            <v>05</v>
          </cell>
        </row>
        <row r="2786">
          <cell r="DN2786" t="str">
            <v>0503</v>
          </cell>
          <cell r="DO2786" t="str">
            <v>05</v>
          </cell>
        </row>
        <row r="2787">
          <cell r="DN2787" t="str">
            <v>0504</v>
          </cell>
          <cell r="DO2787" t="str">
            <v>05</v>
          </cell>
        </row>
        <row r="2788">
          <cell r="DN2788" t="str">
            <v>0505</v>
          </cell>
          <cell r="DO2788" t="str">
            <v>05</v>
          </cell>
        </row>
        <row r="2789">
          <cell r="DN2789" t="str">
            <v>0506</v>
          </cell>
          <cell r="DO2789" t="str">
            <v>05</v>
          </cell>
        </row>
        <row r="2790">
          <cell r="DN2790" t="str">
            <v>0507</v>
          </cell>
          <cell r="DO2790" t="str">
            <v>05</v>
          </cell>
        </row>
        <row r="2791">
          <cell r="DN2791" t="str">
            <v>0508</v>
          </cell>
          <cell r="DO2791" t="str">
            <v>05</v>
          </cell>
        </row>
        <row r="2792">
          <cell r="DN2792" t="str">
            <v>0509</v>
          </cell>
          <cell r="DO2792" t="str">
            <v>05</v>
          </cell>
        </row>
        <row r="2793">
          <cell r="DN2793" t="str">
            <v>0510</v>
          </cell>
          <cell r="DO2793" t="str">
            <v>05</v>
          </cell>
        </row>
        <row r="2794">
          <cell r="DN2794" t="str">
            <v>0511</v>
          </cell>
          <cell r="DO2794" t="str">
            <v>05</v>
          </cell>
        </row>
        <row r="2795">
          <cell r="DN2795" t="str">
            <v>0512</v>
          </cell>
          <cell r="DO2795" t="str">
            <v>05</v>
          </cell>
        </row>
        <row r="2796">
          <cell r="DN2796" t="str">
            <v>0513</v>
          </cell>
          <cell r="DO2796" t="str">
            <v>05</v>
          </cell>
        </row>
        <row r="2797">
          <cell r="DN2797" t="str">
            <v>0514</v>
          </cell>
          <cell r="DO2797" t="str">
            <v>05</v>
          </cell>
        </row>
        <row r="2798">
          <cell r="DN2798" t="str">
            <v>0515</v>
          </cell>
          <cell r="DO2798" t="str">
            <v>05</v>
          </cell>
        </row>
        <row r="2799">
          <cell r="DN2799" t="str">
            <v>0516</v>
          </cell>
          <cell r="DO2799" t="str">
            <v>05</v>
          </cell>
        </row>
        <row r="2800">
          <cell r="DN2800" t="str">
            <v>0517</v>
          </cell>
          <cell r="DO2800" t="str">
            <v>05</v>
          </cell>
        </row>
        <row r="2801">
          <cell r="DN2801" t="str">
            <v>0518</v>
          </cell>
          <cell r="DO2801" t="str">
            <v>05</v>
          </cell>
        </row>
        <row r="2802">
          <cell r="DN2802" t="str">
            <v>0519</v>
          </cell>
          <cell r="DO2802" t="str">
            <v>05</v>
          </cell>
        </row>
        <row r="2803">
          <cell r="DN2803" t="str">
            <v>KIKI</v>
          </cell>
          <cell r="DO2803" t="str">
            <v>KI</v>
          </cell>
        </row>
        <row r="2804">
          <cell r="DN2804" t="str">
            <v>0101</v>
          </cell>
          <cell r="DO2804" t="str">
            <v>01</v>
          </cell>
        </row>
        <row r="2805">
          <cell r="DN2805" t="str">
            <v>0102</v>
          </cell>
          <cell r="DO2805" t="str">
            <v>01</v>
          </cell>
        </row>
        <row r="2806">
          <cell r="DN2806" t="str">
            <v>0103</v>
          </cell>
          <cell r="DO2806" t="str">
            <v>01</v>
          </cell>
        </row>
        <row r="2807">
          <cell r="DN2807" t="str">
            <v>0104</v>
          </cell>
          <cell r="DO2807" t="str">
            <v>01</v>
          </cell>
        </row>
        <row r="2808">
          <cell r="DN2808" t="str">
            <v>0105</v>
          </cell>
          <cell r="DO2808" t="str">
            <v>01</v>
          </cell>
        </row>
        <row r="2809">
          <cell r="DN2809" t="str">
            <v>0106</v>
          </cell>
          <cell r="DO2809" t="str">
            <v>01</v>
          </cell>
        </row>
        <row r="2810">
          <cell r="DN2810" t="str">
            <v>0107</v>
          </cell>
          <cell r="DO2810" t="str">
            <v>01</v>
          </cell>
        </row>
        <row r="2811">
          <cell r="DN2811" t="str">
            <v>0108</v>
          </cell>
          <cell r="DO2811" t="str">
            <v>01</v>
          </cell>
        </row>
        <row r="2812">
          <cell r="DN2812" t="str">
            <v>0109</v>
          </cell>
          <cell r="DO2812" t="str">
            <v>01</v>
          </cell>
        </row>
        <row r="2813">
          <cell r="DN2813" t="str">
            <v>0110</v>
          </cell>
          <cell r="DO2813" t="str">
            <v>01</v>
          </cell>
        </row>
        <row r="2814">
          <cell r="DN2814" t="str">
            <v>0111</v>
          </cell>
          <cell r="DO2814" t="str">
            <v>01</v>
          </cell>
        </row>
        <row r="2815">
          <cell r="DN2815" t="str">
            <v>0112</v>
          </cell>
          <cell r="DO2815" t="str">
            <v>01</v>
          </cell>
        </row>
        <row r="2816">
          <cell r="DN2816" t="str">
            <v>0113</v>
          </cell>
          <cell r="DO2816" t="str">
            <v>01</v>
          </cell>
        </row>
        <row r="2817">
          <cell r="DN2817" t="str">
            <v>0114</v>
          </cell>
          <cell r="DO2817" t="str">
            <v>01</v>
          </cell>
        </row>
        <row r="2818">
          <cell r="DN2818" t="str">
            <v>0115</v>
          </cell>
          <cell r="DO2818" t="str">
            <v>01</v>
          </cell>
        </row>
        <row r="2819">
          <cell r="DN2819" t="str">
            <v>0116</v>
          </cell>
          <cell r="DO2819" t="str">
            <v>01</v>
          </cell>
        </row>
        <row r="2820">
          <cell r="DN2820" t="str">
            <v>0117</v>
          </cell>
          <cell r="DO2820" t="str">
            <v>01</v>
          </cell>
        </row>
        <row r="2821">
          <cell r="DN2821" t="str">
            <v>0118</v>
          </cell>
          <cell r="DO2821" t="str">
            <v>01</v>
          </cell>
        </row>
        <row r="2822">
          <cell r="DN2822" t="str">
            <v>0119</v>
          </cell>
          <cell r="DO2822" t="str">
            <v>01</v>
          </cell>
        </row>
        <row r="2823">
          <cell r="DN2823" t="str">
            <v>0101</v>
          </cell>
          <cell r="DO2823" t="str">
            <v>01</v>
          </cell>
        </row>
        <row r="2824">
          <cell r="DN2824" t="str">
            <v>0102</v>
          </cell>
          <cell r="DO2824" t="str">
            <v>01</v>
          </cell>
        </row>
        <row r="2825">
          <cell r="DN2825" t="str">
            <v>0103</v>
          </cell>
          <cell r="DO2825" t="str">
            <v>01</v>
          </cell>
        </row>
        <row r="2826">
          <cell r="DN2826" t="str">
            <v>0104</v>
          </cell>
          <cell r="DO2826" t="str">
            <v>01</v>
          </cell>
        </row>
        <row r="2827">
          <cell r="DN2827" t="str">
            <v>0105</v>
          </cell>
          <cell r="DO2827" t="str">
            <v>01</v>
          </cell>
        </row>
        <row r="2828">
          <cell r="DN2828" t="str">
            <v>0106</v>
          </cell>
          <cell r="DO2828" t="str">
            <v>01</v>
          </cell>
        </row>
        <row r="2829">
          <cell r="DN2829" t="str">
            <v>0107</v>
          </cell>
          <cell r="DO2829" t="str">
            <v>01</v>
          </cell>
        </row>
        <row r="2830">
          <cell r="DN2830" t="str">
            <v>0108</v>
          </cell>
          <cell r="DO2830" t="str">
            <v>01</v>
          </cell>
        </row>
        <row r="2831">
          <cell r="DN2831" t="str">
            <v>0109</v>
          </cell>
          <cell r="DO2831" t="str">
            <v>01</v>
          </cell>
        </row>
        <row r="2832">
          <cell r="DN2832" t="str">
            <v>0110</v>
          </cell>
          <cell r="DO2832" t="str">
            <v>01</v>
          </cell>
        </row>
        <row r="2833">
          <cell r="DN2833" t="str">
            <v>0111</v>
          </cell>
          <cell r="DO2833" t="str">
            <v>01</v>
          </cell>
        </row>
        <row r="2834">
          <cell r="DN2834" t="str">
            <v>0112</v>
          </cell>
          <cell r="DO2834" t="str">
            <v>01</v>
          </cell>
        </row>
        <row r="2835">
          <cell r="DN2835" t="str">
            <v>0113</v>
          </cell>
          <cell r="DO2835" t="str">
            <v>01</v>
          </cell>
        </row>
        <row r="2836">
          <cell r="DN2836" t="str">
            <v>0114</v>
          </cell>
          <cell r="DO2836" t="str">
            <v>01</v>
          </cell>
        </row>
        <row r="2837">
          <cell r="DN2837" t="str">
            <v>0115</v>
          </cell>
          <cell r="DO2837" t="str">
            <v>01</v>
          </cell>
        </row>
        <row r="2838">
          <cell r="DN2838" t="str">
            <v>0116</v>
          </cell>
          <cell r="DO2838" t="str">
            <v>01</v>
          </cell>
        </row>
        <row r="2839">
          <cell r="DN2839" t="str">
            <v>0117</v>
          </cell>
          <cell r="DO2839" t="str">
            <v>01</v>
          </cell>
        </row>
        <row r="2840">
          <cell r="DN2840" t="str">
            <v>0118</v>
          </cell>
          <cell r="DO2840" t="str">
            <v>01</v>
          </cell>
        </row>
        <row r="2841">
          <cell r="DN2841" t="str">
            <v>0119</v>
          </cell>
          <cell r="DO2841" t="str">
            <v>01</v>
          </cell>
        </row>
        <row r="2842">
          <cell r="DN2842" t="str">
            <v>0101</v>
          </cell>
          <cell r="DO2842" t="str">
            <v>01</v>
          </cell>
        </row>
        <row r="2843">
          <cell r="DN2843" t="str">
            <v>0102</v>
          </cell>
          <cell r="DO2843" t="str">
            <v>01</v>
          </cell>
        </row>
        <row r="2844">
          <cell r="DN2844" t="str">
            <v>0103</v>
          </cell>
          <cell r="DO2844" t="str">
            <v>01</v>
          </cell>
        </row>
        <row r="2845">
          <cell r="DN2845" t="str">
            <v>0104</v>
          </cell>
          <cell r="DO2845" t="str">
            <v>01</v>
          </cell>
        </row>
        <row r="2846">
          <cell r="DN2846" t="str">
            <v>0105</v>
          </cell>
          <cell r="DO2846" t="str">
            <v>01</v>
          </cell>
        </row>
        <row r="2847">
          <cell r="DN2847" t="str">
            <v>0106</v>
          </cell>
          <cell r="DO2847" t="str">
            <v>01</v>
          </cell>
        </row>
        <row r="2848">
          <cell r="DN2848" t="str">
            <v>0107</v>
          </cell>
          <cell r="DO2848" t="str">
            <v>01</v>
          </cell>
        </row>
        <row r="2849">
          <cell r="DN2849" t="str">
            <v>0108</v>
          </cell>
          <cell r="DO2849" t="str">
            <v>01</v>
          </cell>
        </row>
        <row r="2850">
          <cell r="DN2850" t="str">
            <v>0109</v>
          </cell>
          <cell r="DO2850" t="str">
            <v>01</v>
          </cell>
        </row>
        <row r="2851">
          <cell r="DN2851" t="str">
            <v>0110</v>
          </cell>
          <cell r="DO2851" t="str">
            <v>01</v>
          </cell>
        </row>
        <row r="2852">
          <cell r="DN2852" t="str">
            <v>0111</v>
          </cell>
          <cell r="DO2852" t="str">
            <v>01</v>
          </cell>
        </row>
        <row r="2853">
          <cell r="DN2853" t="str">
            <v>0112</v>
          </cell>
          <cell r="DO2853" t="str">
            <v>01</v>
          </cell>
        </row>
        <row r="2854">
          <cell r="DN2854" t="str">
            <v>0113</v>
          </cell>
          <cell r="DO2854" t="str">
            <v>01</v>
          </cell>
        </row>
        <row r="2855">
          <cell r="DN2855" t="str">
            <v>0114</v>
          </cell>
          <cell r="DO2855" t="str">
            <v>01</v>
          </cell>
        </row>
        <row r="2856">
          <cell r="DN2856" t="str">
            <v>0115</v>
          </cell>
          <cell r="DO2856" t="str">
            <v>01</v>
          </cell>
        </row>
        <row r="2857">
          <cell r="DN2857" t="str">
            <v>0116</v>
          </cell>
          <cell r="DO2857" t="str">
            <v>01</v>
          </cell>
        </row>
        <row r="2858">
          <cell r="DN2858" t="str">
            <v>0117</v>
          </cell>
          <cell r="DO2858" t="str">
            <v>01</v>
          </cell>
        </row>
        <row r="2859">
          <cell r="DN2859" t="str">
            <v>0118</v>
          </cell>
          <cell r="DO2859" t="str">
            <v>01</v>
          </cell>
        </row>
        <row r="2860">
          <cell r="DN2860" t="str">
            <v>0119</v>
          </cell>
          <cell r="DO2860" t="str">
            <v>01</v>
          </cell>
        </row>
        <row r="2861">
          <cell r="DN2861" t="str">
            <v>0101</v>
          </cell>
          <cell r="DO2861" t="str">
            <v>01</v>
          </cell>
        </row>
        <row r="2862">
          <cell r="DN2862" t="str">
            <v>0102</v>
          </cell>
          <cell r="DO2862" t="str">
            <v>01</v>
          </cell>
        </row>
        <row r="2863">
          <cell r="DN2863" t="str">
            <v>0103</v>
          </cell>
          <cell r="DO2863" t="str">
            <v>01</v>
          </cell>
        </row>
        <row r="2864">
          <cell r="DN2864" t="str">
            <v>0104</v>
          </cell>
          <cell r="DO2864" t="str">
            <v>01</v>
          </cell>
        </row>
        <row r="2865">
          <cell r="DN2865" t="str">
            <v>0105</v>
          </cell>
          <cell r="DO2865" t="str">
            <v>01</v>
          </cell>
        </row>
        <row r="2866">
          <cell r="DN2866" t="str">
            <v>0106</v>
          </cell>
          <cell r="DO2866" t="str">
            <v>01</v>
          </cell>
        </row>
        <row r="2867">
          <cell r="DN2867" t="str">
            <v>0107</v>
          </cell>
          <cell r="DO2867" t="str">
            <v>01</v>
          </cell>
        </row>
        <row r="2868">
          <cell r="DN2868" t="str">
            <v>0108</v>
          </cell>
          <cell r="DO2868" t="str">
            <v>01</v>
          </cell>
        </row>
        <row r="2869">
          <cell r="DN2869" t="str">
            <v>0109</v>
          </cell>
          <cell r="DO2869" t="str">
            <v>01</v>
          </cell>
        </row>
        <row r="2870">
          <cell r="DN2870" t="str">
            <v>0110</v>
          </cell>
          <cell r="DO2870" t="str">
            <v>01</v>
          </cell>
        </row>
        <row r="2871">
          <cell r="DN2871" t="str">
            <v>0111</v>
          </cell>
          <cell r="DO2871" t="str">
            <v>01</v>
          </cell>
        </row>
        <row r="2872">
          <cell r="DN2872" t="str">
            <v>0112</v>
          </cell>
          <cell r="DO2872" t="str">
            <v>01</v>
          </cell>
        </row>
        <row r="2873">
          <cell r="DN2873" t="str">
            <v>0113</v>
          </cell>
          <cell r="DO2873" t="str">
            <v>01</v>
          </cell>
        </row>
        <row r="2874">
          <cell r="DN2874" t="str">
            <v>0114</v>
          </cell>
          <cell r="DO2874" t="str">
            <v>01</v>
          </cell>
        </row>
        <row r="2875">
          <cell r="DN2875" t="str">
            <v>0115</v>
          </cell>
          <cell r="DO2875" t="str">
            <v>01</v>
          </cell>
        </row>
        <row r="2876">
          <cell r="DN2876" t="str">
            <v>0116</v>
          </cell>
          <cell r="DO2876" t="str">
            <v>01</v>
          </cell>
        </row>
        <row r="2877">
          <cell r="DN2877" t="str">
            <v>0117</v>
          </cell>
          <cell r="DO2877" t="str">
            <v>01</v>
          </cell>
        </row>
        <row r="2878">
          <cell r="DN2878" t="str">
            <v>0118</v>
          </cell>
          <cell r="DO2878" t="str">
            <v>01</v>
          </cell>
        </row>
        <row r="2879">
          <cell r="DN2879" t="str">
            <v>0119</v>
          </cell>
          <cell r="DO2879" t="str">
            <v>01</v>
          </cell>
        </row>
        <row r="2880">
          <cell r="DN2880" t="str">
            <v>0101</v>
          </cell>
          <cell r="DO2880" t="str">
            <v>01</v>
          </cell>
        </row>
        <row r="2881">
          <cell r="DN2881" t="str">
            <v>0102</v>
          </cell>
          <cell r="DO2881" t="str">
            <v>01</v>
          </cell>
        </row>
        <row r="2882">
          <cell r="DN2882" t="str">
            <v>0103</v>
          </cell>
          <cell r="DO2882" t="str">
            <v>01</v>
          </cell>
        </row>
        <row r="2883">
          <cell r="DN2883" t="str">
            <v>0104</v>
          </cell>
          <cell r="DO2883" t="str">
            <v>01</v>
          </cell>
        </row>
        <row r="2884">
          <cell r="DN2884" t="str">
            <v>0105</v>
          </cell>
          <cell r="DO2884" t="str">
            <v>01</v>
          </cell>
        </row>
        <row r="2885">
          <cell r="DN2885" t="str">
            <v>0106</v>
          </cell>
          <cell r="DO2885" t="str">
            <v>01</v>
          </cell>
        </row>
        <row r="2886">
          <cell r="DN2886" t="str">
            <v>0107</v>
          </cell>
          <cell r="DO2886" t="str">
            <v>01</v>
          </cell>
        </row>
        <row r="2887">
          <cell r="DN2887" t="str">
            <v>0108</v>
          </cell>
          <cell r="DO2887" t="str">
            <v>01</v>
          </cell>
        </row>
        <row r="2888">
          <cell r="DN2888" t="str">
            <v>0109</v>
          </cell>
          <cell r="DO2888" t="str">
            <v>01</v>
          </cell>
        </row>
        <row r="2889">
          <cell r="DN2889" t="str">
            <v>0110</v>
          </cell>
          <cell r="DO2889" t="str">
            <v>01</v>
          </cell>
        </row>
        <row r="2890">
          <cell r="DN2890" t="str">
            <v>0111</v>
          </cell>
          <cell r="DO2890" t="str">
            <v>01</v>
          </cell>
        </row>
        <row r="2891">
          <cell r="DN2891" t="str">
            <v>0112</v>
          </cell>
          <cell r="DO2891" t="str">
            <v>01</v>
          </cell>
        </row>
        <row r="2892">
          <cell r="DN2892" t="str">
            <v>0113</v>
          </cell>
          <cell r="DO2892" t="str">
            <v>01</v>
          </cell>
        </row>
        <row r="2893">
          <cell r="DN2893" t="str">
            <v>0114</v>
          </cell>
          <cell r="DO2893" t="str">
            <v>01</v>
          </cell>
        </row>
        <row r="2894">
          <cell r="DN2894" t="str">
            <v>0115</v>
          </cell>
          <cell r="DO2894" t="str">
            <v>01</v>
          </cell>
        </row>
        <row r="2895">
          <cell r="DN2895" t="str">
            <v>0116</v>
          </cell>
          <cell r="DO2895" t="str">
            <v>01</v>
          </cell>
        </row>
        <row r="2896">
          <cell r="DN2896" t="str">
            <v>0117</v>
          </cell>
          <cell r="DO2896" t="str">
            <v>01</v>
          </cell>
        </row>
        <row r="2897">
          <cell r="DN2897" t="str">
            <v>0118</v>
          </cell>
          <cell r="DO2897" t="str">
            <v>01</v>
          </cell>
        </row>
        <row r="2898">
          <cell r="DN2898" t="str">
            <v>0119</v>
          </cell>
          <cell r="DO2898" t="str">
            <v>01</v>
          </cell>
        </row>
        <row r="2899">
          <cell r="DN2899" t="str">
            <v>0101</v>
          </cell>
          <cell r="DO2899" t="str">
            <v>01</v>
          </cell>
        </row>
        <row r="2900">
          <cell r="DN2900" t="str">
            <v>0102</v>
          </cell>
          <cell r="DO2900" t="str">
            <v>01</v>
          </cell>
        </row>
        <row r="2901">
          <cell r="DN2901" t="str">
            <v>0103</v>
          </cell>
          <cell r="DO2901" t="str">
            <v>01</v>
          </cell>
        </row>
        <row r="2902">
          <cell r="DN2902" t="str">
            <v>0104</v>
          </cell>
          <cell r="DO2902" t="str">
            <v>01</v>
          </cell>
        </row>
        <row r="2903">
          <cell r="DN2903" t="str">
            <v>0105</v>
          </cell>
          <cell r="DO2903" t="str">
            <v>01</v>
          </cell>
        </row>
        <row r="2904">
          <cell r="DN2904" t="str">
            <v>0106</v>
          </cell>
          <cell r="DO2904" t="str">
            <v>01</v>
          </cell>
        </row>
        <row r="2905">
          <cell r="DN2905" t="str">
            <v>0107</v>
          </cell>
          <cell r="DO2905" t="str">
            <v>01</v>
          </cell>
        </row>
        <row r="2906">
          <cell r="DN2906" t="str">
            <v>0108</v>
          </cell>
          <cell r="DO2906" t="str">
            <v>01</v>
          </cell>
        </row>
        <row r="2907">
          <cell r="DN2907" t="str">
            <v>0109</v>
          </cell>
          <cell r="DO2907" t="str">
            <v>01</v>
          </cell>
        </row>
        <row r="2908">
          <cell r="DN2908" t="str">
            <v>0110</v>
          </cell>
          <cell r="DO2908" t="str">
            <v>01</v>
          </cell>
        </row>
        <row r="2909">
          <cell r="DN2909" t="str">
            <v>0111</v>
          </cell>
          <cell r="DO2909" t="str">
            <v>01</v>
          </cell>
        </row>
        <row r="2910">
          <cell r="DN2910" t="str">
            <v>0112</v>
          </cell>
          <cell r="DO2910" t="str">
            <v>01</v>
          </cell>
        </row>
        <row r="2911">
          <cell r="DN2911" t="str">
            <v>0113</v>
          </cell>
          <cell r="DO2911" t="str">
            <v>01</v>
          </cell>
        </row>
        <row r="2912">
          <cell r="DN2912" t="str">
            <v>0114</v>
          </cell>
          <cell r="DO2912" t="str">
            <v>01</v>
          </cell>
        </row>
        <row r="2913">
          <cell r="DN2913" t="str">
            <v>0115</v>
          </cell>
          <cell r="DO2913" t="str">
            <v>01</v>
          </cell>
        </row>
        <row r="2914">
          <cell r="DN2914" t="str">
            <v>0116</v>
          </cell>
          <cell r="DO2914" t="str">
            <v>01</v>
          </cell>
        </row>
        <row r="2915">
          <cell r="DN2915" t="str">
            <v>0117</v>
          </cell>
          <cell r="DO2915" t="str">
            <v>01</v>
          </cell>
        </row>
        <row r="2916">
          <cell r="DN2916" t="str">
            <v>0118</v>
          </cell>
          <cell r="DO2916" t="str">
            <v>01</v>
          </cell>
        </row>
        <row r="2917">
          <cell r="DN2917" t="str">
            <v>0119</v>
          </cell>
          <cell r="DO2917" t="str">
            <v>01</v>
          </cell>
        </row>
        <row r="2918">
          <cell r="DN2918" t="str">
            <v>0101</v>
          </cell>
          <cell r="DO2918" t="str">
            <v>01</v>
          </cell>
        </row>
        <row r="2919">
          <cell r="DN2919" t="str">
            <v>0102</v>
          </cell>
          <cell r="DO2919" t="str">
            <v>01</v>
          </cell>
        </row>
        <row r="2920">
          <cell r="DN2920" t="str">
            <v>0103</v>
          </cell>
          <cell r="DO2920" t="str">
            <v>01</v>
          </cell>
        </row>
        <row r="2921">
          <cell r="DN2921" t="str">
            <v>0104</v>
          </cell>
          <cell r="DO2921" t="str">
            <v>01</v>
          </cell>
        </row>
        <row r="2922">
          <cell r="DN2922" t="str">
            <v>0105</v>
          </cell>
          <cell r="DO2922" t="str">
            <v>01</v>
          </cell>
        </row>
        <row r="2923">
          <cell r="DN2923" t="str">
            <v>0106</v>
          </cell>
          <cell r="DO2923" t="str">
            <v>01</v>
          </cell>
        </row>
        <row r="2924">
          <cell r="DN2924" t="str">
            <v>0107</v>
          </cell>
          <cell r="DO2924" t="str">
            <v>01</v>
          </cell>
        </row>
        <row r="2925">
          <cell r="DN2925" t="str">
            <v>0108</v>
          </cell>
          <cell r="DO2925" t="str">
            <v>01</v>
          </cell>
        </row>
        <row r="2926">
          <cell r="DN2926" t="str">
            <v>0109</v>
          </cell>
          <cell r="DO2926" t="str">
            <v>01</v>
          </cell>
        </row>
        <row r="2927">
          <cell r="DN2927" t="str">
            <v>0110</v>
          </cell>
          <cell r="DO2927" t="str">
            <v>01</v>
          </cell>
        </row>
        <row r="2928">
          <cell r="DN2928" t="str">
            <v>0111</v>
          </cell>
          <cell r="DO2928" t="str">
            <v>01</v>
          </cell>
        </row>
        <row r="2929">
          <cell r="DN2929" t="str">
            <v>0112</v>
          </cell>
          <cell r="DO2929" t="str">
            <v>01</v>
          </cell>
        </row>
        <row r="2930">
          <cell r="DN2930" t="str">
            <v>0113</v>
          </cell>
          <cell r="DO2930" t="str">
            <v>01</v>
          </cell>
        </row>
        <row r="2931">
          <cell r="DN2931" t="str">
            <v>0114</v>
          </cell>
          <cell r="DO2931" t="str">
            <v>01</v>
          </cell>
        </row>
        <row r="2932">
          <cell r="DN2932" t="str">
            <v>0115</v>
          </cell>
          <cell r="DO2932" t="str">
            <v>01</v>
          </cell>
        </row>
        <row r="2933">
          <cell r="DN2933" t="str">
            <v>0116</v>
          </cell>
          <cell r="DO2933" t="str">
            <v>01</v>
          </cell>
        </row>
        <row r="2934">
          <cell r="DN2934" t="str">
            <v>0117</v>
          </cell>
          <cell r="DO2934" t="str">
            <v>01</v>
          </cell>
        </row>
        <row r="2935">
          <cell r="DN2935" t="str">
            <v>0118</v>
          </cell>
          <cell r="DO2935" t="str">
            <v>01</v>
          </cell>
        </row>
        <row r="2936">
          <cell r="DN2936" t="str">
            <v>0119</v>
          </cell>
          <cell r="DO2936" t="str">
            <v>01</v>
          </cell>
        </row>
        <row r="2937">
          <cell r="DN2937" t="str">
            <v>0201</v>
          </cell>
          <cell r="DO2937" t="str">
            <v>02</v>
          </cell>
        </row>
        <row r="2938">
          <cell r="DN2938" t="str">
            <v>0202</v>
          </cell>
          <cell r="DO2938" t="str">
            <v>02</v>
          </cell>
        </row>
        <row r="2939">
          <cell r="DN2939" t="str">
            <v>0203</v>
          </cell>
          <cell r="DO2939" t="str">
            <v>02</v>
          </cell>
        </row>
        <row r="2940">
          <cell r="DN2940" t="str">
            <v>0204</v>
          </cell>
          <cell r="DO2940" t="str">
            <v>02</v>
          </cell>
        </row>
        <row r="2941">
          <cell r="DN2941" t="str">
            <v>0205</v>
          </cell>
          <cell r="DO2941" t="str">
            <v>02</v>
          </cell>
        </row>
        <row r="2942">
          <cell r="DN2942" t="str">
            <v>0206</v>
          </cell>
          <cell r="DO2942" t="str">
            <v>02</v>
          </cell>
        </row>
        <row r="2943">
          <cell r="DN2943" t="str">
            <v>0207</v>
          </cell>
          <cell r="DO2943" t="str">
            <v>02</v>
          </cell>
        </row>
        <row r="2944">
          <cell r="DN2944" t="str">
            <v>0208</v>
          </cell>
          <cell r="DO2944" t="str">
            <v>02</v>
          </cell>
        </row>
        <row r="2945">
          <cell r="DN2945" t="str">
            <v>0209</v>
          </cell>
          <cell r="DO2945" t="str">
            <v>02</v>
          </cell>
        </row>
        <row r="2946">
          <cell r="DN2946" t="str">
            <v>0210</v>
          </cell>
          <cell r="DO2946" t="str">
            <v>02</v>
          </cell>
        </row>
        <row r="2947">
          <cell r="DN2947" t="str">
            <v>0211</v>
          </cell>
          <cell r="DO2947" t="str">
            <v>02</v>
          </cell>
        </row>
        <row r="2948">
          <cell r="DN2948" t="str">
            <v>0212</v>
          </cell>
          <cell r="DO2948" t="str">
            <v>02</v>
          </cell>
        </row>
        <row r="2949">
          <cell r="DN2949" t="str">
            <v>0213</v>
          </cell>
          <cell r="DO2949" t="str">
            <v>02</v>
          </cell>
        </row>
        <row r="2950">
          <cell r="DN2950" t="str">
            <v>0214</v>
          </cell>
          <cell r="DO2950" t="str">
            <v>02</v>
          </cell>
        </row>
        <row r="2951">
          <cell r="DN2951" t="str">
            <v>0215</v>
          </cell>
          <cell r="DO2951" t="str">
            <v>02</v>
          </cell>
        </row>
        <row r="2952">
          <cell r="DN2952" t="str">
            <v>0216</v>
          </cell>
          <cell r="DO2952" t="str">
            <v>02</v>
          </cell>
        </row>
        <row r="2953">
          <cell r="DN2953" t="str">
            <v>0217</v>
          </cell>
          <cell r="DO2953" t="str">
            <v>02</v>
          </cell>
        </row>
        <row r="2954">
          <cell r="DN2954" t="str">
            <v>0218</v>
          </cell>
          <cell r="DO2954" t="str">
            <v>02</v>
          </cell>
        </row>
        <row r="2955">
          <cell r="DN2955" t="str">
            <v>0219</v>
          </cell>
          <cell r="DO2955" t="str">
            <v>02</v>
          </cell>
        </row>
        <row r="2956">
          <cell r="DN2956" t="str">
            <v>0201</v>
          </cell>
          <cell r="DO2956" t="str">
            <v>02</v>
          </cell>
        </row>
        <row r="2957">
          <cell r="DN2957" t="str">
            <v>0202</v>
          </cell>
          <cell r="DO2957" t="str">
            <v>02</v>
          </cell>
        </row>
        <row r="2958">
          <cell r="DN2958" t="str">
            <v>0203</v>
          </cell>
          <cell r="DO2958" t="str">
            <v>02</v>
          </cell>
        </row>
        <row r="2959">
          <cell r="DN2959" t="str">
            <v>0204</v>
          </cell>
          <cell r="DO2959" t="str">
            <v>02</v>
          </cell>
        </row>
        <row r="2960">
          <cell r="DN2960" t="str">
            <v>0205</v>
          </cell>
          <cell r="DO2960" t="str">
            <v>02</v>
          </cell>
        </row>
        <row r="2961">
          <cell r="DN2961" t="str">
            <v>0206</v>
          </cell>
          <cell r="DO2961" t="str">
            <v>02</v>
          </cell>
        </row>
        <row r="2962">
          <cell r="DN2962" t="str">
            <v>0207</v>
          </cell>
          <cell r="DO2962" t="str">
            <v>02</v>
          </cell>
        </row>
        <row r="2963">
          <cell r="DN2963" t="str">
            <v>0208</v>
          </cell>
          <cell r="DO2963" t="str">
            <v>02</v>
          </cell>
        </row>
        <row r="2964">
          <cell r="DN2964" t="str">
            <v>0209</v>
          </cell>
          <cell r="DO2964" t="str">
            <v>02</v>
          </cell>
        </row>
        <row r="2965">
          <cell r="DN2965" t="str">
            <v>0210</v>
          </cell>
          <cell r="DO2965" t="str">
            <v>02</v>
          </cell>
        </row>
        <row r="2966">
          <cell r="DN2966" t="str">
            <v>0211</v>
          </cell>
          <cell r="DO2966" t="str">
            <v>02</v>
          </cell>
        </row>
        <row r="2967">
          <cell r="DN2967" t="str">
            <v>0212</v>
          </cell>
          <cell r="DO2967" t="str">
            <v>02</v>
          </cell>
        </row>
        <row r="2968">
          <cell r="DN2968" t="str">
            <v>0213</v>
          </cell>
          <cell r="DO2968" t="str">
            <v>02</v>
          </cell>
        </row>
        <row r="2969">
          <cell r="DN2969" t="str">
            <v>0214</v>
          </cell>
          <cell r="DO2969" t="str">
            <v>02</v>
          </cell>
        </row>
        <row r="2970">
          <cell r="DN2970" t="str">
            <v>0215</v>
          </cell>
          <cell r="DO2970" t="str">
            <v>02</v>
          </cell>
        </row>
        <row r="2971">
          <cell r="DN2971" t="str">
            <v>0216</v>
          </cell>
          <cell r="DO2971" t="str">
            <v>02</v>
          </cell>
        </row>
        <row r="2972">
          <cell r="DN2972" t="str">
            <v>0217</v>
          </cell>
          <cell r="DO2972" t="str">
            <v>02</v>
          </cell>
        </row>
        <row r="2973">
          <cell r="DN2973" t="str">
            <v>0218</v>
          </cell>
          <cell r="DO2973" t="str">
            <v>02</v>
          </cell>
        </row>
        <row r="2974">
          <cell r="DN2974" t="str">
            <v>0219</v>
          </cell>
          <cell r="DO2974" t="str">
            <v>02</v>
          </cell>
        </row>
        <row r="2975">
          <cell r="DN2975" t="str">
            <v>0201</v>
          </cell>
          <cell r="DO2975" t="str">
            <v>02</v>
          </cell>
        </row>
        <row r="2976">
          <cell r="DN2976" t="str">
            <v>0202</v>
          </cell>
          <cell r="DO2976" t="str">
            <v>02</v>
          </cell>
        </row>
        <row r="2977">
          <cell r="DN2977" t="str">
            <v>0203</v>
          </cell>
          <cell r="DO2977" t="str">
            <v>02</v>
          </cell>
        </row>
        <row r="2978">
          <cell r="DN2978" t="str">
            <v>0204</v>
          </cell>
          <cell r="DO2978" t="str">
            <v>02</v>
          </cell>
        </row>
        <row r="2979">
          <cell r="DN2979" t="str">
            <v>0205</v>
          </cell>
          <cell r="DO2979" t="str">
            <v>02</v>
          </cell>
        </row>
        <row r="2980">
          <cell r="DN2980" t="str">
            <v>0206</v>
          </cell>
          <cell r="DO2980" t="str">
            <v>02</v>
          </cell>
        </row>
        <row r="2981">
          <cell r="DN2981" t="str">
            <v>0207</v>
          </cell>
          <cell r="DO2981" t="str">
            <v>02</v>
          </cell>
        </row>
        <row r="2982">
          <cell r="DN2982" t="str">
            <v>0208</v>
          </cell>
          <cell r="DO2982" t="str">
            <v>02</v>
          </cell>
        </row>
        <row r="2983">
          <cell r="DN2983" t="str">
            <v>0209</v>
          </cell>
          <cell r="DO2983" t="str">
            <v>02</v>
          </cell>
        </row>
        <row r="2984">
          <cell r="DN2984" t="str">
            <v>0210</v>
          </cell>
          <cell r="DO2984" t="str">
            <v>02</v>
          </cell>
        </row>
        <row r="2985">
          <cell r="DN2985" t="str">
            <v>0211</v>
          </cell>
          <cell r="DO2985" t="str">
            <v>02</v>
          </cell>
        </row>
        <row r="2986">
          <cell r="DN2986" t="str">
            <v>0212</v>
          </cell>
          <cell r="DO2986" t="str">
            <v>02</v>
          </cell>
        </row>
        <row r="2987">
          <cell r="DN2987" t="str">
            <v>0213</v>
          </cell>
          <cell r="DO2987" t="str">
            <v>02</v>
          </cell>
        </row>
        <row r="2988">
          <cell r="DN2988" t="str">
            <v>0214</v>
          </cell>
          <cell r="DO2988" t="str">
            <v>02</v>
          </cell>
        </row>
        <row r="2989">
          <cell r="DN2989" t="str">
            <v>0215</v>
          </cell>
          <cell r="DO2989" t="str">
            <v>02</v>
          </cell>
        </row>
        <row r="2990">
          <cell r="DN2990" t="str">
            <v>0216</v>
          </cell>
          <cell r="DO2990" t="str">
            <v>02</v>
          </cell>
        </row>
        <row r="2991">
          <cell r="DN2991" t="str">
            <v>0217</v>
          </cell>
          <cell r="DO2991" t="str">
            <v>02</v>
          </cell>
        </row>
        <row r="2992">
          <cell r="DN2992" t="str">
            <v>0218</v>
          </cell>
          <cell r="DO2992" t="str">
            <v>02</v>
          </cell>
        </row>
        <row r="2993">
          <cell r="DN2993" t="str">
            <v>0219</v>
          </cell>
          <cell r="DO2993" t="str">
            <v>02</v>
          </cell>
        </row>
        <row r="2994">
          <cell r="DN2994" t="str">
            <v>0201</v>
          </cell>
          <cell r="DO2994" t="str">
            <v>02</v>
          </cell>
        </row>
        <row r="2995">
          <cell r="DN2995" t="str">
            <v>0202</v>
          </cell>
          <cell r="DO2995" t="str">
            <v>02</v>
          </cell>
        </row>
        <row r="2996">
          <cell r="DN2996" t="str">
            <v>0203</v>
          </cell>
          <cell r="DO2996" t="str">
            <v>02</v>
          </cell>
        </row>
        <row r="2997">
          <cell r="DN2997" t="str">
            <v>0204</v>
          </cell>
          <cell r="DO2997" t="str">
            <v>02</v>
          </cell>
        </row>
        <row r="2998">
          <cell r="DN2998" t="str">
            <v>0205</v>
          </cell>
          <cell r="DO2998" t="str">
            <v>02</v>
          </cell>
        </row>
        <row r="2999">
          <cell r="DN2999" t="str">
            <v>0206</v>
          </cell>
          <cell r="DO2999" t="str">
            <v>02</v>
          </cell>
        </row>
        <row r="3000">
          <cell r="DN3000" t="str">
            <v>0207</v>
          </cell>
          <cell r="DO3000" t="str">
            <v>02</v>
          </cell>
        </row>
        <row r="3001">
          <cell r="DN3001" t="str">
            <v>0208</v>
          </cell>
          <cell r="DO3001" t="str">
            <v>02</v>
          </cell>
        </row>
        <row r="3002">
          <cell r="DN3002" t="str">
            <v>0209</v>
          </cell>
          <cell r="DO3002" t="str">
            <v>02</v>
          </cell>
        </row>
        <row r="3003">
          <cell r="DN3003" t="str">
            <v>0210</v>
          </cell>
          <cell r="DO3003" t="str">
            <v>02</v>
          </cell>
        </row>
        <row r="3004">
          <cell r="DN3004" t="str">
            <v>0211</v>
          </cell>
          <cell r="DO3004" t="str">
            <v>02</v>
          </cell>
        </row>
        <row r="3005">
          <cell r="DN3005" t="str">
            <v>0212</v>
          </cell>
          <cell r="DO3005" t="str">
            <v>02</v>
          </cell>
        </row>
        <row r="3006">
          <cell r="DN3006" t="str">
            <v>0213</v>
          </cell>
          <cell r="DO3006" t="str">
            <v>02</v>
          </cell>
        </row>
        <row r="3007">
          <cell r="DN3007" t="str">
            <v>0214</v>
          </cell>
          <cell r="DO3007" t="str">
            <v>02</v>
          </cell>
        </row>
        <row r="3008">
          <cell r="DN3008" t="str">
            <v>0215</v>
          </cell>
          <cell r="DO3008" t="str">
            <v>02</v>
          </cell>
        </row>
        <row r="3009">
          <cell r="DN3009" t="str">
            <v>0216</v>
          </cell>
          <cell r="DO3009" t="str">
            <v>02</v>
          </cell>
        </row>
        <row r="3010">
          <cell r="DN3010" t="str">
            <v>0217</v>
          </cell>
          <cell r="DO3010" t="str">
            <v>02</v>
          </cell>
        </row>
        <row r="3011">
          <cell r="DN3011" t="str">
            <v>0218</v>
          </cell>
          <cell r="DO3011" t="str">
            <v>02</v>
          </cell>
        </row>
        <row r="3012">
          <cell r="DN3012" t="str">
            <v>0219</v>
          </cell>
          <cell r="DO3012" t="str">
            <v>02</v>
          </cell>
        </row>
        <row r="3013">
          <cell r="DN3013" t="str">
            <v>0201</v>
          </cell>
          <cell r="DO3013" t="str">
            <v>02</v>
          </cell>
        </row>
        <row r="3014">
          <cell r="DN3014" t="str">
            <v>0202</v>
          </cell>
          <cell r="DO3014" t="str">
            <v>02</v>
          </cell>
        </row>
        <row r="3015">
          <cell r="DN3015" t="str">
            <v>0203</v>
          </cell>
          <cell r="DO3015" t="str">
            <v>02</v>
          </cell>
        </row>
        <row r="3016">
          <cell r="DN3016" t="str">
            <v>0204</v>
          </cell>
          <cell r="DO3016" t="str">
            <v>02</v>
          </cell>
        </row>
        <row r="3017">
          <cell r="DN3017" t="str">
            <v>0205</v>
          </cell>
          <cell r="DO3017" t="str">
            <v>02</v>
          </cell>
        </row>
        <row r="3018">
          <cell r="DN3018" t="str">
            <v>0206</v>
          </cell>
          <cell r="DO3018" t="str">
            <v>02</v>
          </cell>
        </row>
        <row r="3019">
          <cell r="DN3019" t="str">
            <v>0207</v>
          </cell>
          <cell r="DO3019" t="str">
            <v>02</v>
          </cell>
        </row>
        <row r="3020">
          <cell r="DN3020" t="str">
            <v>0208</v>
          </cell>
          <cell r="DO3020" t="str">
            <v>02</v>
          </cell>
        </row>
        <row r="3021">
          <cell r="DN3021" t="str">
            <v>0209</v>
          </cell>
          <cell r="DO3021" t="str">
            <v>02</v>
          </cell>
        </row>
        <row r="3022">
          <cell r="DN3022" t="str">
            <v>0210</v>
          </cell>
          <cell r="DO3022" t="str">
            <v>02</v>
          </cell>
        </row>
        <row r="3023">
          <cell r="DN3023" t="str">
            <v>0211</v>
          </cell>
          <cell r="DO3023" t="str">
            <v>02</v>
          </cell>
        </row>
        <row r="3024">
          <cell r="DN3024" t="str">
            <v>0212</v>
          </cell>
          <cell r="DO3024" t="str">
            <v>02</v>
          </cell>
        </row>
        <row r="3025">
          <cell r="DN3025" t="str">
            <v>0213</v>
          </cell>
          <cell r="DO3025" t="str">
            <v>02</v>
          </cell>
        </row>
        <row r="3026">
          <cell r="DN3026" t="str">
            <v>0214</v>
          </cell>
          <cell r="DO3026" t="str">
            <v>02</v>
          </cell>
        </row>
        <row r="3027">
          <cell r="DN3027" t="str">
            <v>0215</v>
          </cell>
          <cell r="DO3027" t="str">
            <v>02</v>
          </cell>
        </row>
        <row r="3028">
          <cell r="DN3028" t="str">
            <v>0216</v>
          </cell>
          <cell r="DO3028" t="str">
            <v>02</v>
          </cell>
        </row>
        <row r="3029">
          <cell r="DN3029" t="str">
            <v>0217</v>
          </cell>
          <cell r="DO3029" t="str">
            <v>02</v>
          </cell>
        </row>
        <row r="3030">
          <cell r="DN3030" t="str">
            <v>0218</v>
          </cell>
          <cell r="DO3030" t="str">
            <v>02</v>
          </cell>
        </row>
        <row r="3031">
          <cell r="DN3031" t="str">
            <v>0219</v>
          </cell>
          <cell r="DO3031" t="str">
            <v>02</v>
          </cell>
        </row>
        <row r="3032">
          <cell r="DN3032" t="str">
            <v>0201</v>
          </cell>
          <cell r="DO3032" t="str">
            <v>02</v>
          </cell>
        </row>
        <row r="3033">
          <cell r="DN3033" t="str">
            <v>0202</v>
          </cell>
          <cell r="DO3033" t="str">
            <v>02</v>
          </cell>
        </row>
        <row r="3034">
          <cell r="DN3034" t="str">
            <v>0203</v>
          </cell>
          <cell r="DO3034" t="str">
            <v>02</v>
          </cell>
        </row>
        <row r="3035">
          <cell r="DN3035" t="str">
            <v>0204</v>
          </cell>
          <cell r="DO3035" t="str">
            <v>02</v>
          </cell>
        </row>
        <row r="3036">
          <cell r="DN3036" t="str">
            <v>0205</v>
          </cell>
          <cell r="DO3036" t="str">
            <v>02</v>
          </cell>
        </row>
        <row r="3037">
          <cell r="DN3037" t="str">
            <v>0206</v>
          </cell>
          <cell r="DO3037" t="str">
            <v>02</v>
          </cell>
        </row>
        <row r="3038">
          <cell r="DN3038" t="str">
            <v>0207</v>
          </cell>
          <cell r="DO3038" t="str">
            <v>02</v>
          </cell>
        </row>
        <row r="3039">
          <cell r="DN3039" t="str">
            <v>0208</v>
          </cell>
          <cell r="DO3039" t="str">
            <v>02</v>
          </cell>
        </row>
        <row r="3040">
          <cell r="DN3040" t="str">
            <v>0209</v>
          </cell>
          <cell r="DO3040" t="str">
            <v>02</v>
          </cell>
        </row>
        <row r="3041">
          <cell r="DN3041" t="str">
            <v>0210</v>
          </cell>
          <cell r="DO3041" t="str">
            <v>02</v>
          </cell>
        </row>
        <row r="3042">
          <cell r="DN3042" t="str">
            <v>0211</v>
          </cell>
          <cell r="DO3042" t="str">
            <v>02</v>
          </cell>
        </row>
        <row r="3043">
          <cell r="DN3043" t="str">
            <v>0212</v>
          </cell>
          <cell r="DO3043" t="str">
            <v>02</v>
          </cell>
        </row>
        <row r="3044">
          <cell r="DN3044" t="str">
            <v>0213</v>
          </cell>
          <cell r="DO3044" t="str">
            <v>02</v>
          </cell>
        </row>
        <row r="3045">
          <cell r="DN3045" t="str">
            <v>0214</v>
          </cell>
          <cell r="DO3045" t="str">
            <v>02</v>
          </cell>
        </row>
        <row r="3046">
          <cell r="DN3046" t="str">
            <v>0215</v>
          </cell>
          <cell r="DO3046" t="str">
            <v>02</v>
          </cell>
        </row>
        <row r="3047">
          <cell r="DN3047" t="str">
            <v>0216</v>
          </cell>
          <cell r="DO3047" t="str">
            <v>02</v>
          </cell>
        </row>
        <row r="3048">
          <cell r="DN3048" t="str">
            <v>0217</v>
          </cell>
          <cell r="DO3048" t="str">
            <v>02</v>
          </cell>
        </row>
        <row r="3049">
          <cell r="DN3049" t="str">
            <v>0218</v>
          </cell>
          <cell r="DO3049" t="str">
            <v>02</v>
          </cell>
        </row>
        <row r="3050">
          <cell r="DN3050" t="str">
            <v>0219</v>
          </cell>
          <cell r="DO3050" t="str">
            <v>02</v>
          </cell>
        </row>
        <row r="3051">
          <cell r="DN3051" t="str">
            <v>0201</v>
          </cell>
          <cell r="DO3051" t="str">
            <v>02</v>
          </cell>
        </row>
        <row r="3052">
          <cell r="DN3052" t="str">
            <v>0202</v>
          </cell>
          <cell r="DO3052" t="str">
            <v>02</v>
          </cell>
        </row>
        <row r="3053">
          <cell r="DN3053" t="str">
            <v>0203</v>
          </cell>
          <cell r="DO3053" t="str">
            <v>02</v>
          </cell>
        </row>
        <row r="3054">
          <cell r="DN3054" t="str">
            <v>0204</v>
          </cell>
          <cell r="DO3054" t="str">
            <v>02</v>
          </cell>
        </row>
        <row r="3055">
          <cell r="DN3055" t="str">
            <v>0205</v>
          </cell>
          <cell r="DO3055" t="str">
            <v>02</v>
          </cell>
        </row>
        <row r="3056">
          <cell r="DN3056" t="str">
            <v>0206</v>
          </cell>
          <cell r="DO3056" t="str">
            <v>02</v>
          </cell>
        </row>
        <row r="3057">
          <cell r="DN3057" t="str">
            <v>0207</v>
          </cell>
          <cell r="DO3057" t="str">
            <v>02</v>
          </cell>
        </row>
        <row r="3058">
          <cell r="DN3058" t="str">
            <v>0208</v>
          </cell>
          <cell r="DO3058" t="str">
            <v>02</v>
          </cell>
        </row>
        <row r="3059">
          <cell r="DN3059" t="str">
            <v>0209</v>
          </cell>
          <cell r="DO3059" t="str">
            <v>02</v>
          </cell>
        </row>
        <row r="3060">
          <cell r="DN3060" t="str">
            <v>0210</v>
          </cell>
          <cell r="DO3060" t="str">
            <v>02</v>
          </cell>
        </row>
        <row r="3061">
          <cell r="DN3061" t="str">
            <v>0211</v>
          </cell>
          <cell r="DO3061" t="str">
            <v>02</v>
          </cell>
        </row>
        <row r="3062">
          <cell r="DN3062" t="str">
            <v>0212</v>
          </cell>
          <cell r="DO3062" t="str">
            <v>02</v>
          </cell>
        </row>
        <row r="3063">
          <cell r="DN3063" t="str">
            <v>0213</v>
          </cell>
          <cell r="DO3063" t="str">
            <v>02</v>
          </cell>
        </row>
        <row r="3064">
          <cell r="DN3064" t="str">
            <v>0214</v>
          </cell>
          <cell r="DO3064" t="str">
            <v>02</v>
          </cell>
        </row>
        <row r="3065">
          <cell r="DN3065" t="str">
            <v>0215</v>
          </cell>
          <cell r="DO3065" t="str">
            <v>02</v>
          </cell>
        </row>
        <row r="3066">
          <cell r="DN3066" t="str">
            <v>0216</v>
          </cell>
          <cell r="DO3066" t="str">
            <v>02</v>
          </cell>
        </row>
        <row r="3067">
          <cell r="DN3067" t="str">
            <v>0217</v>
          </cell>
          <cell r="DO3067" t="str">
            <v>02</v>
          </cell>
        </row>
        <row r="3068">
          <cell r="DN3068" t="str">
            <v>0218</v>
          </cell>
          <cell r="DO3068" t="str">
            <v>02</v>
          </cell>
        </row>
        <row r="3069">
          <cell r="DN3069" t="str">
            <v>0219</v>
          </cell>
          <cell r="DO3069" t="str">
            <v>02</v>
          </cell>
        </row>
        <row r="3070">
          <cell r="DN3070" t="str">
            <v>0201</v>
          </cell>
          <cell r="DO3070" t="str">
            <v>02</v>
          </cell>
        </row>
        <row r="3071">
          <cell r="DN3071" t="str">
            <v>0202</v>
          </cell>
          <cell r="DO3071" t="str">
            <v>02</v>
          </cell>
        </row>
        <row r="3072">
          <cell r="DN3072" t="str">
            <v>0203</v>
          </cell>
          <cell r="DO3072" t="str">
            <v>02</v>
          </cell>
        </row>
        <row r="3073">
          <cell r="DN3073" t="str">
            <v>0204</v>
          </cell>
          <cell r="DO3073" t="str">
            <v>02</v>
          </cell>
        </row>
        <row r="3074">
          <cell r="DN3074" t="str">
            <v>0205</v>
          </cell>
          <cell r="DO3074" t="str">
            <v>02</v>
          </cell>
        </row>
        <row r="3075">
          <cell r="DN3075" t="str">
            <v>0206</v>
          </cell>
          <cell r="DO3075" t="str">
            <v>02</v>
          </cell>
        </row>
        <row r="3076">
          <cell r="DN3076" t="str">
            <v>0207</v>
          </cell>
          <cell r="DO3076" t="str">
            <v>02</v>
          </cell>
        </row>
        <row r="3077">
          <cell r="DN3077" t="str">
            <v>0208</v>
          </cell>
          <cell r="DO3077" t="str">
            <v>02</v>
          </cell>
        </row>
        <row r="3078">
          <cell r="DN3078" t="str">
            <v>0209</v>
          </cell>
          <cell r="DO3078" t="str">
            <v>02</v>
          </cell>
        </row>
        <row r="3079">
          <cell r="DN3079" t="str">
            <v>0210</v>
          </cell>
          <cell r="DO3079" t="str">
            <v>02</v>
          </cell>
        </row>
        <row r="3080">
          <cell r="DN3080" t="str">
            <v>0211</v>
          </cell>
          <cell r="DO3080" t="str">
            <v>02</v>
          </cell>
        </row>
        <row r="3081">
          <cell r="DN3081" t="str">
            <v>0212</v>
          </cell>
          <cell r="DO3081" t="str">
            <v>02</v>
          </cell>
        </row>
        <row r="3082">
          <cell r="DN3082" t="str">
            <v>0213</v>
          </cell>
          <cell r="DO3082" t="str">
            <v>02</v>
          </cell>
        </row>
        <row r="3083">
          <cell r="DN3083" t="str">
            <v>0214</v>
          </cell>
          <cell r="DO3083" t="str">
            <v>02</v>
          </cell>
        </row>
        <row r="3084">
          <cell r="DN3084" t="str">
            <v>0215</v>
          </cell>
          <cell r="DO3084" t="str">
            <v>02</v>
          </cell>
        </row>
        <row r="3085">
          <cell r="DN3085" t="str">
            <v>0216</v>
          </cell>
          <cell r="DO3085" t="str">
            <v>02</v>
          </cell>
        </row>
        <row r="3086">
          <cell r="DN3086" t="str">
            <v>0217</v>
          </cell>
          <cell r="DO3086" t="str">
            <v>02</v>
          </cell>
        </row>
        <row r="3087">
          <cell r="DN3087" t="str">
            <v>0218</v>
          </cell>
          <cell r="DO3087" t="str">
            <v>02</v>
          </cell>
        </row>
        <row r="3088">
          <cell r="DN3088" t="str">
            <v>0219</v>
          </cell>
          <cell r="DO3088" t="str">
            <v>02</v>
          </cell>
        </row>
        <row r="3089">
          <cell r="DN3089" t="str">
            <v>0201</v>
          </cell>
          <cell r="DO3089" t="str">
            <v>02</v>
          </cell>
        </row>
        <row r="3090">
          <cell r="DN3090" t="str">
            <v>0202</v>
          </cell>
          <cell r="DO3090" t="str">
            <v>02</v>
          </cell>
        </row>
        <row r="3091">
          <cell r="DN3091" t="str">
            <v>0203</v>
          </cell>
          <cell r="DO3091" t="str">
            <v>02</v>
          </cell>
        </row>
        <row r="3092">
          <cell r="DN3092" t="str">
            <v>0204</v>
          </cell>
          <cell r="DO3092" t="str">
            <v>02</v>
          </cell>
        </row>
        <row r="3093">
          <cell r="DN3093" t="str">
            <v>0205</v>
          </cell>
          <cell r="DO3093" t="str">
            <v>02</v>
          </cell>
        </row>
        <row r="3094">
          <cell r="DN3094" t="str">
            <v>0206</v>
          </cell>
          <cell r="DO3094" t="str">
            <v>02</v>
          </cell>
        </row>
        <row r="3095">
          <cell r="DN3095" t="str">
            <v>0207</v>
          </cell>
          <cell r="DO3095" t="str">
            <v>02</v>
          </cell>
        </row>
        <row r="3096">
          <cell r="DN3096" t="str">
            <v>0208</v>
          </cell>
          <cell r="DO3096" t="str">
            <v>02</v>
          </cell>
        </row>
        <row r="3097">
          <cell r="DN3097" t="str">
            <v>0209</v>
          </cell>
          <cell r="DO3097" t="str">
            <v>02</v>
          </cell>
        </row>
        <row r="3098">
          <cell r="DN3098" t="str">
            <v>0210</v>
          </cell>
          <cell r="DO3098" t="str">
            <v>02</v>
          </cell>
        </row>
        <row r="3099">
          <cell r="DN3099" t="str">
            <v>0211</v>
          </cell>
          <cell r="DO3099" t="str">
            <v>02</v>
          </cell>
        </row>
        <row r="3100">
          <cell r="DN3100" t="str">
            <v>0212</v>
          </cell>
          <cell r="DO3100" t="str">
            <v>02</v>
          </cell>
        </row>
        <row r="3101">
          <cell r="DN3101" t="str">
            <v>0213</v>
          </cell>
          <cell r="DO3101" t="str">
            <v>02</v>
          </cell>
        </row>
        <row r="3102">
          <cell r="DN3102" t="str">
            <v>0214</v>
          </cell>
          <cell r="DO3102" t="str">
            <v>02</v>
          </cell>
        </row>
        <row r="3103">
          <cell r="DN3103" t="str">
            <v>0215</v>
          </cell>
          <cell r="DO3103" t="str">
            <v>02</v>
          </cell>
        </row>
        <row r="3104">
          <cell r="DN3104" t="str">
            <v>0216</v>
          </cell>
          <cell r="DO3104" t="str">
            <v>02</v>
          </cell>
        </row>
        <row r="3105">
          <cell r="DN3105" t="str">
            <v>0217</v>
          </cell>
          <cell r="DO3105" t="str">
            <v>02</v>
          </cell>
        </row>
        <row r="3106">
          <cell r="DN3106" t="str">
            <v>0218</v>
          </cell>
          <cell r="DO3106" t="str">
            <v>02</v>
          </cell>
        </row>
        <row r="3107">
          <cell r="DN3107" t="str">
            <v>0219</v>
          </cell>
          <cell r="DO3107" t="str">
            <v>02</v>
          </cell>
        </row>
        <row r="3108">
          <cell r="DN3108" t="str">
            <v>0201</v>
          </cell>
          <cell r="DO3108" t="str">
            <v>02</v>
          </cell>
        </row>
        <row r="3109">
          <cell r="DN3109" t="str">
            <v>0202</v>
          </cell>
          <cell r="DO3109" t="str">
            <v>02</v>
          </cell>
        </row>
        <row r="3110">
          <cell r="DN3110" t="str">
            <v>0203</v>
          </cell>
          <cell r="DO3110" t="str">
            <v>02</v>
          </cell>
        </row>
        <row r="3111">
          <cell r="DN3111" t="str">
            <v>0204</v>
          </cell>
          <cell r="DO3111" t="str">
            <v>02</v>
          </cell>
        </row>
        <row r="3112">
          <cell r="DN3112" t="str">
            <v>0205</v>
          </cell>
          <cell r="DO3112" t="str">
            <v>02</v>
          </cell>
        </row>
        <row r="3113">
          <cell r="DN3113" t="str">
            <v>0206</v>
          </cell>
          <cell r="DO3113" t="str">
            <v>02</v>
          </cell>
        </row>
        <row r="3114">
          <cell r="DN3114" t="str">
            <v>0207</v>
          </cell>
          <cell r="DO3114" t="str">
            <v>02</v>
          </cell>
        </row>
        <row r="3115">
          <cell r="DN3115" t="str">
            <v>0208</v>
          </cell>
          <cell r="DO3115" t="str">
            <v>02</v>
          </cell>
        </row>
        <row r="3116">
          <cell r="DN3116" t="str">
            <v>0209</v>
          </cell>
          <cell r="DO3116" t="str">
            <v>02</v>
          </cell>
        </row>
        <row r="3117">
          <cell r="DN3117" t="str">
            <v>0210</v>
          </cell>
          <cell r="DO3117" t="str">
            <v>02</v>
          </cell>
        </row>
        <row r="3118">
          <cell r="DN3118" t="str">
            <v>0211</v>
          </cell>
          <cell r="DO3118" t="str">
            <v>02</v>
          </cell>
        </row>
        <row r="3119">
          <cell r="DN3119" t="str">
            <v>0212</v>
          </cell>
          <cell r="DO3119" t="str">
            <v>02</v>
          </cell>
        </row>
        <row r="3120">
          <cell r="DN3120" t="str">
            <v>0213</v>
          </cell>
          <cell r="DO3120" t="str">
            <v>02</v>
          </cell>
        </row>
        <row r="3121">
          <cell r="DN3121" t="str">
            <v>0214</v>
          </cell>
          <cell r="DO3121" t="str">
            <v>02</v>
          </cell>
        </row>
        <row r="3122">
          <cell r="DN3122" t="str">
            <v>0215</v>
          </cell>
          <cell r="DO3122" t="str">
            <v>02</v>
          </cell>
        </row>
        <row r="3123">
          <cell r="DN3123" t="str">
            <v>0216</v>
          </cell>
          <cell r="DO3123" t="str">
            <v>02</v>
          </cell>
        </row>
        <row r="3124">
          <cell r="DN3124" t="str">
            <v>0217</v>
          </cell>
          <cell r="DO3124" t="str">
            <v>02</v>
          </cell>
        </row>
        <row r="3125">
          <cell r="DN3125" t="str">
            <v>0218</v>
          </cell>
          <cell r="DO3125" t="str">
            <v>02</v>
          </cell>
        </row>
        <row r="3126">
          <cell r="DN3126" t="str">
            <v>0219</v>
          </cell>
          <cell r="DO3126" t="str">
            <v>02</v>
          </cell>
        </row>
        <row r="3127">
          <cell r="DN3127" t="str">
            <v>0301</v>
          </cell>
          <cell r="DO3127" t="str">
            <v>03</v>
          </cell>
        </row>
        <row r="3128">
          <cell r="DN3128" t="str">
            <v>0302</v>
          </cell>
          <cell r="DO3128" t="str">
            <v>03</v>
          </cell>
        </row>
        <row r="3129">
          <cell r="DN3129" t="str">
            <v>0303</v>
          </cell>
          <cell r="DO3129" t="str">
            <v>03</v>
          </cell>
        </row>
        <row r="3130">
          <cell r="DN3130" t="str">
            <v>0304</v>
          </cell>
          <cell r="DO3130" t="str">
            <v>03</v>
          </cell>
        </row>
        <row r="3131">
          <cell r="DN3131" t="str">
            <v>0305</v>
          </cell>
          <cell r="DO3131" t="str">
            <v>03</v>
          </cell>
        </row>
        <row r="3132">
          <cell r="DN3132" t="str">
            <v>0306</v>
          </cell>
          <cell r="DO3132" t="str">
            <v>03</v>
          </cell>
        </row>
        <row r="3133">
          <cell r="DN3133" t="str">
            <v>0307</v>
          </cell>
          <cell r="DO3133" t="str">
            <v>03</v>
          </cell>
        </row>
        <row r="3134">
          <cell r="DN3134" t="str">
            <v>0308</v>
          </cell>
          <cell r="DO3134" t="str">
            <v>03</v>
          </cell>
        </row>
        <row r="3135">
          <cell r="DN3135" t="str">
            <v>0309</v>
          </cell>
          <cell r="DO3135" t="str">
            <v>03</v>
          </cell>
        </row>
        <row r="3136">
          <cell r="DN3136" t="str">
            <v>0310</v>
          </cell>
          <cell r="DO3136" t="str">
            <v>03</v>
          </cell>
        </row>
        <row r="3137">
          <cell r="DN3137" t="str">
            <v>0311</v>
          </cell>
          <cell r="DO3137" t="str">
            <v>03</v>
          </cell>
        </row>
        <row r="3138">
          <cell r="DN3138" t="str">
            <v>0312</v>
          </cell>
          <cell r="DO3138" t="str">
            <v>03</v>
          </cell>
        </row>
        <row r="3139">
          <cell r="DN3139" t="str">
            <v>0313</v>
          </cell>
          <cell r="DO3139" t="str">
            <v>03</v>
          </cell>
        </row>
        <row r="3140">
          <cell r="DN3140" t="str">
            <v>0314</v>
          </cell>
          <cell r="DO3140" t="str">
            <v>03</v>
          </cell>
        </row>
        <row r="3141">
          <cell r="DN3141" t="str">
            <v>0315</v>
          </cell>
          <cell r="DO3141" t="str">
            <v>03</v>
          </cell>
        </row>
        <row r="3142">
          <cell r="DN3142" t="str">
            <v>0316</v>
          </cell>
          <cell r="DO3142" t="str">
            <v>03</v>
          </cell>
        </row>
        <row r="3143">
          <cell r="DN3143" t="str">
            <v>0317</v>
          </cell>
          <cell r="DO3143" t="str">
            <v>03</v>
          </cell>
        </row>
        <row r="3144">
          <cell r="DN3144" t="str">
            <v>0318</v>
          </cell>
          <cell r="DO3144" t="str">
            <v>03</v>
          </cell>
        </row>
        <row r="3145">
          <cell r="DN3145" t="str">
            <v>0319</v>
          </cell>
          <cell r="DO3145" t="str">
            <v>03</v>
          </cell>
        </row>
        <row r="3146">
          <cell r="DN3146" t="str">
            <v>0401</v>
          </cell>
          <cell r="DO3146" t="str">
            <v>04</v>
          </cell>
        </row>
        <row r="3147">
          <cell r="DN3147" t="str">
            <v>0402</v>
          </cell>
          <cell r="DO3147" t="str">
            <v>04</v>
          </cell>
        </row>
        <row r="3148">
          <cell r="DN3148" t="str">
            <v>0403</v>
          </cell>
          <cell r="DO3148" t="str">
            <v>04</v>
          </cell>
        </row>
        <row r="3149">
          <cell r="DN3149" t="str">
            <v>0404</v>
          </cell>
          <cell r="DO3149" t="str">
            <v>04</v>
          </cell>
        </row>
        <row r="3150">
          <cell r="DN3150" t="str">
            <v>0405</v>
          </cell>
          <cell r="DO3150" t="str">
            <v>04</v>
          </cell>
        </row>
        <row r="3151">
          <cell r="DN3151" t="str">
            <v>0406</v>
          </cell>
          <cell r="DO3151" t="str">
            <v>04</v>
          </cell>
        </row>
        <row r="3152">
          <cell r="DN3152" t="str">
            <v>0407</v>
          </cell>
          <cell r="DO3152" t="str">
            <v>04</v>
          </cell>
        </row>
        <row r="3153">
          <cell r="DN3153" t="str">
            <v>0408</v>
          </cell>
          <cell r="DO3153" t="str">
            <v>04</v>
          </cell>
        </row>
        <row r="3154">
          <cell r="DN3154" t="str">
            <v>0409</v>
          </cell>
          <cell r="DO3154" t="str">
            <v>04</v>
          </cell>
        </row>
        <row r="3155">
          <cell r="DN3155" t="str">
            <v>0410</v>
          </cell>
          <cell r="DO3155" t="str">
            <v>04</v>
          </cell>
        </row>
        <row r="3156">
          <cell r="DN3156" t="str">
            <v>0411</v>
          </cell>
          <cell r="DO3156" t="str">
            <v>04</v>
          </cell>
        </row>
        <row r="3157">
          <cell r="DN3157" t="str">
            <v>0412</v>
          </cell>
          <cell r="DO3157" t="str">
            <v>04</v>
          </cell>
        </row>
        <row r="3158">
          <cell r="DN3158" t="str">
            <v>0413</v>
          </cell>
          <cell r="DO3158" t="str">
            <v>04</v>
          </cell>
        </row>
        <row r="3159">
          <cell r="DN3159" t="str">
            <v>0414</v>
          </cell>
          <cell r="DO3159" t="str">
            <v>04</v>
          </cell>
        </row>
        <row r="3160">
          <cell r="DN3160" t="str">
            <v>0415</v>
          </cell>
          <cell r="DO3160" t="str">
            <v>04</v>
          </cell>
        </row>
        <row r="3161">
          <cell r="DN3161" t="str">
            <v>0416</v>
          </cell>
          <cell r="DO3161" t="str">
            <v>04</v>
          </cell>
        </row>
        <row r="3162">
          <cell r="DN3162" t="str">
            <v>0417</v>
          </cell>
          <cell r="DO3162" t="str">
            <v>04</v>
          </cell>
        </row>
        <row r="3163">
          <cell r="DN3163" t="str">
            <v>0418</v>
          </cell>
          <cell r="DO3163" t="str">
            <v>04</v>
          </cell>
        </row>
        <row r="3164">
          <cell r="DN3164" t="str">
            <v>0419</v>
          </cell>
          <cell r="DO3164" t="str">
            <v>04</v>
          </cell>
        </row>
        <row r="3165">
          <cell r="DN3165" t="str">
            <v>0501</v>
          </cell>
          <cell r="DO3165" t="str">
            <v>05</v>
          </cell>
        </row>
        <row r="3166">
          <cell r="DN3166" t="str">
            <v>0502</v>
          </cell>
          <cell r="DO3166" t="str">
            <v>05</v>
          </cell>
        </row>
        <row r="3167">
          <cell r="DN3167" t="str">
            <v>0503</v>
          </cell>
          <cell r="DO3167" t="str">
            <v>05</v>
          </cell>
        </row>
        <row r="3168">
          <cell r="DN3168" t="str">
            <v>0504</v>
          </cell>
          <cell r="DO3168" t="str">
            <v>05</v>
          </cell>
        </row>
        <row r="3169">
          <cell r="DN3169" t="str">
            <v>0505</v>
          </cell>
          <cell r="DO3169" t="str">
            <v>05</v>
          </cell>
        </row>
        <row r="3170">
          <cell r="DN3170" t="str">
            <v>0506</v>
          </cell>
          <cell r="DO3170" t="str">
            <v>05</v>
          </cell>
        </row>
        <row r="3171">
          <cell r="DN3171" t="str">
            <v>0507</v>
          </cell>
          <cell r="DO3171" t="str">
            <v>05</v>
          </cell>
        </row>
        <row r="3172">
          <cell r="DN3172" t="str">
            <v>0508</v>
          </cell>
          <cell r="DO3172" t="str">
            <v>05</v>
          </cell>
        </row>
        <row r="3173">
          <cell r="DN3173" t="str">
            <v>0509</v>
          </cell>
          <cell r="DO3173" t="str">
            <v>05</v>
          </cell>
        </row>
        <row r="3174">
          <cell r="DN3174" t="str">
            <v>0510</v>
          </cell>
          <cell r="DO3174" t="str">
            <v>05</v>
          </cell>
        </row>
        <row r="3175">
          <cell r="DN3175" t="str">
            <v>0511</v>
          </cell>
          <cell r="DO3175" t="str">
            <v>05</v>
          </cell>
        </row>
        <row r="3176">
          <cell r="DN3176" t="str">
            <v>0512</v>
          </cell>
          <cell r="DO3176" t="str">
            <v>05</v>
          </cell>
        </row>
        <row r="3177">
          <cell r="DN3177" t="str">
            <v>0513</v>
          </cell>
          <cell r="DO3177" t="str">
            <v>05</v>
          </cell>
        </row>
        <row r="3178">
          <cell r="DN3178" t="str">
            <v>0514</v>
          </cell>
          <cell r="DO3178" t="str">
            <v>05</v>
          </cell>
        </row>
        <row r="3179">
          <cell r="DN3179" t="str">
            <v>0515</v>
          </cell>
          <cell r="DO3179" t="str">
            <v>05</v>
          </cell>
        </row>
        <row r="3180">
          <cell r="DN3180" t="str">
            <v>0516</v>
          </cell>
          <cell r="DO3180" t="str">
            <v>05</v>
          </cell>
        </row>
        <row r="3181">
          <cell r="DN3181" t="str">
            <v>0517</v>
          </cell>
          <cell r="DO3181" t="str">
            <v>05</v>
          </cell>
        </row>
        <row r="3182">
          <cell r="DN3182" t="str">
            <v>0518</v>
          </cell>
          <cell r="DO3182" t="str">
            <v>05</v>
          </cell>
        </row>
        <row r="3183">
          <cell r="DN3183" t="str">
            <v>0519</v>
          </cell>
          <cell r="DO3183" t="str">
            <v>05</v>
          </cell>
        </row>
        <row r="3184">
          <cell r="DN3184" t="str">
            <v>0501</v>
          </cell>
          <cell r="DO3184" t="str">
            <v>05</v>
          </cell>
        </row>
        <row r="3185">
          <cell r="DN3185" t="str">
            <v>0502</v>
          </cell>
          <cell r="DO3185" t="str">
            <v>05</v>
          </cell>
        </row>
        <row r="3186">
          <cell r="DN3186" t="str">
            <v>0503</v>
          </cell>
          <cell r="DO3186" t="str">
            <v>05</v>
          </cell>
        </row>
        <row r="3187">
          <cell r="DN3187" t="str">
            <v>0504</v>
          </cell>
          <cell r="DO3187" t="str">
            <v>05</v>
          </cell>
        </row>
        <row r="3188">
          <cell r="DN3188" t="str">
            <v>0505</v>
          </cell>
          <cell r="DO3188" t="str">
            <v>05</v>
          </cell>
        </row>
        <row r="3189">
          <cell r="DN3189" t="str">
            <v>0506</v>
          </cell>
          <cell r="DO3189" t="str">
            <v>05</v>
          </cell>
        </row>
        <row r="3190">
          <cell r="DN3190" t="str">
            <v>0507</v>
          </cell>
          <cell r="DO3190" t="str">
            <v>05</v>
          </cell>
        </row>
        <row r="3191">
          <cell r="DN3191" t="str">
            <v>0508</v>
          </cell>
          <cell r="DO3191" t="str">
            <v>05</v>
          </cell>
        </row>
        <row r="3192">
          <cell r="DN3192" t="str">
            <v>0509</v>
          </cell>
          <cell r="DO3192" t="str">
            <v>05</v>
          </cell>
        </row>
        <row r="3193">
          <cell r="DN3193" t="str">
            <v>0510</v>
          </cell>
          <cell r="DO3193" t="str">
            <v>05</v>
          </cell>
        </row>
        <row r="3194">
          <cell r="DN3194" t="str">
            <v>0511</v>
          </cell>
          <cell r="DO3194" t="str">
            <v>05</v>
          </cell>
        </row>
        <row r="3195">
          <cell r="DN3195" t="str">
            <v>0512</v>
          </cell>
          <cell r="DO3195" t="str">
            <v>05</v>
          </cell>
        </row>
        <row r="3196">
          <cell r="DN3196" t="str">
            <v>0513</v>
          </cell>
          <cell r="DO3196" t="str">
            <v>05</v>
          </cell>
        </row>
        <row r="3197">
          <cell r="DN3197" t="str">
            <v>0514</v>
          </cell>
          <cell r="DO3197" t="str">
            <v>05</v>
          </cell>
        </row>
        <row r="3198">
          <cell r="DN3198" t="str">
            <v>0515</v>
          </cell>
          <cell r="DO3198" t="str">
            <v>05</v>
          </cell>
        </row>
        <row r="3199">
          <cell r="DN3199" t="str">
            <v>0516</v>
          </cell>
          <cell r="DO3199" t="str">
            <v>05</v>
          </cell>
        </row>
        <row r="3200">
          <cell r="DN3200" t="str">
            <v>0517</v>
          </cell>
          <cell r="DO3200" t="str">
            <v>05</v>
          </cell>
        </row>
        <row r="3201">
          <cell r="DN3201" t="str">
            <v>0518</v>
          </cell>
          <cell r="DO3201" t="str">
            <v>05</v>
          </cell>
        </row>
        <row r="3202">
          <cell r="DN3202" t="str">
            <v>0519</v>
          </cell>
          <cell r="DO3202" t="str">
            <v>05</v>
          </cell>
        </row>
        <row r="3203">
          <cell r="DN3203" t="str">
            <v>KIKI</v>
          </cell>
          <cell r="DO3203" t="str">
            <v>KI</v>
          </cell>
        </row>
        <row r="3204">
          <cell r="DN3204" t="str">
            <v>0101</v>
          </cell>
          <cell r="DO3204" t="str">
            <v>01</v>
          </cell>
        </row>
        <row r="3205">
          <cell r="DN3205" t="str">
            <v>0102</v>
          </cell>
          <cell r="DO3205" t="str">
            <v>01</v>
          </cell>
        </row>
        <row r="3206">
          <cell r="DN3206" t="str">
            <v>0103</v>
          </cell>
          <cell r="DO3206" t="str">
            <v>01</v>
          </cell>
        </row>
        <row r="3207">
          <cell r="DN3207" t="str">
            <v>0104</v>
          </cell>
          <cell r="DO3207" t="str">
            <v>01</v>
          </cell>
        </row>
        <row r="3208">
          <cell r="DN3208" t="str">
            <v>0105</v>
          </cell>
          <cell r="DO3208" t="str">
            <v>01</v>
          </cell>
        </row>
        <row r="3209">
          <cell r="DN3209" t="str">
            <v>0106</v>
          </cell>
          <cell r="DO3209" t="str">
            <v>01</v>
          </cell>
        </row>
        <row r="3210">
          <cell r="DN3210" t="str">
            <v>0107</v>
          </cell>
          <cell r="DO3210" t="str">
            <v>01</v>
          </cell>
        </row>
        <row r="3211">
          <cell r="DN3211" t="str">
            <v>0108</v>
          </cell>
          <cell r="DO3211" t="str">
            <v>01</v>
          </cell>
        </row>
        <row r="3212">
          <cell r="DN3212" t="str">
            <v>0109</v>
          </cell>
          <cell r="DO3212" t="str">
            <v>01</v>
          </cell>
        </row>
        <row r="3213">
          <cell r="DN3213" t="str">
            <v>0110</v>
          </cell>
          <cell r="DO3213" t="str">
            <v>01</v>
          </cell>
        </row>
        <row r="3214">
          <cell r="DN3214" t="str">
            <v>0111</v>
          </cell>
          <cell r="DO3214" t="str">
            <v>01</v>
          </cell>
        </row>
        <row r="3215">
          <cell r="DN3215" t="str">
            <v>0112</v>
          </cell>
          <cell r="DO3215" t="str">
            <v>01</v>
          </cell>
        </row>
        <row r="3216">
          <cell r="DN3216" t="str">
            <v>0113</v>
          </cell>
          <cell r="DO3216" t="str">
            <v>01</v>
          </cell>
        </row>
        <row r="3217">
          <cell r="DN3217" t="str">
            <v>0114</v>
          </cell>
          <cell r="DO3217" t="str">
            <v>01</v>
          </cell>
        </row>
        <row r="3218">
          <cell r="DN3218" t="str">
            <v>0115</v>
          </cell>
          <cell r="DO3218" t="str">
            <v>01</v>
          </cell>
        </row>
        <row r="3219">
          <cell r="DN3219" t="str">
            <v>0116</v>
          </cell>
          <cell r="DO3219" t="str">
            <v>01</v>
          </cell>
        </row>
        <row r="3220">
          <cell r="DN3220" t="str">
            <v>0117</v>
          </cell>
          <cell r="DO3220" t="str">
            <v>01</v>
          </cell>
        </row>
        <row r="3221">
          <cell r="DN3221" t="str">
            <v>0118</v>
          </cell>
          <cell r="DO3221" t="str">
            <v>01</v>
          </cell>
        </row>
        <row r="3222">
          <cell r="DN3222" t="str">
            <v>0119</v>
          </cell>
          <cell r="DO3222" t="str">
            <v>01</v>
          </cell>
        </row>
        <row r="3223">
          <cell r="DN3223" t="str">
            <v>0101</v>
          </cell>
          <cell r="DO3223" t="str">
            <v>01</v>
          </cell>
        </row>
        <row r="3224">
          <cell r="DN3224" t="str">
            <v>0102</v>
          </cell>
          <cell r="DO3224" t="str">
            <v>01</v>
          </cell>
        </row>
        <row r="3225">
          <cell r="DN3225" t="str">
            <v>0103</v>
          </cell>
          <cell r="DO3225" t="str">
            <v>01</v>
          </cell>
        </row>
        <row r="3226">
          <cell r="DN3226" t="str">
            <v>0104</v>
          </cell>
          <cell r="DO3226" t="str">
            <v>01</v>
          </cell>
        </row>
        <row r="3227">
          <cell r="DN3227" t="str">
            <v>0105</v>
          </cell>
          <cell r="DO3227" t="str">
            <v>01</v>
          </cell>
        </row>
        <row r="3228">
          <cell r="DN3228" t="str">
            <v>0106</v>
          </cell>
          <cell r="DO3228" t="str">
            <v>01</v>
          </cell>
        </row>
        <row r="3229">
          <cell r="DN3229" t="str">
            <v>0107</v>
          </cell>
          <cell r="DO3229" t="str">
            <v>01</v>
          </cell>
        </row>
        <row r="3230">
          <cell r="DN3230" t="str">
            <v>0108</v>
          </cell>
          <cell r="DO3230" t="str">
            <v>01</v>
          </cell>
        </row>
        <row r="3231">
          <cell r="DN3231" t="str">
            <v>0109</v>
          </cell>
          <cell r="DO3231" t="str">
            <v>01</v>
          </cell>
        </row>
        <row r="3232">
          <cell r="DN3232" t="str">
            <v>0110</v>
          </cell>
          <cell r="DO3232" t="str">
            <v>01</v>
          </cell>
        </row>
        <row r="3233">
          <cell r="DN3233" t="str">
            <v>0111</v>
          </cell>
          <cell r="DO3233" t="str">
            <v>01</v>
          </cell>
        </row>
        <row r="3234">
          <cell r="DN3234" t="str">
            <v>0112</v>
          </cell>
          <cell r="DO3234" t="str">
            <v>01</v>
          </cell>
        </row>
        <row r="3235">
          <cell r="DN3235" t="str">
            <v>0113</v>
          </cell>
          <cell r="DO3235" t="str">
            <v>01</v>
          </cell>
        </row>
        <row r="3236">
          <cell r="DN3236" t="str">
            <v>0114</v>
          </cell>
          <cell r="DO3236" t="str">
            <v>01</v>
          </cell>
        </row>
        <row r="3237">
          <cell r="DN3237" t="str">
            <v>0115</v>
          </cell>
          <cell r="DO3237" t="str">
            <v>01</v>
          </cell>
        </row>
        <row r="3238">
          <cell r="DN3238" t="str">
            <v>0116</v>
          </cell>
          <cell r="DO3238" t="str">
            <v>01</v>
          </cell>
        </row>
        <row r="3239">
          <cell r="DN3239" t="str">
            <v>0117</v>
          </cell>
          <cell r="DO3239" t="str">
            <v>01</v>
          </cell>
        </row>
        <row r="3240">
          <cell r="DN3240" t="str">
            <v>0118</v>
          </cell>
          <cell r="DO3240" t="str">
            <v>01</v>
          </cell>
        </row>
        <row r="3241">
          <cell r="DN3241" t="str">
            <v>0119</v>
          </cell>
          <cell r="DO3241" t="str">
            <v>01</v>
          </cell>
        </row>
        <row r="3242">
          <cell r="DN3242" t="str">
            <v>0101</v>
          </cell>
          <cell r="DO3242" t="str">
            <v>01</v>
          </cell>
        </row>
        <row r="3243">
          <cell r="DN3243" t="str">
            <v>0102</v>
          </cell>
          <cell r="DO3243" t="str">
            <v>01</v>
          </cell>
        </row>
        <row r="3244">
          <cell r="DN3244" t="str">
            <v>0103</v>
          </cell>
          <cell r="DO3244" t="str">
            <v>01</v>
          </cell>
        </row>
        <row r="3245">
          <cell r="DN3245" t="str">
            <v>0104</v>
          </cell>
          <cell r="DO3245" t="str">
            <v>01</v>
          </cell>
        </row>
        <row r="3246">
          <cell r="DN3246" t="str">
            <v>0105</v>
          </cell>
          <cell r="DO3246" t="str">
            <v>01</v>
          </cell>
        </row>
        <row r="3247">
          <cell r="DN3247" t="str">
            <v>0106</v>
          </cell>
          <cell r="DO3247" t="str">
            <v>01</v>
          </cell>
        </row>
        <row r="3248">
          <cell r="DN3248" t="str">
            <v>0107</v>
          </cell>
          <cell r="DO3248" t="str">
            <v>01</v>
          </cell>
        </row>
        <row r="3249">
          <cell r="DN3249" t="str">
            <v>0108</v>
          </cell>
          <cell r="DO3249" t="str">
            <v>01</v>
          </cell>
        </row>
        <row r="3250">
          <cell r="DN3250" t="str">
            <v>0109</v>
          </cell>
          <cell r="DO3250" t="str">
            <v>01</v>
          </cell>
        </row>
        <row r="3251">
          <cell r="DN3251" t="str">
            <v>0110</v>
          </cell>
          <cell r="DO3251" t="str">
            <v>01</v>
          </cell>
        </row>
        <row r="3252">
          <cell r="DN3252" t="str">
            <v>0111</v>
          </cell>
          <cell r="DO3252" t="str">
            <v>01</v>
          </cell>
        </row>
        <row r="3253">
          <cell r="DN3253" t="str">
            <v>0112</v>
          </cell>
          <cell r="DO3253" t="str">
            <v>01</v>
          </cell>
        </row>
        <row r="3254">
          <cell r="DN3254" t="str">
            <v>0113</v>
          </cell>
          <cell r="DO3254" t="str">
            <v>01</v>
          </cell>
        </row>
        <row r="3255">
          <cell r="DN3255" t="str">
            <v>0114</v>
          </cell>
          <cell r="DO3255" t="str">
            <v>01</v>
          </cell>
        </row>
        <row r="3256">
          <cell r="DN3256" t="str">
            <v>0115</v>
          </cell>
          <cell r="DO3256" t="str">
            <v>01</v>
          </cell>
        </row>
        <row r="3257">
          <cell r="DN3257" t="str">
            <v>0116</v>
          </cell>
          <cell r="DO3257" t="str">
            <v>01</v>
          </cell>
        </row>
        <row r="3258">
          <cell r="DN3258" t="str">
            <v>0117</v>
          </cell>
          <cell r="DO3258" t="str">
            <v>01</v>
          </cell>
        </row>
        <row r="3259">
          <cell r="DN3259" t="str">
            <v>0118</v>
          </cell>
          <cell r="DO3259" t="str">
            <v>01</v>
          </cell>
        </row>
        <row r="3260">
          <cell r="DN3260" t="str">
            <v>0119</v>
          </cell>
          <cell r="DO3260" t="str">
            <v>01</v>
          </cell>
        </row>
        <row r="3261">
          <cell r="DN3261" t="str">
            <v>0101</v>
          </cell>
          <cell r="DO3261" t="str">
            <v>01</v>
          </cell>
        </row>
        <row r="3262">
          <cell r="DN3262" t="str">
            <v>0102</v>
          </cell>
          <cell r="DO3262" t="str">
            <v>01</v>
          </cell>
        </row>
        <row r="3263">
          <cell r="DN3263" t="str">
            <v>0103</v>
          </cell>
          <cell r="DO3263" t="str">
            <v>01</v>
          </cell>
        </row>
        <row r="3264">
          <cell r="DN3264" t="str">
            <v>0104</v>
          </cell>
          <cell r="DO3264" t="str">
            <v>01</v>
          </cell>
        </row>
        <row r="3265">
          <cell r="DN3265" t="str">
            <v>0105</v>
          </cell>
          <cell r="DO3265" t="str">
            <v>01</v>
          </cell>
        </row>
        <row r="3266">
          <cell r="DN3266" t="str">
            <v>0106</v>
          </cell>
          <cell r="DO3266" t="str">
            <v>01</v>
          </cell>
        </row>
        <row r="3267">
          <cell r="DN3267" t="str">
            <v>0107</v>
          </cell>
          <cell r="DO3267" t="str">
            <v>01</v>
          </cell>
        </row>
        <row r="3268">
          <cell r="DN3268" t="str">
            <v>0108</v>
          </cell>
          <cell r="DO3268" t="str">
            <v>01</v>
          </cell>
        </row>
        <row r="3269">
          <cell r="DN3269" t="str">
            <v>0109</v>
          </cell>
          <cell r="DO3269" t="str">
            <v>01</v>
          </cell>
        </row>
        <row r="3270">
          <cell r="DN3270" t="str">
            <v>0110</v>
          </cell>
          <cell r="DO3270" t="str">
            <v>01</v>
          </cell>
        </row>
        <row r="3271">
          <cell r="DN3271" t="str">
            <v>0111</v>
          </cell>
          <cell r="DO3271" t="str">
            <v>01</v>
          </cell>
        </row>
        <row r="3272">
          <cell r="DN3272" t="str">
            <v>0112</v>
          </cell>
          <cell r="DO3272" t="str">
            <v>01</v>
          </cell>
        </row>
        <row r="3273">
          <cell r="DN3273" t="str">
            <v>0113</v>
          </cell>
          <cell r="DO3273" t="str">
            <v>01</v>
          </cell>
        </row>
        <row r="3274">
          <cell r="DN3274" t="str">
            <v>0114</v>
          </cell>
          <cell r="DO3274" t="str">
            <v>01</v>
          </cell>
        </row>
        <row r="3275">
          <cell r="DN3275" t="str">
            <v>0115</v>
          </cell>
          <cell r="DO3275" t="str">
            <v>01</v>
          </cell>
        </row>
        <row r="3276">
          <cell r="DN3276" t="str">
            <v>0116</v>
          </cell>
          <cell r="DO3276" t="str">
            <v>01</v>
          </cell>
        </row>
        <row r="3277">
          <cell r="DN3277" t="str">
            <v>0117</v>
          </cell>
          <cell r="DO3277" t="str">
            <v>01</v>
          </cell>
        </row>
        <row r="3278">
          <cell r="DN3278" t="str">
            <v>0118</v>
          </cell>
          <cell r="DO3278" t="str">
            <v>01</v>
          </cell>
        </row>
        <row r="3279">
          <cell r="DN3279" t="str">
            <v>0119</v>
          </cell>
          <cell r="DO3279" t="str">
            <v>01</v>
          </cell>
        </row>
        <row r="3280">
          <cell r="DN3280" t="str">
            <v>0101</v>
          </cell>
          <cell r="DO3280" t="str">
            <v>01</v>
          </cell>
        </row>
        <row r="3281">
          <cell r="DN3281" t="str">
            <v>0102</v>
          </cell>
          <cell r="DO3281" t="str">
            <v>01</v>
          </cell>
        </row>
        <row r="3282">
          <cell r="DN3282" t="str">
            <v>0103</v>
          </cell>
          <cell r="DO3282" t="str">
            <v>01</v>
          </cell>
        </row>
        <row r="3283">
          <cell r="DN3283" t="str">
            <v>0104</v>
          </cell>
          <cell r="DO3283" t="str">
            <v>01</v>
          </cell>
        </row>
        <row r="3284">
          <cell r="DN3284" t="str">
            <v>0105</v>
          </cell>
          <cell r="DO3284" t="str">
            <v>01</v>
          </cell>
        </row>
        <row r="3285">
          <cell r="DN3285" t="str">
            <v>0106</v>
          </cell>
          <cell r="DO3285" t="str">
            <v>01</v>
          </cell>
        </row>
        <row r="3286">
          <cell r="DN3286" t="str">
            <v>0107</v>
          </cell>
          <cell r="DO3286" t="str">
            <v>01</v>
          </cell>
        </row>
        <row r="3287">
          <cell r="DN3287" t="str">
            <v>0108</v>
          </cell>
          <cell r="DO3287" t="str">
            <v>01</v>
          </cell>
        </row>
        <row r="3288">
          <cell r="DN3288" t="str">
            <v>0109</v>
          </cell>
          <cell r="DO3288" t="str">
            <v>01</v>
          </cell>
        </row>
        <row r="3289">
          <cell r="DN3289" t="str">
            <v>0110</v>
          </cell>
          <cell r="DO3289" t="str">
            <v>01</v>
          </cell>
        </row>
        <row r="3290">
          <cell r="DN3290" t="str">
            <v>0111</v>
          </cell>
          <cell r="DO3290" t="str">
            <v>01</v>
          </cell>
        </row>
        <row r="3291">
          <cell r="DN3291" t="str">
            <v>0112</v>
          </cell>
          <cell r="DO3291" t="str">
            <v>01</v>
          </cell>
        </row>
        <row r="3292">
          <cell r="DN3292" t="str">
            <v>0113</v>
          </cell>
          <cell r="DO3292" t="str">
            <v>01</v>
          </cell>
        </row>
        <row r="3293">
          <cell r="DN3293" t="str">
            <v>0114</v>
          </cell>
          <cell r="DO3293" t="str">
            <v>01</v>
          </cell>
        </row>
        <row r="3294">
          <cell r="DN3294" t="str">
            <v>0115</v>
          </cell>
          <cell r="DO3294" t="str">
            <v>01</v>
          </cell>
        </row>
        <row r="3295">
          <cell r="DN3295" t="str">
            <v>0116</v>
          </cell>
          <cell r="DO3295" t="str">
            <v>01</v>
          </cell>
        </row>
        <row r="3296">
          <cell r="DN3296" t="str">
            <v>0117</v>
          </cell>
          <cell r="DO3296" t="str">
            <v>01</v>
          </cell>
        </row>
        <row r="3297">
          <cell r="DN3297" t="str">
            <v>0118</v>
          </cell>
          <cell r="DO3297" t="str">
            <v>01</v>
          </cell>
        </row>
        <row r="3298">
          <cell r="DN3298" t="str">
            <v>0119</v>
          </cell>
          <cell r="DO3298" t="str">
            <v>01</v>
          </cell>
        </row>
        <row r="3299">
          <cell r="DN3299" t="str">
            <v>0101</v>
          </cell>
          <cell r="DO3299" t="str">
            <v>01</v>
          </cell>
        </row>
        <row r="3300">
          <cell r="DN3300" t="str">
            <v>0102</v>
          </cell>
          <cell r="DO3300" t="str">
            <v>01</v>
          </cell>
        </row>
        <row r="3301">
          <cell r="DN3301" t="str">
            <v>0103</v>
          </cell>
          <cell r="DO3301" t="str">
            <v>01</v>
          </cell>
        </row>
        <row r="3302">
          <cell r="DN3302" t="str">
            <v>0104</v>
          </cell>
          <cell r="DO3302" t="str">
            <v>01</v>
          </cell>
        </row>
        <row r="3303">
          <cell r="DN3303" t="str">
            <v>0105</v>
          </cell>
          <cell r="DO3303" t="str">
            <v>01</v>
          </cell>
        </row>
        <row r="3304">
          <cell r="DN3304" t="str">
            <v>0106</v>
          </cell>
          <cell r="DO3304" t="str">
            <v>01</v>
          </cell>
        </row>
        <row r="3305">
          <cell r="DN3305" t="str">
            <v>0107</v>
          </cell>
          <cell r="DO3305" t="str">
            <v>01</v>
          </cell>
        </row>
        <row r="3306">
          <cell r="DN3306" t="str">
            <v>0108</v>
          </cell>
          <cell r="DO3306" t="str">
            <v>01</v>
          </cell>
        </row>
        <row r="3307">
          <cell r="DN3307" t="str">
            <v>0109</v>
          </cell>
          <cell r="DO3307" t="str">
            <v>01</v>
          </cell>
        </row>
        <row r="3308">
          <cell r="DN3308" t="str">
            <v>0110</v>
          </cell>
          <cell r="DO3308" t="str">
            <v>01</v>
          </cell>
        </row>
        <row r="3309">
          <cell r="DN3309" t="str">
            <v>0111</v>
          </cell>
          <cell r="DO3309" t="str">
            <v>01</v>
          </cell>
        </row>
        <row r="3310">
          <cell r="DN3310" t="str">
            <v>0112</v>
          </cell>
          <cell r="DO3310" t="str">
            <v>01</v>
          </cell>
        </row>
        <row r="3311">
          <cell r="DN3311" t="str">
            <v>0113</v>
          </cell>
          <cell r="DO3311" t="str">
            <v>01</v>
          </cell>
        </row>
        <row r="3312">
          <cell r="DN3312" t="str">
            <v>0114</v>
          </cell>
          <cell r="DO3312" t="str">
            <v>01</v>
          </cell>
        </row>
        <row r="3313">
          <cell r="DN3313" t="str">
            <v>0115</v>
          </cell>
          <cell r="DO3313" t="str">
            <v>01</v>
          </cell>
        </row>
        <row r="3314">
          <cell r="DN3314" t="str">
            <v>0116</v>
          </cell>
          <cell r="DO3314" t="str">
            <v>01</v>
          </cell>
        </row>
        <row r="3315">
          <cell r="DN3315" t="str">
            <v>0117</v>
          </cell>
          <cell r="DO3315" t="str">
            <v>01</v>
          </cell>
        </row>
        <row r="3316">
          <cell r="DN3316" t="str">
            <v>0118</v>
          </cell>
          <cell r="DO3316" t="str">
            <v>01</v>
          </cell>
        </row>
        <row r="3317">
          <cell r="DN3317" t="str">
            <v>0119</v>
          </cell>
          <cell r="DO3317" t="str">
            <v>01</v>
          </cell>
        </row>
        <row r="3318">
          <cell r="DN3318" t="str">
            <v>0101</v>
          </cell>
          <cell r="DO3318" t="str">
            <v>01</v>
          </cell>
        </row>
        <row r="3319">
          <cell r="DN3319" t="str">
            <v>0102</v>
          </cell>
          <cell r="DO3319" t="str">
            <v>01</v>
          </cell>
        </row>
        <row r="3320">
          <cell r="DN3320" t="str">
            <v>0103</v>
          </cell>
          <cell r="DO3320" t="str">
            <v>01</v>
          </cell>
        </row>
        <row r="3321">
          <cell r="DN3321" t="str">
            <v>0104</v>
          </cell>
          <cell r="DO3321" t="str">
            <v>01</v>
          </cell>
        </row>
        <row r="3322">
          <cell r="DN3322" t="str">
            <v>0105</v>
          </cell>
          <cell r="DO3322" t="str">
            <v>01</v>
          </cell>
        </row>
        <row r="3323">
          <cell r="DN3323" t="str">
            <v>0106</v>
          </cell>
          <cell r="DO3323" t="str">
            <v>01</v>
          </cell>
        </row>
        <row r="3324">
          <cell r="DN3324" t="str">
            <v>0107</v>
          </cell>
          <cell r="DO3324" t="str">
            <v>01</v>
          </cell>
        </row>
        <row r="3325">
          <cell r="DN3325" t="str">
            <v>0108</v>
          </cell>
          <cell r="DO3325" t="str">
            <v>01</v>
          </cell>
        </row>
        <row r="3326">
          <cell r="DN3326" t="str">
            <v>0109</v>
          </cell>
          <cell r="DO3326" t="str">
            <v>01</v>
          </cell>
        </row>
        <row r="3327">
          <cell r="DN3327" t="str">
            <v>0110</v>
          </cell>
          <cell r="DO3327" t="str">
            <v>01</v>
          </cell>
        </row>
        <row r="3328">
          <cell r="DN3328" t="str">
            <v>0111</v>
          </cell>
          <cell r="DO3328" t="str">
            <v>01</v>
          </cell>
        </row>
        <row r="3329">
          <cell r="DN3329" t="str">
            <v>0112</v>
          </cell>
          <cell r="DO3329" t="str">
            <v>01</v>
          </cell>
        </row>
        <row r="3330">
          <cell r="DN3330" t="str">
            <v>0113</v>
          </cell>
          <cell r="DO3330" t="str">
            <v>01</v>
          </cell>
        </row>
        <row r="3331">
          <cell r="DN3331" t="str">
            <v>0114</v>
          </cell>
          <cell r="DO3331" t="str">
            <v>01</v>
          </cell>
        </row>
        <row r="3332">
          <cell r="DN3332" t="str">
            <v>0115</v>
          </cell>
          <cell r="DO3332" t="str">
            <v>01</v>
          </cell>
        </row>
        <row r="3333">
          <cell r="DN3333" t="str">
            <v>0116</v>
          </cell>
          <cell r="DO3333" t="str">
            <v>01</v>
          </cell>
        </row>
        <row r="3334">
          <cell r="DN3334" t="str">
            <v>0117</v>
          </cell>
          <cell r="DO3334" t="str">
            <v>01</v>
          </cell>
        </row>
        <row r="3335">
          <cell r="DN3335" t="str">
            <v>0118</v>
          </cell>
          <cell r="DO3335" t="str">
            <v>01</v>
          </cell>
        </row>
        <row r="3336">
          <cell r="DN3336" t="str">
            <v>0119</v>
          </cell>
          <cell r="DO3336" t="str">
            <v>01</v>
          </cell>
        </row>
        <row r="3337">
          <cell r="DN3337" t="str">
            <v>0201</v>
          </cell>
          <cell r="DO3337" t="str">
            <v>02</v>
          </cell>
        </row>
        <row r="3338">
          <cell r="DN3338" t="str">
            <v>0202</v>
          </cell>
          <cell r="DO3338" t="str">
            <v>02</v>
          </cell>
        </row>
        <row r="3339">
          <cell r="DN3339" t="str">
            <v>0203</v>
          </cell>
          <cell r="DO3339" t="str">
            <v>02</v>
          </cell>
        </row>
        <row r="3340">
          <cell r="DN3340" t="str">
            <v>0204</v>
          </cell>
          <cell r="DO3340" t="str">
            <v>02</v>
          </cell>
        </row>
        <row r="3341">
          <cell r="DN3341" t="str">
            <v>0205</v>
          </cell>
          <cell r="DO3341" t="str">
            <v>02</v>
          </cell>
        </row>
        <row r="3342">
          <cell r="DN3342" t="str">
            <v>0206</v>
          </cell>
          <cell r="DO3342" t="str">
            <v>02</v>
          </cell>
        </row>
        <row r="3343">
          <cell r="DN3343" t="str">
            <v>0207</v>
          </cell>
          <cell r="DO3343" t="str">
            <v>02</v>
          </cell>
        </row>
        <row r="3344">
          <cell r="DN3344" t="str">
            <v>0208</v>
          </cell>
          <cell r="DO3344" t="str">
            <v>02</v>
          </cell>
        </row>
        <row r="3345">
          <cell r="DN3345" t="str">
            <v>0209</v>
          </cell>
          <cell r="DO3345" t="str">
            <v>02</v>
          </cell>
        </row>
        <row r="3346">
          <cell r="DN3346" t="str">
            <v>0210</v>
          </cell>
          <cell r="DO3346" t="str">
            <v>02</v>
          </cell>
        </row>
        <row r="3347">
          <cell r="DN3347" t="str">
            <v>0211</v>
          </cell>
          <cell r="DO3347" t="str">
            <v>02</v>
          </cell>
        </row>
        <row r="3348">
          <cell r="DN3348" t="str">
            <v>0212</v>
          </cell>
          <cell r="DO3348" t="str">
            <v>02</v>
          </cell>
        </row>
        <row r="3349">
          <cell r="DN3349" t="str">
            <v>0213</v>
          </cell>
          <cell r="DO3349" t="str">
            <v>02</v>
          </cell>
        </row>
        <row r="3350">
          <cell r="DN3350" t="str">
            <v>0214</v>
          </cell>
          <cell r="DO3350" t="str">
            <v>02</v>
          </cell>
        </row>
        <row r="3351">
          <cell r="DN3351" t="str">
            <v>0215</v>
          </cell>
          <cell r="DO3351" t="str">
            <v>02</v>
          </cell>
        </row>
        <row r="3352">
          <cell r="DN3352" t="str">
            <v>0216</v>
          </cell>
          <cell r="DO3352" t="str">
            <v>02</v>
          </cell>
        </row>
        <row r="3353">
          <cell r="DN3353" t="str">
            <v>0217</v>
          </cell>
          <cell r="DO3353" t="str">
            <v>02</v>
          </cell>
        </row>
        <row r="3354">
          <cell r="DN3354" t="str">
            <v>0218</v>
          </cell>
          <cell r="DO3354" t="str">
            <v>02</v>
          </cell>
        </row>
        <row r="3355">
          <cell r="DN3355" t="str">
            <v>0219</v>
          </cell>
          <cell r="DO3355" t="str">
            <v>02</v>
          </cell>
        </row>
        <row r="3356">
          <cell r="DN3356" t="str">
            <v>0201</v>
          </cell>
          <cell r="DO3356" t="str">
            <v>02</v>
          </cell>
        </row>
        <row r="3357">
          <cell r="DN3357" t="str">
            <v>0202</v>
          </cell>
          <cell r="DO3357" t="str">
            <v>02</v>
          </cell>
        </row>
        <row r="3358">
          <cell r="DN3358" t="str">
            <v>0203</v>
          </cell>
          <cell r="DO3358" t="str">
            <v>02</v>
          </cell>
        </row>
        <row r="3359">
          <cell r="DN3359" t="str">
            <v>0204</v>
          </cell>
          <cell r="DO3359" t="str">
            <v>02</v>
          </cell>
        </row>
        <row r="3360">
          <cell r="DN3360" t="str">
            <v>0205</v>
          </cell>
          <cell r="DO3360" t="str">
            <v>02</v>
          </cell>
        </row>
        <row r="3361">
          <cell r="DN3361" t="str">
            <v>0206</v>
          </cell>
          <cell r="DO3361" t="str">
            <v>02</v>
          </cell>
        </row>
        <row r="3362">
          <cell r="DN3362" t="str">
            <v>0207</v>
          </cell>
          <cell r="DO3362" t="str">
            <v>02</v>
          </cell>
        </row>
        <row r="3363">
          <cell r="DN3363" t="str">
            <v>0208</v>
          </cell>
          <cell r="DO3363" t="str">
            <v>02</v>
          </cell>
        </row>
        <row r="3364">
          <cell r="DN3364" t="str">
            <v>0209</v>
          </cell>
          <cell r="DO3364" t="str">
            <v>02</v>
          </cell>
        </row>
        <row r="3365">
          <cell r="DN3365" t="str">
            <v>0210</v>
          </cell>
          <cell r="DO3365" t="str">
            <v>02</v>
          </cell>
        </row>
        <row r="3366">
          <cell r="DN3366" t="str">
            <v>0211</v>
          </cell>
          <cell r="DO3366" t="str">
            <v>02</v>
          </cell>
        </row>
        <row r="3367">
          <cell r="DN3367" t="str">
            <v>0212</v>
          </cell>
          <cell r="DO3367" t="str">
            <v>02</v>
          </cell>
        </row>
        <row r="3368">
          <cell r="DN3368" t="str">
            <v>0213</v>
          </cell>
          <cell r="DO3368" t="str">
            <v>02</v>
          </cell>
        </row>
        <row r="3369">
          <cell r="DN3369" t="str">
            <v>0214</v>
          </cell>
          <cell r="DO3369" t="str">
            <v>02</v>
          </cell>
        </row>
        <row r="3370">
          <cell r="DN3370" t="str">
            <v>0215</v>
          </cell>
          <cell r="DO3370" t="str">
            <v>02</v>
          </cell>
        </row>
        <row r="3371">
          <cell r="DN3371" t="str">
            <v>0216</v>
          </cell>
          <cell r="DO3371" t="str">
            <v>02</v>
          </cell>
        </row>
        <row r="3372">
          <cell r="DN3372" t="str">
            <v>0217</v>
          </cell>
          <cell r="DO3372" t="str">
            <v>02</v>
          </cell>
        </row>
        <row r="3373">
          <cell r="DN3373" t="str">
            <v>0218</v>
          </cell>
          <cell r="DO3373" t="str">
            <v>02</v>
          </cell>
        </row>
        <row r="3374">
          <cell r="DN3374" t="str">
            <v>0219</v>
          </cell>
          <cell r="DO3374" t="str">
            <v>02</v>
          </cell>
        </row>
        <row r="3375">
          <cell r="DN3375" t="str">
            <v>0201</v>
          </cell>
          <cell r="DO3375" t="str">
            <v>02</v>
          </cell>
        </row>
        <row r="3376">
          <cell r="DN3376" t="str">
            <v>0202</v>
          </cell>
          <cell r="DO3376" t="str">
            <v>02</v>
          </cell>
        </row>
        <row r="3377">
          <cell r="DN3377" t="str">
            <v>0203</v>
          </cell>
          <cell r="DO3377" t="str">
            <v>02</v>
          </cell>
        </row>
        <row r="3378">
          <cell r="DN3378" t="str">
            <v>0204</v>
          </cell>
          <cell r="DO3378" t="str">
            <v>02</v>
          </cell>
        </row>
        <row r="3379">
          <cell r="DN3379" t="str">
            <v>0205</v>
          </cell>
          <cell r="DO3379" t="str">
            <v>02</v>
          </cell>
        </row>
        <row r="3380">
          <cell r="DN3380" t="str">
            <v>0206</v>
          </cell>
          <cell r="DO3380" t="str">
            <v>02</v>
          </cell>
        </row>
        <row r="3381">
          <cell r="DN3381" t="str">
            <v>0207</v>
          </cell>
          <cell r="DO3381" t="str">
            <v>02</v>
          </cell>
        </row>
        <row r="3382">
          <cell r="DN3382" t="str">
            <v>0208</v>
          </cell>
          <cell r="DO3382" t="str">
            <v>02</v>
          </cell>
        </row>
        <row r="3383">
          <cell r="DN3383" t="str">
            <v>0209</v>
          </cell>
          <cell r="DO3383" t="str">
            <v>02</v>
          </cell>
        </row>
        <row r="3384">
          <cell r="DN3384" t="str">
            <v>0210</v>
          </cell>
          <cell r="DO3384" t="str">
            <v>02</v>
          </cell>
        </row>
        <row r="3385">
          <cell r="DN3385" t="str">
            <v>0211</v>
          </cell>
          <cell r="DO3385" t="str">
            <v>02</v>
          </cell>
        </row>
        <row r="3386">
          <cell r="DN3386" t="str">
            <v>0212</v>
          </cell>
          <cell r="DO3386" t="str">
            <v>02</v>
          </cell>
        </row>
        <row r="3387">
          <cell r="DN3387" t="str">
            <v>0213</v>
          </cell>
          <cell r="DO3387" t="str">
            <v>02</v>
          </cell>
        </row>
        <row r="3388">
          <cell r="DN3388" t="str">
            <v>0214</v>
          </cell>
          <cell r="DO3388" t="str">
            <v>02</v>
          </cell>
        </row>
        <row r="3389">
          <cell r="DN3389" t="str">
            <v>0215</v>
          </cell>
          <cell r="DO3389" t="str">
            <v>02</v>
          </cell>
        </row>
        <row r="3390">
          <cell r="DN3390" t="str">
            <v>0216</v>
          </cell>
          <cell r="DO3390" t="str">
            <v>02</v>
          </cell>
        </row>
        <row r="3391">
          <cell r="DN3391" t="str">
            <v>0217</v>
          </cell>
          <cell r="DO3391" t="str">
            <v>02</v>
          </cell>
        </row>
        <row r="3392">
          <cell r="DN3392" t="str">
            <v>0218</v>
          </cell>
          <cell r="DO3392" t="str">
            <v>02</v>
          </cell>
        </row>
        <row r="3393">
          <cell r="DN3393" t="str">
            <v>0219</v>
          </cell>
          <cell r="DO3393" t="str">
            <v>02</v>
          </cell>
        </row>
        <row r="3394">
          <cell r="DN3394" t="str">
            <v>0201</v>
          </cell>
          <cell r="DO3394" t="str">
            <v>02</v>
          </cell>
        </row>
        <row r="3395">
          <cell r="DN3395" t="str">
            <v>0202</v>
          </cell>
          <cell r="DO3395" t="str">
            <v>02</v>
          </cell>
        </row>
        <row r="3396">
          <cell r="DN3396" t="str">
            <v>0203</v>
          </cell>
          <cell r="DO3396" t="str">
            <v>02</v>
          </cell>
        </row>
        <row r="3397">
          <cell r="DN3397" t="str">
            <v>0204</v>
          </cell>
          <cell r="DO3397" t="str">
            <v>02</v>
          </cell>
        </row>
        <row r="3398">
          <cell r="DN3398" t="str">
            <v>0205</v>
          </cell>
          <cell r="DO3398" t="str">
            <v>02</v>
          </cell>
        </row>
        <row r="3399">
          <cell r="DN3399" t="str">
            <v>0206</v>
          </cell>
          <cell r="DO3399" t="str">
            <v>02</v>
          </cell>
        </row>
        <row r="3400">
          <cell r="DN3400" t="str">
            <v>0207</v>
          </cell>
          <cell r="DO3400" t="str">
            <v>02</v>
          </cell>
        </row>
        <row r="3401">
          <cell r="DN3401" t="str">
            <v>0208</v>
          </cell>
          <cell r="DO3401" t="str">
            <v>02</v>
          </cell>
        </row>
        <row r="3402">
          <cell r="DN3402" t="str">
            <v>0209</v>
          </cell>
          <cell r="DO3402" t="str">
            <v>02</v>
          </cell>
        </row>
        <row r="3403">
          <cell r="DN3403" t="str">
            <v>0210</v>
          </cell>
          <cell r="DO3403" t="str">
            <v>02</v>
          </cell>
        </row>
        <row r="3404">
          <cell r="DN3404" t="str">
            <v>0211</v>
          </cell>
          <cell r="DO3404" t="str">
            <v>02</v>
          </cell>
        </row>
        <row r="3405">
          <cell r="DN3405" t="str">
            <v>0212</v>
          </cell>
          <cell r="DO3405" t="str">
            <v>02</v>
          </cell>
        </row>
        <row r="3406">
          <cell r="DN3406" t="str">
            <v>0213</v>
          </cell>
          <cell r="DO3406" t="str">
            <v>02</v>
          </cell>
        </row>
        <row r="3407">
          <cell r="DN3407" t="str">
            <v>0214</v>
          </cell>
          <cell r="DO3407" t="str">
            <v>02</v>
          </cell>
        </row>
        <row r="3408">
          <cell r="DN3408" t="str">
            <v>0215</v>
          </cell>
          <cell r="DO3408" t="str">
            <v>02</v>
          </cell>
        </row>
        <row r="3409">
          <cell r="DN3409" t="str">
            <v>0216</v>
          </cell>
          <cell r="DO3409" t="str">
            <v>02</v>
          </cell>
        </row>
        <row r="3410">
          <cell r="DN3410" t="str">
            <v>0217</v>
          </cell>
          <cell r="DO3410" t="str">
            <v>02</v>
          </cell>
        </row>
        <row r="3411">
          <cell r="DN3411" t="str">
            <v>0218</v>
          </cell>
          <cell r="DO3411" t="str">
            <v>02</v>
          </cell>
        </row>
        <row r="3412">
          <cell r="DN3412" t="str">
            <v>0219</v>
          </cell>
          <cell r="DO3412" t="str">
            <v>02</v>
          </cell>
        </row>
        <row r="3413">
          <cell r="DN3413" t="str">
            <v>0201</v>
          </cell>
          <cell r="DO3413" t="str">
            <v>02</v>
          </cell>
        </row>
        <row r="3414">
          <cell r="DN3414" t="str">
            <v>0202</v>
          </cell>
          <cell r="DO3414" t="str">
            <v>02</v>
          </cell>
        </row>
        <row r="3415">
          <cell r="DN3415" t="str">
            <v>0203</v>
          </cell>
          <cell r="DO3415" t="str">
            <v>02</v>
          </cell>
        </row>
        <row r="3416">
          <cell r="DN3416" t="str">
            <v>0204</v>
          </cell>
          <cell r="DO3416" t="str">
            <v>02</v>
          </cell>
        </row>
        <row r="3417">
          <cell r="DN3417" t="str">
            <v>0205</v>
          </cell>
          <cell r="DO3417" t="str">
            <v>02</v>
          </cell>
        </row>
        <row r="3418">
          <cell r="DN3418" t="str">
            <v>0206</v>
          </cell>
          <cell r="DO3418" t="str">
            <v>02</v>
          </cell>
        </row>
        <row r="3419">
          <cell r="DN3419" t="str">
            <v>0207</v>
          </cell>
          <cell r="DO3419" t="str">
            <v>02</v>
          </cell>
        </row>
        <row r="3420">
          <cell r="DN3420" t="str">
            <v>0208</v>
          </cell>
          <cell r="DO3420" t="str">
            <v>02</v>
          </cell>
        </row>
        <row r="3421">
          <cell r="DN3421" t="str">
            <v>0209</v>
          </cell>
          <cell r="DO3421" t="str">
            <v>02</v>
          </cell>
        </row>
        <row r="3422">
          <cell r="DN3422" t="str">
            <v>0210</v>
          </cell>
          <cell r="DO3422" t="str">
            <v>02</v>
          </cell>
        </row>
        <row r="3423">
          <cell r="DN3423" t="str">
            <v>0211</v>
          </cell>
          <cell r="DO3423" t="str">
            <v>02</v>
          </cell>
        </row>
        <row r="3424">
          <cell r="DN3424" t="str">
            <v>0212</v>
          </cell>
          <cell r="DO3424" t="str">
            <v>02</v>
          </cell>
        </row>
        <row r="3425">
          <cell r="DN3425" t="str">
            <v>0213</v>
          </cell>
          <cell r="DO3425" t="str">
            <v>02</v>
          </cell>
        </row>
        <row r="3426">
          <cell r="DN3426" t="str">
            <v>0214</v>
          </cell>
          <cell r="DO3426" t="str">
            <v>02</v>
          </cell>
        </row>
        <row r="3427">
          <cell r="DN3427" t="str">
            <v>0215</v>
          </cell>
          <cell r="DO3427" t="str">
            <v>02</v>
          </cell>
        </row>
        <row r="3428">
          <cell r="DN3428" t="str">
            <v>0216</v>
          </cell>
          <cell r="DO3428" t="str">
            <v>02</v>
          </cell>
        </row>
        <row r="3429">
          <cell r="DN3429" t="str">
            <v>0217</v>
          </cell>
          <cell r="DO3429" t="str">
            <v>02</v>
          </cell>
        </row>
        <row r="3430">
          <cell r="DN3430" t="str">
            <v>0218</v>
          </cell>
          <cell r="DO3430" t="str">
            <v>02</v>
          </cell>
        </row>
        <row r="3431">
          <cell r="DN3431" t="str">
            <v>0219</v>
          </cell>
          <cell r="DO3431" t="str">
            <v>02</v>
          </cell>
        </row>
        <row r="3432">
          <cell r="DN3432" t="str">
            <v>0201</v>
          </cell>
          <cell r="DO3432" t="str">
            <v>02</v>
          </cell>
        </row>
        <row r="3433">
          <cell r="DN3433" t="str">
            <v>0202</v>
          </cell>
          <cell r="DO3433" t="str">
            <v>02</v>
          </cell>
        </row>
        <row r="3434">
          <cell r="DN3434" t="str">
            <v>0203</v>
          </cell>
          <cell r="DO3434" t="str">
            <v>02</v>
          </cell>
        </row>
        <row r="3435">
          <cell r="DN3435" t="str">
            <v>0204</v>
          </cell>
          <cell r="DO3435" t="str">
            <v>02</v>
          </cell>
        </row>
        <row r="3436">
          <cell r="DN3436" t="str">
            <v>0205</v>
          </cell>
          <cell r="DO3436" t="str">
            <v>02</v>
          </cell>
        </row>
        <row r="3437">
          <cell r="DN3437" t="str">
            <v>0206</v>
          </cell>
          <cell r="DO3437" t="str">
            <v>02</v>
          </cell>
        </row>
        <row r="3438">
          <cell r="DN3438" t="str">
            <v>0207</v>
          </cell>
          <cell r="DO3438" t="str">
            <v>02</v>
          </cell>
        </row>
        <row r="3439">
          <cell r="DN3439" t="str">
            <v>0208</v>
          </cell>
          <cell r="DO3439" t="str">
            <v>02</v>
          </cell>
        </row>
        <row r="3440">
          <cell r="DN3440" t="str">
            <v>0209</v>
          </cell>
          <cell r="DO3440" t="str">
            <v>02</v>
          </cell>
        </row>
        <row r="3441">
          <cell r="DN3441" t="str">
            <v>0210</v>
          </cell>
          <cell r="DO3441" t="str">
            <v>02</v>
          </cell>
        </row>
        <row r="3442">
          <cell r="DN3442" t="str">
            <v>0211</v>
          </cell>
          <cell r="DO3442" t="str">
            <v>02</v>
          </cell>
        </row>
        <row r="3443">
          <cell r="DN3443" t="str">
            <v>0212</v>
          </cell>
          <cell r="DO3443" t="str">
            <v>02</v>
          </cell>
        </row>
        <row r="3444">
          <cell r="DN3444" t="str">
            <v>0213</v>
          </cell>
          <cell r="DO3444" t="str">
            <v>02</v>
          </cell>
        </row>
        <row r="3445">
          <cell r="DN3445" t="str">
            <v>0214</v>
          </cell>
          <cell r="DO3445" t="str">
            <v>02</v>
          </cell>
        </row>
        <row r="3446">
          <cell r="DN3446" t="str">
            <v>0215</v>
          </cell>
          <cell r="DO3446" t="str">
            <v>02</v>
          </cell>
        </row>
        <row r="3447">
          <cell r="DN3447" t="str">
            <v>0216</v>
          </cell>
          <cell r="DO3447" t="str">
            <v>02</v>
          </cell>
        </row>
        <row r="3448">
          <cell r="DN3448" t="str">
            <v>0217</v>
          </cell>
          <cell r="DO3448" t="str">
            <v>02</v>
          </cell>
        </row>
        <row r="3449">
          <cell r="DN3449" t="str">
            <v>0218</v>
          </cell>
          <cell r="DO3449" t="str">
            <v>02</v>
          </cell>
        </row>
        <row r="3450">
          <cell r="DN3450" t="str">
            <v>0219</v>
          </cell>
          <cell r="DO3450" t="str">
            <v>02</v>
          </cell>
        </row>
        <row r="3451">
          <cell r="DN3451" t="str">
            <v>0201</v>
          </cell>
          <cell r="DO3451" t="str">
            <v>02</v>
          </cell>
        </row>
        <row r="3452">
          <cell r="DN3452" t="str">
            <v>0202</v>
          </cell>
          <cell r="DO3452" t="str">
            <v>02</v>
          </cell>
        </row>
        <row r="3453">
          <cell r="DN3453" t="str">
            <v>0203</v>
          </cell>
          <cell r="DO3453" t="str">
            <v>02</v>
          </cell>
        </row>
        <row r="3454">
          <cell r="DN3454" t="str">
            <v>0204</v>
          </cell>
          <cell r="DO3454" t="str">
            <v>02</v>
          </cell>
        </row>
        <row r="3455">
          <cell r="DN3455" t="str">
            <v>0205</v>
          </cell>
          <cell r="DO3455" t="str">
            <v>02</v>
          </cell>
        </row>
        <row r="3456">
          <cell r="DN3456" t="str">
            <v>0206</v>
          </cell>
          <cell r="DO3456" t="str">
            <v>02</v>
          </cell>
        </row>
        <row r="3457">
          <cell r="DN3457" t="str">
            <v>0207</v>
          </cell>
          <cell r="DO3457" t="str">
            <v>02</v>
          </cell>
        </row>
        <row r="3458">
          <cell r="DN3458" t="str">
            <v>0208</v>
          </cell>
          <cell r="DO3458" t="str">
            <v>02</v>
          </cell>
        </row>
        <row r="3459">
          <cell r="DN3459" t="str">
            <v>0209</v>
          </cell>
          <cell r="DO3459" t="str">
            <v>02</v>
          </cell>
        </row>
        <row r="3460">
          <cell r="DN3460" t="str">
            <v>0210</v>
          </cell>
          <cell r="DO3460" t="str">
            <v>02</v>
          </cell>
        </row>
        <row r="3461">
          <cell r="DN3461" t="str">
            <v>0211</v>
          </cell>
          <cell r="DO3461" t="str">
            <v>02</v>
          </cell>
        </row>
        <row r="3462">
          <cell r="DN3462" t="str">
            <v>0212</v>
          </cell>
          <cell r="DO3462" t="str">
            <v>02</v>
          </cell>
        </row>
        <row r="3463">
          <cell r="DN3463" t="str">
            <v>0213</v>
          </cell>
          <cell r="DO3463" t="str">
            <v>02</v>
          </cell>
        </row>
        <row r="3464">
          <cell r="DN3464" t="str">
            <v>0214</v>
          </cell>
          <cell r="DO3464" t="str">
            <v>02</v>
          </cell>
        </row>
        <row r="3465">
          <cell r="DN3465" t="str">
            <v>0215</v>
          </cell>
          <cell r="DO3465" t="str">
            <v>02</v>
          </cell>
        </row>
        <row r="3466">
          <cell r="DN3466" t="str">
            <v>0216</v>
          </cell>
          <cell r="DO3466" t="str">
            <v>02</v>
          </cell>
        </row>
        <row r="3467">
          <cell r="DN3467" t="str">
            <v>0217</v>
          </cell>
          <cell r="DO3467" t="str">
            <v>02</v>
          </cell>
        </row>
        <row r="3468">
          <cell r="DN3468" t="str">
            <v>0218</v>
          </cell>
          <cell r="DO3468" t="str">
            <v>02</v>
          </cell>
        </row>
        <row r="3469">
          <cell r="DN3469" t="str">
            <v>0219</v>
          </cell>
          <cell r="DO3469" t="str">
            <v>02</v>
          </cell>
        </row>
        <row r="3470">
          <cell r="DN3470" t="str">
            <v>0201</v>
          </cell>
          <cell r="DO3470" t="str">
            <v>02</v>
          </cell>
        </row>
        <row r="3471">
          <cell r="DN3471" t="str">
            <v>0202</v>
          </cell>
          <cell r="DO3471" t="str">
            <v>02</v>
          </cell>
        </row>
        <row r="3472">
          <cell r="DN3472" t="str">
            <v>0203</v>
          </cell>
          <cell r="DO3472" t="str">
            <v>02</v>
          </cell>
        </row>
        <row r="3473">
          <cell r="DN3473" t="str">
            <v>0204</v>
          </cell>
          <cell r="DO3473" t="str">
            <v>02</v>
          </cell>
        </row>
        <row r="3474">
          <cell r="DN3474" t="str">
            <v>0205</v>
          </cell>
          <cell r="DO3474" t="str">
            <v>02</v>
          </cell>
        </row>
        <row r="3475">
          <cell r="DN3475" t="str">
            <v>0206</v>
          </cell>
          <cell r="DO3475" t="str">
            <v>02</v>
          </cell>
        </row>
        <row r="3476">
          <cell r="DN3476" t="str">
            <v>0207</v>
          </cell>
          <cell r="DO3476" t="str">
            <v>02</v>
          </cell>
        </row>
        <row r="3477">
          <cell r="DN3477" t="str">
            <v>0208</v>
          </cell>
          <cell r="DO3477" t="str">
            <v>02</v>
          </cell>
        </row>
        <row r="3478">
          <cell r="DN3478" t="str">
            <v>0209</v>
          </cell>
          <cell r="DO3478" t="str">
            <v>02</v>
          </cell>
        </row>
        <row r="3479">
          <cell r="DN3479" t="str">
            <v>0210</v>
          </cell>
          <cell r="DO3479" t="str">
            <v>02</v>
          </cell>
        </row>
        <row r="3480">
          <cell r="DN3480" t="str">
            <v>0211</v>
          </cell>
          <cell r="DO3480" t="str">
            <v>02</v>
          </cell>
        </row>
        <row r="3481">
          <cell r="DN3481" t="str">
            <v>0212</v>
          </cell>
          <cell r="DO3481" t="str">
            <v>02</v>
          </cell>
        </row>
        <row r="3482">
          <cell r="DN3482" t="str">
            <v>0213</v>
          </cell>
          <cell r="DO3482" t="str">
            <v>02</v>
          </cell>
        </row>
        <row r="3483">
          <cell r="DN3483" t="str">
            <v>0214</v>
          </cell>
          <cell r="DO3483" t="str">
            <v>02</v>
          </cell>
        </row>
        <row r="3484">
          <cell r="DN3484" t="str">
            <v>0215</v>
          </cell>
          <cell r="DO3484" t="str">
            <v>02</v>
          </cell>
        </row>
        <row r="3485">
          <cell r="DN3485" t="str">
            <v>0216</v>
          </cell>
          <cell r="DO3485" t="str">
            <v>02</v>
          </cell>
        </row>
        <row r="3486">
          <cell r="DN3486" t="str">
            <v>0217</v>
          </cell>
          <cell r="DO3486" t="str">
            <v>02</v>
          </cell>
        </row>
        <row r="3487">
          <cell r="DN3487" t="str">
            <v>0218</v>
          </cell>
          <cell r="DO3487" t="str">
            <v>02</v>
          </cell>
        </row>
        <row r="3488">
          <cell r="DN3488" t="str">
            <v>0219</v>
          </cell>
          <cell r="DO3488" t="str">
            <v>02</v>
          </cell>
        </row>
        <row r="3489">
          <cell r="DN3489" t="str">
            <v>0201</v>
          </cell>
          <cell r="DO3489" t="str">
            <v>02</v>
          </cell>
        </row>
        <row r="3490">
          <cell r="DN3490" t="str">
            <v>0202</v>
          </cell>
          <cell r="DO3490" t="str">
            <v>02</v>
          </cell>
        </row>
        <row r="3491">
          <cell r="DN3491" t="str">
            <v>0203</v>
          </cell>
          <cell r="DO3491" t="str">
            <v>02</v>
          </cell>
        </row>
        <row r="3492">
          <cell r="DN3492" t="str">
            <v>0204</v>
          </cell>
          <cell r="DO3492" t="str">
            <v>02</v>
          </cell>
        </row>
        <row r="3493">
          <cell r="DN3493" t="str">
            <v>0205</v>
          </cell>
          <cell r="DO3493" t="str">
            <v>02</v>
          </cell>
        </row>
        <row r="3494">
          <cell r="DN3494" t="str">
            <v>0206</v>
          </cell>
          <cell r="DO3494" t="str">
            <v>02</v>
          </cell>
        </row>
        <row r="3495">
          <cell r="DN3495" t="str">
            <v>0207</v>
          </cell>
          <cell r="DO3495" t="str">
            <v>02</v>
          </cell>
        </row>
        <row r="3496">
          <cell r="DN3496" t="str">
            <v>0208</v>
          </cell>
          <cell r="DO3496" t="str">
            <v>02</v>
          </cell>
        </row>
        <row r="3497">
          <cell r="DN3497" t="str">
            <v>0209</v>
          </cell>
          <cell r="DO3497" t="str">
            <v>02</v>
          </cell>
        </row>
        <row r="3498">
          <cell r="DN3498" t="str">
            <v>0210</v>
          </cell>
          <cell r="DO3498" t="str">
            <v>02</v>
          </cell>
        </row>
        <row r="3499">
          <cell r="DN3499" t="str">
            <v>0211</v>
          </cell>
          <cell r="DO3499" t="str">
            <v>02</v>
          </cell>
        </row>
        <row r="3500">
          <cell r="DN3500" t="str">
            <v>0212</v>
          </cell>
          <cell r="DO3500" t="str">
            <v>02</v>
          </cell>
        </row>
        <row r="3501">
          <cell r="DN3501" t="str">
            <v>0213</v>
          </cell>
          <cell r="DO3501" t="str">
            <v>02</v>
          </cell>
        </row>
        <row r="3502">
          <cell r="DN3502" t="str">
            <v>0214</v>
          </cell>
          <cell r="DO3502" t="str">
            <v>02</v>
          </cell>
        </row>
        <row r="3503">
          <cell r="DN3503" t="str">
            <v>0215</v>
          </cell>
          <cell r="DO3503" t="str">
            <v>02</v>
          </cell>
        </row>
        <row r="3504">
          <cell r="DN3504" t="str">
            <v>0216</v>
          </cell>
          <cell r="DO3504" t="str">
            <v>02</v>
          </cell>
        </row>
        <row r="3505">
          <cell r="DN3505" t="str">
            <v>0217</v>
          </cell>
          <cell r="DO3505" t="str">
            <v>02</v>
          </cell>
        </row>
        <row r="3506">
          <cell r="DN3506" t="str">
            <v>0218</v>
          </cell>
          <cell r="DO3506" t="str">
            <v>02</v>
          </cell>
        </row>
        <row r="3507">
          <cell r="DN3507" t="str">
            <v>0219</v>
          </cell>
          <cell r="DO3507" t="str">
            <v>02</v>
          </cell>
        </row>
        <row r="3508">
          <cell r="DN3508" t="str">
            <v>0201</v>
          </cell>
          <cell r="DO3508" t="str">
            <v>02</v>
          </cell>
        </row>
        <row r="3509">
          <cell r="DN3509" t="str">
            <v>0202</v>
          </cell>
          <cell r="DO3509" t="str">
            <v>02</v>
          </cell>
        </row>
        <row r="3510">
          <cell r="DN3510" t="str">
            <v>0203</v>
          </cell>
          <cell r="DO3510" t="str">
            <v>02</v>
          </cell>
        </row>
        <row r="3511">
          <cell r="DN3511" t="str">
            <v>0204</v>
          </cell>
          <cell r="DO3511" t="str">
            <v>02</v>
          </cell>
        </row>
        <row r="3512">
          <cell r="DN3512" t="str">
            <v>0205</v>
          </cell>
          <cell r="DO3512" t="str">
            <v>02</v>
          </cell>
        </row>
        <row r="3513">
          <cell r="DN3513" t="str">
            <v>0206</v>
          </cell>
          <cell r="DO3513" t="str">
            <v>02</v>
          </cell>
        </row>
        <row r="3514">
          <cell r="DN3514" t="str">
            <v>0207</v>
          </cell>
          <cell r="DO3514" t="str">
            <v>02</v>
          </cell>
        </row>
        <row r="3515">
          <cell r="DN3515" t="str">
            <v>0208</v>
          </cell>
          <cell r="DO3515" t="str">
            <v>02</v>
          </cell>
        </row>
        <row r="3516">
          <cell r="DN3516" t="str">
            <v>0209</v>
          </cell>
          <cell r="DO3516" t="str">
            <v>02</v>
          </cell>
        </row>
        <row r="3517">
          <cell r="DN3517" t="str">
            <v>0210</v>
          </cell>
          <cell r="DO3517" t="str">
            <v>02</v>
          </cell>
        </row>
        <row r="3518">
          <cell r="DN3518" t="str">
            <v>0211</v>
          </cell>
          <cell r="DO3518" t="str">
            <v>02</v>
          </cell>
        </row>
        <row r="3519">
          <cell r="DN3519" t="str">
            <v>0212</v>
          </cell>
          <cell r="DO3519" t="str">
            <v>02</v>
          </cell>
        </row>
        <row r="3520">
          <cell r="DN3520" t="str">
            <v>0213</v>
          </cell>
          <cell r="DO3520" t="str">
            <v>02</v>
          </cell>
        </row>
        <row r="3521">
          <cell r="DN3521" t="str">
            <v>0214</v>
          </cell>
          <cell r="DO3521" t="str">
            <v>02</v>
          </cell>
        </row>
        <row r="3522">
          <cell r="DN3522" t="str">
            <v>0215</v>
          </cell>
          <cell r="DO3522" t="str">
            <v>02</v>
          </cell>
        </row>
        <row r="3523">
          <cell r="DN3523" t="str">
            <v>0216</v>
          </cell>
          <cell r="DO3523" t="str">
            <v>02</v>
          </cell>
        </row>
        <row r="3524">
          <cell r="DN3524" t="str">
            <v>0217</v>
          </cell>
          <cell r="DO3524" t="str">
            <v>02</v>
          </cell>
        </row>
        <row r="3525">
          <cell r="DN3525" t="str">
            <v>0218</v>
          </cell>
          <cell r="DO3525" t="str">
            <v>02</v>
          </cell>
        </row>
        <row r="3526">
          <cell r="DN3526" t="str">
            <v>0219</v>
          </cell>
          <cell r="DO3526" t="str">
            <v>02</v>
          </cell>
        </row>
        <row r="3527">
          <cell r="DN3527" t="str">
            <v>0301</v>
          </cell>
          <cell r="DO3527" t="str">
            <v>03</v>
          </cell>
        </row>
        <row r="3528">
          <cell r="DN3528" t="str">
            <v>0302</v>
          </cell>
          <cell r="DO3528" t="str">
            <v>03</v>
          </cell>
        </row>
        <row r="3529">
          <cell r="DN3529" t="str">
            <v>0303</v>
          </cell>
          <cell r="DO3529" t="str">
            <v>03</v>
          </cell>
        </row>
        <row r="3530">
          <cell r="DN3530" t="str">
            <v>0304</v>
          </cell>
          <cell r="DO3530" t="str">
            <v>03</v>
          </cell>
        </row>
        <row r="3531">
          <cell r="DN3531" t="str">
            <v>0305</v>
          </cell>
          <cell r="DO3531" t="str">
            <v>03</v>
          </cell>
        </row>
        <row r="3532">
          <cell r="DN3532" t="str">
            <v>0306</v>
          </cell>
          <cell r="DO3532" t="str">
            <v>03</v>
          </cell>
        </row>
        <row r="3533">
          <cell r="DN3533" t="str">
            <v>0307</v>
          </cell>
          <cell r="DO3533" t="str">
            <v>03</v>
          </cell>
        </row>
        <row r="3534">
          <cell r="DN3534" t="str">
            <v>0308</v>
          </cell>
          <cell r="DO3534" t="str">
            <v>03</v>
          </cell>
        </row>
        <row r="3535">
          <cell r="DN3535" t="str">
            <v>0309</v>
          </cell>
          <cell r="DO3535" t="str">
            <v>03</v>
          </cell>
        </row>
        <row r="3536">
          <cell r="DN3536" t="str">
            <v>0310</v>
          </cell>
          <cell r="DO3536" t="str">
            <v>03</v>
          </cell>
        </row>
        <row r="3537">
          <cell r="DN3537" t="str">
            <v>0311</v>
          </cell>
          <cell r="DO3537" t="str">
            <v>03</v>
          </cell>
        </row>
        <row r="3538">
          <cell r="DN3538" t="str">
            <v>0312</v>
          </cell>
          <cell r="DO3538" t="str">
            <v>03</v>
          </cell>
        </row>
        <row r="3539">
          <cell r="DN3539" t="str">
            <v>0313</v>
          </cell>
          <cell r="DO3539" t="str">
            <v>03</v>
          </cell>
        </row>
        <row r="3540">
          <cell r="DN3540" t="str">
            <v>0314</v>
          </cell>
          <cell r="DO3540" t="str">
            <v>03</v>
          </cell>
        </row>
        <row r="3541">
          <cell r="DN3541" t="str">
            <v>0315</v>
          </cell>
          <cell r="DO3541" t="str">
            <v>03</v>
          </cell>
        </row>
        <row r="3542">
          <cell r="DN3542" t="str">
            <v>0316</v>
          </cell>
          <cell r="DO3542" t="str">
            <v>03</v>
          </cell>
        </row>
        <row r="3543">
          <cell r="DN3543" t="str">
            <v>0317</v>
          </cell>
          <cell r="DO3543" t="str">
            <v>03</v>
          </cell>
        </row>
        <row r="3544">
          <cell r="DN3544" t="str">
            <v>0318</v>
          </cell>
          <cell r="DO3544" t="str">
            <v>03</v>
          </cell>
        </row>
        <row r="3545">
          <cell r="DN3545" t="str">
            <v>0319</v>
          </cell>
          <cell r="DO3545" t="str">
            <v>03</v>
          </cell>
        </row>
        <row r="3546">
          <cell r="DN3546" t="str">
            <v>0401</v>
          </cell>
          <cell r="DO3546" t="str">
            <v>04</v>
          </cell>
        </row>
        <row r="3547">
          <cell r="DN3547" t="str">
            <v>0402</v>
          </cell>
          <cell r="DO3547" t="str">
            <v>04</v>
          </cell>
        </row>
        <row r="3548">
          <cell r="DN3548" t="str">
            <v>0403</v>
          </cell>
          <cell r="DO3548" t="str">
            <v>04</v>
          </cell>
        </row>
        <row r="3549">
          <cell r="DN3549" t="str">
            <v>0404</v>
          </cell>
          <cell r="DO3549" t="str">
            <v>04</v>
          </cell>
        </row>
        <row r="3550">
          <cell r="DN3550" t="str">
            <v>0405</v>
          </cell>
          <cell r="DO3550" t="str">
            <v>04</v>
          </cell>
        </row>
        <row r="3551">
          <cell r="DN3551" t="str">
            <v>0406</v>
          </cell>
          <cell r="DO3551" t="str">
            <v>04</v>
          </cell>
        </row>
        <row r="3552">
          <cell r="DN3552" t="str">
            <v>0407</v>
          </cell>
          <cell r="DO3552" t="str">
            <v>04</v>
          </cell>
        </row>
        <row r="3553">
          <cell r="DN3553" t="str">
            <v>0408</v>
          </cell>
          <cell r="DO3553" t="str">
            <v>04</v>
          </cell>
        </row>
        <row r="3554">
          <cell r="DN3554" t="str">
            <v>0409</v>
          </cell>
          <cell r="DO3554" t="str">
            <v>04</v>
          </cell>
        </row>
        <row r="3555">
          <cell r="DN3555" t="str">
            <v>0410</v>
          </cell>
          <cell r="DO3555" t="str">
            <v>04</v>
          </cell>
        </row>
        <row r="3556">
          <cell r="DN3556" t="str">
            <v>0411</v>
          </cell>
          <cell r="DO3556" t="str">
            <v>04</v>
          </cell>
        </row>
        <row r="3557">
          <cell r="DN3557" t="str">
            <v>0412</v>
          </cell>
          <cell r="DO3557" t="str">
            <v>04</v>
          </cell>
        </row>
        <row r="3558">
          <cell r="DN3558" t="str">
            <v>0413</v>
          </cell>
          <cell r="DO3558" t="str">
            <v>04</v>
          </cell>
        </row>
        <row r="3559">
          <cell r="DN3559" t="str">
            <v>0414</v>
          </cell>
          <cell r="DO3559" t="str">
            <v>04</v>
          </cell>
        </row>
        <row r="3560">
          <cell r="DN3560" t="str">
            <v>0415</v>
          </cell>
          <cell r="DO3560" t="str">
            <v>04</v>
          </cell>
        </row>
        <row r="3561">
          <cell r="DN3561" t="str">
            <v>0416</v>
          </cell>
          <cell r="DO3561" t="str">
            <v>04</v>
          </cell>
        </row>
        <row r="3562">
          <cell r="DN3562" t="str">
            <v>0417</v>
          </cell>
          <cell r="DO3562" t="str">
            <v>04</v>
          </cell>
        </row>
        <row r="3563">
          <cell r="DN3563" t="str">
            <v>0418</v>
          </cell>
          <cell r="DO3563" t="str">
            <v>04</v>
          </cell>
        </row>
        <row r="3564">
          <cell r="DN3564" t="str">
            <v>0419</v>
          </cell>
          <cell r="DO3564" t="str">
            <v>04</v>
          </cell>
        </row>
        <row r="3565">
          <cell r="DN3565" t="str">
            <v>0501</v>
          </cell>
          <cell r="DO3565" t="str">
            <v>05</v>
          </cell>
        </row>
        <row r="3566">
          <cell r="DN3566" t="str">
            <v>0502</v>
          </cell>
          <cell r="DO3566" t="str">
            <v>05</v>
          </cell>
        </row>
        <row r="3567">
          <cell r="DN3567" t="str">
            <v>0503</v>
          </cell>
          <cell r="DO3567" t="str">
            <v>05</v>
          </cell>
        </row>
        <row r="3568">
          <cell r="DN3568" t="str">
            <v>0504</v>
          </cell>
          <cell r="DO3568" t="str">
            <v>05</v>
          </cell>
        </row>
        <row r="3569">
          <cell r="DN3569" t="str">
            <v>0505</v>
          </cell>
          <cell r="DO3569" t="str">
            <v>05</v>
          </cell>
        </row>
        <row r="3570">
          <cell r="DN3570" t="str">
            <v>0506</v>
          </cell>
          <cell r="DO3570" t="str">
            <v>05</v>
          </cell>
        </row>
        <row r="3571">
          <cell r="DN3571" t="str">
            <v>0507</v>
          </cell>
          <cell r="DO3571" t="str">
            <v>05</v>
          </cell>
        </row>
        <row r="3572">
          <cell r="DN3572" t="str">
            <v>0508</v>
          </cell>
          <cell r="DO3572" t="str">
            <v>05</v>
          </cell>
        </row>
        <row r="3573">
          <cell r="DN3573" t="str">
            <v>0509</v>
          </cell>
          <cell r="DO3573" t="str">
            <v>05</v>
          </cell>
        </row>
        <row r="3574">
          <cell r="DN3574" t="str">
            <v>0510</v>
          </cell>
          <cell r="DO3574" t="str">
            <v>05</v>
          </cell>
        </row>
        <row r="3575">
          <cell r="DN3575" t="str">
            <v>0511</v>
          </cell>
          <cell r="DO3575" t="str">
            <v>05</v>
          </cell>
        </row>
        <row r="3576">
          <cell r="DN3576" t="str">
            <v>0512</v>
          </cell>
          <cell r="DO3576" t="str">
            <v>05</v>
          </cell>
        </row>
        <row r="3577">
          <cell r="DN3577" t="str">
            <v>0513</v>
          </cell>
          <cell r="DO3577" t="str">
            <v>05</v>
          </cell>
        </row>
        <row r="3578">
          <cell r="DN3578" t="str">
            <v>0514</v>
          </cell>
          <cell r="DO3578" t="str">
            <v>05</v>
          </cell>
        </row>
        <row r="3579">
          <cell r="DN3579" t="str">
            <v>0515</v>
          </cell>
          <cell r="DO3579" t="str">
            <v>05</v>
          </cell>
        </row>
        <row r="3580">
          <cell r="DN3580" t="str">
            <v>0516</v>
          </cell>
          <cell r="DO3580" t="str">
            <v>05</v>
          </cell>
        </row>
        <row r="3581">
          <cell r="DN3581" t="str">
            <v>0517</v>
          </cell>
          <cell r="DO3581" t="str">
            <v>05</v>
          </cell>
        </row>
        <row r="3582">
          <cell r="DN3582" t="str">
            <v>0518</v>
          </cell>
          <cell r="DO3582" t="str">
            <v>05</v>
          </cell>
        </row>
        <row r="3583">
          <cell r="DN3583" t="str">
            <v>0519</v>
          </cell>
          <cell r="DO3583" t="str">
            <v>05</v>
          </cell>
        </row>
        <row r="3584">
          <cell r="DN3584" t="str">
            <v>0501</v>
          </cell>
          <cell r="DO3584" t="str">
            <v>05</v>
          </cell>
        </row>
        <row r="3585">
          <cell r="DN3585" t="str">
            <v>0502</v>
          </cell>
          <cell r="DO3585" t="str">
            <v>05</v>
          </cell>
        </row>
        <row r="3586">
          <cell r="DN3586" t="str">
            <v>0503</v>
          </cell>
          <cell r="DO3586" t="str">
            <v>05</v>
          </cell>
        </row>
        <row r="3587">
          <cell r="DN3587" t="str">
            <v>0504</v>
          </cell>
          <cell r="DO3587" t="str">
            <v>05</v>
          </cell>
        </row>
        <row r="3588">
          <cell r="DN3588" t="str">
            <v>0505</v>
          </cell>
          <cell r="DO3588" t="str">
            <v>05</v>
          </cell>
        </row>
        <row r="3589">
          <cell r="DN3589" t="str">
            <v>0506</v>
          </cell>
          <cell r="DO3589" t="str">
            <v>05</v>
          </cell>
        </row>
        <row r="3590">
          <cell r="DN3590" t="str">
            <v>0507</v>
          </cell>
          <cell r="DO3590" t="str">
            <v>05</v>
          </cell>
        </row>
        <row r="3591">
          <cell r="DN3591" t="str">
            <v>0508</v>
          </cell>
          <cell r="DO3591" t="str">
            <v>05</v>
          </cell>
        </row>
        <row r="3592">
          <cell r="DN3592" t="str">
            <v>0509</v>
          </cell>
          <cell r="DO3592" t="str">
            <v>05</v>
          </cell>
        </row>
        <row r="3593">
          <cell r="DN3593" t="str">
            <v>0510</v>
          </cell>
          <cell r="DO3593" t="str">
            <v>05</v>
          </cell>
        </row>
        <row r="3594">
          <cell r="DN3594" t="str">
            <v>0511</v>
          </cell>
          <cell r="DO3594" t="str">
            <v>05</v>
          </cell>
        </row>
        <row r="3595">
          <cell r="DN3595" t="str">
            <v>0512</v>
          </cell>
          <cell r="DO3595" t="str">
            <v>05</v>
          </cell>
        </row>
        <row r="3596">
          <cell r="DN3596" t="str">
            <v>0513</v>
          </cell>
          <cell r="DO3596" t="str">
            <v>05</v>
          </cell>
        </row>
        <row r="3597">
          <cell r="DN3597" t="str">
            <v>0514</v>
          </cell>
          <cell r="DO3597" t="str">
            <v>05</v>
          </cell>
        </row>
        <row r="3598">
          <cell r="DN3598" t="str">
            <v>0515</v>
          </cell>
          <cell r="DO3598" t="str">
            <v>05</v>
          </cell>
        </row>
        <row r="3599">
          <cell r="DN3599" t="str">
            <v>0516</v>
          </cell>
          <cell r="DO3599" t="str">
            <v>05</v>
          </cell>
        </row>
        <row r="3600">
          <cell r="DN3600" t="str">
            <v>0517</v>
          </cell>
          <cell r="DO3600" t="str">
            <v>05</v>
          </cell>
        </row>
        <row r="3601">
          <cell r="DN3601" t="str">
            <v>0518</v>
          </cell>
          <cell r="DO3601" t="str">
            <v>05</v>
          </cell>
        </row>
        <row r="3602">
          <cell r="DN3602" t="str">
            <v>0519</v>
          </cell>
          <cell r="DO3602" t="str">
            <v>05</v>
          </cell>
        </row>
        <row r="3603">
          <cell r="DN3603" t="str">
            <v>KIKI</v>
          </cell>
          <cell r="DO3603" t="str">
            <v>KI</v>
          </cell>
        </row>
        <row r="3604">
          <cell r="DN3604">
            <v>0</v>
          </cell>
          <cell r="DO3604">
            <v>0</v>
          </cell>
        </row>
        <row r="3605">
          <cell r="DN3605">
            <v>0</v>
          </cell>
          <cell r="DO3605">
            <v>0</v>
          </cell>
        </row>
        <row r="3606">
          <cell r="DN3606">
            <v>0</v>
          </cell>
          <cell r="DO3606">
            <v>0</v>
          </cell>
        </row>
        <row r="3607">
          <cell r="DN3607">
            <v>0</v>
          </cell>
          <cell r="DO3607">
            <v>0</v>
          </cell>
        </row>
        <row r="3608">
          <cell r="DN3608">
            <v>0</v>
          </cell>
          <cell r="DO3608">
            <v>0</v>
          </cell>
        </row>
        <row r="3609">
          <cell r="DN3609">
            <v>0</v>
          </cell>
          <cell r="DO3609">
            <v>0</v>
          </cell>
        </row>
        <row r="3610">
          <cell r="DN3610">
            <v>0</v>
          </cell>
          <cell r="DO3610">
            <v>0</v>
          </cell>
        </row>
        <row r="3611">
          <cell r="DN3611">
            <v>0</v>
          </cell>
          <cell r="DO3611">
            <v>0</v>
          </cell>
        </row>
        <row r="3612">
          <cell r="DN3612">
            <v>0</v>
          </cell>
          <cell r="DO3612">
            <v>0</v>
          </cell>
        </row>
        <row r="3613">
          <cell r="DN3613">
            <v>0</v>
          </cell>
          <cell r="DO3613">
            <v>0</v>
          </cell>
        </row>
        <row r="3614">
          <cell r="DN3614">
            <v>0</v>
          </cell>
          <cell r="DO3614">
            <v>0</v>
          </cell>
        </row>
        <row r="3615">
          <cell r="DN3615">
            <v>0</v>
          </cell>
          <cell r="DO3615">
            <v>0</v>
          </cell>
        </row>
        <row r="3616">
          <cell r="DN3616">
            <v>0</v>
          </cell>
          <cell r="DO3616">
            <v>0</v>
          </cell>
        </row>
        <row r="3617">
          <cell r="DN3617">
            <v>0</v>
          </cell>
          <cell r="DO3617">
            <v>0</v>
          </cell>
        </row>
        <row r="3618">
          <cell r="DN3618">
            <v>0</v>
          </cell>
          <cell r="DO3618">
            <v>0</v>
          </cell>
        </row>
        <row r="3619">
          <cell r="DN3619">
            <v>0</v>
          </cell>
          <cell r="DO3619">
            <v>0</v>
          </cell>
        </row>
        <row r="3620">
          <cell r="DN3620">
            <v>0</v>
          </cell>
          <cell r="DO3620">
            <v>0</v>
          </cell>
        </row>
        <row r="3621">
          <cell r="DN3621">
            <v>0</v>
          </cell>
          <cell r="DO3621">
            <v>0</v>
          </cell>
        </row>
        <row r="3622">
          <cell r="DN3622">
            <v>0</v>
          </cell>
          <cell r="DO3622">
            <v>0</v>
          </cell>
        </row>
        <row r="3623">
          <cell r="DN3623">
            <v>0</v>
          </cell>
          <cell r="DO3623">
            <v>0</v>
          </cell>
        </row>
        <row r="3624">
          <cell r="DN3624">
            <v>0</v>
          </cell>
          <cell r="DO3624">
            <v>0</v>
          </cell>
        </row>
        <row r="3625">
          <cell r="DN3625">
            <v>0</v>
          </cell>
          <cell r="DO3625">
            <v>0</v>
          </cell>
        </row>
        <row r="3626">
          <cell r="DN3626">
            <v>0</v>
          </cell>
          <cell r="DO3626">
            <v>0</v>
          </cell>
        </row>
        <row r="3627">
          <cell r="DN3627">
            <v>0</v>
          </cell>
          <cell r="DO3627">
            <v>0</v>
          </cell>
        </row>
        <row r="3628">
          <cell r="DN3628">
            <v>0</v>
          </cell>
          <cell r="DO3628">
            <v>0</v>
          </cell>
        </row>
        <row r="3629">
          <cell r="DN3629">
            <v>0</v>
          </cell>
          <cell r="DO3629">
            <v>0</v>
          </cell>
        </row>
        <row r="3630">
          <cell r="DN3630">
            <v>0</v>
          </cell>
          <cell r="DO3630">
            <v>0</v>
          </cell>
        </row>
        <row r="3631">
          <cell r="DN3631">
            <v>0</v>
          </cell>
          <cell r="DO3631">
            <v>0</v>
          </cell>
        </row>
        <row r="3632">
          <cell r="DN3632">
            <v>0</v>
          </cell>
          <cell r="DO3632">
            <v>0</v>
          </cell>
        </row>
        <row r="3633">
          <cell r="DN3633">
            <v>0</v>
          </cell>
          <cell r="DO3633">
            <v>0</v>
          </cell>
        </row>
        <row r="3634">
          <cell r="DN3634">
            <v>0</v>
          </cell>
          <cell r="DO3634">
            <v>0</v>
          </cell>
        </row>
        <row r="3635">
          <cell r="DN3635">
            <v>0</v>
          </cell>
          <cell r="DO3635">
            <v>0</v>
          </cell>
        </row>
        <row r="3636">
          <cell r="DN3636">
            <v>0</v>
          </cell>
          <cell r="DO3636">
            <v>0</v>
          </cell>
        </row>
        <row r="3637">
          <cell r="DN3637">
            <v>0</v>
          </cell>
          <cell r="DO3637">
            <v>0</v>
          </cell>
        </row>
        <row r="3638">
          <cell r="DN3638">
            <v>0</v>
          </cell>
          <cell r="DO3638">
            <v>0</v>
          </cell>
        </row>
        <row r="3639">
          <cell r="DN3639">
            <v>0</v>
          </cell>
          <cell r="DO3639">
            <v>0</v>
          </cell>
        </row>
        <row r="3640">
          <cell r="DN3640">
            <v>0</v>
          </cell>
          <cell r="DO3640">
            <v>0</v>
          </cell>
        </row>
        <row r="3641">
          <cell r="DN3641">
            <v>0</v>
          </cell>
          <cell r="DO3641">
            <v>0</v>
          </cell>
        </row>
        <row r="3642">
          <cell r="DN3642">
            <v>0</v>
          </cell>
          <cell r="DO3642">
            <v>0</v>
          </cell>
        </row>
        <row r="3643">
          <cell r="DN3643">
            <v>0</v>
          </cell>
          <cell r="DO3643">
            <v>0</v>
          </cell>
        </row>
        <row r="3644">
          <cell r="DN3644">
            <v>0</v>
          </cell>
          <cell r="DO3644">
            <v>0</v>
          </cell>
        </row>
        <row r="3645">
          <cell r="DN3645">
            <v>0</v>
          </cell>
          <cell r="DO3645">
            <v>0</v>
          </cell>
        </row>
        <row r="3646">
          <cell r="DN3646">
            <v>0</v>
          </cell>
          <cell r="DO3646">
            <v>0</v>
          </cell>
        </row>
        <row r="3647">
          <cell r="DN3647">
            <v>0</v>
          </cell>
          <cell r="DO3647">
            <v>0</v>
          </cell>
        </row>
        <row r="3648">
          <cell r="DN3648">
            <v>0</v>
          </cell>
          <cell r="DO3648">
            <v>0</v>
          </cell>
        </row>
        <row r="3649">
          <cell r="DN3649">
            <v>0</v>
          </cell>
          <cell r="DO3649">
            <v>0</v>
          </cell>
        </row>
        <row r="3650">
          <cell r="DN3650">
            <v>0</v>
          </cell>
          <cell r="DO3650">
            <v>0</v>
          </cell>
        </row>
        <row r="3651">
          <cell r="DN3651">
            <v>0</v>
          </cell>
          <cell r="DO3651">
            <v>0</v>
          </cell>
        </row>
        <row r="3652">
          <cell r="DN3652">
            <v>0</v>
          </cell>
          <cell r="DO3652">
            <v>0</v>
          </cell>
        </row>
        <row r="3653">
          <cell r="DN3653">
            <v>0</v>
          </cell>
          <cell r="DO3653">
            <v>0</v>
          </cell>
        </row>
        <row r="3654">
          <cell r="DN3654">
            <v>0</v>
          </cell>
          <cell r="DO3654">
            <v>0</v>
          </cell>
        </row>
        <row r="3655">
          <cell r="DN3655">
            <v>0</v>
          </cell>
          <cell r="DO3655">
            <v>0</v>
          </cell>
        </row>
        <row r="3656">
          <cell r="DN3656">
            <v>0</v>
          </cell>
          <cell r="DO3656">
            <v>0</v>
          </cell>
        </row>
        <row r="3657">
          <cell r="DN3657">
            <v>0</v>
          </cell>
          <cell r="DO3657">
            <v>0</v>
          </cell>
        </row>
        <row r="3658">
          <cell r="DN3658">
            <v>0</v>
          </cell>
          <cell r="DO3658">
            <v>0</v>
          </cell>
        </row>
        <row r="3659">
          <cell r="DN3659">
            <v>0</v>
          </cell>
          <cell r="DO3659">
            <v>0</v>
          </cell>
        </row>
        <row r="3660">
          <cell r="DN3660">
            <v>0</v>
          </cell>
          <cell r="DO3660">
            <v>0</v>
          </cell>
        </row>
        <row r="3661">
          <cell r="DN3661">
            <v>0</v>
          </cell>
          <cell r="DO3661">
            <v>0</v>
          </cell>
        </row>
        <row r="3662">
          <cell r="DN3662">
            <v>0</v>
          </cell>
          <cell r="DO3662">
            <v>0</v>
          </cell>
        </row>
        <row r="3663">
          <cell r="DN3663">
            <v>0</v>
          </cell>
          <cell r="DO3663">
            <v>0</v>
          </cell>
        </row>
        <row r="3664">
          <cell r="DN3664">
            <v>0</v>
          </cell>
          <cell r="DO3664">
            <v>0</v>
          </cell>
        </row>
        <row r="3665">
          <cell r="DN3665">
            <v>0</v>
          </cell>
          <cell r="DO3665">
            <v>0</v>
          </cell>
        </row>
        <row r="3666">
          <cell r="DN3666">
            <v>0</v>
          </cell>
          <cell r="DO3666">
            <v>0</v>
          </cell>
        </row>
        <row r="3667">
          <cell r="DN3667">
            <v>0</v>
          </cell>
          <cell r="DO3667">
            <v>0</v>
          </cell>
        </row>
        <row r="3668">
          <cell r="DN3668">
            <v>0</v>
          </cell>
          <cell r="DO3668">
            <v>0</v>
          </cell>
        </row>
        <row r="3669">
          <cell r="DN3669">
            <v>0</v>
          </cell>
          <cell r="DO3669">
            <v>0</v>
          </cell>
        </row>
        <row r="3670">
          <cell r="DN3670">
            <v>0</v>
          </cell>
          <cell r="DO3670">
            <v>0</v>
          </cell>
        </row>
        <row r="3671">
          <cell r="DN3671">
            <v>0</v>
          </cell>
          <cell r="DO3671">
            <v>0</v>
          </cell>
        </row>
        <row r="3672">
          <cell r="DN3672">
            <v>0</v>
          </cell>
          <cell r="DO3672">
            <v>0</v>
          </cell>
        </row>
        <row r="3673">
          <cell r="DN3673">
            <v>0</v>
          </cell>
          <cell r="DO3673">
            <v>0</v>
          </cell>
        </row>
        <row r="3674">
          <cell r="DN3674">
            <v>0</v>
          </cell>
          <cell r="DO3674">
            <v>0</v>
          </cell>
        </row>
        <row r="3675">
          <cell r="DN3675">
            <v>0</v>
          </cell>
          <cell r="DO3675">
            <v>0</v>
          </cell>
        </row>
        <row r="3676">
          <cell r="DN3676">
            <v>0</v>
          </cell>
          <cell r="DO3676">
            <v>0</v>
          </cell>
        </row>
        <row r="3677">
          <cell r="DN3677">
            <v>0</v>
          </cell>
          <cell r="DO3677">
            <v>0</v>
          </cell>
        </row>
        <row r="3678">
          <cell r="DN3678">
            <v>0</v>
          </cell>
          <cell r="DO3678">
            <v>0</v>
          </cell>
        </row>
        <row r="3679">
          <cell r="DN3679">
            <v>0</v>
          </cell>
          <cell r="DO3679">
            <v>0</v>
          </cell>
        </row>
        <row r="3680">
          <cell r="DN3680">
            <v>0</v>
          </cell>
          <cell r="DO3680">
            <v>0</v>
          </cell>
        </row>
        <row r="3681">
          <cell r="DN3681">
            <v>0</v>
          </cell>
          <cell r="DO3681">
            <v>0</v>
          </cell>
        </row>
        <row r="3682">
          <cell r="DN3682">
            <v>0</v>
          </cell>
          <cell r="DO3682">
            <v>0</v>
          </cell>
        </row>
        <row r="3683">
          <cell r="DN3683">
            <v>0</v>
          </cell>
          <cell r="DO3683">
            <v>0</v>
          </cell>
        </row>
        <row r="3684">
          <cell r="DN3684">
            <v>0</v>
          </cell>
          <cell r="DO3684">
            <v>0</v>
          </cell>
        </row>
        <row r="3685">
          <cell r="DN3685">
            <v>0</v>
          </cell>
          <cell r="DO3685">
            <v>0</v>
          </cell>
        </row>
        <row r="3686">
          <cell r="DN3686">
            <v>0</v>
          </cell>
          <cell r="DO3686">
            <v>0</v>
          </cell>
        </row>
        <row r="3687">
          <cell r="DN3687">
            <v>0</v>
          </cell>
          <cell r="DO3687">
            <v>0</v>
          </cell>
        </row>
        <row r="3688">
          <cell r="DN3688">
            <v>0</v>
          </cell>
          <cell r="DO3688">
            <v>0</v>
          </cell>
        </row>
        <row r="3689">
          <cell r="DN3689">
            <v>0</v>
          </cell>
          <cell r="DO3689">
            <v>0</v>
          </cell>
        </row>
        <row r="3690">
          <cell r="DN3690">
            <v>0</v>
          </cell>
          <cell r="DO3690">
            <v>0</v>
          </cell>
        </row>
        <row r="3691">
          <cell r="DN3691">
            <v>0</v>
          </cell>
          <cell r="DO3691">
            <v>0</v>
          </cell>
        </row>
        <row r="3692">
          <cell r="DN3692">
            <v>0</v>
          </cell>
          <cell r="DO3692">
            <v>0</v>
          </cell>
        </row>
        <row r="3693">
          <cell r="DN3693">
            <v>0</v>
          </cell>
          <cell r="DO3693">
            <v>0</v>
          </cell>
        </row>
        <row r="3694">
          <cell r="DN3694">
            <v>0</v>
          </cell>
          <cell r="DO3694">
            <v>0</v>
          </cell>
        </row>
        <row r="3695">
          <cell r="DN3695">
            <v>0</v>
          </cell>
          <cell r="DO3695">
            <v>0</v>
          </cell>
        </row>
        <row r="3696">
          <cell r="DN3696">
            <v>0</v>
          </cell>
          <cell r="DO3696">
            <v>0</v>
          </cell>
        </row>
        <row r="3697">
          <cell r="DN3697">
            <v>0</v>
          </cell>
          <cell r="DO3697">
            <v>0</v>
          </cell>
        </row>
        <row r="3698">
          <cell r="DN3698">
            <v>0</v>
          </cell>
          <cell r="DO3698">
            <v>0</v>
          </cell>
        </row>
        <row r="3699">
          <cell r="DN3699">
            <v>0</v>
          </cell>
          <cell r="DO3699">
            <v>0</v>
          </cell>
        </row>
        <row r="3700">
          <cell r="DN3700">
            <v>0</v>
          </cell>
          <cell r="DO3700">
            <v>0</v>
          </cell>
        </row>
        <row r="3701">
          <cell r="DN3701">
            <v>0</v>
          </cell>
          <cell r="DO3701">
            <v>0</v>
          </cell>
        </row>
        <row r="3702">
          <cell r="DN3702">
            <v>0</v>
          </cell>
          <cell r="DO3702">
            <v>0</v>
          </cell>
        </row>
        <row r="3703">
          <cell r="DN3703">
            <v>0</v>
          </cell>
          <cell r="DO3703">
            <v>0</v>
          </cell>
        </row>
        <row r="3704">
          <cell r="DN3704">
            <v>0</v>
          </cell>
          <cell r="DO3704">
            <v>0</v>
          </cell>
        </row>
        <row r="3705">
          <cell r="DN3705">
            <v>0</v>
          </cell>
          <cell r="DO3705">
            <v>0</v>
          </cell>
        </row>
        <row r="3706">
          <cell r="DN3706">
            <v>0</v>
          </cell>
          <cell r="DO3706">
            <v>0</v>
          </cell>
        </row>
        <row r="3707">
          <cell r="DN3707">
            <v>0</v>
          </cell>
          <cell r="DO3707">
            <v>0</v>
          </cell>
        </row>
        <row r="3708">
          <cell r="DN3708">
            <v>0</v>
          </cell>
          <cell r="DO3708">
            <v>0</v>
          </cell>
        </row>
        <row r="3709">
          <cell r="DN3709">
            <v>0</v>
          </cell>
          <cell r="DO3709">
            <v>0</v>
          </cell>
        </row>
        <row r="3710">
          <cell r="DN3710">
            <v>0</v>
          </cell>
          <cell r="DO3710">
            <v>0</v>
          </cell>
        </row>
        <row r="3711">
          <cell r="DN3711">
            <v>0</v>
          </cell>
          <cell r="DO3711">
            <v>0</v>
          </cell>
        </row>
        <row r="3712">
          <cell r="DN3712">
            <v>0</v>
          </cell>
          <cell r="DO3712">
            <v>0</v>
          </cell>
        </row>
        <row r="3713">
          <cell r="DN3713">
            <v>0</v>
          </cell>
          <cell r="DO3713">
            <v>0</v>
          </cell>
        </row>
        <row r="3714">
          <cell r="DN3714">
            <v>0</v>
          </cell>
          <cell r="DO3714">
            <v>0</v>
          </cell>
        </row>
        <row r="3715">
          <cell r="DN3715">
            <v>0</v>
          </cell>
          <cell r="DO3715">
            <v>0</v>
          </cell>
        </row>
        <row r="3716">
          <cell r="DN3716">
            <v>0</v>
          </cell>
          <cell r="DO3716">
            <v>0</v>
          </cell>
        </row>
        <row r="3717">
          <cell r="DN3717">
            <v>0</v>
          </cell>
          <cell r="DO3717">
            <v>0</v>
          </cell>
        </row>
        <row r="3718">
          <cell r="DN3718">
            <v>0</v>
          </cell>
          <cell r="DO3718">
            <v>0</v>
          </cell>
        </row>
        <row r="3719">
          <cell r="DN3719">
            <v>0</v>
          </cell>
          <cell r="DO3719">
            <v>0</v>
          </cell>
        </row>
        <row r="3720">
          <cell r="DN3720">
            <v>0</v>
          </cell>
          <cell r="DO3720">
            <v>0</v>
          </cell>
        </row>
        <row r="3721">
          <cell r="DN3721">
            <v>0</v>
          </cell>
          <cell r="DO3721">
            <v>0</v>
          </cell>
        </row>
        <row r="3722">
          <cell r="DN3722">
            <v>0</v>
          </cell>
          <cell r="DO3722">
            <v>0</v>
          </cell>
        </row>
        <row r="3723">
          <cell r="DN3723">
            <v>0</v>
          </cell>
          <cell r="DO3723">
            <v>0</v>
          </cell>
        </row>
        <row r="3724">
          <cell r="DN3724">
            <v>0</v>
          </cell>
          <cell r="DO3724">
            <v>0</v>
          </cell>
        </row>
        <row r="3725">
          <cell r="DN3725">
            <v>0</v>
          </cell>
          <cell r="DO3725">
            <v>0</v>
          </cell>
        </row>
        <row r="3726">
          <cell r="DN3726">
            <v>0</v>
          </cell>
          <cell r="DO3726">
            <v>0</v>
          </cell>
        </row>
        <row r="3727">
          <cell r="DN3727">
            <v>0</v>
          </cell>
          <cell r="DO3727">
            <v>0</v>
          </cell>
        </row>
        <row r="3728">
          <cell r="DN3728">
            <v>0</v>
          </cell>
          <cell r="DO3728">
            <v>0</v>
          </cell>
        </row>
        <row r="3729">
          <cell r="DN3729">
            <v>0</v>
          </cell>
          <cell r="DO3729">
            <v>0</v>
          </cell>
        </row>
        <row r="3730">
          <cell r="DN3730">
            <v>0</v>
          </cell>
          <cell r="DO3730">
            <v>0</v>
          </cell>
        </row>
        <row r="3731">
          <cell r="DN3731">
            <v>0</v>
          </cell>
          <cell r="DO3731">
            <v>0</v>
          </cell>
        </row>
        <row r="3732">
          <cell r="DN3732">
            <v>0</v>
          </cell>
          <cell r="DO3732">
            <v>0</v>
          </cell>
        </row>
        <row r="3733">
          <cell r="DN3733">
            <v>0</v>
          </cell>
          <cell r="DO3733">
            <v>0</v>
          </cell>
        </row>
        <row r="3734">
          <cell r="DN3734">
            <v>0</v>
          </cell>
          <cell r="DO3734">
            <v>0</v>
          </cell>
        </row>
        <row r="3735">
          <cell r="DN3735">
            <v>0</v>
          </cell>
          <cell r="DO3735">
            <v>0</v>
          </cell>
        </row>
        <row r="3736">
          <cell r="DN3736">
            <v>0</v>
          </cell>
          <cell r="DO3736">
            <v>0</v>
          </cell>
        </row>
        <row r="3737">
          <cell r="DN3737">
            <v>0</v>
          </cell>
          <cell r="DO3737">
            <v>0</v>
          </cell>
        </row>
        <row r="3738">
          <cell r="DN3738">
            <v>0</v>
          </cell>
          <cell r="DO3738">
            <v>0</v>
          </cell>
        </row>
        <row r="3739">
          <cell r="DN3739">
            <v>0</v>
          </cell>
          <cell r="DO3739">
            <v>0</v>
          </cell>
        </row>
        <row r="3740">
          <cell r="DN3740">
            <v>0</v>
          </cell>
          <cell r="DO3740">
            <v>0</v>
          </cell>
        </row>
        <row r="3741">
          <cell r="DN3741">
            <v>0</v>
          </cell>
          <cell r="DO3741">
            <v>0</v>
          </cell>
        </row>
        <row r="3742">
          <cell r="DN3742">
            <v>0</v>
          </cell>
          <cell r="DO3742">
            <v>0</v>
          </cell>
        </row>
        <row r="3743">
          <cell r="DN3743">
            <v>0</v>
          </cell>
          <cell r="DO3743">
            <v>0</v>
          </cell>
        </row>
        <row r="3744">
          <cell r="DN3744">
            <v>0</v>
          </cell>
          <cell r="DO3744">
            <v>0</v>
          </cell>
        </row>
        <row r="3745">
          <cell r="DN3745">
            <v>0</v>
          </cell>
          <cell r="DO3745">
            <v>0</v>
          </cell>
        </row>
        <row r="3746">
          <cell r="DN3746">
            <v>0</v>
          </cell>
          <cell r="DO3746">
            <v>0</v>
          </cell>
        </row>
        <row r="3747">
          <cell r="DN3747">
            <v>0</v>
          </cell>
          <cell r="DO3747">
            <v>0</v>
          </cell>
        </row>
        <row r="3748">
          <cell r="DN3748">
            <v>0</v>
          </cell>
          <cell r="DO3748">
            <v>0</v>
          </cell>
        </row>
        <row r="3749">
          <cell r="DN3749">
            <v>0</v>
          </cell>
          <cell r="DO3749">
            <v>0</v>
          </cell>
        </row>
        <row r="3750">
          <cell r="DN3750">
            <v>0</v>
          </cell>
          <cell r="DO3750">
            <v>0</v>
          </cell>
        </row>
        <row r="3751">
          <cell r="DN3751">
            <v>0</v>
          </cell>
          <cell r="DO3751">
            <v>0</v>
          </cell>
        </row>
        <row r="3752">
          <cell r="DN3752">
            <v>0</v>
          </cell>
          <cell r="DO3752">
            <v>0</v>
          </cell>
        </row>
        <row r="3753">
          <cell r="DN3753">
            <v>0</v>
          </cell>
          <cell r="DO3753">
            <v>0</v>
          </cell>
        </row>
        <row r="3754">
          <cell r="DN3754">
            <v>0</v>
          </cell>
          <cell r="DO3754">
            <v>0</v>
          </cell>
        </row>
        <row r="3755">
          <cell r="DN3755">
            <v>0</v>
          </cell>
          <cell r="DO3755">
            <v>0</v>
          </cell>
        </row>
        <row r="3756">
          <cell r="DN3756">
            <v>0</v>
          </cell>
          <cell r="DO3756">
            <v>0</v>
          </cell>
        </row>
        <row r="3757">
          <cell r="DN3757">
            <v>0</v>
          </cell>
          <cell r="DO3757">
            <v>0</v>
          </cell>
        </row>
        <row r="3758">
          <cell r="DN3758">
            <v>0</v>
          </cell>
          <cell r="DO3758">
            <v>0</v>
          </cell>
        </row>
        <row r="3759">
          <cell r="DN3759">
            <v>0</v>
          </cell>
          <cell r="DO3759">
            <v>0</v>
          </cell>
        </row>
        <row r="3760">
          <cell r="DN3760">
            <v>0</v>
          </cell>
          <cell r="DO3760">
            <v>0</v>
          </cell>
        </row>
        <row r="3761">
          <cell r="DN3761">
            <v>0</v>
          </cell>
          <cell r="DO3761">
            <v>0</v>
          </cell>
        </row>
        <row r="3762">
          <cell r="DN3762">
            <v>0</v>
          </cell>
          <cell r="DO3762">
            <v>0</v>
          </cell>
        </row>
        <row r="3763">
          <cell r="DN3763">
            <v>0</v>
          </cell>
          <cell r="DO3763">
            <v>0</v>
          </cell>
        </row>
        <row r="3764">
          <cell r="DN3764">
            <v>0</v>
          </cell>
          <cell r="DO3764">
            <v>0</v>
          </cell>
        </row>
        <row r="3765">
          <cell r="DN3765">
            <v>0</v>
          </cell>
          <cell r="DO3765">
            <v>0</v>
          </cell>
        </row>
        <row r="3766">
          <cell r="DN3766">
            <v>0</v>
          </cell>
          <cell r="DO3766">
            <v>0</v>
          </cell>
        </row>
        <row r="3767">
          <cell r="DN3767">
            <v>0</v>
          </cell>
          <cell r="DO3767">
            <v>0</v>
          </cell>
        </row>
        <row r="3768">
          <cell r="DN3768">
            <v>0</v>
          </cell>
          <cell r="DO3768">
            <v>0</v>
          </cell>
        </row>
        <row r="3769">
          <cell r="DN3769">
            <v>0</v>
          </cell>
          <cell r="DO3769">
            <v>0</v>
          </cell>
        </row>
        <row r="3770">
          <cell r="DN3770">
            <v>0</v>
          </cell>
          <cell r="DO3770">
            <v>0</v>
          </cell>
        </row>
        <row r="3771">
          <cell r="DN3771">
            <v>0</v>
          </cell>
          <cell r="DO3771">
            <v>0</v>
          </cell>
        </row>
        <row r="3772">
          <cell r="DN3772">
            <v>0</v>
          </cell>
          <cell r="DO3772">
            <v>0</v>
          </cell>
        </row>
        <row r="3773">
          <cell r="DN3773">
            <v>0</v>
          </cell>
          <cell r="DO3773">
            <v>0</v>
          </cell>
        </row>
        <row r="3774">
          <cell r="DN3774">
            <v>0</v>
          </cell>
          <cell r="DO3774">
            <v>0</v>
          </cell>
        </row>
        <row r="3775">
          <cell r="DN3775">
            <v>0</v>
          </cell>
          <cell r="DO3775">
            <v>0</v>
          </cell>
        </row>
        <row r="3776">
          <cell r="DN3776">
            <v>0</v>
          </cell>
          <cell r="DO3776">
            <v>0</v>
          </cell>
        </row>
        <row r="3777">
          <cell r="DN3777">
            <v>0</v>
          </cell>
          <cell r="DO3777">
            <v>0</v>
          </cell>
        </row>
        <row r="3778">
          <cell r="DN3778">
            <v>0</v>
          </cell>
          <cell r="DO3778">
            <v>0</v>
          </cell>
        </row>
        <row r="3779">
          <cell r="DN3779">
            <v>0</v>
          </cell>
          <cell r="DO3779">
            <v>0</v>
          </cell>
        </row>
        <row r="3780">
          <cell r="DN3780">
            <v>0</v>
          </cell>
          <cell r="DO3780">
            <v>0</v>
          </cell>
        </row>
        <row r="3781">
          <cell r="DN3781">
            <v>0</v>
          </cell>
          <cell r="DO3781">
            <v>0</v>
          </cell>
        </row>
        <row r="3782">
          <cell r="DN3782">
            <v>0</v>
          </cell>
          <cell r="DO3782">
            <v>0</v>
          </cell>
        </row>
        <row r="3783">
          <cell r="DN3783">
            <v>0</v>
          </cell>
          <cell r="DO3783">
            <v>0</v>
          </cell>
        </row>
        <row r="3784">
          <cell r="DN3784">
            <v>0</v>
          </cell>
          <cell r="DO3784">
            <v>0</v>
          </cell>
        </row>
        <row r="3785">
          <cell r="DN3785">
            <v>0</v>
          </cell>
          <cell r="DO3785">
            <v>0</v>
          </cell>
        </row>
        <row r="3786">
          <cell r="DN3786">
            <v>0</v>
          </cell>
          <cell r="DO3786">
            <v>0</v>
          </cell>
        </row>
        <row r="3787">
          <cell r="DN3787">
            <v>0</v>
          </cell>
          <cell r="DO3787">
            <v>0</v>
          </cell>
        </row>
        <row r="3788">
          <cell r="DN3788">
            <v>0</v>
          </cell>
          <cell r="DO3788">
            <v>0</v>
          </cell>
        </row>
        <row r="3789">
          <cell r="DN3789">
            <v>0</v>
          </cell>
          <cell r="DO3789">
            <v>0</v>
          </cell>
        </row>
        <row r="3790">
          <cell r="DN3790">
            <v>0</v>
          </cell>
          <cell r="DO3790">
            <v>0</v>
          </cell>
        </row>
        <row r="3791">
          <cell r="DN3791">
            <v>0</v>
          </cell>
          <cell r="DO3791">
            <v>0</v>
          </cell>
        </row>
        <row r="3792">
          <cell r="DN3792">
            <v>0</v>
          </cell>
          <cell r="DO3792">
            <v>0</v>
          </cell>
        </row>
        <row r="3793">
          <cell r="DN3793">
            <v>0</v>
          </cell>
          <cell r="DO3793">
            <v>0</v>
          </cell>
        </row>
        <row r="3794">
          <cell r="DN3794">
            <v>0</v>
          </cell>
          <cell r="DO3794">
            <v>0</v>
          </cell>
        </row>
        <row r="3795">
          <cell r="DN3795">
            <v>0</v>
          </cell>
          <cell r="DO3795">
            <v>0</v>
          </cell>
        </row>
        <row r="3796">
          <cell r="DN3796">
            <v>0</v>
          </cell>
          <cell r="DO3796">
            <v>0</v>
          </cell>
        </row>
        <row r="3797">
          <cell r="DN3797">
            <v>0</v>
          </cell>
          <cell r="DO3797">
            <v>0</v>
          </cell>
        </row>
        <row r="3798">
          <cell r="DN3798">
            <v>0</v>
          </cell>
          <cell r="DO3798">
            <v>0</v>
          </cell>
        </row>
        <row r="3799">
          <cell r="DN3799">
            <v>0</v>
          </cell>
          <cell r="DO3799">
            <v>0</v>
          </cell>
        </row>
        <row r="3800">
          <cell r="DN3800">
            <v>0</v>
          </cell>
          <cell r="DO3800">
            <v>0</v>
          </cell>
        </row>
        <row r="3801">
          <cell r="DN3801">
            <v>0</v>
          </cell>
          <cell r="DO3801">
            <v>0</v>
          </cell>
        </row>
        <row r="3802">
          <cell r="DN3802">
            <v>0</v>
          </cell>
          <cell r="DO3802">
            <v>0</v>
          </cell>
        </row>
        <row r="3803">
          <cell r="DN3803">
            <v>0</v>
          </cell>
          <cell r="DO3803">
            <v>0</v>
          </cell>
        </row>
        <row r="3804">
          <cell r="DN3804">
            <v>0</v>
          </cell>
          <cell r="DO3804">
            <v>0</v>
          </cell>
        </row>
        <row r="3805">
          <cell r="DN3805">
            <v>0</v>
          </cell>
          <cell r="DO3805">
            <v>0</v>
          </cell>
        </row>
        <row r="3806">
          <cell r="DN3806">
            <v>0</v>
          </cell>
          <cell r="DO3806">
            <v>0</v>
          </cell>
        </row>
        <row r="3807">
          <cell r="DN3807">
            <v>0</v>
          </cell>
          <cell r="DO3807">
            <v>0</v>
          </cell>
        </row>
        <row r="3808">
          <cell r="DN3808">
            <v>0</v>
          </cell>
          <cell r="DO3808">
            <v>0</v>
          </cell>
        </row>
        <row r="3809">
          <cell r="DN3809">
            <v>0</v>
          </cell>
          <cell r="DO3809">
            <v>0</v>
          </cell>
        </row>
        <row r="3810">
          <cell r="DN3810">
            <v>0</v>
          </cell>
          <cell r="DO3810">
            <v>0</v>
          </cell>
        </row>
        <row r="3811">
          <cell r="DN3811">
            <v>0</v>
          </cell>
          <cell r="DO3811">
            <v>0</v>
          </cell>
        </row>
        <row r="3812">
          <cell r="DN3812">
            <v>0</v>
          </cell>
          <cell r="DO3812">
            <v>0</v>
          </cell>
        </row>
        <row r="3813">
          <cell r="DN3813">
            <v>0</v>
          </cell>
          <cell r="DO3813">
            <v>0</v>
          </cell>
        </row>
        <row r="3814">
          <cell r="DN3814">
            <v>0</v>
          </cell>
          <cell r="DO3814">
            <v>0</v>
          </cell>
        </row>
        <row r="3815">
          <cell r="DN3815">
            <v>0</v>
          </cell>
          <cell r="DO3815">
            <v>0</v>
          </cell>
        </row>
        <row r="3816">
          <cell r="DN3816">
            <v>0</v>
          </cell>
          <cell r="DO3816">
            <v>0</v>
          </cell>
        </row>
        <row r="3817">
          <cell r="DN3817">
            <v>0</v>
          </cell>
          <cell r="DO3817">
            <v>0</v>
          </cell>
        </row>
        <row r="3818">
          <cell r="DN3818">
            <v>0</v>
          </cell>
          <cell r="DO3818">
            <v>0</v>
          </cell>
        </row>
        <row r="3819">
          <cell r="DN3819">
            <v>0</v>
          </cell>
          <cell r="DO3819">
            <v>0</v>
          </cell>
        </row>
        <row r="3820">
          <cell r="DN3820">
            <v>0</v>
          </cell>
          <cell r="DO3820">
            <v>0</v>
          </cell>
        </row>
        <row r="3821">
          <cell r="DN3821">
            <v>0</v>
          </cell>
          <cell r="DO3821">
            <v>0</v>
          </cell>
        </row>
        <row r="3822">
          <cell r="DN3822">
            <v>0</v>
          </cell>
          <cell r="DO3822">
            <v>0</v>
          </cell>
        </row>
        <row r="3823">
          <cell r="DN3823">
            <v>0</v>
          </cell>
          <cell r="DO3823">
            <v>0</v>
          </cell>
        </row>
        <row r="3824">
          <cell r="DN3824">
            <v>0</v>
          </cell>
          <cell r="DO3824">
            <v>0</v>
          </cell>
        </row>
        <row r="3825">
          <cell r="DN3825">
            <v>0</v>
          </cell>
          <cell r="DO3825">
            <v>0</v>
          </cell>
        </row>
        <row r="3826">
          <cell r="DN3826">
            <v>0</v>
          </cell>
          <cell r="DO3826">
            <v>0</v>
          </cell>
        </row>
        <row r="3827">
          <cell r="DN3827">
            <v>0</v>
          </cell>
          <cell r="DO3827">
            <v>0</v>
          </cell>
        </row>
        <row r="3828">
          <cell r="DN3828">
            <v>0</v>
          </cell>
          <cell r="DO3828">
            <v>0</v>
          </cell>
        </row>
        <row r="3829">
          <cell r="DN3829">
            <v>0</v>
          </cell>
          <cell r="DO3829">
            <v>0</v>
          </cell>
        </row>
        <row r="3830">
          <cell r="DN3830">
            <v>0</v>
          </cell>
          <cell r="DO3830">
            <v>0</v>
          </cell>
        </row>
        <row r="3831">
          <cell r="DN3831">
            <v>0</v>
          </cell>
          <cell r="DO3831">
            <v>0</v>
          </cell>
        </row>
        <row r="3832">
          <cell r="DN3832">
            <v>0</v>
          </cell>
          <cell r="DO3832">
            <v>0</v>
          </cell>
        </row>
        <row r="3833">
          <cell r="DN3833">
            <v>0</v>
          </cell>
          <cell r="DO3833">
            <v>0</v>
          </cell>
        </row>
        <row r="3834">
          <cell r="DN3834">
            <v>0</v>
          </cell>
          <cell r="DO3834">
            <v>0</v>
          </cell>
        </row>
        <row r="3835">
          <cell r="DN3835">
            <v>0</v>
          </cell>
          <cell r="DO3835">
            <v>0</v>
          </cell>
        </row>
        <row r="3836">
          <cell r="DN3836">
            <v>0</v>
          </cell>
          <cell r="DO3836">
            <v>0</v>
          </cell>
        </row>
        <row r="3837">
          <cell r="DN3837">
            <v>0</v>
          </cell>
          <cell r="DO3837">
            <v>0</v>
          </cell>
        </row>
        <row r="3838">
          <cell r="DN3838">
            <v>0</v>
          </cell>
          <cell r="DO3838">
            <v>0</v>
          </cell>
        </row>
        <row r="3839">
          <cell r="DN3839">
            <v>0</v>
          </cell>
          <cell r="DO3839">
            <v>0</v>
          </cell>
        </row>
        <row r="3840">
          <cell r="DN3840">
            <v>0</v>
          </cell>
          <cell r="DO3840">
            <v>0</v>
          </cell>
        </row>
        <row r="3841">
          <cell r="DN3841">
            <v>0</v>
          </cell>
          <cell r="DO3841">
            <v>0</v>
          </cell>
        </row>
        <row r="3842">
          <cell r="DN3842">
            <v>0</v>
          </cell>
          <cell r="DO3842">
            <v>0</v>
          </cell>
        </row>
        <row r="3843">
          <cell r="DN3843">
            <v>0</v>
          </cell>
          <cell r="DO3843">
            <v>0</v>
          </cell>
        </row>
        <row r="3844">
          <cell r="DN3844">
            <v>0</v>
          </cell>
          <cell r="DO3844">
            <v>0</v>
          </cell>
        </row>
        <row r="3845">
          <cell r="DN3845">
            <v>0</v>
          </cell>
          <cell r="DO3845">
            <v>0</v>
          </cell>
        </row>
        <row r="3846">
          <cell r="DN3846">
            <v>0</v>
          </cell>
          <cell r="DO3846">
            <v>0</v>
          </cell>
        </row>
        <row r="3847">
          <cell r="DN3847">
            <v>0</v>
          </cell>
          <cell r="DO3847">
            <v>0</v>
          </cell>
        </row>
        <row r="3848">
          <cell r="DN3848">
            <v>0</v>
          </cell>
          <cell r="DO3848">
            <v>0</v>
          </cell>
        </row>
        <row r="3849">
          <cell r="DN3849">
            <v>0</v>
          </cell>
          <cell r="DO3849">
            <v>0</v>
          </cell>
        </row>
        <row r="3850">
          <cell r="DN3850">
            <v>0</v>
          </cell>
          <cell r="DO3850">
            <v>0</v>
          </cell>
        </row>
        <row r="3851">
          <cell r="DN3851">
            <v>0</v>
          </cell>
          <cell r="DO3851">
            <v>0</v>
          </cell>
        </row>
        <row r="3852">
          <cell r="DN3852">
            <v>0</v>
          </cell>
          <cell r="DO3852">
            <v>0</v>
          </cell>
        </row>
        <row r="3853">
          <cell r="DN3853">
            <v>0</v>
          </cell>
          <cell r="DO3853">
            <v>0</v>
          </cell>
        </row>
        <row r="3854">
          <cell r="DN3854">
            <v>0</v>
          </cell>
          <cell r="DO3854">
            <v>0</v>
          </cell>
        </row>
        <row r="3855">
          <cell r="DN3855">
            <v>0</v>
          </cell>
          <cell r="DO3855">
            <v>0</v>
          </cell>
        </row>
        <row r="3856">
          <cell r="DN3856">
            <v>0</v>
          </cell>
          <cell r="DO3856">
            <v>0</v>
          </cell>
        </row>
        <row r="3857">
          <cell r="DN3857">
            <v>0</v>
          </cell>
          <cell r="DO3857">
            <v>0</v>
          </cell>
        </row>
        <row r="3858">
          <cell r="DN3858">
            <v>0</v>
          </cell>
          <cell r="DO3858">
            <v>0</v>
          </cell>
        </row>
        <row r="3859">
          <cell r="DN3859">
            <v>0</v>
          </cell>
          <cell r="DO3859">
            <v>0</v>
          </cell>
        </row>
        <row r="3860">
          <cell r="DN3860">
            <v>0</v>
          </cell>
          <cell r="DO3860">
            <v>0</v>
          </cell>
        </row>
        <row r="3861">
          <cell r="DN3861">
            <v>0</v>
          </cell>
          <cell r="DO3861">
            <v>0</v>
          </cell>
        </row>
        <row r="3862">
          <cell r="DN3862">
            <v>0</v>
          </cell>
          <cell r="DO3862">
            <v>0</v>
          </cell>
        </row>
        <row r="3863">
          <cell r="DN3863">
            <v>0</v>
          </cell>
          <cell r="DO3863">
            <v>0</v>
          </cell>
        </row>
        <row r="3864">
          <cell r="DN3864">
            <v>0</v>
          </cell>
          <cell r="DO3864">
            <v>0</v>
          </cell>
        </row>
        <row r="3865">
          <cell r="DN3865">
            <v>0</v>
          </cell>
          <cell r="DO3865">
            <v>0</v>
          </cell>
        </row>
        <row r="3866">
          <cell r="DN3866">
            <v>0</v>
          </cell>
          <cell r="DO3866">
            <v>0</v>
          </cell>
        </row>
        <row r="3867">
          <cell r="DN3867">
            <v>0</v>
          </cell>
          <cell r="DO3867">
            <v>0</v>
          </cell>
        </row>
        <row r="3868">
          <cell r="DN3868">
            <v>0</v>
          </cell>
          <cell r="DO3868">
            <v>0</v>
          </cell>
        </row>
        <row r="3869">
          <cell r="DN3869">
            <v>0</v>
          </cell>
          <cell r="DO3869">
            <v>0</v>
          </cell>
        </row>
        <row r="3870">
          <cell r="DN3870">
            <v>0</v>
          </cell>
          <cell r="DO3870">
            <v>0</v>
          </cell>
        </row>
        <row r="3871">
          <cell r="DN3871">
            <v>0</v>
          </cell>
          <cell r="DO3871">
            <v>0</v>
          </cell>
        </row>
        <row r="3872">
          <cell r="DN3872">
            <v>0</v>
          </cell>
          <cell r="DO3872">
            <v>0</v>
          </cell>
        </row>
        <row r="3873">
          <cell r="DN3873">
            <v>0</v>
          </cell>
          <cell r="DO3873">
            <v>0</v>
          </cell>
        </row>
        <row r="3874">
          <cell r="DN3874">
            <v>0</v>
          </cell>
          <cell r="DO3874">
            <v>0</v>
          </cell>
        </row>
        <row r="3875">
          <cell r="DN3875">
            <v>0</v>
          </cell>
          <cell r="DO3875">
            <v>0</v>
          </cell>
        </row>
        <row r="3876">
          <cell r="DN3876">
            <v>0</v>
          </cell>
          <cell r="DO3876">
            <v>0</v>
          </cell>
        </row>
        <row r="3877">
          <cell r="DN3877">
            <v>0</v>
          </cell>
          <cell r="DO3877">
            <v>0</v>
          </cell>
        </row>
        <row r="3878">
          <cell r="DN3878">
            <v>0</v>
          </cell>
          <cell r="DO3878">
            <v>0</v>
          </cell>
        </row>
        <row r="3879">
          <cell r="DN3879">
            <v>0</v>
          </cell>
          <cell r="DO3879">
            <v>0</v>
          </cell>
        </row>
        <row r="3880">
          <cell r="DN3880">
            <v>0</v>
          </cell>
          <cell r="DO3880">
            <v>0</v>
          </cell>
        </row>
        <row r="3881">
          <cell r="DN3881">
            <v>0</v>
          </cell>
          <cell r="DO3881">
            <v>0</v>
          </cell>
        </row>
        <row r="3882">
          <cell r="DN3882">
            <v>0</v>
          </cell>
          <cell r="DO3882">
            <v>0</v>
          </cell>
        </row>
        <row r="3883">
          <cell r="DN3883">
            <v>0</v>
          </cell>
          <cell r="DO3883">
            <v>0</v>
          </cell>
        </row>
        <row r="3884">
          <cell r="DN3884">
            <v>0</v>
          </cell>
          <cell r="DO3884">
            <v>0</v>
          </cell>
        </row>
        <row r="3885">
          <cell r="DN3885">
            <v>0</v>
          </cell>
          <cell r="DO3885">
            <v>0</v>
          </cell>
        </row>
        <row r="3886">
          <cell r="DN3886">
            <v>0</v>
          </cell>
          <cell r="DO3886">
            <v>0</v>
          </cell>
        </row>
        <row r="3887">
          <cell r="DN3887">
            <v>0</v>
          </cell>
          <cell r="DO3887">
            <v>0</v>
          </cell>
        </row>
        <row r="3888">
          <cell r="DN3888">
            <v>0</v>
          </cell>
          <cell r="DO3888">
            <v>0</v>
          </cell>
        </row>
        <row r="3889">
          <cell r="DN3889">
            <v>0</v>
          </cell>
          <cell r="DO3889">
            <v>0</v>
          </cell>
        </row>
        <row r="3890">
          <cell r="DN3890">
            <v>0</v>
          </cell>
          <cell r="DO3890">
            <v>0</v>
          </cell>
        </row>
        <row r="3891">
          <cell r="DN3891">
            <v>0</v>
          </cell>
          <cell r="DO3891">
            <v>0</v>
          </cell>
        </row>
        <row r="3892">
          <cell r="DN3892">
            <v>0</v>
          </cell>
          <cell r="DO3892">
            <v>0</v>
          </cell>
        </row>
        <row r="3893">
          <cell r="DN3893">
            <v>0</v>
          </cell>
          <cell r="DO3893">
            <v>0</v>
          </cell>
        </row>
        <row r="3894">
          <cell r="DN3894">
            <v>0</v>
          </cell>
          <cell r="DO3894">
            <v>0</v>
          </cell>
        </row>
        <row r="3895">
          <cell r="DN3895">
            <v>0</v>
          </cell>
          <cell r="DO3895">
            <v>0</v>
          </cell>
        </row>
        <row r="3896">
          <cell r="DN3896">
            <v>0</v>
          </cell>
          <cell r="DO3896">
            <v>0</v>
          </cell>
        </row>
        <row r="3897">
          <cell r="DN3897">
            <v>0</v>
          </cell>
          <cell r="DO3897">
            <v>0</v>
          </cell>
        </row>
        <row r="3898">
          <cell r="DN3898">
            <v>0</v>
          </cell>
          <cell r="DO3898">
            <v>0</v>
          </cell>
        </row>
        <row r="3899">
          <cell r="DN3899">
            <v>0</v>
          </cell>
          <cell r="DO3899">
            <v>0</v>
          </cell>
        </row>
        <row r="3900">
          <cell r="DN3900">
            <v>0</v>
          </cell>
          <cell r="DO3900">
            <v>0</v>
          </cell>
        </row>
        <row r="3901">
          <cell r="DN3901">
            <v>0</v>
          </cell>
          <cell r="DO3901">
            <v>0</v>
          </cell>
        </row>
        <row r="3902">
          <cell r="DN3902">
            <v>0</v>
          </cell>
          <cell r="DO3902">
            <v>0</v>
          </cell>
        </row>
        <row r="3903">
          <cell r="DN3903">
            <v>0</v>
          </cell>
          <cell r="DO3903">
            <v>0</v>
          </cell>
        </row>
        <row r="3904">
          <cell r="DN3904">
            <v>0</v>
          </cell>
          <cell r="DO3904">
            <v>0</v>
          </cell>
        </row>
        <row r="3905">
          <cell r="DN3905">
            <v>0</v>
          </cell>
          <cell r="DO3905">
            <v>0</v>
          </cell>
        </row>
        <row r="3906">
          <cell r="DN3906">
            <v>0</v>
          </cell>
          <cell r="DO3906">
            <v>0</v>
          </cell>
        </row>
        <row r="3907">
          <cell r="DN3907">
            <v>0</v>
          </cell>
          <cell r="DO3907">
            <v>0</v>
          </cell>
        </row>
        <row r="3908">
          <cell r="DN3908">
            <v>0</v>
          </cell>
          <cell r="DO3908">
            <v>0</v>
          </cell>
        </row>
        <row r="3909">
          <cell r="DN3909">
            <v>0</v>
          </cell>
          <cell r="DO3909">
            <v>0</v>
          </cell>
        </row>
        <row r="3910">
          <cell r="DN3910">
            <v>0</v>
          </cell>
          <cell r="DO3910">
            <v>0</v>
          </cell>
        </row>
        <row r="3911">
          <cell r="DN3911">
            <v>0</v>
          </cell>
          <cell r="DO3911">
            <v>0</v>
          </cell>
        </row>
        <row r="3912">
          <cell r="DN3912">
            <v>0</v>
          </cell>
          <cell r="DO3912">
            <v>0</v>
          </cell>
        </row>
        <row r="3913">
          <cell r="DN3913">
            <v>0</v>
          </cell>
          <cell r="DO3913">
            <v>0</v>
          </cell>
        </row>
        <row r="3914">
          <cell r="DN3914">
            <v>0</v>
          </cell>
          <cell r="DO3914">
            <v>0</v>
          </cell>
        </row>
        <row r="3915">
          <cell r="DN3915">
            <v>0</v>
          </cell>
          <cell r="DO3915">
            <v>0</v>
          </cell>
        </row>
        <row r="3916">
          <cell r="DN3916">
            <v>0</v>
          </cell>
          <cell r="DO3916">
            <v>0</v>
          </cell>
        </row>
        <row r="3917">
          <cell r="DN3917">
            <v>0</v>
          </cell>
          <cell r="DO3917">
            <v>0</v>
          </cell>
        </row>
        <row r="3918">
          <cell r="DN3918">
            <v>0</v>
          </cell>
          <cell r="DO3918">
            <v>0</v>
          </cell>
        </row>
        <row r="3919">
          <cell r="DN3919">
            <v>0</v>
          </cell>
          <cell r="DO3919">
            <v>0</v>
          </cell>
        </row>
        <row r="3920">
          <cell r="DN3920">
            <v>0</v>
          </cell>
          <cell r="DO3920">
            <v>0</v>
          </cell>
        </row>
        <row r="3921">
          <cell r="DN3921">
            <v>0</v>
          </cell>
          <cell r="DO3921">
            <v>0</v>
          </cell>
        </row>
        <row r="3922">
          <cell r="DN3922">
            <v>0</v>
          </cell>
          <cell r="DO3922">
            <v>0</v>
          </cell>
        </row>
        <row r="3923">
          <cell r="DN3923">
            <v>0</v>
          </cell>
          <cell r="DO3923">
            <v>0</v>
          </cell>
        </row>
        <row r="3924">
          <cell r="DN3924">
            <v>0</v>
          </cell>
          <cell r="DO3924">
            <v>0</v>
          </cell>
        </row>
        <row r="3925">
          <cell r="DN3925">
            <v>0</v>
          </cell>
          <cell r="DO3925">
            <v>0</v>
          </cell>
        </row>
        <row r="3926">
          <cell r="DN3926">
            <v>0</v>
          </cell>
          <cell r="DO3926">
            <v>0</v>
          </cell>
        </row>
        <row r="3927">
          <cell r="DN3927">
            <v>0</v>
          </cell>
          <cell r="DO3927">
            <v>0</v>
          </cell>
        </row>
        <row r="3928">
          <cell r="DN3928">
            <v>0</v>
          </cell>
          <cell r="DO3928">
            <v>0</v>
          </cell>
        </row>
        <row r="3929">
          <cell r="DN3929">
            <v>0</v>
          </cell>
          <cell r="DO3929">
            <v>0</v>
          </cell>
        </row>
        <row r="3930">
          <cell r="DN3930">
            <v>0</v>
          </cell>
          <cell r="DO3930">
            <v>0</v>
          </cell>
        </row>
        <row r="3931">
          <cell r="DN3931">
            <v>0</v>
          </cell>
          <cell r="DO3931">
            <v>0</v>
          </cell>
        </row>
        <row r="3932">
          <cell r="DN3932">
            <v>0</v>
          </cell>
          <cell r="DO3932">
            <v>0</v>
          </cell>
        </row>
        <row r="3933">
          <cell r="DN3933">
            <v>0</v>
          </cell>
          <cell r="DO3933">
            <v>0</v>
          </cell>
        </row>
        <row r="3934">
          <cell r="DN3934">
            <v>0</v>
          </cell>
          <cell r="DO3934">
            <v>0</v>
          </cell>
        </row>
        <row r="3935">
          <cell r="DN3935">
            <v>0</v>
          </cell>
          <cell r="DO3935">
            <v>0</v>
          </cell>
        </row>
        <row r="3936">
          <cell r="DN3936">
            <v>0</v>
          </cell>
          <cell r="DO3936">
            <v>0</v>
          </cell>
        </row>
        <row r="3937">
          <cell r="DN3937">
            <v>0</v>
          </cell>
          <cell r="DO3937">
            <v>0</v>
          </cell>
        </row>
        <row r="3938">
          <cell r="DN3938">
            <v>0</v>
          </cell>
          <cell r="DO3938">
            <v>0</v>
          </cell>
        </row>
        <row r="3939">
          <cell r="DN3939">
            <v>0</v>
          </cell>
          <cell r="DO3939">
            <v>0</v>
          </cell>
        </row>
        <row r="3940">
          <cell r="DN3940">
            <v>0</v>
          </cell>
          <cell r="DO3940">
            <v>0</v>
          </cell>
        </row>
        <row r="3941">
          <cell r="DN3941">
            <v>0</v>
          </cell>
          <cell r="DO3941">
            <v>0</v>
          </cell>
        </row>
        <row r="3942">
          <cell r="DN3942">
            <v>0</v>
          </cell>
          <cell r="DO3942">
            <v>0</v>
          </cell>
        </row>
        <row r="3943">
          <cell r="DN3943">
            <v>0</v>
          </cell>
          <cell r="DO3943">
            <v>0</v>
          </cell>
        </row>
        <row r="3944">
          <cell r="DN3944">
            <v>0</v>
          </cell>
          <cell r="DO3944">
            <v>0</v>
          </cell>
        </row>
        <row r="3945">
          <cell r="DN3945">
            <v>0</v>
          </cell>
          <cell r="DO3945">
            <v>0</v>
          </cell>
        </row>
        <row r="3946">
          <cell r="DN3946">
            <v>0</v>
          </cell>
          <cell r="DO3946">
            <v>0</v>
          </cell>
        </row>
        <row r="3947">
          <cell r="DN3947">
            <v>0</v>
          </cell>
          <cell r="DO3947">
            <v>0</v>
          </cell>
        </row>
        <row r="3948">
          <cell r="DN3948">
            <v>0</v>
          </cell>
          <cell r="DO3948">
            <v>0</v>
          </cell>
        </row>
        <row r="3949">
          <cell r="DN3949">
            <v>0</v>
          </cell>
          <cell r="DO3949">
            <v>0</v>
          </cell>
        </row>
        <row r="3950">
          <cell r="DN3950">
            <v>0</v>
          </cell>
          <cell r="DO3950">
            <v>0</v>
          </cell>
        </row>
        <row r="3951">
          <cell r="DN3951">
            <v>0</v>
          </cell>
          <cell r="DO3951">
            <v>0</v>
          </cell>
        </row>
        <row r="3952">
          <cell r="DN3952">
            <v>0</v>
          </cell>
          <cell r="DO3952">
            <v>0</v>
          </cell>
        </row>
        <row r="3953">
          <cell r="DN3953">
            <v>0</v>
          </cell>
          <cell r="DO3953">
            <v>0</v>
          </cell>
        </row>
        <row r="3954">
          <cell r="DN3954">
            <v>0</v>
          </cell>
          <cell r="DO3954">
            <v>0</v>
          </cell>
        </row>
        <row r="3955">
          <cell r="DN3955">
            <v>0</v>
          </cell>
          <cell r="DO3955">
            <v>0</v>
          </cell>
        </row>
        <row r="3956">
          <cell r="DN3956">
            <v>0</v>
          </cell>
          <cell r="DO3956">
            <v>0</v>
          </cell>
        </row>
        <row r="3957">
          <cell r="DN3957">
            <v>0</v>
          </cell>
          <cell r="DO3957">
            <v>0</v>
          </cell>
        </row>
        <row r="3958">
          <cell r="DN3958">
            <v>0</v>
          </cell>
          <cell r="DO3958">
            <v>0</v>
          </cell>
        </row>
        <row r="3959">
          <cell r="DN3959">
            <v>0</v>
          </cell>
          <cell r="DO3959">
            <v>0</v>
          </cell>
        </row>
        <row r="3960">
          <cell r="DN3960">
            <v>0</v>
          </cell>
          <cell r="DO3960">
            <v>0</v>
          </cell>
        </row>
        <row r="3961">
          <cell r="DN3961">
            <v>0</v>
          </cell>
          <cell r="DO3961">
            <v>0</v>
          </cell>
        </row>
        <row r="3962">
          <cell r="DN3962">
            <v>0</v>
          </cell>
          <cell r="DO3962">
            <v>0</v>
          </cell>
        </row>
        <row r="3963">
          <cell r="DN3963">
            <v>0</v>
          </cell>
          <cell r="DO3963">
            <v>0</v>
          </cell>
        </row>
        <row r="3964">
          <cell r="DN3964">
            <v>0</v>
          </cell>
          <cell r="DO3964">
            <v>0</v>
          </cell>
        </row>
        <row r="3965">
          <cell r="DN3965">
            <v>0</v>
          </cell>
          <cell r="DO3965">
            <v>0</v>
          </cell>
        </row>
        <row r="3966">
          <cell r="DN3966">
            <v>0</v>
          </cell>
          <cell r="DO3966">
            <v>0</v>
          </cell>
        </row>
        <row r="3967">
          <cell r="DN3967">
            <v>0</v>
          </cell>
          <cell r="DO3967">
            <v>0</v>
          </cell>
        </row>
        <row r="3968">
          <cell r="DN3968">
            <v>0</v>
          </cell>
          <cell r="DO3968">
            <v>0</v>
          </cell>
        </row>
        <row r="3969">
          <cell r="DN3969">
            <v>0</v>
          </cell>
          <cell r="DO3969">
            <v>0</v>
          </cell>
        </row>
        <row r="3970">
          <cell r="DN3970">
            <v>0</v>
          </cell>
          <cell r="DO3970">
            <v>0</v>
          </cell>
        </row>
        <row r="3971">
          <cell r="DN3971">
            <v>0</v>
          </cell>
          <cell r="DO3971">
            <v>0</v>
          </cell>
        </row>
        <row r="3972">
          <cell r="DN3972">
            <v>0</v>
          </cell>
          <cell r="DO3972">
            <v>0</v>
          </cell>
        </row>
        <row r="3973">
          <cell r="DN3973">
            <v>0</v>
          </cell>
          <cell r="DO3973">
            <v>0</v>
          </cell>
        </row>
        <row r="3974">
          <cell r="DN3974">
            <v>0</v>
          </cell>
          <cell r="DO3974">
            <v>0</v>
          </cell>
        </row>
        <row r="3975">
          <cell r="DN3975">
            <v>0</v>
          </cell>
          <cell r="DO3975">
            <v>0</v>
          </cell>
        </row>
        <row r="3976">
          <cell r="DN3976">
            <v>0</v>
          </cell>
          <cell r="DO3976">
            <v>0</v>
          </cell>
        </row>
        <row r="3977">
          <cell r="DN3977">
            <v>0</v>
          </cell>
          <cell r="DO3977">
            <v>0</v>
          </cell>
        </row>
        <row r="3978">
          <cell r="DN3978">
            <v>0</v>
          </cell>
          <cell r="DO3978">
            <v>0</v>
          </cell>
        </row>
        <row r="3979">
          <cell r="DN3979">
            <v>0</v>
          </cell>
          <cell r="DO3979">
            <v>0</v>
          </cell>
        </row>
        <row r="3980">
          <cell r="DN3980">
            <v>0</v>
          </cell>
          <cell r="DO3980">
            <v>0</v>
          </cell>
        </row>
        <row r="3981">
          <cell r="DN3981">
            <v>0</v>
          </cell>
          <cell r="DO3981">
            <v>0</v>
          </cell>
        </row>
        <row r="3982">
          <cell r="DN3982">
            <v>0</v>
          </cell>
          <cell r="DO3982">
            <v>0</v>
          </cell>
        </row>
        <row r="3983">
          <cell r="DN3983">
            <v>0</v>
          </cell>
          <cell r="DO3983">
            <v>0</v>
          </cell>
        </row>
        <row r="3984">
          <cell r="DN3984">
            <v>0</v>
          </cell>
          <cell r="DO3984">
            <v>0</v>
          </cell>
        </row>
        <row r="3985">
          <cell r="DN3985">
            <v>0</v>
          </cell>
          <cell r="DO3985">
            <v>0</v>
          </cell>
        </row>
        <row r="3986">
          <cell r="DN3986">
            <v>0</v>
          </cell>
          <cell r="DO3986">
            <v>0</v>
          </cell>
        </row>
        <row r="3987">
          <cell r="DN3987">
            <v>0</v>
          </cell>
          <cell r="DO3987">
            <v>0</v>
          </cell>
        </row>
        <row r="3988">
          <cell r="DN3988">
            <v>0</v>
          </cell>
          <cell r="DO3988">
            <v>0</v>
          </cell>
        </row>
        <row r="3989">
          <cell r="DN3989">
            <v>0</v>
          </cell>
          <cell r="DO3989">
            <v>0</v>
          </cell>
        </row>
        <row r="3990">
          <cell r="DN3990">
            <v>0</v>
          </cell>
          <cell r="DO3990">
            <v>0</v>
          </cell>
        </row>
        <row r="3991">
          <cell r="DN3991">
            <v>0</v>
          </cell>
          <cell r="DO3991">
            <v>0</v>
          </cell>
        </row>
        <row r="3992">
          <cell r="DN3992">
            <v>0</v>
          </cell>
          <cell r="DO3992">
            <v>0</v>
          </cell>
        </row>
        <row r="3993">
          <cell r="DN3993">
            <v>0</v>
          </cell>
          <cell r="DO3993">
            <v>0</v>
          </cell>
        </row>
        <row r="3994">
          <cell r="DN3994">
            <v>0</v>
          </cell>
          <cell r="DO3994">
            <v>0</v>
          </cell>
        </row>
        <row r="3995">
          <cell r="DN3995">
            <v>0</v>
          </cell>
          <cell r="DO3995">
            <v>0</v>
          </cell>
        </row>
        <row r="3996">
          <cell r="DN3996">
            <v>0</v>
          </cell>
          <cell r="DO3996">
            <v>0</v>
          </cell>
        </row>
        <row r="3997">
          <cell r="DN3997">
            <v>0</v>
          </cell>
          <cell r="DO3997">
            <v>0</v>
          </cell>
        </row>
        <row r="3998">
          <cell r="DN3998">
            <v>0</v>
          </cell>
          <cell r="DO3998">
            <v>0</v>
          </cell>
        </row>
        <row r="3999">
          <cell r="DN3999">
            <v>0</v>
          </cell>
          <cell r="DO3999">
            <v>0</v>
          </cell>
        </row>
        <row r="4000">
          <cell r="DN4000">
            <v>0</v>
          </cell>
          <cell r="DO4000">
            <v>0</v>
          </cell>
        </row>
        <row r="4001">
          <cell r="DN4001">
            <v>0</v>
          </cell>
          <cell r="DO4001">
            <v>0</v>
          </cell>
        </row>
        <row r="4002">
          <cell r="DN4002">
            <v>0</v>
          </cell>
          <cell r="DO4002">
            <v>0</v>
          </cell>
        </row>
        <row r="4003">
          <cell r="DN4003">
            <v>0</v>
          </cell>
          <cell r="DO4003">
            <v>0</v>
          </cell>
        </row>
        <row r="4004">
          <cell r="DN4004">
            <v>0</v>
          </cell>
          <cell r="DO4004">
            <v>0</v>
          </cell>
        </row>
        <row r="4005">
          <cell r="DN4005" t="str">
            <v>0501</v>
          </cell>
          <cell r="DO4005" t="str">
            <v>05</v>
          </cell>
        </row>
        <row r="4006">
          <cell r="DN4006" t="str">
            <v>0502</v>
          </cell>
          <cell r="DO4006" t="str">
            <v>05</v>
          </cell>
        </row>
        <row r="4007">
          <cell r="DN4007" t="str">
            <v>0503</v>
          </cell>
          <cell r="DO4007" t="str">
            <v>05</v>
          </cell>
        </row>
        <row r="4008">
          <cell r="DN4008" t="str">
            <v>0504</v>
          </cell>
          <cell r="DO4008" t="str">
            <v>05</v>
          </cell>
        </row>
        <row r="4009">
          <cell r="DN4009" t="str">
            <v>0505</v>
          </cell>
          <cell r="DO4009" t="str">
            <v>05</v>
          </cell>
        </row>
        <row r="4010">
          <cell r="DN4010" t="str">
            <v>0506</v>
          </cell>
          <cell r="DO4010" t="str">
            <v>05</v>
          </cell>
        </row>
        <row r="4011">
          <cell r="DN4011" t="str">
            <v>0507</v>
          </cell>
          <cell r="DO4011" t="str">
            <v>05</v>
          </cell>
        </row>
        <row r="4012">
          <cell r="DN4012" t="str">
            <v>0508</v>
          </cell>
          <cell r="DO4012" t="str">
            <v>05</v>
          </cell>
        </row>
        <row r="4013">
          <cell r="DN4013" t="str">
            <v>0509</v>
          </cell>
          <cell r="DO4013" t="str">
            <v>05</v>
          </cell>
        </row>
        <row r="4014">
          <cell r="DN4014" t="str">
            <v>0510</v>
          </cell>
          <cell r="DO4014" t="str">
            <v>05</v>
          </cell>
        </row>
        <row r="4015">
          <cell r="DN4015" t="str">
            <v>0511</v>
          </cell>
          <cell r="DO4015" t="str">
            <v>05</v>
          </cell>
        </row>
        <row r="4016">
          <cell r="DN4016" t="str">
            <v>0512</v>
          </cell>
          <cell r="DO4016" t="str">
            <v>05</v>
          </cell>
        </row>
        <row r="4017">
          <cell r="DN4017" t="str">
            <v>0513</v>
          </cell>
          <cell r="DO4017" t="str">
            <v>05</v>
          </cell>
        </row>
        <row r="4018">
          <cell r="DN4018" t="str">
            <v>0514</v>
          </cell>
          <cell r="DO4018" t="str">
            <v>05</v>
          </cell>
        </row>
        <row r="4019">
          <cell r="DN4019" t="str">
            <v>0515</v>
          </cell>
          <cell r="DO4019" t="str">
            <v>05</v>
          </cell>
        </row>
        <row r="4020">
          <cell r="DN4020" t="str">
            <v>0516</v>
          </cell>
          <cell r="DO4020" t="str">
            <v>05</v>
          </cell>
        </row>
        <row r="4021">
          <cell r="DN4021" t="str">
            <v>0517</v>
          </cell>
          <cell r="DO4021" t="str">
            <v>05</v>
          </cell>
        </row>
        <row r="4022">
          <cell r="DN4022" t="str">
            <v>0518</v>
          </cell>
          <cell r="DO4022" t="str">
            <v>05</v>
          </cell>
        </row>
        <row r="4023">
          <cell r="DN4023" t="str">
            <v>0519</v>
          </cell>
          <cell r="DO4023" t="str">
            <v>05</v>
          </cell>
        </row>
        <row r="4024">
          <cell r="DN4024" t="str">
            <v>0501</v>
          </cell>
          <cell r="DO4024" t="str">
            <v>05</v>
          </cell>
        </row>
        <row r="4025">
          <cell r="DN4025" t="str">
            <v>0502</v>
          </cell>
          <cell r="DO4025" t="str">
            <v>05</v>
          </cell>
        </row>
        <row r="4026">
          <cell r="DN4026" t="str">
            <v>0503</v>
          </cell>
          <cell r="DO4026" t="str">
            <v>05</v>
          </cell>
        </row>
        <row r="4027">
          <cell r="DN4027" t="str">
            <v>0504</v>
          </cell>
          <cell r="DO4027" t="str">
            <v>05</v>
          </cell>
        </row>
        <row r="4028">
          <cell r="DN4028" t="str">
            <v>0505</v>
          </cell>
          <cell r="DO4028" t="str">
            <v>05</v>
          </cell>
        </row>
        <row r="4029">
          <cell r="DN4029" t="str">
            <v>0506</v>
          </cell>
          <cell r="DO4029" t="str">
            <v>05</v>
          </cell>
        </row>
        <row r="4030">
          <cell r="DN4030" t="str">
            <v>0507</v>
          </cell>
          <cell r="DO4030" t="str">
            <v>05</v>
          </cell>
        </row>
        <row r="4031">
          <cell r="DN4031" t="str">
            <v>0508</v>
          </cell>
          <cell r="DO4031" t="str">
            <v>05</v>
          </cell>
        </row>
        <row r="4032">
          <cell r="DN4032" t="str">
            <v>0509</v>
          </cell>
          <cell r="DO4032" t="str">
            <v>05</v>
          </cell>
        </row>
        <row r="4033">
          <cell r="DN4033" t="str">
            <v>0510</v>
          </cell>
          <cell r="DO4033" t="str">
            <v>05</v>
          </cell>
        </row>
        <row r="4034">
          <cell r="DN4034" t="str">
            <v>0511</v>
          </cell>
          <cell r="DO4034" t="str">
            <v>05</v>
          </cell>
        </row>
        <row r="4035">
          <cell r="DN4035" t="str">
            <v>0512</v>
          </cell>
          <cell r="DO4035" t="str">
            <v>05</v>
          </cell>
        </row>
        <row r="4036">
          <cell r="DN4036" t="str">
            <v>0513</v>
          </cell>
          <cell r="DO4036" t="str">
            <v>05</v>
          </cell>
        </row>
        <row r="4037">
          <cell r="DN4037" t="str">
            <v>0514</v>
          </cell>
          <cell r="DO4037" t="str">
            <v>05</v>
          </cell>
        </row>
        <row r="4038">
          <cell r="DN4038" t="str">
            <v>0515</v>
          </cell>
          <cell r="DO4038" t="str">
            <v>05</v>
          </cell>
        </row>
        <row r="4039">
          <cell r="DN4039" t="str">
            <v>0516</v>
          </cell>
          <cell r="DO4039" t="str">
            <v>05</v>
          </cell>
        </row>
        <row r="4040">
          <cell r="DN4040" t="str">
            <v>0517</v>
          </cell>
          <cell r="DO4040" t="str">
            <v>05</v>
          </cell>
        </row>
        <row r="4041">
          <cell r="DN4041" t="str">
            <v>0518</v>
          </cell>
          <cell r="DO4041" t="str">
            <v>05</v>
          </cell>
        </row>
        <row r="4042">
          <cell r="DN4042" t="str">
            <v>0519</v>
          </cell>
          <cell r="DO4042" t="str">
            <v>05</v>
          </cell>
        </row>
        <row r="4043">
          <cell r="DN4043" t="str">
            <v>0501</v>
          </cell>
          <cell r="DO4043" t="str">
            <v>05</v>
          </cell>
        </row>
        <row r="4044">
          <cell r="DN4044" t="str">
            <v>0502</v>
          </cell>
          <cell r="DO4044" t="str">
            <v>05</v>
          </cell>
        </row>
        <row r="4045">
          <cell r="DN4045" t="str">
            <v>0503</v>
          </cell>
          <cell r="DO4045" t="str">
            <v>05</v>
          </cell>
        </row>
        <row r="4046">
          <cell r="DN4046" t="str">
            <v>0504</v>
          </cell>
          <cell r="DO4046" t="str">
            <v>05</v>
          </cell>
        </row>
        <row r="4047">
          <cell r="DN4047" t="str">
            <v>0505</v>
          </cell>
          <cell r="DO4047" t="str">
            <v>05</v>
          </cell>
        </row>
        <row r="4048">
          <cell r="DN4048" t="str">
            <v>0506</v>
          </cell>
          <cell r="DO4048" t="str">
            <v>05</v>
          </cell>
        </row>
        <row r="4049">
          <cell r="DN4049" t="str">
            <v>0507</v>
          </cell>
          <cell r="DO4049" t="str">
            <v>05</v>
          </cell>
        </row>
        <row r="4050">
          <cell r="DN4050" t="str">
            <v>0508</v>
          </cell>
          <cell r="DO4050" t="str">
            <v>05</v>
          </cell>
        </row>
        <row r="4051">
          <cell r="DN4051" t="str">
            <v>0509</v>
          </cell>
          <cell r="DO4051" t="str">
            <v>05</v>
          </cell>
        </row>
        <row r="4052">
          <cell r="DN4052" t="str">
            <v>0510</v>
          </cell>
          <cell r="DO4052" t="str">
            <v>05</v>
          </cell>
        </row>
        <row r="4053">
          <cell r="DN4053" t="str">
            <v>0511</v>
          </cell>
          <cell r="DO4053" t="str">
            <v>05</v>
          </cell>
        </row>
        <row r="4054">
          <cell r="DN4054" t="str">
            <v>0512</v>
          </cell>
          <cell r="DO4054" t="str">
            <v>05</v>
          </cell>
        </row>
        <row r="4055">
          <cell r="DN4055" t="str">
            <v>0513</v>
          </cell>
          <cell r="DO4055" t="str">
            <v>05</v>
          </cell>
        </row>
        <row r="4056">
          <cell r="DN4056" t="str">
            <v>0514</v>
          </cell>
          <cell r="DO4056" t="str">
            <v>05</v>
          </cell>
        </row>
        <row r="4057">
          <cell r="DN4057" t="str">
            <v>0515</v>
          </cell>
          <cell r="DO4057" t="str">
            <v>05</v>
          </cell>
        </row>
        <row r="4058">
          <cell r="DN4058" t="str">
            <v>0516</v>
          </cell>
          <cell r="DO4058" t="str">
            <v>05</v>
          </cell>
        </row>
        <row r="4059">
          <cell r="DN4059" t="str">
            <v>0517</v>
          </cell>
          <cell r="DO4059" t="str">
            <v>05</v>
          </cell>
        </row>
        <row r="4060">
          <cell r="DN4060" t="str">
            <v>0518</v>
          </cell>
          <cell r="DO4060" t="str">
            <v>05</v>
          </cell>
        </row>
        <row r="4061">
          <cell r="DN4061" t="str">
            <v>0519</v>
          </cell>
          <cell r="DO4061" t="str">
            <v>05</v>
          </cell>
        </row>
        <row r="4062">
          <cell r="DN4062" t="str">
            <v>0501</v>
          </cell>
          <cell r="DO4062" t="str">
            <v>05</v>
          </cell>
        </row>
        <row r="4063">
          <cell r="DN4063" t="str">
            <v>0502</v>
          </cell>
          <cell r="DO4063" t="str">
            <v>05</v>
          </cell>
        </row>
        <row r="4064">
          <cell r="DN4064" t="str">
            <v>0503</v>
          </cell>
          <cell r="DO4064" t="str">
            <v>05</v>
          </cell>
        </row>
        <row r="4065">
          <cell r="DN4065" t="str">
            <v>0504</v>
          </cell>
          <cell r="DO4065" t="str">
            <v>05</v>
          </cell>
        </row>
        <row r="4066">
          <cell r="DN4066" t="str">
            <v>0505</v>
          </cell>
          <cell r="DO4066" t="str">
            <v>05</v>
          </cell>
        </row>
        <row r="4067">
          <cell r="DN4067" t="str">
            <v>0506</v>
          </cell>
          <cell r="DO4067" t="str">
            <v>05</v>
          </cell>
        </row>
        <row r="4068">
          <cell r="DN4068" t="str">
            <v>0507</v>
          </cell>
          <cell r="DO4068" t="str">
            <v>05</v>
          </cell>
        </row>
        <row r="4069">
          <cell r="DN4069" t="str">
            <v>0508</v>
          </cell>
          <cell r="DO4069" t="str">
            <v>05</v>
          </cell>
        </row>
        <row r="4070">
          <cell r="DN4070" t="str">
            <v>0509</v>
          </cell>
          <cell r="DO4070" t="str">
            <v>05</v>
          </cell>
        </row>
        <row r="4071">
          <cell r="DN4071" t="str">
            <v>0510</v>
          </cell>
          <cell r="DO4071" t="str">
            <v>05</v>
          </cell>
        </row>
        <row r="4072">
          <cell r="DN4072" t="str">
            <v>0511</v>
          </cell>
          <cell r="DO4072" t="str">
            <v>05</v>
          </cell>
        </row>
        <row r="4073">
          <cell r="DN4073" t="str">
            <v>0512</v>
          </cell>
          <cell r="DO4073" t="str">
            <v>05</v>
          </cell>
        </row>
        <row r="4074">
          <cell r="DN4074" t="str">
            <v>0513</v>
          </cell>
          <cell r="DO4074" t="str">
            <v>05</v>
          </cell>
        </row>
        <row r="4075">
          <cell r="DN4075" t="str">
            <v>0514</v>
          </cell>
          <cell r="DO4075" t="str">
            <v>05</v>
          </cell>
        </row>
        <row r="4076">
          <cell r="DN4076" t="str">
            <v>0515</v>
          </cell>
          <cell r="DO4076" t="str">
            <v>05</v>
          </cell>
        </row>
        <row r="4077">
          <cell r="DN4077" t="str">
            <v>0516</v>
          </cell>
          <cell r="DO4077" t="str">
            <v>05</v>
          </cell>
        </row>
        <row r="4078">
          <cell r="DN4078" t="str">
            <v>0517</v>
          </cell>
          <cell r="DO4078" t="str">
            <v>05</v>
          </cell>
        </row>
        <row r="4079">
          <cell r="DN4079" t="str">
            <v>0518</v>
          </cell>
          <cell r="DO4079" t="str">
            <v>05</v>
          </cell>
        </row>
        <row r="4080">
          <cell r="DN4080" t="str">
            <v>0519</v>
          </cell>
          <cell r="DO4080" t="str">
            <v>05</v>
          </cell>
        </row>
        <row r="4081">
          <cell r="DN4081" t="str">
            <v>0501</v>
          </cell>
          <cell r="DO4081" t="str">
            <v>05</v>
          </cell>
        </row>
        <row r="4082">
          <cell r="DN4082" t="str">
            <v>0502</v>
          </cell>
          <cell r="DO4082" t="str">
            <v>05</v>
          </cell>
        </row>
        <row r="4083">
          <cell r="DN4083" t="str">
            <v>0503</v>
          </cell>
          <cell r="DO4083" t="str">
            <v>05</v>
          </cell>
        </row>
        <row r="4084">
          <cell r="DN4084" t="str">
            <v>0504</v>
          </cell>
          <cell r="DO4084" t="str">
            <v>05</v>
          </cell>
        </row>
        <row r="4085">
          <cell r="DN4085" t="str">
            <v>0505</v>
          </cell>
          <cell r="DO4085" t="str">
            <v>05</v>
          </cell>
        </row>
        <row r="4086">
          <cell r="DN4086" t="str">
            <v>0506</v>
          </cell>
          <cell r="DO4086" t="str">
            <v>05</v>
          </cell>
        </row>
        <row r="4087">
          <cell r="DN4087" t="str">
            <v>0507</v>
          </cell>
          <cell r="DO4087" t="str">
            <v>05</v>
          </cell>
        </row>
        <row r="4088">
          <cell r="DN4088" t="str">
            <v>0508</v>
          </cell>
          <cell r="DO4088" t="str">
            <v>05</v>
          </cell>
        </row>
        <row r="4089">
          <cell r="DN4089" t="str">
            <v>0509</v>
          </cell>
          <cell r="DO4089" t="str">
            <v>05</v>
          </cell>
        </row>
        <row r="4090">
          <cell r="DN4090" t="str">
            <v>0510</v>
          </cell>
          <cell r="DO4090" t="str">
            <v>05</v>
          </cell>
        </row>
        <row r="4091">
          <cell r="DN4091" t="str">
            <v>0511</v>
          </cell>
          <cell r="DO4091" t="str">
            <v>05</v>
          </cell>
        </row>
        <row r="4092">
          <cell r="DN4092" t="str">
            <v>0512</v>
          </cell>
          <cell r="DO4092" t="str">
            <v>05</v>
          </cell>
        </row>
        <row r="4093">
          <cell r="DN4093" t="str">
            <v>0513</v>
          </cell>
          <cell r="DO4093" t="str">
            <v>05</v>
          </cell>
        </row>
        <row r="4094">
          <cell r="DN4094" t="str">
            <v>0514</v>
          </cell>
          <cell r="DO4094" t="str">
            <v>05</v>
          </cell>
        </row>
        <row r="4095">
          <cell r="DN4095" t="str">
            <v>0515</v>
          </cell>
          <cell r="DO4095" t="str">
            <v>05</v>
          </cell>
        </row>
        <row r="4096">
          <cell r="DN4096" t="str">
            <v>0516</v>
          </cell>
          <cell r="DO4096" t="str">
            <v>05</v>
          </cell>
        </row>
        <row r="4097">
          <cell r="DN4097" t="str">
            <v>0517</v>
          </cell>
          <cell r="DO4097" t="str">
            <v>05</v>
          </cell>
        </row>
        <row r="4098">
          <cell r="DN4098" t="str">
            <v>0518</v>
          </cell>
          <cell r="DO4098" t="str">
            <v>05</v>
          </cell>
        </row>
        <row r="4099">
          <cell r="DN4099" t="str">
            <v>0519</v>
          </cell>
          <cell r="DO4099" t="str">
            <v>05</v>
          </cell>
        </row>
        <row r="4100">
          <cell r="DN4100" t="str">
            <v>0501</v>
          </cell>
          <cell r="DO4100" t="str">
            <v>05</v>
          </cell>
        </row>
        <row r="4101">
          <cell r="DN4101" t="str">
            <v>0502</v>
          </cell>
          <cell r="DO4101" t="str">
            <v>05</v>
          </cell>
        </row>
        <row r="4102">
          <cell r="DN4102" t="str">
            <v>0503</v>
          </cell>
          <cell r="DO4102" t="str">
            <v>05</v>
          </cell>
        </row>
        <row r="4103">
          <cell r="DN4103" t="str">
            <v>0504</v>
          </cell>
          <cell r="DO4103" t="str">
            <v>05</v>
          </cell>
        </row>
        <row r="4104">
          <cell r="DN4104" t="str">
            <v>0505</v>
          </cell>
          <cell r="DO4104" t="str">
            <v>05</v>
          </cell>
        </row>
        <row r="4105">
          <cell r="DN4105" t="str">
            <v>0506</v>
          </cell>
          <cell r="DO4105" t="str">
            <v>05</v>
          </cell>
        </row>
        <row r="4106">
          <cell r="DN4106" t="str">
            <v>0507</v>
          </cell>
          <cell r="DO4106" t="str">
            <v>05</v>
          </cell>
        </row>
        <row r="4107">
          <cell r="DN4107" t="str">
            <v>0508</v>
          </cell>
          <cell r="DO4107" t="str">
            <v>05</v>
          </cell>
        </row>
        <row r="4108">
          <cell r="DN4108" t="str">
            <v>0509</v>
          </cell>
          <cell r="DO4108" t="str">
            <v>05</v>
          </cell>
        </row>
        <row r="4109">
          <cell r="DN4109" t="str">
            <v>0510</v>
          </cell>
          <cell r="DO4109" t="str">
            <v>05</v>
          </cell>
        </row>
        <row r="4110">
          <cell r="DN4110" t="str">
            <v>0511</v>
          </cell>
          <cell r="DO4110" t="str">
            <v>05</v>
          </cell>
        </row>
        <row r="4111">
          <cell r="DN4111" t="str">
            <v>0512</v>
          </cell>
          <cell r="DO4111" t="str">
            <v>05</v>
          </cell>
        </row>
        <row r="4112">
          <cell r="DN4112" t="str">
            <v>0513</v>
          </cell>
          <cell r="DO4112" t="str">
            <v>05</v>
          </cell>
        </row>
        <row r="4113">
          <cell r="DN4113" t="str">
            <v>0514</v>
          </cell>
          <cell r="DO4113" t="str">
            <v>05</v>
          </cell>
        </row>
        <row r="4114">
          <cell r="DN4114" t="str">
            <v>0515</v>
          </cell>
          <cell r="DO4114" t="str">
            <v>05</v>
          </cell>
        </row>
        <row r="4115">
          <cell r="DN4115" t="str">
            <v>0516</v>
          </cell>
          <cell r="DO4115" t="str">
            <v>05</v>
          </cell>
        </row>
        <row r="4116">
          <cell r="DN4116" t="str">
            <v>0517</v>
          </cell>
          <cell r="DO4116" t="str">
            <v>05</v>
          </cell>
        </row>
        <row r="4117">
          <cell r="DN4117" t="str">
            <v>0518</v>
          </cell>
          <cell r="DO4117" t="str">
            <v>05</v>
          </cell>
        </row>
        <row r="4118">
          <cell r="DN4118" t="str">
            <v>0519</v>
          </cell>
          <cell r="DO4118" t="str">
            <v>05</v>
          </cell>
        </row>
        <row r="4119">
          <cell r="DN4119" t="str">
            <v>0501</v>
          </cell>
          <cell r="DO4119" t="str">
            <v>05</v>
          </cell>
        </row>
        <row r="4120">
          <cell r="DN4120" t="str">
            <v>0502</v>
          </cell>
          <cell r="DO4120" t="str">
            <v>05</v>
          </cell>
        </row>
        <row r="4121">
          <cell r="DN4121" t="str">
            <v>0503</v>
          </cell>
          <cell r="DO4121" t="str">
            <v>05</v>
          </cell>
        </row>
        <row r="4122">
          <cell r="DN4122" t="str">
            <v>0504</v>
          </cell>
          <cell r="DO4122" t="str">
            <v>05</v>
          </cell>
        </row>
        <row r="4123">
          <cell r="DN4123" t="str">
            <v>0505</v>
          </cell>
          <cell r="DO4123" t="str">
            <v>05</v>
          </cell>
        </row>
        <row r="4124">
          <cell r="DN4124" t="str">
            <v>0506</v>
          </cell>
          <cell r="DO4124" t="str">
            <v>05</v>
          </cell>
        </row>
        <row r="4125">
          <cell r="DN4125" t="str">
            <v>0507</v>
          </cell>
          <cell r="DO4125" t="str">
            <v>05</v>
          </cell>
        </row>
        <row r="4126">
          <cell r="DN4126" t="str">
            <v>0508</v>
          </cell>
          <cell r="DO4126" t="str">
            <v>05</v>
          </cell>
        </row>
        <row r="4127">
          <cell r="DN4127" t="str">
            <v>0509</v>
          </cell>
          <cell r="DO4127" t="str">
            <v>05</v>
          </cell>
        </row>
        <row r="4128">
          <cell r="DN4128" t="str">
            <v>0510</v>
          </cell>
          <cell r="DO4128" t="str">
            <v>05</v>
          </cell>
        </row>
        <row r="4129">
          <cell r="DN4129" t="str">
            <v>0511</v>
          </cell>
          <cell r="DO4129" t="str">
            <v>05</v>
          </cell>
        </row>
        <row r="4130">
          <cell r="DN4130" t="str">
            <v>0512</v>
          </cell>
          <cell r="DO4130" t="str">
            <v>05</v>
          </cell>
        </row>
        <row r="4131">
          <cell r="DN4131" t="str">
            <v>0513</v>
          </cell>
          <cell r="DO4131" t="str">
            <v>05</v>
          </cell>
        </row>
        <row r="4132">
          <cell r="DN4132" t="str">
            <v>0514</v>
          </cell>
          <cell r="DO4132" t="str">
            <v>05</v>
          </cell>
        </row>
        <row r="4133">
          <cell r="DN4133" t="str">
            <v>0515</v>
          </cell>
          <cell r="DO4133" t="str">
            <v>05</v>
          </cell>
        </row>
        <row r="4134">
          <cell r="DN4134" t="str">
            <v>0516</v>
          </cell>
          <cell r="DO4134" t="str">
            <v>05</v>
          </cell>
        </row>
        <row r="4135">
          <cell r="DN4135" t="str">
            <v>0517</v>
          </cell>
          <cell r="DO4135" t="str">
            <v>05</v>
          </cell>
        </row>
        <row r="4136">
          <cell r="DN4136" t="str">
            <v>0518</v>
          </cell>
          <cell r="DO4136" t="str">
            <v>05</v>
          </cell>
        </row>
        <row r="4137">
          <cell r="DN4137" t="str">
            <v>0519</v>
          </cell>
          <cell r="DO4137" t="str">
            <v>05</v>
          </cell>
        </row>
        <row r="4138">
          <cell r="DN4138" t="str">
            <v>0501</v>
          </cell>
          <cell r="DO4138" t="str">
            <v>05</v>
          </cell>
        </row>
        <row r="4139">
          <cell r="DN4139" t="str">
            <v>0502</v>
          </cell>
          <cell r="DO4139" t="str">
            <v>05</v>
          </cell>
        </row>
        <row r="4140">
          <cell r="DN4140" t="str">
            <v>0503</v>
          </cell>
          <cell r="DO4140" t="str">
            <v>05</v>
          </cell>
        </row>
        <row r="4141">
          <cell r="DN4141" t="str">
            <v>0504</v>
          </cell>
          <cell r="DO4141" t="str">
            <v>05</v>
          </cell>
        </row>
        <row r="4142">
          <cell r="DN4142" t="str">
            <v>0505</v>
          </cell>
          <cell r="DO4142" t="str">
            <v>05</v>
          </cell>
        </row>
        <row r="4143">
          <cell r="DN4143" t="str">
            <v>0506</v>
          </cell>
          <cell r="DO4143" t="str">
            <v>05</v>
          </cell>
        </row>
        <row r="4144">
          <cell r="DN4144" t="str">
            <v>0507</v>
          </cell>
          <cell r="DO4144" t="str">
            <v>05</v>
          </cell>
        </row>
        <row r="4145">
          <cell r="DN4145" t="str">
            <v>0508</v>
          </cell>
          <cell r="DO4145" t="str">
            <v>05</v>
          </cell>
        </row>
        <row r="4146">
          <cell r="DN4146" t="str">
            <v>0509</v>
          </cell>
          <cell r="DO4146" t="str">
            <v>05</v>
          </cell>
        </row>
        <row r="4147">
          <cell r="DN4147" t="str">
            <v>0510</v>
          </cell>
          <cell r="DO4147" t="str">
            <v>05</v>
          </cell>
        </row>
        <row r="4148">
          <cell r="DN4148" t="str">
            <v>0511</v>
          </cell>
          <cell r="DO4148" t="str">
            <v>05</v>
          </cell>
        </row>
        <row r="4149">
          <cell r="DN4149" t="str">
            <v>0512</v>
          </cell>
          <cell r="DO4149" t="str">
            <v>05</v>
          </cell>
        </row>
        <row r="4150">
          <cell r="DN4150" t="str">
            <v>0513</v>
          </cell>
          <cell r="DO4150" t="str">
            <v>05</v>
          </cell>
        </row>
        <row r="4151">
          <cell r="DN4151" t="str">
            <v>0514</v>
          </cell>
          <cell r="DO4151" t="str">
            <v>05</v>
          </cell>
        </row>
        <row r="4152">
          <cell r="DN4152" t="str">
            <v>0515</v>
          </cell>
          <cell r="DO4152" t="str">
            <v>05</v>
          </cell>
        </row>
        <row r="4153">
          <cell r="DN4153" t="str">
            <v>0516</v>
          </cell>
          <cell r="DO4153" t="str">
            <v>05</v>
          </cell>
        </row>
        <row r="4154">
          <cell r="DN4154" t="str">
            <v>0517</v>
          </cell>
          <cell r="DO4154" t="str">
            <v>05</v>
          </cell>
        </row>
        <row r="4155">
          <cell r="DN4155" t="str">
            <v>0518</v>
          </cell>
          <cell r="DO4155" t="str">
            <v>05</v>
          </cell>
        </row>
        <row r="4156">
          <cell r="DN4156" t="str">
            <v>0519</v>
          </cell>
          <cell r="DO4156" t="str">
            <v>05</v>
          </cell>
        </row>
        <row r="4157">
          <cell r="DN4157" t="str">
            <v>0501</v>
          </cell>
          <cell r="DO4157" t="str">
            <v>05</v>
          </cell>
        </row>
        <row r="4158">
          <cell r="DN4158" t="str">
            <v>0502</v>
          </cell>
          <cell r="DO4158" t="str">
            <v>05</v>
          </cell>
        </row>
        <row r="4159">
          <cell r="DN4159" t="str">
            <v>0503</v>
          </cell>
          <cell r="DO4159" t="str">
            <v>05</v>
          </cell>
        </row>
        <row r="4160">
          <cell r="DN4160" t="str">
            <v>0504</v>
          </cell>
          <cell r="DO4160" t="str">
            <v>05</v>
          </cell>
        </row>
        <row r="4161">
          <cell r="DN4161" t="str">
            <v>0505</v>
          </cell>
          <cell r="DO4161" t="str">
            <v>05</v>
          </cell>
        </row>
        <row r="4162">
          <cell r="DN4162" t="str">
            <v>0506</v>
          </cell>
          <cell r="DO4162" t="str">
            <v>05</v>
          </cell>
        </row>
        <row r="4163">
          <cell r="DN4163" t="str">
            <v>0507</v>
          </cell>
          <cell r="DO4163" t="str">
            <v>05</v>
          </cell>
        </row>
        <row r="4164">
          <cell r="DN4164" t="str">
            <v>0508</v>
          </cell>
          <cell r="DO4164" t="str">
            <v>05</v>
          </cell>
        </row>
        <row r="4165">
          <cell r="DN4165" t="str">
            <v>0509</v>
          </cell>
          <cell r="DO4165" t="str">
            <v>05</v>
          </cell>
        </row>
        <row r="4166">
          <cell r="DN4166" t="str">
            <v>0510</v>
          </cell>
          <cell r="DO4166" t="str">
            <v>05</v>
          </cell>
        </row>
        <row r="4167">
          <cell r="DN4167" t="str">
            <v>0511</v>
          </cell>
          <cell r="DO4167" t="str">
            <v>05</v>
          </cell>
        </row>
        <row r="4168">
          <cell r="DN4168" t="str">
            <v>0512</v>
          </cell>
          <cell r="DO4168" t="str">
            <v>05</v>
          </cell>
        </row>
        <row r="4169">
          <cell r="DN4169" t="str">
            <v>0513</v>
          </cell>
          <cell r="DO4169" t="str">
            <v>05</v>
          </cell>
        </row>
        <row r="4170">
          <cell r="DN4170" t="str">
            <v>0514</v>
          </cell>
          <cell r="DO4170" t="str">
            <v>05</v>
          </cell>
        </row>
        <row r="4171">
          <cell r="DN4171" t="str">
            <v>0515</v>
          </cell>
          <cell r="DO4171" t="str">
            <v>05</v>
          </cell>
        </row>
        <row r="4172">
          <cell r="DN4172" t="str">
            <v>0516</v>
          </cell>
          <cell r="DO4172" t="str">
            <v>05</v>
          </cell>
        </row>
        <row r="4173">
          <cell r="DN4173" t="str">
            <v>0517</v>
          </cell>
          <cell r="DO4173" t="str">
            <v>05</v>
          </cell>
        </row>
        <row r="4174">
          <cell r="DN4174" t="str">
            <v>0518</v>
          </cell>
          <cell r="DO4174" t="str">
            <v>05</v>
          </cell>
        </row>
        <row r="4175">
          <cell r="DN4175" t="str">
            <v>0519</v>
          </cell>
          <cell r="DO4175" t="str">
            <v>05</v>
          </cell>
        </row>
      </sheetData>
      <sheetData sheetId="17"/>
      <sheetData sheetId="18"/>
      <sheetData sheetId="19"/>
      <sheetData sheetId="20"/>
      <sheetData sheetId="2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ssumptions"/>
      <sheetName val="Smry"/>
      <sheetName val="Data"/>
      <sheetName val="Data by HMO"/>
      <sheetName val="Compare"/>
    </sheetNames>
    <sheetDataSet>
      <sheetData sheetId="0" refreshError="1"/>
      <sheetData sheetId="1">
        <row r="58">
          <cell r="N58" t="str">
            <v>Inpatient</v>
          </cell>
        </row>
        <row r="59">
          <cell r="N59" t="str">
            <v>Other</v>
          </cell>
        </row>
        <row r="60">
          <cell r="N60" t="str">
            <v>All COS</v>
          </cell>
        </row>
      </sheetData>
      <sheetData sheetId="2" refreshError="1"/>
      <sheetData sheetId="3" refreshError="1"/>
      <sheetData sheetId="4" refreshError="1"/>
      <sheetData sheetId="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eys"/>
      <sheetName val="M costs"/>
      <sheetName val="M MMs"/>
      <sheetName val="SW_MMs"/>
      <sheetName val="MMs Charts SW"/>
      <sheetName val="SW_PS_Group_Financial_Final"/>
      <sheetName val="SW_Budget_Neutrality"/>
    </sheetNames>
    <sheetDataSet>
      <sheetData sheetId="0">
        <row r="12">
          <cell r="B12" t="str">
            <v>Bucks</v>
          </cell>
          <cell r="C12" t="str">
            <v>BU</v>
          </cell>
        </row>
        <row r="13">
          <cell r="B13" t="str">
            <v>Chester</v>
          </cell>
          <cell r="C13" t="str">
            <v>CH</v>
          </cell>
        </row>
        <row r="14">
          <cell r="B14" t="str">
            <v>Delaware</v>
          </cell>
          <cell r="C14" t="str">
            <v>DE</v>
          </cell>
        </row>
        <row r="15">
          <cell r="B15" t="str">
            <v>Montgomery</v>
          </cell>
          <cell r="C15" t="str">
            <v>MO</v>
          </cell>
        </row>
        <row r="16">
          <cell r="B16" t="str">
            <v>Philadelphia</v>
          </cell>
          <cell r="C16" t="str">
            <v>PH</v>
          </cell>
        </row>
        <row r="17">
          <cell r="B17" t="str">
            <v>Allegheny</v>
          </cell>
          <cell r="C17" t="str">
            <v>AL</v>
          </cell>
        </row>
        <row r="18">
          <cell r="B18" t="str">
            <v>Armstrong</v>
          </cell>
          <cell r="C18" t="str">
            <v>AR</v>
          </cell>
        </row>
        <row r="19">
          <cell r="B19" t="str">
            <v>Beaver</v>
          </cell>
          <cell r="C19" t="str">
            <v>BE</v>
          </cell>
        </row>
        <row r="20">
          <cell r="B20" t="str">
            <v>Butler</v>
          </cell>
          <cell r="C20" t="str">
            <v>BT</v>
          </cell>
        </row>
        <row r="21">
          <cell r="B21" t="str">
            <v>Fayette</v>
          </cell>
          <cell r="C21" t="str">
            <v>FA</v>
          </cell>
        </row>
        <row r="22">
          <cell r="B22" t="str">
            <v>Greene</v>
          </cell>
          <cell r="C22" t="str">
            <v>GR</v>
          </cell>
        </row>
        <row r="23">
          <cell r="B23" t="str">
            <v>Indiana</v>
          </cell>
          <cell r="C23" t="str">
            <v>IN</v>
          </cell>
        </row>
        <row r="24">
          <cell r="B24" t="str">
            <v>Lawrence</v>
          </cell>
          <cell r="C24" t="str">
            <v>LW</v>
          </cell>
        </row>
        <row r="25">
          <cell r="B25" t="str">
            <v>Washington</v>
          </cell>
          <cell r="C25" t="str">
            <v>WS</v>
          </cell>
        </row>
        <row r="26">
          <cell r="B26" t="str">
            <v>Westmoreland</v>
          </cell>
          <cell r="C26" t="str">
            <v>WE</v>
          </cell>
        </row>
      </sheetData>
      <sheetData sheetId="1"/>
      <sheetData sheetId="2"/>
      <sheetData sheetId="3">
        <row r="2">
          <cell r="A2" t="str">
            <v>Join</v>
          </cell>
          <cell r="B2" t="str">
            <v>COUNTYCODE</v>
          </cell>
          <cell r="C2" t="str">
            <v>PROGRAM</v>
          </cell>
          <cell r="D2" t="str">
            <v>ORDER</v>
          </cell>
          <cell r="E2" t="str">
            <v>YEAR</v>
          </cell>
          <cell r="F2" t="str">
            <v>SumOfMEMBER MONTHS</v>
          </cell>
          <cell r="G2" t="str">
            <v>SumOfAMOUNT</v>
          </cell>
        </row>
        <row r="3">
          <cell r="A3" t="str">
            <v>AL1</v>
          </cell>
          <cell r="B3" t="str">
            <v>AL</v>
          </cell>
          <cell r="C3" t="str">
            <v>TANF</v>
          </cell>
          <cell r="D3" t="str">
            <v>1</v>
          </cell>
          <cell r="E3" t="str">
            <v>01</v>
          </cell>
          <cell r="F3">
            <v>636478.41897804663</v>
          </cell>
          <cell r="G3">
            <v>32418232.469999999</v>
          </cell>
        </row>
        <row r="4">
          <cell r="A4" t="str">
            <v>AL2</v>
          </cell>
          <cell r="B4" t="str">
            <v>AL</v>
          </cell>
          <cell r="C4" t="str">
            <v>HEALTHY BEGINNINGS</v>
          </cell>
          <cell r="D4" t="str">
            <v>2</v>
          </cell>
          <cell r="E4" t="str">
            <v>01</v>
          </cell>
          <cell r="F4">
            <v>247299.33997469768</v>
          </cell>
          <cell r="G4">
            <v>5164721.8899999997</v>
          </cell>
        </row>
        <row r="5">
          <cell r="A5" t="str">
            <v>AL3</v>
          </cell>
          <cell r="B5" t="str">
            <v>AL</v>
          </cell>
          <cell r="C5" t="str">
            <v>SSI WITH MEDICARE/HEALTHY HORIZONS</v>
          </cell>
          <cell r="D5" t="str">
            <v>3</v>
          </cell>
          <cell r="E5" t="str">
            <v>01</v>
          </cell>
          <cell r="F5">
            <v>218593.77088579535</v>
          </cell>
          <cell r="G5">
            <v>9668573.6500000004</v>
          </cell>
        </row>
        <row r="6">
          <cell r="A6" t="str">
            <v>AL4</v>
          </cell>
          <cell r="B6" t="str">
            <v>AL</v>
          </cell>
          <cell r="C6" t="str">
            <v>SSI WITHOUT MEDICARE</v>
          </cell>
          <cell r="D6" t="str">
            <v>4</v>
          </cell>
          <cell r="E6" t="str">
            <v>01</v>
          </cell>
          <cell r="F6">
            <v>261941.08708754182</v>
          </cell>
          <cell r="G6">
            <v>56281534.159999996</v>
          </cell>
        </row>
        <row r="7">
          <cell r="A7" t="str">
            <v>AL5</v>
          </cell>
          <cell r="B7" t="str">
            <v>AL</v>
          </cell>
          <cell r="C7" t="str">
            <v>FEDERAL GA</v>
          </cell>
          <cell r="D7" t="str">
            <v>5</v>
          </cell>
          <cell r="E7" t="str">
            <v>01</v>
          </cell>
          <cell r="F7">
            <v>26421.015436843038</v>
          </cell>
          <cell r="G7">
            <v>3997519.59</v>
          </cell>
        </row>
        <row r="8">
          <cell r="A8" t="str">
            <v>AL6</v>
          </cell>
          <cell r="B8" t="str">
            <v>AL</v>
          </cell>
          <cell r="C8" t="str">
            <v>GA CNO</v>
          </cell>
          <cell r="D8" t="str">
            <v>6</v>
          </cell>
          <cell r="E8" t="str">
            <v>01</v>
          </cell>
          <cell r="F8">
            <v>29421.328484475613</v>
          </cell>
          <cell r="G8">
            <v>4645122.66</v>
          </cell>
        </row>
        <row r="9">
          <cell r="A9" t="str">
            <v>AL7</v>
          </cell>
          <cell r="B9" t="str">
            <v>AL</v>
          </cell>
          <cell r="C9" t="str">
            <v>GA MNO</v>
          </cell>
          <cell r="D9" t="str">
            <v>7</v>
          </cell>
          <cell r="E9" t="str">
            <v>01</v>
          </cell>
          <cell r="F9">
            <v>12302.160445928574</v>
          </cell>
          <cell r="G9">
            <v>457912.15</v>
          </cell>
        </row>
        <row r="10">
          <cell r="A10" t="str">
            <v>AR1</v>
          </cell>
          <cell r="B10" t="str">
            <v>AR</v>
          </cell>
          <cell r="C10" t="str">
            <v>TANF</v>
          </cell>
          <cell r="D10" t="str">
            <v>1</v>
          </cell>
          <cell r="E10" t="str">
            <v>01</v>
          </cell>
          <cell r="F10">
            <v>33177.578191779554</v>
          </cell>
          <cell r="G10">
            <v>1716618.09</v>
          </cell>
        </row>
        <row r="11">
          <cell r="A11" t="str">
            <v>AR2</v>
          </cell>
          <cell r="B11" t="str">
            <v>AR</v>
          </cell>
          <cell r="C11" t="str">
            <v>HEALTHY BEGINNINGS</v>
          </cell>
          <cell r="D11" t="str">
            <v>2</v>
          </cell>
          <cell r="E11" t="str">
            <v>01</v>
          </cell>
          <cell r="F11">
            <v>30305.163213439286</v>
          </cell>
          <cell r="G11">
            <v>935645.41</v>
          </cell>
        </row>
        <row r="12">
          <cell r="A12" t="str">
            <v>AR3</v>
          </cell>
          <cell r="B12" t="str">
            <v>AR</v>
          </cell>
          <cell r="C12" t="str">
            <v>SSI WITH MEDICARE/HEALTHY HORIZONS</v>
          </cell>
          <cell r="D12" t="str">
            <v>3</v>
          </cell>
          <cell r="E12" t="str">
            <v>01</v>
          </cell>
          <cell r="F12">
            <v>17177.203994769603</v>
          </cell>
          <cell r="G12">
            <v>812054.34</v>
          </cell>
        </row>
        <row r="13">
          <cell r="A13" t="str">
            <v>AR4</v>
          </cell>
          <cell r="B13" t="str">
            <v>AR</v>
          </cell>
          <cell r="C13" t="str">
            <v>SSI WITHOUT MEDICARE</v>
          </cell>
          <cell r="D13" t="str">
            <v>4</v>
          </cell>
          <cell r="E13" t="str">
            <v>01</v>
          </cell>
          <cell r="F13">
            <v>17881.592624876648</v>
          </cell>
          <cell r="G13">
            <v>3504955.83</v>
          </cell>
        </row>
        <row r="14">
          <cell r="A14" t="str">
            <v>AR5</v>
          </cell>
          <cell r="B14" t="str">
            <v>AR</v>
          </cell>
          <cell r="C14" t="str">
            <v>FEDERAL GA</v>
          </cell>
          <cell r="D14" t="str">
            <v>5</v>
          </cell>
          <cell r="E14" t="str">
            <v>01</v>
          </cell>
          <cell r="F14">
            <v>1736.4508451223373</v>
          </cell>
          <cell r="G14">
            <v>178511.39</v>
          </cell>
        </row>
        <row r="15">
          <cell r="A15" t="str">
            <v>AR6</v>
          </cell>
          <cell r="B15" t="str">
            <v>AR</v>
          </cell>
          <cell r="C15" t="str">
            <v>GA CNO</v>
          </cell>
          <cell r="D15" t="str">
            <v>6</v>
          </cell>
          <cell r="E15" t="str">
            <v>01</v>
          </cell>
          <cell r="F15">
            <v>2006.1477728486061</v>
          </cell>
          <cell r="G15">
            <v>157505.39000000001</v>
          </cell>
        </row>
        <row r="16">
          <cell r="A16" t="str">
            <v>AR7</v>
          </cell>
          <cell r="B16" t="str">
            <v>AR</v>
          </cell>
          <cell r="C16" t="str">
            <v>GA MNO</v>
          </cell>
          <cell r="D16" t="str">
            <v>7</v>
          </cell>
          <cell r="E16" t="str">
            <v>01</v>
          </cell>
          <cell r="F16">
            <v>3477.3435489237309</v>
          </cell>
          <cell r="G16">
            <v>44664.86</v>
          </cell>
        </row>
        <row r="17">
          <cell r="A17" t="str">
            <v>BE1</v>
          </cell>
          <cell r="B17" t="str">
            <v>BE</v>
          </cell>
          <cell r="C17" t="str">
            <v>TANF</v>
          </cell>
          <cell r="D17" t="str">
            <v>1</v>
          </cell>
          <cell r="E17" t="str">
            <v>01</v>
          </cell>
          <cell r="F17">
            <v>91439.966969534755</v>
          </cell>
          <cell r="G17">
            <v>3248642.26</v>
          </cell>
        </row>
        <row r="18">
          <cell r="A18" t="str">
            <v>BE2</v>
          </cell>
          <cell r="B18" t="str">
            <v>BE</v>
          </cell>
          <cell r="C18" t="str">
            <v>HEALTHY BEGINNINGS</v>
          </cell>
          <cell r="D18" t="str">
            <v>2</v>
          </cell>
          <cell r="E18" t="str">
            <v>01</v>
          </cell>
          <cell r="F18">
            <v>58257.821193151176</v>
          </cell>
          <cell r="G18">
            <v>828506.36</v>
          </cell>
        </row>
        <row r="19">
          <cell r="A19" t="str">
            <v>BE3</v>
          </cell>
          <cell r="B19" t="str">
            <v>BE</v>
          </cell>
          <cell r="C19" t="str">
            <v>SSI WITH MEDICARE/HEALTHY HORIZONS</v>
          </cell>
          <cell r="D19" t="str">
            <v>3</v>
          </cell>
          <cell r="E19" t="str">
            <v>01</v>
          </cell>
          <cell r="F19">
            <v>33439.57826590538</v>
          </cell>
          <cell r="G19">
            <v>730401.49</v>
          </cell>
        </row>
        <row r="20">
          <cell r="A20" t="str">
            <v>BE4</v>
          </cell>
          <cell r="B20" t="str">
            <v>BE</v>
          </cell>
          <cell r="C20" t="str">
            <v>SSI WITHOUT MEDICARE</v>
          </cell>
          <cell r="D20" t="str">
            <v>4</v>
          </cell>
          <cell r="E20" t="str">
            <v>01</v>
          </cell>
          <cell r="F20">
            <v>35415.895312584937</v>
          </cell>
          <cell r="G20">
            <v>6279580.5899999999</v>
          </cell>
        </row>
        <row r="21">
          <cell r="A21" t="str">
            <v>BE5</v>
          </cell>
          <cell r="B21" t="str">
            <v>BE</v>
          </cell>
          <cell r="C21" t="str">
            <v>FEDERAL GA</v>
          </cell>
          <cell r="D21" t="str">
            <v>5</v>
          </cell>
          <cell r="E21" t="str">
            <v>01</v>
          </cell>
          <cell r="F21">
            <v>3611.2751151323318</v>
          </cell>
          <cell r="G21">
            <v>429631.03</v>
          </cell>
        </row>
        <row r="22">
          <cell r="A22" t="str">
            <v>BE6</v>
          </cell>
          <cell r="B22" t="str">
            <v>BE</v>
          </cell>
          <cell r="C22" t="str">
            <v>GA CNO</v>
          </cell>
          <cell r="D22" t="str">
            <v>6</v>
          </cell>
          <cell r="E22" t="str">
            <v>01</v>
          </cell>
          <cell r="F22">
            <v>5218.8806457519531</v>
          </cell>
          <cell r="G22">
            <v>470033.2</v>
          </cell>
        </row>
        <row r="23">
          <cell r="A23" t="str">
            <v>BE7</v>
          </cell>
          <cell r="B23" t="str">
            <v>BE</v>
          </cell>
          <cell r="C23" t="str">
            <v>GA MNO</v>
          </cell>
          <cell r="D23" t="str">
            <v>7</v>
          </cell>
          <cell r="E23" t="str">
            <v>01</v>
          </cell>
          <cell r="F23">
            <v>4512.5437796115875</v>
          </cell>
          <cell r="G23">
            <v>108908.16</v>
          </cell>
        </row>
        <row r="24">
          <cell r="A24" t="str">
            <v>BT1</v>
          </cell>
          <cell r="B24" t="str">
            <v>BT</v>
          </cell>
          <cell r="C24" t="str">
            <v>TANF</v>
          </cell>
          <cell r="D24" t="str">
            <v>1</v>
          </cell>
          <cell r="E24" t="str">
            <v>01</v>
          </cell>
          <cell r="F24">
            <v>46115.6148259826</v>
          </cell>
          <cell r="G24">
            <v>1952730.15</v>
          </cell>
        </row>
        <row r="25">
          <cell r="A25" t="str">
            <v>BT2</v>
          </cell>
          <cell r="B25" t="str">
            <v>BT</v>
          </cell>
          <cell r="C25" t="str">
            <v>HEALTHY BEGINNINGS</v>
          </cell>
          <cell r="D25" t="str">
            <v>2</v>
          </cell>
          <cell r="E25" t="str">
            <v>01</v>
          </cell>
          <cell r="F25">
            <v>35764.270583450794</v>
          </cell>
          <cell r="G25">
            <v>526696.97</v>
          </cell>
        </row>
        <row r="26">
          <cell r="A26" t="str">
            <v>BT3</v>
          </cell>
          <cell r="B26" t="str">
            <v>BT</v>
          </cell>
          <cell r="C26" t="str">
            <v>SSI WITH MEDICARE/HEALTHY HORIZONS</v>
          </cell>
          <cell r="D26" t="str">
            <v>3</v>
          </cell>
          <cell r="E26" t="str">
            <v>01</v>
          </cell>
          <cell r="F26">
            <v>22918.666667878628</v>
          </cell>
          <cell r="G26">
            <v>957873.52</v>
          </cell>
        </row>
        <row r="27">
          <cell r="A27" t="str">
            <v>BT4</v>
          </cell>
          <cell r="B27" t="str">
            <v>BT</v>
          </cell>
          <cell r="C27" t="str">
            <v>SSI WITHOUT MEDICARE</v>
          </cell>
          <cell r="D27" t="str">
            <v>4</v>
          </cell>
          <cell r="E27" t="str">
            <v>01</v>
          </cell>
          <cell r="F27">
            <v>26626.768893033266</v>
          </cell>
          <cell r="G27">
            <v>4944826.97</v>
          </cell>
        </row>
        <row r="28">
          <cell r="A28" t="str">
            <v>BT5</v>
          </cell>
          <cell r="B28" t="str">
            <v>BT</v>
          </cell>
          <cell r="C28" t="str">
            <v>FEDERAL GA</v>
          </cell>
          <cell r="D28" t="str">
            <v>5</v>
          </cell>
          <cell r="E28" t="str">
            <v>01</v>
          </cell>
          <cell r="F28">
            <v>1740.2503072619438</v>
          </cell>
          <cell r="G28">
            <v>274444.77</v>
          </cell>
        </row>
        <row r="29">
          <cell r="A29" t="str">
            <v>BT6</v>
          </cell>
          <cell r="B29" t="str">
            <v>BT</v>
          </cell>
          <cell r="C29" t="str">
            <v>GA CNO</v>
          </cell>
          <cell r="D29" t="str">
            <v>6</v>
          </cell>
          <cell r="E29" t="str">
            <v>01</v>
          </cell>
          <cell r="F29">
            <v>1903.3584485054016</v>
          </cell>
          <cell r="G29">
            <v>406654.86</v>
          </cell>
        </row>
        <row r="30">
          <cell r="A30" t="str">
            <v>BT7</v>
          </cell>
          <cell r="B30" t="str">
            <v>BT</v>
          </cell>
          <cell r="C30" t="str">
            <v>GA MNO</v>
          </cell>
          <cell r="D30" t="str">
            <v>7</v>
          </cell>
          <cell r="E30" t="str">
            <v>01</v>
          </cell>
          <cell r="F30">
            <v>2034.3864051699638</v>
          </cell>
          <cell r="G30">
            <v>58075.08</v>
          </cell>
        </row>
        <row r="31">
          <cell r="A31" t="str">
            <v>FA1</v>
          </cell>
          <cell r="B31" t="str">
            <v>FA</v>
          </cell>
          <cell r="C31" t="str">
            <v>TANF</v>
          </cell>
          <cell r="D31" t="str">
            <v>1</v>
          </cell>
          <cell r="E31" t="str">
            <v>01</v>
          </cell>
          <cell r="F31">
            <v>118646.49877814949</v>
          </cell>
          <cell r="G31">
            <v>4251300.08</v>
          </cell>
        </row>
        <row r="32">
          <cell r="A32" t="str">
            <v>FA2</v>
          </cell>
          <cell r="B32" t="str">
            <v>FA</v>
          </cell>
          <cell r="C32" t="str">
            <v>HEALTHY BEGINNINGS</v>
          </cell>
          <cell r="D32" t="str">
            <v>2</v>
          </cell>
          <cell r="E32" t="str">
            <v>01</v>
          </cell>
          <cell r="F32">
            <v>83262.097007859498</v>
          </cell>
          <cell r="G32">
            <v>1489377</v>
          </cell>
        </row>
        <row r="33">
          <cell r="A33" t="str">
            <v>FA3</v>
          </cell>
          <cell r="B33" t="str">
            <v>FA</v>
          </cell>
          <cell r="C33" t="str">
            <v>SSI WITH MEDICARE/HEALTHY HORIZONS</v>
          </cell>
          <cell r="D33" t="str">
            <v>3</v>
          </cell>
          <cell r="E33" t="str">
            <v>01</v>
          </cell>
          <cell r="F33">
            <v>50980.936178505421</v>
          </cell>
          <cell r="G33">
            <v>1386450.08</v>
          </cell>
        </row>
        <row r="34">
          <cell r="A34" t="str">
            <v>FA4</v>
          </cell>
          <cell r="B34" t="str">
            <v>FA</v>
          </cell>
          <cell r="C34" t="str">
            <v>SSI WITHOUT MEDICARE</v>
          </cell>
          <cell r="D34" t="str">
            <v>4</v>
          </cell>
          <cell r="E34" t="str">
            <v>01</v>
          </cell>
          <cell r="F34">
            <v>66950.588629573584</v>
          </cell>
          <cell r="G34">
            <v>7750256.0300000003</v>
          </cell>
        </row>
        <row r="35">
          <cell r="A35" t="str">
            <v>FA5</v>
          </cell>
          <cell r="B35" t="str">
            <v>FA</v>
          </cell>
          <cell r="C35" t="str">
            <v>FEDERAL GA</v>
          </cell>
          <cell r="D35" t="str">
            <v>5</v>
          </cell>
          <cell r="E35" t="str">
            <v>01</v>
          </cell>
          <cell r="F35">
            <v>4160.2007675766945</v>
          </cell>
          <cell r="G35">
            <v>271560.46999999997</v>
          </cell>
        </row>
        <row r="36">
          <cell r="A36" t="str">
            <v>FA6</v>
          </cell>
          <cell r="B36" t="str">
            <v>FA</v>
          </cell>
          <cell r="C36" t="str">
            <v>GA CNO</v>
          </cell>
          <cell r="D36" t="str">
            <v>6</v>
          </cell>
          <cell r="E36" t="str">
            <v>01</v>
          </cell>
          <cell r="F36">
            <v>6904.4387112855911</v>
          </cell>
          <cell r="G36">
            <v>423943.76</v>
          </cell>
        </row>
        <row r="37">
          <cell r="A37" t="str">
            <v>FA7</v>
          </cell>
          <cell r="B37" t="str">
            <v>FA</v>
          </cell>
          <cell r="C37" t="str">
            <v>GA MNO</v>
          </cell>
          <cell r="D37" t="str">
            <v>7</v>
          </cell>
          <cell r="E37" t="str">
            <v>01</v>
          </cell>
          <cell r="F37">
            <v>9726.1765727996826</v>
          </cell>
          <cell r="G37">
            <v>101079.67999999999</v>
          </cell>
        </row>
        <row r="38">
          <cell r="A38" t="str">
            <v>GR1</v>
          </cell>
          <cell r="B38" t="str">
            <v>GR</v>
          </cell>
          <cell r="C38" t="str">
            <v>TANF</v>
          </cell>
          <cell r="D38" t="str">
            <v>1</v>
          </cell>
          <cell r="E38" t="str">
            <v>01</v>
          </cell>
          <cell r="F38">
            <v>28055.646464660764</v>
          </cell>
          <cell r="G38">
            <v>1261105.33</v>
          </cell>
        </row>
        <row r="39">
          <cell r="A39" t="str">
            <v>GR2</v>
          </cell>
          <cell r="B39" t="str">
            <v>GR</v>
          </cell>
          <cell r="C39" t="str">
            <v>HEALTHY BEGINNINGS</v>
          </cell>
          <cell r="D39" t="str">
            <v>2</v>
          </cell>
          <cell r="E39" t="str">
            <v>01</v>
          </cell>
          <cell r="F39">
            <v>20776.806145399809</v>
          </cell>
          <cell r="G39">
            <v>405739.85</v>
          </cell>
        </row>
        <row r="40">
          <cell r="A40" t="str">
            <v>GR3</v>
          </cell>
          <cell r="B40" t="str">
            <v>GR</v>
          </cell>
          <cell r="C40" t="str">
            <v>SSI WITH MEDICARE/HEALTHY HORIZONS</v>
          </cell>
          <cell r="D40" t="str">
            <v>3</v>
          </cell>
          <cell r="E40" t="str">
            <v>01</v>
          </cell>
          <cell r="F40">
            <v>11567.830721378326</v>
          </cell>
          <cell r="G40">
            <v>283293.52</v>
          </cell>
        </row>
        <row r="41">
          <cell r="A41" t="str">
            <v>GR4</v>
          </cell>
          <cell r="B41" t="str">
            <v>GR</v>
          </cell>
          <cell r="C41" t="str">
            <v>SSI WITHOUT MEDICARE</v>
          </cell>
          <cell r="D41" t="str">
            <v>4</v>
          </cell>
          <cell r="E41" t="str">
            <v>01</v>
          </cell>
          <cell r="F41">
            <v>14928.568740665913</v>
          </cell>
          <cell r="G41">
            <v>1861689.13</v>
          </cell>
        </row>
        <row r="42">
          <cell r="A42" t="str">
            <v>GR5</v>
          </cell>
          <cell r="B42" t="str">
            <v>GR</v>
          </cell>
          <cell r="C42" t="str">
            <v>FEDERAL GA</v>
          </cell>
          <cell r="D42" t="str">
            <v>5</v>
          </cell>
          <cell r="E42" t="str">
            <v>01</v>
          </cell>
          <cell r="F42">
            <v>1209.4190478920937</v>
          </cell>
          <cell r="G42">
            <v>69971.66</v>
          </cell>
        </row>
        <row r="43">
          <cell r="A43" t="str">
            <v>GR6</v>
          </cell>
          <cell r="B43" t="str">
            <v>GR</v>
          </cell>
          <cell r="C43" t="str">
            <v>GA CNO</v>
          </cell>
          <cell r="D43" t="str">
            <v>6</v>
          </cell>
          <cell r="E43" t="str">
            <v>01</v>
          </cell>
          <cell r="F43">
            <v>1292.1874039173126</v>
          </cell>
          <cell r="G43">
            <v>53968.9</v>
          </cell>
        </row>
        <row r="44">
          <cell r="A44" t="str">
            <v>GR7</v>
          </cell>
          <cell r="B44" t="str">
            <v>GR</v>
          </cell>
          <cell r="C44" t="str">
            <v>GA MNO</v>
          </cell>
          <cell r="D44" t="str">
            <v>7</v>
          </cell>
          <cell r="E44" t="str">
            <v>01</v>
          </cell>
          <cell r="F44">
            <v>2489.2884024083614</v>
          </cell>
          <cell r="G44">
            <v>50591.92</v>
          </cell>
        </row>
        <row r="45">
          <cell r="A45" t="str">
            <v>IN1</v>
          </cell>
          <cell r="B45" t="str">
            <v>IN</v>
          </cell>
          <cell r="C45" t="str">
            <v>TANF</v>
          </cell>
          <cell r="D45" t="str">
            <v>1</v>
          </cell>
          <cell r="E45" t="str">
            <v>01</v>
          </cell>
          <cell r="F45">
            <v>31725.516436740756</v>
          </cell>
          <cell r="G45">
            <v>1473267.61</v>
          </cell>
        </row>
        <row r="46">
          <cell r="A46" t="str">
            <v>IN2</v>
          </cell>
          <cell r="B46" t="str">
            <v>IN</v>
          </cell>
          <cell r="C46" t="str">
            <v>HEALTHY BEGINNINGS</v>
          </cell>
          <cell r="D46" t="str">
            <v>2</v>
          </cell>
          <cell r="E46" t="str">
            <v>01</v>
          </cell>
          <cell r="F46">
            <v>34032.622197940946</v>
          </cell>
          <cell r="G46">
            <v>849712.98</v>
          </cell>
        </row>
        <row r="47">
          <cell r="A47" t="str">
            <v>IN3</v>
          </cell>
          <cell r="B47" t="str">
            <v>IN</v>
          </cell>
          <cell r="C47" t="str">
            <v>SSI WITH MEDICARE/HEALTHY HORIZONS</v>
          </cell>
          <cell r="D47" t="str">
            <v>3</v>
          </cell>
          <cell r="E47" t="str">
            <v>01</v>
          </cell>
          <cell r="F47">
            <v>18009.467972710729</v>
          </cell>
          <cell r="G47">
            <v>919826.81</v>
          </cell>
        </row>
        <row r="48">
          <cell r="A48" t="str">
            <v>IN4</v>
          </cell>
          <cell r="B48" t="str">
            <v>IN</v>
          </cell>
          <cell r="C48" t="str">
            <v>SSI WITHOUT MEDICARE</v>
          </cell>
          <cell r="D48" t="str">
            <v>4</v>
          </cell>
          <cell r="E48" t="str">
            <v>01</v>
          </cell>
          <cell r="F48">
            <v>19582.533256292343</v>
          </cell>
          <cell r="G48">
            <v>4307991.2699999996</v>
          </cell>
        </row>
        <row r="49">
          <cell r="A49" t="str">
            <v>IN5</v>
          </cell>
          <cell r="B49" t="str">
            <v>IN</v>
          </cell>
          <cell r="C49" t="str">
            <v>FEDERAL GA</v>
          </cell>
          <cell r="D49" t="str">
            <v>5</v>
          </cell>
          <cell r="E49" t="str">
            <v>01</v>
          </cell>
          <cell r="F49">
            <v>988.75268831849098</v>
          </cell>
          <cell r="G49">
            <v>62375.51</v>
          </cell>
        </row>
        <row r="50">
          <cell r="A50" t="str">
            <v>IN6</v>
          </cell>
          <cell r="B50" t="str">
            <v>IN</v>
          </cell>
          <cell r="C50" t="str">
            <v>GA CNO</v>
          </cell>
          <cell r="D50" t="str">
            <v>6</v>
          </cell>
          <cell r="E50" t="str">
            <v>01</v>
          </cell>
          <cell r="F50">
            <v>2776.3788013458252</v>
          </cell>
          <cell r="G50">
            <v>170741.61</v>
          </cell>
        </row>
        <row r="51">
          <cell r="A51" t="str">
            <v>IN7</v>
          </cell>
          <cell r="B51" t="str">
            <v>IN</v>
          </cell>
          <cell r="C51" t="str">
            <v>GA MNO</v>
          </cell>
          <cell r="D51" t="str">
            <v>7</v>
          </cell>
          <cell r="E51" t="str">
            <v>01</v>
          </cell>
          <cell r="F51">
            <v>3010.2350997924805</v>
          </cell>
          <cell r="G51">
            <v>46011.21</v>
          </cell>
        </row>
        <row r="52">
          <cell r="A52" t="str">
            <v>LW1</v>
          </cell>
          <cell r="B52" t="str">
            <v>LW</v>
          </cell>
          <cell r="C52" t="str">
            <v>TANF</v>
          </cell>
          <cell r="D52" t="str">
            <v>1</v>
          </cell>
          <cell r="E52" t="str">
            <v>01</v>
          </cell>
          <cell r="F52">
            <v>57110.194477587938</v>
          </cell>
          <cell r="G52">
            <v>2386968.02</v>
          </cell>
        </row>
        <row r="53">
          <cell r="A53" t="str">
            <v>LW2</v>
          </cell>
          <cell r="B53" t="str">
            <v>LW</v>
          </cell>
          <cell r="C53" t="str">
            <v>HEALTHY BEGINNINGS</v>
          </cell>
          <cell r="D53" t="str">
            <v>2</v>
          </cell>
          <cell r="E53" t="str">
            <v>01</v>
          </cell>
          <cell r="F53">
            <v>39270.054377138615</v>
          </cell>
          <cell r="G53">
            <v>762350.19</v>
          </cell>
        </row>
        <row r="54">
          <cell r="A54" t="str">
            <v>LW3</v>
          </cell>
          <cell r="B54" t="str">
            <v>LW</v>
          </cell>
          <cell r="C54" t="str">
            <v>SSI WITH MEDICARE/HEALTHY HORIZONS</v>
          </cell>
          <cell r="D54" t="str">
            <v>3</v>
          </cell>
          <cell r="E54" t="str">
            <v>01</v>
          </cell>
          <cell r="F54">
            <v>21054.302842803299</v>
          </cell>
          <cell r="G54">
            <v>585443.78</v>
          </cell>
        </row>
        <row r="55">
          <cell r="A55" t="str">
            <v>LW4</v>
          </cell>
          <cell r="B55" t="str">
            <v>LW</v>
          </cell>
          <cell r="C55" t="str">
            <v>SSI WITHOUT MEDICARE</v>
          </cell>
          <cell r="D55" t="str">
            <v>4</v>
          </cell>
          <cell r="E55" t="str">
            <v>01</v>
          </cell>
          <cell r="F55">
            <v>23328.653916567564</v>
          </cell>
          <cell r="G55">
            <v>4262222.9800000004</v>
          </cell>
        </row>
        <row r="56">
          <cell r="A56" t="str">
            <v>LW5</v>
          </cell>
          <cell r="B56" t="str">
            <v>LW</v>
          </cell>
          <cell r="C56" t="str">
            <v>FEDERAL GA</v>
          </cell>
          <cell r="D56" t="str">
            <v>5</v>
          </cell>
          <cell r="E56" t="str">
            <v>01</v>
          </cell>
          <cell r="F56">
            <v>1596.6903225779533</v>
          </cell>
          <cell r="G56">
            <v>201156.26</v>
          </cell>
        </row>
        <row r="57">
          <cell r="A57" t="str">
            <v>LW6</v>
          </cell>
          <cell r="B57" t="str">
            <v>LW</v>
          </cell>
          <cell r="C57" t="str">
            <v>GA CNO</v>
          </cell>
          <cell r="D57" t="str">
            <v>6</v>
          </cell>
          <cell r="E57" t="str">
            <v>01</v>
          </cell>
          <cell r="F57">
            <v>4129.7297220230103</v>
          </cell>
          <cell r="G57">
            <v>413986.29</v>
          </cell>
        </row>
        <row r="58">
          <cell r="A58" t="str">
            <v>LW7</v>
          </cell>
          <cell r="B58" t="str">
            <v>LW</v>
          </cell>
          <cell r="C58" t="str">
            <v>GA MNO</v>
          </cell>
          <cell r="D58" t="str">
            <v>7</v>
          </cell>
          <cell r="E58" t="str">
            <v>01</v>
          </cell>
          <cell r="F58">
            <v>3938.5364830493927</v>
          </cell>
          <cell r="G58">
            <v>59037.57</v>
          </cell>
        </row>
        <row r="59">
          <cell r="A59" t="str">
            <v>WE1</v>
          </cell>
          <cell r="B59" t="str">
            <v>WE</v>
          </cell>
          <cell r="C59" t="str">
            <v>TANF</v>
          </cell>
          <cell r="D59" t="str">
            <v>1</v>
          </cell>
          <cell r="E59" t="str">
            <v>01</v>
          </cell>
          <cell r="F59">
            <v>121893.81511108577</v>
          </cell>
          <cell r="G59">
            <v>5910640.6200000001</v>
          </cell>
        </row>
        <row r="60">
          <cell r="A60" t="str">
            <v>WE2</v>
          </cell>
          <cell r="B60" t="str">
            <v>WE</v>
          </cell>
          <cell r="C60" t="str">
            <v>HEALTHY BEGINNINGS</v>
          </cell>
          <cell r="D60" t="str">
            <v>2</v>
          </cell>
          <cell r="E60" t="str">
            <v>01</v>
          </cell>
          <cell r="F60">
            <v>98797.460369862616</v>
          </cell>
          <cell r="G60">
            <v>2094742.42</v>
          </cell>
        </row>
        <row r="61">
          <cell r="A61" t="str">
            <v>WE3</v>
          </cell>
          <cell r="B61" t="str">
            <v>WE</v>
          </cell>
          <cell r="C61" t="str">
            <v>SSI WITH MEDICARE/HEALTHY HORIZONS</v>
          </cell>
          <cell r="D61" t="str">
            <v>3</v>
          </cell>
          <cell r="E61" t="str">
            <v>01</v>
          </cell>
          <cell r="F61">
            <v>64733.425891935825</v>
          </cell>
          <cell r="G61">
            <v>2827812.96</v>
          </cell>
        </row>
        <row r="62">
          <cell r="A62" t="str">
            <v>WE4</v>
          </cell>
          <cell r="B62" t="str">
            <v>WE</v>
          </cell>
          <cell r="C62" t="str">
            <v>SSI WITHOUT MEDICARE</v>
          </cell>
          <cell r="D62" t="str">
            <v>4</v>
          </cell>
          <cell r="E62" t="str">
            <v>01</v>
          </cell>
          <cell r="F62">
            <v>64347.235868752003</v>
          </cell>
          <cell r="G62">
            <v>14055004.4</v>
          </cell>
        </row>
        <row r="63">
          <cell r="A63" t="str">
            <v>WE5</v>
          </cell>
          <cell r="B63" t="str">
            <v>WE</v>
          </cell>
          <cell r="C63" t="str">
            <v>FEDERAL GA</v>
          </cell>
          <cell r="D63" t="str">
            <v>5</v>
          </cell>
          <cell r="E63" t="str">
            <v>01</v>
          </cell>
          <cell r="F63">
            <v>6105.8786483108997</v>
          </cell>
          <cell r="G63">
            <v>728772.83</v>
          </cell>
        </row>
        <row r="64">
          <cell r="A64" t="str">
            <v>WE6</v>
          </cell>
          <cell r="B64" t="str">
            <v>WE</v>
          </cell>
          <cell r="C64" t="str">
            <v>GA CNO</v>
          </cell>
          <cell r="D64" t="str">
            <v>6</v>
          </cell>
          <cell r="E64" t="str">
            <v>01</v>
          </cell>
          <cell r="F64">
            <v>6115.5303396582603</v>
          </cell>
          <cell r="G64">
            <v>545753.29</v>
          </cell>
        </row>
        <row r="65">
          <cell r="A65" t="str">
            <v>WE7</v>
          </cell>
          <cell r="B65" t="str">
            <v>WE</v>
          </cell>
          <cell r="C65" t="str">
            <v>GA MNO</v>
          </cell>
          <cell r="D65" t="str">
            <v>7</v>
          </cell>
          <cell r="E65" t="str">
            <v>01</v>
          </cell>
          <cell r="F65">
            <v>7936.7473087906837</v>
          </cell>
          <cell r="G65">
            <v>173950.31</v>
          </cell>
        </row>
        <row r="66">
          <cell r="A66" t="str">
            <v>WS1</v>
          </cell>
          <cell r="B66" t="str">
            <v>WS</v>
          </cell>
          <cell r="C66" t="str">
            <v>TANF</v>
          </cell>
          <cell r="D66" t="str">
            <v>1</v>
          </cell>
          <cell r="E66" t="str">
            <v>01</v>
          </cell>
          <cell r="F66">
            <v>80991.583641663194</v>
          </cell>
          <cell r="G66">
            <v>3954833.57</v>
          </cell>
        </row>
        <row r="67">
          <cell r="A67" t="str">
            <v>WS2</v>
          </cell>
          <cell r="B67" t="str">
            <v>WS</v>
          </cell>
          <cell r="C67" t="str">
            <v>HEALTHY BEGINNINGS</v>
          </cell>
          <cell r="D67" t="str">
            <v>2</v>
          </cell>
          <cell r="E67" t="str">
            <v>01</v>
          </cell>
          <cell r="F67">
            <v>59729.808909602463</v>
          </cell>
          <cell r="G67">
            <v>1000868.39</v>
          </cell>
        </row>
        <row r="68">
          <cell r="A68" t="str">
            <v>WS3</v>
          </cell>
          <cell r="B68" t="str">
            <v>WS</v>
          </cell>
          <cell r="C68" t="str">
            <v>SSI WITH MEDICARE/HEALTHY HORIZONS</v>
          </cell>
          <cell r="D68" t="str">
            <v>3</v>
          </cell>
          <cell r="E68" t="str">
            <v>01</v>
          </cell>
          <cell r="F68">
            <v>39109.299998417497</v>
          </cell>
          <cell r="G68">
            <v>1174130.92</v>
          </cell>
        </row>
        <row r="69">
          <cell r="A69" t="str">
            <v>WS4</v>
          </cell>
          <cell r="B69" t="str">
            <v>WS</v>
          </cell>
          <cell r="C69" t="str">
            <v>SSI WITHOUT MEDICARE</v>
          </cell>
          <cell r="D69" t="str">
            <v>4</v>
          </cell>
          <cell r="E69" t="str">
            <v>01</v>
          </cell>
          <cell r="F69">
            <v>44058.503454983234</v>
          </cell>
          <cell r="G69">
            <v>7336231.9900000002</v>
          </cell>
        </row>
        <row r="70">
          <cell r="A70" t="str">
            <v>WS5</v>
          </cell>
          <cell r="B70" t="str">
            <v>WS</v>
          </cell>
          <cell r="C70" t="str">
            <v>FEDERAL GA</v>
          </cell>
          <cell r="D70" t="str">
            <v>5</v>
          </cell>
          <cell r="E70" t="str">
            <v>01</v>
          </cell>
          <cell r="F70">
            <v>3382.2370198071003</v>
          </cell>
          <cell r="G70">
            <v>331461.61</v>
          </cell>
        </row>
        <row r="71">
          <cell r="A71" t="str">
            <v>WS6</v>
          </cell>
          <cell r="B71" t="str">
            <v>WS</v>
          </cell>
          <cell r="C71" t="str">
            <v>GA CNO</v>
          </cell>
          <cell r="D71" t="str">
            <v>6</v>
          </cell>
          <cell r="E71" t="str">
            <v>01</v>
          </cell>
          <cell r="F71">
            <v>3660.0453147888184</v>
          </cell>
          <cell r="G71">
            <v>315993.06</v>
          </cell>
        </row>
        <row r="72">
          <cell r="A72" t="str">
            <v>WS7</v>
          </cell>
          <cell r="B72" t="str">
            <v>WS</v>
          </cell>
          <cell r="C72" t="str">
            <v>GA MNO</v>
          </cell>
          <cell r="D72" t="str">
            <v>7</v>
          </cell>
          <cell r="E72" t="str">
            <v>01</v>
          </cell>
          <cell r="F72">
            <v>3501.0683561563492</v>
          </cell>
          <cell r="G72">
            <v>45971.3</v>
          </cell>
        </row>
      </sheetData>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A1"/>
      <sheetName val="PlanB1"/>
      <sheetName val="PlanB2"/>
      <sheetName val="PlanB3"/>
      <sheetName val="PlanC1"/>
      <sheetName val="PlanC2"/>
      <sheetName val="PlanC3"/>
      <sheetName val="PlanC4"/>
      <sheetName val="PlanD1"/>
      <sheetName val="PlanD2"/>
      <sheetName val="PlanD3"/>
      <sheetName val="PlanE1"/>
      <sheetName val="PlanE2 "/>
      <sheetName val="PlanF1"/>
      <sheetName val="PlanF2"/>
      <sheetName val="PlanF3"/>
      <sheetName val="PlanG1"/>
      <sheetName val="PlanG2"/>
      <sheetName val="PlanSum"/>
      <sheetName val="PlanCheck"/>
      <sheetName val="RecoA1"/>
      <sheetName val="RecoB2"/>
      <sheetName val="RecoB3"/>
      <sheetName val="RecoB1"/>
      <sheetName val="RecoC1"/>
      <sheetName val="RecoC2"/>
      <sheetName val="RecoC3"/>
      <sheetName val="RecoC4"/>
      <sheetName val="RecoF1"/>
      <sheetName val="RecoG1"/>
      <sheetName val="RecoG2"/>
      <sheetName val="Set Rates"/>
      <sheetName val="Admin Worksheet"/>
      <sheetName val="Main Print Only"/>
      <sheetName val="Main Schedule"/>
      <sheetName val="C2 by Category"/>
      <sheetName val="Sheet1"/>
      <sheetName val="Financial Analysis"/>
      <sheetName val="Reweighted FINI"/>
      <sheetName val="Summary"/>
      <sheetName val="County Rates"/>
      <sheetName val="County C2"/>
      <sheetName val="AutoCheck"/>
      <sheetName val="Notes"/>
      <sheetName val="HowTo"/>
      <sheetName val="Buttons"/>
      <sheetName val="Codes"/>
      <sheetName val="PlanIDs"/>
      <sheetName val="MberMos"/>
      <sheetName val="OptionalMM"/>
      <sheetName val="Admin"/>
      <sheetName val="Admin2"/>
      <sheetName val="Admin_602"/>
      <sheetName val="Discharges"/>
      <sheetName val="Disch_602"/>
      <sheetName val="Medical1"/>
      <sheetName val="Medical1_602"/>
      <sheetName val="Medical2"/>
      <sheetName val="Medical2_602"/>
      <sheetName val="ThirdQtr"/>
      <sheetName val="MCDUtil"/>
      <sheetName val="FHPUtil"/>
      <sheetName val="Norms"/>
      <sheetName val="Caid Admin Recalc"/>
      <sheetName val="FHP 3rd Qtr Admin"/>
      <sheetName val="FHP Admin Recalc"/>
      <sheetName val="Rates"/>
      <sheetName val="FHP CoPay"/>
      <sheetName val="UPL"/>
      <sheetName val="Members01"/>
      <sheetName val="Members02"/>
      <sheetName val="Dans Calc Rates"/>
      <sheetName val="Tony Calc Rates"/>
      <sheetName val="Mikes Optional"/>
      <sheetName val="Dans 9_05 Options"/>
      <sheetName val="Dans 6_05 Options"/>
      <sheetName val="Medical1_902"/>
      <sheetName val="Medical2_902"/>
      <sheetName val="Upda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65">
          <cell r="F65" t="str">
            <v>Yes</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 Sales COS Roy Variance"/>
      <sheetName val="R and D"/>
      <sheetName val="G and A"/>
      <sheetName val="M and S"/>
      <sheetName val="Other Inc(Exp)"/>
    </sheetNames>
    <sheetDataSet>
      <sheetData sheetId="0" refreshError="1"/>
      <sheetData sheetId="1" refreshError="1"/>
      <sheetData sheetId="2" refreshError="1"/>
      <sheetData sheetId="3" refreshError="1"/>
      <sheetData sheetId="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BM Rx Adjust"/>
      <sheetName val="DMAS Formulary Adjust"/>
      <sheetName val="IP Hospital Adjust"/>
      <sheetName val="CHKD IP Hospital Adjust"/>
      <sheetName val="Freestanding Psych Adjust"/>
      <sheetName val="OP Hospital Adjust"/>
      <sheetName val="CHKD OP Hospital Adjust"/>
      <sheetName val="Exempt Formula Adjust"/>
      <sheetName val="DME Fee Adjust"/>
      <sheetName val="Hep C Adjust"/>
      <sheetName val="ER Triage Adjust"/>
      <sheetName val="RBRVS Adjust"/>
      <sheetName val="Other Adjust"/>
      <sheetName val="All Adj Summary - EDCD"/>
      <sheetName val="All Adj Summary - DD"/>
      <sheetName val="Background =&gt;"/>
      <sheetName val="ARTS Adjust_old"/>
      <sheetName val="Claims Summary EDCD"/>
      <sheetName val="Claims Summary DD"/>
      <sheetName val="Adj Summary - EDCD"/>
      <sheetName val="Adj Summary - DD"/>
      <sheetName val="17CCCPlus Exh 2-3 - Adjustments"/>
    </sheetNames>
    <sheetDataSet>
      <sheetData sheetId="0">
        <row r="18">
          <cell r="C18">
            <v>-6.7451379299518166E-2</v>
          </cell>
          <cell r="D18">
            <v>-3.6067503530006539E-2</v>
          </cell>
        </row>
      </sheetData>
      <sheetData sheetId="1"/>
      <sheetData sheetId="2">
        <row r="35">
          <cell r="C35">
            <v>-1.4548336237832778E-2</v>
          </cell>
          <cell r="D35">
            <v>0.23119172226958395</v>
          </cell>
          <cell r="E35">
            <v>-1.4557245268548737E-2</v>
          </cell>
          <cell r="F35">
            <v>0.18415806434035989</v>
          </cell>
        </row>
      </sheetData>
      <sheetData sheetId="3">
        <row r="34">
          <cell r="C34">
            <v>-3.0820687791540647E-5</v>
          </cell>
          <cell r="D34">
            <v>-2.7825147921369163E-5</v>
          </cell>
        </row>
      </sheetData>
      <sheetData sheetId="4">
        <row r="28">
          <cell r="C28">
            <v>3.3849692300517622E-3</v>
          </cell>
          <cell r="D28">
            <v>9.6367902642488616E-3</v>
          </cell>
        </row>
      </sheetData>
      <sheetData sheetId="5">
        <row r="25">
          <cell r="E25">
            <v>1.1471088115201358E-2</v>
          </cell>
          <cell r="F25">
            <v>1.127840699935145E-2</v>
          </cell>
        </row>
      </sheetData>
      <sheetData sheetId="6">
        <row r="25">
          <cell r="C25">
            <v>1.7624510555925611E-4</v>
          </cell>
          <cell r="D25">
            <v>6.3220405763300658E-4</v>
          </cell>
          <cell r="E25">
            <v>5.530969265826896E-5</v>
          </cell>
          <cell r="F25">
            <v>4.2391704471896334E-4</v>
          </cell>
        </row>
      </sheetData>
      <sheetData sheetId="7">
        <row r="12">
          <cell r="C12">
            <v>-8.4020626235905248E-3</v>
          </cell>
          <cell r="D12">
            <v>-5.0399797154079516E-3</v>
          </cell>
        </row>
      </sheetData>
      <sheetData sheetId="8">
        <row r="16">
          <cell r="C16">
            <v>-1.0162231601319949E-2</v>
          </cell>
          <cell r="D16">
            <v>-1.5435726346984759E-2</v>
          </cell>
        </row>
      </sheetData>
      <sheetData sheetId="9">
        <row r="14">
          <cell r="C14">
            <v>4.7058456161299542E-2</v>
          </cell>
          <cell r="D14">
            <v>4.09898950573915E-2</v>
          </cell>
        </row>
      </sheetData>
      <sheetData sheetId="10">
        <row r="19">
          <cell r="C19">
            <v>1.2893161987764033E-3</v>
          </cell>
          <cell r="D19">
            <v>2.0090087998027219E-3</v>
          </cell>
        </row>
      </sheetData>
      <sheetData sheetId="11">
        <row r="13">
          <cell r="C13">
            <v>-1.4609349524052685E-3</v>
          </cell>
          <cell r="D13">
            <v>-1.3756398539103776E-3</v>
          </cell>
        </row>
      </sheetData>
      <sheetData sheetId="12"/>
      <sheetData sheetId="13">
        <row r="11">
          <cell r="B11">
            <v>1.8895601100391568E-2</v>
          </cell>
          <cell r="I11">
            <v>1.074380210168949</v>
          </cell>
        </row>
        <row r="12">
          <cell r="B12">
            <v>1.8895601100391568E-2</v>
          </cell>
          <cell r="I12">
            <v>1.074380210168949</v>
          </cell>
        </row>
        <row r="13">
          <cell r="B13">
            <v>1.8895601100391568E-2</v>
          </cell>
          <cell r="I13">
            <v>1.074380210168949</v>
          </cell>
          <cell r="K13">
            <v>1.074380210168949</v>
          </cell>
        </row>
        <row r="14">
          <cell r="B14">
            <v>1.8895601100391568E-2</v>
          </cell>
          <cell r="I14">
            <v>1.074380210168949</v>
          </cell>
        </row>
        <row r="15">
          <cell r="B15">
            <v>1.8895601100391568E-2</v>
          </cell>
          <cell r="I15">
            <v>1.074380210168949</v>
          </cell>
        </row>
        <row r="16">
          <cell r="B16">
            <v>1.8895601100391568E-2</v>
          </cell>
          <cell r="I16">
            <v>1.074380210168949</v>
          </cell>
        </row>
      </sheetData>
      <sheetData sheetId="14">
        <row r="11">
          <cell r="B11">
            <v>1.1915310033098425E-2</v>
          </cell>
          <cell r="I11">
            <v>1.2354074974930596</v>
          </cell>
        </row>
        <row r="12">
          <cell r="B12">
            <v>1.1915310033098425E-2</v>
          </cell>
          <cell r="I12">
            <v>1.2354074974930596</v>
          </cell>
        </row>
        <row r="13">
          <cell r="B13">
            <v>1.1915310033098425E-2</v>
          </cell>
          <cell r="I13">
            <v>1.2354074974930596</v>
          </cell>
          <cell r="K13">
            <v>1.2354074974930596</v>
          </cell>
        </row>
        <row r="14">
          <cell r="B14">
            <v>1.1915310033098425E-2</v>
          </cell>
          <cell r="I14">
            <v>1.2354074974930596</v>
          </cell>
        </row>
        <row r="15">
          <cell r="B15">
            <v>1.1915310033098425E-2</v>
          </cell>
          <cell r="I15">
            <v>1.2354074974930596</v>
          </cell>
        </row>
        <row r="16">
          <cell r="B16">
            <v>1.1915310033098425E-2</v>
          </cell>
          <cell r="I16">
            <v>1.2354074974930596</v>
          </cell>
        </row>
      </sheetData>
      <sheetData sheetId="15"/>
      <sheetData sheetId="16"/>
      <sheetData sheetId="17"/>
      <sheetData sheetId="18"/>
      <sheetData sheetId="19"/>
      <sheetData sheetId="20"/>
      <sheetData sheetId="2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J lag 20011210"/>
      <sheetName val="data_clm"/>
      <sheetName val="lagcat5"/>
      <sheetName val="Medical"/>
      <sheetName val="Hospital"/>
      <sheetName val="lag"/>
      <sheetName val="data_mem"/>
    </sheetNames>
    <sheetDataSet>
      <sheetData sheetId="0" refreshError="1"/>
      <sheetData sheetId="1" refreshError="1">
        <row r="2">
          <cell r="A2" t="str">
            <v>lag</v>
          </cell>
          <cell r="B2" t="str">
            <v>lagcat1</v>
          </cell>
          <cell r="C2" t="str">
            <v>lagcat2</v>
          </cell>
          <cell r="D2" t="str">
            <v>lagcat3</v>
          </cell>
          <cell r="E2" t="str">
            <v>lagcat4</v>
          </cell>
          <cell r="F2" t="str">
            <v>lagcat5</v>
          </cell>
          <cell r="G2" t="str">
            <v>fdos</v>
          </cell>
          <cell r="H2">
            <v>36161</v>
          </cell>
          <cell r="I2">
            <v>36192</v>
          </cell>
          <cell r="J2">
            <v>36220</v>
          </cell>
          <cell r="K2">
            <v>36251</v>
          </cell>
          <cell r="L2">
            <v>36281</v>
          </cell>
          <cell r="M2">
            <v>36312</v>
          </cell>
          <cell r="N2">
            <v>36342</v>
          </cell>
          <cell r="O2">
            <v>36373</v>
          </cell>
          <cell r="P2">
            <v>36404</v>
          </cell>
          <cell r="Q2">
            <v>36434</v>
          </cell>
          <cell r="R2">
            <v>36465</v>
          </cell>
          <cell r="S2">
            <v>36495</v>
          </cell>
          <cell r="T2">
            <v>36526</v>
          </cell>
          <cell r="U2">
            <v>36557</v>
          </cell>
          <cell r="V2">
            <v>36586</v>
          </cell>
          <cell r="W2">
            <v>36617</v>
          </cell>
          <cell r="X2">
            <v>36647</v>
          </cell>
          <cell r="Y2">
            <v>36678</v>
          </cell>
          <cell r="Z2">
            <v>36708</v>
          </cell>
          <cell r="AA2">
            <v>36739</v>
          </cell>
          <cell r="AB2">
            <v>36770</v>
          </cell>
          <cell r="AC2">
            <v>36800</v>
          </cell>
          <cell r="AD2">
            <v>36831</v>
          </cell>
          <cell r="AE2">
            <v>36861</v>
          </cell>
          <cell r="AF2">
            <v>36892</v>
          </cell>
          <cell r="AG2">
            <v>36923</v>
          </cell>
          <cell r="AH2">
            <v>36951</v>
          </cell>
          <cell r="AI2">
            <v>36982</v>
          </cell>
          <cell r="AJ2">
            <v>37012</v>
          </cell>
          <cell r="AK2">
            <v>37043</v>
          </cell>
          <cell r="AL2">
            <v>37073</v>
          </cell>
          <cell r="AM2">
            <v>37104</v>
          </cell>
          <cell r="AN2">
            <v>37135</v>
          </cell>
        </row>
        <row r="3">
          <cell r="A3" t="str">
            <v>136161</v>
          </cell>
          <cell r="B3" t="str">
            <v>NJ</v>
          </cell>
          <cell r="C3" t="str">
            <v>AC</v>
          </cell>
          <cell r="D3" t="str">
            <v>C</v>
          </cell>
          <cell r="E3" t="str">
            <v>X</v>
          </cell>
          <cell r="F3" t="str">
            <v>OPFHS</v>
          </cell>
          <cell r="G3">
            <v>36161</v>
          </cell>
        </row>
        <row r="4">
          <cell r="A4" t="str">
            <v>136192</v>
          </cell>
          <cell r="B4" t="str">
            <v>NJ</v>
          </cell>
          <cell r="C4" t="str">
            <v>AC</v>
          </cell>
          <cell r="D4" t="str">
            <v>C</v>
          </cell>
          <cell r="E4" t="str">
            <v>X</v>
          </cell>
          <cell r="F4" t="str">
            <v>OPFHS</v>
          </cell>
          <cell r="G4">
            <v>36192</v>
          </cell>
        </row>
        <row r="5">
          <cell r="A5" t="str">
            <v>136220</v>
          </cell>
          <cell r="B5" t="str">
            <v>NJ</v>
          </cell>
          <cell r="C5" t="str">
            <v>AC</v>
          </cell>
          <cell r="D5" t="str">
            <v>C</v>
          </cell>
          <cell r="E5" t="str">
            <v>X</v>
          </cell>
          <cell r="F5" t="str">
            <v>OPFHS</v>
          </cell>
          <cell r="G5">
            <v>36220</v>
          </cell>
        </row>
        <row r="6">
          <cell r="A6" t="str">
            <v>136251</v>
          </cell>
          <cell r="B6" t="str">
            <v>NJ</v>
          </cell>
          <cell r="C6" t="str">
            <v>AC</v>
          </cell>
          <cell r="D6" t="str">
            <v>C</v>
          </cell>
          <cell r="E6" t="str">
            <v>X</v>
          </cell>
          <cell r="F6" t="str">
            <v>OPFHS</v>
          </cell>
          <cell r="G6">
            <v>36251</v>
          </cell>
        </row>
        <row r="7">
          <cell r="A7" t="str">
            <v>136281</v>
          </cell>
          <cell r="B7" t="str">
            <v>NJ</v>
          </cell>
          <cell r="C7" t="str">
            <v>AC</v>
          </cell>
          <cell r="D7" t="str">
            <v>C</v>
          </cell>
          <cell r="E7" t="str">
            <v>X</v>
          </cell>
          <cell r="F7" t="str">
            <v>OPFHS</v>
          </cell>
          <cell r="G7">
            <v>36281</v>
          </cell>
        </row>
        <row r="8">
          <cell r="A8" t="str">
            <v>136312</v>
          </cell>
          <cell r="B8" t="str">
            <v>NJ</v>
          </cell>
          <cell r="C8" t="str">
            <v>AC</v>
          </cell>
          <cell r="D8" t="str">
            <v>C</v>
          </cell>
          <cell r="E8" t="str">
            <v>X</v>
          </cell>
          <cell r="F8" t="str">
            <v>OPFHS</v>
          </cell>
          <cell r="G8">
            <v>36312</v>
          </cell>
        </row>
        <row r="9">
          <cell r="A9" t="str">
            <v>136342</v>
          </cell>
          <cell r="B9" t="str">
            <v>NJ</v>
          </cell>
          <cell r="C9" t="str">
            <v>AC</v>
          </cell>
          <cell r="D9" t="str">
            <v>C</v>
          </cell>
          <cell r="E9" t="str">
            <v>X</v>
          </cell>
          <cell r="F9" t="str">
            <v>OPFHS</v>
          </cell>
          <cell r="G9">
            <v>36342</v>
          </cell>
        </row>
        <row r="10">
          <cell r="A10" t="str">
            <v>136373</v>
          </cell>
          <cell r="B10" t="str">
            <v>NJ</v>
          </cell>
          <cell r="C10" t="str">
            <v>AC</v>
          </cell>
          <cell r="D10" t="str">
            <v>C</v>
          </cell>
          <cell r="E10" t="str">
            <v>X</v>
          </cell>
          <cell r="F10" t="str">
            <v>OPFHS</v>
          </cell>
          <cell r="G10">
            <v>36373</v>
          </cell>
        </row>
        <row r="11">
          <cell r="A11" t="str">
            <v>136404</v>
          </cell>
          <cell r="B11" t="str">
            <v>NJ</v>
          </cell>
          <cell r="C11" t="str">
            <v>AC</v>
          </cell>
          <cell r="D11" t="str">
            <v>C</v>
          </cell>
          <cell r="E11" t="str">
            <v>X</v>
          </cell>
          <cell r="F11" t="str">
            <v>OPFHS</v>
          </cell>
          <cell r="G11">
            <v>36404</v>
          </cell>
        </row>
        <row r="12">
          <cell r="A12" t="str">
            <v>136434</v>
          </cell>
          <cell r="B12" t="str">
            <v>NJ</v>
          </cell>
          <cell r="C12" t="str">
            <v>AC</v>
          </cell>
          <cell r="D12" t="str">
            <v>C</v>
          </cell>
          <cell r="E12" t="str">
            <v>X</v>
          </cell>
          <cell r="F12" t="str">
            <v>OPFHS</v>
          </cell>
          <cell r="G12">
            <v>36434</v>
          </cell>
        </row>
        <row r="13">
          <cell r="A13" t="str">
            <v>136465</v>
          </cell>
          <cell r="B13" t="str">
            <v>NJ</v>
          </cell>
          <cell r="C13" t="str">
            <v>AC</v>
          </cell>
          <cell r="D13" t="str">
            <v>C</v>
          </cell>
          <cell r="E13" t="str">
            <v>X</v>
          </cell>
          <cell r="F13" t="str">
            <v>OPFHS</v>
          </cell>
          <cell r="G13">
            <v>36465</v>
          </cell>
        </row>
        <row r="14">
          <cell r="A14" t="str">
            <v>136495</v>
          </cell>
          <cell r="B14" t="str">
            <v>NJ</v>
          </cell>
          <cell r="C14" t="str">
            <v>AC</v>
          </cell>
          <cell r="D14" t="str">
            <v>C</v>
          </cell>
          <cell r="E14" t="str">
            <v>X</v>
          </cell>
          <cell r="F14" t="str">
            <v>OPFHS</v>
          </cell>
          <cell r="G14">
            <v>36495</v>
          </cell>
        </row>
        <row r="15">
          <cell r="A15" t="str">
            <v>136526</v>
          </cell>
          <cell r="B15" t="str">
            <v>NJ</v>
          </cell>
          <cell r="C15" t="str">
            <v>AC</v>
          </cell>
          <cell r="D15" t="str">
            <v>C</v>
          </cell>
          <cell r="E15" t="str">
            <v>X</v>
          </cell>
          <cell r="F15" t="str">
            <v>OPFHS</v>
          </cell>
          <cell r="G15">
            <v>36526</v>
          </cell>
        </row>
        <row r="16">
          <cell r="A16" t="str">
            <v>136557</v>
          </cell>
          <cell r="B16" t="str">
            <v>NJ</v>
          </cell>
          <cell r="C16" t="str">
            <v>AC</v>
          </cell>
          <cell r="D16" t="str">
            <v>C</v>
          </cell>
          <cell r="E16" t="str">
            <v>X</v>
          </cell>
          <cell r="F16" t="str">
            <v>OPFHS</v>
          </cell>
          <cell r="G16">
            <v>36557</v>
          </cell>
        </row>
        <row r="17">
          <cell r="A17" t="str">
            <v>136586</v>
          </cell>
          <cell r="B17" t="str">
            <v>NJ</v>
          </cell>
          <cell r="C17" t="str">
            <v>AC</v>
          </cell>
          <cell r="D17" t="str">
            <v>C</v>
          </cell>
          <cell r="E17" t="str">
            <v>X</v>
          </cell>
          <cell r="F17" t="str">
            <v>OPFHS</v>
          </cell>
          <cell r="G17">
            <v>36586</v>
          </cell>
        </row>
        <row r="18">
          <cell r="A18" t="str">
            <v>136617</v>
          </cell>
          <cell r="B18" t="str">
            <v>NJ</v>
          </cell>
          <cell r="C18" t="str">
            <v>AC</v>
          </cell>
          <cell r="D18" t="str">
            <v>C</v>
          </cell>
          <cell r="E18" t="str">
            <v>X</v>
          </cell>
          <cell r="F18" t="str">
            <v>OPFHS</v>
          </cell>
          <cell r="G18">
            <v>36617</v>
          </cell>
        </row>
        <row r="19">
          <cell r="A19" t="str">
            <v>136647</v>
          </cell>
          <cell r="B19" t="str">
            <v>NJ</v>
          </cell>
          <cell r="C19" t="str">
            <v>AC</v>
          </cell>
          <cell r="D19" t="str">
            <v>C</v>
          </cell>
          <cell r="E19" t="str">
            <v>X</v>
          </cell>
          <cell r="F19" t="str">
            <v>OPFHS</v>
          </cell>
          <cell r="G19">
            <v>36647</v>
          </cell>
        </row>
        <row r="20">
          <cell r="A20" t="str">
            <v>136678</v>
          </cell>
          <cell r="B20" t="str">
            <v>NJ</v>
          </cell>
          <cell r="C20" t="str">
            <v>AC</v>
          </cell>
          <cell r="D20" t="str">
            <v>C</v>
          </cell>
          <cell r="E20" t="str">
            <v>X</v>
          </cell>
          <cell r="F20" t="str">
            <v>OPFHS</v>
          </cell>
          <cell r="G20">
            <v>36678</v>
          </cell>
        </row>
        <row r="21">
          <cell r="A21" t="str">
            <v>136708</v>
          </cell>
          <cell r="B21" t="str">
            <v>NJ</v>
          </cell>
          <cell r="C21" t="str">
            <v>AC</v>
          </cell>
          <cell r="D21" t="str">
            <v>C</v>
          </cell>
          <cell r="E21" t="str">
            <v>X</v>
          </cell>
          <cell r="F21" t="str">
            <v>OPFHS</v>
          </cell>
          <cell r="G21">
            <v>36708</v>
          </cell>
        </row>
        <row r="22">
          <cell r="A22" t="str">
            <v>136739</v>
          </cell>
          <cell r="B22" t="str">
            <v>NJ</v>
          </cell>
          <cell r="C22" t="str">
            <v>AC</v>
          </cell>
          <cell r="D22" t="str">
            <v>C</v>
          </cell>
          <cell r="E22" t="str">
            <v>X</v>
          </cell>
          <cell r="F22" t="str">
            <v>OPFHS</v>
          </cell>
          <cell r="G22">
            <v>36739</v>
          </cell>
        </row>
        <row r="23">
          <cell r="A23" t="str">
            <v>136770</v>
          </cell>
          <cell r="B23" t="str">
            <v>NJ</v>
          </cell>
          <cell r="C23" t="str">
            <v>AC</v>
          </cell>
          <cell r="D23" t="str">
            <v>C</v>
          </cell>
          <cell r="E23" t="str">
            <v>X</v>
          </cell>
          <cell r="F23" t="str">
            <v>OPFHS</v>
          </cell>
          <cell r="G23">
            <v>36770</v>
          </cell>
        </row>
        <row r="24">
          <cell r="A24" t="str">
            <v>136800</v>
          </cell>
          <cell r="B24" t="str">
            <v>NJ</v>
          </cell>
          <cell r="C24" t="str">
            <v>AC</v>
          </cell>
          <cell r="D24" t="str">
            <v>C</v>
          </cell>
          <cell r="E24" t="str">
            <v>X</v>
          </cell>
          <cell r="F24" t="str">
            <v>OPFHS</v>
          </cell>
          <cell r="G24">
            <v>36800</v>
          </cell>
        </row>
        <row r="25">
          <cell r="A25" t="str">
            <v>136831</v>
          </cell>
          <cell r="B25" t="str">
            <v>NJ</v>
          </cell>
          <cell r="C25" t="str">
            <v>AC</v>
          </cell>
          <cell r="D25" t="str">
            <v>C</v>
          </cell>
          <cell r="E25" t="str">
            <v>X</v>
          </cell>
          <cell r="F25" t="str">
            <v>OPFHS</v>
          </cell>
          <cell r="G25">
            <v>36831</v>
          </cell>
        </row>
        <row r="26">
          <cell r="A26" t="str">
            <v>136861</v>
          </cell>
          <cell r="B26" t="str">
            <v>NJ</v>
          </cell>
          <cell r="C26" t="str">
            <v>AC</v>
          </cell>
          <cell r="D26" t="str">
            <v>C</v>
          </cell>
          <cell r="E26" t="str">
            <v>X</v>
          </cell>
          <cell r="F26" t="str">
            <v>OPFHS</v>
          </cell>
          <cell r="G26">
            <v>36861</v>
          </cell>
        </row>
        <row r="27">
          <cell r="A27" t="str">
            <v>136892</v>
          </cell>
          <cell r="B27" t="str">
            <v>NJ</v>
          </cell>
          <cell r="C27" t="str">
            <v>AC</v>
          </cell>
          <cell r="D27" t="str">
            <v>C</v>
          </cell>
          <cell r="E27" t="str">
            <v>X</v>
          </cell>
          <cell r="F27" t="str">
            <v>OPFHS</v>
          </cell>
          <cell r="G27">
            <v>36892</v>
          </cell>
        </row>
        <row r="28">
          <cell r="A28" t="str">
            <v>136923</v>
          </cell>
          <cell r="B28" t="str">
            <v>NJ</v>
          </cell>
          <cell r="C28" t="str">
            <v>AC</v>
          </cell>
          <cell r="D28" t="str">
            <v>C</v>
          </cell>
          <cell r="E28" t="str">
            <v>X</v>
          </cell>
          <cell r="F28" t="str">
            <v>OPFHS</v>
          </cell>
          <cell r="G28">
            <v>36923</v>
          </cell>
        </row>
        <row r="29">
          <cell r="A29" t="str">
            <v>136951</v>
          </cell>
          <cell r="B29" t="str">
            <v>NJ</v>
          </cell>
          <cell r="C29" t="str">
            <v>AC</v>
          </cell>
          <cell r="D29" t="str">
            <v>C</v>
          </cell>
          <cell r="E29" t="str">
            <v>X</v>
          </cell>
          <cell r="F29" t="str">
            <v>OPFHS</v>
          </cell>
          <cell r="G29">
            <v>36951</v>
          </cell>
        </row>
        <row r="30">
          <cell r="A30" t="str">
            <v>136982</v>
          </cell>
          <cell r="B30" t="str">
            <v>NJ</v>
          </cell>
          <cell r="C30" t="str">
            <v>AC</v>
          </cell>
          <cell r="D30" t="str">
            <v>C</v>
          </cell>
          <cell r="E30" t="str">
            <v>X</v>
          </cell>
          <cell r="F30" t="str">
            <v>OPFHS</v>
          </cell>
          <cell r="G30">
            <v>36982</v>
          </cell>
        </row>
        <row r="31">
          <cell r="A31" t="str">
            <v>137012</v>
          </cell>
          <cell r="B31" t="str">
            <v>NJ</v>
          </cell>
          <cell r="C31" t="str">
            <v>AC</v>
          </cell>
          <cell r="D31" t="str">
            <v>C</v>
          </cell>
          <cell r="E31" t="str">
            <v>X</v>
          </cell>
          <cell r="F31" t="str">
            <v>OPFHS</v>
          </cell>
          <cell r="G31">
            <v>37012</v>
          </cell>
        </row>
        <row r="32">
          <cell r="A32" t="str">
            <v>137043</v>
          </cell>
          <cell r="B32" t="str">
            <v>NJ</v>
          </cell>
          <cell r="C32" t="str">
            <v>AC</v>
          </cell>
          <cell r="D32" t="str">
            <v>C</v>
          </cell>
          <cell r="E32" t="str">
            <v>X</v>
          </cell>
          <cell r="F32" t="str">
            <v>OPFHS</v>
          </cell>
          <cell r="G32">
            <v>37043</v>
          </cell>
          <cell r="AN32">
            <v>1296.75</v>
          </cell>
        </row>
        <row r="33">
          <cell r="A33" t="str">
            <v>137073</v>
          </cell>
          <cell r="B33" t="str">
            <v>NJ</v>
          </cell>
          <cell r="C33" t="str">
            <v>AC</v>
          </cell>
          <cell r="D33" t="str">
            <v>C</v>
          </cell>
          <cell r="E33" t="str">
            <v>X</v>
          </cell>
          <cell r="F33" t="str">
            <v>OPFHS</v>
          </cell>
          <cell r="G33">
            <v>37073</v>
          </cell>
        </row>
        <row r="34">
          <cell r="A34" t="str">
            <v>137104</v>
          </cell>
          <cell r="B34" t="str">
            <v>NJ</v>
          </cell>
          <cell r="C34" t="str">
            <v>AC</v>
          </cell>
          <cell r="D34" t="str">
            <v>C</v>
          </cell>
          <cell r="E34" t="str">
            <v>X</v>
          </cell>
          <cell r="F34" t="str">
            <v>OPFHS</v>
          </cell>
          <cell r="G34">
            <v>37104</v>
          </cell>
        </row>
        <row r="35">
          <cell r="A35" t="str">
            <v>137135</v>
          </cell>
          <cell r="B35" t="str">
            <v>NJ</v>
          </cell>
          <cell r="C35" t="str">
            <v>AC</v>
          </cell>
          <cell r="D35" t="str">
            <v>C</v>
          </cell>
          <cell r="E35" t="str">
            <v>X</v>
          </cell>
          <cell r="F35" t="str">
            <v>OPFHS</v>
          </cell>
          <cell r="G35">
            <v>37135</v>
          </cell>
        </row>
        <row r="36">
          <cell r="A36" t="str">
            <v>036161</v>
          </cell>
          <cell r="B36" t="str">
            <v>NJ</v>
          </cell>
          <cell r="C36" t="str">
            <v>AC</v>
          </cell>
          <cell r="D36" t="str">
            <v>C</v>
          </cell>
          <cell r="E36" t="str">
            <v>X</v>
          </cell>
          <cell r="F36" t="str">
            <v>PHYPC</v>
          </cell>
          <cell r="G36">
            <v>36161</v>
          </cell>
        </row>
        <row r="37">
          <cell r="A37" t="str">
            <v>036192</v>
          </cell>
          <cell r="B37" t="str">
            <v>NJ</v>
          </cell>
          <cell r="C37" t="str">
            <v>AC</v>
          </cell>
          <cell r="D37" t="str">
            <v>C</v>
          </cell>
          <cell r="E37" t="str">
            <v>X</v>
          </cell>
          <cell r="F37" t="str">
            <v>PHYPC</v>
          </cell>
          <cell r="G37">
            <v>36192</v>
          </cell>
        </row>
        <row r="38">
          <cell r="A38" t="str">
            <v>036220</v>
          </cell>
          <cell r="B38" t="str">
            <v>NJ</v>
          </cell>
          <cell r="C38" t="str">
            <v>AC</v>
          </cell>
          <cell r="D38" t="str">
            <v>C</v>
          </cell>
          <cell r="E38" t="str">
            <v>X</v>
          </cell>
          <cell r="F38" t="str">
            <v>PHYPC</v>
          </cell>
          <cell r="G38">
            <v>36220</v>
          </cell>
        </row>
        <row r="39">
          <cell r="A39" t="str">
            <v>036251</v>
          </cell>
          <cell r="B39" t="str">
            <v>NJ</v>
          </cell>
          <cell r="C39" t="str">
            <v>AC</v>
          </cell>
          <cell r="D39" t="str">
            <v>C</v>
          </cell>
          <cell r="E39" t="str">
            <v>X</v>
          </cell>
          <cell r="F39" t="str">
            <v>PHYPC</v>
          </cell>
          <cell r="G39">
            <v>36251</v>
          </cell>
        </row>
        <row r="40">
          <cell r="A40" t="str">
            <v>036281</v>
          </cell>
          <cell r="B40" t="str">
            <v>NJ</v>
          </cell>
          <cell r="C40" t="str">
            <v>AC</v>
          </cell>
          <cell r="D40" t="str">
            <v>C</v>
          </cell>
          <cell r="E40" t="str">
            <v>X</v>
          </cell>
          <cell r="F40" t="str">
            <v>PHYPC</v>
          </cell>
          <cell r="G40">
            <v>36281</v>
          </cell>
        </row>
        <row r="41">
          <cell r="A41" t="str">
            <v>036312</v>
          </cell>
          <cell r="B41" t="str">
            <v>NJ</v>
          </cell>
          <cell r="C41" t="str">
            <v>AC</v>
          </cell>
          <cell r="D41" t="str">
            <v>C</v>
          </cell>
          <cell r="E41" t="str">
            <v>X</v>
          </cell>
          <cell r="F41" t="str">
            <v>PHYPC</v>
          </cell>
          <cell r="G41">
            <v>36312</v>
          </cell>
        </row>
        <row r="42">
          <cell r="A42" t="str">
            <v>036342</v>
          </cell>
          <cell r="B42" t="str">
            <v>NJ</v>
          </cell>
          <cell r="C42" t="str">
            <v>AC</v>
          </cell>
          <cell r="D42" t="str">
            <v>C</v>
          </cell>
          <cell r="E42" t="str">
            <v>X</v>
          </cell>
          <cell r="F42" t="str">
            <v>PHYPC</v>
          </cell>
          <cell r="G42">
            <v>36342</v>
          </cell>
        </row>
        <row r="43">
          <cell r="A43" t="str">
            <v>036373</v>
          </cell>
          <cell r="B43" t="str">
            <v>NJ</v>
          </cell>
          <cell r="C43" t="str">
            <v>AC</v>
          </cell>
          <cell r="D43" t="str">
            <v>C</v>
          </cell>
          <cell r="E43" t="str">
            <v>X</v>
          </cell>
          <cell r="F43" t="str">
            <v>PHYPC</v>
          </cell>
          <cell r="G43">
            <v>36373</v>
          </cell>
        </row>
        <row r="44">
          <cell r="A44" t="str">
            <v>036404</v>
          </cell>
          <cell r="B44" t="str">
            <v>NJ</v>
          </cell>
          <cell r="C44" t="str">
            <v>AC</v>
          </cell>
          <cell r="D44" t="str">
            <v>C</v>
          </cell>
          <cell r="E44" t="str">
            <v>X</v>
          </cell>
          <cell r="F44" t="str">
            <v>PHYPC</v>
          </cell>
          <cell r="G44">
            <v>36404</v>
          </cell>
        </row>
        <row r="45">
          <cell r="A45" t="str">
            <v>036434</v>
          </cell>
          <cell r="B45" t="str">
            <v>NJ</v>
          </cell>
          <cell r="C45" t="str">
            <v>AC</v>
          </cell>
          <cell r="D45" t="str">
            <v>C</v>
          </cell>
          <cell r="E45" t="str">
            <v>X</v>
          </cell>
          <cell r="F45" t="str">
            <v>PHYPC</v>
          </cell>
          <cell r="G45">
            <v>36434</v>
          </cell>
        </row>
        <row r="46">
          <cell r="A46" t="str">
            <v>036465</v>
          </cell>
          <cell r="B46" t="str">
            <v>NJ</v>
          </cell>
          <cell r="C46" t="str">
            <v>AC</v>
          </cell>
          <cell r="D46" t="str">
            <v>C</v>
          </cell>
          <cell r="E46" t="str">
            <v>X</v>
          </cell>
          <cell r="F46" t="str">
            <v>PHYPC</v>
          </cell>
          <cell r="G46">
            <v>36465</v>
          </cell>
        </row>
        <row r="47">
          <cell r="A47" t="str">
            <v>036495</v>
          </cell>
          <cell r="B47" t="str">
            <v>NJ</v>
          </cell>
          <cell r="C47" t="str">
            <v>AC</v>
          </cell>
          <cell r="D47" t="str">
            <v>C</v>
          </cell>
          <cell r="E47" t="str">
            <v>X</v>
          </cell>
          <cell r="F47" t="str">
            <v>PHYPC</v>
          </cell>
          <cell r="G47">
            <v>36495</v>
          </cell>
        </row>
        <row r="48">
          <cell r="A48" t="str">
            <v>036526</v>
          </cell>
          <cell r="B48" t="str">
            <v>NJ</v>
          </cell>
          <cell r="C48" t="str">
            <v>AC</v>
          </cell>
          <cell r="D48" t="str">
            <v>C</v>
          </cell>
          <cell r="E48" t="str">
            <v>X</v>
          </cell>
          <cell r="F48" t="str">
            <v>PHYPC</v>
          </cell>
          <cell r="G48">
            <v>36526</v>
          </cell>
        </row>
        <row r="49">
          <cell r="A49" t="str">
            <v>036557</v>
          </cell>
          <cell r="B49" t="str">
            <v>NJ</v>
          </cell>
          <cell r="C49" t="str">
            <v>AC</v>
          </cell>
          <cell r="D49" t="str">
            <v>C</v>
          </cell>
          <cell r="E49" t="str">
            <v>X</v>
          </cell>
          <cell r="F49" t="str">
            <v>PHYPC</v>
          </cell>
          <cell r="G49">
            <v>36557</v>
          </cell>
        </row>
        <row r="50">
          <cell r="A50" t="str">
            <v>036586</v>
          </cell>
          <cell r="B50" t="str">
            <v>NJ</v>
          </cell>
          <cell r="C50" t="str">
            <v>AC</v>
          </cell>
          <cell r="D50" t="str">
            <v>C</v>
          </cell>
          <cell r="E50" t="str">
            <v>X</v>
          </cell>
          <cell r="F50" t="str">
            <v>PHYPC</v>
          </cell>
          <cell r="G50">
            <v>36586</v>
          </cell>
        </row>
        <row r="51">
          <cell r="A51" t="str">
            <v>036617</v>
          </cell>
          <cell r="B51" t="str">
            <v>NJ</v>
          </cell>
          <cell r="C51" t="str">
            <v>AC</v>
          </cell>
          <cell r="D51" t="str">
            <v>C</v>
          </cell>
          <cell r="E51" t="str">
            <v>X</v>
          </cell>
          <cell r="F51" t="str">
            <v>PHYPC</v>
          </cell>
          <cell r="G51">
            <v>36617</v>
          </cell>
        </row>
        <row r="52">
          <cell r="A52" t="str">
            <v>036647</v>
          </cell>
          <cell r="B52" t="str">
            <v>NJ</v>
          </cell>
          <cell r="C52" t="str">
            <v>AC</v>
          </cell>
          <cell r="D52" t="str">
            <v>C</v>
          </cell>
          <cell r="E52" t="str">
            <v>X</v>
          </cell>
          <cell r="F52" t="str">
            <v>PHYPC</v>
          </cell>
          <cell r="G52">
            <v>36647</v>
          </cell>
        </row>
        <row r="53">
          <cell r="A53" t="str">
            <v>036678</v>
          </cell>
          <cell r="B53" t="str">
            <v>NJ</v>
          </cell>
          <cell r="C53" t="str">
            <v>AC</v>
          </cell>
          <cell r="D53" t="str">
            <v>C</v>
          </cell>
          <cell r="E53" t="str">
            <v>X</v>
          </cell>
          <cell r="F53" t="str">
            <v>PHYPC</v>
          </cell>
          <cell r="G53">
            <v>36678</v>
          </cell>
        </row>
        <row r="54">
          <cell r="A54" t="str">
            <v>036708</v>
          </cell>
          <cell r="B54" t="str">
            <v>NJ</v>
          </cell>
          <cell r="C54" t="str">
            <v>AC</v>
          </cell>
          <cell r="D54" t="str">
            <v>C</v>
          </cell>
          <cell r="E54" t="str">
            <v>X</v>
          </cell>
          <cell r="F54" t="str">
            <v>PHYPC</v>
          </cell>
          <cell r="G54">
            <v>36708</v>
          </cell>
        </row>
        <row r="55">
          <cell r="A55" t="str">
            <v>036739</v>
          </cell>
          <cell r="B55" t="str">
            <v>NJ</v>
          </cell>
          <cell r="C55" t="str">
            <v>AC</v>
          </cell>
          <cell r="D55" t="str">
            <v>C</v>
          </cell>
          <cell r="E55" t="str">
            <v>X</v>
          </cell>
          <cell r="F55" t="str">
            <v>PHYPC</v>
          </cell>
          <cell r="G55">
            <v>36739</v>
          </cell>
        </row>
        <row r="56">
          <cell r="A56" t="str">
            <v>036770</v>
          </cell>
          <cell r="B56" t="str">
            <v>NJ</v>
          </cell>
          <cell r="C56" t="str">
            <v>AC</v>
          </cell>
          <cell r="D56" t="str">
            <v>C</v>
          </cell>
          <cell r="E56" t="str">
            <v>X</v>
          </cell>
          <cell r="F56" t="str">
            <v>PHYPC</v>
          </cell>
          <cell r="G56">
            <v>36770</v>
          </cell>
        </row>
        <row r="57">
          <cell r="A57" t="str">
            <v>036800</v>
          </cell>
          <cell r="B57" t="str">
            <v>NJ</v>
          </cell>
          <cell r="C57" t="str">
            <v>AC</v>
          </cell>
          <cell r="D57" t="str">
            <v>C</v>
          </cell>
          <cell r="E57" t="str">
            <v>X</v>
          </cell>
          <cell r="F57" t="str">
            <v>PHYPC</v>
          </cell>
          <cell r="G57">
            <v>36800</v>
          </cell>
        </row>
        <row r="58">
          <cell r="A58" t="str">
            <v>036831</v>
          </cell>
          <cell r="B58" t="str">
            <v>NJ</v>
          </cell>
          <cell r="C58" t="str">
            <v>AC</v>
          </cell>
          <cell r="D58" t="str">
            <v>C</v>
          </cell>
          <cell r="E58" t="str">
            <v>X</v>
          </cell>
          <cell r="F58" t="str">
            <v>PHYPC</v>
          </cell>
          <cell r="G58">
            <v>36831</v>
          </cell>
        </row>
        <row r="59">
          <cell r="A59" t="str">
            <v>036861</v>
          </cell>
          <cell r="B59" t="str">
            <v>NJ</v>
          </cell>
          <cell r="C59" t="str">
            <v>AC</v>
          </cell>
          <cell r="D59" t="str">
            <v>C</v>
          </cell>
          <cell r="E59" t="str">
            <v>X</v>
          </cell>
          <cell r="F59" t="str">
            <v>PHYPC</v>
          </cell>
          <cell r="G59">
            <v>36861</v>
          </cell>
        </row>
        <row r="60">
          <cell r="A60" t="str">
            <v>036892</v>
          </cell>
          <cell r="B60" t="str">
            <v>NJ</v>
          </cell>
          <cell r="C60" t="str">
            <v>AC</v>
          </cell>
          <cell r="D60" t="str">
            <v>C</v>
          </cell>
          <cell r="E60" t="str">
            <v>X</v>
          </cell>
          <cell r="F60" t="str">
            <v>PHYPC</v>
          </cell>
          <cell r="G60">
            <v>36892</v>
          </cell>
        </row>
        <row r="61">
          <cell r="A61" t="str">
            <v>036923</v>
          </cell>
          <cell r="B61" t="str">
            <v>NJ</v>
          </cell>
          <cell r="C61" t="str">
            <v>AC</v>
          </cell>
          <cell r="D61" t="str">
            <v>C</v>
          </cell>
          <cell r="E61" t="str">
            <v>X</v>
          </cell>
          <cell r="F61" t="str">
            <v>PHYPC</v>
          </cell>
          <cell r="G61">
            <v>36923</v>
          </cell>
        </row>
        <row r="62">
          <cell r="A62" t="str">
            <v>036951</v>
          </cell>
          <cell r="B62" t="str">
            <v>NJ</v>
          </cell>
          <cell r="C62" t="str">
            <v>AC</v>
          </cell>
          <cell r="D62" t="str">
            <v>C</v>
          </cell>
          <cell r="E62" t="str">
            <v>X</v>
          </cell>
          <cell r="F62" t="str">
            <v>PHYPC</v>
          </cell>
          <cell r="G62">
            <v>36951</v>
          </cell>
        </row>
        <row r="63">
          <cell r="A63" t="str">
            <v>036982</v>
          </cell>
          <cell r="B63" t="str">
            <v>NJ</v>
          </cell>
          <cell r="C63" t="str">
            <v>AC</v>
          </cell>
          <cell r="D63" t="str">
            <v>C</v>
          </cell>
          <cell r="E63" t="str">
            <v>X</v>
          </cell>
          <cell r="F63" t="str">
            <v>PHYPC</v>
          </cell>
          <cell r="G63">
            <v>36982</v>
          </cell>
        </row>
        <row r="64">
          <cell r="A64" t="str">
            <v>037012</v>
          </cell>
          <cell r="B64" t="str">
            <v>NJ</v>
          </cell>
          <cell r="C64" t="str">
            <v>AC</v>
          </cell>
          <cell r="D64" t="str">
            <v>C</v>
          </cell>
          <cell r="E64" t="str">
            <v>X</v>
          </cell>
          <cell r="F64" t="str">
            <v>PHYPC</v>
          </cell>
          <cell r="G64">
            <v>37012</v>
          </cell>
        </row>
        <row r="65">
          <cell r="A65" t="str">
            <v>037043</v>
          </cell>
          <cell r="B65" t="str">
            <v>NJ</v>
          </cell>
          <cell r="C65" t="str">
            <v>AC</v>
          </cell>
          <cell r="D65" t="str">
            <v>C</v>
          </cell>
          <cell r="E65" t="str">
            <v>X</v>
          </cell>
          <cell r="F65" t="str">
            <v>PHYPC</v>
          </cell>
          <cell r="G65">
            <v>37043</v>
          </cell>
          <cell r="AM65">
            <v>55.34</v>
          </cell>
        </row>
        <row r="66">
          <cell r="A66" t="str">
            <v>037073</v>
          </cell>
          <cell r="B66" t="str">
            <v>NJ</v>
          </cell>
          <cell r="C66" t="str">
            <v>AC</v>
          </cell>
          <cell r="D66" t="str">
            <v>C</v>
          </cell>
          <cell r="E66" t="str">
            <v>X</v>
          </cell>
          <cell r="F66" t="str">
            <v>PHYPC</v>
          </cell>
          <cell r="G66">
            <v>37073</v>
          </cell>
        </row>
        <row r="67">
          <cell r="A67" t="str">
            <v>037104</v>
          </cell>
          <cell r="B67" t="str">
            <v>NJ</v>
          </cell>
          <cell r="C67" t="str">
            <v>AC</v>
          </cell>
          <cell r="D67" t="str">
            <v>C</v>
          </cell>
          <cell r="E67" t="str">
            <v>X</v>
          </cell>
          <cell r="F67" t="str">
            <v>PHYPC</v>
          </cell>
          <cell r="G67">
            <v>37104</v>
          </cell>
          <cell r="AM67">
            <v>34.450000000000003</v>
          </cell>
        </row>
        <row r="68">
          <cell r="A68" t="str">
            <v>037135</v>
          </cell>
          <cell r="B68" t="str">
            <v>NJ</v>
          </cell>
          <cell r="C68" t="str">
            <v>AC</v>
          </cell>
          <cell r="D68" t="str">
            <v>C</v>
          </cell>
          <cell r="E68" t="str">
            <v>X</v>
          </cell>
          <cell r="F68" t="str">
            <v>PHYPC</v>
          </cell>
          <cell r="G68">
            <v>37135</v>
          </cell>
        </row>
        <row r="69">
          <cell r="A69" t="str">
            <v>036161</v>
          </cell>
          <cell r="B69" t="str">
            <v>NJ</v>
          </cell>
          <cell r="C69" t="str">
            <v>AC</v>
          </cell>
          <cell r="D69" t="str">
            <v>C</v>
          </cell>
          <cell r="E69" t="str">
            <v>X</v>
          </cell>
          <cell r="F69" t="str">
            <v>PHYSP</v>
          </cell>
          <cell r="G69">
            <v>36161</v>
          </cell>
        </row>
        <row r="70">
          <cell r="A70" t="str">
            <v>036192</v>
          </cell>
          <cell r="B70" t="str">
            <v>NJ</v>
          </cell>
          <cell r="C70" t="str">
            <v>AC</v>
          </cell>
          <cell r="D70" t="str">
            <v>C</v>
          </cell>
          <cell r="E70" t="str">
            <v>X</v>
          </cell>
          <cell r="F70" t="str">
            <v>PHYSP</v>
          </cell>
          <cell r="G70">
            <v>36192</v>
          </cell>
        </row>
        <row r="71">
          <cell r="A71" t="str">
            <v>036220</v>
          </cell>
          <cell r="B71" t="str">
            <v>NJ</v>
          </cell>
          <cell r="C71" t="str">
            <v>AC</v>
          </cell>
          <cell r="D71" t="str">
            <v>C</v>
          </cell>
          <cell r="E71" t="str">
            <v>X</v>
          </cell>
          <cell r="F71" t="str">
            <v>PHYSP</v>
          </cell>
          <cell r="G71">
            <v>36220</v>
          </cell>
        </row>
        <row r="72">
          <cell r="A72" t="str">
            <v>036251</v>
          </cell>
          <cell r="B72" t="str">
            <v>NJ</v>
          </cell>
          <cell r="C72" t="str">
            <v>AC</v>
          </cell>
          <cell r="D72" t="str">
            <v>C</v>
          </cell>
          <cell r="E72" t="str">
            <v>X</v>
          </cell>
          <cell r="F72" t="str">
            <v>PHYSP</v>
          </cell>
          <cell r="G72">
            <v>36251</v>
          </cell>
        </row>
        <row r="73">
          <cell r="A73" t="str">
            <v>036281</v>
          </cell>
          <cell r="B73" t="str">
            <v>NJ</v>
          </cell>
          <cell r="C73" t="str">
            <v>AC</v>
          </cell>
          <cell r="D73" t="str">
            <v>C</v>
          </cell>
          <cell r="E73" t="str">
            <v>X</v>
          </cell>
          <cell r="F73" t="str">
            <v>PHYSP</v>
          </cell>
          <cell r="G73">
            <v>36281</v>
          </cell>
        </row>
        <row r="74">
          <cell r="A74" t="str">
            <v>036312</v>
          </cell>
          <cell r="B74" t="str">
            <v>NJ</v>
          </cell>
          <cell r="C74" t="str">
            <v>AC</v>
          </cell>
          <cell r="D74" t="str">
            <v>C</v>
          </cell>
          <cell r="E74" t="str">
            <v>X</v>
          </cell>
          <cell r="F74" t="str">
            <v>PHYSP</v>
          </cell>
          <cell r="G74">
            <v>36312</v>
          </cell>
        </row>
        <row r="75">
          <cell r="A75" t="str">
            <v>036342</v>
          </cell>
          <cell r="B75" t="str">
            <v>NJ</v>
          </cell>
          <cell r="C75" t="str">
            <v>AC</v>
          </cell>
          <cell r="D75" t="str">
            <v>C</v>
          </cell>
          <cell r="E75" t="str">
            <v>X</v>
          </cell>
          <cell r="F75" t="str">
            <v>PHYSP</v>
          </cell>
          <cell r="G75">
            <v>36342</v>
          </cell>
        </row>
        <row r="76">
          <cell r="A76" t="str">
            <v>036373</v>
          </cell>
          <cell r="B76" t="str">
            <v>NJ</v>
          </cell>
          <cell r="C76" t="str">
            <v>AC</v>
          </cell>
          <cell r="D76" t="str">
            <v>C</v>
          </cell>
          <cell r="E76" t="str">
            <v>X</v>
          </cell>
          <cell r="F76" t="str">
            <v>PHYSP</v>
          </cell>
          <cell r="G76">
            <v>36373</v>
          </cell>
        </row>
        <row r="77">
          <cell r="A77" t="str">
            <v>036404</v>
          </cell>
          <cell r="B77" t="str">
            <v>NJ</v>
          </cell>
          <cell r="C77" t="str">
            <v>AC</v>
          </cell>
          <cell r="D77" t="str">
            <v>C</v>
          </cell>
          <cell r="E77" t="str">
            <v>X</v>
          </cell>
          <cell r="F77" t="str">
            <v>PHYSP</v>
          </cell>
          <cell r="G77">
            <v>36404</v>
          </cell>
        </row>
        <row r="78">
          <cell r="A78" t="str">
            <v>036434</v>
          </cell>
          <cell r="B78" t="str">
            <v>NJ</v>
          </cell>
          <cell r="C78" t="str">
            <v>AC</v>
          </cell>
          <cell r="D78" t="str">
            <v>C</v>
          </cell>
          <cell r="E78" t="str">
            <v>X</v>
          </cell>
          <cell r="F78" t="str">
            <v>PHYSP</v>
          </cell>
          <cell r="G78">
            <v>36434</v>
          </cell>
        </row>
        <row r="79">
          <cell r="A79" t="str">
            <v>036465</v>
          </cell>
          <cell r="B79" t="str">
            <v>NJ</v>
          </cell>
          <cell r="C79" t="str">
            <v>AC</v>
          </cell>
          <cell r="D79" t="str">
            <v>C</v>
          </cell>
          <cell r="E79" t="str">
            <v>X</v>
          </cell>
          <cell r="F79" t="str">
            <v>PHYSP</v>
          </cell>
          <cell r="G79">
            <v>36465</v>
          </cell>
        </row>
        <row r="80">
          <cell r="A80" t="str">
            <v>036495</v>
          </cell>
          <cell r="B80" t="str">
            <v>NJ</v>
          </cell>
          <cell r="C80" t="str">
            <v>AC</v>
          </cell>
          <cell r="D80" t="str">
            <v>C</v>
          </cell>
          <cell r="E80" t="str">
            <v>X</v>
          </cell>
          <cell r="F80" t="str">
            <v>PHYSP</v>
          </cell>
          <cell r="G80">
            <v>36495</v>
          </cell>
        </row>
        <row r="81">
          <cell r="A81" t="str">
            <v>036526</v>
          </cell>
          <cell r="B81" t="str">
            <v>NJ</v>
          </cell>
          <cell r="C81" t="str">
            <v>AC</v>
          </cell>
          <cell r="D81" t="str">
            <v>C</v>
          </cell>
          <cell r="E81" t="str">
            <v>X</v>
          </cell>
          <cell r="F81" t="str">
            <v>PHYSP</v>
          </cell>
          <cell r="G81">
            <v>36526</v>
          </cell>
        </row>
        <row r="82">
          <cell r="A82" t="str">
            <v>036557</v>
          </cell>
          <cell r="B82" t="str">
            <v>NJ</v>
          </cell>
          <cell r="C82" t="str">
            <v>AC</v>
          </cell>
          <cell r="D82" t="str">
            <v>C</v>
          </cell>
          <cell r="E82" t="str">
            <v>X</v>
          </cell>
          <cell r="F82" t="str">
            <v>PHYSP</v>
          </cell>
          <cell r="G82">
            <v>36557</v>
          </cell>
        </row>
        <row r="83">
          <cell r="A83" t="str">
            <v>036586</v>
          </cell>
          <cell r="B83" t="str">
            <v>NJ</v>
          </cell>
          <cell r="C83" t="str">
            <v>AC</v>
          </cell>
          <cell r="D83" t="str">
            <v>C</v>
          </cell>
          <cell r="E83" t="str">
            <v>X</v>
          </cell>
          <cell r="F83" t="str">
            <v>PHYSP</v>
          </cell>
          <cell r="G83">
            <v>36586</v>
          </cell>
        </row>
        <row r="84">
          <cell r="A84" t="str">
            <v>036617</v>
          </cell>
          <cell r="B84" t="str">
            <v>NJ</v>
          </cell>
          <cell r="C84" t="str">
            <v>AC</v>
          </cell>
          <cell r="D84" t="str">
            <v>C</v>
          </cell>
          <cell r="E84" t="str">
            <v>X</v>
          </cell>
          <cell r="F84" t="str">
            <v>PHYSP</v>
          </cell>
          <cell r="G84">
            <v>36617</v>
          </cell>
        </row>
        <row r="85">
          <cell r="A85" t="str">
            <v>036647</v>
          </cell>
          <cell r="B85" t="str">
            <v>NJ</v>
          </cell>
          <cell r="C85" t="str">
            <v>AC</v>
          </cell>
          <cell r="D85" t="str">
            <v>C</v>
          </cell>
          <cell r="E85" t="str">
            <v>X</v>
          </cell>
          <cell r="F85" t="str">
            <v>PHYSP</v>
          </cell>
          <cell r="G85">
            <v>36647</v>
          </cell>
        </row>
        <row r="86">
          <cell r="A86" t="str">
            <v>036678</v>
          </cell>
          <cell r="B86" t="str">
            <v>NJ</v>
          </cell>
          <cell r="C86" t="str">
            <v>AC</v>
          </cell>
          <cell r="D86" t="str">
            <v>C</v>
          </cell>
          <cell r="E86" t="str">
            <v>X</v>
          </cell>
          <cell r="F86" t="str">
            <v>PHYSP</v>
          </cell>
          <cell r="G86">
            <v>36678</v>
          </cell>
        </row>
        <row r="87">
          <cell r="A87" t="str">
            <v>036708</v>
          </cell>
          <cell r="B87" t="str">
            <v>NJ</v>
          </cell>
          <cell r="C87" t="str">
            <v>AC</v>
          </cell>
          <cell r="D87" t="str">
            <v>C</v>
          </cell>
          <cell r="E87" t="str">
            <v>X</v>
          </cell>
          <cell r="F87" t="str">
            <v>PHYSP</v>
          </cell>
          <cell r="G87">
            <v>36708</v>
          </cell>
        </row>
        <row r="88">
          <cell r="A88" t="str">
            <v>036739</v>
          </cell>
          <cell r="B88" t="str">
            <v>NJ</v>
          </cell>
          <cell r="C88" t="str">
            <v>AC</v>
          </cell>
          <cell r="D88" t="str">
            <v>C</v>
          </cell>
          <cell r="E88" t="str">
            <v>X</v>
          </cell>
          <cell r="F88" t="str">
            <v>PHYSP</v>
          </cell>
          <cell r="G88">
            <v>36739</v>
          </cell>
        </row>
        <row r="89">
          <cell r="A89" t="str">
            <v>036770</v>
          </cell>
          <cell r="B89" t="str">
            <v>NJ</v>
          </cell>
          <cell r="C89" t="str">
            <v>AC</v>
          </cell>
          <cell r="D89" t="str">
            <v>C</v>
          </cell>
          <cell r="E89" t="str">
            <v>X</v>
          </cell>
          <cell r="F89" t="str">
            <v>PHYSP</v>
          </cell>
          <cell r="G89">
            <v>36770</v>
          </cell>
        </row>
        <row r="90">
          <cell r="A90" t="str">
            <v>036800</v>
          </cell>
          <cell r="B90" t="str">
            <v>NJ</v>
          </cell>
          <cell r="C90" t="str">
            <v>AC</v>
          </cell>
          <cell r="D90" t="str">
            <v>C</v>
          </cell>
          <cell r="E90" t="str">
            <v>X</v>
          </cell>
          <cell r="F90" t="str">
            <v>PHYSP</v>
          </cell>
          <cell r="G90">
            <v>36800</v>
          </cell>
        </row>
        <row r="91">
          <cell r="A91" t="str">
            <v>036831</v>
          </cell>
          <cell r="B91" t="str">
            <v>NJ</v>
          </cell>
          <cell r="C91" t="str">
            <v>AC</v>
          </cell>
          <cell r="D91" t="str">
            <v>C</v>
          </cell>
          <cell r="E91" t="str">
            <v>X</v>
          </cell>
          <cell r="F91" t="str">
            <v>PHYSP</v>
          </cell>
          <cell r="G91">
            <v>36831</v>
          </cell>
        </row>
        <row r="92">
          <cell r="A92" t="str">
            <v>036861</v>
          </cell>
          <cell r="B92" t="str">
            <v>NJ</v>
          </cell>
          <cell r="C92" t="str">
            <v>AC</v>
          </cell>
          <cell r="D92" t="str">
            <v>C</v>
          </cell>
          <cell r="E92" t="str">
            <v>X</v>
          </cell>
          <cell r="F92" t="str">
            <v>PHYSP</v>
          </cell>
          <cell r="G92">
            <v>36861</v>
          </cell>
        </row>
        <row r="93">
          <cell r="A93" t="str">
            <v>036892</v>
          </cell>
          <cell r="B93" t="str">
            <v>NJ</v>
          </cell>
          <cell r="C93" t="str">
            <v>AC</v>
          </cell>
          <cell r="D93" t="str">
            <v>C</v>
          </cell>
          <cell r="E93" t="str">
            <v>X</v>
          </cell>
          <cell r="F93" t="str">
            <v>PHYSP</v>
          </cell>
          <cell r="G93">
            <v>36892</v>
          </cell>
        </row>
        <row r="94">
          <cell r="A94" t="str">
            <v>036923</v>
          </cell>
          <cell r="B94" t="str">
            <v>NJ</v>
          </cell>
          <cell r="C94" t="str">
            <v>AC</v>
          </cell>
          <cell r="D94" t="str">
            <v>C</v>
          </cell>
          <cell r="E94" t="str">
            <v>X</v>
          </cell>
          <cell r="F94" t="str">
            <v>PHYSP</v>
          </cell>
          <cell r="G94">
            <v>36923</v>
          </cell>
        </row>
        <row r="95">
          <cell r="A95" t="str">
            <v>036951</v>
          </cell>
          <cell r="B95" t="str">
            <v>NJ</v>
          </cell>
          <cell r="C95" t="str">
            <v>AC</v>
          </cell>
          <cell r="D95" t="str">
            <v>C</v>
          </cell>
          <cell r="E95" t="str">
            <v>X</v>
          </cell>
          <cell r="F95" t="str">
            <v>PHYSP</v>
          </cell>
          <cell r="G95">
            <v>36951</v>
          </cell>
        </row>
        <row r="96">
          <cell r="A96" t="str">
            <v>036982</v>
          </cell>
          <cell r="B96" t="str">
            <v>NJ</v>
          </cell>
          <cell r="C96" t="str">
            <v>AC</v>
          </cell>
          <cell r="D96" t="str">
            <v>C</v>
          </cell>
          <cell r="E96" t="str">
            <v>X</v>
          </cell>
          <cell r="F96" t="str">
            <v>PHYSP</v>
          </cell>
          <cell r="G96">
            <v>36982</v>
          </cell>
        </row>
        <row r="97">
          <cell r="A97" t="str">
            <v>037012</v>
          </cell>
          <cell r="B97" t="str">
            <v>NJ</v>
          </cell>
          <cell r="C97" t="str">
            <v>AC</v>
          </cell>
          <cell r="D97" t="str">
            <v>C</v>
          </cell>
          <cell r="E97" t="str">
            <v>X</v>
          </cell>
          <cell r="F97" t="str">
            <v>PHYSP</v>
          </cell>
          <cell r="G97">
            <v>37012</v>
          </cell>
        </row>
        <row r="98">
          <cell r="A98" t="str">
            <v>037043</v>
          </cell>
          <cell r="B98" t="str">
            <v>NJ</v>
          </cell>
          <cell r="C98" t="str">
            <v>AC</v>
          </cell>
          <cell r="D98" t="str">
            <v>C</v>
          </cell>
          <cell r="E98" t="str">
            <v>X</v>
          </cell>
          <cell r="F98" t="str">
            <v>PHYSP</v>
          </cell>
          <cell r="G98">
            <v>37043</v>
          </cell>
        </row>
        <row r="99">
          <cell r="A99" t="str">
            <v>037073</v>
          </cell>
          <cell r="B99" t="str">
            <v>NJ</v>
          </cell>
          <cell r="C99" t="str">
            <v>AC</v>
          </cell>
          <cell r="D99" t="str">
            <v>C</v>
          </cell>
          <cell r="E99" t="str">
            <v>X</v>
          </cell>
          <cell r="F99" t="str">
            <v>PHYSP</v>
          </cell>
          <cell r="G99">
            <v>37073</v>
          </cell>
        </row>
        <row r="100">
          <cell r="A100" t="str">
            <v>037104</v>
          </cell>
          <cell r="B100" t="str">
            <v>NJ</v>
          </cell>
          <cell r="C100" t="str">
            <v>AC</v>
          </cell>
          <cell r="D100" t="str">
            <v>C</v>
          </cell>
          <cell r="E100" t="str">
            <v>X</v>
          </cell>
          <cell r="F100" t="str">
            <v>PHYSP</v>
          </cell>
          <cell r="G100">
            <v>37104</v>
          </cell>
          <cell r="AN100">
            <v>274.3</v>
          </cell>
        </row>
        <row r="101">
          <cell r="A101" t="str">
            <v>037135</v>
          </cell>
          <cell r="B101" t="str">
            <v>NJ</v>
          </cell>
          <cell r="C101" t="str">
            <v>AC</v>
          </cell>
          <cell r="D101" t="str">
            <v>C</v>
          </cell>
          <cell r="E101" t="str">
            <v>X</v>
          </cell>
          <cell r="F101" t="str">
            <v>PHYSP</v>
          </cell>
          <cell r="G101">
            <v>37135</v>
          </cell>
        </row>
        <row r="102">
          <cell r="A102" t="str">
            <v>136161</v>
          </cell>
          <cell r="B102" t="str">
            <v>NJ</v>
          </cell>
          <cell r="C102" t="str">
            <v>AC</v>
          </cell>
          <cell r="D102" t="str">
            <v>N</v>
          </cell>
          <cell r="E102" t="str">
            <v>X</v>
          </cell>
          <cell r="F102" t="str">
            <v>OPFHL</v>
          </cell>
          <cell r="G102">
            <v>36161</v>
          </cell>
        </row>
        <row r="103">
          <cell r="A103" t="str">
            <v>136192</v>
          </cell>
          <cell r="B103" t="str">
            <v>NJ</v>
          </cell>
          <cell r="C103" t="str">
            <v>AC</v>
          </cell>
          <cell r="D103" t="str">
            <v>N</v>
          </cell>
          <cell r="E103" t="str">
            <v>X</v>
          </cell>
          <cell r="F103" t="str">
            <v>OPFHL</v>
          </cell>
          <cell r="G103">
            <v>36192</v>
          </cell>
        </row>
        <row r="104">
          <cell r="A104" t="str">
            <v>136220</v>
          </cell>
          <cell r="B104" t="str">
            <v>NJ</v>
          </cell>
          <cell r="C104" t="str">
            <v>AC</v>
          </cell>
          <cell r="D104" t="str">
            <v>N</v>
          </cell>
          <cell r="E104" t="str">
            <v>X</v>
          </cell>
          <cell r="F104" t="str">
            <v>OPFHL</v>
          </cell>
          <cell r="G104">
            <v>36220</v>
          </cell>
        </row>
        <row r="105">
          <cell r="A105" t="str">
            <v>136251</v>
          </cell>
          <cell r="B105" t="str">
            <v>NJ</v>
          </cell>
          <cell r="C105" t="str">
            <v>AC</v>
          </cell>
          <cell r="D105" t="str">
            <v>N</v>
          </cell>
          <cell r="E105" t="str">
            <v>X</v>
          </cell>
          <cell r="F105" t="str">
            <v>OPFHL</v>
          </cell>
          <cell r="G105">
            <v>36251</v>
          </cell>
        </row>
        <row r="106">
          <cell r="A106" t="str">
            <v>136281</v>
          </cell>
          <cell r="B106" t="str">
            <v>NJ</v>
          </cell>
          <cell r="C106" t="str">
            <v>AC</v>
          </cell>
          <cell r="D106" t="str">
            <v>N</v>
          </cell>
          <cell r="E106" t="str">
            <v>X</v>
          </cell>
          <cell r="F106" t="str">
            <v>OPFHL</v>
          </cell>
          <cell r="G106">
            <v>36281</v>
          </cell>
        </row>
        <row r="107">
          <cell r="A107" t="str">
            <v>136312</v>
          </cell>
          <cell r="B107" t="str">
            <v>NJ</v>
          </cell>
          <cell r="C107" t="str">
            <v>AC</v>
          </cell>
          <cell r="D107" t="str">
            <v>N</v>
          </cell>
          <cell r="E107" t="str">
            <v>X</v>
          </cell>
          <cell r="F107" t="str">
            <v>OPFHL</v>
          </cell>
          <cell r="G107">
            <v>36312</v>
          </cell>
        </row>
        <row r="108">
          <cell r="A108" t="str">
            <v>136342</v>
          </cell>
          <cell r="B108" t="str">
            <v>NJ</v>
          </cell>
          <cell r="C108" t="str">
            <v>AC</v>
          </cell>
          <cell r="D108" t="str">
            <v>N</v>
          </cell>
          <cell r="E108" t="str">
            <v>X</v>
          </cell>
          <cell r="F108" t="str">
            <v>OPFHL</v>
          </cell>
          <cell r="G108">
            <v>36342</v>
          </cell>
        </row>
        <row r="109">
          <cell r="A109" t="str">
            <v>136373</v>
          </cell>
          <cell r="B109" t="str">
            <v>NJ</v>
          </cell>
          <cell r="C109" t="str">
            <v>AC</v>
          </cell>
          <cell r="D109" t="str">
            <v>N</v>
          </cell>
          <cell r="E109" t="str">
            <v>X</v>
          </cell>
          <cell r="F109" t="str">
            <v>OPFHL</v>
          </cell>
          <cell r="G109">
            <v>36373</v>
          </cell>
        </row>
        <row r="110">
          <cell r="A110" t="str">
            <v>136404</v>
          </cell>
          <cell r="B110" t="str">
            <v>NJ</v>
          </cell>
          <cell r="C110" t="str">
            <v>AC</v>
          </cell>
          <cell r="D110" t="str">
            <v>N</v>
          </cell>
          <cell r="E110" t="str">
            <v>X</v>
          </cell>
          <cell r="F110" t="str">
            <v>OPFHL</v>
          </cell>
          <cell r="G110">
            <v>36404</v>
          </cell>
        </row>
        <row r="111">
          <cell r="A111" t="str">
            <v>136434</v>
          </cell>
          <cell r="B111" t="str">
            <v>NJ</v>
          </cell>
          <cell r="C111" t="str">
            <v>AC</v>
          </cell>
          <cell r="D111" t="str">
            <v>N</v>
          </cell>
          <cell r="E111" t="str">
            <v>X</v>
          </cell>
          <cell r="F111" t="str">
            <v>OPFHL</v>
          </cell>
          <cell r="G111">
            <v>36434</v>
          </cell>
        </row>
        <row r="112">
          <cell r="A112" t="str">
            <v>136465</v>
          </cell>
          <cell r="B112" t="str">
            <v>NJ</v>
          </cell>
          <cell r="C112" t="str">
            <v>AC</v>
          </cell>
          <cell r="D112" t="str">
            <v>N</v>
          </cell>
          <cell r="E112" t="str">
            <v>X</v>
          </cell>
          <cell r="F112" t="str">
            <v>OPFHL</v>
          </cell>
          <cell r="G112">
            <v>36465</v>
          </cell>
        </row>
        <row r="113">
          <cell r="A113" t="str">
            <v>136495</v>
          </cell>
          <cell r="B113" t="str">
            <v>NJ</v>
          </cell>
          <cell r="C113" t="str">
            <v>AC</v>
          </cell>
          <cell r="D113" t="str">
            <v>N</v>
          </cell>
          <cell r="E113" t="str">
            <v>X</v>
          </cell>
          <cell r="F113" t="str">
            <v>OPFHL</v>
          </cell>
          <cell r="G113">
            <v>36495</v>
          </cell>
        </row>
        <row r="114">
          <cell r="A114" t="str">
            <v>136526</v>
          </cell>
          <cell r="B114" t="str">
            <v>NJ</v>
          </cell>
          <cell r="C114" t="str">
            <v>AC</v>
          </cell>
          <cell r="D114" t="str">
            <v>N</v>
          </cell>
          <cell r="E114" t="str">
            <v>X</v>
          </cell>
          <cell r="F114" t="str">
            <v>OPFHL</v>
          </cell>
          <cell r="G114">
            <v>36526</v>
          </cell>
        </row>
        <row r="115">
          <cell r="A115" t="str">
            <v>136557</v>
          </cell>
          <cell r="B115" t="str">
            <v>NJ</v>
          </cell>
          <cell r="C115" t="str">
            <v>AC</v>
          </cell>
          <cell r="D115" t="str">
            <v>N</v>
          </cell>
          <cell r="E115" t="str">
            <v>X</v>
          </cell>
          <cell r="F115" t="str">
            <v>OPFHL</v>
          </cell>
          <cell r="G115">
            <v>36557</v>
          </cell>
        </row>
        <row r="116">
          <cell r="A116" t="str">
            <v>136586</v>
          </cell>
          <cell r="B116" t="str">
            <v>NJ</v>
          </cell>
          <cell r="C116" t="str">
            <v>AC</v>
          </cell>
          <cell r="D116" t="str">
            <v>N</v>
          </cell>
          <cell r="E116" t="str">
            <v>X</v>
          </cell>
          <cell r="F116" t="str">
            <v>OPFHL</v>
          </cell>
          <cell r="G116">
            <v>36586</v>
          </cell>
        </row>
        <row r="117">
          <cell r="A117" t="str">
            <v>136617</v>
          </cell>
          <cell r="B117" t="str">
            <v>NJ</v>
          </cell>
          <cell r="C117" t="str">
            <v>AC</v>
          </cell>
          <cell r="D117" t="str">
            <v>N</v>
          </cell>
          <cell r="E117" t="str">
            <v>X</v>
          </cell>
          <cell r="F117" t="str">
            <v>OPFHL</v>
          </cell>
          <cell r="G117">
            <v>36617</v>
          </cell>
        </row>
        <row r="118">
          <cell r="A118" t="str">
            <v>136647</v>
          </cell>
          <cell r="B118" t="str">
            <v>NJ</v>
          </cell>
          <cell r="C118" t="str">
            <v>AC</v>
          </cell>
          <cell r="D118" t="str">
            <v>N</v>
          </cell>
          <cell r="E118" t="str">
            <v>X</v>
          </cell>
          <cell r="F118" t="str">
            <v>OPFHL</v>
          </cell>
          <cell r="G118">
            <v>36647</v>
          </cell>
        </row>
        <row r="119">
          <cell r="A119" t="str">
            <v>136678</v>
          </cell>
          <cell r="B119" t="str">
            <v>NJ</v>
          </cell>
          <cell r="C119" t="str">
            <v>AC</v>
          </cell>
          <cell r="D119" t="str">
            <v>N</v>
          </cell>
          <cell r="E119" t="str">
            <v>X</v>
          </cell>
          <cell r="F119" t="str">
            <v>OPFHL</v>
          </cell>
          <cell r="G119">
            <v>36678</v>
          </cell>
        </row>
        <row r="120">
          <cell r="A120" t="str">
            <v>136708</v>
          </cell>
          <cell r="B120" t="str">
            <v>NJ</v>
          </cell>
          <cell r="C120" t="str">
            <v>AC</v>
          </cell>
          <cell r="D120" t="str">
            <v>N</v>
          </cell>
          <cell r="E120" t="str">
            <v>X</v>
          </cell>
          <cell r="F120" t="str">
            <v>OPFHL</v>
          </cell>
          <cell r="G120">
            <v>36708</v>
          </cell>
        </row>
        <row r="121">
          <cell r="A121" t="str">
            <v>136739</v>
          </cell>
          <cell r="B121" t="str">
            <v>NJ</v>
          </cell>
          <cell r="C121" t="str">
            <v>AC</v>
          </cell>
          <cell r="D121" t="str">
            <v>N</v>
          </cell>
          <cell r="E121" t="str">
            <v>X</v>
          </cell>
          <cell r="F121" t="str">
            <v>OPFHL</v>
          </cell>
          <cell r="G121">
            <v>36739</v>
          </cell>
        </row>
        <row r="122">
          <cell r="A122" t="str">
            <v>136770</v>
          </cell>
          <cell r="B122" t="str">
            <v>NJ</v>
          </cell>
          <cell r="C122" t="str">
            <v>AC</v>
          </cell>
          <cell r="D122" t="str">
            <v>N</v>
          </cell>
          <cell r="E122" t="str">
            <v>X</v>
          </cell>
          <cell r="F122" t="str">
            <v>OPFHL</v>
          </cell>
          <cell r="G122">
            <v>36770</v>
          </cell>
        </row>
        <row r="123">
          <cell r="A123" t="str">
            <v>136800</v>
          </cell>
          <cell r="B123" t="str">
            <v>NJ</v>
          </cell>
          <cell r="C123" t="str">
            <v>AC</v>
          </cell>
          <cell r="D123" t="str">
            <v>N</v>
          </cell>
          <cell r="E123" t="str">
            <v>X</v>
          </cell>
          <cell r="F123" t="str">
            <v>OPFHL</v>
          </cell>
          <cell r="G123">
            <v>36800</v>
          </cell>
        </row>
        <row r="124">
          <cell r="A124" t="str">
            <v>136831</v>
          </cell>
          <cell r="B124" t="str">
            <v>NJ</v>
          </cell>
          <cell r="C124" t="str">
            <v>AC</v>
          </cell>
          <cell r="D124" t="str">
            <v>N</v>
          </cell>
          <cell r="E124" t="str">
            <v>X</v>
          </cell>
          <cell r="F124" t="str">
            <v>OPFHL</v>
          </cell>
          <cell r="G124">
            <v>36831</v>
          </cell>
        </row>
        <row r="125">
          <cell r="A125" t="str">
            <v>136861</v>
          </cell>
          <cell r="B125" t="str">
            <v>NJ</v>
          </cell>
          <cell r="C125" t="str">
            <v>AC</v>
          </cell>
          <cell r="D125" t="str">
            <v>N</v>
          </cell>
          <cell r="E125" t="str">
            <v>X</v>
          </cell>
          <cell r="F125" t="str">
            <v>OPFHL</v>
          </cell>
          <cell r="G125">
            <v>36861</v>
          </cell>
        </row>
        <row r="126">
          <cell r="A126" t="str">
            <v>136892</v>
          </cell>
          <cell r="B126" t="str">
            <v>NJ</v>
          </cell>
          <cell r="C126" t="str">
            <v>AC</v>
          </cell>
          <cell r="D126" t="str">
            <v>N</v>
          </cell>
          <cell r="E126" t="str">
            <v>X</v>
          </cell>
          <cell r="F126" t="str">
            <v>OPFHL</v>
          </cell>
          <cell r="G126">
            <v>36892</v>
          </cell>
        </row>
        <row r="127">
          <cell r="A127" t="str">
            <v>136923</v>
          </cell>
          <cell r="B127" t="str">
            <v>NJ</v>
          </cell>
          <cell r="C127" t="str">
            <v>AC</v>
          </cell>
          <cell r="D127" t="str">
            <v>N</v>
          </cell>
          <cell r="E127" t="str">
            <v>X</v>
          </cell>
          <cell r="F127" t="str">
            <v>OPFHL</v>
          </cell>
          <cell r="G127">
            <v>36923</v>
          </cell>
        </row>
        <row r="128">
          <cell r="A128" t="str">
            <v>136951</v>
          </cell>
          <cell r="B128" t="str">
            <v>NJ</v>
          </cell>
          <cell r="C128" t="str">
            <v>AC</v>
          </cell>
          <cell r="D128" t="str">
            <v>N</v>
          </cell>
          <cell r="E128" t="str">
            <v>X</v>
          </cell>
          <cell r="F128" t="str">
            <v>OPFHL</v>
          </cell>
          <cell r="G128">
            <v>36951</v>
          </cell>
        </row>
        <row r="129">
          <cell r="A129" t="str">
            <v>136982</v>
          </cell>
          <cell r="B129" t="str">
            <v>NJ</v>
          </cell>
          <cell r="C129" t="str">
            <v>AC</v>
          </cell>
          <cell r="D129" t="str">
            <v>N</v>
          </cell>
          <cell r="E129" t="str">
            <v>X</v>
          </cell>
          <cell r="F129" t="str">
            <v>OPFHL</v>
          </cell>
          <cell r="G129">
            <v>36982</v>
          </cell>
        </row>
        <row r="130">
          <cell r="A130" t="str">
            <v>137012</v>
          </cell>
          <cell r="B130" t="str">
            <v>NJ</v>
          </cell>
          <cell r="C130" t="str">
            <v>AC</v>
          </cell>
          <cell r="D130" t="str">
            <v>N</v>
          </cell>
          <cell r="E130" t="str">
            <v>X</v>
          </cell>
          <cell r="F130" t="str">
            <v>OPFHL</v>
          </cell>
          <cell r="G130">
            <v>37012</v>
          </cell>
        </row>
        <row r="131">
          <cell r="A131" t="str">
            <v>137043</v>
          </cell>
          <cell r="B131" t="str">
            <v>NJ</v>
          </cell>
          <cell r="C131" t="str">
            <v>AC</v>
          </cell>
          <cell r="D131" t="str">
            <v>N</v>
          </cell>
          <cell r="E131" t="str">
            <v>X</v>
          </cell>
          <cell r="F131" t="str">
            <v>OPFHL</v>
          </cell>
          <cell r="G131">
            <v>37043</v>
          </cell>
        </row>
        <row r="132">
          <cell r="A132" t="str">
            <v>137073</v>
          </cell>
          <cell r="B132" t="str">
            <v>NJ</v>
          </cell>
          <cell r="C132" t="str">
            <v>AC</v>
          </cell>
          <cell r="D132" t="str">
            <v>N</v>
          </cell>
          <cell r="E132" t="str">
            <v>X</v>
          </cell>
          <cell r="F132" t="str">
            <v>OPFHL</v>
          </cell>
          <cell r="G132">
            <v>37073</v>
          </cell>
          <cell r="AM132">
            <v>254.42</v>
          </cell>
        </row>
        <row r="133">
          <cell r="A133" t="str">
            <v>137104</v>
          </cell>
          <cell r="B133" t="str">
            <v>NJ</v>
          </cell>
          <cell r="C133" t="str">
            <v>AC</v>
          </cell>
          <cell r="D133" t="str">
            <v>N</v>
          </cell>
          <cell r="E133" t="str">
            <v>X</v>
          </cell>
          <cell r="F133" t="str">
            <v>OPFHL</v>
          </cell>
          <cell r="G133">
            <v>37104</v>
          </cell>
        </row>
        <row r="134">
          <cell r="A134" t="str">
            <v>137135</v>
          </cell>
          <cell r="B134" t="str">
            <v>NJ</v>
          </cell>
          <cell r="C134" t="str">
            <v>AC</v>
          </cell>
          <cell r="D134" t="str">
            <v>N</v>
          </cell>
          <cell r="E134" t="str">
            <v>X</v>
          </cell>
          <cell r="F134" t="str">
            <v>OPFHL</v>
          </cell>
          <cell r="G134">
            <v>37135</v>
          </cell>
        </row>
        <row r="135">
          <cell r="A135" t="str">
            <v>136161</v>
          </cell>
          <cell r="B135" t="str">
            <v>NJ</v>
          </cell>
          <cell r="C135" t="str">
            <v>DY</v>
          </cell>
          <cell r="D135" t="str">
            <v>C</v>
          </cell>
          <cell r="E135" t="str">
            <v>X</v>
          </cell>
          <cell r="F135" t="str">
            <v>OPFHE</v>
          </cell>
          <cell r="G135">
            <v>36161</v>
          </cell>
        </row>
        <row r="136">
          <cell r="A136" t="str">
            <v>136192</v>
          </cell>
          <cell r="B136" t="str">
            <v>NJ</v>
          </cell>
          <cell r="C136" t="str">
            <v>DY</v>
          </cell>
          <cell r="D136" t="str">
            <v>C</v>
          </cell>
          <cell r="E136" t="str">
            <v>X</v>
          </cell>
          <cell r="F136" t="str">
            <v>OPFHE</v>
          </cell>
          <cell r="G136">
            <v>36192</v>
          </cell>
        </row>
        <row r="137">
          <cell r="A137" t="str">
            <v>136220</v>
          </cell>
          <cell r="B137" t="str">
            <v>NJ</v>
          </cell>
          <cell r="C137" t="str">
            <v>DY</v>
          </cell>
          <cell r="D137" t="str">
            <v>C</v>
          </cell>
          <cell r="E137" t="str">
            <v>X</v>
          </cell>
          <cell r="F137" t="str">
            <v>OPFHE</v>
          </cell>
          <cell r="G137">
            <v>36220</v>
          </cell>
        </row>
        <row r="138">
          <cell r="A138" t="str">
            <v>136251</v>
          </cell>
          <cell r="B138" t="str">
            <v>NJ</v>
          </cell>
          <cell r="C138" t="str">
            <v>DY</v>
          </cell>
          <cell r="D138" t="str">
            <v>C</v>
          </cell>
          <cell r="E138" t="str">
            <v>X</v>
          </cell>
          <cell r="F138" t="str">
            <v>OPFHE</v>
          </cell>
          <cell r="G138">
            <v>36251</v>
          </cell>
        </row>
        <row r="139">
          <cell r="A139" t="str">
            <v>136281</v>
          </cell>
          <cell r="B139" t="str">
            <v>NJ</v>
          </cell>
          <cell r="C139" t="str">
            <v>DY</v>
          </cell>
          <cell r="D139" t="str">
            <v>C</v>
          </cell>
          <cell r="E139" t="str">
            <v>X</v>
          </cell>
          <cell r="F139" t="str">
            <v>OPFHE</v>
          </cell>
          <cell r="G139">
            <v>36281</v>
          </cell>
        </row>
        <row r="140">
          <cell r="A140" t="str">
            <v>136312</v>
          </cell>
          <cell r="B140" t="str">
            <v>NJ</v>
          </cell>
          <cell r="C140" t="str">
            <v>DY</v>
          </cell>
          <cell r="D140" t="str">
            <v>C</v>
          </cell>
          <cell r="E140" t="str">
            <v>X</v>
          </cell>
          <cell r="F140" t="str">
            <v>OPFHE</v>
          </cell>
          <cell r="G140">
            <v>36312</v>
          </cell>
        </row>
        <row r="141">
          <cell r="A141" t="str">
            <v>136342</v>
          </cell>
          <cell r="B141" t="str">
            <v>NJ</v>
          </cell>
          <cell r="C141" t="str">
            <v>DY</v>
          </cell>
          <cell r="D141" t="str">
            <v>C</v>
          </cell>
          <cell r="E141" t="str">
            <v>X</v>
          </cell>
          <cell r="F141" t="str">
            <v>OPFHE</v>
          </cell>
          <cell r="G141">
            <v>36342</v>
          </cell>
        </row>
        <row r="142">
          <cell r="A142" t="str">
            <v>136373</v>
          </cell>
          <cell r="B142" t="str">
            <v>NJ</v>
          </cell>
          <cell r="C142" t="str">
            <v>DY</v>
          </cell>
          <cell r="D142" t="str">
            <v>C</v>
          </cell>
          <cell r="E142" t="str">
            <v>X</v>
          </cell>
          <cell r="F142" t="str">
            <v>OPFHE</v>
          </cell>
          <cell r="G142">
            <v>36373</v>
          </cell>
        </row>
        <row r="143">
          <cell r="A143" t="str">
            <v>136404</v>
          </cell>
          <cell r="B143" t="str">
            <v>NJ</v>
          </cell>
          <cell r="C143" t="str">
            <v>DY</v>
          </cell>
          <cell r="D143" t="str">
            <v>C</v>
          </cell>
          <cell r="E143" t="str">
            <v>X</v>
          </cell>
          <cell r="F143" t="str">
            <v>OPFHE</v>
          </cell>
          <cell r="G143">
            <v>36404</v>
          </cell>
          <cell r="AC143">
            <v>150</v>
          </cell>
        </row>
        <row r="144">
          <cell r="A144" t="str">
            <v>136434</v>
          </cell>
          <cell r="B144" t="str">
            <v>NJ</v>
          </cell>
          <cell r="C144" t="str">
            <v>DY</v>
          </cell>
          <cell r="D144" t="str">
            <v>C</v>
          </cell>
          <cell r="E144" t="str">
            <v>X</v>
          </cell>
          <cell r="F144" t="str">
            <v>OPFHE</v>
          </cell>
          <cell r="G144">
            <v>36434</v>
          </cell>
        </row>
        <row r="145">
          <cell r="A145" t="str">
            <v>136465</v>
          </cell>
          <cell r="B145" t="str">
            <v>NJ</v>
          </cell>
          <cell r="C145" t="str">
            <v>DY</v>
          </cell>
          <cell r="D145" t="str">
            <v>C</v>
          </cell>
          <cell r="E145" t="str">
            <v>X</v>
          </cell>
          <cell r="F145" t="str">
            <v>OPFHE</v>
          </cell>
          <cell r="G145">
            <v>36465</v>
          </cell>
          <cell r="AC145">
            <v>250</v>
          </cell>
        </row>
        <row r="146">
          <cell r="A146" t="str">
            <v>136495</v>
          </cell>
          <cell r="B146" t="str">
            <v>NJ</v>
          </cell>
          <cell r="C146" t="str">
            <v>DY</v>
          </cell>
          <cell r="D146" t="str">
            <v>C</v>
          </cell>
          <cell r="E146" t="str">
            <v>X</v>
          </cell>
          <cell r="F146" t="str">
            <v>OPFHE</v>
          </cell>
          <cell r="G146">
            <v>36495</v>
          </cell>
        </row>
        <row r="147">
          <cell r="A147" t="str">
            <v>136526</v>
          </cell>
          <cell r="B147" t="str">
            <v>NJ</v>
          </cell>
          <cell r="C147" t="str">
            <v>DY</v>
          </cell>
          <cell r="D147" t="str">
            <v>C</v>
          </cell>
          <cell r="E147" t="str">
            <v>X</v>
          </cell>
          <cell r="F147" t="str">
            <v>OPFHE</v>
          </cell>
          <cell r="G147">
            <v>36526</v>
          </cell>
        </row>
        <row r="148">
          <cell r="A148" t="str">
            <v>136557</v>
          </cell>
          <cell r="B148" t="str">
            <v>NJ</v>
          </cell>
          <cell r="C148" t="str">
            <v>DY</v>
          </cell>
          <cell r="D148" t="str">
            <v>C</v>
          </cell>
          <cell r="E148" t="str">
            <v>X</v>
          </cell>
          <cell r="F148" t="str">
            <v>OPFHE</v>
          </cell>
          <cell r="G148">
            <v>36557</v>
          </cell>
        </row>
        <row r="149">
          <cell r="A149" t="str">
            <v>136586</v>
          </cell>
          <cell r="B149" t="str">
            <v>NJ</v>
          </cell>
          <cell r="C149" t="str">
            <v>DY</v>
          </cell>
          <cell r="D149" t="str">
            <v>C</v>
          </cell>
          <cell r="E149" t="str">
            <v>X</v>
          </cell>
          <cell r="F149" t="str">
            <v>OPFHE</v>
          </cell>
          <cell r="G149">
            <v>36586</v>
          </cell>
        </row>
        <row r="150">
          <cell r="A150" t="str">
            <v>136617</v>
          </cell>
          <cell r="B150" t="str">
            <v>NJ</v>
          </cell>
          <cell r="C150" t="str">
            <v>DY</v>
          </cell>
          <cell r="D150" t="str">
            <v>C</v>
          </cell>
          <cell r="E150" t="str">
            <v>X</v>
          </cell>
          <cell r="F150" t="str">
            <v>OPFHE</v>
          </cell>
          <cell r="G150">
            <v>36617</v>
          </cell>
        </row>
        <row r="151">
          <cell r="A151" t="str">
            <v>136647</v>
          </cell>
          <cell r="B151" t="str">
            <v>NJ</v>
          </cell>
          <cell r="C151" t="str">
            <v>DY</v>
          </cell>
          <cell r="D151" t="str">
            <v>C</v>
          </cell>
          <cell r="E151" t="str">
            <v>X</v>
          </cell>
          <cell r="F151" t="str">
            <v>OPFHE</v>
          </cell>
          <cell r="G151">
            <v>36647</v>
          </cell>
        </row>
        <row r="152">
          <cell r="A152" t="str">
            <v>136678</v>
          </cell>
          <cell r="B152" t="str">
            <v>NJ</v>
          </cell>
          <cell r="C152" t="str">
            <v>DY</v>
          </cell>
          <cell r="D152" t="str">
            <v>C</v>
          </cell>
          <cell r="E152" t="str">
            <v>X</v>
          </cell>
          <cell r="F152" t="str">
            <v>OPFHE</v>
          </cell>
          <cell r="G152">
            <v>36678</v>
          </cell>
          <cell r="AB152">
            <v>46</v>
          </cell>
        </row>
        <row r="153">
          <cell r="A153" t="str">
            <v>136708</v>
          </cell>
          <cell r="B153" t="str">
            <v>NJ</v>
          </cell>
          <cell r="C153" t="str">
            <v>DY</v>
          </cell>
          <cell r="D153" t="str">
            <v>C</v>
          </cell>
          <cell r="E153" t="str">
            <v>X</v>
          </cell>
          <cell r="F153" t="str">
            <v>OPFHE</v>
          </cell>
          <cell r="G153">
            <v>36708</v>
          </cell>
        </row>
        <row r="154">
          <cell r="A154" t="str">
            <v>136739</v>
          </cell>
          <cell r="B154" t="str">
            <v>NJ</v>
          </cell>
          <cell r="C154" t="str">
            <v>DY</v>
          </cell>
          <cell r="D154" t="str">
            <v>C</v>
          </cell>
          <cell r="E154" t="str">
            <v>X</v>
          </cell>
          <cell r="F154" t="str">
            <v>OPFHE</v>
          </cell>
          <cell r="G154">
            <v>36739</v>
          </cell>
        </row>
        <row r="155">
          <cell r="A155" t="str">
            <v>136770</v>
          </cell>
          <cell r="B155" t="str">
            <v>NJ</v>
          </cell>
          <cell r="C155" t="str">
            <v>DY</v>
          </cell>
          <cell r="D155" t="str">
            <v>C</v>
          </cell>
          <cell r="E155" t="str">
            <v>X</v>
          </cell>
          <cell r="F155" t="str">
            <v>OPFHE</v>
          </cell>
          <cell r="G155">
            <v>36770</v>
          </cell>
        </row>
        <row r="156">
          <cell r="A156" t="str">
            <v>136800</v>
          </cell>
          <cell r="B156" t="str">
            <v>NJ</v>
          </cell>
          <cell r="C156" t="str">
            <v>DY</v>
          </cell>
          <cell r="D156" t="str">
            <v>C</v>
          </cell>
          <cell r="E156" t="str">
            <v>X</v>
          </cell>
          <cell r="F156" t="str">
            <v>OPFHE</v>
          </cell>
          <cell r="G156">
            <v>36800</v>
          </cell>
          <cell r="AF156">
            <v>40</v>
          </cell>
        </row>
        <row r="157">
          <cell r="A157" t="str">
            <v>136831</v>
          </cell>
          <cell r="B157" t="str">
            <v>NJ</v>
          </cell>
          <cell r="C157" t="str">
            <v>DY</v>
          </cell>
          <cell r="D157" t="str">
            <v>C</v>
          </cell>
          <cell r="E157" t="str">
            <v>X</v>
          </cell>
          <cell r="F157" t="str">
            <v>OPFHE</v>
          </cell>
          <cell r="G157">
            <v>36831</v>
          </cell>
        </row>
        <row r="158">
          <cell r="A158" t="str">
            <v>136861</v>
          </cell>
          <cell r="B158" t="str">
            <v>NJ</v>
          </cell>
          <cell r="C158" t="str">
            <v>DY</v>
          </cell>
          <cell r="D158" t="str">
            <v>C</v>
          </cell>
          <cell r="E158" t="str">
            <v>X</v>
          </cell>
          <cell r="F158" t="str">
            <v>OPFHE</v>
          </cell>
          <cell r="G158">
            <v>36861</v>
          </cell>
        </row>
        <row r="159">
          <cell r="A159" t="str">
            <v>136892</v>
          </cell>
          <cell r="B159" t="str">
            <v>NJ</v>
          </cell>
          <cell r="C159" t="str">
            <v>DY</v>
          </cell>
          <cell r="D159" t="str">
            <v>C</v>
          </cell>
          <cell r="E159" t="str">
            <v>X</v>
          </cell>
          <cell r="F159" t="str">
            <v>OPFHE</v>
          </cell>
          <cell r="G159">
            <v>36892</v>
          </cell>
        </row>
        <row r="160">
          <cell r="A160" t="str">
            <v>136923</v>
          </cell>
          <cell r="B160" t="str">
            <v>NJ</v>
          </cell>
          <cell r="C160" t="str">
            <v>DY</v>
          </cell>
          <cell r="D160" t="str">
            <v>C</v>
          </cell>
          <cell r="E160" t="str">
            <v>X</v>
          </cell>
          <cell r="F160" t="str">
            <v>OPFHE</v>
          </cell>
          <cell r="G160">
            <v>36923</v>
          </cell>
          <cell r="AI160">
            <v>253</v>
          </cell>
        </row>
        <row r="161">
          <cell r="A161" t="str">
            <v>136951</v>
          </cell>
          <cell r="B161" t="str">
            <v>NJ</v>
          </cell>
          <cell r="C161" t="str">
            <v>DY</v>
          </cell>
          <cell r="D161" t="str">
            <v>C</v>
          </cell>
          <cell r="E161" t="str">
            <v>X</v>
          </cell>
          <cell r="F161" t="str">
            <v>OPFHE</v>
          </cell>
          <cell r="G161">
            <v>36951</v>
          </cell>
        </row>
        <row r="162">
          <cell r="A162" t="str">
            <v>136982</v>
          </cell>
          <cell r="B162" t="str">
            <v>NJ</v>
          </cell>
          <cell r="C162" t="str">
            <v>DY</v>
          </cell>
          <cell r="D162" t="str">
            <v>C</v>
          </cell>
          <cell r="E162" t="str">
            <v>X</v>
          </cell>
          <cell r="F162" t="str">
            <v>OPFHE</v>
          </cell>
          <cell r="G162">
            <v>36982</v>
          </cell>
        </row>
        <row r="163">
          <cell r="A163" t="str">
            <v>137012</v>
          </cell>
          <cell r="B163" t="str">
            <v>NJ</v>
          </cell>
          <cell r="C163" t="str">
            <v>DY</v>
          </cell>
          <cell r="D163" t="str">
            <v>C</v>
          </cell>
          <cell r="E163" t="str">
            <v>X</v>
          </cell>
          <cell r="F163" t="str">
            <v>OPFHE</v>
          </cell>
          <cell r="G163">
            <v>37012</v>
          </cell>
        </row>
        <row r="164">
          <cell r="A164" t="str">
            <v>137043</v>
          </cell>
          <cell r="B164" t="str">
            <v>NJ</v>
          </cell>
          <cell r="C164" t="str">
            <v>DY</v>
          </cell>
          <cell r="D164" t="str">
            <v>C</v>
          </cell>
          <cell r="E164" t="str">
            <v>X</v>
          </cell>
          <cell r="F164" t="str">
            <v>OPFHE</v>
          </cell>
          <cell r="G164">
            <v>37043</v>
          </cell>
        </row>
        <row r="165">
          <cell r="A165" t="str">
            <v>137073</v>
          </cell>
          <cell r="B165" t="str">
            <v>NJ</v>
          </cell>
          <cell r="C165" t="str">
            <v>DY</v>
          </cell>
          <cell r="D165" t="str">
            <v>C</v>
          </cell>
          <cell r="E165" t="str">
            <v>X</v>
          </cell>
          <cell r="F165" t="str">
            <v>OPFHE</v>
          </cell>
          <cell r="G165">
            <v>37073</v>
          </cell>
        </row>
        <row r="166">
          <cell r="A166" t="str">
            <v>137104</v>
          </cell>
          <cell r="B166" t="str">
            <v>NJ</v>
          </cell>
          <cell r="C166" t="str">
            <v>DY</v>
          </cell>
          <cell r="D166" t="str">
            <v>C</v>
          </cell>
          <cell r="E166" t="str">
            <v>X</v>
          </cell>
          <cell r="F166" t="str">
            <v>OPFHE</v>
          </cell>
          <cell r="G166">
            <v>37104</v>
          </cell>
        </row>
        <row r="167">
          <cell r="A167" t="str">
            <v>137135</v>
          </cell>
          <cell r="B167" t="str">
            <v>NJ</v>
          </cell>
          <cell r="C167" t="str">
            <v>DY</v>
          </cell>
          <cell r="D167" t="str">
            <v>C</v>
          </cell>
          <cell r="E167" t="str">
            <v>X</v>
          </cell>
          <cell r="F167" t="str">
            <v>OPFHE</v>
          </cell>
          <cell r="G167">
            <v>37135</v>
          </cell>
        </row>
        <row r="168">
          <cell r="A168" t="str">
            <v>136161</v>
          </cell>
          <cell r="B168" t="str">
            <v>NJ</v>
          </cell>
          <cell r="C168" t="str">
            <v>DY</v>
          </cell>
          <cell r="D168" t="str">
            <v>C</v>
          </cell>
          <cell r="E168" t="str">
            <v>X</v>
          </cell>
          <cell r="F168" t="str">
            <v>OPFHL</v>
          </cell>
          <cell r="G168">
            <v>36161</v>
          </cell>
        </row>
        <row r="169">
          <cell r="A169" t="str">
            <v>136192</v>
          </cell>
          <cell r="B169" t="str">
            <v>NJ</v>
          </cell>
          <cell r="C169" t="str">
            <v>DY</v>
          </cell>
          <cell r="D169" t="str">
            <v>C</v>
          </cell>
          <cell r="E169" t="str">
            <v>X</v>
          </cell>
          <cell r="F169" t="str">
            <v>OPFHL</v>
          </cell>
          <cell r="G169">
            <v>36192</v>
          </cell>
        </row>
        <row r="170">
          <cell r="A170" t="str">
            <v>136220</v>
          </cell>
          <cell r="B170" t="str">
            <v>NJ</v>
          </cell>
          <cell r="C170" t="str">
            <v>DY</v>
          </cell>
          <cell r="D170" t="str">
            <v>C</v>
          </cell>
          <cell r="E170" t="str">
            <v>X</v>
          </cell>
          <cell r="F170" t="str">
            <v>OPFHL</v>
          </cell>
          <cell r="G170">
            <v>36220</v>
          </cell>
        </row>
        <row r="171">
          <cell r="A171" t="str">
            <v>136251</v>
          </cell>
          <cell r="B171" t="str">
            <v>NJ</v>
          </cell>
          <cell r="C171" t="str">
            <v>DY</v>
          </cell>
          <cell r="D171" t="str">
            <v>C</v>
          </cell>
          <cell r="E171" t="str">
            <v>X</v>
          </cell>
          <cell r="F171" t="str">
            <v>OPFHL</v>
          </cell>
          <cell r="G171">
            <v>36251</v>
          </cell>
        </row>
        <row r="172">
          <cell r="A172" t="str">
            <v>136281</v>
          </cell>
          <cell r="B172" t="str">
            <v>NJ</v>
          </cell>
          <cell r="C172" t="str">
            <v>DY</v>
          </cell>
          <cell r="D172" t="str">
            <v>C</v>
          </cell>
          <cell r="E172" t="str">
            <v>X</v>
          </cell>
          <cell r="F172" t="str">
            <v>OPFHL</v>
          </cell>
          <cell r="G172">
            <v>36281</v>
          </cell>
        </row>
        <row r="173">
          <cell r="A173" t="str">
            <v>136312</v>
          </cell>
          <cell r="B173" t="str">
            <v>NJ</v>
          </cell>
          <cell r="C173" t="str">
            <v>DY</v>
          </cell>
          <cell r="D173" t="str">
            <v>C</v>
          </cell>
          <cell r="E173" t="str">
            <v>X</v>
          </cell>
          <cell r="F173" t="str">
            <v>OPFHL</v>
          </cell>
          <cell r="G173">
            <v>36312</v>
          </cell>
        </row>
        <row r="174">
          <cell r="A174" t="str">
            <v>136342</v>
          </cell>
          <cell r="B174" t="str">
            <v>NJ</v>
          </cell>
          <cell r="C174" t="str">
            <v>DY</v>
          </cell>
          <cell r="D174" t="str">
            <v>C</v>
          </cell>
          <cell r="E174" t="str">
            <v>X</v>
          </cell>
          <cell r="F174" t="str">
            <v>OPFHL</v>
          </cell>
          <cell r="G174">
            <v>36342</v>
          </cell>
        </row>
        <row r="175">
          <cell r="A175" t="str">
            <v>136373</v>
          </cell>
          <cell r="B175" t="str">
            <v>NJ</v>
          </cell>
          <cell r="C175" t="str">
            <v>DY</v>
          </cell>
          <cell r="D175" t="str">
            <v>C</v>
          </cell>
          <cell r="E175" t="str">
            <v>X</v>
          </cell>
          <cell r="F175" t="str">
            <v>OPFHL</v>
          </cell>
          <cell r="G175">
            <v>36373</v>
          </cell>
        </row>
        <row r="176">
          <cell r="A176" t="str">
            <v>136404</v>
          </cell>
          <cell r="B176" t="str">
            <v>NJ</v>
          </cell>
          <cell r="C176" t="str">
            <v>DY</v>
          </cell>
          <cell r="D176" t="str">
            <v>C</v>
          </cell>
          <cell r="E176" t="str">
            <v>X</v>
          </cell>
          <cell r="F176" t="str">
            <v>OPFHL</v>
          </cell>
          <cell r="G176">
            <v>36404</v>
          </cell>
        </row>
        <row r="177">
          <cell r="A177" t="str">
            <v>136434</v>
          </cell>
          <cell r="B177" t="str">
            <v>NJ</v>
          </cell>
          <cell r="C177" t="str">
            <v>DY</v>
          </cell>
          <cell r="D177" t="str">
            <v>C</v>
          </cell>
          <cell r="E177" t="str">
            <v>X</v>
          </cell>
          <cell r="F177" t="str">
            <v>OPFHL</v>
          </cell>
          <cell r="G177">
            <v>36434</v>
          </cell>
        </row>
        <row r="178">
          <cell r="A178" t="str">
            <v>136465</v>
          </cell>
          <cell r="B178" t="str">
            <v>NJ</v>
          </cell>
          <cell r="C178" t="str">
            <v>DY</v>
          </cell>
          <cell r="D178" t="str">
            <v>C</v>
          </cell>
          <cell r="E178" t="str">
            <v>X</v>
          </cell>
          <cell r="F178" t="str">
            <v>OPFHL</v>
          </cell>
          <cell r="G178">
            <v>36465</v>
          </cell>
        </row>
        <row r="179">
          <cell r="A179" t="str">
            <v>136495</v>
          </cell>
          <cell r="B179" t="str">
            <v>NJ</v>
          </cell>
          <cell r="C179" t="str">
            <v>DY</v>
          </cell>
          <cell r="D179" t="str">
            <v>C</v>
          </cell>
          <cell r="E179" t="str">
            <v>X</v>
          </cell>
          <cell r="F179" t="str">
            <v>OPFHL</v>
          </cell>
          <cell r="G179">
            <v>36495</v>
          </cell>
          <cell r="T179">
            <v>45.7</v>
          </cell>
        </row>
        <row r="180">
          <cell r="A180" t="str">
            <v>136526</v>
          </cell>
          <cell r="B180" t="str">
            <v>NJ</v>
          </cell>
          <cell r="C180" t="str">
            <v>DY</v>
          </cell>
          <cell r="D180" t="str">
            <v>C</v>
          </cell>
          <cell r="E180" t="str">
            <v>X</v>
          </cell>
          <cell r="F180" t="str">
            <v>OPFHL</v>
          </cell>
          <cell r="G180">
            <v>36526</v>
          </cell>
          <cell r="T180">
            <v>35.01</v>
          </cell>
        </row>
        <row r="181">
          <cell r="A181" t="str">
            <v>136557</v>
          </cell>
          <cell r="B181" t="str">
            <v>NJ</v>
          </cell>
          <cell r="C181" t="str">
            <v>DY</v>
          </cell>
          <cell r="D181" t="str">
            <v>C</v>
          </cell>
          <cell r="E181" t="str">
            <v>X</v>
          </cell>
          <cell r="F181" t="str">
            <v>OPFHL</v>
          </cell>
          <cell r="G181">
            <v>36557</v>
          </cell>
        </row>
        <row r="182">
          <cell r="A182" t="str">
            <v>136586</v>
          </cell>
          <cell r="B182" t="str">
            <v>NJ</v>
          </cell>
          <cell r="C182" t="str">
            <v>DY</v>
          </cell>
          <cell r="D182" t="str">
            <v>C</v>
          </cell>
          <cell r="E182" t="str">
            <v>X</v>
          </cell>
          <cell r="F182" t="str">
            <v>OPFHL</v>
          </cell>
          <cell r="G182">
            <v>36586</v>
          </cell>
        </row>
        <row r="183">
          <cell r="A183" t="str">
            <v>136617</v>
          </cell>
          <cell r="B183" t="str">
            <v>NJ</v>
          </cell>
          <cell r="C183" t="str">
            <v>DY</v>
          </cell>
          <cell r="D183" t="str">
            <v>C</v>
          </cell>
          <cell r="E183" t="str">
            <v>X</v>
          </cell>
          <cell r="F183" t="str">
            <v>OPFHL</v>
          </cell>
          <cell r="G183">
            <v>36617</v>
          </cell>
        </row>
        <row r="184">
          <cell r="A184" t="str">
            <v>136647</v>
          </cell>
          <cell r="B184" t="str">
            <v>NJ</v>
          </cell>
          <cell r="C184" t="str">
            <v>DY</v>
          </cell>
          <cell r="D184" t="str">
            <v>C</v>
          </cell>
          <cell r="E184" t="str">
            <v>X</v>
          </cell>
          <cell r="F184" t="str">
            <v>OPFHL</v>
          </cell>
          <cell r="G184">
            <v>36647</v>
          </cell>
        </row>
        <row r="185">
          <cell r="A185" t="str">
            <v>136678</v>
          </cell>
          <cell r="B185" t="str">
            <v>NJ</v>
          </cell>
          <cell r="C185" t="str">
            <v>DY</v>
          </cell>
          <cell r="D185" t="str">
            <v>C</v>
          </cell>
          <cell r="E185" t="str">
            <v>X</v>
          </cell>
          <cell r="F185" t="str">
            <v>OPFHL</v>
          </cell>
          <cell r="G185">
            <v>36678</v>
          </cell>
        </row>
        <row r="186">
          <cell r="A186" t="str">
            <v>136708</v>
          </cell>
          <cell r="B186" t="str">
            <v>NJ</v>
          </cell>
          <cell r="C186" t="str">
            <v>DY</v>
          </cell>
          <cell r="D186" t="str">
            <v>C</v>
          </cell>
          <cell r="E186" t="str">
            <v>X</v>
          </cell>
          <cell r="F186" t="str">
            <v>OPFHL</v>
          </cell>
          <cell r="G186">
            <v>36708</v>
          </cell>
        </row>
        <row r="187">
          <cell r="A187" t="str">
            <v>136739</v>
          </cell>
          <cell r="B187" t="str">
            <v>NJ</v>
          </cell>
          <cell r="C187" t="str">
            <v>DY</v>
          </cell>
          <cell r="D187" t="str">
            <v>C</v>
          </cell>
          <cell r="E187" t="str">
            <v>X</v>
          </cell>
          <cell r="F187" t="str">
            <v>OPFHL</v>
          </cell>
          <cell r="G187">
            <v>36739</v>
          </cell>
        </row>
        <row r="188">
          <cell r="A188" t="str">
            <v>136770</v>
          </cell>
          <cell r="B188" t="str">
            <v>NJ</v>
          </cell>
          <cell r="C188" t="str">
            <v>DY</v>
          </cell>
          <cell r="D188" t="str">
            <v>C</v>
          </cell>
          <cell r="E188" t="str">
            <v>X</v>
          </cell>
          <cell r="F188" t="str">
            <v>OPFHL</v>
          </cell>
          <cell r="G188">
            <v>36770</v>
          </cell>
        </row>
        <row r="189">
          <cell r="A189" t="str">
            <v>136800</v>
          </cell>
          <cell r="B189" t="str">
            <v>NJ</v>
          </cell>
          <cell r="C189" t="str">
            <v>DY</v>
          </cell>
          <cell r="D189" t="str">
            <v>C</v>
          </cell>
          <cell r="E189" t="str">
            <v>X</v>
          </cell>
          <cell r="F189" t="str">
            <v>OPFHL</v>
          </cell>
          <cell r="G189">
            <v>36800</v>
          </cell>
        </row>
        <row r="190">
          <cell r="A190" t="str">
            <v>136831</v>
          </cell>
          <cell r="B190" t="str">
            <v>NJ</v>
          </cell>
          <cell r="C190" t="str">
            <v>DY</v>
          </cell>
          <cell r="D190" t="str">
            <v>C</v>
          </cell>
          <cell r="E190" t="str">
            <v>X</v>
          </cell>
          <cell r="F190" t="str">
            <v>OPFHL</v>
          </cell>
          <cell r="G190">
            <v>36831</v>
          </cell>
          <cell r="AD190">
            <v>39</v>
          </cell>
        </row>
        <row r="191">
          <cell r="A191" t="str">
            <v>136861</v>
          </cell>
          <cell r="B191" t="str">
            <v>NJ</v>
          </cell>
          <cell r="C191" t="str">
            <v>DY</v>
          </cell>
          <cell r="D191" t="str">
            <v>C</v>
          </cell>
          <cell r="E191" t="str">
            <v>X</v>
          </cell>
          <cell r="F191" t="str">
            <v>OPFHL</v>
          </cell>
          <cell r="G191">
            <v>36861</v>
          </cell>
        </row>
        <row r="192">
          <cell r="A192" t="str">
            <v>136892</v>
          </cell>
          <cell r="B192" t="str">
            <v>NJ</v>
          </cell>
          <cell r="C192" t="str">
            <v>DY</v>
          </cell>
          <cell r="D192" t="str">
            <v>C</v>
          </cell>
          <cell r="E192" t="str">
            <v>X</v>
          </cell>
          <cell r="F192" t="str">
            <v>OPFHL</v>
          </cell>
          <cell r="G192">
            <v>36892</v>
          </cell>
        </row>
        <row r="193">
          <cell r="A193" t="str">
            <v>136923</v>
          </cell>
          <cell r="B193" t="str">
            <v>NJ</v>
          </cell>
          <cell r="C193" t="str">
            <v>DY</v>
          </cell>
          <cell r="D193" t="str">
            <v>C</v>
          </cell>
          <cell r="E193" t="str">
            <v>X</v>
          </cell>
          <cell r="F193" t="str">
            <v>OPFHL</v>
          </cell>
          <cell r="G193">
            <v>36923</v>
          </cell>
          <cell r="AG193">
            <v>43.5</v>
          </cell>
        </row>
        <row r="194">
          <cell r="A194" t="str">
            <v>136951</v>
          </cell>
          <cell r="B194" t="str">
            <v>NJ</v>
          </cell>
          <cell r="C194" t="str">
            <v>DY</v>
          </cell>
          <cell r="D194" t="str">
            <v>C</v>
          </cell>
          <cell r="E194" t="str">
            <v>X</v>
          </cell>
          <cell r="F194" t="str">
            <v>OPFHL</v>
          </cell>
          <cell r="G194">
            <v>36951</v>
          </cell>
        </row>
        <row r="195">
          <cell r="A195" t="str">
            <v>136982</v>
          </cell>
          <cell r="B195" t="str">
            <v>NJ</v>
          </cell>
          <cell r="C195" t="str">
            <v>DY</v>
          </cell>
          <cell r="D195" t="str">
            <v>C</v>
          </cell>
          <cell r="E195" t="str">
            <v>X</v>
          </cell>
          <cell r="F195" t="str">
            <v>OPFHL</v>
          </cell>
          <cell r="G195">
            <v>36982</v>
          </cell>
          <cell r="AJ195">
            <v>57.9</v>
          </cell>
        </row>
        <row r="196">
          <cell r="A196" t="str">
            <v>137012</v>
          </cell>
          <cell r="B196" t="str">
            <v>NJ</v>
          </cell>
          <cell r="C196" t="str">
            <v>DY</v>
          </cell>
          <cell r="D196" t="str">
            <v>C</v>
          </cell>
          <cell r="E196" t="str">
            <v>X</v>
          </cell>
          <cell r="F196" t="str">
            <v>OPFHL</v>
          </cell>
          <cell r="G196">
            <v>37012</v>
          </cell>
          <cell r="AK196">
            <v>8.91</v>
          </cell>
        </row>
        <row r="197">
          <cell r="A197" t="str">
            <v>137043</v>
          </cell>
          <cell r="B197" t="str">
            <v>NJ</v>
          </cell>
          <cell r="C197" t="str">
            <v>DY</v>
          </cell>
          <cell r="D197" t="str">
            <v>C</v>
          </cell>
          <cell r="E197" t="str">
            <v>X</v>
          </cell>
          <cell r="F197" t="str">
            <v>OPFHL</v>
          </cell>
          <cell r="G197">
            <v>37043</v>
          </cell>
        </row>
        <row r="198">
          <cell r="A198" t="str">
            <v>137073</v>
          </cell>
          <cell r="B198" t="str">
            <v>NJ</v>
          </cell>
          <cell r="C198" t="str">
            <v>DY</v>
          </cell>
          <cell r="D198" t="str">
            <v>C</v>
          </cell>
          <cell r="E198" t="str">
            <v>X</v>
          </cell>
          <cell r="F198" t="str">
            <v>OPFHL</v>
          </cell>
          <cell r="G198">
            <v>37073</v>
          </cell>
        </row>
        <row r="199">
          <cell r="A199" t="str">
            <v>137104</v>
          </cell>
          <cell r="B199" t="str">
            <v>NJ</v>
          </cell>
          <cell r="C199" t="str">
            <v>DY</v>
          </cell>
          <cell r="D199" t="str">
            <v>C</v>
          </cell>
          <cell r="E199" t="str">
            <v>X</v>
          </cell>
          <cell r="F199" t="str">
            <v>OPFHL</v>
          </cell>
          <cell r="G199">
            <v>37104</v>
          </cell>
        </row>
        <row r="200">
          <cell r="A200" t="str">
            <v>137135</v>
          </cell>
          <cell r="B200" t="str">
            <v>NJ</v>
          </cell>
          <cell r="C200" t="str">
            <v>DY</v>
          </cell>
          <cell r="D200" t="str">
            <v>C</v>
          </cell>
          <cell r="E200" t="str">
            <v>X</v>
          </cell>
          <cell r="F200" t="str">
            <v>OPFHL</v>
          </cell>
          <cell r="G200">
            <v>37135</v>
          </cell>
          <cell r="AN200">
            <v>40.619999999999997</v>
          </cell>
        </row>
        <row r="201">
          <cell r="A201" t="str">
            <v>136161</v>
          </cell>
          <cell r="B201" t="str">
            <v>NJ</v>
          </cell>
          <cell r="C201" t="str">
            <v>DY</v>
          </cell>
          <cell r="D201" t="str">
            <v>C</v>
          </cell>
          <cell r="E201" t="str">
            <v>X</v>
          </cell>
          <cell r="F201" t="str">
            <v>OPFHO</v>
          </cell>
          <cell r="G201">
            <v>36161</v>
          </cell>
        </row>
        <row r="202">
          <cell r="A202" t="str">
            <v>136192</v>
          </cell>
          <cell r="B202" t="str">
            <v>NJ</v>
          </cell>
          <cell r="C202" t="str">
            <v>DY</v>
          </cell>
          <cell r="D202" t="str">
            <v>C</v>
          </cell>
          <cell r="E202" t="str">
            <v>X</v>
          </cell>
          <cell r="F202" t="str">
            <v>OPFHO</v>
          </cell>
          <cell r="G202">
            <v>36192</v>
          </cell>
        </row>
        <row r="203">
          <cell r="A203" t="str">
            <v>136220</v>
          </cell>
          <cell r="B203" t="str">
            <v>NJ</v>
          </cell>
          <cell r="C203" t="str">
            <v>DY</v>
          </cell>
          <cell r="D203" t="str">
            <v>C</v>
          </cell>
          <cell r="E203" t="str">
            <v>X</v>
          </cell>
          <cell r="F203" t="str">
            <v>OPFHO</v>
          </cell>
          <cell r="G203">
            <v>36220</v>
          </cell>
        </row>
        <row r="204">
          <cell r="A204" t="str">
            <v>136251</v>
          </cell>
          <cell r="B204" t="str">
            <v>NJ</v>
          </cell>
          <cell r="C204" t="str">
            <v>DY</v>
          </cell>
          <cell r="D204" t="str">
            <v>C</v>
          </cell>
          <cell r="E204" t="str">
            <v>X</v>
          </cell>
          <cell r="F204" t="str">
            <v>OPFHO</v>
          </cell>
          <cell r="G204">
            <v>36251</v>
          </cell>
        </row>
        <row r="205">
          <cell r="A205" t="str">
            <v>136281</v>
          </cell>
          <cell r="B205" t="str">
            <v>NJ</v>
          </cell>
          <cell r="C205" t="str">
            <v>DY</v>
          </cell>
          <cell r="D205" t="str">
            <v>C</v>
          </cell>
          <cell r="E205" t="str">
            <v>X</v>
          </cell>
          <cell r="F205" t="str">
            <v>OPFHO</v>
          </cell>
          <cell r="G205">
            <v>36281</v>
          </cell>
        </row>
        <row r="206">
          <cell r="A206" t="str">
            <v>136312</v>
          </cell>
          <cell r="B206" t="str">
            <v>NJ</v>
          </cell>
          <cell r="C206" t="str">
            <v>DY</v>
          </cell>
          <cell r="D206" t="str">
            <v>C</v>
          </cell>
          <cell r="E206" t="str">
            <v>X</v>
          </cell>
          <cell r="F206" t="str">
            <v>OPFHO</v>
          </cell>
          <cell r="G206">
            <v>36312</v>
          </cell>
        </row>
        <row r="207">
          <cell r="A207" t="str">
            <v>136342</v>
          </cell>
          <cell r="B207" t="str">
            <v>NJ</v>
          </cell>
          <cell r="C207" t="str">
            <v>DY</v>
          </cell>
          <cell r="D207" t="str">
            <v>C</v>
          </cell>
          <cell r="E207" t="str">
            <v>X</v>
          </cell>
          <cell r="F207" t="str">
            <v>OPFHO</v>
          </cell>
          <cell r="G207">
            <v>36342</v>
          </cell>
        </row>
        <row r="208">
          <cell r="A208" t="str">
            <v>136373</v>
          </cell>
          <cell r="B208" t="str">
            <v>NJ</v>
          </cell>
          <cell r="C208" t="str">
            <v>DY</v>
          </cell>
          <cell r="D208" t="str">
            <v>C</v>
          </cell>
          <cell r="E208" t="str">
            <v>X</v>
          </cell>
          <cell r="F208" t="str">
            <v>OPFHO</v>
          </cell>
          <cell r="G208">
            <v>36373</v>
          </cell>
        </row>
        <row r="209">
          <cell r="A209" t="str">
            <v>136404</v>
          </cell>
          <cell r="B209" t="str">
            <v>NJ</v>
          </cell>
          <cell r="C209" t="str">
            <v>DY</v>
          </cell>
          <cell r="D209" t="str">
            <v>C</v>
          </cell>
          <cell r="E209" t="str">
            <v>X</v>
          </cell>
          <cell r="F209" t="str">
            <v>OPFHO</v>
          </cell>
          <cell r="G209">
            <v>36404</v>
          </cell>
        </row>
        <row r="210">
          <cell r="A210" t="str">
            <v>136434</v>
          </cell>
          <cell r="B210" t="str">
            <v>NJ</v>
          </cell>
          <cell r="C210" t="str">
            <v>DY</v>
          </cell>
          <cell r="D210" t="str">
            <v>C</v>
          </cell>
          <cell r="E210" t="str">
            <v>X</v>
          </cell>
          <cell r="F210" t="str">
            <v>OPFHO</v>
          </cell>
          <cell r="G210">
            <v>36434</v>
          </cell>
        </row>
        <row r="211">
          <cell r="A211" t="str">
            <v>136465</v>
          </cell>
          <cell r="B211" t="str">
            <v>NJ</v>
          </cell>
          <cell r="C211" t="str">
            <v>DY</v>
          </cell>
          <cell r="D211" t="str">
            <v>C</v>
          </cell>
          <cell r="E211" t="str">
            <v>X</v>
          </cell>
          <cell r="F211" t="str">
            <v>OPFHO</v>
          </cell>
          <cell r="G211">
            <v>36465</v>
          </cell>
          <cell r="T211">
            <v>800</v>
          </cell>
        </row>
        <row r="212">
          <cell r="A212" t="str">
            <v>136495</v>
          </cell>
          <cell r="B212" t="str">
            <v>NJ</v>
          </cell>
          <cell r="C212" t="str">
            <v>DY</v>
          </cell>
          <cell r="D212" t="str">
            <v>C</v>
          </cell>
          <cell r="E212" t="str">
            <v>X</v>
          </cell>
          <cell r="F212" t="str">
            <v>OPFHO</v>
          </cell>
          <cell r="G212">
            <v>36495</v>
          </cell>
          <cell r="T212">
            <v>280</v>
          </cell>
        </row>
        <row r="213">
          <cell r="A213" t="str">
            <v>136526</v>
          </cell>
          <cell r="B213" t="str">
            <v>NJ</v>
          </cell>
          <cell r="C213" t="str">
            <v>DY</v>
          </cell>
          <cell r="D213" t="str">
            <v>C</v>
          </cell>
          <cell r="E213" t="str">
            <v>X</v>
          </cell>
          <cell r="F213" t="str">
            <v>OPFHO</v>
          </cell>
          <cell r="G213">
            <v>36526</v>
          </cell>
        </row>
        <row r="214">
          <cell r="A214" t="str">
            <v>136557</v>
          </cell>
          <cell r="B214" t="str">
            <v>NJ</v>
          </cell>
          <cell r="C214" t="str">
            <v>DY</v>
          </cell>
          <cell r="D214" t="str">
            <v>C</v>
          </cell>
          <cell r="E214" t="str">
            <v>X</v>
          </cell>
          <cell r="F214" t="str">
            <v>OPFHO</v>
          </cell>
          <cell r="G214">
            <v>36557</v>
          </cell>
          <cell r="W214">
            <v>301.60000000000002</v>
          </cell>
        </row>
        <row r="215">
          <cell r="A215" t="str">
            <v>136586</v>
          </cell>
          <cell r="B215" t="str">
            <v>NJ</v>
          </cell>
          <cell r="C215" t="str">
            <v>DY</v>
          </cell>
          <cell r="D215" t="str">
            <v>C</v>
          </cell>
          <cell r="E215" t="str">
            <v>X</v>
          </cell>
          <cell r="F215" t="str">
            <v>OPFHO</v>
          </cell>
          <cell r="G215">
            <v>36586</v>
          </cell>
          <cell r="V215">
            <v>192</v>
          </cell>
          <cell r="W215">
            <v>544</v>
          </cell>
        </row>
        <row r="216">
          <cell r="A216" t="str">
            <v>136617</v>
          </cell>
          <cell r="B216" t="str">
            <v>NJ</v>
          </cell>
          <cell r="C216" t="str">
            <v>DY</v>
          </cell>
          <cell r="D216" t="str">
            <v>C</v>
          </cell>
          <cell r="E216" t="str">
            <v>X</v>
          </cell>
          <cell r="F216" t="str">
            <v>OPFHO</v>
          </cell>
          <cell r="G216">
            <v>36617</v>
          </cell>
          <cell r="X216">
            <v>664</v>
          </cell>
        </row>
        <row r="217">
          <cell r="A217" t="str">
            <v>136647</v>
          </cell>
          <cell r="B217" t="str">
            <v>NJ</v>
          </cell>
          <cell r="C217" t="str">
            <v>DY</v>
          </cell>
          <cell r="D217" t="str">
            <v>C</v>
          </cell>
          <cell r="E217" t="str">
            <v>X</v>
          </cell>
          <cell r="F217" t="str">
            <v>OPFHO</v>
          </cell>
          <cell r="G217">
            <v>36647</v>
          </cell>
          <cell r="X217">
            <v>120</v>
          </cell>
          <cell r="Y217">
            <v>835.2</v>
          </cell>
        </row>
        <row r="218">
          <cell r="A218" t="str">
            <v>136678</v>
          </cell>
          <cell r="B218" t="str">
            <v>NJ</v>
          </cell>
          <cell r="C218" t="str">
            <v>DY</v>
          </cell>
          <cell r="D218" t="str">
            <v>C</v>
          </cell>
          <cell r="E218" t="str">
            <v>X</v>
          </cell>
          <cell r="F218" t="str">
            <v>OPFHO</v>
          </cell>
          <cell r="G218">
            <v>36678</v>
          </cell>
          <cell r="Y218">
            <v>358.4</v>
          </cell>
          <cell r="Z218">
            <v>775.2</v>
          </cell>
        </row>
        <row r="219">
          <cell r="A219" t="str">
            <v>136708</v>
          </cell>
          <cell r="B219" t="str">
            <v>NJ</v>
          </cell>
          <cell r="C219" t="str">
            <v>DY</v>
          </cell>
          <cell r="D219" t="str">
            <v>C</v>
          </cell>
          <cell r="E219" t="str">
            <v>X</v>
          </cell>
          <cell r="F219" t="str">
            <v>OPFHO</v>
          </cell>
          <cell r="G219">
            <v>36708</v>
          </cell>
          <cell r="AA219">
            <v>838.4</v>
          </cell>
        </row>
        <row r="220">
          <cell r="A220" t="str">
            <v>136739</v>
          </cell>
          <cell r="B220" t="str">
            <v>NJ</v>
          </cell>
          <cell r="C220" t="str">
            <v>DY</v>
          </cell>
          <cell r="D220" t="str">
            <v>C</v>
          </cell>
          <cell r="E220" t="str">
            <v>X</v>
          </cell>
          <cell r="F220" t="str">
            <v>OPFHO</v>
          </cell>
          <cell r="G220">
            <v>36739</v>
          </cell>
          <cell r="AA220">
            <v>476.8</v>
          </cell>
          <cell r="AB220">
            <v>118.4</v>
          </cell>
          <cell r="AE220">
            <v>118.4</v>
          </cell>
        </row>
        <row r="221">
          <cell r="A221" t="str">
            <v>136770</v>
          </cell>
          <cell r="B221" t="str">
            <v>NJ</v>
          </cell>
          <cell r="C221" t="str">
            <v>DY</v>
          </cell>
          <cell r="D221" t="str">
            <v>C</v>
          </cell>
          <cell r="E221" t="str">
            <v>X</v>
          </cell>
          <cell r="F221" t="str">
            <v>OPFHO</v>
          </cell>
          <cell r="G221">
            <v>36770</v>
          </cell>
          <cell r="AB221">
            <v>403.2</v>
          </cell>
          <cell r="AC221">
            <v>337.6</v>
          </cell>
        </row>
        <row r="222">
          <cell r="A222" t="str">
            <v>136800</v>
          </cell>
          <cell r="B222" t="str">
            <v>NJ</v>
          </cell>
          <cell r="C222" t="str">
            <v>DY</v>
          </cell>
          <cell r="D222" t="str">
            <v>C</v>
          </cell>
          <cell r="E222" t="str">
            <v>X</v>
          </cell>
          <cell r="F222" t="str">
            <v>OPFHO</v>
          </cell>
          <cell r="G222">
            <v>36800</v>
          </cell>
          <cell r="AI222">
            <v>0.32</v>
          </cell>
        </row>
        <row r="223">
          <cell r="A223" t="str">
            <v>136831</v>
          </cell>
          <cell r="B223" t="str">
            <v>NJ</v>
          </cell>
          <cell r="C223" t="str">
            <v>DY</v>
          </cell>
          <cell r="D223" t="str">
            <v>C</v>
          </cell>
          <cell r="E223" t="str">
            <v>X</v>
          </cell>
          <cell r="F223" t="str">
            <v>OPFHO</v>
          </cell>
          <cell r="G223">
            <v>36831</v>
          </cell>
        </row>
        <row r="224">
          <cell r="A224" t="str">
            <v>136861</v>
          </cell>
          <cell r="B224" t="str">
            <v>NJ</v>
          </cell>
          <cell r="C224" t="str">
            <v>DY</v>
          </cell>
          <cell r="D224" t="str">
            <v>C</v>
          </cell>
          <cell r="E224" t="str">
            <v>X</v>
          </cell>
          <cell r="F224" t="str">
            <v>OPFHO</v>
          </cell>
          <cell r="G224">
            <v>36861</v>
          </cell>
        </row>
        <row r="225">
          <cell r="A225" t="str">
            <v>136892</v>
          </cell>
          <cell r="B225" t="str">
            <v>NJ</v>
          </cell>
          <cell r="C225" t="str">
            <v>DY</v>
          </cell>
          <cell r="D225" t="str">
            <v>C</v>
          </cell>
          <cell r="E225" t="str">
            <v>X</v>
          </cell>
          <cell r="F225" t="str">
            <v>OPFHO</v>
          </cell>
          <cell r="G225">
            <v>36892</v>
          </cell>
        </row>
        <row r="226">
          <cell r="A226" t="str">
            <v>136923</v>
          </cell>
          <cell r="B226" t="str">
            <v>NJ</v>
          </cell>
          <cell r="C226" t="str">
            <v>DY</v>
          </cell>
          <cell r="D226" t="str">
            <v>C</v>
          </cell>
          <cell r="E226" t="str">
            <v>X</v>
          </cell>
          <cell r="F226" t="str">
            <v>OPFHO</v>
          </cell>
          <cell r="G226">
            <v>36923</v>
          </cell>
        </row>
        <row r="227">
          <cell r="A227" t="str">
            <v>136951</v>
          </cell>
          <cell r="B227" t="str">
            <v>NJ</v>
          </cell>
          <cell r="C227" t="str">
            <v>DY</v>
          </cell>
          <cell r="D227" t="str">
            <v>C</v>
          </cell>
          <cell r="E227" t="str">
            <v>X</v>
          </cell>
          <cell r="F227" t="str">
            <v>OPFHO</v>
          </cell>
          <cell r="G227">
            <v>36951</v>
          </cell>
        </row>
        <row r="228">
          <cell r="A228" t="str">
            <v>136982</v>
          </cell>
          <cell r="B228" t="str">
            <v>NJ</v>
          </cell>
          <cell r="C228" t="str">
            <v>DY</v>
          </cell>
          <cell r="D228" t="str">
            <v>C</v>
          </cell>
          <cell r="E228" t="str">
            <v>X</v>
          </cell>
          <cell r="F228" t="str">
            <v>OPFHO</v>
          </cell>
          <cell r="G228">
            <v>36982</v>
          </cell>
        </row>
        <row r="229">
          <cell r="A229" t="str">
            <v>137012</v>
          </cell>
          <cell r="B229" t="str">
            <v>NJ</v>
          </cell>
          <cell r="C229" t="str">
            <v>DY</v>
          </cell>
          <cell r="D229" t="str">
            <v>C</v>
          </cell>
          <cell r="E229" t="str">
            <v>X</v>
          </cell>
          <cell r="F229" t="str">
            <v>OPFHO</v>
          </cell>
          <cell r="G229">
            <v>37012</v>
          </cell>
        </row>
        <row r="230">
          <cell r="A230" t="str">
            <v>137043</v>
          </cell>
          <cell r="B230" t="str">
            <v>NJ</v>
          </cell>
          <cell r="C230" t="str">
            <v>DY</v>
          </cell>
          <cell r="D230" t="str">
            <v>C</v>
          </cell>
          <cell r="E230" t="str">
            <v>X</v>
          </cell>
          <cell r="F230" t="str">
            <v>OPFHO</v>
          </cell>
          <cell r="G230">
            <v>37043</v>
          </cell>
        </row>
        <row r="231">
          <cell r="A231" t="str">
            <v>137073</v>
          </cell>
          <cell r="B231" t="str">
            <v>NJ</v>
          </cell>
          <cell r="C231" t="str">
            <v>DY</v>
          </cell>
          <cell r="D231" t="str">
            <v>C</v>
          </cell>
          <cell r="E231" t="str">
            <v>X</v>
          </cell>
          <cell r="F231" t="str">
            <v>OPFHO</v>
          </cell>
          <cell r="G231">
            <v>37073</v>
          </cell>
          <cell r="AL231">
            <v>160.80000000000001</v>
          </cell>
        </row>
        <row r="232">
          <cell r="A232" t="str">
            <v>137104</v>
          </cell>
          <cell r="B232" t="str">
            <v>NJ</v>
          </cell>
          <cell r="C232" t="str">
            <v>DY</v>
          </cell>
          <cell r="D232" t="str">
            <v>C</v>
          </cell>
          <cell r="E232" t="str">
            <v>X</v>
          </cell>
          <cell r="F232" t="str">
            <v>OPFHO</v>
          </cell>
          <cell r="G232">
            <v>37104</v>
          </cell>
          <cell r="AM232">
            <v>159.75</v>
          </cell>
        </row>
        <row r="233">
          <cell r="A233" t="str">
            <v>137135</v>
          </cell>
          <cell r="B233" t="str">
            <v>NJ</v>
          </cell>
          <cell r="C233" t="str">
            <v>DY</v>
          </cell>
          <cell r="D233" t="str">
            <v>C</v>
          </cell>
          <cell r="E233" t="str">
            <v>X</v>
          </cell>
          <cell r="F233" t="str">
            <v>OPFHO</v>
          </cell>
          <cell r="G233">
            <v>37135</v>
          </cell>
        </row>
        <row r="234">
          <cell r="A234" t="str">
            <v>136161</v>
          </cell>
          <cell r="B234" t="str">
            <v>NJ</v>
          </cell>
          <cell r="C234" t="str">
            <v>DY</v>
          </cell>
          <cell r="D234" t="str">
            <v>C</v>
          </cell>
          <cell r="E234" t="str">
            <v>X</v>
          </cell>
          <cell r="F234" t="str">
            <v>OPFHS</v>
          </cell>
          <cell r="G234">
            <v>36161</v>
          </cell>
        </row>
        <row r="235">
          <cell r="A235" t="str">
            <v>136192</v>
          </cell>
          <cell r="B235" t="str">
            <v>NJ</v>
          </cell>
          <cell r="C235" t="str">
            <v>DY</v>
          </cell>
          <cell r="D235" t="str">
            <v>C</v>
          </cell>
          <cell r="E235" t="str">
            <v>X</v>
          </cell>
          <cell r="F235" t="str">
            <v>OPFHS</v>
          </cell>
          <cell r="G235">
            <v>36192</v>
          </cell>
        </row>
        <row r="236">
          <cell r="A236" t="str">
            <v>136220</v>
          </cell>
          <cell r="B236" t="str">
            <v>NJ</v>
          </cell>
          <cell r="C236" t="str">
            <v>DY</v>
          </cell>
          <cell r="D236" t="str">
            <v>C</v>
          </cell>
          <cell r="E236" t="str">
            <v>X</v>
          </cell>
          <cell r="F236" t="str">
            <v>OPFHS</v>
          </cell>
          <cell r="G236">
            <v>36220</v>
          </cell>
        </row>
        <row r="237">
          <cell r="A237" t="str">
            <v>136251</v>
          </cell>
          <cell r="B237" t="str">
            <v>NJ</v>
          </cell>
          <cell r="C237" t="str">
            <v>DY</v>
          </cell>
          <cell r="D237" t="str">
            <v>C</v>
          </cell>
          <cell r="E237" t="str">
            <v>X</v>
          </cell>
          <cell r="F237" t="str">
            <v>OPFHS</v>
          </cell>
          <cell r="G237">
            <v>36251</v>
          </cell>
        </row>
        <row r="238">
          <cell r="A238" t="str">
            <v>136281</v>
          </cell>
          <cell r="B238" t="str">
            <v>NJ</v>
          </cell>
          <cell r="C238" t="str">
            <v>DY</v>
          </cell>
          <cell r="D238" t="str">
            <v>C</v>
          </cell>
          <cell r="E238" t="str">
            <v>X</v>
          </cell>
          <cell r="F238" t="str">
            <v>OPFHS</v>
          </cell>
          <cell r="G238">
            <v>36281</v>
          </cell>
        </row>
        <row r="239">
          <cell r="A239" t="str">
            <v>136312</v>
          </cell>
          <cell r="B239" t="str">
            <v>NJ</v>
          </cell>
          <cell r="C239" t="str">
            <v>DY</v>
          </cell>
          <cell r="D239" t="str">
            <v>C</v>
          </cell>
          <cell r="E239" t="str">
            <v>X</v>
          </cell>
          <cell r="F239" t="str">
            <v>OPFHS</v>
          </cell>
          <cell r="G239">
            <v>36312</v>
          </cell>
        </row>
        <row r="240">
          <cell r="A240" t="str">
            <v>136342</v>
          </cell>
          <cell r="B240" t="str">
            <v>NJ</v>
          </cell>
          <cell r="C240" t="str">
            <v>DY</v>
          </cell>
          <cell r="D240" t="str">
            <v>C</v>
          </cell>
          <cell r="E240" t="str">
            <v>X</v>
          </cell>
          <cell r="F240" t="str">
            <v>OPFHS</v>
          </cell>
          <cell r="G240">
            <v>36342</v>
          </cell>
        </row>
        <row r="241">
          <cell r="A241" t="str">
            <v>136373</v>
          </cell>
          <cell r="B241" t="str">
            <v>NJ</v>
          </cell>
          <cell r="C241" t="str">
            <v>DY</v>
          </cell>
          <cell r="D241" t="str">
            <v>C</v>
          </cell>
          <cell r="E241" t="str">
            <v>X</v>
          </cell>
          <cell r="F241" t="str">
            <v>OPFHS</v>
          </cell>
          <cell r="G241">
            <v>36373</v>
          </cell>
        </row>
        <row r="242">
          <cell r="A242" t="str">
            <v>136404</v>
          </cell>
          <cell r="B242" t="str">
            <v>NJ</v>
          </cell>
          <cell r="C242" t="str">
            <v>DY</v>
          </cell>
          <cell r="D242" t="str">
            <v>C</v>
          </cell>
          <cell r="E242" t="str">
            <v>X</v>
          </cell>
          <cell r="F242" t="str">
            <v>OPFHS</v>
          </cell>
          <cell r="G242">
            <v>36404</v>
          </cell>
        </row>
        <row r="243">
          <cell r="A243" t="str">
            <v>136434</v>
          </cell>
          <cell r="B243" t="str">
            <v>NJ</v>
          </cell>
          <cell r="C243" t="str">
            <v>DY</v>
          </cell>
          <cell r="D243" t="str">
            <v>C</v>
          </cell>
          <cell r="E243" t="str">
            <v>X</v>
          </cell>
          <cell r="F243" t="str">
            <v>OPFHS</v>
          </cell>
          <cell r="G243">
            <v>36434</v>
          </cell>
        </row>
        <row r="244">
          <cell r="A244" t="str">
            <v>136465</v>
          </cell>
          <cell r="B244" t="str">
            <v>NJ</v>
          </cell>
          <cell r="C244" t="str">
            <v>DY</v>
          </cell>
          <cell r="D244" t="str">
            <v>C</v>
          </cell>
          <cell r="E244" t="str">
            <v>X</v>
          </cell>
          <cell r="F244" t="str">
            <v>OPFHS</v>
          </cell>
          <cell r="G244">
            <v>36465</v>
          </cell>
        </row>
        <row r="245">
          <cell r="A245" t="str">
            <v>136495</v>
          </cell>
          <cell r="B245" t="str">
            <v>NJ</v>
          </cell>
          <cell r="C245" t="str">
            <v>DY</v>
          </cell>
          <cell r="D245" t="str">
            <v>C</v>
          </cell>
          <cell r="E245" t="str">
            <v>X</v>
          </cell>
          <cell r="F245" t="str">
            <v>OPFHS</v>
          </cell>
          <cell r="G245">
            <v>36495</v>
          </cell>
        </row>
        <row r="246">
          <cell r="A246" t="str">
            <v>136526</v>
          </cell>
          <cell r="B246" t="str">
            <v>NJ</v>
          </cell>
          <cell r="C246" t="str">
            <v>DY</v>
          </cell>
          <cell r="D246" t="str">
            <v>C</v>
          </cell>
          <cell r="E246" t="str">
            <v>X</v>
          </cell>
          <cell r="F246" t="str">
            <v>OPFHS</v>
          </cell>
          <cell r="G246">
            <v>36526</v>
          </cell>
        </row>
        <row r="247">
          <cell r="A247" t="str">
            <v>136557</v>
          </cell>
          <cell r="B247" t="str">
            <v>NJ</v>
          </cell>
          <cell r="C247" t="str">
            <v>DY</v>
          </cell>
          <cell r="D247" t="str">
            <v>C</v>
          </cell>
          <cell r="E247" t="str">
            <v>X</v>
          </cell>
          <cell r="F247" t="str">
            <v>OPFHS</v>
          </cell>
          <cell r="G247">
            <v>36557</v>
          </cell>
          <cell r="V247">
            <v>1211.2</v>
          </cell>
        </row>
        <row r="248">
          <cell r="A248" t="str">
            <v>136586</v>
          </cell>
          <cell r="B248" t="str">
            <v>NJ</v>
          </cell>
          <cell r="C248" t="str">
            <v>DY</v>
          </cell>
          <cell r="D248" t="str">
            <v>C</v>
          </cell>
          <cell r="E248" t="str">
            <v>X</v>
          </cell>
          <cell r="F248" t="str">
            <v>OPFHS</v>
          </cell>
          <cell r="G248">
            <v>36586</v>
          </cell>
        </row>
        <row r="249">
          <cell r="A249" t="str">
            <v>136617</v>
          </cell>
          <cell r="B249" t="str">
            <v>NJ</v>
          </cell>
          <cell r="C249" t="str">
            <v>DY</v>
          </cell>
          <cell r="D249" t="str">
            <v>C</v>
          </cell>
          <cell r="E249" t="str">
            <v>X</v>
          </cell>
          <cell r="F249" t="str">
            <v>OPFHS</v>
          </cell>
          <cell r="G249">
            <v>36617</v>
          </cell>
        </row>
        <row r="250">
          <cell r="A250" t="str">
            <v>136647</v>
          </cell>
          <cell r="B250" t="str">
            <v>NJ</v>
          </cell>
          <cell r="C250" t="str">
            <v>DY</v>
          </cell>
          <cell r="D250" t="str">
            <v>C</v>
          </cell>
          <cell r="E250" t="str">
            <v>X</v>
          </cell>
          <cell r="F250" t="str">
            <v>OPFHS</v>
          </cell>
          <cell r="G250">
            <v>36647</v>
          </cell>
        </row>
        <row r="251">
          <cell r="A251" t="str">
            <v>136678</v>
          </cell>
          <cell r="B251" t="str">
            <v>NJ</v>
          </cell>
          <cell r="C251" t="str">
            <v>DY</v>
          </cell>
          <cell r="D251" t="str">
            <v>C</v>
          </cell>
          <cell r="E251" t="str">
            <v>X</v>
          </cell>
          <cell r="F251" t="str">
            <v>OPFHS</v>
          </cell>
          <cell r="G251">
            <v>36678</v>
          </cell>
        </row>
        <row r="252">
          <cell r="A252" t="str">
            <v>136708</v>
          </cell>
          <cell r="B252" t="str">
            <v>NJ</v>
          </cell>
          <cell r="C252" t="str">
            <v>DY</v>
          </cell>
          <cell r="D252" t="str">
            <v>C</v>
          </cell>
          <cell r="E252" t="str">
            <v>X</v>
          </cell>
          <cell r="F252" t="str">
            <v>OPFHS</v>
          </cell>
          <cell r="G252">
            <v>36708</v>
          </cell>
        </row>
        <row r="253">
          <cell r="A253" t="str">
            <v>136739</v>
          </cell>
          <cell r="B253" t="str">
            <v>NJ</v>
          </cell>
          <cell r="C253" t="str">
            <v>DY</v>
          </cell>
          <cell r="D253" t="str">
            <v>C</v>
          </cell>
          <cell r="E253" t="str">
            <v>X</v>
          </cell>
          <cell r="F253" t="str">
            <v>OPFHS</v>
          </cell>
          <cell r="G253">
            <v>36739</v>
          </cell>
        </row>
        <row r="254">
          <cell r="A254" t="str">
            <v>136770</v>
          </cell>
          <cell r="B254" t="str">
            <v>NJ</v>
          </cell>
          <cell r="C254" t="str">
            <v>DY</v>
          </cell>
          <cell r="D254" t="str">
            <v>C</v>
          </cell>
          <cell r="E254" t="str">
            <v>X</v>
          </cell>
          <cell r="F254" t="str">
            <v>OPFHS</v>
          </cell>
          <cell r="G254">
            <v>36770</v>
          </cell>
        </row>
        <row r="255">
          <cell r="A255" t="str">
            <v>136800</v>
          </cell>
          <cell r="B255" t="str">
            <v>NJ</v>
          </cell>
          <cell r="C255" t="str">
            <v>DY</v>
          </cell>
          <cell r="D255" t="str">
            <v>C</v>
          </cell>
          <cell r="E255" t="str">
            <v>X</v>
          </cell>
          <cell r="F255" t="str">
            <v>OPFHS</v>
          </cell>
          <cell r="G255">
            <v>36800</v>
          </cell>
        </row>
        <row r="256">
          <cell r="A256" t="str">
            <v>136831</v>
          </cell>
          <cell r="B256" t="str">
            <v>NJ</v>
          </cell>
          <cell r="C256" t="str">
            <v>DY</v>
          </cell>
          <cell r="D256" t="str">
            <v>C</v>
          </cell>
          <cell r="E256" t="str">
            <v>X</v>
          </cell>
          <cell r="F256" t="str">
            <v>OPFHS</v>
          </cell>
          <cell r="G256">
            <v>36831</v>
          </cell>
        </row>
        <row r="257">
          <cell r="A257" t="str">
            <v>136861</v>
          </cell>
          <cell r="B257" t="str">
            <v>NJ</v>
          </cell>
          <cell r="C257" t="str">
            <v>DY</v>
          </cell>
          <cell r="D257" t="str">
            <v>C</v>
          </cell>
          <cell r="E257" t="str">
            <v>X</v>
          </cell>
          <cell r="F257" t="str">
            <v>OPFHS</v>
          </cell>
          <cell r="G257">
            <v>36861</v>
          </cell>
        </row>
        <row r="258">
          <cell r="A258" t="str">
            <v>136892</v>
          </cell>
          <cell r="B258" t="str">
            <v>NJ</v>
          </cell>
          <cell r="C258" t="str">
            <v>DY</v>
          </cell>
          <cell r="D258" t="str">
            <v>C</v>
          </cell>
          <cell r="E258" t="str">
            <v>X</v>
          </cell>
          <cell r="F258" t="str">
            <v>OPFHS</v>
          </cell>
          <cell r="G258">
            <v>36892</v>
          </cell>
        </row>
        <row r="259">
          <cell r="A259" t="str">
            <v>136923</v>
          </cell>
          <cell r="B259" t="str">
            <v>NJ</v>
          </cell>
          <cell r="C259" t="str">
            <v>DY</v>
          </cell>
          <cell r="D259" t="str">
            <v>C</v>
          </cell>
          <cell r="E259" t="str">
            <v>X</v>
          </cell>
          <cell r="F259" t="str">
            <v>OPFHS</v>
          </cell>
          <cell r="G259">
            <v>36923</v>
          </cell>
        </row>
        <row r="260">
          <cell r="A260" t="str">
            <v>136951</v>
          </cell>
          <cell r="B260" t="str">
            <v>NJ</v>
          </cell>
          <cell r="C260" t="str">
            <v>DY</v>
          </cell>
          <cell r="D260" t="str">
            <v>C</v>
          </cell>
          <cell r="E260" t="str">
            <v>X</v>
          </cell>
          <cell r="F260" t="str">
            <v>OPFHS</v>
          </cell>
          <cell r="G260">
            <v>36951</v>
          </cell>
        </row>
        <row r="261">
          <cell r="A261" t="str">
            <v>136982</v>
          </cell>
          <cell r="B261" t="str">
            <v>NJ</v>
          </cell>
          <cell r="C261" t="str">
            <v>DY</v>
          </cell>
          <cell r="D261" t="str">
            <v>C</v>
          </cell>
          <cell r="E261" t="str">
            <v>X</v>
          </cell>
          <cell r="F261" t="str">
            <v>OPFHS</v>
          </cell>
          <cell r="G261">
            <v>36982</v>
          </cell>
        </row>
        <row r="262">
          <cell r="A262" t="str">
            <v>137012</v>
          </cell>
          <cell r="B262" t="str">
            <v>NJ</v>
          </cell>
          <cell r="C262" t="str">
            <v>DY</v>
          </cell>
          <cell r="D262" t="str">
            <v>C</v>
          </cell>
          <cell r="E262" t="str">
            <v>X</v>
          </cell>
          <cell r="F262" t="str">
            <v>OPFHS</v>
          </cell>
          <cell r="G262">
            <v>37012</v>
          </cell>
        </row>
        <row r="263">
          <cell r="A263" t="str">
            <v>137043</v>
          </cell>
          <cell r="B263" t="str">
            <v>NJ</v>
          </cell>
          <cell r="C263" t="str">
            <v>DY</v>
          </cell>
          <cell r="D263" t="str">
            <v>C</v>
          </cell>
          <cell r="E263" t="str">
            <v>X</v>
          </cell>
          <cell r="F263" t="str">
            <v>OPFHS</v>
          </cell>
          <cell r="G263">
            <v>37043</v>
          </cell>
        </row>
        <row r="264">
          <cell r="A264" t="str">
            <v>137073</v>
          </cell>
          <cell r="B264" t="str">
            <v>NJ</v>
          </cell>
          <cell r="C264" t="str">
            <v>DY</v>
          </cell>
          <cell r="D264" t="str">
            <v>C</v>
          </cell>
          <cell r="E264" t="str">
            <v>X</v>
          </cell>
          <cell r="F264" t="str">
            <v>OPFHS</v>
          </cell>
          <cell r="G264">
            <v>37073</v>
          </cell>
        </row>
        <row r="265">
          <cell r="A265" t="str">
            <v>137104</v>
          </cell>
          <cell r="B265" t="str">
            <v>NJ</v>
          </cell>
          <cell r="C265" t="str">
            <v>DY</v>
          </cell>
          <cell r="D265" t="str">
            <v>C</v>
          </cell>
          <cell r="E265" t="str">
            <v>X</v>
          </cell>
          <cell r="F265" t="str">
            <v>OPFHS</v>
          </cell>
          <cell r="G265">
            <v>37104</v>
          </cell>
        </row>
        <row r="266">
          <cell r="A266" t="str">
            <v>137135</v>
          </cell>
          <cell r="B266" t="str">
            <v>NJ</v>
          </cell>
          <cell r="C266" t="str">
            <v>DY</v>
          </cell>
          <cell r="D266" t="str">
            <v>C</v>
          </cell>
          <cell r="E266" t="str">
            <v>X</v>
          </cell>
          <cell r="F266" t="str">
            <v>OPFHS</v>
          </cell>
          <cell r="G266">
            <v>37135</v>
          </cell>
        </row>
        <row r="267">
          <cell r="A267" t="str">
            <v>136161</v>
          </cell>
          <cell r="B267" t="str">
            <v>NJ</v>
          </cell>
          <cell r="C267" t="str">
            <v>DY</v>
          </cell>
          <cell r="D267" t="str">
            <v>C</v>
          </cell>
          <cell r="E267" t="str">
            <v>X</v>
          </cell>
          <cell r="F267" t="str">
            <v>OTH</v>
          </cell>
          <cell r="G267">
            <v>36161</v>
          </cell>
        </row>
        <row r="268">
          <cell r="A268" t="str">
            <v>136192</v>
          </cell>
          <cell r="B268" t="str">
            <v>NJ</v>
          </cell>
          <cell r="C268" t="str">
            <v>DY</v>
          </cell>
          <cell r="D268" t="str">
            <v>C</v>
          </cell>
          <cell r="E268" t="str">
            <v>X</v>
          </cell>
          <cell r="F268" t="str">
            <v>OTH</v>
          </cell>
          <cell r="G268">
            <v>36192</v>
          </cell>
        </row>
        <row r="269">
          <cell r="A269" t="str">
            <v>136220</v>
          </cell>
          <cell r="B269" t="str">
            <v>NJ</v>
          </cell>
          <cell r="C269" t="str">
            <v>DY</v>
          </cell>
          <cell r="D269" t="str">
            <v>C</v>
          </cell>
          <cell r="E269" t="str">
            <v>X</v>
          </cell>
          <cell r="F269" t="str">
            <v>OTH</v>
          </cell>
          <cell r="G269">
            <v>36220</v>
          </cell>
        </row>
        <row r="270">
          <cell r="A270" t="str">
            <v>136251</v>
          </cell>
          <cell r="B270" t="str">
            <v>NJ</v>
          </cell>
          <cell r="C270" t="str">
            <v>DY</v>
          </cell>
          <cell r="D270" t="str">
            <v>C</v>
          </cell>
          <cell r="E270" t="str">
            <v>X</v>
          </cell>
          <cell r="F270" t="str">
            <v>OTH</v>
          </cell>
          <cell r="G270">
            <v>36251</v>
          </cell>
        </row>
        <row r="271">
          <cell r="A271" t="str">
            <v>136281</v>
          </cell>
          <cell r="B271" t="str">
            <v>NJ</v>
          </cell>
          <cell r="C271" t="str">
            <v>DY</v>
          </cell>
          <cell r="D271" t="str">
            <v>C</v>
          </cell>
          <cell r="E271" t="str">
            <v>X</v>
          </cell>
          <cell r="F271" t="str">
            <v>OTH</v>
          </cell>
          <cell r="G271">
            <v>36281</v>
          </cell>
        </row>
        <row r="272">
          <cell r="A272" t="str">
            <v>136312</v>
          </cell>
          <cell r="B272" t="str">
            <v>NJ</v>
          </cell>
          <cell r="C272" t="str">
            <v>DY</v>
          </cell>
          <cell r="D272" t="str">
            <v>C</v>
          </cell>
          <cell r="E272" t="str">
            <v>X</v>
          </cell>
          <cell r="F272" t="str">
            <v>OTH</v>
          </cell>
          <cell r="G272">
            <v>36312</v>
          </cell>
        </row>
        <row r="273">
          <cell r="A273" t="str">
            <v>136342</v>
          </cell>
          <cell r="B273" t="str">
            <v>NJ</v>
          </cell>
          <cell r="C273" t="str">
            <v>DY</v>
          </cell>
          <cell r="D273" t="str">
            <v>C</v>
          </cell>
          <cell r="E273" t="str">
            <v>X</v>
          </cell>
          <cell r="F273" t="str">
            <v>OTH</v>
          </cell>
          <cell r="G273">
            <v>36342</v>
          </cell>
        </row>
        <row r="274">
          <cell r="A274" t="str">
            <v>136373</v>
          </cell>
          <cell r="B274" t="str">
            <v>NJ</v>
          </cell>
          <cell r="C274" t="str">
            <v>DY</v>
          </cell>
          <cell r="D274" t="str">
            <v>C</v>
          </cell>
          <cell r="E274" t="str">
            <v>X</v>
          </cell>
          <cell r="F274" t="str">
            <v>OTH</v>
          </cell>
          <cell r="G274">
            <v>36373</v>
          </cell>
        </row>
        <row r="275">
          <cell r="A275" t="str">
            <v>136404</v>
          </cell>
          <cell r="B275" t="str">
            <v>NJ</v>
          </cell>
          <cell r="C275" t="str">
            <v>DY</v>
          </cell>
          <cell r="D275" t="str">
            <v>C</v>
          </cell>
          <cell r="E275" t="str">
            <v>X</v>
          </cell>
          <cell r="F275" t="str">
            <v>OTH</v>
          </cell>
          <cell r="G275">
            <v>36404</v>
          </cell>
        </row>
        <row r="276">
          <cell r="A276" t="str">
            <v>136434</v>
          </cell>
          <cell r="B276" t="str">
            <v>NJ</v>
          </cell>
          <cell r="C276" t="str">
            <v>DY</v>
          </cell>
          <cell r="D276" t="str">
            <v>C</v>
          </cell>
          <cell r="E276" t="str">
            <v>X</v>
          </cell>
          <cell r="F276" t="str">
            <v>OTH</v>
          </cell>
          <cell r="G276">
            <v>36434</v>
          </cell>
        </row>
        <row r="277">
          <cell r="A277" t="str">
            <v>136465</v>
          </cell>
          <cell r="B277" t="str">
            <v>NJ</v>
          </cell>
          <cell r="C277" t="str">
            <v>DY</v>
          </cell>
          <cell r="D277" t="str">
            <v>C</v>
          </cell>
          <cell r="E277" t="str">
            <v>X</v>
          </cell>
          <cell r="F277" t="str">
            <v>OTH</v>
          </cell>
          <cell r="G277">
            <v>36465</v>
          </cell>
        </row>
        <row r="278">
          <cell r="A278" t="str">
            <v>136495</v>
          </cell>
          <cell r="B278" t="str">
            <v>NJ</v>
          </cell>
          <cell r="C278" t="str">
            <v>DY</v>
          </cell>
          <cell r="D278" t="str">
            <v>C</v>
          </cell>
          <cell r="E278" t="str">
            <v>X</v>
          </cell>
          <cell r="F278" t="str">
            <v>OTH</v>
          </cell>
          <cell r="G278">
            <v>36495</v>
          </cell>
          <cell r="T278">
            <v>95</v>
          </cell>
        </row>
        <row r="279">
          <cell r="A279" t="str">
            <v>136526</v>
          </cell>
          <cell r="B279" t="str">
            <v>NJ</v>
          </cell>
          <cell r="C279" t="str">
            <v>DY</v>
          </cell>
          <cell r="D279" t="str">
            <v>C</v>
          </cell>
          <cell r="E279" t="str">
            <v>X</v>
          </cell>
          <cell r="F279" t="str">
            <v>OTH</v>
          </cell>
          <cell r="G279">
            <v>36526</v>
          </cell>
        </row>
        <row r="280">
          <cell r="A280" t="str">
            <v>136557</v>
          </cell>
          <cell r="B280" t="str">
            <v>NJ</v>
          </cell>
          <cell r="C280" t="str">
            <v>DY</v>
          </cell>
          <cell r="D280" t="str">
            <v>C</v>
          </cell>
          <cell r="E280" t="str">
            <v>X</v>
          </cell>
          <cell r="F280" t="str">
            <v>OTH</v>
          </cell>
          <cell r="G280">
            <v>36557</v>
          </cell>
        </row>
        <row r="281">
          <cell r="A281" t="str">
            <v>136586</v>
          </cell>
          <cell r="B281" t="str">
            <v>NJ</v>
          </cell>
          <cell r="C281" t="str">
            <v>DY</v>
          </cell>
          <cell r="D281" t="str">
            <v>C</v>
          </cell>
          <cell r="E281" t="str">
            <v>X</v>
          </cell>
          <cell r="F281" t="str">
            <v>OTH</v>
          </cell>
          <cell r="G281">
            <v>36586</v>
          </cell>
        </row>
        <row r="282">
          <cell r="A282" t="str">
            <v>136617</v>
          </cell>
          <cell r="B282" t="str">
            <v>NJ</v>
          </cell>
          <cell r="C282" t="str">
            <v>DY</v>
          </cell>
          <cell r="D282" t="str">
            <v>C</v>
          </cell>
          <cell r="E282" t="str">
            <v>X</v>
          </cell>
          <cell r="F282" t="str">
            <v>OTH</v>
          </cell>
          <cell r="G282">
            <v>36617</v>
          </cell>
        </row>
        <row r="283">
          <cell r="A283" t="str">
            <v>136647</v>
          </cell>
          <cell r="B283" t="str">
            <v>NJ</v>
          </cell>
          <cell r="C283" t="str">
            <v>DY</v>
          </cell>
          <cell r="D283" t="str">
            <v>C</v>
          </cell>
          <cell r="E283" t="str">
            <v>X</v>
          </cell>
          <cell r="F283" t="str">
            <v>OTH</v>
          </cell>
          <cell r="G283">
            <v>36647</v>
          </cell>
        </row>
        <row r="284">
          <cell r="A284" t="str">
            <v>136678</v>
          </cell>
          <cell r="B284" t="str">
            <v>NJ</v>
          </cell>
          <cell r="C284" t="str">
            <v>DY</v>
          </cell>
          <cell r="D284" t="str">
            <v>C</v>
          </cell>
          <cell r="E284" t="str">
            <v>X</v>
          </cell>
          <cell r="F284" t="str">
            <v>OTH</v>
          </cell>
          <cell r="G284">
            <v>36678</v>
          </cell>
        </row>
        <row r="285">
          <cell r="A285" t="str">
            <v>136708</v>
          </cell>
          <cell r="B285" t="str">
            <v>NJ</v>
          </cell>
          <cell r="C285" t="str">
            <v>DY</v>
          </cell>
          <cell r="D285" t="str">
            <v>C</v>
          </cell>
          <cell r="E285" t="str">
            <v>X</v>
          </cell>
          <cell r="F285" t="str">
            <v>OTH</v>
          </cell>
          <cell r="G285">
            <v>36708</v>
          </cell>
        </row>
        <row r="286">
          <cell r="A286" t="str">
            <v>136739</v>
          </cell>
          <cell r="B286" t="str">
            <v>NJ</v>
          </cell>
          <cell r="C286" t="str">
            <v>DY</v>
          </cell>
          <cell r="D286" t="str">
            <v>C</v>
          </cell>
          <cell r="E286" t="str">
            <v>X</v>
          </cell>
          <cell r="F286" t="str">
            <v>OTH</v>
          </cell>
          <cell r="G286">
            <v>36739</v>
          </cell>
        </row>
        <row r="287">
          <cell r="A287" t="str">
            <v>136770</v>
          </cell>
          <cell r="B287" t="str">
            <v>NJ</v>
          </cell>
          <cell r="C287" t="str">
            <v>DY</v>
          </cell>
          <cell r="D287" t="str">
            <v>C</v>
          </cell>
          <cell r="E287" t="str">
            <v>X</v>
          </cell>
          <cell r="F287" t="str">
            <v>OTH</v>
          </cell>
          <cell r="G287">
            <v>36770</v>
          </cell>
        </row>
        <row r="288">
          <cell r="A288" t="str">
            <v>136800</v>
          </cell>
          <cell r="B288" t="str">
            <v>NJ</v>
          </cell>
          <cell r="C288" t="str">
            <v>DY</v>
          </cell>
          <cell r="D288" t="str">
            <v>C</v>
          </cell>
          <cell r="E288" t="str">
            <v>X</v>
          </cell>
          <cell r="F288" t="str">
            <v>OTH</v>
          </cell>
          <cell r="G288">
            <v>36800</v>
          </cell>
        </row>
        <row r="289">
          <cell r="A289" t="str">
            <v>136831</v>
          </cell>
          <cell r="B289" t="str">
            <v>NJ</v>
          </cell>
          <cell r="C289" t="str">
            <v>DY</v>
          </cell>
          <cell r="D289" t="str">
            <v>C</v>
          </cell>
          <cell r="E289" t="str">
            <v>X</v>
          </cell>
          <cell r="F289" t="str">
            <v>OTH</v>
          </cell>
          <cell r="G289">
            <v>36831</v>
          </cell>
        </row>
        <row r="290">
          <cell r="A290" t="str">
            <v>136861</v>
          </cell>
          <cell r="B290" t="str">
            <v>NJ</v>
          </cell>
          <cell r="C290" t="str">
            <v>DY</v>
          </cell>
          <cell r="D290" t="str">
            <v>C</v>
          </cell>
          <cell r="E290" t="str">
            <v>X</v>
          </cell>
          <cell r="F290" t="str">
            <v>OTH</v>
          </cell>
          <cell r="G290">
            <v>36861</v>
          </cell>
        </row>
        <row r="291">
          <cell r="A291" t="str">
            <v>136892</v>
          </cell>
          <cell r="B291" t="str">
            <v>NJ</v>
          </cell>
          <cell r="C291" t="str">
            <v>DY</v>
          </cell>
          <cell r="D291" t="str">
            <v>C</v>
          </cell>
          <cell r="E291" t="str">
            <v>X</v>
          </cell>
          <cell r="F291" t="str">
            <v>OTH</v>
          </cell>
          <cell r="G291">
            <v>36892</v>
          </cell>
        </row>
        <row r="292">
          <cell r="A292" t="str">
            <v>136923</v>
          </cell>
          <cell r="B292" t="str">
            <v>NJ</v>
          </cell>
          <cell r="C292" t="str">
            <v>DY</v>
          </cell>
          <cell r="D292" t="str">
            <v>C</v>
          </cell>
          <cell r="E292" t="str">
            <v>X</v>
          </cell>
          <cell r="F292" t="str">
            <v>OTH</v>
          </cell>
          <cell r="G292">
            <v>36923</v>
          </cell>
        </row>
        <row r="293">
          <cell r="A293" t="str">
            <v>136951</v>
          </cell>
          <cell r="B293" t="str">
            <v>NJ</v>
          </cell>
          <cell r="C293" t="str">
            <v>DY</v>
          </cell>
          <cell r="D293" t="str">
            <v>C</v>
          </cell>
          <cell r="E293" t="str">
            <v>X</v>
          </cell>
          <cell r="F293" t="str">
            <v>OTH</v>
          </cell>
          <cell r="G293">
            <v>36951</v>
          </cell>
        </row>
        <row r="294">
          <cell r="A294" t="str">
            <v>136982</v>
          </cell>
          <cell r="B294" t="str">
            <v>NJ</v>
          </cell>
          <cell r="C294" t="str">
            <v>DY</v>
          </cell>
          <cell r="D294" t="str">
            <v>C</v>
          </cell>
          <cell r="E294" t="str">
            <v>X</v>
          </cell>
          <cell r="F294" t="str">
            <v>OTH</v>
          </cell>
          <cell r="G294">
            <v>36982</v>
          </cell>
        </row>
        <row r="295">
          <cell r="A295" t="str">
            <v>137012</v>
          </cell>
          <cell r="B295" t="str">
            <v>NJ</v>
          </cell>
          <cell r="C295" t="str">
            <v>DY</v>
          </cell>
          <cell r="D295" t="str">
            <v>C</v>
          </cell>
          <cell r="E295" t="str">
            <v>X</v>
          </cell>
          <cell r="F295" t="str">
            <v>OTH</v>
          </cell>
          <cell r="G295">
            <v>37012</v>
          </cell>
        </row>
        <row r="296">
          <cell r="A296" t="str">
            <v>137043</v>
          </cell>
          <cell r="B296" t="str">
            <v>NJ</v>
          </cell>
          <cell r="C296" t="str">
            <v>DY</v>
          </cell>
          <cell r="D296" t="str">
            <v>C</v>
          </cell>
          <cell r="E296" t="str">
            <v>X</v>
          </cell>
          <cell r="F296" t="str">
            <v>OTH</v>
          </cell>
          <cell r="G296">
            <v>37043</v>
          </cell>
        </row>
        <row r="297">
          <cell r="A297" t="str">
            <v>137073</v>
          </cell>
          <cell r="B297" t="str">
            <v>NJ</v>
          </cell>
          <cell r="C297" t="str">
            <v>DY</v>
          </cell>
          <cell r="D297" t="str">
            <v>C</v>
          </cell>
          <cell r="E297" t="str">
            <v>X</v>
          </cell>
          <cell r="F297" t="str">
            <v>OTH</v>
          </cell>
          <cell r="G297">
            <v>37073</v>
          </cell>
        </row>
        <row r="298">
          <cell r="A298" t="str">
            <v>137104</v>
          </cell>
          <cell r="B298" t="str">
            <v>NJ</v>
          </cell>
          <cell r="C298" t="str">
            <v>DY</v>
          </cell>
          <cell r="D298" t="str">
            <v>C</v>
          </cell>
          <cell r="E298" t="str">
            <v>X</v>
          </cell>
          <cell r="F298" t="str">
            <v>OTH</v>
          </cell>
          <cell r="G298">
            <v>37104</v>
          </cell>
        </row>
        <row r="299">
          <cell r="A299" t="str">
            <v>137135</v>
          </cell>
          <cell r="B299" t="str">
            <v>NJ</v>
          </cell>
          <cell r="C299" t="str">
            <v>DY</v>
          </cell>
          <cell r="D299" t="str">
            <v>C</v>
          </cell>
          <cell r="E299" t="str">
            <v>X</v>
          </cell>
          <cell r="F299" t="str">
            <v>OTH</v>
          </cell>
          <cell r="G299">
            <v>37135</v>
          </cell>
        </row>
        <row r="300">
          <cell r="A300" t="str">
            <v>036161</v>
          </cell>
          <cell r="B300" t="str">
            <v>NJ</v>
          </cell>
          <cell r="C300" t="str">
            <v>DY</v>
          </cell>
          <cell r="D300" t="str">
            <v>C</v>
          </cell>
          <cell r="E300" t="str">
            <v>X</v>
          </cell>
          <cell r="F300" t="str">
            <v>PHYPC</v>
          </cell>
          <cell r="G300">
            <v>36161</v>
          </cell>
          <cell r="K300">
            <v>42.21</v>
          </cell>
        </row>
        <row r="301">
          <cell r="A301" t="str">
            <v>036192</v>
          </cell>
          <cell r="B301" t="str">
            <v>NJ</v>
          </cell>
          <cell r="C301" t="str">
            <v>DY</v>
          </cell>
          <cell r="D301" t="str">
            <v>C</v>
          </cell>
          <cell r="E301" t="str">
            <v>X</v>
          </cell>
          <cell r="F301" t="str">
            <v>PHYPC</v>
          </cell>
          <cell r="G301">
            <v>36192</v>
          </cell>
        </row>
        <row r="302">
          <cell r="A302" t="str">
            <v>036220</v>
          </cell>
          <cell r="B302" t="str">
            <v>NJ</v>
          </cell>
          <cell r="C302" t="str">
            <v>DY</v>
          </cell>
          <cell r="D302" t="str">
            <v>C</v>
          </cell>
          <cell r="E302" t="str">
            <v>X</v>
          </cell>
          <cell r="F302" t="str">
            <v>PHYPC</v>
          </cell>
          <cell r="G302">
            <v>36220</v>
          </cell>
        </row>
        <row r="303">
          <cell r="A303" t="str">
            <v>036251</v>
          </cell>
          <cell r="B303" t="str">
            <v>NJ</v>
          </cell>
          <cell r="C303" t="str">
            <v>DY</v>
          </cell>
          <cell r="D303" t="str">
            <v>C</v>
          </cell>
          <cell r="E303" t="str">
            <v>X</v>
          </cell>
          <cell r="F303" t="str">
            <v>PHYPC</v>
          </cell>
          <cell r="G303">
            <v>36251</v>
          </cell>
        </row>
        <row r="304">
          <cell r="A304" t="str">
            <v>036281</v>
          </cell>
          <cell r="B304" t="str">
            <v>NJ</v>
          </cell>
          <cell r="C304" t="str">
            <v>DY</v>
          </cell>
          <cell r="D304" t="str">
            <v>C</v>
          </cell>
          <cell r="E304" t="str">
            <v>X</v>
          </cell>
          <cell r="F304" t="str">
            <v>PHYPC</v>
          </cell>
          <cell r="G304">
            <v>36281</v>
          </cell>
          <cell r="L304">
            <v>35.32</v>
          </cell>
        </row>
        <row r="305">
          <cell r="A305" t="str">
            <v>036312</v>
          </cell>
          <cell r="B305" t="str">
            <v>NJ</v>
          </cell>
          <cell r="C305" t="str">
            <v>DY</v>
          </cell>
          <cell r="D305" t="str">
            <v>C</v>
          </cell>
          <cell r="E305" t="str">
            <v>X</v>
          </cell>
          <cell r="F305" t="str">
            <v>PHYPC</v>
          </cell>
          <cell r="G305">
            <v>36312</v>
          </cell>
          <cell r="M305">
            <v>35.32</v>
          </cell>
        </row>
        <row r="306">
          <cell r="A306" t="str">
            <v>036342</v>
          </cell>
          <cell r="B306" t="str">
            <v>NJ</v>
          </cell>
          <cell r="C306" t="str">
            <v>DY</v>
          </cell>
          <cell r="D306" t="str">
            <v>C</v>
          </cell>
          <cell r="E306" t="str">
            <v>X</v>
          </cell>
          <cell r="F306" t="str">
            <v>PHYPC</v>
          </cell>
          <cell r="G306">
            <v>36342</v>
          </cell>
          <cell r="N306">
            <v>35.32</v>
          </cell>
        </row>
        <row r="307">
          <cell r="A307" t="str">
            <v>036373</v>
          </cell>
          <cell r="B307" t="str">
            <v>NJ</v>
          </cell>
          <cell r="C307" t="str">
            <v>DY</v>
          </cell>
          <cell r="D307" t="str">
            <v>C</v>
          </cell>
          <cell r="E307" t="str">
            <v>X</v>
          </cell>
          <cell r="F307" t="str">
            <v>PHYPC</v>
          </cell>
          <cell r="G307">
            <v>36373</v>
          </cell>
          <cell r="P307">
            <v>52.75</v>
          </cell>
        </row>
        <row r="308">
          <cell r="A308" t="str">
            <v>036404</v>
          </cell>
          <cell r="B308" t="str">
            <v>NJ</v>
          </cell>
          <cell r="C308" t="str">
            <v>DY</v>
          </cell>
          <cell r="D308" t="str">
            <v>C</v>
          </cell>
          <cell r="E308" t="str">
            <v>X</v>
          </cell>
          <cell r="F308" t="str">
            <v>PHYPC</v>
          </cell>
          <cell r="G308">
            <v>36404</v>
          </cell>
          <cell r="P308">
            <v>35.32</v>
          </cell>
          <cell r="S308">
            <v>120.6</v>
          </cell>
        </row>
        <row r="309">
          <cell r="A309" t="str">
            <v>036434</v>
          </cell>
          <cell r="B309" t="str">
            <v>NJ</v>
          </cell>
          <cell r="C309" t="str">
            <v>DY</v>
          </cell>
          <cell r="D309" t="str">
            <v>C</v>
          </cell>
          <cell r="E309" t="str">
            <v>X</v>
          </cell>
          <cell r="F309" t="str">
            <v>PHYPC</v>
          </cell>
          <cell r="G309">
            <v>36434</v>
          </cell>
        </row>
        <row r="310">
          <cell r="A310" t="str">
            <v>036465</v>
          </cell>
          <cell r="B310" t="str">
            <v>NJ</v>
          </cell>
          <cell r="C310" t="str">
            <v>DY</v>
          </cell>
          <cell r="D310" t="str">
            <v>C</v>
          </cell>
          <cell r="E310" t="str">
            <v>X</v>
          </cell>
          <cell r="F310" t="str">
            <v>PHYPC</v>
          </cell>
          <cell r="G310">
            <v>36465</v>
          </cell>
          <cell r="S310">
            <v>89.65</v>
          </cell>
        </row>
        <row r="311">
          <cell r="A311" t="str">
            <v>036495</v>
          </cell>
          <cell r="B311" t="str">
            <v>NJ</v>
          </cell>
          <cell r="C311" t="str">
            <v>DY</v>
          </cell>
          <cell r="D311" t="str">
            <v>C</v>
          </cell>
          <cell r="E311" t="str">
            <v>X</v>
          </cell>
          <cell r="F311" t="str">
            <v>PHYPC</v>
          </cell>
          <cell r="G311">
            <v>36495</v>
          </cell>
          <cell r="S311">
            <v>159.55000000000001</v>
          </cell>
          <cell r="T311">
            <v>81.819999999999993</v>
          </cell>
        </row>
        <row r="312">
          <cell r="A312" t="str">
            <v>036526</v>
          </cell>
          <cell r="B312" t="str">
            <v>NJ</v>
          </cell>
          <cell r="C312" t="str">
            <v>DY</v>
          </cell>
          <cell r="D312" t="str">
            <v>C</v>
          </cell>
          <cell r="E312" t="str">
            <v>X</v>
          </cell>
          <cell r="F312" t="str">
            <v>PHYPC</v>
          </cell>
          <cell r="G312">
            <v>36526</v>
          </cell>
        </row>
        <row r="313">
          <cell r="A313" t="str">
            <v>036557</v>
          </cell>
          <cell r="B313" t="str">
            <v>NJ</v>
          </cell>
          <cell r="C313" t="str">
            <v>DY</v>
          </cell>
          <cell r="D313" t="str">
            <v>C</v>
          </cell>
          <cell r="E313" t="str">
            <v>X</v>
          </cell>
          <cell r="F313" t="str">
            <v>PHYPC</v>
          </cell>
          <cell r="G313">
            <v>36557</v>
          </cell>
          <cell r="U313">
            <v>108.66</v>
          </cell>
          <cell r="V313">
            <v>38.950000000000003</v>
          </cell>
          <cell r="Y313">
            <v>88.67</v>
          </cell>
        </row>
        <row r="314">
          <cell r="A314" t="str">
            <v>036586</v>
          </cell>
          <cell r="B314" t="str">
            <v>NJ</v>
          </cell>
          <cell r="C314" t="str">
            <v>DY</v>
          </cell>
          <cell r="D314" t="str">
            <v>C</v>
          </cell>
          <cell r="E314" t="str">
            <v>X</v>
          </cell>
          <cell r="F314" t="str">
            <v>PHYPC</v>
          </cell>
          <cell r="G314">
            <v>36586</v>
          </cell>
          <cell r="V314">
            <v>73.45</v>
          </cell>
        </row>
        <row r="315">
          <cell r="A315" t="str">
            <v>036617</v>
          </cell>
          <cell r="B315" t="str">
            <v>NJ</v>
          </cell>
          <cell r="C315" t="str">
            <v>DY</v>
          </cell>
          <cell r="D315" t="str">
            <v>C</v>
          </cell>
          <cell r="E315" t="str">
            <v>X</v>
          </cell>
          <cell r="F315" t="str">
            <v>PHYPC</v>
          </cell>
          <cell r="G315">
            <v>36617</v>
          </cell>
        </row>
        <row r="316">
          <cell r="A316" t="str">
            <v>036647</v>
          </cell>
          <cell r="B316" t="str">
            <v>NJ</v>
          </cell>
          <cell r="C316" t="str">
            <v>DY</v>
          </cell>
          <cell r="D316" t="str">
            <v>C</v>
          </cell>
          <cell r="E316" t="str">
            <v>X</v>
          </cell>
          <cell r="F316" t="str">
            <v>PHYPC</v>
          </cell>
          <cell r="G316">
            <v>36647</v>
          </cell>
          <cell r="Y316">
            <v>35</v>
          </cell>
        </row>
        <row r="317">
          <cell r="A317" t="str">
            <v>036678</v>
          </cell>
          <cell r="B317" t="str">
            <v>NJ</v>
          </cell>
          <cell r="C317" t="str">
            <v>DY</v>
          </cell>
          <cell r="D317" t="str">
            <v>C</v>
          </cell>
          <cell r="E317" t="str">
            <v>X</v>
          </cell>
          <cell r="F317" t="str">
            <v>PHYPC</v>
          </cell>
          <cell r="G317">
            <v>36678</v>
          </cell>
          <cell r="Y317">
            <v>73.45</v>
          </cell>
        </row>
        <row r="318">
          <cell r="A318" t="str">
            <v>036708</v>
          </cell>
          <cell r="B318" t="str">
            <v>NJ</v>
          </cell>
          <cell r="C318" t="str">
            <v>DY</v>
          </cell>
          <cell r="D318" t="str">
            <v>C</v>
          </cell>
          <cell r="E318" t="str">
            <v>X</v>
          </cell>
          <cell r="F318" t="str">
            <v>PHYPC</v>
          </cell>
          <cell r="G318">
            <v>36708</v>
          </cell>
          <cell r="Z318">
            <v>35.32</v>
          </cell>
          <cell r="AA318">
            <v>35.32</v>
          </cell>
        </row>
        <row r="319">
          <cell r="A319" t="str">
            <v>036739</v>
          </cell>
          <cell r="B319" t="str">
            <v>NJ</v>
          </cell>
          <cell r="C319" t="str">
            <v>DY</v>
          </cell>
          <cell r="D319" t="str">
            <v>C</v>
          </cell>
          <cell r="E319" t="str">
            <v>X</v>
          </cell>
          <cell r="F319" t="str">
            <v>PHYPC</v>
          </cell>
          <cell r="G319">
            <v>36739</v>
          </cell>
          <cell r="AB319">
            <v>35.32</v>
          </cell>
        </row>
        <row r="320">
          <cell r="A320" t="str">
            <v>036770</v>
          </cell>
          <cell r="B320" t="str">
            <v>NJ</v>
          </cell>
          <cell r="C320" t="str">
            <v>DY</v>
          </cell>
          <cell r="D320" t="str">
            <v>C</v>
          </cell>
          <cell r="E320" t="str">
            <v>X</v>
          </cell>
          <cell r="F320" t="str">
            <v>PHYPC</v>
          </cell>
          <cell r="G320">
            <v>36770</v>
          </cell>
          <cell r="AB320">
            <v>35.32</v>
          </cell>
        </row>
        <row r="321">
          <cell r="A321" t="str">
            <v>036800</v>
          </cell>
          <cell r="B321" t="str">
            <v>NJ</v>
          </cell>
          <cell r="C321" t="str">
            <v>DY</v>
          </cell>
          <cell r="D321" t="str">
            <v>C</v>
          </cell>
          <cell r="E321" t="str">
            <v>X</v>
          </cell>
          <cell r="F321" t="str">
            <v>PHYPC</v>
          </cell>
          <cell r="G321">
            <v>36800</v>
          </cell>
          <cell r="AC321">
            <v>222.6</v>
          </cell>
          <cell r="AD321">
            <v>33</v>
          </cell>
          <cell r="AE321">
            <v>10</v>
          </cell>
          <cell r="AH321">
            <v>40</v>
          </cell>
          <cell r="AJ321">
            <v>11.5</v>
          </cell>
        </row>
        <row r="322">
          <cell r="A322" t="str">
            <v>036831</v>
          </cell>
          <cell r="B322" t="str">
            <v>NJ</v>
          </cell>
          <cell r="C322" t="str">
            <v>DY</v>
          </cell>
          <cell r="D322" t="str">
            <v>C</v>
          </cell>
          <cell r="E322" t="str">
            <v>X</v>
          </cell>
          <cell r="F322" t="str">
            <v>PHYPC</v>
          </cell>
          <cell r="G322">
            <v>36831</v>
          </cell>
          <cell r="AE322">
            <v>66.319999999999993</v>
          </cell>
        </row>
        <row r="323">
          <cell r="A323" t="str">
            <v>036861</v>
          </cell>
          <cell r="B323" t="str">
            <v>NJ</v>
          </cell>
          <cell r="C323" t="str">
            <v>DY</v>
          </cell>
          <cell r="D323" t="str">
            <v>C</v>
          </cell>
          <cell r="E323" t="str">
            <v>X</v>
          </cell>
          <cell r="F323" t="str">
            <v>PHYPC</v>
          </cell>
          <cell r="G323">
            <v>36861</v>
          </cell>
          <cell r="AG323">
            <v>35.32</v>
          </cell>
        </row>
        <row r="324">
          <cell r="A324" t="str">
            <v>036892</v>
          </cell>
          <cell r="B324" t="str">
            <v>NJ</v>
          </cell>
          <cell r="C324" t="str">
            <v>DY</v>
          </cell>
          <cell r="D324" t="str">
            <v>C</v>
          </cell>
          <cell r="E324" t="str">
            <v>X</v>
          </cell>
          <cell r="F324" t="str">
            <v>PHYPC</v>
          </cell>
          <cell r="G324">
            <v>36892</v>
          </cell>
          <cell r="AG324">
            <v>46.82</v>
          </cell>
          <cell r="AH324">
            <v>35.32</v>
          </cell>
        </row>
        <row r="325">
          <cell r="A325" t="str">
            <v>036923</v>
          </cell>
          <cell r="B325" t="str">
            <v>NJ</v>
          </cell>
          <cell r="C325" t="str">
            <v>DY</v>
          </cell>
          <cell r="D325" t="str">
            <v>C</v>
          </cell>
          <cell r="E325" t="str">
            <v>X</v>
          </cell>
          <cell r="F325" t="str">
            <v>PHYPC</v>
          </cell>
          <cell r="G325">
            <v>36923</v>
          </cell>
        </row>
        <row r="326">
          <cell r="A326" t="str">
            <v>036951</v>
          </cell>
          <cell r="B326" t="str">
            <v>NJ</v>
          </cell>
          <cell r="C326" t="str">
            <v>DY</v>
          </cell>
          <cell r="D326" t="str">
            <v>C</v>
          </cell>
          <cell r="E326" t="str">
            <v>X</v>
          </cell>
          <cell r="F326" t="str">
            <v>PHYPC</v>
          </cell>
          <cell r="G326">
            <v>36951</v>
          </cell>
          <cell r="AI326">
            <v>35.32</v>
          </cell>
        </row>
        <row r="327">
          <cell r="A327" t="str">
            <v>036982</v>
          </cell>
          <cell r="B327" t="str">
            <v>NJ</v>
          </cell>
          <cell r="C327" t="str">
            <v>DY</v>
          </cell>
          <cell r="D327" t="str">
            <v>C</v>
          </cell>
          <cell r="E327" t="str">
            <v>X</v>
          </cell>
          <cell r="F327" t="str">
            <v>PHYPC</v>
          </cell>
          <cell r="G327">
            <v>36982</v>
          </cell>
          <cell r="AI327">
            <v>75.3</v>
          </cell>
          <cell r="AJ327">
            <v>54.33</v>
          </cell>
          <cell r="AL327">
            <v>10</v>
          </cell>
        </row>
        <row r="328">
          <cell r="A328" t="str">
            <v>037012</v>
          </cell>
          <cell r="B328" t="str">
            <v>NJ</v>
          </cell>
          <cell r="C328" t="str">
            <v>DY</v>
          </cell>
          <cell r="D328" t="str">
            <v>C</v>
          </cell>
          <cell r="E328" t="str">
            <v>X</v>
          </cell>
          <cell r="F328" t="str">
            <v>PHYPC</v>
          </cell>
          <cell r="G328">
            <v>37012</v>
          </cell>
          <cell r="AJ328">
            <v>35.32</v>
          </cell>
        </row>
        <row r="329">
          <cell r="A329" t="str">
            <v>037043</v>
          </cell>
          <cell r="B329" t="str">
            <v>NJ</v>
          </cell>
          <cell r="C329" t="str">
            <v>DY</v>
          </cell>
          <cell r="D329" t="str">
            <v>C</v>
          </cell>
          <cell r="E329" t="str">
            <v>X</v>
          </cell>
          <cell r="F329" t="str">
            <v>PHYPC</v>
          </cell>
          <cell r="G329">
            <v>37043</v>
          </cell>
          <cell r="AL329">
            <v>54.33</v>
          </cell>
        </row>
        <row r="330">
          <cell r="A330" t="str">
            <v>037073</v>
          </cell>
          <cell r="B330" t="str">
            <v>NJ</v>
          </cell>
          <cell r="C330" t="str">
            <v>DY</v>
          </cell>
          <cell r="D330" t="str">
            <v>C</v>
          </cell>
          <cell r="E330" t="str">
            <v>X</v>
          </cell>
          <cell r="F330" t="str">
            <v>PHYPC</v>
          </cell>
          <cell r="G330">
            <v>37073</v>
          </cell>
          <cell r="AL330">
            <v>54.33</v>
          </cell>
        </row>
        <row r="331">
          <cell r="A331" t="str">
            <v>037104</v>
          </cell>
          <cell r="B331" t="str">
            <v>NJ</v>
          </cell>
          <cell r="C331" t="str">
            <v>DY</v>
          </cell>
          <cell r="D331" t="str">
            <v>C</v>
          </cell>
          <cell r="E331" t="str">
            <v>X</v>
          </cell>
          <cell r="F331" t="str">
            <v>PHYPC</v>
          </cell>
          <cell r="G331">
            <v>37104</v>
          </cell>
          <cell r="AM331">
            <v>148.5</v>
          </cell>
          <cell r="AN331">
            <v>13.99</v>
          </cell>
        </row>
        <row r="332">
          <cell r="A332" t="str">
            <v>037135</v>
          </cell>
          <cell r="B332" t="str">
            <v>NJ</v>
          </cell>
          <cell r="C332" t="str">
            <v>DY</v>
          </cell>
          <cell r="D332" t="str">
            <v>C</v>
          </cell>
          <cell r="E332" t="str">
            <v>X</v>
          </cell>
          <cell r="F332" t="str">
            <v>PHYPC</v>
          </cell>
          <cell r="G332">
            <v>37135</v>
          </cell>
        </row>
        <row r="333">
          <cell r="A333" t="str">
            <v>036161</v>
          </cell>
          <cell r="B333" t="str">
            <v>NJ</v>
          </cell>
          <cell r="C333" t="str">
            <v>DY</v>
          </cell>
          <cell r="D333" t="str">
            <v>C</v>
          </cell>
          <cell r="E333" t="str">
            <v>X</v>
          </cell>
          <cell r="F333" t="str">
            <v>PHYSP</v>
          </cell>
          <cell r="G333">
            <v>36161</v>
          </cell>
        </row>
        <row r="334">
          <cell r="A334" t="str">
            <v>036192</v>
          </cell>
          <cell r="B334" t="str">
            <v>NJ</v>
          </cell>
          <cell r="C334" t="str">
            <v>DY</v>
          </cell>
          <cell r="D334" t="str">
            <v>C</v>
          </cell>
          <cell r="E334" t="str">
            <v>X</v>
          </cell>
          <cell r="F334" t="str">
            <v>PHYSP</v>
          </cell>
          <cell r="G334">
            <v>36192</v>
          </cell>
        </row>
        <row r="335">
          <cell r="A335" t="str">
            <v>036220</v>
          </cell>
          <cell r="B335" t="str">
            <v>NJ</v>
          </cell>
          <cell r="C335" t="str">
            <v>DY</v>
          </cell>
          <cell r="D335" t="str">
            <v>C</v>
          </cell>
          <cell r="E335" t="str">
            <v>X</v>
          </cell>
          <cell r="F335" t="str">
            <v>PHYSP</v>
          </cell>
          <cell r="G335">
            <v>36220</v>
          </cell>
        </row>
        <row r="336">
          <cell r="A336" t="str">
            <v>036251</v>
          </cell>
          <cell r="B336" t="str">
            <v>NJ</v>
          </cell>
          <cell r="C336" t="str">
            <v>DY</v>
          </cell>
          <cell r="D336" t="str">
            <v>C</v>
          </cell>
          <cell r="E336" t="str">
            <v>X</v>
          </cell>
          <cell r="F336" t="str">
            <v>PHYSP</v>
          </cell>
          <cell r="G336">
            <v>36251</v>
          </cell>
        </row>
        <row r="337">
          <cell r="A337" t="str">
            <v>036281</v>
          </cell>
          <cell r="B337" t="str">
            <v>NJ</v>
          </cell>
          <cell r="C337" t="str">
            <v>DY</v>
          </cell>
          <cell r="D337" t="str">
            <v>C</v>
          </cell>
          <cell r="E337" t="str">
            <v>X</v>
          </cell>
          <cell r="F337" t="str">
            <v>PHYSP</v>
          </cell>
          <cell r="G337">
            <v>36281</v>
          </cell>
          <cell r="O337">
            <v>97.4</v>
          </cell>
        </row>
        <row r="338">
          <cell r="A338" t="str">
            <v>036312</v>
          </cell>
          <cell r="B338" t="str">
            <v>NJ</v>
          </cell>
          <cell r="C338" t="str">
            <v>DY</v>
          </cell>
          <cell r="D338" t="str">
            <v>C</v>
          </cell>
          <cell r="E338" t="str">
            <v>X</v>
          </cell>
          <cell r="F338" t="str">
            <v>PHYSP</v>
          </cell>
          <cell r="G338">
            <v>36312</v>
          </cell>
          <cell r="N338">
            <v>15</v>
          </cell>
        </row>
        <row r="339">
          <cell r="A339" t="str">
            <v>036342</v>
          </cell>
          <cell r="B339" t="str">
            <v>NJ</v>
          </cell>
          <cell r="C339" t="str">
            <v>DY</v>
          </cell>
          <cell r="D339" t="str">
            <v>C</v>
          </cell>
          <cell r="E339" t="str">
            <v>X</v>
          </cell>
          <cell r="F339" t="str">
            <v>PHYSP</v>
          </cell>
          <cell r="G339">
            <v>36342</v>
          </cell>
        </row>
        <row r="340">
          <cell r="A340" t="str">
            <v>036373</v>
          </cell>
          <cell r="B340" t="str">
            <v>NJ</v>
          </cell>
          <cell r="C340" t="str">
            <v>DY</v>
          </cell>
          <cell r="D340" t="str">
            <v>C</v>
          </cell>
          <cell r="E340" t="str">
            <v>X</v>
          </cell>
          <cell r="F340" t="str">
            <v>PHYSP</v>
          </cell>
          <cell r="G340">
            <v>36373</v>
          </cell>
        </row>
        <row r="341">
          <cell r="A341" t="str">
            <v>036404</v>
          </cell>
          <cell r="B341" t="str">
            <v>NJ</v>
          </cell>
          <cell r="C341" t="str">
            <v>DY</v>
          </cell>
          <cell r="D341" t="str">
            <v>C</v>
          </cell>
          <cell r="E341" t="str">
            <v>X</v>
          </cell>
          <cell r="F341" t="str">
            <v>PHYSP</v>
          </cell>
          <cell r="G341">
            <v>36404</v>
          </cell>
        </row>
        <row r="342">
          <cell r="A342" t="str">
            <v>036434</v>
          </cell>
          <cell r="B342" t="str">
            <v>NJ</v>
          </cell>
          <cell r="C342" t="str">
            <v>DY</v>
          </cell>
          <cell r="D342" t="str">
            <v>C</v>
          </cell>
          <cell r="E342" t="str">
            <v>X</v>
          </cell>
          <cell r="F342" t="str">
            <v>PHYSP</v>
          </cell>
          <cell r="G342">
            <v>36434</v>
          </cell>
        </row>
        <row r="343">
          <cell r="A343" t="str">
            <v>036465</v>
          </cell>
          <cell r="B343" t="str">
            <v>NJ</v>
          </cell>
          <cell r="C343" t="str">
            <v>DY</v>
          </cell>
          <cell r="D343" t="str">
            <v>C</v>
          </cell>
          <cell r="E343" t="str">
            <v>X</v>
          </cell>
          <cell r="F343" t="str">
            <v>PHYSP</v>
          </cell>
          <cell r="G343">
            <v>36465</v>
          </cell>
          <cell r="Y343">
            <v>27.43</v>
          </cell>
        </row>
        <row r="344">
          <cell r="A344" t="str">
            <v>036495</v>
          </cell>
          <cell r="B344" t="str">
            <v>NJ</v>
          </cell>
          <cell r="C344" t="str">
            <v>DY</v>
          </cell>
          <cell r="D344" t="str">
            <v>C</v>
          </cell>
          <cell r="E344" t="str">
            <v>X</v>
          </cell>
          <cell r="F344" t="str">
            <v>PHYSP</v>
          </cell>
          <cell r="G344">
            <v>36495</v>
          </cell>
          <cell r="T344">
            <v>158.99</v>
          </cell>
        </row>
        <row r="345">
          <cell r="A345" t="str">
            <v>036526</v>
          </cell>
          <cell r="B345" t="str">
            <v>NJ</v>
          </cell>
          <cell r="C345" t="str">
            <v>DY</v>
          </cell>
          <cell r="D345" t="str">
            <v>C</v>
          </cell>
          <cell r="E345" t="str">
            <v>X</v>
          </cell>
          <cell r="F345" t="str">
            <v>PHYSP</v>
          </cell>
          <cell r="G345">
            <v>36526</v>
          </cell>
          <cell r="T345">
            <v>15.61</v>
          </cell>
        </row>
        <row r="346">
          <cell r="A346" t="str">
            <v>036557</v>
          </cell>
          <cell r="B346" t="str">
            <v>NJ</v>
          </cell>
          <cell r="C346" t="str">
            <v>DY</v>
          </cell>
          <cell r="D346" t="str">
            <v>C</v>
          </cell>
          <cell r="E346" t="str">
            <v>X</v>
          </cell>
          <cell r="F346" t="str">
            <v>PHYSP</v>
          </cell>
          <cell r="G346">
            <v>36557</v>
          </cell>
          <cell r="U346">
            <v>54.23</v>
          </cell>
          <cell r="V346">
            <v>110</v>
          </cell>
        </row>
        <row r="347">
          <cell r="A347" t="str">
            <v>036586</v>
          </cell>
          <cell r="B347" t="str">
            <v>NJ</v>
          </cell>
          <cell r="C347" t="str">
            <v>DY</v>
          </cell>
          <cell r="D347" t="str">
            <v>C</v>
          </cell>
          <cell r="E347" t="str">
            <v>X</v>
          </cell>
          <cell r="F347" t="str">
            <v>PHYSP</v>
          </cell>
          <cell r="G347">
            <v>36586</v>
          </cell>
        </row>
        <row r="348">
          <cell r="A348" t="str">
            <v>036617</v>
          </cell>
          <cell r="B348" t="str">
            <v>NJ</v>
          </cell>
          <cell r="C348" t="str">
            <v>DY</v>
          </cell>
          <cell r="D348" t="str">
            <v>C</v>
          </cell>
          <cell r="E348" t="str">
            <v>X</v>
          </cell>
          <cell r="F348" t="str">
            <v>PHYSP</v>
          </cell>
          <cell r="G348">
            <v>36617</v>
          </cell>
        </row>
        <row r="349">
          <cell r="A349" t="str">
            <v>036647</v>
          </cell>
          <cell r="B349" t="str">
            <v>NJ</v>
          </cell>
          <cell r="C349" t="str">
            <v>DY</v>
          </cell>
          <cell r="D349" t="str">
            <v>C</v>
          </cell>
          <cell r="E349" t="str">
            <v>X</v>
          </cell>
          <cell r="F349" t="str">
            <v>PHYSP</v>
          </cell>
          <cell r="G349">
            <v>36647</v>
          </cell>
        </row>
        <row r="350">
          <cell r="A350" t="str">
            <v>036678</v>
          </cell>
          <cell r="B350" t="str">
            <v>NJ</v>
          </cell>
          <cell r="C350" t="str">
            <v>DY</v>
          </cell>
          <cell r="D350" t="str">
            <v>C</v>
          </cell>
          <cell r="E350" t="str">
            <v>X</v>
          </cell>
          <cell r="F350" t="str">
            <v>PHYSP</v>
          </cell>
          <cell r="G350">
            <v>36678</v>
          </cell>
        </row>
        <row r="351">
          <cell r="A351" t="str">
            <v>036708</v>
          </cell>
          <cell r="B351" t="str">
            <v>NJ</v>
          </cell>
          <cell r="C351" t="str">
            <v>DY</v>
          </cell>
          <cell r="D351" t="str">
            <v>C</v>
          </cell>
          <cell r="E351" t="str">
            <v>X</v>
          </cell>
          <cell r="F351" t="str">
            <v>PHYSP</v>
          </cell>
          <cell r="G351">
            <v>36708</v>
          </cell>
        </row>
        <row r="352">
          <cell r="A352" t="str">
            <v>036739</v>
          </cell>
          <cell r="B352" t="str">
            <v>NJ</v>
          </cell>
          <cell r="C352" t="str">
            <v>DY</v>
          </cell>
          <cell r="D352" t="str">
            <v>C</v>
          </cell>
          <cell r="E352" t="str">
            <v>X</v>
          </cell>
          <cell r="F352" t="str">
            <v>PHYSP</v>
          </cell>
          <cell r="G352">
            <v>36739</v>
          </cell>
        </row>
        <row r="353">
          <cell r="A353" t="str">
            <v>036770</v>
          </cell>
          <cell r="B353" t="str">
            <v>NJ</v>
          </cell>
          <cell r="C353" t="str">
            <v>DY</v>
          </cell>
          <cell r="D353" t="str">
            <v>C</v>
          </cell>
          <cell r="E353" t="str">
            <v>X</v>
          </cell>
          <cell r="F353" t="str">
            <v>PHYSP</v>
          </cell>
          <cell r="G353">
            <v>36770</v>
          </cell>
          <cell r="AC353">
            <v>55.34</v>
          </cell>
        </row>
        <row r="354">
          <cell r="A354" t="str">
            <v>036800</v>
          </cell>
          <cell r="B354" t="str">
            <v>NJ</v>
          </cell>
          <cell r="C354" t="str">
            <v>DY</v>
          </cell>
          <cell r="D354" t="str">
            <v>C</v>
          </cell>
          <cell r="E354" t="str">
            <v>X</v>
          </cell>
          <cell r="F354" t="str">
            <v>PHYSP</v>
          </cell>
          <cell r="G354">
            <v>36800</v>
          </cell>
          <cell r="AC354">
            <v>15</v>
          </cell>
          <cell r="AE354">
            <v>27.43</v>
          </cell>
        </row>
        <row r="355">
          <cell r="A355" t="str">
            <v>036831</v>
          </cell>
          <cell r="B355" t="str">
            <v>NJ</v>
          </cell>
          <cell r="C355" t="str">
            <v>DY</v>
          </cell>
          <cell r="D355" t="str">
            <v>C</v>
          </cell>
          <cell r="E355" t="str">
            <v>X</v>
          </cell>
          <cell r="F355" t="str">
            <v>PHYSP</v>
          </cell>
          <cell r="G355">
            <v>36831</v>
          </cell>
        </row>
        <row r="356">
          <cell r="A356" t="str">
            <v>036861</v>
          </cell>
          <cell r="B356" t="str">
            <v>NJ</v>
          </cell>
          <cell r="C356" t="str">
            <v>DY</v>
          </cell>
          <cell r="D356" t="str">
            <v>C</v>
          </cell>
          <cell r="E356" t="str">
            <v>X</v>
          </cell>
          <cell r="F356" t="str">
            <v>PHYSP</v>
          </cell>
          <cell r="G356">
            <v>36861</v>
          </cell>
        </row>
        <row r="357">
          <cell r="A357" t="str">
            <v>036892</v>
          </cell>
          <cell r="B357" t="str">
            <v>NJ</v>
          </cell>
          <cell r="C357" t="str">
            <v>DY</v>
          </cell>
          <cell r="D357" t="str">
            <v>C</v>
          </cell>
          <cell r="E357" t="str">
            <v>X</v>
          </cell>
          <cell r="F357" t="str">
            <v>PHYSP</v>
          </cell>
          <cell r="G357">
            <v>36892</v>
          </cell>
        </row>
        <row r="358">
          <cell r="A358" t="str">
            <v>036923</v>
          </cell>
          <cell r="B358" t="str">
            <v>NJ</v>
          </cell>
          <cell r="C358" t="str">
            <v>DY</v>
          </cell>
          <cell r="D358" t="str">
            <v>C</v>
          </cell>
          <cell r="E358" t="str">
            <v>X</v>
          </cell>
          <cell r="F358" t="str">
            <v>PHYSP</v>
          </cell>
          <cell r="G358">
            <v>36923</v>
          </cell>
          <cell r="AH358">
            <v>27.43</v>
          </cell>
        </row>
        <row r="359">
          <cell r="A359" t="str">
            <v>036951</v>
          </cell>
          <cell r="B359" t="str">
            <v>NJ</v>
          </cell>
          <cell r="C359" t="str">
            <v>DY</v>
          </cell>
          <cell r="D359" t="str">
            <v>C</v>
          </cell>
          <cell r="E359" t="str">
            <v>X</v>
          </cell>
          <cell r="F359" t="str">
            <v>PHYSP</v>
          </cell>
          <cell r="G359">
            <v>36951</v>
          </cell>
        </row>
        <row r="360">
          <cell r="A360" t="str">
            <v>036982</v>
          </cell>
          <cell r="B360" t="str">
            <v>NJ</v>
          </cell>
          <cell r="C360" t="str">
            <v>DY</v>
          </cell>
          <cell r="D360" t="str">
            <v>C</v>
          </cell>
          <cell r="E360" t="str">
            <v>X</v>
          </cell>
          <cell r="F360" t="str">
            <v>PHYSP</v>
          </cell>
          <cell r="G360">
            <v>36982</v>
          </cell>
        </row>
        <row r="361">
          <cell r="A361" t="str">
            <v>037012</v>
          </cell>
          <cell r="B361" t="str">
            <v>NJ</v>
          </cell>
          <cell r="C361" t="str">
            <v>DY</v>
          </cell>
          <cell r="D361" t="str">
            <v>C</v>
          </cell>
          <cell r="E361" t="str">
            <v>X</v>
          </cell>
          <cell r="F361" t="str">
            <v>PHYSP</v>
          </cell>
          <cell r="G361">
            <v>37012</v>
          </cell>
        </row>
        <row r="362">
          <cell r="A362" t="str">
            <v>037043</v>
          </cell>
          <cell r="B362" t="str">
            <v>NJ</v>
          </cell>
          <cell r="C362" t="str">
            <v>DY</v>
          </cell>
          <cell r="D362" t="str">
            <v>C</v>
          </cell>
          <cell r="E362" t="str">
            <v>X</v>
          </cell>
          <cell r="F362" t="str">
            <v>PHYSP</v>
          </cell>
          <cell r="G362">
            <v>37043</v>
          </cell>
        </row>
        <row r="363">
          <cell r="A363" t="str">
            <v>037073</v>
          </cell>
          <cell r="B363" t="str">
            <v>NJ</v>
          </cell>
          <cell r="C363" t="str">
            <v>DY</v>
          </cell>
          <cell r="D363" t="str">
            <v>C</v>
          </cell>
          <cell r="E363" t="str">
            <v>X</v>
          </cell>
          <cell r="F363" t="str">
            <v>PHYSP</v>
          </cell>
          <cell r="G363">
            <v>37073</v>
          </cell>
        </row>
        <row r="364">
          <cell r="A364" t="str">
            <v>037104</v>
          </cell>
          <cell r="B364" t="str">
            <v>NJ</v>
          </cell>
          <cell r="C364" t="str">
            <v>DY</v>
          </cell>
          <cell r="D364" t="str">
            <v>C</v>
          </cell>
          <cell r="E364" t="str">
            <v>X</v>
          </cell>
          <cell r="F364" t="str">
            <v>PHYSP</v>
          </cell>
          <cell r="G364">
            <v>37104</v>
          </cell>
          <cell r="AN364">
            <v>44</v>
          </cell>
        </row>
        <row r="365">
          <cell r="A365" t="str">
            <v>037135</v>
          </cell>
          <cell r="B365" t="str">
            <v>NJ</v>
          </cell>
          <cell r="C365" t="str">
            <v>DY</v>
          </cell>
          <cell r="D365" t="str">
            <v>C</v>
          </cell>
          <cell r="E365" t="str">
            <v>X</v>
          </cell>
          <cell r="F365" t="str">
            <v>PHYSP</v>
          </cell>
          <cell r="G365">
            <v>37135</v>
          </cell>
        </row>
        <row r="366">
          <cell r="A366" t="str">
            <v>036161</v>
          </cell>
          <cell r="B366" t="str">
            <v>NJ</v>
          </cell>
          <cell r="C366" t="str">
            <v>DY</v>
          </cell>
          <cell r="D366" t="str">
            <v>N</v>
          </cell>
          <cell r="E366" t="str">
            <v>X</v>
          </cell>
          <cell r="F366" t="str">
            <v>IPFOT</v>
          </cell>
          <cell r="G366">
            <v>36161</v>
          </cell>
        </row>
        <row r="367">
          <cell r="A367" t="str">
            <v>036192</v>
          </cell>
          <cell r="B367" t="str">
            <v>NJ</v>
          </cell>
          <cell r="C367" t="str">
            <v>DY</v>
          </cell>
          <cell r="D367" t="str">
            <v>N</v>
          </cell>
          <cell r="E367" t="str">
            <v>X</v>
          </cell>
          <cell r="F367" t="str">
            <v>IPFOT</v>
          </cell>
          <cell r="G367">
            <v>36192</v>
          </cell>
          <cell r="J367">
            <v>1900</v>
          </cell>
        </row>
        <row r="368">
          <cell r="A368" t="str">
            <v>036220</v>
          </cell>
          <cell r="B368" t="str">
            <v>NJ</v>
          </cell>
          <cell r="C368" t="str">
            <v>DY</v>
          </cell>
          <cell r="D368" t="str">
            <v>N</v>
          </cell>
          <cell r="E368" t="str">
            <v>X</v>
          </cell>
          <cell r="F368" t="str">
            <v>IPFOT</v>
          </cell>
          <cell r="G368">
            <v>36220</v>
          </cell>
        </row>
        <row r="369">
          <cell r="A369" t="str">
            <v>036251</v>
          </cell>
          <cell r="B369" t="str">
            <v>NJ</v>
          </cell>
          <cell r="C369" t="str">
            <v>DY</v>
          </cell>
          <cell r="D369" t="str">
            <v>N</v>
          </cell>
          <cell r="E369" t="str">
            <v>X</v>
          </cell>
          <cell r="F369" t="str">
            <v>IPFOT</v>
          </cell>
          <cell r="G369">
            <v>36251</v>
          </cell>
        </row>
        <row r="370">
          <cell r="A370" t="str">
            <v>036281</v>
          </cell>
          <cell r="B370" t="str">
            <v>NJ</v>
          </cell>
          <cell r="C370" t="str">
            <v>DY</v>
          </cell>
          <cell r="D370" t="str">
            <v>N</v>
          </cell>
          <cell r="E370" t="str">
            <v>X</v>
          </cell>
          <cell r="F370" t="str">
            <v>IPFOT</v>
          </cell>
          <cell r="G370">
            <v>36281</v>
          </cell>
        </row>
        <row r="371">
          <cell r="A371" t="str">
            <v>036312</v>
          </cell>
          <cell r="B371" t="str">
            <v>NJ</v>
          </cell>
          <cell r="C371" t="str">
            <v>DY</v>
          </cell>
          <cell r="D371" t="str">
            <v>N</v>
          </cell>
          <cell r="E371" t="str">
            <v>X</v>
          </cell>
          <cell r="F371" t="str">
            <v>IPFOT</v>
          </cell>
          <cell r="G371">
            <v>36312</v>
          </cell>
        </row>
        <row r="372">
          <cell r="A372" t="str">
            <v>036342</v>
          </cell>
          <cell r="B372" t="str">
            <v>NJ</v>
          </cell>
          <cell r="C372" t="str">
            <v>DY</v>
          </cell>
          <cell r="D372" t="str">
            <v>N</v>
          </cell>
          <cell r="E372" t="str">
            <v>X</v>
          </cell>
          <cell r="F372" t="str">
            <v>IPFOT</v>
          </cell>
          <cell r="G372">
            <v>36342</v>
          </cell>
        </row>
        <row r="373">
          <cell r="A373" t="str">
            <v>036373</v>
          </cell>
          <cell r="B373" t="str">
            <v>NJ</v>
          </cell>
          <cell r="C373" t="str">
            <v>DY</v>
          </cell>
          <cell r="D373" t="str">
            <v>N</v>
          </cell>
          <cell r="E373" t="str">
            <v>X</v>
          </cell>
          <cell r="F373" t="str">
            <v>IPFOT</v>
          </cell>
          <cell r="G373">
            <v>36373</v>
          </cell>
        </row>
        <row r="374">
          <cell r="A374" t="str">
            <v>036404</v>
          </cell>
          <cell r="B374" t="str">
            <v>NJ</v>
          </cell>
          <cell r="C374" t="str">
            <v>DY</v>
          </cell>
          <cell r="D374" t="str">
            <v>N</v>
          </cell>
          <cell r="E374" t="str">
            <v>X</v>
          </cell>
          <cell r="F374" t="str">
            <v>IPFOT</v>
          </cell>
          <cell r="G374">
            <v>36404</v>
          </cell>
        </row>
        <row r="375">
          <cell r="A375" t="str">
            <v>036434</v>
          </cell>
          <cell r="B375" t="str">
            <v>NJ</v>
          </cell>
          <cell r="C375" t="str">
            <v>DY</v>
          </cell>
          <cell r="D375" t="str">
            <v>N</v>
          </cell>
          <cell r="E375" t="str">
            <v>X</v>
          </cell>
          <cell r="F375" t="str">
            <v>IPFOT</v>
          </cell>
          <cell r="G375">
            <v>36434</v>
          </cell>
        </row>
        <row r="376">
          <cell r="A376" t="str">
            <v>036465</v>
          </cell>
          <cell r="B376" t="str">
            <v>NJ</v>
          </cell>
          <cell r="C376" t="str">
            <v>DY</v>
          </cell>
          <cell r="D376" t="str">
            <v>N</v>
          </cell>
          <cell r="E376" t="str">
            <v>X</v>
          </cell>
          <cell r="F376" t="str">
            <v>IPFOT</v>
          </cell>
          <cell r="G376">
            <v>36465</v>
          </cell>
        </row>
        <row r="377">
          <cell r="A377" t="str">
            <v>036495</v>
          </cell>
          <cell r="B377" t="str">
            <v>NJ</v>
          </cell>
          <cell r="C377" t="str">
            <v>DY</v>
          </cell>
          <cell r="D377" t="str">
            <v>N</v>
          </cell>
          <cell r="E377" t="str">
            <v>X</v>
          </cell>
          <cell r="F377" t="str">
            <v>IPFOT</v>
          </cell>
          <cell r="G377">
            <v>36495</v>
          </cell>
        </row>
        <row r="378">
          <cell r="A378" t="str">
            <v>036526</v>
          </cell>
          <cell r="B378" t="str">
            <v>NJ</v>
          </cell>
          <cell r="C378" t="str">
            <v>DY</v>
          </cell>
          <cell r="D378" t="str">
            <v>N</v>
          </cell>
          <cell r="E378" t="str">
            <v>X</v>
          </cell>
          <cell r="F378" t="str">
            <v>IPFOT</v>
          </cell>
          <cell r="G378">
            <v>36526</v>
          </cell>
        </row>
        <row r="379">
          <cell r="A379" t="str">
            <v>036557</v>
          </cell>
          <cell r="B379" t="str">
            <v>NJ</v>
          </cell>
          <cell r="C379" t="str">
            <v>DY</v>
          </cell>
          <cell r="D379" t="str">
            <v>N</v>
          </cell>
          <cell r="E379" t="str">
            <v>X</v>
          </cell>
          <cell r="F379" t="str">
            <v>IPFOT</v>
          </cell>
          <cell r="G379">
            <v>36557</v>
          </cell>
        </row>
        <row r="380">
          <cell r="A380" t="str">
            <v>036586</v>
          </cell>
          <cell r="B380" t="str">
            <v>NJ</v>
          </cell>
          <cell r="C380" t="str">
            <v>DY</v>
          </cell>
          <cell r="D380" t="str">
            <v>N</v>
          </cell>
          <cell r="E380" t="str">
            <v>X</v>
          </cell>
          <cell r="F380" t="str">
            <v>IPFOT</v>
          </cell>
          <cell r="G380">
            <v>36586</v>
          </cell>
        </row>
        <row r="381">
          <cell r="A381" t="str">
            <v>036617</v>
          </cell>
          <cell r="B381" t="str">
            <v>NJ</v>
          </cell>
          <cell r="C381" t="str">
            <v>DY</v>
          </cell>
          <cell r="D381" t="str">
            <v>N</v>
          </cell>
          <cell r="E381" t="str">
            <v>X</v>
          </cell>
          <cell r="F381" t="str">
            <v>IPFOT</v>
          </cell>
          <cell r="G381">
            <v>36617</v>
          </cell>
        </row>
        <row r="382">
          <cell r="A382" t="str">
            <v>036647</v>
          </cell>
          <cell r="B382" t="str">
            <v>NJ</v>
          </cell>
          <cell r="C382" t="str">
            <v>DY</v>
          </cell>
          <cell r="D382" t="str">
            <v>N</v>
          </cell>
          <cell r="E382" t="str">
            <v>X</v>
          </cell>
          <cell r="F382" t="str">
            <v>IPFOT</v>
          </cell>
          <cell r="G382">
            <v>36647</v>
          </cell>
        </row>
        <row r="383">
          <cell r="A383" t="str">
            <v>036678</v>
          </cell>
          <cell r="B383" t="str">
            <v>NJ</v>
          </cell>
          <cell r="C383" t="str">
            <v>DY</v>
          </cell>
          <cell r="D383" t="str">
            <v>N</v>
          </cell>
          <cell r="E383" t="str">
            <v>X</v>
          </cell>
          <cell r="F383" t="str">
            <v>IPFOT</v>
          </cell>
          <cell r="G383">
            <v>36678</v>
          </cell>
        </row>
        <row r="384">
          <cell r="A384" t="str">
            <v>036708</v>
          </cell>
          <cell r="B384" t="str">
            <v>NJ</v>
          </cell>
          <cell r="C384" t="str">
            <v>DY</v>
          </cell>
          <cell r="D384" t="str">
            <v>N</v>
          </cell>
          <cell r="E384" t="str">
            <v>X</v>
          </cell>
          <cell r="F384" t="str">
            <v>IPFOT</v>
          </cell>
          <cell r="G384">
            <v>36708</v>
          </cell>
        </row>
        <row r="385">
          <cell r="A385" t="str">
            <v>036739</v>
          </cell>
          <cell r="B385" t="str">
            <v>NJ</v>
          </cell>
          <cell r="C385" t="str">
            <v>DY</v>
          </cell>
          <cell r="D385" t="str">
            <v>N</v>
          </cell>
          <cell r="E385" t="str">
            <v>X</v>
          </cell>
          <cell r="F385" t="str">
            <v>IPFOT</v>
          </cell>
          <cell r="G385">
            <v>36739</v>
          </cell>
        </row>
        <row r="386">
          <cell r="A386" t="str">
            <v>036770</v>
          </cell>
          <cell r="B386" t="str">
            <v>NJ</v>
          </cell>
          <cell r="C386" t="str">
            <v>DY</v>
          </cell>
          <cell r="D386" t="str">
            <v>N</v>
          </cell>
          <cell r="E386" t="str">
            <v>X</v>
          </cell>
          <cell r="F386" t="str">
            <v>IPFOT</v>
          </cell>
          <cell r="G386">
            <v>36770</v>
          </cell>
        </row>
        <row r="387">
          <cell r="A387" t="str">
            <v>036800</v>
          </cell>
          <cell r="B387" t="str">
            <v>NJ</v>
          </cell>
          <cell r="C387" t="str">
            <v>DY</v>
          </cell>
          <cell r="D387" t="str">
            <v>N</v>
          </cell>
          <cell r="E387" t="str">
            <v>X</v>
          </cell>
          <cell r="F387" t="str">
            <v>IPFOT</v>
          </cell>
          <cell r="G387">
            <v>36800</v>
          </cell>
        </row>
        <row r="388">
          <cell r="A388" t="str">
            <v>036831</v>
          </cell>
          <cell r="B388" t="str">
            <v>NJ</v>
          </cell>
          <cell r="C388" t="str">
            <v>DY</v>
          </cell>
          <cell r="D388" t="str">
            <v>N</v>
          </cell>
          <cell r="E388" t="str">
            <v>X</v>
          </cell>
          <cell r="F388" t="str">
            <v>IPFOT</v>
          </cell>
          <cell r="G388">
            <v>36831</v>
          </cell>
        </row>
        <row r="389">
          <cell r="A389" t="str">
            <v>036861</v>
          </cell>
          <cell r="B389" t="str">
            <v>NJ</v>
          </cell>
          <cell r="C389" t="str">
            <v>DY</v>
          </cell>
          <cell r="D389" t="str">
            <v>N</v>
          </cell>
          <cell r="E389" t="str">
            <v>X</v>
          </cell>
          <cell r="F389" t="str">
            <v>IPFOT</v>
          </cell>
          <cell r="G389">
            <v>36861</v>
          </cell>
        </row>
        <row r="390">
          <cell r="A390" t="str">
            <v>036892</v>
          </cell>
          <cell r="B390" t="str">
            <v>NJ</v>
          </cell>
          <cell r="C390" t="str">
            <v>DY</v>
          </cell>
          <cell r="D390" t="str">
            <v>N</v>
          </cell>
          <cell r="E390" t="str">
            <v>X</v>
          </cell>
          <cell r="F390" t="str">
            <v>IPFOT</v>
          </cell>
          <cell r="G390">
            <v>36892</v>
          </cell>
        </row>
        <row r="391">
          <cell r="A391" t="str">
            <v>036923</v>
          </cell>
          <cell r="B391" t="str">
            <v>NJ</v>
          </cell>
          <cell r="C391" t="str">
            <v>DY</v>
          </cell>
          <cell r="D391" t="str">
            <v>N</v>
          </cell>
          <cell r="E391" t="str">
            <v>X</v>
          </cell>
          <cell r="F391" t="str">
            <v>IPFOT</v>
          </cell>
          <cell r="G391">
            <v>36923</v>
          </cell>
        </row>
        <row r="392">
          <cell r="A392" t="str">
            <v>036951</v>
          </cell>
          <cell r="B392" t="str">
            <v>NJ</v>
          </cell>
          <cell r="C392" t="str">
            <v>DY</v>
          </cell>
          <cell r="D392" t="str">
            <v>N</v>
          </cell>
          <cell r="E392" t="str">
            <v>X</v>
          </cell>
          <cell r="F392" t="str">
            <v>IPFOT</v>
          </cell>
          <cell r="G392">
            <v>36951</v>
          </cell>
        </row>
        <row r="393">
          <cell r="A393" t="str">
            <v>036982</v>
          </cell>
          <cell r="B393" t="str">
            <v>NJ</v>
          </cell>
          <cell r="C393" t="str">
            <v>DY</v>
          </cell>
          <cell r="D393" t="str">
            <v>N</v>
          </cell>
          <cell r="E393" t="str">
            <v>X</v>
          </cell>
          <cell r="F393" t="str">
            <v>IPFOT</v>
          </cell>
          <cell r="G393">
            <v>36982</v>
          </cell>
        </row>
        <row r="394">
          <cell r="A394" t="str">
            <v>037012</v>
          </cell>
          <cell r="B394" t="str">
            <v>NJ</v>
          </cell>
          <cell r="C394" t="str">
            <v>DY</v>
          </cell>
          <cell r="D394" t="str">
            <v>N</v>
          </cell>
          <cell r="E394" t="str">
            <v>X</v>
          </cell>
          <cell r="F394" t="str">
            <v>IPFOT</v>
          </cell>
          <cell r="G394">
            <v>37012</v>
          </cell>
        </row>
        <row r="395">
          <cell r="A395" t="str">
            <v>037043</v>
          </cell>
          <cell r="B395" t="str">
            <v>NJ</v>
          </cell>
          <cell r="C395" t="str">
            <v>DY</v>
          </cell>
          <cell r="D395" t="str">
            <v>N</v>
          </cell>
          <cell r="E395" t="str">
            <v>X</v>
          </cell>
          <cell r="F395" t="str">
            <v>IPFOT</v>
          </cell>
          <cell r="G395">
            <v>37043</v>
          </cell>
        </row>
        <row r="396">
          <cell r="A396" t="str">
            <v>037073</v>
          </cell>
          <cell r="B396" t="str">
            <v>NJ</v>
          </cell>
          <cell r="C396" t="str">
            <v>DY</v>
          </cell>
          <cell r="D396" t="str">
            <v>N</v>
          </cell>
          <cell r="E396" t="str">
            <v>X</v>
          </cell>
          <cell r="F396" t="str">
            <v>IPFOT</v>
          </cell>
          <cell r="G396">
            <v>37073</v>
          </cell>
        </row>
        <row r="397">
          <cell r="A397" t="str">
            <v>037104</v>
          </cell>
          <cell r="B397" t="str">
            <v>NJ</v>
          </cell>
          <cell r="C397" t="str">
            <v>DY</v>
          </cell>
          <cell r="D397" t="str">
            <v>N</v>
          </cell>
          <cell r="E397" t="str">
            <v>X</v>
          </cell>
          <cell r="F397" t="str">
            <v>IPFOT</v>
          </cell>
          <cell r="G397">
            <v>37104</v>
          </cell>
          <cell r="AN397">
            <v>3308</v>
          </cell>
        </row>
        <row r="398">
          <cell r="A398" t="str">
            <v>037135</v>
          </cell>
          <cell r="B398" t="str">
            <v>NJ</v>
          </cell>
          <cell r="C398" t="str">
            <v>DY</v>
          </cell>
          <cell r="D398" t="str">
            <v>N</v>
          </cell>
          <cell r="E398" t="str">
            <v>X</v>
          </cell>
          <cell r="F398" t="str">
            <v>IPFOT</v>
          </cell>
          <cell r="G398">
            <v>37135</v>
          </cell>
        </row>
        <row r="399">
          <cell r="A399" t="str">
            <v>136161</v>
          </cell>
          <cell r="B399" t="str">
            <v>NJ</v>
          </cell>
          <cell r="C399" t="str">
            <v>DY</v>
          </cell>
          <cell r="D399" t="str">
            <v>N</v>
          </cell>
          <cell r="E399" t="str">
            <v>X</v>
          </cell>
          <cell r="F399" t="str">
            <v>OPFHE</v>
          </cell>
          <cell r="G399">
            <v>36161</v>
          </cell>
        </row>
        <row r="400">
          <cell r="A400" t="str">
            <v>136192</v>
          </cell>
          <cell r="B400" t="str">
            <v>NJ</v>
          </cell>
          <cell r="C400" t="str">
            <v>DY</v>
          </cell>
          <cell r="D400" t="str">
            <v>N</v>
          </cell>
          <cell r="E400" t="str">
            <v>X</v>
          </cell>
          <cell r="F400" t="str">
            <v>OPFHE</v>
          </cell>
          <cell r="G400">
            <v>36192</v>
          </cell>
          <cell r="K400">
            <v>70</v>
          </cell>
        </row>
        <row r="401">
          <cell r="A401" t="str">
            <v>136220</v>
          </cell>
          <cell r="B401" t="str">
            <v>NJ</v>
          </cell>
          <cell r="C401" t="str">
            <v>DY</v>
          </cell>
          <cell r="D401" t="str">
            <v>N</v>
          </cell>
          <cell r="E401" t="str">
            <v>X</v>
          </cell>
          <cell r="F401" t="str">
            <v>OPFHE</v>
          </cell>
          <cell r="G401">
            <v>36220</v>
          </cell>
          <cell r="K401">
            <v>70</v>
          </cell>
          <cell r="M401">
            <v>40</v>
          </cell>
        </row>
        <row r="402">
          <cell r="A402" t="str">
            <v>136251</v>
          </cell>
          <cell r="B402" t="str">
            <v>NJ</v>
          </cell>
          <cell r="C402" t="str">
            <v>DY</v>
          </cell>
          <cell r="D402" t="str">
            <v>N</v>
          </cell>
          <cell r="E402" t="str">
            <v>X</v>
          </cell>
          <cell r="F402" t="str">
            <v>OPFHE</v>
          </cell>
          <cell r="G402">
            <v>36251</v>
          </cell>
        </row>
        <row r="403">
          <cell r="A403" t="str">
            <v>136281</v>
          </cell>
          <cell r="B403" t="str">
            <v>NJ</v>
          </cell>
          <cell r="C403" t="str">
            <v>DY</v>
          </cell>
          <cell r="D403" t="str">
            <v>N</v>
          </cell>
          <cell r="E403" t="str">
            <v>X</v>
          </cell>
          <cell r="F403" t="str">
            <v>OPFHE</v>
          </cell>
          <cell r="G403">
            <v>36281</v>
          </cell>
        </row>
        <row r="404">
          <cell r="A404" t="str">
            <v>136312</v>
          </cell>
          <cell r="B404" t="str">
            <v>NJ</v>
          </cell>
          <cell r="C404" t="str">
            <v>DY</v>
          </cell>
          <cell r="D404" t="str">
            <v>N</v>
          </cell>
          <cell r="E404" t="str">
            <v>X</v>
          </cell>
          <cell r="F404" t="str">
            <v>OPFHE</v>
          </cell>
          <cell r="G404">
            <v>36312</v>
          </cell>
        </row>
        <row r="405">
          <cell r="A405" t="str">
            <v>136342</v>
          </cell>
          <cell r="B405" t="str">
            <v>NJ</v>
          </cell>
          <cell r="C405" t="str">
            <v>DY</v>
          </cell>
          <cell r="D405" t="str">
            <v>N</v>
          </cell>
          <cell r="E405" t="str">
            <v>X</v>
          </cell>
          <cell r="F405" t="str">
            <v>OPFHE</v>
          </cell>
          <cell r="G405">
            <v>36342</v>
          </cell>
        </row>
        <row r="406">
          <cell r="A406" t="str">
            <v>136373</v>
          </cell>
          <cell r="B406" t="str">
            <v>NJ</v>
          </cell>
          <cell r="C406" t="str">
            <v>DY</v>
          </cell>
          <cell r="D406" t="str">
            <v>N</v>
          </cell>
          <cell r="E406" t="str">
            <v>X</v>
          </cell>
          <cell r="F406" t="str">
            <v>OPFHE</v>
          </cell>
          <cell r="G406">
            <v>36373</v>
          </cell>
          <cell r="P406">
            <v>40</v>
          </cell>
        </row>
        <row r="407">
          <cell r="A407" t="str">
            <v>136404</v>
          </cell>
          <cell r="B407" t="str">
            <v>NJ</v>
          </cell>
          <cell r="C407" t="str">
            <v>DY</v>
          </cell>
          <cell r="D407" t="str">
            <v>N</v>
          </cell>
          <cell r="E407" t="str">
            <v>X</v>
          </cell>
          <cell r="F407" t="str">
            <v>OPFHE</v>
          </cell>
          <cell r="G407">
            <v>36404</v>
          </cell>
          <cell r="R407">
            <v>53</v>
          </cell>
        </row>
        <row r="408">
          <cell r="A408" t="str">
            <v>136434</v>
          </cell>
          <cell r="B408" t="str">
            <v>NJ</v>
          </cell>
          <cell r="C408" t="str">
            <v>DY</v>
          </cell>
          <cell r="D408" t="str">
            <v>N</v>
          </cell>
          <cell r="E408" t="str">
            <v>X</v>
          </cell>
          <cell r="F408" t="str">
            <v>OPFHE</v>
          </cell>
          <cell r="G408">
            <v>36434</v>
          </cell>
          <cell r="S408">
            <v>70</v>
          </cell>
        </row>
        <row r="409">
          <cell r="A409" t="str">
            <v>136465</v>
          </cell>
          <cell r="B409" t="str">
            <v>NJ</v>
          </cell>
          <cell r="C409" t="str">
            <v>DY</v>
          </cell>
          <cell r="D409" t="str">
            <v>N</v>
          </cell>
          <cell r="E409" t="str">
            <v>X</v>
          </cell>
          <cell r="F409" t="str">
            <v>OPFHE</v>
          </cell>
          <cell r="G409">
            <v>36465</v>
          </cell>
          <cell r="S409">
            <v>350</v>
          </cell>
        </row>
        <row r="410">
          <cell r="A410" t="str">
            <v>136495</v>
          </cell>
          <cell r="B410" t="str">
            <v>NJ</v>
          </cell>
          <cell r="C410" t="str">
            <v>DY</v>
          </cell>
          <cell r="D410" t="str">
            <v>N</v>
          </cell>
          <cell r="E410" t="str">
            <v>X</v>
          </cell>
          <cell r="F410" t="str">
            <v>OPFHE</v>
          </cell>
          <cell r="G410">
            <v>36495</v>
          </cell>
        </row>
        <row r="411">
          <cell r="A411" t="str">
            <v>136526</v>
          </cell>
          <cell r="B411" t="str">
            <v>NJ</v>
          </cell>
          <cell r="C411" t="str">
            <v>DY</v>
          </cell>
          <cell r="D411" t="str">
            <v>N</v>
          </cell>
          <cell r="E411" t="str">
            <v>X</v>
          </cell>
          <cell r="F411" t="str">
            <v>OPFHE</v>
          </cell>
          <cell r="G411">
            <v>36526</v>
          </cell>
        </row>
        <row r="412">
          <cell r="A412" t="str">
            <v>136557</v>
          </cell>
          <cell r="B412" t="str">
            <v>NJ</v>
          </cell>
          <cell r="C412" t="str">
            <v>DY</v>
          </cell>
          <cell r="D412" t="str">
            <v>N</v>
          </cell>
          <cell r="E412" t="str">
            <v>X</v>
          </cell>
          <cell r="F412" t="str">
            <v>OPFHE</v>
          </cell>
          <cell r="G412">
            <v>36557</v>
          </cell>
          <cell r="V412">
            <v>50</v>
          </cell>
          <cell r="AJ412">
            <v>115</v>
          </cell>
        </row>
        <row r="413">
          <cell r="A413" t="str">
            <v>136586</v>
          </cell>
          <cell r="B413" t="str">
            <v>NJ</v>
          </cell>
          <cell r="C413" t="str">
            <v>DY</v>
          </cell>
          <cell r="D413" t="str">
            <v>N</v>
          </cell>
          <cell r="E413" t="str">
            <v>X</v>
          </cell>
          <cell r="F413" t="str">
            <v>OPFHE</v>
          </cell>
          <cell r="G413">
            <v>36586</v>
          </cell>
        </row>
        <row r="414">
          <cell r="A414" t="str">
            <v>136617</v>
          </cell>
          <cell r="B414" t="str">
            <v>NJ</v>
          </cell>
          <cell r="C414" t="str">
            <v>DY</v>
          </cell>
          <cell r="D414" t="str">
            <v>N</v>
          </cell>
          <cell r="E414" t="str">
            <v>X</v>
          </cell>
          <cell r="F414" t="str">
            <v>OPFHE</v>
          </cell>
          <cell r="G414">
            <v>36617</v>
          </cell>
        </row>
        <row r="415">
          <cell r="A415" t="str">
            <v>136647</v>
          </cell>
          <cell r="B415" t="str">
            <v>NJ</v>
          </cell>
          <cell r="C415" t="str">
            <v>DY</v>
          </cell>
          <cell r="D415" t="str">
            <v>N</v>
          </cell>
          <cell r="E415" t="str">
            <v>X</v>
          </cell>
          <cell r="F415" t="str">
            <v>OPFHE</v>
          </cell>
          <cell r="G415">
            <v>36647</v>
          </cell>
        </row>
        <row r="416">
          <cell r="A416" t="str">
            <v>136678</v>
          </cell>
          <cell r="B416" t="str">
            <v>NJ</v>
          </cell>
          <cell r="C416" t="str">
            <v>DY</v>
          </cell>
          <cell r="D416" t="str">
            <v>N</v>
          </cell>
          <cell r="E416" t="str">
            <v>X</v>
          </cell>
          <cell r="F416" t="str">
            <v>OPFHE</v>
          </cell>
          <cell r="G416">
            <v>36678</v>
          </cell>
        </row>
        <row r="417">
          <cell r="A417" t="str">
            <v>136708</v>
          </cell>
          <cell r="B417" t="str">
            <v>NJ</v>
          </cell>
          <cell r="C417" t="str">
            <v>DY</v>
          </cell>
          <cell r="D417" t="str">
            <v>N</v>
          </cell>
          <cell r="E417" t="str">
            <v>X</v>
          </cell>
          <cell r="F417" t="str">
            <v>OPFHE</v>
          </cell>
          <cell r="G417">
            <v>36708</v>
          </cell>
        </row>
        <row r="418">
          <cell r="A418" t="str">
            <v>136739</v>
          </cell>
          <cell r="B418" t="str">
            <v>NJ</v>
          </cell>
          <cell r="C418" t="str">
            <v>DY</v>
          </cell>
          <cell r="D418" t="str">
            <v>N</v>
          </cell>
          <cell r="E418" t="str">
            <v>X</v>
          </cell>
          <cell r="F418" t="str">
            <v>OPFHE</v>
          </cell>
          <cell r="G418">
            <v>36739</v>
          </cell>
          <cell r="AC418">
            <v>474</v>
          </cell>
        </row>
        <row r="419">
          <cell r="A419" t="str">
            <v>136770</v>
          </cell>
          <cell r="B419" t="str">
            <v>NJ</v>
          </cell>
          <cell r="C419" t="str">
            <v>DY</v>
          </cell>
          <cell r="D419" t="str">
            <v>N</v>
          </cell>
          <cell r="E419" t="str">
            <v>X</v>
          </cell>
          <cell r="F419" t="str">
            <v>OPFHE</v>
          </cell>
          <cell r="G419">
            <v>36770</v>
          </cell>
          <cell r="AC419">
            <v>220</v>
          </cell>
        </row>
        <row r="420">
          <cell r="A420" t="str">
            <v>136800</v>
          </cell>
          <cell r="B420" t="str">
            <v>NJ</v>
          </cell>
          <cell r="C420" t="str">
            <v>DY</v>
          </cell>
          <cell r="D420" t="str">
            <v>N</v>
          </cell>
          <cell r="E420" t="str">
            <v>X</v>
          </cell>
          <cell r="F420" t="str">
            <v>OPFHE</v>
          </cell>
          <cell r="G420">
            <v>36800</v>
          </cell>
        </row>
        <row r="421">
          <cell r="A421" t="str">
            <v>136831</v>
          </cell>
          <cell r="B421" t="str">
            <v>NJ</v>
          </cell>
          <cell r="C421" t="str">
            <v>DY</v>
          </cell>
          <cell r="D421" t="str">
            <v>N</v>
          </cell>
          <cell r="E421" t="str">
            <v>X</v>
          </cell>
          <cell r="F421" t="str">
            <v>OPFHE</v>
          </cell>
          <cell r="G421">
            <v>36831</v>
          </cell>
        </row>
        <row r="422">
          <cell r="A422" t="str">
            <v>136861</v>
          </cell>
          <cell r="B422" t="str">
            <v>NJ</v>
          </cell>
          <cell r="C422" t="str">
            <v>DY</v>
          </cell>
          <cell r="D422" t="str">
            <v>N</v>
          </cell>
          <cell r="E422" t="str">
            <v>X</v>
          </cell>
          <cell r="F422" t="str">
            <v>OPFHE</v>
          </cell>
          <cell r="G422">
            <v>36861</v>
          </cell>
        </row>
        <row r="423">
          <cell r="A423" t="str">
            <v>136892</v>
          </cell>
          <cell r="B423" t="str">
            <v>NJ</v>
          </cell>
          <cell r="C423" t="str">
            <v>DY</v>
          </cell>
          <cell r="D423" t="str">
            <v>N</v>
          </cell>
          <cell r="E423" t="str">
            <v>X</v>
          </cell>
          <cell r="F423" t="str">
            <v>OPFHE</v>
          </cell>
          <cell r="G423">
            <v>36892</v>
          </cell>
          <cell r="AG423">
            <v>40</v>
          </cell>
        </row>
        <row r="424">
          <cell r="A424" t="str">
            <v>136923</v>
          </cell>
          <cell r="B424" t="str">
            <v>NJ</v>
          </cell>
          <cell r="C424" t="str">
            <v>DY</v>
          </cell>
          <cell r="D424" t="str">
            <v>N</v>
          </cell>
          <cell r="E424" t="str">
            <v>X</v>
          </cell>
          <cell r="F424" t="str">
            <v>OPFHE</v>
          </cell>
          <cell r="G424">
            <v>36923</v>
          </cell>
        </row>
        <row r="425">
          <cell r="A425" t="str">
            <v>136951</v>
          </cell>
          <cell r="B425" t="str">
            <v>NJ</v>
          </cell>
          <cell r="C425" t="str">
            <v>DY</v>
          </cell>
          <cell r="D425" t="str">
            <v>N</v>
          </cell>
          <cell r="E425" t="str">
            <v>X</v>
          </cell>
          <cell r="F425" t="str">
            <v>OPFHE</v>
          </cell>
          <cell r="G425">
            <v>36951</v>
          </cell>
        </row>
        <row r="426">
          <cell r="A426" t="str">
            <v>136982</v>
          </cell>
          <cell r="B426" t="str">
            <v>NJ</v>
          </cell>
          <cell r="C426" t="str">
            <v>DY</v>
          </cell>
          <cell r="D426" t="str">
            <v>N</v>
          </cell>
          <cell r="E426" t="str">
            <v>X</v>
          </cell>
          <cell r="F426" t="str">
            <v>OPFHE</v>
          </cell>
          <cell r="G426">
            <v>36982</v>
          </cell>
        </row>
        <row r="427">
          <cell r="A427" t="str">
            <v>137012</v>
          </cell>
          <cell r="B427" t="str">
            <v>NJ</v>
          </cell>
          <cell r="C427" t="str">
            <v>DY</v>
          </cell>
          <cell r="D427" t="str">
            <v>N</v>
          </cell>
          <cell r="E427" t="str">
            <v>X</v>
          </cell>
          <cell r="F427" t="str">
            <v>OPFHE</v>
          </cell>
          <cell r="G427">
            <v>37012</v>
          </cell>
        </row>
        <row r="428">
          <cell r="A428" t="str">
            <v>137043</v>
          </cell>
          <cell r="B428" t="str">
            <v>NJ</v>
          </cell>
          <cell r="C428" t="str">
            <v>DY</v>
          </cell>
          <cell r="D428" t="str">
            <v>N</v>
          </cell>
          <cell r="E428" t="str">
            <v>X</v>
          </cell>
          <cell r="F428" t="str">
            <v>OPFHE</v>
          </cell>
          <cell r="G428">
            <v>37043</v>
          </cell>
          <cell r="AL428">
            <v>46</v>
          </cell>
        </row>
        <row r="429">
          <cell r="A429" t="str">
            <v>137073</v>
          </cell>
          <cell r="B429" t="str">
            <v>NJ</v>
          </cell>
          <cell r="C429" t="str">
            <v>DY</v>
          </cell>
          <cell r="D429" t="str">
            <v>N</v>
          </cell>
          <cell r="E429" t="str">
            <v>X</v>
          </cell>
          <cell r="F429" t="str">
            <v>OPFHE</v>
          </cell>
          <cell r="G429">
            <v>37073</v>
          </cell>
        </row>
        <row r="430">
          <cell r="A430" t="str">
            <v>137104</v>
          </cell>
          <cell r="B430" t="str">
            <v>NJ</v>
          </cell>
          <cell r="C430" t="str">
            <v>DY</v>
          </cell>
          <cell r="D430" t="str">
            <v>N</v>
          </cell>
          <cell r="E430" t="str">
            <v>X</v>
          </cell>
          <cell r="F430" t="str">
            <v>OPFHE</v>
          </cell>
          <cell r="G430">
            <v>37104</v>
          </cell>
        </row>
        <row r="431">
          <cell r="A431" t="str">
            <v>137135</v>
          </cell>
          <cell r="B431" t="str">
            <v>NJ</v>
          </cell>
          <cell r="C431" t="str">
            <v>DY</v>
          </cell>
          <cell r="D431" t="str">
            <v>N</v>
          </cell>
          <cell r="E431" t="str">
            <v>X</v>
          </cell>
          <cell r="F431" t="str">
            <v>OPFHE</v>
          </cell>
          <cell r="G431">
            <v>37135</v>
          </cell>
        </row>
        <row r="432">
          <cell r="A432" t="str">
            <v>136161</v>
          </cell>
          <cell r="B432" t="str">
            <v>NJ</v>
          </cell>
          <cell r="C432" t="str">
            <v>DY</v>
          </cell>
          <cell r="D432" t="str">
            <v>N</v>
          </cell>
          <cell r="E432" t="str">
            <v>X</v>
          </cell>
          <cell r="F432" t="str">
            <v>OPFHL</v>
          </cell>
          <cell r="G432">
            <v>36161</v>
          </cell>
        </row>
        <row r="433">
          <cell r="A433" t="str">
            <v>136192</v>
          </cell>
          <cell r="B433" t="str">
            <v>NJ</v>
          </cell>
          <cell r="C433" t="str">
            <v>DY</v>
          </cell>
          <cell r="D433" t="str">
            <v>N</v>
          </cell>
          <cell r="E433" t="str">
            <v>X</v>
          </cell>
          <cell r="F433" t="str">
            <v>OPFHL</v>
          </cell>
          <cell r="G433">
            <v>36192</v>
          </cell>
        </row>
        <row r="434">
          <cell r="A434" t="str">
            <v>136220</v>
          </cell>
          <cell r="B434" t="str">
            <v>NJ</v>
          </cell>
          <cell r="C434" t="str">
            <v>DY</v>
          </cell>
          <cell r="D434" t="str">
            <v>N</v>
          </cell>
          <cell r="E434" t="str">
            <v>X</v>
          </cell>
          <cell r="F434" t="str">
            <v>OPFHL</v>
          </cell>
          <cell r="G434">
            <v>36220</v>
          </cell>
        </row>
        <row r="435">
          <cell r="A435" t="str">
            <v>136251</v>
          </cell>
          <cell r="B435" t="str">
            <v>NJ</v>
          </cell>
          <cell r="C435" t="str">
            <v>DY</v>
          </cell>
          <cell r="D435" t="str">
            <v>N</v>
          </cell>
          <cell r="E435" t="str">
            <v>X</v>
          </cell>
          <cell r="F435" t="str">
            <v>OPFHL</v>
          </cell>
          <cell r="G435">
            <v>36251</v>
          </cell>
        </row>
        <row r="436">
          <cell r="A436" t="str">
            <v>136281</v>
          </cell>
          <cell r="B436" t="str">
            <v>NJ</v>
          </cell>
          <cell r="C436" t="str">
            <v>DY</v>
          </cell>
          <cell r="D436" t="str">
            <v>N</v>
          </cell>
          <cell r="E436" t="str">
            <v>X</v>
          </cell>
          <cell r="F436" t="str">
            <v>OPFHL</v>
          </cell>
          <cell r="G436">
            <v>36281</v>
          </cell>
          <cell r="L436">
            <v>16.510000000000002</v>
          </cell>
        </row>
        <row r="437">
          <cell r="A437" t="str">
            <v>136312</v>
          </cell>
          <cell r="B437" t="str">
            <v>NJ</v>
          </cell>
          <cell r="C437" t="str">
            <v>DY</v>
          </cell>
          <cell r="D437" t="str">
            <v>N</v>
          </cell>
          <cell r="E437" t="str">
            <v>X</v>
          </cell>
          <cell r="F437" t="str">
            <v>OPFHL</v>
          </cell>
          <cell r="G437">
            <v>36312</v>
          </cell>
        </row>
        <row r="438">
          <cell r="A438" t="str">
            <v>136342</v>
          </cell>
          <cell r="B438" t="str">
            <v>NJ</v>
          </cell>
          <cell r="C438" t="str">
            <v>DY</v>
          </cell>
          <cell r="D438" t="str">
            <v>N</v>
          </cell>
          <cell r="E438" t="str">
            <v>X</v>
          </cell>
          <cell r="F438" t="str">
            <v>OPFHL</v>
          </cell>
          <cell r="G438">
            <v>36342</v>
          </cell>
        </row>
        <row r="439">
          <cell r="A439" t="str">
            <v>136373</v>
          </cell>
          <cell r="B439" t="str">
            <v>NJ</v>
          </cell>
          <cell r="C439" t="str">
            <v>DY</v>
          </cell>
          <cell r="D439" t="str">
            <v>N</v>
          </cell>
          <cell r="E439" t="str">
            <v>X</v>
          </cell>
          <cell r="F439" t="str">
            <v>OPFHL</v>
          </cell>
          <cell r="G439">
            <v>36373</v>
          </cell>
        </row>
        <row r="440">
          <cell r="A440" t="str">
            <v>136404</v>
          </cell>
          <cell r="B440" t="str">
            <v>NJ</v>
          </cell>
          <cell r="C440" t="str">
            <v>DY</v>
          </cell>
          <cell r="D440" t="str">
            <v>N</v>
          </cell>
          <cell r="E440" t="str">
            <v>X</v>
          </cell>
          <cell r="F440" t="str">
            <v>OPFHL</v>
          </cell>
          <cell r="G440">
            <v>36404</v>
          </cell>
        </row>
        <row r="441">
          <cell r="A441" t="str">
            <v>136434</v>
          </cell>
          <cell r="B441" t="str">
            <v>NJ</v>
          </cell>
          <cell r="C441" t="str">
            <v>DY</v>
          </cell>
          <cell r="D441" t="str">
            <v>N</v>
          </cell>
          <cell r="E441" t="str">
            <v>X</v>
          </cell>
          <cell r="F441" t="str">
            <v>OPFHL</v>
          </cell>
          <cell r="G441">
            <v>36434</v>
          </cell>
        </row>
        <row r="442">
          <cell r="A442" t="str">
            <v>136465</v>
          </cell>
          <cell r="B442" t="str">
            <v>NJ</v>
          </cell>
          <cell r="C442" t="str">
            <v>DY</v>
          </cell>
          <cell r="D442" t="str">
            <v>N</v>
          </cell>
          <cell r="E442" t="str">
            <v>X</v>
          </cell>
          <cell r="F442" t="str">
            <v>OPFHL</v>
          </cell>
          <cell r="G442">
            <v>36465</v>
          </cell>
        </row>
        <row r="443">
          <cell r="A443" t="str">
            <v>136495</v>
          </cell>
          <cell r="B443" t="str">
            <v>NJ</v>
          </cell>
          <cell r="C443" t="str">
            <v>DY</v>
          </cell>
          <cell r="D443" t="str">
            <v>N</v>
          </cell>
          <cell r="E443" t="str">
            <v>X</v>
          </cell>
          <cell r="F443" t="str">
            <v>OPFHL</v>
          </cell>
          <cell r="G443">
            <v>36495</v>
          </cell>
        </row>
        <row r="444">
          <cell r="A444" t="str">
            <v>136526</v>
          </cell>
          <cell r="B444" t="str">
            <v>NJ</v>
          </cell>
          <cell r="C444" t="str">
            <v>DY</v>
          </cell>
          <cell r="D444" t="str">
            <v>N</v>
          </cell>
          <cell r="E444" t="str">
            <v>X</v>
          </cell>
          <cell r="F444" t="str">
            <v>OPFHL</v>
          </cell>
          <cell r="G444">
            <v>36526</v>
          </cell>
        </row>
        <row r="445">
          <cell r="A445" t="str">
            <v>136557</v>
          </cell>
          <cell r="B445" t="str">
            <v>NJ</v>
          </cell>
          <cell r="C445" t="str">
            <v>DY</v>
          </cell>
          <cell r="D445" t="str">
            <v>N</v>
          </cell>
          <cell r="E445" t="str">
            <v>X</v>
          </cell>
          <cell r="F445" t="str">
            <v>OPFHL</v>
          </cell>
          <cell r="G445">
            <v>36557</v>
          </cell>
        </row>
        <row r="446">
          <cell r="A446" t="str">
            <v>136586</v>
          </cell>
          <cell r="B446" t="str">
            <v>NJ</v>
          </cell>
          <cell r="C446" t="str">
            <v>DY</v>
          </cell>
          <cell r="D446" t="str">
            <v>N</v>
          </cell>
          <cell r="E446" t="str">
            <v>X</v>
          </cell>
          <cell r="F446" t="str">
            <v>OPFHL</v>
          </cell>
          <cell r="G446">
            <v>36586</v>
          </cell>
        </row>
        <row r="447">
          <cell r="A447" t="str">
            <v>136617</v>
          </cell>
          <cell r="B447" t="str">
            <v>NJ</v>
          </cell>
          <cell r="C447" t="str">
            <v>DY</v>
          </cell>
          <cell r="D447" t="str">
            <v>N</v>
          </cell>
          <cell r="E447" t="str">
            <v>X</v>
          </cell>
          <cell r="F447" t="str">
            <v>OPFHL</v>
          </cell>
          <cell r="G447">
            <v>36617</v>
          </cell>
        </row>
        <row r="448">
          <cell r="A448" t="str">
            <v>136647</v>
          </cell>
          <cell r="B448" t="str">
            <v>NJ</v>
          </cell>
          <cell r="C448" t="str">
            <v>DY</v>
          </cell>
          <cell r="D448" t="str">
            <v>N</v>
          </cell>
          <cell r="E448" t="str">
            <v>X</v>
          </cell>
          <cell r="F448" t="str">
            <v>OPFHL</v>
          </cell>
          <cell r="G448">
            <v>36647</v>
          </cell>
          <cell r="Z448">
            <v>544</v>
          </cell>
        </row>
        <row r="449">
          <cell r="A449" t="str">
            <v>136678</v>
          </cell>
          <cell r="B449" t="str">
            <v>NJ</v>
          </cell>
          <cell r="C449" t="str">
            <v>DY</v>
          </cell>
          <cell r="D449" t="str">
            <v>N</v>
          </cell>
          <cell r="E449" t="str">
            <v>X</v>
          </cell>
          <cell r="F449" t="str">
            <v>OPFHL</v>
          </cell>
          <cell r="G449">
            <v>36678</v>
          </cell>
        </row>
        <row r="450">
          <cell r="A450" t="str">
            <v>136708</v>
          </cell>
          <cell r="B450" t="str">
            <v>NJ</v>
          </cell>
          <cell r="C450" t="str">
            <v>DY</v>
          </cell>
          <cell r="D450" t="str">
            <v>N</v>
          </cell>
          <cell r="E450" t="str">
            <v>X</v>
          </cell>
          <cell r="F450" t="str">
            <v>OPFHL</v>
          </cell>
          <cell r="G450">
            <v>36708</v>
          </cell>
        </row>
        <row r="451">
          <cell r="A451" t="str">
            <v>136739</v>
          </cell>
          <cell r="B451" t="str">
            <v>NJ</v>
          </cell>
          <cell r="C451" t="str">
            <v>DY</v>
          </cell>
          <cell r="D451" t="str">
            <v>N</v>
          </cell>
          <cell r="E451" t="str">
            <v>X</v>
          </cell>
          <cell r="F451" t="str">
            <v>OPFHL</v>
          </cell>
          <cell r="G451">
            <v>36739</v>
          </cell>
        </row>
        <row r="452">
          <cell r="A452" t="str">
            <v>136770</v>
          </cell>
          <cell r="B452" t="str">
            <v>NJ</v>
          </cell>
          <cell r="C452" t="str">
            <v>DY</v>
          </cell>
          <cell r="D452" t="str">
            <v>N</v>
          </cell>
          <cell r="E452" t="str">
            <v>X</v>
          </cell>
          <cell r="F452" t="str">
            <v>OPFHL</v>
          </cell>
          <cell r="G452">
            <v>36770</v>
          </cell>
        </row>
        <row r="453">
          <cell r="A453" t="str">
            <v>136800</v>
          </cell>
          <cell r="B453" t="str">
            <v>NJ</v>
          </cell>
          <cell r="C453" t="str">
            <v>DY</v>
          </cell>
          <cell r="D453" t="str">
            <v>N</v>
          </cell>
          <cell r="E453" t="str">
            <v>X</v>
          </cell>
          <cell r="F453" t="str">
            <v>OPFHL</v>
          </cell>
          <cell r="G453">
            <v>36800</v>
          </cell>
        </row>
        <row r="454">
          <cell r="A454" t="str">
            <v>136831</v>
          </cell>
          <cell r="B454" t="str">
            <v>NJ</v>
          </cell>
          <cell r="C454" t="str">
            <v>DY</v>
          </cell>
          <cell r="D454" t="str">
            <v>N</v>
          </cell>
          <cell r="E454" t="str">
            <v>X</v>
          </cell>
          <cell r="F454" t="str">
            <v>OPFHL</v>
          </cell>
          <cell r="G454">
            <v>36831</v>
          </cell>
        </row>
        <row r="455">
          <cell r="A455" t="str">
            <v>136861</v>
          </cell>
          <cell r="B455" t="str">
            <v>NJ</v>
          </cell>
          <cell r="C455" t="str">
            <v>DY</v>
          </cell>
          <cell r="D455" t="str">
            <v>N</v>
          </cell>
          <cell r="E455" t="str">
            <v>X</v>
          </cell>
          <cell r="F455" t="str">
            <v>OPFHL</v>
          </cell>
          <cell r="G455">
            <v>36861</v>
          </cell>
        </row>
        <row r="456">
          <cell r="A456" t="str">
            <v>136892</v>
          </cell>
          <cell r="B456" t="str">
            <v>NJ</v>
          </cell>
          <cell r="C456" t="str">
            <v>DY</v>
          </cell>
          <cell r="D456" t="str">
            <v>N</v>
          </cell>
          <cell r="E456" t="str">
            <v>X</v>
          </cell>
          <cell r="F456" t="str">
            <v>OPFHL</v>
          </cell>
          <cell r="G456">
            <v>36892</v>
          </cell>
          <cell r="AG456">
            <v>25.7</v>
          </cell>
        </row>
        <row r="457">
          <cell r="A457" t="str">
            <v>136923</v>
          </cell>
          <cell r="B457" t="str">
            <v>NJ</v>
          </cell>
          <cell r="C457" t="str">
            <v>DY</v>
          </cell>
          <cell r="D457" t="str">
            <v>N</v>
          </cell>
          <cell r="E457" t="str">
            <v>X</v>
          </cell>
          <cell r="F457" t="str">
            <v>OPFHL</v>
          </cell>
          <cell r="G457">
            <v>36923</v>
          </cell>
        </row>
        <row r="458">
          <cell r="A458" t="str">
            <v>136951</v>
          </cell>
          <cell r="B458" t="str">
            <v>NJ</v>
          </cell>
          <cell r="C458" t="str">
            <v>DY</v>
          </cell>
          <cell r="D458" t="str">
            <v>N</v>
          </cell>
          <cell r="E458" t="str">
            <v>X</v>
          </cell>
          <cell r="F458" t="str">
            <v>OPFHL</v>
          </cell>
          <cell r="G458">
            <v>36951</v>
          </cell>
          <cell r="AI458">
            <v>36</v>
          </cell>
        </row>
        <row r="459">
          <cell r="A459" t="str">
            <v>136982</v>
          </cell>
          <cell r="B459" t="str">
            <v>NJ</v>
          </cell>
          <cell r="C459" t="str">
            <v>DY</v>
          </cell>
          <cell r="D459" t="str">
            <v>N</v>
          </cell>
          <cell r="E459" t="str">
            <v>X</v>
          </cell>
          <cell r="F459" t="str">
            <v>OPFHL</v>
          </cell>
          <cell r="G459">
            <v>36982</v>
          </cell>
        </row>
        <row r="460">
          <cell r="A460" t="str">
            <v>137012</v>
          </cell>
          <cell r="B460" t="str">
            <v>NJ</v>
          </cell>
          <cell r="C460" t="str">
            <v>DY</v>
          </cell>
          <cell r="D460" t="str">
            <v>N</v>
          </cell>
          <cell r="E460" t="str">
            <v>X</v>
          </cell>
          <cell r="F460" t="str">
            <v>OPFHL</v>
          </cell>
          <cell r="G460">
            <v>37012</v>
          </cell>
        </row>
        <row r="461">
          <cell r="A461" t="str">
            <v>137043</v>
          </cell>
          <cell r="B461" t="str">
            <v>NJ</v>
          </cell>
          <cell r="C461" t="str">
            <v>DY</v>
          </cell>
          <cell r="D461" t="str">
            <v>N</v>
          </cell>
          <cell r="E461" t="str">
            <v>X</v>
          </cell>
          <cell r="F461" t="str">
            <v>OPFHL</v>
          </cell>
          <cell r="G461">
            <v>37043</v>
          </cell>
        </row>
        <row r="462">
          <cell r="A462" t="str">
            <v>137073</v>
          </cell>
          <cell r="B462" t="str">
            <v>NJ</v>
          </cell>
          <cell r="C462" t="str">
            <v>DY</v>
          </cell>
          <cell r="D462" t="str">
            <v>N</v>
          </cell>
          <cell r="E462" t="str">
            <v>X</v>
          </cell>
          <cell r="F462" t="str">
            <v>OPFHL</v>
          </cell>
          <cell r="G462">
            <v>37073</v>
          </cell>
        </row>
        <row r="463">
          <cell r="A463" t="str">
            <v>137104</v>
          </cell>
          <cell r="B463" t="str">
            <v>NJ</v>
          </cell>
          <cell r="C463" t="str">
            <v>DY</v>
          </cell>
          <cell r="D463" t="str">
            <v>N</v>
          </cell>
          <cell r="E463" t="str">
            <v>X</v>
          </cell>
          <cell r="F463" t="str">
            <v>OPFHL</v>
          </cell>
          <cell r="G463">
            <v>37104</v>
          </cell>
        </row>
        <row r="464">
          <cell r="A464" t="str">
            <v>137135</v>
          </cell>
          <cell r="B464" t="str">
            <v>NJ</v>
          </cell>
          <cell r="C464" t="str">
            <v>DY</v>
          </cell>
          <cell r="D464" t="str">
            <v>N</v>
          </cell>
          <cell r="E464" t="str">
            <v>X</v>
          </cell>
          <cell r="F464" t="str">
            <v>OPFHL</v>
          </cell>
          <cell r="G464">
            <v>37135</v>
          </cell>
        </row>
        <row r="465">
          <cell r="A465" t="str">
            <v>136161</v>
          </cell>
          <cell r="B465" t="str">
            <v>NJ</v>
          </cell>
          <cell r="C465" t="str">
            <v>DY</v>
          </cell>
          <cell r="D465" t="str">
            <v>N</v>
          </cell>
          <cell r="E465" t="str">
            <v>X</v>
          </cell>
          <cell r="F465" t="str">
            <v>OPFHO</v>
          </cell>
          <cell r="G465">
            <v>36161</v>
          </cell>
        </row>
        <row r="466">
          <cell r="A466" t="str">
            <v>136192</v>
          </cell>
          <cell r="B466" t="str">
            <v>NJ</v>
          </cell>
          <cell r="C466" t="str">
            <v>DY</v>
          </cell>
          <cell r="D466" t="str">
            <v>N</v>
          </cell>
          <cell r="E466" t="str">
            <v>X</v>
          </cell>
          <cell r="F466" t="str">
            <v>OPFHO</v>
          </cell>
          <cell r="G466">
            <v>36192</v>
          </cell>
        </row>
        <row r="467">
          <cell r="A467" t="str">
            <v>136220</v>
          </cell>
          <cell r="B467" t="str">
            <v>NJ</v>
          </cell>
          <cell r="C467" t="str">
            <v>DY</v>
          </cell>
          <cell r="D467" t="str">
            <v>N</v>
          </cell>
          <cell r="E467" t="str">
            <v>X</v>
          </cell>
          <cell r="F467" t="str">
            <v>OPFHO</v>
          </cell>
          <cell r="G467">
            <v>36220</v>
          </cell>
        </row>
        <row r="468">
          <cell r="A468" t="str">
            <v>136251</v>
          </cell>
          <cell r="B468" t="str">
            <v>NJ</v>
          </cell>
          <cell r="C468" t="str">
            <v>DY</v>
          </cell>
          <cell r="D468" t="str">
            <v>N</v>
          </cell>
          <cell r="E468" t="str">
            <v>X</v>
          </cell>
          <cell r="F468" t="str">
            <v>OPFHO</v>
          </cell>
          <cell r="G468">
            <v>36251</v>
          </cell>
        </row>
        <row r="469">
          <cell r="A469" t="str">
            <v>136281</v>
          </cell>
          <cell r="B469" t="str">
            <v>NJ</v>
          </cell>
          <cell r="C469" t="str">
            <v>DY</v>
          </cell>
          <cell r="D469" t="str">
            <v>N</v>
          </cell>
          <cell r="E469" t="str">
            <v>X</v>
          </cell>
          <cell r="F469" t="str">
            <v>OPFHO</v>
          </cell>
          <cell r="G469">
            <v>36281</v>
          </cell>
        </row>
        <row r="470">
          <cell r="A470" t="str">
            <v>136312</v>
          </cell>
          <cell r="B470" t="str">
            <v>NJ</v>
          </cell>
          <cell r="C470" t="str">
            <v>DY</v>
          </cell>
          <cell r="D470" t="str">
            <v>N</v>
          </cell>
          <cell r="E470" t="str">
            <v>X</v>
          </cell>
          <cell r="F470" t="str">
            <v>OPFHO</v>
          </cell>
          <cell r="G470">
            <v>36312</v>
          </cell>
        </row>
        <row r="471">
          <cell r="A471" t="str">
            <v>136342</v>
          </cell>
          <cell r="B471" t="str">
            <v>NJ</v>
          </cell>
          <cell r="C471" t="str">
            <v>DY</v>
          </cell>
          <cell r="D471" t="str">
            <v>N</v>
          </cell>
          <cell r="E471" t="str">
            <v>X</v>
          </cell>
          <cell r="F471" t="str">
            <v>OPFHO</v>
          </cell>
          <cell r="G471">
            <v>36342</v>
          </cell>
        </row>
        <row r="472">
          <cell r="A472" t="str">
            <v>136373</v>
          </cell>
          <cell r="B472" t="str">
            <v>NJ</v>
          </cell>
          <cell r="C472" t="str">
            <v>DY</v>
          </cell>
          <cell r="D472" t="str">
            <v>N</v>
          </cell>
          <cell r="E472" t="str">
            <v>X</v>
          </cell>
          <cell r="F472" t="str">
            <v>OPFHO</v>
          </cell>
          <cell r="G472">
            <v>36373</v>
          </cell>
        </row>
        <row r="473">
          <cell r="A473" t="str">
            <v>136404</v>
          </cell>
          <cell r="B473" t="str">
            <v>NJ</v>
          </cell>
          <cell r="C473" t="str">
            <v>DY</v>
          </cell>
          <cell r="D473" t="str">
            <v>N</v>
          </cell>
          <cell r="E473" t="str">
            <v>X</v>
          </cell>
          <cell r="F473" t="str">
            <v>OPFHO</v>
          </cell>
          <cell r="G473">
            <v>36404</v>
          </cell>
        </row>
        <row r="474">
          <cell r="A474" t="str">
            <v>136434</v>
          </cell>
          <cell r="B474" t="str">
            <v>NJ</v>
          </cell>
          <cell r="C474" t="str">
            <v>DY</v>
          </cell>
          <cell r="D474" t="str">
            <v>N</v>
          </cell>
          <cell r="E474" t="str">
            <v>X</v>
          </cell>
          <cell r="F474" t="str">
            <v>OPFHO</v>
          </cell>
          <cell r="G474">
            <v>36434</v>
          </cell>
        </row>
        <row r="475">
          <cell r="A475" t="str">
            <v>136465</v>
          </cell>
          <cell r="B475" t="str">
            <v>NJ</v>
          </cell>
          <cell r="C475" t="str">
            <v>DY</v>
          </cell>
          <cell r="D475" t="str">
            <v>N</v>
          </cell>
          <cell r="E475" t="str">
            <v>X</v>
          </cell>
          <cell r="F475" t="str">
            <v>OPFHO</v>
          </cell>
          <cell r="G475">
            <v>36465</v>
          </cell>
        </row>
        <row r="476">
          <cell r="A476" t="str">
            <v>136495</v>
          </cell>
          <cell r="B476" t="str">
            <v>NJ</v>
          </cell>
          <cell r="C476" t="str">
            <v>DY</v>
          </cell>
          <cell r="D476" t="str">
            <v>N</v>
          </cell>
          <cell r="E476" t="str">
            <v>X</v>
          </cell>
          <cell r="F476" t="str">
            <v>OPFHO</v>
          </cell>
          <cell r="G476">
            <v>36495</v>
          </cell>
        </row>
        <row r="477">
          <cell r="A477" t="str">
            <v>136526</v>
          </cell>
          <cell r="B477" t="str">
            <v>NJ</v>
          </cell>
          <cell r="C477" t="str">
            <v>DY</v>
          </cell>
          <cell r="D477" t="str">
            <v>N</v>
          </cell>
          <cell r="E477" t="str">
            <v>X</v>
          </cell>
          <cell r="F477" t="str">
            <v>OPFHO</v>
          </cell>
          <cell r="G477">
            <v>36526</v>
          </cell>
        </row>
        <row r="478">
          <cell r="A478" t="str">
            <v>136557</v>
          </cell>
          <cell r="B478" t="str">
            <v>NJ</v>
          </cell>
          <cell r="C478" t="str">
            <v>DY</v>
          </cell>
          <cell r="D478" t="str">
            <v>N</v>
          </cell>
          <cell r="E478" t="str">
            <v>X</v>
          </cell>
          <cell r="F478" t="str">
            <v>OPFHO</v>
          </cell>
          <cell r="G478">
            <v>36557</v>
          </cell>
        </row>
        <row r="479">
          <cell r="A479" t="str">
            <v>136586</v>
          </cell>
          <cell r="B479" t="str">
            <v>NJ</v>
          </cell>
          <cell r="C479" t="str">
            <v>DY</v>
          </cell>
          <cell r="D479" t="str">
            <v>N</v>
          </cell>
          <cell r="E479" t="str">
            <v>X</v>
          </cell>
          <cell r="F479" t="str">
            <v>OPFHO</v>
          </cell>
          <cell r="G479">
            <v>36586</v>
          </cell>
        </row>
        <row r="480">
          <cell r="A480" t="str">
            <v>136617</v>
          </cell>
          <cell r="B480" t="str">
            <v>NJ</v>
          </cell>
          <cell r="C480" t="str">
            <v>DY</v>
          </cell>
          <cell r="D480" t="str">
            <v>N</v>
          </cell>
          <cell r="E480" t="str">
            <v>X</v>
          </cell>
          <cell r="F480" t="str">
            <v>OPFHO</v>
          </cell>
          <cell r="G480">
            <v>36617</v>
          </cell>
          <cell r="X480">
            <v>280</v>
          </cell>
        </row>
        <row r="481">
          <cell r="A481" t="str">
            <v>136647</v>
          </cell>
          <cell r="B481" t="str">
            <v>NJ</v>
          </cell>
          <cell r="C481" t="str">
            <v>DY</v>
          </cell>
          <cell r="D481" t="str">
            <v>N</v>
          </cell>
          <cell r="E481" t="str">
            <v>X</v>
          </cell>
          <cell r="F481" t="str">
            <v>OPFHO</v>
          </cell>
          <cell r="G481">
            <v>36647</v>
          </cell>
        </row>
        <row r="482">
          <cell r="A482" t="str">
            <v>136678</v>
          </cell>
          <cell r="B482" t="str">
            <v>NJ</v>
          </cell>
          <cell r="C482" t="str">
            <v>DY</v>
          </cell>
          <cell r="D482" t="str">
            <v>N</v>
          </cell>
          <cell r="E482" t="str">
            <v>X</v>
          </cell>
          <cell r="F482" t="str">
            <v>OPFHO</v>
          </cell>
          <cell r="G482">
            <v>36678</v>
          </cell>
        </row>
        <row r="483">
          <cell r="A483" t="str">
            <v>136708</v>
          </cell>
          <cell r="B483" t="str">
            <v>NJ</v>
          </cell>
          <cell r="C483" t="str">
            <v>DY</v>
          </cell>
          <cell r="D483" t="str">
            <v>N</v>
          </cell>
          <cell r="E483" t="str">
            <v>X</v>
          </cell>
          <cell r="F483" t="str">
            <v>OPFHO</v>
          </cell>
          <cell r="G483">
            <v>36708</v>
          </cell>
        </row>
        <row r="484">
          <cell r="A484" t="str">
            <v>136739</v>
          </cell>
          <cell r="B484" t="str">
            <v>NJ</v>
          </cell>
          <cell r="C484" t="str">
            <v>DY</v>
          </cell>
          <cell r="D484" t="str">
            <v>N</v>
          </cell>
          <cell r="E484" t="str">
            <v>X</v>
          </cell>
          <cell r="F484" t="str">
            <v>OPFHO</v>
          </cell>
          <cell r="G484">
            <v>36739</v>
          </cell>
        </row>
        <row r="485">
          <cell r="A485" t="str">
            <v>136770</v>
          </cell>
          <cell r="B485" t="str">
            <v>NJ</v>
          </cell>
          <cell r="C485" t="str">
            <v>DY</v>
          </cell>
          <cell r="D485" t="str">
            <v>N</v>
          </cell>
          <cell r="E485" t="str">
            <v>X</v>
          </cell>
          <cell r="F485" t="str">
            <v>OPFHO</v>
          </cell>
          <cell r="G485">
            <v>36770</v>
          </cell>
        </row>
        <row r="486">
          <cell r="A486" t="str">
            <v>136800</v>
          </cell>
          <cell r="B486" t="str">
            <v>NJ</v>
          </cell>
          <cell r="C486" t="str">
            <v>DY</v>
          </cell>
          <cell r="D486" t="str">
            <v>N</v>
          </cell>
          <cell r="E486" t="str">
            <v>X</v>
          </cell>
          <cell r="F486" t="str">
            <v>OPFHO</v>
          </cell>
          <cell r="G486">
            <v>36800</v>
          </cell>
        </row>
        <row r="487">
          <cell r="A487" t="str">
            <v>136831</v>
          </cell>
          <cell r="B487" t="str">
            <v>NJ</v>
          </cell>
          <cell r="C487" t="str">
            <v>DY</v>
          </cell>
          <cell r="D487" t="str">
            <v>N</v>
          </cell>
          <cell r="E487" t="str">
            <v>X</v>
          </cell>
          <cell r="F487" t="str">
            <v>OPFHO</v>
          </cell>
          <cell r="G487">
            <v>36831</v>
          </cell>
        </row>
        <row r="488">
          <cell r="A488" t="str">
            <v>136861</v>
          </cell>
          <cell r="B488" t="str">
            <v>NJ</v>
          </cell>
          <cell r="C488" t="str">
            <v>DY</v>
          </cell>
          <cell r="D488" t="str">
            <v>N</v>
          </cell>
          <cell r="E488" t="str">
            <v>X</v>
          </cell>
          <cell r="F488" t="str">
            <v>OPFHO</v>
          </cell>
          <cell r="G488">
            <v>36861</v>
          </cell>
        </row>
        <row r="489">
          <cell r="A489" t="str">
            <v>136892</v>
          </cell>
          <cell r="B489" t="str">
            <v>NJ</v>
          </cell>
          <cell r="C489" t="str">
            <v>DY</v>
          </cell>
          <cell r="D489" t="str">
            <v>N</v>
          </cell>
          <cell r="E489" t="str">
            <v>X</v>
          </cell>
          <cell r="F489" t="str">
            <v>OPFHO</v>
          </cell>
          <cell r="G489">
            <v>36892</v>
          </cell>
        </row>
        <row r="490">
          <cell r="A490" t="str">
            <v>136923</v>
          </cell>
          <cell r="B490" t="str">
            <v>NJ</v>
          </cell>
          <cell r="C490" t="str">
            <v>DY</v>
          </cell>
          <cell r="D490" t="str">
            <v>N</v>
          </cell>
          <cell r="E490" t="str">
            <v>X</v>
          </cell>
          <cell r="F490" t="str">
            <v>OPFHO</v>
          </cell>
          <cell r="G490">
            <v>36923</v>
          </cell>
        </row>
        <row r="491">
          <cell r="A491" t="str">
            <v>136951</v>
          </cell>
          <cell r="B491" t="str">
            <v>NJ</v>
          </cell>
          <cell r="C491" t="str">
            <v>DY</v>
          </cell>
          <cell r="D491" t="str">
            <v>N</v>
          </cell>
          <cell r="E491" t="str">
            <v>X</v>
          </cell>
          <cell r="F491" t="str">
            <v>OPFHO</v>
          </cell>
          <cell r="G491">
            <v>36951</v>
          </cell>
          <cell r="AI491">
            <v>1376.8</v>
          </cell>
        </row>
        <row r="492">
          <cell r="A492" t="str">
            <v>136982</v>
          </cell>
          <cell r="B492" t="str">
            <v>NJ</v>
          </cell>
          <cell r="C492" t="str">
            <v>DY</v>
          </cell>
          <cell r="D492" t="str">
            <v>N</v>
          </cell>
          <cell r="E492" t="str">
            <v>X</v>
          </cell>
          <cell r="F492" t="str">
            <v>OPFHO</v>
          </cell>
          <cell r="G492">
            <v>36982</v>
          </cell>
        </row>
        <row r="493">
          <cell r="A493" t="str">
            <v>137012</v>
          </cell>
          <cell r="B493" t="str">
            <v>NJ</v>
          </cell>
          <cell r="C493" t="str">
            <v>DY</v>
          </cell>
          <cell r="D493" t="str">
            <v>N</v>
          </cell>
          <cell r="E493" t="str">
            <v>X</v>
          </cell>
          <cell r="F493" t="str">
            <v>OPFHO</v>
          </cell>
          <cell r="G493">
            <v>37012</v>
          </cell>
        </row>
        <row r="494">
          <cell r="A494" t="str">
            <v>137043</v>
          </cell>
          <cell r="B494" t="str">
            <v>NJ</v>
          </cell>
          <cell r="C494" t="str">
            <v>DY</v>
          </cell>
          <cell r="D494" t="str">
            <v>N</v>
          </cell>
          <cell r="E494" t="str">
            <v>X</v>
          </cell>
          <cell r="F494" t="str">
            <v>OPFHO</v>
          </cell>
          <cell r="G494">
            <v>37043</v>
          </cell>
        </row>
        <row r="495">
          <cell r="A495" t="str">
            <v>137073</v>
          </cell>
          <cell r="B495" t="str">
            <v>NJ</v>
          </cell>
          <cell r="C495" t="str">
            <v>DY</v>
          </cell>
          <cell r="D495" t="str">
            <v>N</v>
          </cell>
          <cell r="E495" t="str">
            <v>X</v>
          </cell>
          <cell r="F495" t="str">
            <v>OPFHO</v>
          </cell>
          <cell r="G495">
            <v>37073</v>
          </cell>
        </row>
        <row r="496">
          <cell r="A496" t="str">
            <v>137104</v>
          </cell>
          <cell r="B496" t="str">
            <v>NJ</v>
          </cell>
          <cell r="C496" t="str">
            <v>DY</v>
          </cell>
          <cell r="D496" t="str">
            <v>N</v>
          </cell>
          <cell r="E496" t="str">
            <v>X</v>
          </cell>
          <cell r="F496" t="str">
            <v>OPFHO</v>
          </cell>
          <cell r="G496">
            <v>37104</v>
          </cell>
        </row>
        <row r="497">
          <cell r="A497" t="str">
            <v>137135</v>
          </cell>
          <cell r="B497" t="str">
            <v>NJ</v>
          </cell>
          <cell r="C497" t="str">
            <v>DY</v>
          </cell>
          <cell r="D497" t="str">
            <v>N</v>
          </cell>
          <cell r="E497" t="str">
            <v>X</v>
          </cell>
          <cell r="F497" t="str">
            <v>OPFHO</v>
          </cell>
          <cell r="G497">
            <v>37135</v>
          </cell>
        </row>
        <row r="498">
          <cell r="A498" t="str">
            <v>136161</v>
          </cell>
          <cell r="B498" t="str">
            <v>NJ</v>
          </cell>
          <cell r="C498" t="str">
            <v>DY</v>
          </cell>
          <cell r="D498" t="str">
            <v>N</v>
          </cell>
          <cell r="E498" t="str">
            <v>X</v>
          </cell>
          <cell r="F498" t="str">
            <v>OPFHR</v>
          </cell>
          <cell r="G498">
            <v>36161</v>
          </cell>
        </row>
        <row r="499">
          <cell r="A499" t="str">
            <v>136192</v>
          </cell>
          <cell r="B499" t="str">
            <v>NJ</v>
          </cell>
          <cell r="C499" t="str">
            <v>DY</v>
          </cell>
          <cell r="D499" t="str">
            <v>N</v>
          </cell>
          <cell r="E499" t="str">
            <v>X</v>
          </cell>
          <cell r="F499" t="str">
            <v>OPFHR</v>
          </cell>
          <cell r="G499">
            <v>36192</v>
          </cell>
        </row>
        <row r="500">
          <cell r="A500" t="str">
            <v>136220</v>
          </cell>
          <cell r="B500" t="str">
            <v>NJ</v>
          </cell>
          <cell r="C500" t="str">
            <v>DY</v>
          </cell>
          <cell r="D500" t="str">
            <v>N</v>
          </cell>
          <cell r="E500" t="str">
            <v>X</v>
          </cell>
          <cell r="F500" t="str">
            <v>OPFHR</v>
          </cell>
          <cell r="G500">
            <v>36220</v>
          </cell>
        </row>
        <row r="501">
          <cell r="A501" t="str">
            <v>136251</v>
          </cell>
          <cell r="B501" t="str">
            <v>NJ</v>
          </cell>
          <cell r="C501" t="str">
            <v>DY</v>
          </cell>
          <cell r="D501" t="str">
            <v>N</v>
          </cell>
          <cell r="E501" t="str">
            <v>X</v>
          </cell>
          <cell r="F501" t="str">
            <v>OPFHR</v>
          </cell>
          <cell r="G501">
            <v>36251</v>
          </cell>
        </row>
        <row r="502">
          <cell r="A502" t="str">
            <v>136281</v>
          </cell>
          <cell r="B502" t="str">
            <v>NJ</v>
          </cell>
          <cell r="C502" t="str">
            <v>DY</v>
          </cell>
          <cell r="D502" t="str">
            <v>N</v>
          </cell>
          <cell r="E502" t="str">
            <v>X</v>
          </cell>
          <cell r="F502" t="str">
            <v>OPFHR</v>
          </cell>
          <cell r="G502">
            <v>36281</v>
          </cell>
          <cell r="N502">
            <v>134.30000000000001</v>
          </cell>
        </row>
        <row r="503">
          <cell r="A503" t="str">
            <v>136312</v>
          </cell>
          <cell r="B503" t="str">
            <v>NJ</v>
          </cell>
          <cell r="C503" t="str">
            <v>DY</v>
          </cell>
          <cell r="D503" t="str">
            <v>N</v>
          </cell>
          <cell r="E503" t="str">
            <v>X</v>
          </cell>
          <cell r="F503" t="str">
            <v>OPFHR</v>
          </cell>
          <cell r="G503">
            <v>36312</v>
          </cell>
        </row>
        <row r="504">
          <cell r="A504" t="str">
            <v>136342</v>
          </cell>
          <cell r="B504" t="str">
            <v>NJ</v>
          </cell>
          <cell r="C504" t="str">
            <v>DY</v>
          </cell>
          <cell r="D504" t="str">
            <v>N</v>
          </cell>
          <cell r="E504" t="str">
            <v>X</v>
          </cell>
          <cell r="F504" t="str">
            <v>OPFHR</v>
          </cell>
          <cell r="G504">
            <v>36342</v>
          </cell>
        </row>
        <row r="505">
          <cell r="A505" t="str">
            <v>136373</v>
          </cell>
          <cell r="B505" t="str">
            <v>NJ</v>
          </cell>
          <cell r="C505" t="str">
            <v>DY</v>
          </cell>
          <cell r="D505" t="str">
            <v>N</v>
          </cell>
          <cell r="E505" t="str">
            <v>X</v>
          </cell>
          <cell r="F505" t="str">
            <v>OPFHR</v>
          </cell>
          <cell r="G505">
            <v>36373</v>
          </cell>
        </row>
        <row r="506">
          <cell r="A506" t="str">
            <v>136404</v>
          </cell>
          <cell r="B506" t="str">
            <v>NJ</v>
          </cell>
          <cell r="C506" t="str">
            <v>DY</v>
          </cell>
          <cell r="D506" t="str">
            <v>N</v>
          </cell>
          <cell r="E506" t="str">
            <v>X</v>
          </cell>
          <cell r="F506" t="str">
            <v>OPFHR</v>
          </cell>
          <cell r="G506">
            <v>36404</v>
          </cell>
        </row>
        <row r="507">
          <cell r="A507" t="str">
            <v>136434</v>
          </cell>
          <cell r="B507" t="str">
            <v>NJ</v>
          </cell>
          <cell r="C507" t="str">
            <v>DY</v>
          </cell>
          <cell r="D507" t="str">
            <v>N</v>
          </cell>
          <cell r="E507" t="str">
            <v>X</v>
          </cell>
          <cell r="F507" t="str">
            <v>OPFHR</v>
          </cell>
          <cell r="G507">
            <v>36434</v>
          </cell>
        </row>
        <row r="508">
          <cell r="A508" t="str">
            <v>136465</v>
          </cell>
          <cell r="B508" t="str">
            <v>NJ</v>
          </cell>
          <cell r="C508" t="str">
            <v>DY</v>
          </cell>
          <cell r="D508" t="str">
            <v>N</v>
          </cell>
          <cell r="E508" t="str">
            <v>X</v>
          </cell>
          <cell r="F508" t="str">
            <v>OPFHR</v>
          </cell>
          <cell r="G508">
            <v>36465</v>
          </cell>
          <cell r="T508">
            <v>55.6</v>
          </cell>
        </row>
        <row r="509">
          <cell r="A509" t="str">
            <v>136495</v>
          </cell>
          <cell r="B509" t="str">
            <v>NJ</v>
          </cell>
          <cell r="C509" t="str">
            <v>DY</v>
          </cell>
          <cell r="D509" t="str">
            <v>N</v>
          </cell>
          <cell r="E509" t="str">
            <v>X</v>
          </cell>
          <cell r="F509" t="str">
            <v>OPFHR</v>
          </cell>
          <cell r="G509">
            <v>36495</v>
          </cell>
        </row>
        <row r="510">
          <cell r="A510" t="str">
            <v>136526</v>
          </cell>
          <cell r="B510" t="str">
            <v>NJ</v>
          </cell>
          <cell r="C510" t="str">
            <v>DY</v>
          </cell>
          <cell r="D510" t="str">
            <v>N</v>
          </cell>
          <cell r="E510" t="str">
            <v>X</v>
          </cell>
          <cell r="F510" t="str">
            <v>OPFHR</v>
          </cell>
          <cell r="G510">
            <v>36526</v>
          </cell>
          <cell r="V510">
            <v>16.600000000000001</v>
          </cell>
        </row>
        <row r="511">
          <cell r="A511" t="str">
            <v>136557</v>
          </cell>
          <cell r="B511" t="str">
            <v>NJ</v>
          </cell>
          <cell r="C511" t="str">
            <v>DY</v>
          </cell>
          <cell r="D511" t="str">
            <v>N</v>
          </cell>
          <cell r="E511" t="str">
            <v>X</v>
          </cell>
          <cell r="F511" t="str">
            <v>OPFHR</v>
          </cell>
          <cell r="G511">
            <v>36557</v>
          </cell>
        </row>
        <row r="512">
          <cell r="A512" t="str">
            <v>136586</v>
          </cell>
          <cell r="B512" t="str">
            <v>NJ</v>
          </cell>
          <cell r="C512" t="str">
            <v>DY</v>
          </cell>
          <cell r="D512" t="str">
            <v>N</v>
          </cell>
          <cell r="E512" t="str">
            <v>X</v>
          </cell>
          <cell r="F512" t="str">
            <v>OPFHR</v>
          </cell>
          <cell r="G512">
            <v>36586</v>
          </cell>
        </row>
        <row r="513">
          <cell r="A513" t="str">
            <v>136617</v>
          </cell>
          <cell r="B513" t="str">
            <v>NJ</v>
          </cell>
          <cell r="C513" t="str">
            <v>DY</v>
          </cell>
          <cell r="D513" t="str">
            <v>N</v>
          </cell>
          <cell r="E513" t="str">
            <v>X</v>
          </cell>
          <cell r="F513" t="str">
            <v>OPFHR</v>
          </cell>
          <cell r="G513">
            <v>36617</v>
          </cell>
        </row>
        <row r="514">
          <cell r="A514" t="str">
            <v>136647</v>
          </cell>
          <cell r="B514" t="str">
            <v>NJ</v>
          </cell>
          <cell r="C514" t="str">
            <v>DY</v>
          </cell>
          <cell r="D514" t="str">
            <v>N</v>
          </cell>
          <cell r="E514" t="str">
            <v>X</v>
          </cell>
          <cell r="F514" t="str">
            <v>OPFHR</v>
          </cell>
          <cell r="G514">
            <v>36647</v>
          </cell>
        </row>
        <row r="515">
          <cell r="A515" t="str">
            <v>136678</v>
          </cell>
          <cell r="B515" t="str">
            <v>NJ</v>
          </cell>
          <cell r="C515" t="str">
            <v>DY</v>
          </cell>
          <cell r="D515" t="str">
            <v>N</v>
          </cell>
          <cell r="E515" t="str">
            <v>X</v>
          </cell>
          <cell r="F515" t="str">
            <v>OPFHR</v>
          </cell>
          <cell r="G515">
            <v>36678</v>
          </cell>
        </row>
        <row r="516">
          <cell r="A516" t="str">
            <v>136708</v>
          </cell>
          <cell r="B516" t="str">
            <v>NJ</v>
          </cell>
          <cell r="C516" t="str">
            <v>DY</v>
          </cell>
          <cell r="D516" t="str">
            <v>N</v>
          </cell>
          <cell r="E516" t="str">
            <v>X</v>
          </cell>
          <cell r="F516" t="str">
            <v>OPFHR</v>
          </cell>
          <cell r="G516">
            <v>36708</v>
          </cell>
        </row>
        <row r="517">
          <cell r="A517" t="str">
            <v>136739</v>
          </cell>
          <cell r="B517" t="str">
            <v>NJ</v>
          </cell>
          <cell r="C517" t="str">
            <v>DY</v>
          </cell>
          <cell r="D517" t="str">
            <v>N</v>
          </cell>
          <cell r="E517" t="str">
            <v>X</v>
          </cell>
          <cell r="F517" t="str">
            <v>OPFHR</v>
          </cell>
          <cell r="G517">
            <v>36739</v>
          </cell>
        </row>
        <row r="518">
          <cell r="A518" t="str">
            <v>136770</v>
          </cell>
          <cell r="B518" t="str">
            <v>NJ</v>
          </cell>
          <cell r="C518" t="str">
            <v>DY</v>
          </cell>
          <cell r="D518" t="str">
            <v>N</v>
          </cell>
          <cell r="E518" t="str">
            <v>X</v>
          </cell>
          <cell r="F518" t="str">
            <v>OPFHR</v>
          </cell>
          <cell r="G518">
            <v>36770</v>
          </cell>
        </row>
        <row r="519">
          <cell r="A519" t="str">
            <v>136800</v>
          </cell>
          <cell r="B519" t="str">
            <v>NJ</v>
          </cell>
          <cell r="C519" t="str">
            <v>DY</v>
          </cell>
          <cell r="D519" t="str">
            <v>N</v>
          </cell>
          <cell r="E519" t="str">
            <v>X</v>
          </cell>
          <cell r="F519" t="str">
            <v>OPFHR</v>
          </cell>
          <cell r="G519">
            <v>36800</v>
          </cell>
        </row>
        <row r="520">
          <cell r="A520" t="str">
            <v>136831</v>
          </cell>
          <cell r="B520" t="str">
            <v>NJ</v>
          </cell>
          <cell r="C520" t="str">
            <v>DY</v>
          </cell>
          <cell r="D520" t="str">
            <v>N</v>
          </cell>
          <cell r="E520" t="str">
            <v>X</v>
          </cell>
          <cell r="F520" t="str">
            <v>OPFHR</v>
          </cell>
          <cell r="G520">
            <v>36831</v>
          </cell>
        </row>
        <row r="521">
          <cell r="A521" t="str">
            <v>136861</v>
          </cell>
          <cell r="B521" t="str">
            <v>NJ</v>
          </cell>
          <cell r="C521" t="str">
            <v>DY</v>
          </cell>
          <cell r="D521" t="str">
            <v>N</v>
          </cell>
          <cell r="E521" t="str">
            <v>X</v>
          </cell>
          <cell r="F521" t="str">
            <v>OPFHR</v>
          </cell>
          <cell r="G521">
            <v>36861</v>
          </cell>
        </row>
        <row r="522">
          <cell r="A522" t="str">
            <v>136892</v>
          </cell>
          <cell r="B522" t="str">
            <v>NJ</v>
          </cell>
          <cell r="C522" t="str">
            <v>DY</v>
          </cell>
          <cell r="D522" t="str">
            <v>N</v>
          </cell>
          <cell r="E522" t="str">
            <v>X</v>
          </cell>
          <cell r="F522" t="str">
            <v>OPFHR</v>
          </cell>
          <cell r="G522">
            <v>36892</v>
          </cell>
        </row>
        <row r="523">
          <cell r="A523" t="str">
            <v>136923</v>
          </cell>
          <cell r="B523" t="str">
            <v>NJ</v>
          </cell>
          <cell r="C523" t="str">
            <v>DY</v>
          </cell>
          <cell r="D523" t="str">
            <v>N</v>
          </cell>
          <cell r="E523" t="str">
            <v>X</v>
          </cell>
          <cell r="F523" t="str">
            <v>OPFHR</v>
          </cell>
          <cell r="G523">
            <v>36923</v>
          </cell>
        </row>
        <row r="524">
          <cell r="A524" t="str">
            <v>136951</v>
          </cell>
          <cell r="B524" t="str">
            <v>NJ</v>
          </cell>
          <cell r="C524" t="str">
            <v>DY</v>
          </cell>
          <cell r="D524" t="str">
            <v>N</v>
          </cell>
          <cell r="E524" t="str">
            <v>X</v>
          </cell>
          <cell r="F524" t="str">
            <v>OPFHR</v>
          </cell>
          <cell r="G524">
            <v>36951</v>
          </cell>
        </row>
        <row r="525">
          <cell r="A525" t="str">
            <v>136982</v>
          </cell>
          <cell r="B525" t="str">
            <v>NJ</v>
          </cell>
          <cell r="C525" t="str">
            <v>DY</v>
          </cell>
          <cell r="D525" t="str">
            <v>N</v>
          </cell>
          <cell r="E525" t="str">
            <v>X</v>
          </cell>
          <cell r="F525" t="str">
            <v>OPFHR</v>
          </cell>
          <cell r="G525">
            <v>36982</v>
          </cell>
        </row>
        <row r="526">
          <cell r="A526" t="str">
            <v>137012</v>
          </cell>
          <cell r="B526" t="str">
            <v>NJ</v>
          </cell>
          <cell r="C526" t="str">
            <v>DY</v>
          </cell>
          <cell r="D526" t="str">
            <v>N</v>
          </cell>
          <cell r="E526" t="str">
            <v>X</v>
          </cell>
          <cell r="F526" t="str">
            <v>OPFHR</v>
          </cell>
          <cell r="G526">
            <v>37012</v>
          </cell>
        </row>
        <row r="527">
          <cell r="A527" t="str">
            <v>137043</v>
          </cell>
          <cell r="B527" t="str">
            <v>NJ</v>
          </cell>
          <cell r="C527" t="str">
            <v>DY</v>
          </cell>
          <cell r="D527" t="str">
            <v>N</v>
          </cell>
          <cell r="E527" t="str">
            <v>X</v>
          </cell>
          <cell r="F527" t="str">
            <v>OPFHR</v>
          </cell>
          <cell r="G527">
            <v>37043</v>
          </cell>
        </row>
        <row r="528">
          <cell r="A528" t="str">
            <v>137073</v>
          </cell>
          <cell r="B528" t="str">
            <v>NJ</v>
          </cell>
          <cell r="C528" t="str">
            <v>DY</v>
          </cell>
          <cell r="D528" t="str">
            <v>N</v>
          </cell>
          <cell r="E528" t="str">
            <v>X</v>
          </cell>
          <cell r="F528" t="str">
            <v>OPFHR</v>
          </cell>
          <cell r="G528">
            <v>37073</v>
          </cell>
        </row>
        <row r="529">
          <cell r="A529" t="str">
            <v>137104</v>
          </cell>
          <cell r="B529" t="str">
            <v>NJ</v>
          </cell>
          <cell r="C529" t="str">
            <v>DY</v>
          </cell>
          <cell r="D529" t="str">
            <v>N</v>
          </cell>
          <cell r="E529" t="str">
            <v>X</v>
          </cell>
          <cell r="F529" t="str">
            <v>OPFHR</v>
          </cell>
          <cell r="G529">
            <v>37104</v>
          </cell>
        </row>
        <row r="530">
          <cell r="A530" t="str">
            <v>137135</v>
          </cell>
          <cell r="B530" t="str">
            <v>NJ</v>
          </cell>
          <cell r="C530" t="str">
            <v>DY</v>
          </cell>
          <cell r="D530" t="str">
            <v>N</v>
          </cell>
          <cell r="E530" t="str">
            <v>X</v>
          </cell>
          <cell r="F530" t="str">
            <v>OPFHR</v>
          </cell>
          <cell r="G530">
            <v>37135</v>
          </cell>
        </row>
        <row r="531">
          <cell r="A531" t="str">
            <v>136161</v>
          </cell>
          <cell r="B531" t="str">
            <v>NJ</v>
          </cell>
          <cell r="C531" t="str">
            <v>DY</v>
          </cell>
          <cell r="D531" t="str">
            <v>N</v>
          </cell>
          <cell r="E531" t="str">
            <v>X</v>
          </cell>
          <cell r="F531" t="str">
            <v>OTH</v>
          </cell>
          <cell r="G531">
            <v>36161</v>
          </cell>
        </row>
        <row r="532">
          <cell r="A532" t="str">
            <v>136192</v>
          </cell>
          <cell r="B532" t="str">
            <v>NJ</v>
          </cell>
          <cell r="C532" t="str">
            <v>DY</v>
          </cell>
          <cell r="D532" t="str">
            <v>N</v>
          </cell>
          <cell r="E532" t="str">
            <v>X</v>
          </cell>
          <cell r="F532" t="str">
            <v>OTH</v>
          </cell>
          <cell r="G532">
            <v>36192</v>
          </cell>
        </row>
        <row r="533">
          <cell r="A533" t="str">
            <v>136220</v>
          </cell>
          <cell r="B533" t="str">
            <v>NJ</v>
          </cell>
          <cell r="C533" t="str">
            <v>DY</v>
          </cell>
          <cell r="D533" t="str">
            <v>N</v>
          </cell>
          <cell r="E533" t="str">
            <v>X</v>
          </cell>
          <cell r="F533" t="str">
            <v>OTH</v>
          </cell>
          <cell r="G533">
            <v>36220</v>
          </cell>
        </row>
        <row r="534">
          <cell r="A534" t="str">
            <v>136251</v>
          </cell>
          <cell r="B534" t="str">
            <v>NJ</v>
          </cell>
          <cell r="C534" t="str">
            <v>DY</v>
          </cell>
          <cell r="D534" t="str">
            <v>N</v>
          </cell>
          <cell r="E534" t="str">
            <v>X</v>
          </cell>
          <cell r="F534" t="str">
            <v>OTH</v>
          </cell>
          <cell r="G534">
            <v>36251</v>
          </cell>
        </row>
        <row r="535">
          <cell r="A535" t="str">
            <v>136281</v>
          </cell>
          <cell r="B535" t="str">
            <v>NJ</v>
          </cell>
          <cell r="C535" t="str">
            <v>DY</v>
          </cell>
          <cell r="D535" t="str">
            <v>N</v>
          </cell>
          <cell r="E535" t="str">
            <v>X</v>
          </cell>
          <cell r="F535" t="str">
            <v>OTH</v>
          </cell>
          <cell r="G535">
            <v>36281</v>
          </cell>
        </row>
        <row r="536">
          <cell r="A536" t="str">
            <v>136312</v>
          </cell>
          <cell r="B536" t="str">
            <v>NJ</v>
          </cell>
          <cell r="C536" t="str">
            <v>DY</v>
          </cell>
          <cell r="D536" t="str">
            <v>N</v>
          </cell>
          <cell r="E536" t="str">
            <v>X</v>
          </cell>
          <cell r="F536" t="str">
            <v>OTH</v>
          </cell>
          <cell r="G536">
            <v>36312</v>
          </cell>
        </row>
        <row r="537">
          <cell r="A537" t="str">
            <v>136342</v>
          </cell>
          <cell r="B537" t="str">
            <v>NJ</v>
          </cell>
          <cell r="C537" t="str">
            <v>DY</v>
          </cell>
          <cell r="D537" t="str">
            <v>N</v>
          </cell>
          <cell r="E537" t="str">
            <v>X</v>
          </cell>
          <cell r="F537" t="str">
            <v>OTH</v>
          </cell>
          <cell r="G537">
            <v>36342</v>
          </cell>
        </row>
        <row r="538">
          <cell r="A538" t="str">
            <v>136373</v>
          </cell>
          <cell r="B538" t="str">
            <v>NJ</v>
          </cell>
          <cell r="C538" t="str">
            <v>DY</v>
          </cell>
          <cell r="D538" t="str">
            <v>N</v>
          </cell>
          <cell r="E538" t="str">
            <v>X</v>
          </cell>
          <cell r="F538" t="str">
            <v>OTH</v>
          </cell>
          <cell r="G538">
            <v>36373</v>
          </cell>
        </row>
        <row r="539">
          <cell r="A539" t="str">
            <v>136404</v>
          </cell>
          <cell r="B539" t="str">
            <v>NJ</v>
          </cell>
          <cell r="C539" t="str">
            <v>DY</v>
          </cell>
          <cell r="D539" t="str">
            <v>N</v>
          </cell>
          <cell r="E539" t="str">
            <v>X</v>
          </cell>
          <cell r="F539" t="str">
            <v>OTH</v>
          </cell>
          <cell r="G539">
            <v>36404</v>
          </cell>
        </row>
        <row r="540">
          <cell r="A540" t="str">
            <v>136434</v>
          </cell>
          <cell r="B540" t="str">
            <v>NJ</v>
          </cell>
          <cell r="C540" t="str">
            <v>DY</v>
          </cell>
          <cell r="D540" t="str">
            <v>N</v>
          </cell>
          <cell r="E540" t="str">
            <v>X</v>
          </cell>
          <cell r="F540" t="str">
            <v>OTH</v>
          </cell>
          <cell r="G540">
            <v>36434</v>
          </cell>
        </row>
        <row r="541">
          <cell r="A541" t="str">
            <v>136465</v>
          </cell>
          <cell r="B541" t="str">
            <v>NJ</v>
          </cell>
          <cell r="C541" t="str">
            <v>DY</v>
          </cell>
          <cell r="D541" t="str">
            <v>N</v>
          </cell>
          <cell r="E541" t="str">
            <v>X</v>
          </cell>
          <cell r="F541" t="str">
            <v>OTH</v>
          </cell>
          <cell r="G541">
            <v>36465</v>
          </cell>
        </row>
        <row r="542">
          <cell r="A542" t="str">
            <v>136495</v>
          </cell>
          <cell r="B542" t="str">
            <v>NJ</v>
          </cell>
          <cell r="C542" t="str">
            <v>DY</v>
          </cell>
          <cell r="D542" t="str">
            <v>N</v>
          </cell>
          <cell r="E542" t="str">
            <v>X</v>
          </cell>
          <cell r="F542" t="str">
            <v>OTH</v>
          </cell>
          <cell r="G542">
            <v>36495</v>
          </cell>
        </row>
        <row r="543">
          <cell r="A543" t="str">
            <v>136526</v>
          </cell>
          <cell r="B543" t="str">
            <v>NJ</v>
          </cell>
          <cell r="C543" t="str">
            <v>DY</v>
          </cell>
          <cell r="D543" t="str">
            <v>N</v>
          </cell>
          <cell r="E543" t="str">
            <v>X</v>
          </cell>
          <cell r="F543" t="str">
            <v>OTH</v>
          </cell>
          <cell r="G543">
            <v>36526</v>
          </cell>
        </row>
        <row r="544">
          <cell r="A544" t="str">
            <v>136557</v>
          </cell>
          <cell r="B544" t="str">
            <v>NJ</v>
          </cell>
          <cell r="C544" t="str">
            <v>DY</v>
          </cell>
          <cell r="D544" t="str">
            <v>N</v>
          </cell>
          <cell r="E544" t="str">
            <v>X</v>
          </cell>
          <cell r="F544" t="str">
            <v>OTH</v>
          </cell>
          <cell r="G544">
            <v>36557</v>
          </cell>
        </row>
        <row r="545">
          <cell r="A545" t="str">
            <v>136586</v>
          </cell>
          <cell r="B545" t="str">
            <v>NJ</v>
          </cell>
          <cell r="C545" t="str">
            <v>DY</v>
          </cell>
          <cell r="D545" t="str">
            <v>N</v>
          </cell>
          <cell r="E545" t="str">
            <v>X</v>
          </cell>
          <cell r="F545" t="str">
            <v>OTH</v>
          </cell>
          <cell r="G545">
            <v>36586</v>
          </cell>
        </row>
        <row r="546">
          <cell r="A546" t="str">
            <v>136617</v>
          </cell>
          <cell r="B546" t="str">
            <v>NJ</v>
          </cell>
          <cell r="C546" t="str">
            <v>DY</v>
          </cell>
          <cell r="D546" t="str">
            <v>N</v>
          </cell>
          <cell r="E546" t="str">
            <v>X</v>
          </cell>
          <cell r="F546" t="str">
            <v>OTH</v>
          </cell>
          <cell r="G546">
            <v>36617</v>
          </cell>
        </row>
        <row r="547">
          <cell r="A547" t="str">
            <v>136647</v>
          </cell>
          <cell r="B547" t="str">
            <v>NJ</v>
          </cell>
          <cell r="C547" t="str">
            <v>DY</v>
          </cell>
          <cell r="D547" t="str">
            <v>N</v>
          </cell>
          <cell r="E547" t="str">
            <v>X</v>
          </cell>
          <cell r="F547" t="str">
            <v>OTH</v>
          </cell>
          <cell r="G547">
            <v>36647</v>
          </cell>
        </row>
        <row r="548">
          <cell r="A548" t="str">
            <v>136678</v>
          </cell>
          <cell r="B548" t="str">
            <v>NJ</v>
          </cell>
          <cell r="C548" t="str">
            <v>DY</v>
          </cell>
          <cell r="D548" t="str">
            <v>N</v>
          </cell>
          <cell r="E548" t="str">
            <v>X</v>
          </cell>
          <cell r="F548" t="str">
            <v>OTH</v>
          </cell>
          <cell r="G548">
            <v>36678</v>
          </cell>
        </row>
        <row r="549">
          <cell r="A549" t="str">
            <v>136708</v>
          </cell>
          <cell r="B549" t="str">
            <v>NJ</v>
          </cell>
          <cell r="C549" t="str">
            <v>DY</v>
          </cell>
          <cell r="D549" t="str">
            <v>N</v>
          </cell>
          <cell r="E549" t="str">
            <v>X</v>
          </cell>
          <cell r="F549" t="str">
            <v>OTH</v>
          </cell>
          <cell r="G549">
            <v>36708</v>
          </cell>
        </row>
        <row r="550">
          <cell r="A550" t="str">
            <v>136739</v>
          </cell>
          <cell r="B550" t="str">
            <v>NJ</v>
          </cell>
          <cell r="C550" t="str">
            <v>DY</v>
          </cell>
          <cell r="D550" t="str">
            <v>N</v>
          </cell>
          <cell r="E550" t="str">
            <v>X</v>
          </cell>
          <cell r="F550" t="str">
            <v>OTH</v>
          </cell>
          <cell r="G550">
            <v>36739</v>
          </cell>
        </row>
        <row r="551">
          <cell r="A551" t="str">
            <v>136770</v>
          </cell>
          <cell r="B551" t="str">
            <v>NJ</v>
          </cell>
          <cell r="C551" t="str">
            <v>DY</v>
          </cell>
          <cell r="D551" t="str">
            <v>N</v>
          </cell>
          <cell r="E551" t="str">
            <v>X</v>
          </cell>
          <cell r="F551" t="str">
            <v>OTH</v>
          </cell>
          <cell r="G551">
            <v>36770</v>
          </cell>
        </row>
        <row r="552">
          <cell r="A552" t="str">
            <v>136800</v>
          </cell>
          <cell r="B552" t="str">
            <v>NJ</v>
          </cell>
          <cell r="C552" t="str">
            <v>DY</v>
          </cell>
          <cell r="D552" t="str">
            <v>N</v>
          </cell>
          <cell r="E552" t="str">
            <v>X</v>
          </cell>
          <cell r="F552" t="str">
            <v>OTH</v>
          </cell>
          <cell r="G552">
            <v>36800</v>
          </cell>
        </row>
        <row r="553">
          <cell r="A553" t="str">
            <v>136831</v>
          </cell>
          <cell r="B553" t="str">
            <v>NJ</v>
          </cell>
          <cell r="C553" t="str">
            <v>DY</v>
          </cell>
          <cell r="D553" t="str">
            <v>N</v>
          </cell>
          <cell r="E553" t="str">
            <v>X</v>
          </cell>
          <cell r="F553" t="str">
            <v>OTH</v>
          </cell>
          <cell r="G553">
            <v>36831</v>
          </cell>
        </row>
        <row r="554">
          <cell r="A554" t="str">
            <v>136861</v>
          </cell>
          <cell r="B554" t="str">
            <v>NJ</v>
          </cell>
          <cell r="C554" t="str">
            <v>DY</v>
          </cell>
          <cell r="D554" t="str">
            <v>N</v>
          </cell>
          <cell r="E554" t="str">
            <v>X</v>
          </cell>
          <cell r="F554" t="str">
            <v>OTH</v>
          </cell>
          <cell r="G554">
            <v>36861</v>
          </cell>
        </row>
        <row r="555">
          <cell r="A555" t="str">
            <v>136892</v>
          </cell>
          <cell r="B555" t="str">
            <v>NJ</v>
          </cell>
          <cell r="C555" t="str">
            <v>DY</v>
          </cell>
          <cell r="D555" t="str">
            <v>N</v>
          </cell>
          <cell r="E555" t="str">
            <v>X</v>
          </cell>
          <cell r="F555" t="str">
            <v>OTH</v>
          </cell>
          <cell r="G555">
            <v>36892</v>
          </cell>
        </row>
        <row r="556">
          <cell r="A556" t="str">
            <v>136923</v>
          </cell>
          <cell r="B556" t="str">
            <v>NJ</v>
          </cell>
          <cell r="C556" t="str">
            <v>DY</v>
          </cell>
          <cell r="D556" t="str">
            <v>N</v>
          </cell>
          <cell r="E556" t="str">
            <v>X</v>
          </cell>
          <cell r="F556" t="str">
            <v>OTH</v>
          </cell>
          <cell r="G556">
            <v>36923</v>
          </cell>
        </row>
        <row r="557">
          <cell r="A557" t="str">
            <v>136951</v>
          </cell>
          <cell r="B557" t="str">
            <v>NJ</v>
          </cell>
          <cell r="C557" t="str">
            <v>DY</v>
          </cell>
          <cell r="D557" t="str">
            <v>N</v>
          </cell>
          <cell r="E557" t="str">
            <v>X</v>
          </cell>
          <cell r="F557" t="str">
            <v>OTH</v>
          </cell>
          <cell r="G557">
            <v>36951</v>
          </cell>
        </row>
        <row r="558">
          <cell r="A558" t="str">
            <v>136982</v>
          </cell>
          <cell r="B558" t="str">
            <v>NJ</v>
          </cell>
          <cell r="C558" t="str">
            <v>DY</v>
          </cell>
          <cell r="D558" t="str">
            <v>N</v>
          </cell>
          <cell r="E558" t="str">
            <v>X</v>
          </cell>
          <cell r="F558" t="str">
            <v>OTH</v>
          </cell>
          <cell r="G558">
            <v>36982</v>
          </cell>
        </row>
        <row r="559">
          <cell r="A559" t="str">
            <v>137012</v>
          </cell>
          <cell r="B559" t="str">
            <v>NJ</v>
          </cell>
          <cell r="C559" t="str">
            <v>DY</v>
          </cell>
          <cell r="D559" t="str">
            <v>N</v>
          </cell>
          <cell r="E559" t="str">
            <v>X</v>
          </cell>
          <cell r="F559" t="str">
            <v>OTH</v>
          </cell>
          <cell r="G559">
            <v>37012</v>
          </cell>
          <cell r="AJ559">
            <v>387</v>
          </cell>
          <cell r="AN559">
            <v>17344</v>
          </cell>
        </row>
        <row r="560">
          <cell r="A560" t="str">
            <v>137043</v>
          </cell>
          <cell r="B560" t="str">
            <v>NJ</v>
          </cell>
          <cell r="C560" t="str">
            <v>DY</v>
          </cell>
          <cell r="D560" t="str">
            <v>N</v>
          </cell>
          <cell r="E560" t="str">
            <v>X</v>
          </cell>
          <cell r="F560" t="str">
            <v>OTH</v>
          </cell>
          <cell r="G560">
            <v>37043</v>
          </cell>
          <cell r="AK560">
            <v>86.4</v>
          </cell>
          <cell r="AL560">
            <v>70.400000000000006</v>
          </cell>
          <cell r="AN560">
            <v>17630.150000000001</v>
          </cell>
        </row>
        <row r="561">
          <cell r="A561" t="str">
            <v>137073</v>
          </cell>
          <cell r="B561" t="str">
            <v>NJ</v>
          </cell>
          <cell r="C561" t="str">
            <v>DY</v>
          </cell>
          <cell r="D561" t="str">
            <v>N</v>
          </cell>
          <cell r="E561" t="str">
            <v>X</v>
          </cell>
          <cell r="F561" t="str">
            <v>OTH</v>
          </cell>
          <cell r="G561">
            <v>37073</v>
          </cell>
          <cell r="AN561">
            <v>10045</v>
          </cell>
        </row>
        <row r="562">
          <cell r="A562" t="str">
            <v>137104</v>
          </cell>
          <cell r="B562" t="str">
            <v>NJ</v>
          </cell>
          <cell r="C562" t="str">
            <v>DY</v>
          </cell>
          <cell r="D562" t="str">
            <v>N</v>
          </cell>
          <cell r="E562" t="str">
            <v>X</v>
          </cell>
          <cell r="F562" t="str">
            <v>OTH</v>
          </cell>
          <cell r="G562">
            <v>37104</v>
          </cell>
          <cell r="AN562">
            <v>12539</v>
          </cell>
        </row>
        <row r="563">
          <cell r="A563" t="str">
            <v>137135</v>
          </cell>
          <cell r="B563" t="str">
            <v>NJ</v>
          </cell>
          <cell r="C563" t="str">
            <v>DY</v>
          </cell>
          <cell r="D563" t="str">
            <v>N</v>
          </cell>
          <cell r="E563" t="str">
            <v>X</v>
          </cell>
          <cell r="F563" t="str">
            <v>OTH</v>
          </cell>
          <cell r="G563">
            <v>37135</v>
          </cell>
          <cell r="AN563">
            <v>544</v>
          </cell>
        </row>
        <row r="564">
          <cell r="A564" t="str">
            <v>036161</v>
          </cell>
          <cell r="B564" t="str">
            <v>NJ</v>
          </cell>
          <cell r="C564" t="str">
            <v>DY</v>
          </cell>
          <cell r="D564" t="str">
            <v>N</v>
          </cell>
          <cell r="E564" t="str">
            <v>X</v>
          </cell>
          <cell r="F564" t="str">
            <v>PHYPC</v>
          </cell>
          <cell r="G564">
            <v>36161</v>
          </cell>
        </row>
        <row r="565">
          <cell r="A565" t="str">
            <v>036192</v>
          </cell>
          <cell r="B565" t="str">
            <v>NJ</v>
          </cell>
          <cell r="C565" t="str">
            <v>DY</v>
          </cell>
          <cell r="D565" t="str">
            <v>N</v>
          </cell>
          <cell r="E565" t="str">
            <v>X</v>
          </cell>
          <cell r="F565" t="str">
            <v>PHYPC</v>
          </cell>
          <cell r="G565">
            <v>36192</v>
          </cell>
          <cell r="J565">
            <v>22.33</v>
          </cell>
          <cell r="K565">
            <v>70.64</v>
          </cell>
        </row>
        <row r="566">
          <cell r="A566" t="str">
            <v>036220</v>
          </cell>
          <cell r="B566" t="str">
            <v>NJ</v>
          </cell>
          <cell r="C566" t="str">
            <v>DY</v>
          </cell>
          <cell r="D566" t="str">
            <v>N</v>
          </cell>
          <cell r="E566" t="str">
            <v>X</v>
          </cell>
          <cell r="F566" t="str">
            <v>PHYPC</v>
          </cell>
          <cell r="G566">
            <v>36220</v>
          </cell>
          <cell r="J566">
            <v>22.33</v>
          </cell>
          <cell r="K566">
            <v>70.290000000000006</v>
          </cell>
        </row>
        <row r="567">
          <cell r="A567" t="str">
            <v>036251</v>
          </cell>
          <cell r="B567" t="str">
            <v>NJ</v>
          </cell>
          <cell r="C567" t="str">
            <v>DY</v>
          </cell>
          <cell r="D567" t="str">
            <v>N</v>
          </cell>
          <cell r="E567" t="str">
            <v>X</v>
          </cell>
          <cell r="F567" t="str">
            <v>PHYPC</v>
          </cell>
          <cell r="G567">
            <v>36251</v>
          </cell>
          <cell r="K567">
            <v>60</v>
          </cell>
          <cell r="L567">
            <v>76.66</v>
          </cell>
          <cell r="M567">
            <v>35.32</v>
          </cell>
        </row>
        <row r="568">
          <cell r="A568" t="str">
            <v>036281</v>
          </cell>
          <cell r="B568" t="str">
            <v>NJ</v>
          </cell>
          <cell r="C568" t="str">
            <v>DY</v>
          </cell>
          <cell r="D568" t="str">
            <v>N</v>
          </cell>
          <cell r="E568" t="str">
            <v>X</v>
          </cell>
          <cell r="F568" t="str">
            <v>PHYPC</v>
          </cell>
          <cell r="G568">
            <v>36281</v>
          </cell>
          <cell r="M568">
            <v>139.32</v>
          </cell>
        </row>
        <row r="569">
          <cell r="A569" t="str">
            <v>036312</v>
          </cell>
          <cell r="B569" t="str">
            <v>NJ</v>
          </cell>
          <cell r="C569" t="str">
            <v>DY</v>
          </cell>
          <cell r="D569" t="str">
            <v>N</v>
          </cell>
          <cell r="E569" t="str">
            <v>X</v>
          </cell>
          <cell r="F569" t="str">
            <v>PHYPC</v>
          </cell>
          <cell r="G569">
            <v>36312</v>
          </cell>
        </row>
        <row r="570">
          <cell r="A570" t="str">
            <v>036342</v>
          </cell>
          <cell r="B570" t="str">
            <v>NJ</v>
          </cell>
          <cell r="C570" t="str">
            <v>DY</v>
          </cell>
          <cell r="D570" t="str">
            <v>N</v>
          </cell>
          <cell r="E570" t="str">
            <v>X</v>
          </cell>
          <cell r="F570" t="str">
            <v>PHYPC</v>
          </cell>
          <cell r="G570">
            <v>36342</v>
          </cell>
          <cell r="N570">
            <v>35.32</v>
          </cell>
          <cell r="O570">
            <v>22.33</v>
          </cell>
        </row>
        <row r="571">
          <cell r="A571" t="str">
            <v>036373</v>
          </cell>
          <cell r="B571" t="str">
            <v>NJ</v>
          </cell>
          <cell r="C571" t="str">
            <v>DY</v>
          </cell>
          <cell r="D571" t="str">
            <v>N</v>
          </cell>
          <cell r="E571" t="str">
            <v>X</v>
          </cell>
          <cell r="F571" t="str">
            <v>PHYPC</v>
          </cell>
          <cell r="G571">
            <v>36373</v>
          </cell>
          <cell r="O571">
            <v>77.58</v>
          </cell>
        </row>
        <row r="572">
          <cell r="A572" t="str">
            <v>036404</v>
          </cell>
          <cell r="B572" t="str">
            <v>NJ</v>
          </cell>
          <cell r="C572" t="str">
            <v>DY</v>
          </cell>
          <cell r="D572" t="str">
            <v>N</v>
          </cell>
          <cell r="E572" t="str">
            <v>X</v>
          </cell>
          <cell r="F572" t="str">
            <v>PHYPC</v>
          </cell>
          <cell r="G572">
            <v>36404</v>
          </cell>
          <cell r="P572">
            <v>59.85</v>
          </cell>
          <cell r="Q572">
            <v>22.33</v>
          </cell>
        </row>
        <row r="573">
          <cell r="A573" t="str">
            <v>036434</v>
          </cell>
          <cell r="B573" t="str">
            <v>NJ</v>
          </cell>
          <cell r="C573" t="str">
            <v>DY</v>
          </cell>
          <cell r="D573" t="str">
            <v>N</v>
          </cell>
          <cell r="E573" t="str">
            <v>X</v>
          </cell>
          <cell r="F573" t="str">
            <v>PHYPC</v>
          </cell>
          <cell r="G573">
            <v>36434</v>
          </cell>
          <cell r="Q573">
            <v>100.17</v>
          </cell>
          <cell r="R573">
            <v>118.6</v>
          </cell>
          <cell r="S573">
            <v>17.5</v>
          </cell>
        </row>
        <row r="574">
          <cell r="A574" t="str">
            <v>036465</v>
          </cell>
          <cell r="B574" t="str">
            <v>NJ</v>
          </cell>
          <cell r="C574" t="str">
            <v>DY</v>
          </cell>
          <cell r="D574" t="str">
            <v>N</v>
          </cell>
          <cell r="E574" t="str">
            <v>X</v>
          </cell>
          <cell r="F574" t="str">
            <v>PHYPC</v>
          </cell>
          <cell r="G574">
            <v>36465</v>
          </cell>
          <cell r="S574">
            <v>22.33</v>
          </cell>
        </row>
        <row r="575">
          <cell r="A575" t="str">
            <v>036495</v>
          </cell>
          <cell r="B575" t="str">
            <v>NJ</v>
          </cell>
          <cell r="C575" t="str">
            <v>DY</v>
          </cell>
          <cell r="D575" t="str">
            <v>N</v>
          </cell>
          <cell r="E575" t="str">
            <v>X</v>
          </cell>
          <cell r="F575" t="str">
            <v>PHYPC</v>
          </cell>
          <cell r="G575">
            <v>36495</v>
          </cell>
          <cell r="T575">
            <v>177.65</v>
          </cell>
        </row>
        <row r="576">
          <cell r="A576" t="str">
            <v>036526</v>
          </cell>
          <cell r="B576" t="str">
            <v>NJ</v>
          </cell>
          <cell r="C576" t="str">
            <v>DY</v>
          </cell>
          <cell r="D576" t="str">
            <v>N</v>
          </cell>
          <cell r="E576" t="str">
            <v>X</v>
          </cell>
          <cell r="F576" t="str">
            <v>PHYPC</v>
          </cell>
          <cell r="G576">
            <v>36526</v>
          </cell>
          <cell r="U576">
            <v>32.4</v>
          </cell>
        </row>
        <row r="577">
          <cell r="A577" t="str">
            <v>036557</v>
          </cell>
          <cell r="B577" t="str">
            <v>NJ</v>
          </cell>
          <cell r="C577" t="str">
            <v>DY</v>
          </cell>
          <cell r="D577" t="str">
            <v>N</v>
          </cell>
          <cell r="E577" t="str">
            <v>X</v>
          </cell>
          <cell r="F577" t="str">
            <v>PHYPC</v>
          </cell>
          <cell r="G577">
            <v>36557</v>
          </cell>
          <cell r="V577">
            <v>22.33</v>
          </cell>
        </row>
        <row r="578">
          <cell r="A578" t="str">
            <v>036586</v>
          </cell>
          <cell r="B578" t="str">
            <v>NJ</v>
          </cell>
          <cell r="C578" t="str">
            <v>DY</v>
          </cell>
          <cell r="D578" t="str">
            <v>N</v>
          </cell>
          <cell r="E578" t="str">
            <v>X</v>
          </cell>
          <cell r="F578" t="str">
            <v>PHYPC</v>
          </cell>
          <cell r="G578">
            <v>36586</v>
          </cell>
          <cell r="V578">
            <v>22.33</v>
          </cell>
        </row>
        <row r="579">
          <cell r="A579" t="str">
            <v>036617</v>
          </cell>
          <cell r="B579" t="str">
            <v>NJ</v>
          </cell>
          <cell r="C579" t="str">
            <v>DY</v>
          </cell>
          <cell r="D579" t="str">
            <v>N</v>
          </cell>
          <cell r="E579" t="str">
            <v>X</v>
          </cell>
          <cell r="F579" t="str">
            <v>PHYPC</v>
          </cell>
          <cell r="G579">
            <v>36617</v>
          </cell>
          <cell r="X579">
            <v>22.33</v>
          </cell>
        </row>
        <row r="580">
          <cell r="A580" t="str">
            <v>036647</v>
          </cell>
          <cell r="B580" t="str">
            <v>NJ</v>
          </cell>
          <cell r="C580" t="str">
            <v>DY</v>
          </cell>
          <cell r="D580" t="str">
            <v>N</v>
          </cell>
          <cell r="E580" t="str">
            <v>X</v>
          </cell>
          <cell r="F580" t="str">
            <v>PHYPC</v>
          </cell>
          <cell r="G580">
            <v>36647</v>
          </cell>
          <cell r="X580">
            <v>35.32</v>
          </cell>
          <cell r="Y580">
            <v>61.22</v>
          </cell>
        </row>
        <row r="581">
          <cell r="A581" t="str">
            <v>036678</v>
          </cell>
          <cell r="B581" t="str">
            <v>NJ</v>
          </cell>
          <cell r="C581" t="str">
            <v>DY</v>
          </cell>
          <cell r="D581" t="str">
            <v>N</v>
          </cell>
          <cell r="E581" t="str">
            <v>X</v>
          </cell>
          <cell r="F581" t="str">
            <v>PHYPC</v>
          </cell>
          <cell r="G581">
            <v>36678</v>
          </cell>
          <cell r="Y581">
            <v>22</v>
          </cell>
          <cell r="Z581">
            <v>68.819999999999993</v>
          </cell>
        </row>
        <row r="582">
          <cell r="A582" t="str">
            <v>036708</v>
          </cell>
          <cell r="B582" t="str">
            <v>NJ</v>
          </cell>
          <cell r="C582" t="str">
            <v>DY</v>
          </cell>
          <cell r="D582" t="str">
            <v>N</v>
          </cell>
          <cell r="E582" t="str">
            <v>X</v>
          </cell>
          <cell r="F582" t="str">
            <v>PHYPC</v>
          </cell>
          <cell r="G582">
            <v>36708</v>
          </cell>
          <cell r="AA582">
            <v>41.8</v>
          </cell>
        </row>
        <row r="583">
          <cell r="A583" t="str">
            <v>036739</v>
          </cell>
          <cell r="B583" t="str">
            <v>NJ</v>
          </cell>
          <cell r="C583" t="str">
            <v>DY</v>
          </cell>
          <cell r="D583" t="str">
            <v>N</v>
          </cell>
          <cell r="E583" t="str">
            <v>X</v>
          </cell>
          <cell r="F583" t="str">
            <v>PHYPC</v>
          </cell>
          <cell r="G583">
            <v>36739</v>
          </cell>
          <cell r="AB583">
            <v>70.64</v>
          </cell>
        </row>
        <row r="584">
          <cell r="A584" t="str">
            <v>036770</v>
          </cell>
          <cell r="B584" t="str">
            <v>NJ</v>
          </cell>
          <cell r="C584" t="str">
            <v>DY</v>
          </cell>
          <cell r="D584" t="str">
            <v>N</v>
          </cell>
          <cell r="E584" t="str">
            <v>X</v>
          </cell>
          <cell r="F584" t="str">
            <v>PHYPC</v>
          </cell>
          <cell r="G584">
            <v>36770</v>
          </cell>
          <cell r="AC584">
            <v>22.33</v>
          </cell>
          <cell r="AF584">
            <v>35.32</v>
          </cell>
        </row>
        <row r="585">
          <cell r="A585" t="str">
            <v>036800</v>
          </cell>
          <cell r="B585" t="str">
            <v>NJ</v>
          </cell>
          <cell r="C585" t="str">
            <v>DY</v>
          </cell>
          <cell r="D585" t="str">
            <v>N</v>
          </cell>
          <cell r="E585" t="str">
            <v>X</v>
          </cell>
          <cell r="F585" t="str">
            <v>PHYPC</v>
          </cell>
          <cell r="G585">
            <v>36800</v>
          </cell>
          <cell r="AC585">
            <v>54.03</v>
          </cell>
          <cell r="AD585">
            <v>64.13</v>
          </cell>
          <cell r="AE585">
            <v>10</v>
          </cell>
          <cell r="AH585">
            <v>10</v>
          </cell>
        </row>
        <row r="586">
          <cell r="A586" t="str">
            <v>036831</v>
          </cell>
          <cell r="B586" t="str">
            <v>NJ</v>
          </cell>
          <cell r="C586" t="str">
            <v>DY</v>
          </cell>
          <cell r="D586" t="str">
            <v>N</v>
          </cell>
          <cell r="E586" t="str">
            <v>X</v>
          </cell>
          <cell r="F586" t="str">
            <v>PHYPC</v>
          </cell>
          <cell r="G586">
            <v>36831</v>
          </cell>
          <cell r="AD586">
            <v>22.33</v>
          </cell>
          <cell r="AE586">
            <v>143.97999999999999</v>
          </cell>
        </row>
        <row r="587">
          <cell r="A587" t="str">
            <v>036861</v>
          </cell>
          <cell r="B587" t="str">
            <v>NJ</v>
          </cell>
          <cell r="C587" t="str">
            <v>DY</v>
          </cell>
          <cell r="D587" t="str">
            <v>N</v>
          </cell>
          <cell r="E587" t="str">
            <v>X</v>
          </cell>
          <cell r="F587" t="str">
            <v>PHYPC</v>
          </cell>
          <cell r="G587">
            <v>36861</v>
          </cell>
          <cell r="AE587">
            <v>46</v>
          </cell>
          <cell r="AF587">
            <v>22.33</v>
          </cell>
        </row>
        <row r="588">
          <cell r="A588" t="str">
            <v>036892</v>
          </cell>
          <cell r="B588" t="str">
            <v>NJ</v>
          </cell>
          <cell r="C588" t="str">
            <v>DY</v>
          </cell>
          <cell r="D588" t="str">
            <v>N</v>
          </cell>
          <cell r="E588" t="str">
            <v>X</v>
          </cell>
          <cell r="F588" t="str">
            <v>PHYPC</v>
          </cell>
          <cell r="G588">
            <v>36892</v>
          </cell>
          <cell r="AF588">
            <v>33.5</v>
          </cell>
          <cell r="AG588">
            <v>25.05</v>
          </cell>
          <cell r="AH588">
            <v>29.8</v>
          </cell>
        </row>
        <row r="589">
          <cell r="A589" t="str">
            <v>036923</v>
          </cell>
          <cell r="B589" t="str">
            <v>NJ</v>
          </cell>
          <cell r="C589" t="str">
            <v>DY</v>
          </cell>
          <cell r="D589" t="str">
            <v>N</v>
          </cell>
          <cell r="E589" t="str">
            <v>X</v>
          </cell>
          <cell r="F589" t="str">
            <v>PHYPC</v>
          </cell>
          <cell r="G589">
            <v>36923</v>
          </cell>
          <cell r="AH589">
            <v>44.66</v>
          </cell>
        </row>
        <row r="590">
          <cell r="A590" t="str">
            <v>036951</v>
          </cell>
          <cell r="B590" t="str">
            <v>NJ</v>
          </cell>
          <cell r="C590" t="str">
            <v>DY</v>
          </cell>
          <cell r="D590" t="str">
            <v>N</v>
          </cell>
          <cell r="E590" t="str">
            <v>X</v>
          </cell>
          <cell r="F590" t="str">
            <v>PHYPC</v>
          </cell>
          <cell r="G590">
            <v>36951</v>
          </cell>
          <cell r="AK590">
            <v>63.25</v>
          </cell>
          <cell r="AN590">
            <v>10</v>
          </cell>
        </row>
        <row r="591">
          <cell r="A591" t="str">
            <v>036982</v>
          </cell>
          <cell r="B591" t="str">
            <v>NJ</v>
          </cell>
          <cell r="C591" t="str">
            <v>DY</v>
          </cell>
          <cell r="D591" t="str">
            <v>N</v>
          </cell>
          <cell r="E591" t="str">
            <v>X</v>
          </cell>
          <cell r="F591" t="str">
            <v>PHYPC</v>
          </cell>
          <cell r="G591">
            <v>36982</v>
          </cell>
          <cell r="AJ591">
            <v>135.71</v>
          </cell>
        </row>
        <row r="592">
          <cell r="A592" t="str">
            <v>037012</v>
          </cell>
          <cell r="B592" t="str">
            <v>NJ</v>
          </cell>
          <cell r="C592" t="str">
            <v>DY</v>
          </cell>
          <cell r="D592" t="str">
            <v>N</v>
          </cell>
          <cell r="E592" t="str">
            <v>X</v>
          </cell>
          <cell r="F592" t="str">
            <v>PHYPC</v>
          </cell>
          <cell r="G592">
            <v>37012</v>
          </cell>
          <cell r="AK592">
            <v>24.99</v>
          </cell>
        </row>
        <row r="593">
          <cell r="A593" t="str">
            <v>037043</v>
          </cell>
          <cell r="B593" t="str">
            <v>NJ</v>
          </cell>
          <cell r="C593" t="str">
            <v>DY</v>
          </cell>
          <cell r="D593" t="str">
            <v>N</v>
          </cell>
          <cell r="E593" t="str">
            <v>X</v>
          </cell>
          <cell r="F593" t="str">
            <v>PHYPC</v>
          </cell>
          <cell r="G593">
            <v>37043</v>
          </cell>
        </row>
        <row r="594">
          <cell r="A594" t="str">
            <v>037073</v>
          </cell>
          <cell r="B594" t="str">
            <v>NJ</v>
          </cell>
          <cell r="C594" t="str">
            <v>DY</v>
          </cell>
          <cell r="D594" t="str">
            <v>N</v>
          </cell>
          <cell r="E594" t="str">
            <v>X</v>
          </cell>
          <cell r="F594" t="str">
            <v>PHYPC</v>
          </cell>
          <cell r="G594">
            <v>37073</v>
          </cell>
        </row>
        <row r="595">
          <cell r="A595" t="str">
            <v>037104</v>
          </cell>
          <cell r="B595" t="str">
            <v>NJ</v>
          </cell>
          <cell r="C595" t="str">
            <v>DY</v>
          </cell>
          <cell r="D595" t="str">
            <v>N</v>
          </cell>
          <cell r="E595" t="str">
            <v>X</v>
          </cell>
          <cell r="F595" t="str">
            <v>PHYPC</v>
          </cell>
          <cell r="G595">
            <v>37104</v>
          </cell>
          <cell r="AN595">
            <v>244.33</v>
          </cell>
        </row>
        <row r="596">
          <cell r="A596" t="str">
            <v>037135</v>
          </cell>
          <cell r="B596" t="str">
            <v>NJ</v>
          </cell>
          <cell r="C596" t="str">
            <v>DY</v>
          </cell>
          <cell r="D596" t="str">
            <v>N</v>
          </cell>
          <cell r="E596" t="str">
            <v>X</v>
          </cell>
          <cell r="F596" t="str">
            <v>PHYPC</v>
          </cell>
          <cell r="G596">
            <v>37135</v>
          </cell>
        </row>
        <row r="597">
          <cell r="A597" t="str">
            <v>036161</v>
          </cell>
          <cell r="B597" t="str">
            <v>NJ</v>
          </cell>
          <cell r="C597" t="str">
            <v>DY</v>
          </cell>
          <cell r="D597" t="str">
            <v>N</v>
          </cell>
          <cell r="E597" t="str">
            <v>X</v>
          </cell>
          <cell r="F597" t="str">
            <v>PHYSP</v>
          </cell>
          <cell r="G597">
            <v>36161</v>
          </cell>
        </row>
        <row r="598">
          <cell r="A598" t="str">
            <v>036192</v>
          </cell>
          <cell r="B598" t="str">
            <v>NJ</v>
          </cell>
          <cell r="C598" t="str">
            <v>DY</v>
          </cell>
          <cell r="D598" t="str">
            <v>N</v>
          </cell>
          <cell r="E598" t="str">
            <v>X</v>
          </cell>
          <cell r="F598" t="str">
            <v>PHYSP</v>
          </cell>
          <cell r="G598">
            <v>36192</v>
          </cell>
          <cell r="K598">
            <v>65.599999999999994</v>
          </cell>
        </row>
        <row r="599">
          <cell r="A599" t="str">
            <v>036220</v>
          </cell>
          <cell r="B599" t="str">
            <v>NJ</v>
          </cell>
          <cell r="C599" t="str">
            <v>DY</v>
          </cell>
          <cell r="D599" t="str">
            <v>N</v>
          </cell>
          <cell r="E599" t="str">
            <v>X</v>
          </cell>
          <cell r="F599" t="str">
            <v>PHYSP</v>
          </cell>
          <cell r="G599">
            <v>36220</v>
          </cell>
          <cell r="L599">
            <v>42.73</v>
          </cell>
        </row>
        <row r="600">
          <cell r="A600" t="str">
            <v>036251</v>
          </cell>
          <cell r="B600" t="str">
            <v>NJ</v>
          </cell>
          <cell r="C600" t="str">
            <v>DY</v>
          </cell>
          <cell r="D600" t="str">
            <v>N</v>
          </cell>
          <cell r="E600" t="str">
            <v>X</v>
          </cell>
          <cell r="F600" t="str">
            <v>PHYSP</v>
          </cell>
          <cell r="G600">
            <v>36251</v>
          </cell>
        </row>
        <row r="601">
          <cell r="A601" t="str">
            <v>036281</v>
          </cell>
          <cell r="B601" t="str">
            <v>NJ</v>
          </cell>
          <cell r="C601" t="str">
            <v>DY</v>
          </cell>
          <cell r="D601" t="str">
            <v>N</v>
          </cell>
          <cell r="E601" t="str">
            <v>X</v>
          </cell>
          <cell r="F601" t="str">
            <v>PHYSP</v>
          </cell>
          <cell r="G601">
            <v>36281</v>
          </cell>
          <cell r="O601">
            <v>10</v>
          </cell>
        </row>
        <row r="602">
          <cell r="A602" t="str">
            <v>036312</v>
          </cell>
          <cell r="B602" t="str">
            <v>NJ</v>
          </cell>
          <cell r="C602" t="str">
            <v>DY</v>
          </cell>
          <cell r="D602" t="str">
            <v>N</v>
          </cell>
          <cell r="E602" t="str">
            <v>X</v>
          </cell>
          <cell r="F602" t="str">
            <v>PHYSP</v>
          </cell>
          <cell r="G602">
            <v>36312</v>
          </cell>
        </row>
        <row r="603">
          <cell r="A603" t="str">
            <v>036342</v>
          </cell>
          <cell r="B603" t="str">
            <v>NJ</v>
          </cell>
          <cell r="C603" t="str">
            <v>DY</v>
          </cell>
          <cell r="D603" t="str">
            <v>N</v>
          </cell>
          <cell r="E603" t="str">
            <v>X</v>
          </cell>
          <cell r="F603" t="str">
            <v>PHYSP</v>
          </cell>
          <cell r="G603">
            <v>36342</v>
          </cell>
        </row>
        <row r="604">
          <cell r="A604" t="str">
            <v>036373</v>
          </cell>
          <cell r="B604" t="str">
            <v>NJ</v>
          </cell>
          <cell r="C604" t="str">
            <v>DY</v>
          </cell>
          <cell r="D604" t="str">
            <v>N</v>
          </cell>
          <cell r="E604" t="str">
            <v>X</v>
          </cell>
          <cell r="F604" t="str">
            <v>PHYSP</v>
          </cell>
          <cell r="G604">
            <v>36373</v>
          </cell>
        </row>
        <row r="605">
          <cell r="A605" t="str">
            <v>036404</v>
          </cell>
          <cell r="B605" t="str">
            <v>NJ</v>
          </cell>
          <cell r="C605" t="str">
            <v>DY</v>
          </cell>
          <cell r="D605" t="str">
            <v>N</v>
          </cell>
          <cell r="E605" t="str">
            <v>X</v>
          </cell>
          <cell r="F605" t="str">
            <v>PHYSP</v>
          </cell>
          <cell r="G605">
            <v>36404</v>
          </cell>
          <cell r="S605">
            <v>9.93</v>
          </cell>
        </row>
        <row r="606">
          <cell r="A606" t="str">
            <v>036434</v>
          </cell>
          <cell r="B606" t="str">
            <v>NJ</v>
          </cell>
          <cell r="C606" t="str">
            <v>DY</v>
          </cell>
          <cell r="D606" t="str">
            <v>N</v>
          </cell>
          <cell r="E606" t="str">
            <v>X</v>
          </cell>
          <cell r="F606" t="str">
            <v>PHYSP</v>
          </cell>
          <cell r="G606">
            <v>36434</v>
          </cell>
          <cell r="S606">
            <v>33.43</v>
          </cell>
        </row>
        <row r="607">
          <cell r="A607" t="str">
            <v>036465</v>
          </cell>
          <cell r="B607" t="str">
            <v>NJ</v>
          </cell>
          <cell r="C607" t="str">
            <v>DY</v>
          </cell>
          <cell r="D607" t="str">
            <v>N</v>
          </cell>
          <cell r="E607" t="str">
            <v>X</v>
          </cell>
          <cell r="F607" t="str">
            <v>PHYSP</v>
          </cell>
          <cell r="G607">
            <v>36465</v>
          </cell>
          <cell r="S607">
            <v>69.53</v>
          </cell>
          <cell r="T607">
            <v>54</v>
          </cell>
        </row>
        <row r="608">
          <cell r="A608" t="str">
            <v>036495</v>
          </cell>
          <cell r="B608" t="str">
            <v>NJ</v>
          </cell>
          <cell r="C608" t="str">
            <v>DY</v>
          </cell>
          <cell r="D608" t="str">
            <v>N</v>
          </cell>
          <cell r="E608" t="str">
            <v>X</v>
          </cell>
          <cell r="F608" t="str">
            <v>PHYSP</v>
          </cell>
          <cell r="G608">
            <v>36495</v>
          </cell>
        </row>
        <row r="609">
          <cell r="A609" t="str">
            <v>036526</v>
          </cell>
          <cell r="B609" t="str">
            <v>NJ</v>
          </cell>
          <cell r="C609" t="str">
            <v>DY</v>
          </cell>
          <cell r="D609" t="str">
            <v>N</v>
          </cell>
          <cell r="E609" t="str">
            <v>X</v>
          </cell>
          <cell r="F609" t="str">
            <v>PHYSP</v>
          </cell>
          <cell r="G609">
            <v>36526</v>
          </cell>
        </row>
        <row r="610">
          <cell r="A610" t="str">
            <v>036557</v>
          </cell>
          <cell r="B610" t="str">
            <v>NJ</v>
          </cell>
          <cell r="C610" t="str">
            <v>DY</v>
          </cell>
          <cell r="D610" t="str">
            <v>N</v>
          </cell>
          <cell r="E610" t="str">
            <v>X</v>
          </cell>
          <cell r="F610" t="str">
            <v>PHYSP</v>
          </cell>
          <cell r="G610">
            <v>36557</v>
          </cell>
          <cell r="V610">
            <v>42.1</v>
          </cell>
        </row>
        <row r="611">
          <cell r="A611" t="str">
            <v>036586</v>
          </cell>
          <cell r="B611" t="str">
            <v>NJ</v>
          </cell>
          <cell r="C611" t="str">
            <v>DY</v>
          </cell>
          <cell r="D611" t="str">
            <v>N</v>
          </cell>
          <cell r="E611" t="str">
            <v>X</v>
          </cell>
          <cell r="F611" t="str">
            <v>PHYSP</v>
          </cell>
          <cell r="G611">
            <v>36586</v>
          </cell>
        </row>
        <row r="612">
          <cell r="A612" t="str">
            <v>036617</v>
          </cell>
          <cell r="B612" t="str">
            <v>NJ</v>
          </cell>
          <cell r="C612" t="str">
            <v>DY</v>
          </cell>
          <cell r="D612" t="str">
            <v>N</v>
          </cell>
          <cell r="E612" t="str">
            <v>X</v>
          </cell>
          <cell r="F612" t="str">
            <v>PHYSP</v>
          </cell>
          <cell r="G612">
            <v>36617</v>
          </cell>
        </row>
        <row r="613">
          <cell r="A613" t="str">
            <v>036647</v>
          </cell>
          <cell r="B613" t="str">
            <v>NJ</v>
          </cell>
          <cell r="C613" t="str">
            <v>DY</v>
          </cell>
          <cell r="D613" t="str">
            <v>N</v>
          </cell>
          <cell r="E613" t="str">
            <v>X</v>
          </cell>
          <cell r="F613" t="str">
            <v>PHYSP</v>
          </cell>
          <cell r="G613">
            <v>36647</v>
          </cell>
        </row>
        <row r="614">
          <cell r="A614" t="str">
            <v>036678</v>
          </cell>
          <cell r="B614" t="str">
            <v>NJ</v>
          </cell>
          <cell r="C614" t="str">
            <v>DY</v>
          </cell>
          <cell r="D614" t="str">
            <v>N</v>
          </cell>
          <cell r="E614" t="str">
            <v>X</v>
          </cell>
          <cell r="F614" t="str">
            <v>PHYSP</v>
          </cell>
          <cell r="G614">
            <v>36678</v>
          </cell>
        </row>
        <row r="615">
          <cell r="A615" t="str">
            <v>036708</v>
          </cell>
          <cell r="B615" t="str">
            <v>NJ</v>
          </cell>
          <cell r="C615" t="str">
            <v>DY</v>
          </cell>
          <cell r="D615" t="str">
            <v>N</v>
          </cell>
          <cell r="E615" t="str">
            <v>X</v>
          </cell>
          <cell r="F615" t="str">
            <v>PHYSP</v>
          </cell>
          <cell r="G615">
            <v>36708</v>
          </cell>
        </row>
        <row r="616">
          <cell r="A616" t="str">
            <v>036739</v>
          </cell>
          <cell r="B616" t="str">
            <v>NJ</v>
          </cell>
          <cell r="C616" t="str">
            <v>DY</v>
          </cell>
          <cell r="D616" t="str">
            <v>N</v>
          </cell>
          <cell r="E616" t="str">
            <v>X</v>
          </cell>
          <cell r="F616" t="str">
            <v>PHYSP</v>
          </cell>
          <cell r="G616">
            <v>36739</v>
          </cell>
          <cell r="AC616">
            <v>42.14</v>
          </cell>
        </row>
        <row r="617">
          <cell r="A617" t="str">
            <v>036770</v>
          </cell>
          <cell r="B617" t="str">
            <v>NJ</v>
          </cell>
          <cell r="C617" t="str">
            <v>DY</v>
          </cell>
          <cell r="D617" t="str">
            <v>N</v>
          </cell>
          <cell r="E617" t="str">
            <v>X</v>
          </cell>
          <cell r="F617" t="str">
            <v>PHYSP</v>
          </cell>
          <cell r="G617">
            <v>36770</v>
          </cell>
          <cell r="AC617">
            <v>67.64</v>
          </cell>
          <cell r="AD617">
            <v>42.14</v>
          </cell>
        </row>
        <row r="618">
          <cell r="A618" t="str">
            <v>036800</v>
          </cell>
          <cell r="B618" t="str">
            <v>NJ</v>
          </cell>
          <cell r="C618" t="str">
            <v>DY</v>
          </cell>
          <cell r="D618" t="str">
            <v>N</v>
          </cell>
          <cell r="E618" t="str">
            <v>X</v>
          </cell>
          <cell r="F618" t="str">
            <v>PHYSP</v>
          </cell>
          <cell r="G618">
            <v>36800</v>
          </cell>
        </row>
        <row r="619">
          <cell r="A619" t="str">
            <v>036831</v>
          </cell>
          <cell r="B619" t="str">
            <v>NJ</v>
          </cell>
          <cell r="C619" t="str">
            <v>DY</v>
          </cell>
          <cell r="D619" t="str">
            <v>N</v>
          </cell>
          <cell r="E619" t="str">
            <v>X</v>
          </cell>
          <cell r="F619" t="str">
            <v>PHYSP</v>
          </cell>
          <cell r="G619">
            <v>36831</v>
          </cell>
        </row>
        <row r="620">
          <cell r="A620" t="str">
            <v>036861</v>
          </cell>
          <cell r="B620" t="str">
            <v>NJ</v>
          </cell>
          <cell r="C620" t="str">
            <v>DY</v>
          </cell>
          <cell r="D620" t="str">
            <v>N</v>
          </cell>
          <cell r="E620" t="str">
            <v>X</v>
          </cell>
          <cell r="F620" t="str">
            <v>PHYSP</v>
          </cell>
          <cell r="G620">
            <v>36861</v>
          </cell>
        </row>
        <row r="621">
          <cell r="A621" t="str">
            <v>036892</v>
          </cell>
          <cell r="B621" t="str">
            <v>NJ</v>
          </cell>
          <cell r="C621" t="str">
            <v>DY</v>
          </cell>
          <cell r="D621" t="str">
            <v>N</v>
          </cell>
          <cell r="E621" t="str">
            <v>X</v>
          </cell>
          <cell r="F621" t="str">
            <v>PHYSP</v>
          </cell>
          <cell r="G621">
            <v>36892</v>
          </cell>
        </row>
        <row r="622">
          <cell r="A622" t="str">
            <v>036923</v>
          </cell>
          <cell r="B622" t="str">
            <v>NJ</v>
          </cell>
          <cell r="C622" t="str">
            <v>DY</v>
          </cell>
          <cell r="D622" t="str">
            <v>N</v>
          </cell>
          <cell r="E622" t="str">
            <v>X</v>
          </cell>
          <cell r="F622" t="str">
            <v>PHYSP</v>
          </cell>
          <cell r="G622">
            <v>36923</v>
          </cell>
        </row>
        <row r="623">
          <cell r="A623" t="str">
            <v>036951</v>
          </cell>
          <cell r="B623" t="str">
            <v>NJ</v>
          </cell>
          <cell r="C623" t="str">
            <v>DY</v>
          </cell>
          <cell r="D623" t="str">
            <v>N</v>
          </cell>
          <cell r="E623" t="str">
            <v>X</v>
          </cell>
          <cell r="F623" t="str">
            <v>PHYSP</v>
          </cell>
          <cell r="G623">
            <v>36951</v>
          </cell>
        </row>
        <row r="624">
          <cell r="A624" t="str">
            <v>036982</v>
          </cell>
          <cell r="B624" t="str">
            <v>NJ</v>
          </cell>
          <cell r="C624" t="str">
            <v>DY</v>
          </cell>
          <cell r="D624" t="str">
            <v>N</v>
          </cell>
          <cell r="E624" t="str">
            <v>X</v>
          </cell>
          <cell r="F624" t="str">
            <v>PHYSP</v>
          </cell>
          <cell r="G624">
            <v>36982</v>
          </cell>
          <cell r="AJ624">
            <v>211.68</v>
          </cell>
        </row>
        <row r="625">
          <cell r="A625" t="str">
            <v>037012</v>
          </cell>
          <cell r="B625" t="str">
            <v>NJ</v>
          </cell>
          <cell r="C625" t="str">
            <v>DY</v>
          </cell>
          <cell r="D625" t="str">
            <v>N</v>
          </cell>
          <cell r="E625" t="str">
            <v>X</v>
          </cell>
          <cell r="F625" t="str">
            <v>PHYSP</v>
          </cell>
          <cell r="G625">
            <v>37012</v>
          </cell>
          <cell r="AK625">
            <v>44</v>
          </cell>
          <cell r="AN625">
            <v>85.2</v>
          </cell>
        </row>
        <row r="626">
          <cell r="A626" t="str">
            <v>037043</v>
          </cell>
          <cell r="B626" t="str">
            <v>NJ</v>
          </cell>
          <cell r="C626" t="str">
            <v>DY</v>
          </cell>
          <cell r="D626" t="str">
            <v>N</v>
          </cell>
          <cell r="E626" t="str">
            <v>X</v>
          </cell>
          <cell r="F626" t="str">
            <v>PHYSP</v>
          </cell>
          <cell r="G626">
            <v>37043</v>
          </cell>
          <cell r="AM626">
            <v>42.14</v>
          </cell>
        </row>
        <row r="627">
          <cell r="A627" t="str">
            <v>037073</v>
          </cell>
          <cell r="B627" t="str">
            <v>NJ</v>
          </cell>
          <cell r="C627" t="str">
            <v>DY</v>
          </cell>
          <cell r="D627" t="str">
            <v>N</v>
          </cell>
          <cell r="E627" t="str">
            <v>X</v>
          </cell>
          <cell r="F627" t="str">
            <v>PHYSP</v>
          </cell>
          <cell r="G627">
            <v>37073</v>
          </cell>
        </row>
        <row r="628">
          <cell r="A628" t="str">
            <v>037104</v>
          </cell>
          <cell r="B628" t="str">
            <v>NJ</v>
          </cell>
          <cell r="C628" t="str">
            <v>DY</v>
          </cell>
          <cell r="D628" t="str">
            <v>N</v>
          </cell>
          <cell r="E628" t="str">
            <v>X</v>
          </cell>
          <cell r="F628" t="str">
            <v>PHYSP</v>
          </cell>
          <cell r="G628">
            <v>37104</v>
          </cell>
        </row>
        <row r="629">
          <cell r="A629" t="str">
            <v>037135</v>
          </cell>
          <cell r="B629" t="str">
            <v>NJ</v>
          </cell>
          <cell r="C629" t="str">
            <v>DY</v>
          </cell>
          <cell r="D629" t="str">
            <v>N</v>
          </cell>
          <cell r="E629" t="str">
            <v>X</v>
          </cell>
          <cell r="F629" t="str">
            <v>PHYSP</v>
          </cell>
          <cell r="G629">
            <v>37135</v>
          </cell>
        </row>
        <row r="630">
          <cell r="A630" t="str">
            <v>136161</v>
          </cell>
          <cell r="B630" t="str">
            <v>NJ</v>
          </cell>
          <cell r="C630" t="str">
            <v>DY</v>
          </cell>
          <cell r="D630" t="str">
            <v>S</v>
          </cell>
          <cell r="E630" t="str">
            <v>X</v>
          </cell>
          <cell r="F630" t="str">
            <v>OPFHE</v>
          </cell>
          <cell r="G630">
            <v>36161</v>
          </cell>
        </row>
        <row r="631">
          <cell r="A631" t="str">
            <v>136192</v>
          </cell>
          <cell r="B631" t="str">
            <v>NJ</v>
          </cell>
          <cell r="C631" t="str">
            <v>DY</v>
          </cell>
          <cell r="D631" t="str">
            <v>S</v>
          </cell>
          <cell r="E631" t="str">
            <v>X</v>
          </cell>
          <cell r="F631" t="str">
            <v>OPFHE</v>
          </cell>
          <cell r="G631">
            <v>36192</v>
          </cell>
        </row>
        <row r="632">
          <cell r="A632" t="str">
            <v>136220</v>
          </cell>
          <cell r="B632" t="str">
            <v>NJ</v>
          </cell>
          <cell r="C632" t="str">
            <v>DY</v>
          </cell>
          <cell r="D632" t="str">
            <v>S</v>
          </cell>
          <cell r="E632" t="str">
            <v>X</v>
          </cell>
          <cell r="F632" t="str">
            <v>OPFHE</v>
          </cell>
          <cell r="G632">
            <v>36220</v>
          </cell>
        </row>
        <row r="633">
          <cell r="A633" t="str">
            <v>136251</v>
          </cell>
          <cell r="B633" t="str">
            <v>NJ</v>
          </cell>
          <cell r="C633" t="str">
            <v>DY</v>
          </cell>
          <cell r="D633" t="str">
            <v>S</v>
          </cell>
          <cell r="E633" t="str">
            <v>X</v>
          </cell>
          <cell r="F633" t="str">
            <v>OPFHE</v>
          </cell>
          <cell r="G633">
            <v>36251</v>
          </cell>
        </row>
        <row r="634">
          <cell r="A634" t="str">
            <v>136281</v>
          </cell>
          <cell r="B634" t="str">
            <v>NJ</v>
          </cell>
          <cell r="C634" t="str">
            <v>DY</v>
          </cell>
          <cell r="D634" t="str">
            <v>S</v>
          </cell>
          <cell r="E634" t="str">
            <v>X</v>
          </cell>
          <cell r="F634" t="str">
            <v>OPFHE</v>
          </cell>
          <cell r="G634">
            <v>36281</v>
          </cell>
        </row>
        <row r="635">
          <cell r="A635" t="str">
            <v>136312</v>
          </cell>
          <cell r="B635" t="str">
            <v>NJ</v>
          </cell>
          <cell r="C635" t="str">
            <v>DY</v>
          </cell>
          <cell r="D635" t="str">
            <v>S</v>
          </cell>
          <cell r="E635" t="str">
            <v>X</v>
          </cell>
          <cell r="F635" t="str">
            <v>OPFHE</v>
          </cell>
          <cell r="G635">
            <v>36312</v>
          </cell>
        </row>
        <row r="636">
          <cell r="A636" t="str">
            <v>136342</v>
          </cell>
          <cell r="B636" t="str">
            <v>NJ</v>
          </cell>
          <cell r="C636" t="str">
            <v>DY</v>
          </cell>
          <cell r="D636" t="str">
            <v>S</v>
          </cell>
          <cell r="E636" t="str">
            <v>X</v>
          </cell>
          <cell r="F636" t="str">
            <v>OPFHE</v>
          </cell>
          <cell r="G636">
            <v>36342</v>
          </cell>
        </row>
        <row r="637">
          <cell r="A637" t="str">
            <v>136373</v>
          </cell>
          <cell r="B637" t="str">
            <v>NJ</v>
          </cell>
          <cell r="C637" t="str">
            <v>DY</v>
          </cell>
          <cell r="D637" t="str">
            <v>S</v>
          </cell>
          <cell r="E637" t="str">
            <v>X</v>
          </cell>
          <cell r="F637" t="str">
            <v>OPFHE</v>
          </cell>
          <cell r="G637">
            <v>36373</v>
          </cell>
        </row>
        <row r="638">
          <cell r="A638" t="str">
            <v>136404</v>
          </cell>
          <cell r="B638" t="str">
            <v>NJ</v>
          </cell>
          <cell r="C638" t="str">
            <v>DY</v>
          </cell>
          <cell r="D638" t="str">
            <v>S</v>
          </cell>
          <cell r="E638" t="str">
            <v>X</v>
          </cell>
          <cell r="F638" t="str">
            <v>OPFHE</v>
          </cell>
          <cell r="G638">
            <v>36404</v>
          </cell>
        </row>
        <row r="639">
          <cell r="A639" t="str">
            <v>136434</v>
          </cell>
          <cell r="B639" t="str">
            <v>NJ</v>
          </cell>
          <cell r="C639" t="str">
            <v>DY</v>
          </cell>
          <cell r="D639" t="str">
            <v>S</v>
          </cell>
          <cell r="E639" t="str">
            <v>X</v>
          </cell>
          <cell r="F639" t="str">
            <v>OPFHE</v>
          </cell>
          <cell r="G639">
            <v>36434</v>
          </cell>
        </row>
        <row r="640">
          <cell r="A640" t="str">
            <v>136465</v>
          </cell>
          <cell r="B640" t="str">
            <v>NJ</v>
          </cell>
          <cell r="C640" t="str">
            <v>DY</v>
          </cell>
          <cell r="D640" t="str">
            <v>S</v>
          </cell>
          <cell r="E640" t="str">
            <v>X</v>
          </cell>
          <cell r="F640" t="str">
            <v>OPFHE</v>
          </cell>
          <cell r="G640">
            <v>36465</v>
          </cell>
        </row>
        <row r="641">
          <cell r="A641" t="str">
            <v>136495</v>
          </cell>
          <cell r="B641" t="str">
            <v>NJ</v>
          </cell>
          <cell r="C641" t="str">
            <v>DY</v>
          </cell>
          <cell r="D641" t="str">
            <v>S</v>
          </cell>
          <cell r="E641" t="str">
            <v>X</v>
          </cell>
          <cell r="F641" t="str">
            <v>OPFHE</v>
          </cell>
          <cell r="G641">
            <v>36495</v>
          </cell>
        </row>
        <row r="642">
          <cell r="A642" t="str">
            <v>136526</v>
          </cell>
          <cell r="B642" t="str">
            <v>NJ</v>
          </cell>
          <cell r="C642" t="str">
            <v>DY</v>
          </cell>
          <cell r="D642" t="str">
            <v>S</v>
          </cell>
          <cell r="E642" t="str">
            <v>X</v>
          </cell>
          <cell r="F642" t="str">
            <v>OPFHE</v>
          </cell>
          <cell r="G642">
            <v>36526</v>
          </cell>
        </row>
        <row r="643">
          <cell r="A643" t="str">
            <v>136557</v>
          </cell>
          <cell r="B643" t="str">
            <v>NJ</v>
          </cell>
          <cell r="C643" t="str">
            <v>DY</v>
          </cell>
          <cell r="D643" t="str">
            <v>S</v>
          </cell>
          <cell r="E643" t="str">
            <v>X</v>
          </cell>
          <cell r="F643" t="str">
            <v>OPFHE</v>
          </cell>
          <cell r="G643">
            <v>36557</v>
          </cell>
        </row>
        <row r="644">
          <cell r="A644" t="str">
            <v>136586</v>
          </cell>
          <cell r="B644" t="str">
            <v>NJ</v>
          </cell>
          <cell r="C644" t="str">
            <v>DY</v>
          </cell>
          <cell r="D644" t="str">
            <v>S</v>
          </cell>
          <cell r="E644" t="str">
            <v>X</v>
          </cell>
          <cell r="F644" t="str">
            <v>OPFHE</v>
          </cell>
          <cell r="G644">
            <v>36586</v>
          </cell>
        </row>
        <row r="645">
          <cell r="A645" t="str">
            <v>136617</v>
          </cell>
          <cell r="B645" t="str">
            <v>NJ</v>
          </cell>
          <cell r="C645" t="str">
            <v>DY</v>
          </cell>
          <cell r="D645" t="str">
            <v>S</v>
          </cell>
          <cell r="E645" t="str">
            <v>X</v>
          </cell>
          <cell r="F645" t="str">
            <v>OPFHE</v>
          </cell>
          <cell r="G645">
            <v>36617</v>
          </cell>
        </row>
        <row r="646">
          <cell r="A646" t="str">
            <v>136647</v>
          </cell>
          <cell r="B646" t="str">
            <v>NJ</v>
          </cell>
          <cell r="C646" t="str">
            <v>DY</v>
          </cell>
          <cell r="D646" t="str">
            <v>S</v>
          </cell>
          <cell r="E646" t="str">
            <v>X</v>
          </cell>
          <cell r="F646" t="str">
            <v>OPFHE</v>
          </cell>
          <cell r="G646">
            <v>36647</v>
          </cell>
        </row>
        <row r="647">
          <cell r="A647" t="str">
            <v>136678</v>
          </cell>
          <cell r="B647" t="str">
            <v>NJ</v>
          </cell>
          <cell r="C647" t="str">
            <v>DY</v>
          </cell>
          <cell r="D647" t="str">
            <v>S</v>
          </cell>
          <cell r="E647" t="str">
            <v>X</v>
          </cell>
          <cell r="F647" t="str">
            <v>OPFHE</v>
          </cell>
          <cell r="G647">
            <v>36678</v>
          </cell>
        </row>
        <row r="648">
          <cell r="A648" t="str">
            <v>136708</v>
          </cell>
          <cell r="B648" t="str">
            <v>NJ</v>
          </cell>
          <cell r="C648" t="str">
            <v>DY</v>
          </cell>
          <cell r="D648" t="str">
            <v>S</v>
          </cell>
          <cell r="E648" t="str">
            <v>X</v>
          </cell>
          <cell r="F648" t="str">
            <v>OPFHE</v>
          </cell>
          <cell r="G648">
            <v>36708</v>
          </cell>
        </row>
        <row r="649">
          <cell r="A649" t="str">
            <v>136739</v>
          </cell>
          <cell r="B649" t="str">
            <v>NJ</v>
          </cell>
          <cell r="C649" t="str">
            <v>DY</v>
          </cell>
          <cell r="D649" t="str">
            <v>S</v>
          </cell>
          <cell r="E649" t="str">
            <v>X</v>
          </cell>
          <cell r="F649" t="str">
            <v>OPFHE</v>
          </cell>
          <cell r="G649">
            <v>36739</v>
          </cell>
        </row>
        <row r="650">
          <cell r="A650" t="str">
            <v>136770</v>
          </cell>
          <cell r="B650" t="str">
            <v>NJ</v>
          </cell>
          <cell r="C650" t="str">
            <v>DY</v>
          </cell>
          <cell r="D650" t="str">
            <v>S</v>
          </cell>
          <cell r="E650" t="str">
            <v>X</v>
          </cell>
          <cell r="F650" t="str">
            <v>OPFHE</v>
          </cell>
          <cell r="G650">
            <v>36770</v>
          </cell>
        </row>
        <row r="651">
          <cell r="A651" t="str">
            <v>136800</v>
          </cell>
          <cell r="B651" t="str">
            <v>NJ</v>
          </cell>
          <cell r="C651" t="str">
            <v>DY</v>
          </cell>
          <cell r="D651" t="str">
            <v>S</v>
          </cell>
          <cell r="E651" t="str">
            <v>X</v>
          </cell>
          <cell r="F651" t="str">
            <v>OPFHE</v>
          </cell>
          <cell r="G651">
            <v>36800</v>
          </cell>
        </row>
        <row r="652">
          <cell r="A652" t="str">
            <v>136831</v>
          </cell>
          <cell r="B652" t="str">
            <v>NJ</v>
          </cell>
          <cell r="C652" t="str">
            <v>DY</v>
          </cell>
          <cell r="D652" t="str">
            <v>S</v>
          </cell>
          <cell r="E652" t="str">
            <v>X</v>
          </cell>
          <cell r="F652" t="str">
            <v>OPFHE</v>
          </cell>
          <cell r="G652">
            <v>36831</v>
          </cell>
        </row>
        <row r="653">
          <cell r="A653" t="str">
            <v>136861</v>
          </cell>
          <cell r="B653" t="str">
            <v>NJ</v>
          </cell>
          <cell r="C653" t="str">
            <v>DY</v>
          </cell>
          <cell r="D653" t="str">
            <v>S</v>
          </cell>
          <cell r="E653" t="str">
            <v>X</v>
          </cell>
          <cell r="F653" t="str">
            <v>OPFHE</v>
          </cell>
          <cell r="G653">
            <v>36861</v>
          </cell>
        </row>
        <row r="654">
          <cell r="A654" t="str">
            <v>136892</v>
          </cell>
          <cell r="B654" t="str">
            <v>NJ</v>
          </cell>
          <cell r="C654" t="str">
            <v>DY</v>
          </cell>
          <cell r="D654" t="str">
            <v>S</v>
          </cell>
          <cell r="E654" t="str">
            <v>X</v>
          </cell>
          <cell r="F654" t="str">
            <v>OPFHE</v>
          </cell>
          <cell r="G654">
            <v>36892</v>
          </cell>
        </row>
        <row r="655">
          <cell r="A655" t="str">
            <v>136923</v>
          </cell>
          <cell r="B655" t="str">
            <v>NJ</v>
          </cell>
          <cell r="C655" t="str">
            <v>DY</v>
          </cell>
          <cell r="D655" t="str">
            <v>S</v>
          </cell>
          <cell r="E655" t="str">
            <v>X</v>
          </cell>
          <cell r="F655" t="str">
            <v>OPFHE</v>
          </cell>
          <cell r="G655">
            <v>36923</v>
          </cell>
        </row>
        <row r="656">
          <cell r="A656" t="str">
            <v>136951</v>
          </cell>
          <cell r="B656" t="str">
            <v>NJ</v>
          </cell>
          <cell r="C656" t="str">
            <v>DY</v>
          </cell>
          <cell r="D656" t="str">
            <v>S</v>
          </cell>
          <cell r="E656" t="str">
            <v>X</v>
          </cell>
          <cell r="F656" t="str">
            <v>OPFHE</v>
          </cell>
          <cell r="G656">
            <v>36951</v>
          </cell>
        </row>
        <row r="657">
          <cell r="A657" t="str">
            <v>136982</v>
          </cell>
          <cell r="B657" t="str">
            <v>NJ</v>
          </cell>
          <cell r="C657" t="str">
            <v>DY</v>
          </cell>
          <cell r="D657" t="str">
            <v>S</v>
          </cell>
          <cell r="E657" t="str">
            <v>X</v>
          </cell>
          <cell r="F657" t="str">
            <v>OPFHE</v>
          </cell>
          <cell r="G657">
            <v>36982</v>
          </cell>
        </row>
        <row r="658">
          <cell r="A658" t="str">
            <v>137012</v>
          </cell>
          <cell r="B658" t="str">
            <v>NJ</v>
          </cell>
          <cell r="C658" t="str">
            <v>DY</v>
          </cell>
          <cell r="D658" t="str">
            <v>S</v>
          </cell>
          <cell r="E658" t="str">
            <v>X</v>
          </cell>
          <cell r="F658" t="str">
            <v>OPFHE</v>
          </cell>
          <cell r="G658">
            <v>37012</v>
          </cell>
          <cell r="AK658">
            <v>275</v>
          </cell>
        </row>
        <row r="659">
          <cell r="A659" t="str">
            <v>137043</v>
          </cell>
          <cell r="B659" t="str">
            <v>NJ</v>
          </cell>
          <cell r="C659" t="str">
            <v>DY</v>
          </cell>
          <cell r="D659" t="str">
            <v>S</v>
          </cell>
          <cell r="E659" t="str">
            <v>X</v>
          </cell>
          <cell r="F659" t="str">
            <v>OPFHE</v>
          </cell>
          <cell r="G659">
            <v>37043</v>
          </cell>
        </row>
        <row r="660">
          <cell r="A660" t="str">
            <v>137073</v>
          </cell>
          <cell r="B660" t="str">
            <v>NJ</v>
          </cell>
          <cell r="C660" t="str">
            <v>DY</v>
          </cell>
          <cell r="D660" t="str">
            <v>S</v>
          </cell>
          <cell r="E660" t="str">
            <v>X</v>
          </cell>
          <cell r="F660" t="str">
            <v>OPFHE</v>
          </cell>
          <cell r="G660">
            <v>37073</v>
          </cell>
        </row>
        <row r="661">
          <cell r="A661" t="str">
            <v>137104</v>
          </cell>
          <cell r="B661" t="str">
            <v>NJ</v>
          </cell>
          <cell r="C661" t="str">
            <v>DY</v>
          </cell>
          <cell r="D661" t="str">
            <v>S</v>
          </cell>
          <cell r="E661" t="str">
            <v>X</v>
          </cell>
          <cell r="F661" t="str">
            <v>OPFHE</v>
          </cell>
          <cell r="G661">
            <v>37104</v>
          </cell>
        </row>
        <row r="662">
          <cell r="A662" t="str">
            <v>137135</v>
          </cell>
          <cell r="B662" t="str">
            <v>NJ</v>
          </cell>
          <cell r="C662" t="str">
            <v>DY</v>
          </cell>
          <cell r="D662" t="str">
            <v>S</v>
          </cell>
          <cell r="E662" t="str">
            <v>X</v>
          </cell>
          <cell r="F662" t="str">
            <v>OPFHE</v>
          </cell>
          <cell r="G662">
            <v>37135</v>
          </cell>
        </row>
        <row r="663">
          <cell r="A663" t="str">
            <v>136161</v>
          </cell>
          <cell r="B663" t="str">
            <v>NJ</v>
          </cell>
          <cell r="C663" t="str">
            <v>DY</v>
          </cell>
          <cell r="D663" t="str">
            <v>S</v>
          </cell>
          <cell r="E663" t="str">
            <v>X</v>
          </cell>
          <cell r="F663" t="str">
            <v>OPFHL</v>
          </cell>
          <cell r="G663">
            <v>36161</v>
          </cell>
        </row>
        <row r="664">
          <cell r="A664" t="str">
            <v>136192</v>
          </cell>
          <cell r="B664" t="str">
            <v>NJ</v>
          </cell>
          <cell r="C664" t="str">
            <v>DY</v>
          </cell>
          <cell r="D664" t="str">
            <v>S</v>
          </cell>
          <cell r="E664" t="str">
            <v>X</v>
          </cell>
          <cell r="F664" t="str">
            <v>OPFHL</v>
          </cell>
          <cell r="G664">
            <v>36192</v>
          </cell>
        </row>
        <row r="665">
          <cell r="A665" t="str">
            <v>136220</v>
          </cell>
          <cell r="B665" t="str">
            <v>NJ</v>
          </cell>
          <cell r="C665" t="str">
            <v>DY</v>
          </cell>
          <cell r="D665" t="str">
            <v>S</v>
          </cell>
          <cell r="E665" t="str">
            <v>X</v>
          </cell>
          <cell r="F665" t="str">
            <v>OPFHL</v>
          </cell>
          <cell r="G665">
            <v>36220</v>
          </cell>
        </row>
        <row r="666">
          <cell r="A666" t="str">
            <v>136251</v>
          </cell>
          <cell r="B666" t="str">
            <v>NJ</v>
          </cell>
          <cell r="C666" t="str">
            <v>DY</v>
          </cell>
          <cell r="D666" t="str">
            <v>S</v>
          </cell>
          <cell r="E666" t="str">
            <v>X</v>
          </cell>
          <cell r="F666" t="str">
            <v>OPFHL</v>
          </cell>
          <cell r="G666">
            <v>36251</v>
          </cell>
        </row>
        <row r="667">
          <cell r="A667" t="str">
            <v>136281</v>
          </cell>
          <cell r="B667" t="str">
            <v>NJ</v>
          </cell>
          <cell r="C667" t="str">
            <v>DY</v>
          </cell>
          <cell r="D667" t="str">
            <v>S</v>
          </cell>
          <cell r="E667" t="str">
            <v>X</v>
          </cell>
          <cell r="F667" t="str">
            <v>OPFHL</v>
          </cell>
          <cell r="G667">
            <v>36281</v>
          </cell>
        </row>
        <row r="668">
          <cell r="A668" t="str">
            <v>136312</v>
          </cell>
          <cell r="B668" t="str">
            <v>NJ</v>
          </cell>
          <cell r="C668" t="str">
            <v>DY</v>
          </cell>
          <cell r="D668" t="str">
            <v>S</v>
          </cell>
          <cell r="E668" t="str">
            <v>X</v>
          </cell>
          <cell r="F668" t="str">
            <v>OPFHL</v>
          </cell>
          <cell r="G668">
            <v>36312</v>
          </cell>
        </row>
        <row r="669">
          <cell r="A669" t="str">
            <v>136342</v>
          </cell>
          <cell r="B669" t="str">
            <v>NJ</v>
          </cell>
          <cell r="C669" t="str">
            <v>DY</v>
          </cell>
          <cell r="D669" t="str">
            <v>S</v>
          </cell>
          <cell r="E669" t="str">
            <v>X</v>
          </cell>
          <cell r="F669" t="str">
            <v>OPFHL</v>
          </cell>
          <cell r="G669">
            <v>36342</v>
          </cell>
        </row>
        <row r="670">
          <cell r="A670" t="str">
            <v>136373</v>
          </cell>
          <cell r="B670" t="str">
            <v>NJ</v>
          </cell>
          <cell r="C670" t="str">
            <v>DY</v>
          </cell>
          <cell r="D670" t="str">
            <v>S</v>
          </cell>
          <cell r="E670" t="str">
            <v>X</v>
          </cell>
          <cell r="F670" t="str">
            <v>OPFHL</v>
          </cell>
          <cell r="G670">
            <v>36373</v>
          </cell>
        </row>
        <row r="671">
          <cell r="A671" t="str">
            <v>136404</v>
          </cell>
          <cell r="B671" t="str">
            <v>NJ</v>
          </cell>
          <cell r="C671" t="str">
            <v>DY</v>
          </cell>
          <cell r="D671" t="str">
            <v>S</v>
          </cell>
          <cell r="E671" t="str">
            <v>X</v>
          </cell>
          <cell r="F671" t="str">
            <v>OPFHL</v>
          </cell>
          <cell r="G671">
            <v>36404</v>
          </cell>
        </row>
        <row r="672">
          <cell r="A672" t="str">
            <v>136434</v>
          </cell>
          <cell r="B672" t="str">
            <v>NJ</v>
          </cell>
          <cell r="C672" t="str">
            <v>DY</v>
          </cell>
          <cell r="D672" t="str">
            <v>S</v>
          </cell>
          <cell r="E672" t="str">
            <v>X</v>
          </cell>
          <cell r="F672" t="str">
            <v>OPFHL</v>
          </cell>
          <cell r="G672">
            <v>36434</v>
          </cell>
        </row>
        <row r="673">
          <cell r="A673" t="str">
            <v>136465</v>
          </cell>
          <cell r="B673" t="str">
            <v>NJ</v>
          </cell>
          <cell r="C673" t="str">
            <v>DY</v>
          </cell>
          <cell r="D673" t="str">
            <v>S</v>
          </cell>
          <cell r="E673" t="str">
            <v>X</v>
          </cell>
          <cell r="F673" t="str">
            <v>OPFHL</v>
          </cell>
          <cell r="G673">
            <v>36465</v>
          </cell>
        </row>
        <row r="674">
          <cell r="A674" t="str">
            <v>136495</v>
          </cell>
          <cell r="B674" t="str">
            <v>NJ</v>
          </cell>
          <cell r="C674" t="str">
            <v>DY</v>
          </cell>
          <cell r="D674" t="str">
            <v>S</v>
          </cell>
          <cell r="E674" t="str">
            <v>X</v>
          </cell>
          <cell r="F674" t="str">
            <v>OPFHL</v>
          </cell>
          <cell r="G674">
            <v>36495</v>
          </cell>
        </row>
        <row r="675">
          <cell r="A675" t="str">
            <v>136526</v>
          </cell>
          <cell r="B675" t="str">
            <v>NJ</v>
          </cell>
          <cell r="C675" t="str">
            <v>DY</v>
          </cell>
          <cell r="D675" t="str">
            <v>S</v>
          </cell>
          <cell r="E675" t="str">
            <v>X</v>
          </cell>
          <cell r="F675" t="str">
            <v>OPFHL</v>
          </cell>
          <cell r="G675">
            <v>36526</v>
          </cell>
        </row>
        <row r="676">
          <cell r="A676" t="str">
            <v>136557</v>
          </cell>
          <cell r="B676" t="str">
            <v>NJ</v>
          </cell>
          <cell r="C676" t="str">
            <v>DY</v>
          </cell>
          <cell r="D676" t="str">
            <v>S</v>
          </cell>
          <cell r="E676" t="str">
            <v>X</v>
          </cell>
          <cell r="F676" t="str">
            <v>OPFHL</v>
          </cell>
          <cell r="G676">
            <v>36557</v>
          </cell>
        </row>
        <row r="677">
          <cell r="A677" t="str">
            <v>136586</v>
          </cell>
          <cell r="B677" t="str">
            <v>NJ</v>
          </cell>
          <cell r="C677" t="str">
            <v>DY</v>
          </cell>
          <cell r="D677" t="str">
            <v>S</v>
          </cell>
          <cell r="E677" t="str">
            <v>X</v>
          </cell>
          <cell r="F677" t="str">
            <v>OPFHL</v>
          </cell>
          <cell r="G677">
            <v>36586</v>
          </cell>
        </row>
        <row r="678">
          <cell r="A678" t="str">
            <v>136617</v>
          </cell>
          <cell r="B678" t="str">
            <v>NJ</v>
          </cell>
          <cell r="C678" t="str">
            <v>DY</v>
          </cell>
          <cell r="D678" t="str">
            <v>S</v>
          </cell>
          <cell r="E678" t="str">
            <v>X</v>
          </cell>
          <cell r="F678" t="str">
            <v>OPFHL</v>
          </cell>
          <cell r="G678">
            <v>36617</v>
          </cell>
        </row>
        <row r="679">
          <cell r="A679" t="str">
            <v>136647</v>
          </cell>
          <cell r="B679" t="str">
            <v>NJ</v>
          </cell>
          <cell r="C679" t="str">
            <v>DY</v>
          </cell>
          <cell r="D679" t="str">
            <v>S</v>
          </cell>
          <cell r="E679" t="str">
            <v>X</v>
          </cell>
          <cell r="F679" t="str">
            <v>OPFHL</v>
          </cell>
          <cell r="G679">
            <v>36647</v>
          </cell>
        </row>
        <row r="680">
          <cell r="A680" t="str">
            <v>136678</v>
          </cell>
          <cell r="B680" t="str">
            <v>NJ</v>
          </cell>
          <cell r="C680" t="str">
            <v>DY</v>
          </cell>
          <cell r="D680" t="str">
            <v>S</v>
          </cell>
          <cell r="E680" t="str">
            <v>X</v>
          </cell>
          <cell r="F680" t="str">
            <v>OPFHL</v>
          </cell>
          <cell r="G680">
            <v>36678</v>
          </cell>
        </row>
        <row r="681">
          <cell r="A681" t="str">
            <v>136708</v>
          </cell>
          <cell r="B681" t="str">
            <v>NJ</v>
          </cell>
          <cell r="C681" t="str">
            <v>DY</v>
          </cell>
          <cell r="D681" t="str">
            <v>S</v>
          </cell>
          <cell r="E681" t="str">
            <v>X</v>
          </cell>
          <cell r="F681" t="str">
            <v>OPFHL</v>
          </cell>
          <cell r="G681">
            <v>36708</v>
          </cell>
        </row>
        <row r="682">
          <cell r="A682" t="str">
            <v>136739</v>
          </cell>
          <cell r="B682" t="str">
            <v>NJ</v>
          </cell>
          <cell r="C682" t="str">
            <v>DY</v>
          </cell>
          <cell r="D682" t="str">
            <v>S</v>
          </cell>
          <cell r="E682" t="str">
            <v>X</v>
          </cell>
          <cell r="F682" t="str">
            <v>OPFHL</v>
          </cell>
          <cell r="G682">
            <v>36739</v>
          </cell>
        </row>
        <row r="683">
          <cell r="A683" t="str">
            <v>136770</v>
          </cell>
          <cell r="B683" t="str">
            <v>NJ</v>
          </cell>
          <cell r="C683" t="str">
            <v>DY</v>
          </cell>
          <cell r="D683" t="str">
            <v>S</v>
          </cell>
          <cell r="E683" t="str">
            <v>X</v>
          </cell>
          <cell r="F683" t="str">
            <v>OPFHL</v>
          </cell>
          <cell r="G683">
            <v>36770</v>
          </cell>
        </row>
        <row r="684">
          <cell r="A684" t="str">
            <v>136800</v>
          </cell>
          <cell r="B684" t="str">
            <v>NJ</v>
          </cell>
          <cell r="C684" t="str">
            <v>DY</v>
          </cell>
          <cell r="D684" t="str">
            <v>S</v>
          </cell>
          <cell r="E684" t="str">
            <v>X</v>
          </cell>
          <cell r="F684" t="str">
            <v>OPFHL</v>
          </cell>
          <cell r="G684">
            <v>36800</v>
          </cell>
          <cell r="AD684">
            <v>51.8</v>
          </cell>
        </row>
        <row r="685">
          <cell r="A685" t="str">
            <v>136831</v>
          </cell>
          <cell r="B685" t="str">
            <v>NJ</v>
          </cell>
          <cell r="C685" t="str">
            <v>DY</v>
          </cell>
          <cell r="D685" t="str">
            <v>S</v>
          </cell>
          <cell r="E685" t="str">
            <v>X</v>
          </cell>
          <cell r="F685" t="str">
            <v>OPFHL</v>
          </cell>
          <cell r="G685">
            <v>36831</v>
          </cell>
        </row>
        <row r="686">
          <cell r="A686" t="str">
            <v>136861</v>
          </cell>
          <cell r="B686" t="str">
            <v>NJ</v>
          </cell>
          <cell r="C686" t="str">
            <v>DY</v>
          </cell>
          <cell r="D686" t="str">
            <v>S</v>
          </cell>
          <cell r="E686" t="str">
            <v>X</v>
          </cell>
          <cell r="F686" t="str">
            <v>OPFHL</v>
          </cell>
          <cell r="G686">
            <v>36861</v>
          </cell>
        </row>
        <row r="687">
          <cell r="A687" t="str">
            <v>136892</v>
          </cell>
          <cell r="B687" t="str">
            <v>NJ</v>
          </cell>
          <cell r="C687" t="str">
            <v>DY</v>
          </cell>
          <cell r="D687" t="str">
            <v>S</v>
          </cell>
          <cell r="E687" t="str">
            <v>X</v>
          </cell>
          <cell r="F687" t="str">
            <v>OPFHL</v>
          </cell>
          <cell r="G687">
            <v>36892</v>
          </cell>
        </row>
        <row r="688">
          <cell r="A688" t="str">
            <v>136923</v>
          </cell>
          <cell r="B688" t="str">
            <v>NJ</v>
          </cell>
          <cell r="C688" t="str">
            <v>DY</v>
          </cell>
          <cell r="D688" t="str">
            <v>S</v>
          </cell>
          <cell r="E688" t="str">
            <v>X</v>
          </cell>
          <cell r="F688" t="str">
            <v>OPFHL</v>
          </cell>
          <cell r="G688">
            <v>36923</v>
          </cell>
        </row>
        <row r="689">
          <cell r="A689" t="str">
            <v>136951</v>
          </cell>
          <cell r="B689" t="str">
            <v>NJ</v>
          </cell>
          <cell r="C689" t="str">
            <v>DY</v>
          </cell>
          <cell r="D689" t="str">
            <v>S</v>
          </cell>
          <cell r="E689" t="str">
            <v>X</v>
          </cell>
          <cell r="F689" t="str">
            <v>OPFHL</v>
          </cell>
          <cell r="G689">
            <v>36951</v>
          </cell>
        </row>
        <row r="690">
          <cell r="A690" t="str">
            <v>136982</v>
          </cell>
          <cell r="B690" t="str">
            <v>NJ</v>
          </cell>
          <cell r="C690" t="str">
            <v>DY</v>
          </cell>
          <cell r="D690" t="str">
            <v>S</v>
          </cell>
          <cell r="E690" t="str">
            <v>X</v>
          </cell>
          <cell r="F690" t="str">
            <v>OPFHL</v>
          </cell>
          <cell r="G690">
            <v>36982</v>
          </cell>
        </row>
        <row r="691">
          <cell r="A691" t="str">
            <v>137012</v>
          </cell>
          <cell r="B691" t="str">
            <v>NJ</v>
          </cell>
          <cell r="C691" t="str">
            <v>DY</v>
          </cell>
          <cell r="D691" t="str">
            <v>S</v>
          </cell>
          <cell r="E691" t="str">
            <v>X</v>
          </cell>
          <cell r="F691" t="str">
            <v>OPFHL</v>
          </cell>
          <cell r="G691">
            <v>37012</v>
          </cell>
        </row>
        <row r="692">
          <cell r="A692" t="str">
            <v>137043</v>
          </cell>
          <cell r="B692" t="str">
            <v>NJ</v>
          </cell>
          <cell r="C692" t="str">
            <v>DY</v>
          </cell>
          <cell r="D692" t="str">
            <v>S</v>
          </cell>
          <cell r="E692" t="str">
            <v>X</v>
          </cell>
          <cell r="F692" t="str">
            <v>OPFHL</v>
          </cell>
          <cell r="G692">
            <v>37043</v>
          </cell>
        </row>
        <row r="693">
          <cell r="A693" t="str">
            <v>137073</v>
          </cell>
          <cell r="B693" t="str">
            <v>NJ</v>
          </cell>
          <cell r="C693" t="str">
            <v>DY</v>
          </cell>
          <cell r="D693" t="str">
            <v>S</v>
          </cell>
          <cell r="E693" t="str">
            <v>X</v>
          </cell>
          <cell r="F693" t="str">
            <v>OPFHL</v>
          </cell>
          <cell r="G693">
            <v>37073</v>
          </cell>
        </row>
        <row r="694">
          <cell r="A694" t="str">
            <v>137104</v>
          </cell>
          <cell r="B694" t="str">
            <v>NJ</v>
          </cell>
          <cell r="C694" t="str">
            <v>DY</v>
          </cell>
          <cell r="D694" t="str">
            <v>S</v>
          </cell>
          <cell r="E694" t="str">
            <v>X</v>
          </cell>
          <cell r="F694" t="str">
            <v>OPFHL</v>
          </cell>
          <cell r="G694">
            <v>37104</v>
          </cell>
        </row>
        <row r="695">
          <cell r="A695" t="str">
            <v>137135</v>
          </cell>
          <cell r="B695" t="str">
            <v>NJ</v>
          </cell>
          <cell r="C695" t="str">
            <v>DY</v>
          </cell>
          <cell r="D695" t="str">
            <v>S</v>
          </cell>
          <cell r="E695" t="str">
            <v>X</v>
          </cell>
          <cell r="F695" t="str">
            <v>OPFHL</v>
          </cell>
          <cell r="G695">
            <v>37135</v>
          </cell>
        </row>
        <row r="696">
          <cell r="A696" t="str">
            <v>036161</v>
          </cell>
          <cell r="B696" t="str">
            <v>NJ</v>
          </cell>
          <cell r="C696" t="str">
            <v>DY</v>
          </cell>
          <cell r="D696" t="str">
            <v>S</v>
          </cell>
          <cell r="E696" t="str">
            <v>X</v>
          </cell>
          <cell r="F696" t="str">
            <v>PHYPC</v>
          </cell>
          <cell r="G696">
            <v>36161</v>
          </cell>
        </row>
        <row r="697">
          <cell r="A697" t="str">
            <v>036192</v>
          </cell>
          <cell r="B697" t="str">
            <v>NJ</v>
          </cell>
          <cell r="C697" t="str">
            <v>DY</v>
          </cell>
          <cell r="D697" t="str">
            <v>S</v>
          </cell>
          <cell r="E697" t="str">
            <v>X</v>
          </cell>
          <cell r="F697" t="str">
            <v>PHYPC</v>
          </cell>
          <cell r="G697">
            <v>36192</v>
          </cell>
        </row>
        <row r="698">
          <cell r="A698" t="str">
            <v>036220</v>
          </cell>
          <cell r="B698" t="str">
            <v>NJ</v>
          </cell>
          <cell r="C698" t="str">
            <v>DY</v>
          </cell>
          <cell r="D698" t="str">
            <v>S</v>
          </cell>
          <cell r="E698" t="str">
            <v>X</v>
          </cell>
          <cell r="F698" t="str">
            <v>PHYPC</v>
          </cell>
          <cell r="G698">
            <v>36220</v>
          </cell>
        </row>
        <row r="699">
          <cell r="A699" t="str">
            <v>036251</v>
          </cell>
          <cell r="B699" t="str">
            <v>NJ</v>
          </cell>
          <cell r="C699" t="str">
            <v>DY</v>
          </cell>
          <cell r="D699" t="str">
            <v>S</v>
          </cell>
          <cell r="E699" t="str">
            <v>X</v>
          </cell>
          <cell r="F699" t="str">
            <v>PHYPC</v>
          </cell>
          <cell r="G699">
            <v>36251</v>
          </cell>
        </row>
        <row r="700">
          <cell r="A700" t="str">
            <v>036281</v>
          </cell>
          <cell r="B700" t="str">
            <v>NJ</v>
          </cell>
          <cell r="C700" t="str">
            <v>DY</v>
          </cell>
          <cell r="D700" t="str">
            <v>S</v>
          </cell>
          <cell r="E700" t="str">
            <v>X</v>
          </cell>
          <cell r="F700" t="str">
            <v>PHYPC</v>
          </cell>
          <cell r="G700">
            <v>36281</v>
          </cell>
        </row>
        <row r="701">
          <cell r="A701" t="str">
            <v>036312</v>
          </cell>
          <cell r="B701" t="str">
            <v>NJ</v>
          </cell>
          <cell r="C701" t="str">
            <v>DY</v>
          </cell>
          <cell r="D701" t="str">
            <v>S</v>
          </cell>
          <cell r="E701" t="str">
            <v>X</v>
          </cell>
          <cell r="F701" t="str">
            <v>PHYPC</v>
          </cell>
          <cell r="G701">
            <v>36312</v>
          </cell>
        </row>
        <row r="702">
          <cell r="A702" t="str">
            <v>036342</v>
          </cell>
          <cell r="B702" t="str">
            <v>NJ</v>
          </cell>
          <cell r="C702" t="str">
            <v>DY</v>
          </cell>
          <cell r="D702" t="str">
            <v>S</v>
          </cell>
          <cell r="E702" t="str">
            <v>X</v>
          </cell>
          <cell r="F702" t="str">
            <v>PHYPC</v>
          </cell>
          <cell r="G702">
            <v>36342</v>
          </cell>
        </row>
        <row r="703">
          <cell r="A703" t="str">
            <v>036373</v>
          </cell>
          <cell r="B703" t="str">
            <v>NJ</v>
          </cell>
          <cell r="C703" t="str">
            <v>DY</v>
          </cell>
          <cell r="D703" t="str">
            <v>S</v>
          </cell>
          <cell r="E703" t="str">
            <v>X</v>
          </cell>
          <cell r="F703" t="str">
            <v>PHYPC</v>
          </cell>
          <cell r="G703">
            <v>36373</v>
          </cell>
        </row>
        <row r="704">
          <cell r="A704" t="str">
            <v>036404</v>
          </cell>
          <cell r="B704" t="str">
            <v>NJ</v>
          </cell>
          <cell r="C704" t="str">
            <v>DY</v>
          </cell>
          <cell r="D704" t="str">
            <v>S</v>
          </cell>
          <cell r="E704" t="str">
            <v>X</v>
          </cell>
          <cell r="F704" t="str">
            <v>PHYPC</v>
          </cell>
          <cell r="G704">
            <v>36404</v>
          </cell>
        </row>
        <row r="705">
          <cell r="A705" t="str">
            <v>036434</v>
          </cell>
          <cell r="B705" t="str">
            <v>NJ</v>
          </cell>
          <cell r="C705" t="str">
            <v>DY</v>
          </cell>
          <cell r="D705" t="str">
            <v>S</v>
          </cell>
          <cell r="E705" t="str">
            <v>X</v>
          </cell>
          <cell r="F705" t="str">
            <v>PHYPC</v>
          </cell>
          <cell r="G705">
            <v>36434</v>
          </cell>
        </row>
        <row r="706">
          <cell r="A706" t="str">
            <v>036465</v>
          </cell>
          <cell r="B706" t="str">
            <v>NJ</v>
          </cell>
          <cell r="C706" t="str">
            <v>DY</v>
          </cell>
          <cell r="D706" t="str">
            <v>S</v>
          </cell>
          <cell r="E706" t="str">
            <v>X</v>
          </cell>
          <cell r="F706" t="str">
            <v>PHYPC</v>
          </cell>
          <cell r="G706">
            <v>36465</v>
          </cell>
        </row>
        <row r="707">
          <cell r="A707" t="str">
            <v>036495</v>
          </cell>
          <cell r="B707" t="str">
            <v>NJ</v>
          </cell>
          <cell r="C707" t="str">
            <v>DY</v>
          </cell>
          <cell r="D707" t="str">
            <v>S</v>
          </cell>
          <cell r="E707" t="str">
            <v>X</v>
          </cell>
          <cell r="F707" t="str">
            <v>PHYPC</v>
          </cell>
          <cell r="G707">
            <v>36495</v>
          </cell>
        </row>
        <row r="708">
          <cell r="A708" t="str">
            <v>036526</v>
          </cell>
          <cell r="B708" t="str">
            <v>NJ</v>
          </cell>
          <cell r="C708" t="str">
            <v>DY</v>
          </cell>
          <cell r="D708" t="str">
            <v>S</v>
          </cell>
          <cell r="E708" t="str">
            <v>X</v>
          </cell>
          <cell r="F708" t="str">
            <v>PHYPC</v>
          </cell>
          <cell r="G708">
            <v>36526</v>
          </cell>
        </row>
        <row r="709">
          <cell r="A709" t="str">
            <v>036557</v>
          </cell>
          <cell r="B709" t="str">
            <v>NJ</v>
          </cell>
          <cell r="C709" t="str">
            <v>DY</v>
          </cell>
          <cell r="D709" t="str">
            <v>S</v>
          </cell>
          <cell r="E709" t="str">
            <v>X</v>
          </cell>
          <cell r="F709" t="str">
            <v>PHYPC</v>
          </cell>
          <cell r="G709">
            <v>36557</v>
          </cell>
        </row>
        <row r="710">
          <cell r="A710" t="str">
            <v>036586</v>
          </cell>
          <cell r="B710" t="str">
            <v>NJ</v>
          </cell>
          <cell r="C710" t="str">
            <v>DY</v>
          </cell>
          <cell r="D710" t="str">
            <v>S</v>
          </cell>
          <cell r="E710" t="str">
            <v>X</v>
          </cell>
          <cell r="F710" t="str">
            <v>PHYPC</v>
          </cell>
          <cell r="G710">
            <v>36586</v>
          </cell>
        </row>
        <row r="711">
          <cell r="A711" t="str">
            <v>036617</v>
          </cell>
          <cell r="B711" t="str">
            <v>NJ</v>
          </cell>
          <cell r="C711" t="str">
            <v>DY</v>
          </cell>
          <cell r="D711" t="str">
            <v>S</v>
          </cell>
          <cell r="E711" t="str">
            <v>X</v>
          </cell>
          <cell r="F711" t="str">
            <v>PHYPC</v>
          </cell>
          <cell r="G711">
            <v>36617</v>
          </cell>
        </row>
        <row r="712">
          <cell r="A712" t="str">
            <v>036647</v>
          </cell>
          <cell r="B712" t="str">
            <v>NJ</v>
          </cell>
          <cell r="C712" t="str">
            <v>DY</v>
          </cell>
          <cell r="D712" t="str">
            <v>S</v>
          </cell>
          <cell r="E712" t="str">
            <v>X</v>
          </cell>
          <cell r="F712" t="str">
            <v>PHYPC</v>
          </cell>
          <cell r="G712">
            <v>36647</v>
          </cell>
        </row>
        <row r="713">
          <cell r="A713" t="str">
            <v>036678</v>
          </cell>
          <cell r="B713" t="str">
            <v>NJ</v>
          </cell>
          <cell r="C713" t="str">
            <v>DY</v>
          </cell>
          <cell r="D713" t="str">
            <v>S</v>
          </cell>
          <cell r="E713" t="str">
            <v>X</v>
          </cell>
          <cell r="F713" t="str">
            <v>PHYPC</v>
          </cell>
          <cell r="G713">
            <v>36678</v>
          </cell>
        </row>
        <row r="714">
          <cell r="A714" t="str">
            <v>036708</v>
          </cell>
          <cell r="B714" t="str">
            <v>NJ</v>
          </cell>
          <cell r="C714" t="str">
            <v>DY</v>
          </cell>
          <cell r="D714" t="str">
            <v>S</v>
          </cell>
          <cell r="E714" t="str">
            <v>X</v>
          </cell>
          <cell r="F714" t="str">
            <v>PHYPC</v>
          </cell>
          <cell r="G714">
            <v>36708</v>
          </cell>
        </row>
        <row r="715">
          <cell r="A715" t="str">
            <v>036739</v>
          </cell>
          <cell r="B715" t="str">
            <v>NJ</v>
          </cell>
          <cell r="C715" t="str">
            <v>DY</v>
          </cell>
          <cell r="D715" t="str">
            <v>S</v>
          </cell>
          <cell r="E715" t="str">
            <v>X</v>
          </cell>
          <cell r="F715" t="str">
            <v>PHYPC</v>
          </cell>
          <cell r="G715">
            <v>36739</v>
          </cell>
        </row>
        <row r="716">
          <cell r="A716" t="str">
            <v>036770</v>
          </cell>
          <cell r="B716" t="str">
            <v>NJ</v>
          </cell>
          <cell r="C716" t="str">
            <v>DY</v>
          </cell>
          <cell r="D716" t="str">
            <v>S</v>
          </cell>
          <cell r="E716" t="str">
            <v>X</v>
          </cell>
          <cell r="F716" t="str">
            <v>PHYPC</v>
          </cell>
          <cell r="G716">
            <v>36770</v>
          </cell>
        </row>
        <row r="717">
          <cell r="A717" t="str">
            <v>036800</v>
          </cell>
          <cell r="B717" t="str">
            <v>NJ</v>
          </cell>
          <cell r="C717" t="str">
            <v>DY</v>
          </cell>
          <cell r="D717" t="str">
            <v>S</v>
          </cell>
          <cell r="E717" t="str">
            <v>X</v>
          </cell>
          <cell r="F717" t="str">
            <v>PHYPC</v>
          </cell>
          <cell r="G717">
            <v>36800</v>
          </cell>
        </row>
        <row r="718">
          <cell r="A718" t="str">
            <v>036831</v>
          </cell>
          <cell r="B718" t="str">
            <v>NJ</v>
          </cell>
          <cell r="C718" t="str">
            <v>DY</v>
          </cell>
          <cell r="D718" t="str">
            <v>S</v>
          </cell>
          <cell r="E718" t="str">
            <v>X</v>
          </cell>
          <cell r="F718" t="str">
            <v>PHYPC</v>
          </cell>
          <cell r="G718">
            <v>36831</v>
          </cell>
          <cell r="AE718">
            <v>35.32</v>
          </cell>
        </row>
        <row r="719">
          <cell r="A719" t="str">
            <v>036861</v>
          </cell>
          <cell r="B719" t="str">
            <v>NJ</v>
          </cell>
          <cell r="C719" t="str">
            <v>DY</v>
          </cell>
          <cell r="D719" t="str">
            <v>S</v>
          </cell>
          <cell r="E719" t="str">
            <v>X</v>
          </cell>
          <cell r="F719" t="str">
            <v>PHYPC</v>
          </cell>
          <cell r="G719">
            <v>36861</v>
          </cell>
          <cell r="AE719">
            <v>50.32</v>
          </cell>
        </row>
        <row r="720">
          <cell r="A720" t="str">
            <v>036892</v>
          </cell>
          <cell r="B720" t="str">
            <v>NJ</v>
          </cell>
          <cell r="C720" t="str">
            <v>DY</v>
          </cell>
          <cell r="D720" t="str">
            <v>S</v>
          </cell>
          <cell r="E720" t="str">
            <v>X</v>
          </cell>
          <cell r="F720" t="str">
            <v>PHYPC</v>
          </cell>
          <cell r="G720">
            <v>36892</v>
          </cell>
        </row>
        <row r="721">
          <cell r="A721" t="str">
            <v>036923</v>
          </cell>
          <cell r="B721" t="str">
            <v>NJ</v>
          </cell>
          <cell r="C721" t="str">
            <v>DY</v>
          </cell>
          <cell r="D721" t="str">
            <v>S</v>
          </cell>
          <cell r="E721" t="str">
            <v>X</v>
          </cell>
          <cell r="F721" t="str">
            <v>PHYPC</v>
          </cell>
          <cell r="G721">
            <v>36923</v>
          </cell>
          <cell r="AG721">
            <v>35.32</v>
          </cell>
        </row>
        <row r="722">
          <cell r="A722" t="str">
            <v>036951</v>
          </cell>
          <cell r="B722" t="str">
            <v>NJ</v>
          </cell>
          <cell r="C722" t="str">
            <v>DY</v>
          </cell>
          <cell r="D722" t="str">
            <v>S</v>
          </cell>
          <cell r="E722" t="str">
            <v>X</v>
          </cell>
          <cell r="F722" t="str">
            <v>PHYPC</v>
          </cell>
          <cell r="G722">
            <v>36951</v>
          </cell>
          <cell r="AH722">
            <v>35.32</v>
          </cell>
        </row>
        <row r="723">
          <cell r="A723" t="str">
            <v>036982</v>
          </cell>
          <cell r="B723" t="str">
            <v>NJ</v>
          </cell>
          <cell r="C723" t="str">
            <v>DY</v>
          </cell>
          <cell r="D723" t="str">
            <v>S</v>
          </cell>
          <cell r="E723" t="str">
            <v>X</v>
          </cell>
          <cell r="F723" t="str">
            <v>PHYPC</v>
          </cell>
          <cell r="G723">
            <v>36982</v>
          </cell>
          <cell r="AI723">
            <v>35.32</v>
          </cell>
        </row>
        <row r="724">
          <cell r="A724" t="str">
            <v>037012</v>
          </cell>
          <cell r="B724" t="str">
            <v>NJ</v>
          </cell>
          <cell r="C724" t="str">
            <v>DY</v>
          </cell>
          <cell r="D724" t="str">
            <v>S</v>
          </cell>
          <cell r="E724" t="str">
            <v>X</v>
          </cell>
          <cell r="F724" t="str">
            <v>PHYPC</v>
          </cell>
          <cell r="G724">
            <v>37012</v>
          </cell>
          <cell r="AJ724">
            <v>35.32</v>
          </cell>
        </row>
        <row r="725">
          <cell r="A725" t="str">
            <v>037043</v>
          </cell>
          <cell r="B725" t="str">
            <v>NJ</v>
          </cell>
          <cell r="C725" t="str">
            <v>DY</v>
          </cell>
          <cell r="D725" t="str">
            <v>S</v>
          </cell>
          <cell r="E725" t="str">
            <v>X</v>
          </cell>
          <cell r="F725" t="str">
            <v>PHYPC</v>
          </cell>
          <cell r="G725">
            <v>37043</v>
          </cell>
        </row>
        <row r="726">
          <cell r="A726" t="str">
            <v>037073</v>
          </cell>
          <cell r="B726" t="str">
            <v>NJ</v>
          </cell>
          <cell r="C726" t="str">
            <v>DY</v>
          </cell>
          <cell r="D726" t="str">
            <v>S</v>
          </cell>
          <cell r="E726" t="str">
            <v>X</v>
          </cell>
          <cell r="F726" t="str">
            <v>PHYPC</v>
          </cell>
          <cell r="G726">
            <v>37073</v>
          </cell>
          <cell r="AM726">
            <v>105.21</v>
          </cell>
        </row>
        <row r="727">
          <cell r="A727" t="str">
            <v>037104</v>
          </cell>
          <cell r="B727" t="str">
            <v>NJ</v>
          </cell>
          <cell r="C727" t="str">
            <v>DY</v>
          </cell>
          <cell r="D727" t="str">
            <v>S</v>
          </cell>
          <cell r="E727" t="str">
            <v>X</v>
          </cell>
          <cell r="F727" t="str">
            <v>PHYPC</v>
          </cell>
          <cell r="G727">
            <v>37104</v>
          </cell>
        </row>
        <row r="728">
          <cell r="A728" t="str">
            <v>037135</v>
          </cell>
          <cell r="B728" t="str">
            <v>NJ</v>
          </cell>
          <cell r="C728" t="str">
            <v>DY</v>
          </cell>
          <cell r="D728" t="str">
            <v>S</v>
          </cell>
          <cell r="E728" t="str">
            <v>X</v>
          </cell>
          <cell r="F728" t="str">
            <v>PHYPC</v>
          </cell>
          <cell r="G728">
            <v>37135</v>
          </cell>
        </row>
        <row r="729">
          <cell r="A729" t="str">
            <v>036161</v>
          </cell>
          <cell r="B729" t="str">
            <v>NJ</v>
          </cell>
          <cell r="C729" t="str">
            <v>DY</v>
          </cell>
          <cell r="D729" t="str">
            <v>S</v>
          </cell>
          <cell r="E729" t="str">
            <v>X</v>
          </cell>
          <cell r="F729" t="str">
            <v>PHYSP</v>
          </cell>
          <cell r="G729">
            <v>36161</v>
          </cell>
        </row>
        <row r="730">
          <cell r="A730" t="str">
            <v>036192</v>
          </cell>
          <cell r="B730" t="str">
            <v>NJ</v>
          </cell>
          <cell r="C730" t="str">
            <v>DY</v>
          </cell>
          <cell r="D730" t="str">
            <v>S</v>
          </cell>
          <cell r="E730" t="str">
            <v>X</v>
          </cell>
          <cell r="F730" t="str">
            <v>PHYSP</v>
          </cell>
          <cell r="G730">
            <v>36192</v>
          </cell>
        </row>
        <row r="731">
          <cell r="A731" t="str">
            <v>036220</v>
          </cell>
          <cell r="B731" t="str">
            <v>NJ</v>
          </cell>
          <cell r="C731" t="str">
            <v>DY</v>
          </cell>
          <cell r="D731" t="str">
            <v>S</v>
          </cell>
          <cell r="E731" t="str">
            <v>X</v>
          </cell>
          <cell r="F731" t="str">
            <v>PHYSP</v>
          </cell>
          <cell r="G731">
            <v>36220</v>
          </cell>
        </row>
        <row r="732">
          <cell r="A732" t="str">
            <v>036251</v>
          </cell>
          <cell r="B732" t="str">
            <v>NJ</v>
          </cell>
          <cell r="C732" t="str">
            <v>DY</v>
          </cell>
          <cell r="D732" t="str">
            <v>S</v>
          </cell>
          <cell r="E732" t="str">
            <v>X</v>
          </cell>
          <cell r="F732" t="str">
            <v>PHYSP</v>
          </cell>
          <cell r="G732">
            <v>36251</v>
          </cell>
        </row>
        <row r="733">
          <cell r="A733" t="str">
            <v>036281</v>
          </cell>
          <cell r="B733" t="str">
            <v>NJ</v>
          </cell>
          <cell r="C733" t="str">
            <v>DY</v>
          </cell>
          <cell r="D733" t="str">
            <v>S</v>
          </cell>
          <cell r="E733" t="str">
            <v>X</v>
          </cell>
          <cell r="F733" t="str">
            <v>PHYSP</v>
          </cell>
          <cell r="G733">
            <v>36281</v>
          </cell>
        </row>
        <row r="734">
          <cell r="A734" t="str">
            <v>036312</v>
          </cell>
          <cell r="B734" t="str">
            <v>NJ</v>
          </cell>
          <cell r="C734" t="str">
            <v>DY</v>
          </cell>
          <cell r="D734" t="str">
            <v>S</v>
          </cell>
          <cell r="E734" t="str">
            <v>X</v>
          </cell>
          <cell r="F734" t="str">
            <v>PHYSP</v>
          </cell>
          <cell r="G734">
            <v>36312</v>
          </cell>
        </row>
        <row r="735">
          <cell r="A735" t="str">
            <v>036342</v>
          </cell>
          <cell r="B735" t="str">
            <v>NJ</v>
          </cell>
          <cell r="C735" t="str">
            <v>DY</v>
          </cell>
          <cell r="D735" t="str">
            <v>S</v>
          </cell>
          <cell r="E735" t="str">
            <v>X</v>
          </cell>
          <cell r="F735" t="str">
            <v>PHYSP</v>
          </cell>
          <cell r="G735">
            <v>36342</v>
          </cell>
        </row>
        <row r="736">
          <cell r="A736" t="str">
            <v>036373</v>
          </cell>
          <cell r="B736" t="str">
            <v>NJ</v>
          </cell>
          <cell r="C736" t="str">
            <v>DY</v>
          </cell>
          <cell r="D736" t="str">
            <v>S</v>
          </cell>
          <cell r="E736" t="str">
            <v>X</v>
          </cell>
          <cell r="F736" t="str">
            <v>PHYSP</v>
          </cell>
          <cell r="G736">
            <v>36373</v>
          </cell>
        </row>
        <row r="737">
          <cell r="A737" t="str">
            <v>036404</v>
          </cell>
          <cell r="B737" t="str">
            <v>NJ</v>
          </cell>
          <cell r="C737" t="str">
            <v>DY</v>
          </cell>
          <cell r="D737" t="str">
            <v>S</v>
          </cell>
          <cell r="E737" t="str">
            <v>X</v>
          </cell>
          <cell r="F737" t="str">
            <v>PHYSP</v>
          </cell>
          <cell r="G737">
            <v>36404</v>
          </cell>
        </row>
        <row r="738">
          <cell r="A738" t="str">
            <v>036434</v>
          </cell>
          <cell r="B738" t="str">
            <v>NJ</v>
          </cell>
          <cell r="C738" t="str">
            <v>DY</v>
          </cell>
          <cell r="D738" t="str">
            <v>S</v>
          </cell>
          <cell r="E738" t="str">
            <v>X</v>
          </cell>
          <cell r="F738" t="str">
            <v>PHYSP</v>
          </cell>
          <cell r="G738">
            <v>36434</v>
          </cell>
        </row>
        <row r="739">
          <cell r="A739" t="str">
            <v>036465</v>
          </cell>
          <cell r="B739" t="str">
            <v>NJ</v>
          </cell>
          <cell r="C739" t="str">
            <v>DY</v>
          </cell>
          <cell r="D739" t="str">
            <v>S</v>
          </cell>
          <cell r="E739" t="str">
            <v>X</v>
          </cell>
          <cell r="F739" t="str">
            <v>PHYSP</v>
          </cell>
          <cell r="G739">
            <v>36465</v>
          </cell>
        </row>
        <row r="740">
          <cell r="A740" t="str">
            <v>036495</v>
          </cell>
          <cell r="B740" t="str">
            <v>NJ</v>
          </cell>
          <cell r="C740" t="str">
            <v>DY</v>
          </cell>
          <cell r="D740" t="str">
            <v>S</v>
          </cell>
          <cell r="E740" t="str">
            <v>X</v>
          </cell>
          <cell r="F740" t="str">
            <v>PHYSP</v>
          </cell>
          <cell r="G740">
            <v>36495</v>
          </cell>
        </row>
        <row r="741">
          <cell r="A741" t="str">
            <v>036526</v>
          </cell>
          <cell r="B741" t="str">
            <v>NJ</v>
          </cell>
          <cell r="C741" t="str">
            <v>DY</v>
          </cell>
          <cell r="D741" t="str">
            <v>S</v>
          </cell>
          <cell r="E741" t="str">
            <v>X</v>
          </cell>
          <cell r="F741" t="str">
            <v>PHYSP</v>
          </cell>
          <cell r="G741">
            <v>36526</v>
          </cell>
        </row>
        <row r="742">
          <cell r="A742" t="str">
            <v>036557</v>
          </cell>
          <cell r="B742" t="str">
            <v>NJ</v>
          </cell>
          <cell r="C742" t="str">
            <v>DY</v>
          </cell>
          <cell r="D742" t="str">
            <v>S</v>
          </cell>
          <cell r="E742" t="str">
            <v>X</v>
          </cell>
          <cell r="F742" t="str">
            <v>PHYSP</v>
          </cell>
          <cell r="G742">
            <v>36557</v>
          </cell>
        </row>
        <row r="743">
          <cell r="A743" t="str">
            <v>036586</v>
          </cell>
          <cell r="B743" t="str">
            <v>NJ</v>
          </cell>
          <cell r="C743" t="str">
            <v>DY</v>
          </cell>
          <cell r="D743" t="str">
            <v>S</v>
          </cell>
          <cell r="E743" t="str">
            <v>X</v>
          </cell>
          <cell r="F743" t="str">
            <v>PHYSP</v>
          </cell>
          <cell r="G743">
            <v>36586</v>
          </cell>
        </row>
        <row r="744">
          <cell r="A744" t="str">
            <v>036617</v>
          </cell>
          <cell r="B744" t="str">
            <v>NJ</v>
          </cell>
          <cell r="C744" t="str">
            <v>DY</v>
          </cell>
          <cell r="D744" t="str">
            <v>S</v>
          </cell>
          <cell r="E744" t="str">
            <v>X</v>
          </cell>
          <cell r="F744" t="str">
            <v>PHYSP</v>
          </cell>
          <cell r="G744">
            <v>36617</v>
          </cell>
        </row>
        <row r="745">
          <cell r="A745" t="str">
            <v>036647</v>
          </cell>
          <cell r="B745" t="str">
            <v>NJ</v>
          </cell>
          <cell r="C745" t="str">
            <v>DY</v>
          </cell>
          <cell r="D745" t="str">
            <v>S</v>
          </cell>
          <cell r="E745" t="str">
            <v>X</v>
          </cell>
          <cell r="F745" t="str">
            <v>PHYSP</v>
          </cell>
          <cell r="G745">
            <v>36647</v>
          </cell>
        </row>
        <row r="746">
          <cell r="A746" t="str">
            <v>036678</v>
          </cell>
          <cell r="B746" t="str">
            <v>NJ</v>
          </cell>
          <cell r="C746" t="str">
            <v>DY</v>
          </cell>
          <cell r="D746" t="str">
            <v>S</v>
          </cell>
          <cell r="E746" t="str">
            <v>X</v>
          </cell>
          <cell r="F746" t="str">
            <v>PHYSP</v>
          </cell>
          <cell r="G746">
            <v>36678</v>
          </cell>
        </row>
        <row r="747">
          <cell r="A747" t="str">
            <v>036708</v>
          </cell>
          <cell r="B747" t="str">
            <v>NJ</v>
          </cell>
          <cell r="C747" t="str">
            <v>DY</v>
          </cell>
          <cell r="D747" t="str">
            <v>S</v>
          </cell>
          <cell r="E747" t="str">
            <v>X</v>
          </cell>
          <cell r="F747" t="str">
            <v>PHYSP</v>
          </cell>
          <cell r="G747">
            <v>36708</v>
          </cell>
        </row>
        <row r="748">
          <cell r="A748" t="str">
            <v>036739</v>
          </cell>
          <cell r="B748" t="str">
            <v>NJ</v>
          </cell>
          <cell r="C748" t="str">
            <v>DY</v>
          </cell>
          <cell r="D748" t="str">
            <v>S</v>
          </cell>
          <cell r="E748" t="str">
            <v>X</v>
          </cell>
          <cell r="F748" t="str">
            <v>PHYSP</v>
          </cell>
          <cell r="G748">
            <v>36739</v>
          </cell>
        </row>
        <row r="749">
          <cell r="A749" t="str">
            <v>036770</v>
          </cell>
          <cell r="B749" t="str">
            <v>NJ</v>
          </cell>
          <cell r="C749" t="str">
            <v>DY</v>
          </cell>
          <cell r="D749" t="str">
            <v>S</v>
          </cell>
          <cell r="E749" t="str">
            <v>X</v>
          </cell>
          <cell r="F749" t="str">
            <v>PHYSP</v>
          </cell>
          <cell r="G749">
            <v>36770</v>
          </cell>
        </row>
        <row r="750">
          <cell r="A750" t="str">
            <v>036800</v>
          </cell>
          <cell r="B750" t="str">
            <v>NJ</v>
          </cell>
          <cell r="C750" t="str">
            <v>DY</v>
          </cell>
          <cell r="D750" t="str">
            <v>S</v>
          </cell>
          <cell r="E750" t="str">
            <v>X</v>
          </cell>
          <cell r="F750" t="str">
            <v>PHYSP</v>
          </cell>
          <cell r="G750">
            <v>36800</v>
          </cell>
        </row>
        <row r="751">
          <cell r="A751" t="str">
            <v>036831</v>
          </cell>
          <cell r="B751" t="str">
            <v>NJ</v>
          </cell>
          <cell r="C751" t="str">
            <v>DY</v>
          </cell>
          <cell r="D751" t="str">
            <v>S</v>
          </cell>
          <cell r="E751" t="str">
            <v>X</v>
          </cell>
          <cell r="F751" t="str">
            <v>PHYSP</v>
          </cell>
          <cell r="G751">
            <v>36831</v>
          </cell>
        </row>
        <row r="752">
          <cell r="A752" t="str">
            <v>036861</v>
          </cell>
          <cell r="B752" t="str">
            <v>NJ</v>
          </cell>
          <cell r="C752" t="str">
            <v>DY</v>
          </cell>
          <cell r="D752" t="str">
            <v>S</v>
          </cell>
          <cell r="E752" t="str">
            <v>X</v>
          </cell>
          <cell r="F752" t="str">
            <v>PHYSP</v>
          </cell>
          <cell r="G752">
            <v>36861</v>
          </cell>
        </row>
        <row r="753">
          <cell r="A753" t="str">
            <v>036892</v>
          </cell>
          <cell r="B753" t="str">
            <v>NJ</v>
          </cell>
          <cell r="C753" t="str">
            <v>DY</v>
          </cell>
          <cell r="D753" t="str">
            <v>S</v>
          </cell>
          <cell r="E753" t="str">
            <v>X</v>
          </cell>
          <cell r="F753" t="str">
            <v>PHYSP</v>
          </cell>
          <cell r="G753">
            <v>36892</v>
          </cell>
        </row>
        <row r="754">
          <cell r="A754" t="str">
            <v>036923</v>
          </cell>
          <cell r="B754" t="str">
            <v>NJ</v>
          </cell>
          <cell r="C754" t="str">
            <v>DY</v>
          </cell>
          <cell r="D754" t="str">
            <v>S</v>
          </cell>
          <cell r="E754" t="str">
            <v>X</v>
          </cell>
          <cell r="F754" t="str">
            <v>PHYSP</v>
          </cell>
          <cell r="G754">
            <v>36923</v>
          </cell>
        </row>
        <row r="755">
          <cell r="A755" t="str">
            <v>036951</v>
          </cell>
          <cell r="B755" t="str">
            <v>NJ</v>
          </cell>
          <cell r="C755" t="str">
            <v>DY</v>
          </cell>
          <cell r="D755" t="str">
            <v>S</v>
          </cell>
          <cell r="E755" t="str">
            <v>X</v>
          </cell>
          <cell r="F755" t="str">
            <v>PHYSP</v>
          </cell>
          <cell r="G755">
            <v>36951</v>
          </cell>
        </row>
        <row r="756">
          <cell r="A756" t="str">
            <v>036982</v>
          </cell>
          <cell r="B756" t="str">
            <v>NJ</v>
          </cell>
          <cell r="C756" t="str">
            <v>DY</v>
          </cell>
          <cell r="D756" t="str">
            <v>S</v>
          </cell>
          <cell r="E756" t="str">
            <v>X</v>
          </cell>
          <cell r="F756" t="str">
            <v>PHYSP</v>
          </cell>
          <cell r="G756">
            <v>36982</v>
          </cell>
        </row>
        <row r="757">
          <cell r="A757" t="str">
            <v>037012</v>
          </cell>
          <cell r="B757" t="str">
            <v>NJ</v>
          </cell>
          <cell r="C757" t="str">
            <v>DY</v>
          </cell>
          <cell r="D757" t="str">
            <v>S</v>
          </cell>
          <cell r="E757" t="str">
            <v>X</v>
          </cell>
          <cell r="F757" t="str">
            <v>PHYSP</v>
          </cell>
          <cell r="G757">
            <v>37012</v>
          </cell>
          <cell r="AJ757">
            <v>35.200000000000003</v>
          </cell>
        </row>
        <row r="758">
          <cell r="A758" t="str">
            <v>037043</v>
          </cell>
          <cell r="B758" t="str">
            <v>NJ</v>
          </cell>
          <cell r="C758" t="str">
            <v>DY</v>
          </cell>
          <cell r="D758" t="str">
            <v>S</v>
          </cell>
          <cell r="E758" t="str">
            <v>X</v>
          </cell>
          <cell r="F758" t="str">
            <v>PHYSP</v>
          </cell>
          <cell r="G758">
            <v>37043</v>
          </cell>
        </row>
        <row r="759">
          <cell r="A759" t="str">
            <v>037073</v>
          </cell>
          <cell r="B759" t="str">
            <v>NJ</v>
          </cell>
          <cell r="C759" t="str">
            <v>DY</v>
          </cell>
          <cell r="D759" t="str">
            <v>S</v>
          </cell>
          <cell r="E759" t="str">
            <v>X</v>
          </cell>
          <cell r="F759" t="str">
            <v>PHYSP</v>
          </cell>
          <cell r="G759">
            <v>37073</v>
          </cell>
        </row>
        <row r="760">
          <cell r="A760" t="str">
            <v>037104</v>
          </cell>
          <cell r="B760" t="str">
            <v>NJ</v>
          </cell>
          <cell r="C760" t="str">
            <v>DY</v>
          </cell>
          <cell r="D760" t="str">
            <v>S</v>
          </cell>
          <cell r="E760" t="str">
            <v>X</v>
          </cell>
          <cell r="F760" t="str">
            <v>PHYSP</v>
          </cell>
          <cell r="G760">
            <v>37104</v>
          </cell>
        </row>
        <row r="761">
          <cell r="A761" t="str">
            <v>037135</v>
          </cell>
          <cell r="B761" t="str">
            <v>NJ</v>
          </cell>
          <cell r="C761" t="str">
            <v>DY</v>
          </cell>
          <cell r="D761" t="str">
            <v>S</v>
          </cell>
          <cell r="E761" t="str">
            <v>X</v>
          </cell>
          <cell r="F761" t="str">
            <v>PHYSP</v>
          </cell>
          <cell r="G761">
            <v>37135</v>
          </cell>
        </row>
        <row r="762">
          <cell r="A762" t="str">
            <v>036161</v>
          </cell>
          <cell r="B762" t="str">
            <v>NJ</v>
          </cell>
          <cell r="C762" t="str">
            <v>FC</v>
          </cell>
          <cell r="D762" t="str">
            <v>C</v>
          </cell>
          <cell r="E762" t="str">
            <v>X</v>
          </cell>
          <cell r="F762" t="str">
            <v>IPFOB</v>
          </cell>
          <cell r="G762">
            <v>36161</v>
          </cell>
        </row>
        <row r="763">
          <cell r="A763" t="str">
            <v>036192</v>
          </cell>
          <cell r="B763" t="str">
            <v>NJ</v>
          </cell>
          <cell r="C763" t="str">
            <v>FC</v>
          </cell>
          <cell r="D763" t="str">
            <v>C</v>
          </cell>
          <cell r="E763" t="str">
            <v>X</v>
          </cell>
          <cell r="F763" t="str">
            <v>IPFOB</v>
          </cell>
          <cell r="G763">
            <v>36192</v>
          </cell>
        </row>
        <row r="764">
          <cell r="A764" t="str">
            <v>036220</v>
          </cell>
          <cell r="B764" t="str">
            <v>NJ</v>
          </cell>
          <cell r="C764" t="str">
            <v>FC</v>
          </cell>
          <cell r="D764" t="str">
            <v>C</v>
          </cell>
          <cell r="E764" t="str">
            <v>X</v>
          </cell>
          <cell r="F764" t="str">
            <v>IPFOB</v>
          </cell>
          <cell r="G764">
            <v>36220</v>
          </cell>
        </row>
        <row r="765">
          <cell r="A765" t="str">
            <v>036251</v>
          </cell>
          <cell r="B765" t="str">
            <v>NJ</v>
          </cell>
          <cell r="C765" t="str">
            <v>FC</v>
          </cell>
          <cell r="D765" t="str">
            <v>C</v>
          </cell>
          <cell r="E765" t="str">
            <v>X</v>
          </cell>
          <cell r="F765" t="str">
            <v>IPFOB</v>
          </cell>
          <cell r="G765">
            <v>36251</v>
          </cell>
        </row>
        <row r="766">
          <cell r="A766" t="str">
            <v>036281</v>
          </cell>
          <cell r="B766" t="str">
            <v>NJ</v>
          </cell>
          <cell r="C766" t="str">
            <v>FC</v>
          </cell>
          <cell r="D766" t="str">
            <v>C</v>
          </cell>
          <cell r="E766" t="str">
            <v>X</v>
          </cell>
          <cell r="F766" t="str">
            <v>IPFOB</v>
          </cell>
          <cell r="G766">
            <v>36281</v>
          </cell>
        </row>
        <row r="767">
          <cell r="A767" t="str">
            <v>036312</v>
          </cell>
          <cell r="B767" t="str">
            <v>NJ</v>
          </cell>
          <cell r="C767" t="str">
            <v>FC</v>
          </cell>
          <cell r="D767" t="str">
            <v>C</v>
          </cell>
          <cell r="E767" t="str">
            <v>X</v>
          </cell>
          <cell r="F767" t="str">
            <v>IPFOB</v>
          </cell>
          <cell r="G767">
            <v>36312</v>
          </cell>
        </row>
        <row r="768">
          <cell r="A768" t="str">
            <v>036342</v>
          </cell>
          <cell r="B768" t="str">
            <v>NJ</v>
          </cell>
          <cell r="C768" t="str">
            <v>FC</v>
          </cell>
          <cell r="D768" t="str">
            <v>C</v>
          </cell>
          <cell r="E768" t="str">
            <v>X</v>
          </cell>
          <cell r="F768" t="str">
            <v>IPFOB</v>
          </cell>
          <cell r="G768">
            <v>36342</v>
          </cell>
        </row>
        <row r="769">
          <cell r="A769" t="str">
            <v>036373</v>
          </cell>
          <cell r="B769" t="str">
            <v>NJ</v>
          </cell>
          <cell r="C769" t="str">
            <v>FC</v>
          </cell>
          <cell r="D769" t="str">
            <v>C</v>
          </cell>
          <cell r="E769" t="str">
            <v>X</v>
          </cell>
          <cell r="F769" t="str">
            <v>IPFOB</v>
          </cell>
          <cell r="G769">
            <v>36373</v>
          </cell>
        </row>
        <row r="770">
          <cell r="A770" t="str">
            <v>036404</v>
          </cell>
          <cell r="B770" t="str">
            <v>NJ</v>
          </cell>
          <cell r="C770" t="str">
            <v>FC</v>
          </cell>
          <cell r="D770" t="str">
            <v>C</v>
          </cell>
          <cell r="E770" t="str">
            <v>X</v>
          </cell>
          <cell r="F770" t="str">
            <v>IPFOB</v>
          </cell>
          <cell r="G770">
            <v>36404</v>
          </cell>
        </row>
        <row r="771">
          <cell r="A771" t="str">
            <v>036434</v>
          </cell>
          <cell r="B771" t="str">
            <v>NJ</v>
          </cell>
          <cell r="C771" t="str">
            <v>FC</v>
          </cell>
          <cell r="D771" t="str">
            <v>C</v>
          </cell>
          <cell r="E771" t="str">
            <v>X</v>
          </cell>
          <cell r="F771" t="str">
            <v>IPFOB</v>
          </cell>
          <cell r="G771">
            <v>36434</v>
          </cell>
        </row>
        <row r="772">
          <cell r="A772" t="str">
            <v>036465</v>
          </cell>
          <cell r="B772" t="str">
            <v>NJ</v>
          </cell>
          <cell r="C772" t="str">
            <v>FC</v>
          </cell>
          <cell r="D772" t="str">
            <v>C</v>
          </cell>
          <cell r="E772" t="str">
            <v>X</v>
          </cell>
          <cell r="F772" t="str">
            <v>IPFOB</v>
          </cell>
          <cell r="G772">
            <v>36465</v>
          </cell>
        </row>
        <row r="773">
          <cell r="A773" t="str">
            <v>036495</v>
          </cell>
          <cell r="B773" t="str">
            <v>NJ</v>
          </cell>
          <cell r="C773" t="str">
            <v>FC</v>
          </cell>
          <cell r="D773" t="str">
            <v>C</v>
          </cell>
          <cell r="E773" t="str">
            <v>X</v>
          </cell>
          <cell r="F773" t="str">
            <v>IPFOB</v>
          </cell>
          <cell r="G773">
            <v>36495</v>
          </cell>
        </row>
        <row r="774">
          <cell r="A774" t="str">
            <v>036526</v>
          </cell>
          <cell r="B774" t="str">
            <v>NJ</v>
          </cell>
          <cell r="C774" t="str">
            <v>FC</v>
          </cell>
          <cell r="D774" t="str">
            <v>C</v>
          </cell>
          <cell r="E774" t="str">
            <v>X</v>
          </cell>
          <cell r="F774" t="str">
            <v>IPFOB</v>
          </cell>
          <cell r="G774">
            <v>36526</v>
          </cell>
        </row>
        <row r="775">
          <cell r="A775" t="str">
            <v>036557</v>
          </cell>
          <cell r="B775" t="str">
            <v>NJ</v>
          </cell>
          <cell r="C775" t="str">
            <v>FC</v>
          </cell>
          <cell r="D775" t="str">
            <v>C</v>
          </cell>
          <cell r="E775" t="str">
            <v>X</v>
          </cell>
          <cell r="F775" t="str">
            <v>IPFOB</v>
          </cell>
          <cell r="G775">
            <v>36557</v>
          </cell>
        </row>
        <row r="776">
          <cell r="A776" t="str">
            <v>036586</v>
          </cell>
          <cell r="B776" t="str">
            <v>NJ</v>
          </cell>
          <cell r="C776" t="str">
            <v>FC</v>
          </cell>
          <cell r="D776" t="str">
            <v>C</v>
          </cell>
          <cell r="E776" t="str">
            <v>X</v>
          </cell>
          <cell r="F776" t="str">
            <v>IPFOB</v>
          </cell>
          <cell r="G776">
            <v>36586</v>
          </cell>
        </row>
        <row r="777">
          <cell r="A777" t="str">
            <v>036617</v>
          </cell>
          <cell r="B777" t="str">
            <v>NJ</v>
          </cell>
          <cell r="C777" t="str">
            <v>FC</v>
          </cell>
          <cell r="D777" t="str">
            <v>C</v>
          </cell>
          <cell r="E777" t="str">
            <v>X</v>
          </cell>
          <cell r="F777" t="str">
            <v>IPFOB</v>
          </cell>
          <cell r="G777">
            <v>36617</v>
          </cell>
        </row>
        <row r="778">
          <cell r="A778" t="str">
            <v>036647</v>
          </cell>
          <cell r="B778" t="str">
            <v>NJ</v>
          </cell>
          <cell r="C778" t="str">
            <v>FC</v>
          </cell>
          <cell r="D778" t="str">
            <v>C</v>
          </cell>
          <cell r="E778" t="str">
            <v>X</v>
          </cell>
          <cell r="F778" t="str">
            <v>IPFOB</v>
          </cell>
          <cell r="G778">
            <v>36647</v>
          </cell>
        </row>
        <row r="779">
          <cell r="A779" t="str">
            <v>036678</v>
          </cell>
          <cell r="B779" t="str">
            <v>NJ</v>
          </cell>
          <cell r="C779" t="str">
            <v>FC</v>
          </cell>
          <cell r="D779" t="str">
            <v>C</v>
          </cell>
          <cell r="E779" t="str">
            <v>X</v>
          </cell>
          <cell r="F779" t="str">
            <v>IPFOB</v>
          </cell>
          <cell r="G779">
            <v>36678</v>
          </cell>
        </row>
        <row r="780">
          <cell r="A780" t="str">
            <v>036708</v>
          </cell>
          <cell r="B780" t="str">
            <v>NJ</v>
          </cell>
          <cell r="C780" t="str">
            <v>FC</v>
          </cell>
          <cell r="D780" t="str">
            <v>C</v>
          </cell>
          <cell r="E780" t="str">
            <v>X</v>
          </cell>
          <cell r="F780" t="str">
            <v>IPFOB</v>
          </cell>
          <cell r="G780">
            <v>36708</v>
          </cell>
        </row>
        <row r="781">
          <cell r="A781" t="str">
            <v>036739</v>
          </cell>
          <cell r="B781" t="str">
            <v>NJ</v>
          </cell>
          <cell r="C781" t="str">
            <v>FC</v>
          </cell>
          <cell r="D781" t="str">
            <v>C</v>
          </cell>
          <cell r="E781" t="str">
            <v>X</v>
          </cell>
          <cell r="F781" t="str">
            <v>IPFOB</v>
          </cell>
          <cell r="G781">
            <v>36739</v>
          </cell>
        </row>
        <row r="782">
          <cell r="A782" t="str">
            <v>036770</v>
          </cell>
          <cell r="B782" t="str">
            <v>NJ</v>
          </cell>
          <cell r="C782" t="str">
            <v>FC</v>
          </cell>
          <cell r="D782" t="str">
            <v>C</v>
          </cell>
          <cell r="E782" t="str">
            <v>X</v>
          </cell>
          <cell r="F782" t="str">
            <v>IPFOB</v>
          </cell>
          <cell r="G782">
            <v>36770</v>
          </cell>
        </row>
        <row r="783">
          <cell r="A783" t="str">
            <v>036800</v>
          </cell>
          <cell r="B783" t="str">
            <v>NJ</v>
          </cell>
          <cell r="C783" t="str">
            <v>FC</v>
          </cell>
          <cell r="D783" t="str">
            <v>C</v>
          </cell>
          <cell r="E783" t="str">
            <v>X</v>
          </cell>
          <cell r="F783" t="str">
            <v>IPFOB</v>
          </cell>
          <cell r="G783">
            <v>36800</v>
          </cell>
        </row>
        <row r="784">
          <cell r="A784" t="str">
            <v>036831</v>
          </cell>
          <cell r="B784" t="str">
            <v>NJ</v>
          </cell>
          <cell r="C784" t="str">
            <v>FC</v>
          </cell>
          <cell r="D784" t="str">
            <v>C</v>
          </cell>
          <cell r="E784" t="str">
            <v>X</v>
          </cell>
          <cell r="F784" t="str">
            <v>IPFOB</v>
          </cell>
          <cell r="G784">
            <v>36831</v>
          </cell>
        </row>
        <row r="785">
          <cell r="A785" t="str">
            <v>036861</v>
          </cell>
          <cell r="B785" t="str">
            <v>NJ</v>
          </cell>
          <cell r="C785" t="str">
            <v>FC</v>
          </cell>
          <cell r="D785" t="str">
            <v>C</v>
          </cell>
          <cell r="E785" t="str">
            <v>X</v>
          </cell>
          <cell r="F785" t="str">
            <v>IPFOB</v>
          </cell>
          <cell r="G785">
            <v>36861</v>
          </cell>
        </row>
        <row r="786">
          <cell r="A786" t="str">
            <v>036892</v>
          </cell>
          <cell r="B786" t="str">
            <v>NJ</v>
          </cell>
          <cell r="C786" t="str">
            <v>FC</v>
          </cell>
          <cell r="D786" t="str">
            <v>C</v>
          </cell>
          <cell r="E786" t="str">
            <v>X</v>
          </cell>
          <cell r="F786" t="str">
            <v>IPFOB</v>
          </cell>
          <cell r="G786">
            <v>36892</v>
          </cell>
          <cell r="AG786">
            <v>2400</v>
          </cell>
        </row>
        <row r="787">
          <cell r="A787" t="str">
            <v>036923</v>
          </cell>
          <cell r="B787" t="str">
            <v>NJ</v>
          </cell>
          <cell r="C787" t="str">
            <v>FC</v>
          </cell>
          <cell r="D787" t="str">
            <v>C</v>
          </cell>
          <cell r="E787" t="str">
            <v>X</v>
          </cell>
          <cell r="F787" t="str">
            <v>IPFOB</v>
          </cell>
          <cell r="G787">
            <v>36923</v>
          </cell>
        </row>
        <row r="788">
          <cell r="A788" t="str">
            <v>036951</v>
          </cell>
          <cell r="B788" t="str">
            <v>NJ</v>
          </cell>
          <cell r="C788" t="str">
            <v>FC</v>
          </cell>
          <cell r="D788" t="str">
            <v>C</v>
          </cell>
          <cell r="E788" t="str">
            <v>X</v>
          </cell>
          <cell r="F788" t="str">
            <v>IPFOB</v>
          </cell>
          <cell r="G788">
            <v>36951</v>
          </cell>
          <cell r="AI788">
            <v>2625</v>
          </cell>
          <cell r="AJ788">
            <v>2400</v>
          </cell>
        </row>
        <row r="789">
          <cell r="A789" t="str">
            <v>036982</v>
          </cell>
          <cell r="B789" t="str">
            <v>NJ</v>
          </cell>
          <cell r="C789" t="str">
            <v>FC</v>
          </cell>
          <cell r="D789" t="str">
            <v>C</v>
          </cell>
          <cell r="E789" t="str">
            <v>X</v>
          </cell>
          <cell r="F789" t="str">
            <v>IPFOB</v>
          </cell>
          <cell r="G789">
            <v>36982</v>
          </cell>
          <cell r="AJ789">
            <v>9000</v>
          </cell>
          <cell r="AM789">
            <v>2000</v>
          </cell>
        </row>
        <row r="790">
          <cell r="A790" t="str">
            <v>037012</v>
          </cell>
          <cell r="B790" t="str">
            <v>NJ</v>
          </cell>
          <cell r="C790" t="str">
            <v>FC</v>
          </cell>
          <cell r="D790" t="str">
            <v>C</v>
          </cell>
          <cell r="E790" t="str">
            <v>X</v>
          </cell>
          <cell r="F790" t="str">
            <v>IPFOB</v>
          </cell>
          <cell r="G790">
            <v>37012</v>
          </cell>
          <cell r="AJ790">
            <v>2500</v>
          </cell>
          <cell r="AK790">
            <v>3000</v>
          </cell>
          <cell r="AL790">
            <v>4000</v>
          </cell>
        </row>
        <row r="791">
          <cell r="A791" t="str">
            <v>037043</v>
          </cell>
          <cell r="B791" t="str">
            <v>NJ</v>
          </cell>
          <cell r="C791" t="str">
            <v>FC</v>
          </cell>
          <cell r="D791" t="str">
            <v>C</v>
          </cell>
          <cell r="E791" t="str">
            <v>X</v>
          </cell>
          <cell r="F791" t="str">
            <v>IPFOB</v>
          </cell>
          <cell r="G791">
            <v>37043</v>
          </cell>
          <cell r="AL791">
            <v>11200</v>
          </cell>
        </row>
        <row r="792">
          <cell r="A792" t="str">
            <v>037073</v>
          </cell>
          <cell r="B792" t="str">
            <v>NJ</v>
          </cell>
          <cell r="C792" t="str">
            <v>FC</v>
          </cell>
          <cell r="D792" t="str">
            <v>C</v>
          </cell>
          <cell r="E792" t="str">
            <v>X</v>
          </cell>
          <cell r="F792" t="str">
            <v>IPFOB</v>
          </cell>
          <cell r="G792">
            <v>37073</v>
          </cell>
          <cell r="AL792">
            <v>2800</v>
          </cell>
          <cell r="AM792">
            <v>33800</v>
          </cell>
          <cell r="AN792">
            <v>4200</v>
          </cell>
        </row>
        <row r="793">
          <cell r="A793" t="str">
            <v>037104</v>
          </cell>
          <cell r="B793" t="str">
            <v>NJ</v>
          </cell>
          <cell r="C793" t="str">
            <v>FC</v>
          </cell>
          <cell r="D793" t="str">
            <v>C</v>
          </cell>
          <cell r="E793" t="str">
            <v>X</v>
          </cell>
          <cell r="F793" t="str">
            <v>IPFOB</v>
          </cell>
          <cell r="G793">
            <v>37104</v>
          </cell>
          <cell r="AM793">
            <v>4200</v>
          </cell>
          <cell r="AN793">
            <v>18700</v>
          </cell>
        </row>
        <row r="794">
          <cell r="A794" t="str">
            <v>037135</v>
          </cell>
          <cell r="B794" t="str">
            <v>NJ</v>
          </cell>
          <cell r="C794" t="str">
            <v>FC</v>
          </cell>
          <cell r="D794" t="str">
            <v>C</v>
          </cell>
          <cell r="E794" t="str">
            <v>X</v>
          </cell>
          <cell r="F794" t="str">
            <v>IPFOB</v>
          </cell>
          <cell r="G794">
            <v>37135</v>
          </cell>
          <cell r="AN794">
            <v>6000</v>
          </cell>
        </row>
        <row r="795">
          <cell r="A795" t="str">
            <v>036161</v>
          </cell>
          <cell r="B795" t="str">
            <v>NJ</v>
          </cell>
          <cell r="C795" t="str">
            <v>FC</v>
          </cell>
          <cell r="D795" t="str">
            <v>C</v>
          </cell>
          <cell r="E795" t="str">
            <v>X</v>
          </cell>
          <cell r="F795" t="str">
            <v>IPFOT</v>
          </cell>
          <cell r="G795">
            <v>36161</v>
          </cell>
        </row>
        <row r="796">
          <cell r="A796" t="str">
            <v>036192</v>
          </cell>
          <cell r="B796" t="str">
            <v>NJ</v>
          </cell>
          <cell r="C796" t="str">
            <v>FC</v>
          </cell>
          <cell r="D796" t="str">
            <v>C</v>
          </cell>
          <cell r="E796" t="str">
            <v>X</v>
          </cell>
          <cell r="F796" t="str">
            <v>IPFOT</v>
          </cell>
          <cell r="G796">
            <v>36192</v>
          </cell>
        </row>
        <row r="797">
          <cell r="A797" t="str">
            <v>036220</v>
          </cell>
          <cell r="B797" t="str">
            <v>NJ</v>
          </cell>
          <cell r="C797" t="str">
            <v>FC</v>
          </cell>
          <cell r="D797" t="str">
            <v>C</v>
          </cell>
          <cell r="E797" t="str">
            <v>X</v>
          </cell>
          <cell r="F797" t="str">
            <v>IPFOT</v>
          </cell>
          <cell r="G797">
            <v>36220</v>
          </cell>
        </row>
        <row r="798">
          <cell r="A798" t="str">
            <v>036251</v>
          </cell>
          <cell r="B798" t="str">
            <v>NJ</v>
          </cell>
          <cell r="C798" t="str">
            <v>FC</v>
          </cell>
          <cell r="D798" t="str">
            <v>C</v>
          </cell>
          <cell r="E798" t="str">
            <v>X</v>
          </cell>
          <cell r="F798" t="str">
            <v>IPFOT</v>
          </cell>
          <cell r="G798">
            <v>36251</v>
          </cell>
        </row>
        <row r="799">
          <cell r="A799" t="str">
            <v>036281</v>
          </cell>
          <cell r="B799" t="str">
            <v>NJ</v>
          </cell>
          <cell r="C799" t="str">
            <v>FC</v>
          </cell>
          <cell r="D799" t="str">
            <v>C</v>
          </cell>
          <cell r="E799" t="str">
            <v>X</v>
          </cell>
          <cell r="F799" t="str">
            <v>IPFOT</v>
          </cell>
          <cell r="G799">
            <v>36281</v>
          </cell>
        </row>
        <row r="800">
          <cell r="A800" t="str">
            <v>036312</v>
          </cell>
          <cell r="B800" t="str">
            <v>NJ</v>
          </cell>
          <cell r="C800" t="str">
            <v>FC</v>
          </cell>
          <cell r="D800" t="str">
            <v>C</v>
          </cell>
          <cell r="E800" t="str">
            <v>X</v>
          </cell>
          <cell r="F800" t="str">
            <v>IPFOT</v>
          </cell>
          <cell r="G800">
            <v>36312</v>
          </cell>
        </row>
        <row r="801">
          <cell r="A801" t="str">
            <v>036342</v>
          </cell>
          <cell r="B801" t="str">
            <v>NJ</v>
          </cell>
          <cell r="C801" t="str">
            <v>FC</v>
          </cell>
          <cell r="D801" t="str">
            <v>C</v>
          </cell>
          <cell r="E801" t="str">
            <v>X</v>
          </cell>
          <cell r="F801" t="str">
            <v>IPFOT</v>
          </cell>
          <cell r="G801">
            <v>36342</v>
          </cell>
        </row>
        <row r="802">
          <cell r="A802" t="str">
            <v>036373</v>
          </cell>
          <cell r="B802" t="str">
            <v>NJ</v>
          </cell>
          <cell r="C802" t="str">
            <v>FC</v>
          </cell>
          <cell r="D802" t="str">
            <v>C</v>
          </cell>
          <cell r="E802" t="str">
            <v>X</v>
          </cell>
          <cell r="F802" t="str">
            <v>IPFOT</v>
          </cell>
          <cell r="G802">
            <v>36373</v>
          </cell>
        </row>
        <row r="803">
          <cell r="A803" t="str">
            <v>036404</v>
          </cell>
          <cell r="B803" t="str">
            <v>NJ</v>
          </cell>
          <cell r="C803" t="str">
            <v>FC</v>
          </cell>
          <cell r="D803" t="str">
            <v>C</v>
          </cell>
          <cell r="E803" t="str">
            <v>X</v>
          </cell>
          <cell r="F803" t="str">
            <v>IPFOT</v>
          </cell>
          <cell r="G803">
            <v>36404</v>
          </cell>
        </row>
        <row r="804">
          <cell r="A804" t="str">
            <v>036434</v>
          </cell>
          <cell r="B804" t="str">
            <v>NJ</v>
          </cell>
          <cell r="C804" t="str">
            <v>FC</v>
          </cell>
          <cell r="D804" t="str">
            <v>C</v>
          </cell>
          <cell r="E804" t="str">
            <v>X</v>
          </cell>
          <cell r="F804" t="str">
            <v>IPFOT</v>
          </cell>
          <cell r="G804">
            <v>36434</v>
          </cell>
        </row>
        <row r="805">
          <cell r="A805" t="str">
            <v>036465</v>
          </cell>
          <cell r="B805" t="str">
            <v>NJ</v>
          </cell>
          <cell r="C805" t="str">
            <v>FC</v>
          </cell>
          <cell r="D805" t="str">
            <v>C</v>
          </cell>
          <cell r="E805" t="str">
            <v>X</v>
          </cell>
          <cell r="F805" t="str">
            <v>IPFOT</v>
          </cell>
          <cell r="G805">
            <v>36465</v>
          </cell>
        </row>
        <row r="806">
          <cell r="A806" t="str">
            <v>036495</v>
          </cell>
          <cell r="B806" t="str">
            <v>NJ</v>
          </cell>
          <cell r="C806" t="str">
            <v>FC</v>
          </cell>
          <cell r="D806" t="str">
            <v>C</v>
          </cell>
          <cell r="E806" t="str">
            <v>X</v>
          </cell>
          <cell r="F806" t="str">
            <v>IPFOT</v>
          </cell>
          <cell r="G806">
            <v>36495</v>
          </cell>
        </row>
        <row r="807">
          <cell r="A807" t="str">
            <v>036526</v>
          </cell>
          <cell r="B807" t="str">
            <v>NJ</v>
          </cell>
          <cell r="C807" t="str">
            <v>FC</v>
          </cell>
          <cell r="D807" t="str">
            <v>C</v>
          </cell>
          <cell r="E807" t="str">
            <v>X</v>
          </cell>
          <cell r="F807" t="str">
            <v>IPFOT</v>
          </cell>
          <cell r="G807">
            <v>36526</v>
          </cell>
        </row>
        <row r="808">
          <cell r="A808" t="str">
            <v>036557</v>
          </cell>
          <cell r="B808" t="str">
            <v>NJ</v>
          </cell>
          <cell r="C808" t="str">
            <v>FC</v>
          </cell>
          <cell r="D808" t="str">
            <v>C</v>
          </cell>
          <cell r="E808" t="str">
            <v>X</v>
          </cell>
          <cell r="F808" t="str">
            <v>IPFOT</v>
          </cell>
          <cell r="G808">
            <v>36557</v>
          </cell>
        </row>
        <row r="809">
          <cell r="A809" t="str">
            <v>036586</v>
          </cell>
          <cell r="B809" t="str">
            <v>NJ</v>
          </cell>
          <cell r="C809" t="str">
            <v>FC</v>
          </cell>
          <cell r="D809" t="str">
            <v>C</v>
          </cell>
          <cell r="E809" t="str">
            <v>X</v>
          </cell>
          <cell r="F809" t="str">
            <v>IPFOT</v>
          </cell>
          <cell r="G809">
            <v>36586</v>
          </cell>
        </row>
        <row r="810">
          <cell r="A810" t="str">
            <v>036617</v>
          </cell>
          <cell r="B810" t="str">
            <v>NJ</v>
          </cell>
          <cell r="C810" t="str">
            <v>FC</v>
          </cell>
          <cell r="D810" t="str">
            <v>C</v>
          </cell>
          <cell r="E810" t="str">
            <v>X</v>
          </cell>
          <cell r="F810" t="str">
            <v>IPFOT</v>
          </cell>
          <cell r="G810">
            <v>36617</v>
          </cell>
        </row>
        <row r="811">
          <cell r="A811" t="str">
            <v>036647</v>
          </cell>
          <cell r="B811" t="str">
            <v>NJ</v>
          </cell>
          <cell r="C811" t="str">
            <v>FC</v>
          </cell>
          <cell r="D811" t="str">
            <v>C</v>
          </cell>
          <cell r="E811" t="str">
            <v>X</v>
          </cell>
          <cell r="F811" t="str">
            <v>IPFOT</v>
          </cell>
          <cell r="G811">
            <v>36647</v>
          </cell>
        </row>
        <row r="812">
          <cell r="A812" t="str">
            <v>036678</v>
          </cell>
          <cell r="B812" t="str">
            <v>NJ</v>
          </cell>
          <cell r="C812" t="str">
            <v>FC</v>
          </cell>
          <cell r="D812" t="str">
            <v>C</v>
          </cell>
          <cell r="E812" t="str">
            <v>X</v>
          </cell>
          <cell r="F812" t="str">
            <v>IPFOT</v>
          </cell>
          <cell r="G812">
            <v>36678</v>
          </cell>
        </row>
        <row r="813">
          <cell r="A813" t="str">
            <v>036708</v>
          </cell>
          <cell r="B813" t="str">
            <v>NJ</v>
          </cell>
          <cell r="C813" t="str">
            <v>FC</v>
          </cell>
          <cell r="D813" t="str">
            <v>C</v>
          </cell>
          <cell r="E813" t="str">
            <v>X</v>
          </cell>
          <cell r="F813" t="str">
            <v>IPFOT</v>
          </cell>
          <cell r="G813">
            <v>36708</v>
          </cell>
        </row>
        <row r="814">
          <cell r="A814" t="str">
            <v>036739</v>
          </cell>
          <cell r="B814" t="str">
            <v>NJ</v>
          </cell>
          <cell r="C814" t="str">
            <v>FC</v>
          </cell>
          <cell r="D814" t="str">
            <v>C</v>
          </cell>
          <cell r="E814" t="str">
            <v>X</v>
          </cell>
          <cell r="F814" t="str">
            <v>IPFOT</v>
          </cell>
          <cell r="G814">
            <v>36739</v>
          </cell>
        </row>
        <row r="815">
          <cell r="A815" t="str">
            <v>036770</v>
          </cell>
          <cell r="B815" t="str">
            <v>NJ</v>
          </cell>
          <cell r="C815" t="str">
            <v>FC</v>
          </cell>
          <cell r="D815" t="str">
            <v>C</v>
          </cell>
          <cell r="E815" t="str">
            <v>X</v>
          </cell>
          <cell r="F815" t="str">
            <v>IPFOT</v>
          </cell>
          <cell r="G815">
            <v>36770</v>
          </cell>
        </row>
        <row r="816">
          <cell r="A816" t="str">
            <v>036800</v>
          </cell>
          <cell r="B816" t="str">
            <v>NJ</v>
          </cell>
          <cell r="C816" t="str">
            <v>FC</v>
          </cell>
          <cell r="D816" t="str">
            <v>C</v>
          </cell>
          <cell r="E816" t="str">
            <v>X</v>
          </cell>
          <cell r="F816" t="str">
            <v>IPFOT</v>
          </cell>
          <cell r="G816">
            <v>36800</v>
          </cell>
        </row>
        <row r="817">
          <cell r="A817" t="str">
            <v>036831</v>
          </cell>
          <cell r="B817" t="str">
            <v>NJ</v>
          </cell>
          <cell r="C817" t="str">
            <v>FC</v>
          </cell>
          <cell r="D817" t="str">
            <v>C</v>
          </cell>
          <cell r="E817" t="str">
            <v>X</v>
          </cell>
          <cell r="F817" t="str">
            <v>IPFOT</v>
          </cell>
          <cell r="G817">
            <v>36831</v>
          </cell>
          <cell r="AE817">
            <v>9550</v>
          </cell>
          <cell r="AF817">
            <v>2475</v>
          </cell>
          <cell r="AG817">
            <v>13350</v>
          </cell>
        </row>
        <row r="818">
          <cell r="A818" t="str">
            <v>036861</v>
          </cell>
          <cell r="B818" t="str">
            <v>NJ</v>
          </cell>
          <cell r="C818" t="str">
            <v>FC</v>
          </cell>
          <cell r="D818" t="str">
            <v>C</v>
          </cell>
          <cell r="E818" t="str">
            <v>X</v>
          </cell>
          <cell r="F818" t="str">
            <v>IPFOT</v>
          </cell>
          <cell r="G818">
            <v>36861</v>
          </cell>
          <cell r="AF818">
            <v>22400</v>
          </cell>
          <cell r="AG818">
            <v>110215.8</v>
          </cell>
          <cell r="AH818">
            <v>6200</v>
          </cell>
          <cell r="AI818">
            <v>557.87</v>
          </cell>
          <cell r="AN818">
            <v>5550</v>
          </cell>
        </row>
        <row r="819">
          <cell r="A819" t="str">
            <v>036892</v>
          </cell>
          <cell r="B819" t="str">
            <v>NJ</v>
          </cell>
          <cell r="C819" t="str">
            <v>FC</v>
          </cell>
          <cell r="D819" t="str">
            <v>C</v>
          </cell>
          <cell r="E819" t="str">
            <v>X</v>
          </cell>
          <cell r="F819" t="str">
            <v>IPFOT</v>
          </cell>
          <cell r="G819">
            <v>36892</v>
          </cell>
          <cell r="AG819">
            <v>55500</v>
          </cell>
          <cell r="AH819">
            <v>81519.23</v>
          </cell>
          <cell r="AI819">
            <v>3.45</v>
          </cell>
          <cell r="AJ819">
            <v>1000</v>
          </cell>
          <cell r="AN819">
            <v>1000</v>
          </cell>
        </row>
        <row r="820">
          <cell r="A820" t="str">
            <v>036923</v>
          </cell>
          <cell r="B820" t="str">
            <v>NJ</v>
          </cell>
          <cell r="C820" t="str">
            <v>FC</v>
          </cell>
          <cell r="D820" t="str">
            <v>C</v>
          </cell>
          <cell r="E820" t="str">
            <v>X</v>
          </cell>
          <cell r="F820" t="str">
            <v>IPFOT</v>
          </cell>
          <cell r="G820">
            <v>36923</v>
          </cell>
          <cell r="AH820">
            <v>33840</v>
          </cell>
          <cell r="AI820">
            <v>16200</v>
          </cell>
          <cell r="AK820">
            <v>37325</v>
          </cell>
          <cell r="AL820">
            <v>3700</v>
          </cell>
        </row>
        <row r="821">
          <cell r="A821" t="str">
            <v>036951</v>
          </cell>
          <cell r="B821" t="str">
            <v>NJ</v>
          </cell>
          <cell r="C821" t="str">
            <v>FC</v>
          </cell>
          <cell r="D821" t="str">
            <v>C</v>
          </cell>
          <cell r="E821" t="str">
            <v>X</v>
          </cell>
          <cell r="F821" t="str">
            <v>IPFOT</v>
          </cell>
          <cell r="G821">
            <v>36951</v>
          </cell>
          <cell r="AI821">
            <v>49875</v>
          </cell>
          <cell r="AJ821">
            <v>35515.58</v>
          </cell>
          <cell r="AK821">
            <v>10675</v>
          </cell>
          <cell r="AL821">
            <v>2290</v>
          </cell>
          <cell r="AM821">
            <v>12150</v>
          </cell>
          <cell r="AN821">
            <v>3626.35</v>
          </cell>
        </row>
        <row r="822">
          <cell r="A822" t="str">
            <v>036982</v>
          </cell>
          <cell r="B822" t="str">
            <v>NJ</v>
          </cell>
          <cell r="C822" t="str">
            <v>FC</v>
          </cell>
          <cell r="D822" t="str">
            <v>C</v>
          </cell>
          <cell r="E822" t="str">
            <v>X</v>
          </cell>
          <cell r="F822" t="str">
            <v>IPFOT</v>
          </cell>
          <cell r="G822">
            <v>36982</v>
          </cell>
          <cell r="AI822">
            <v>1950</v>
          </cell>
          <cell r="AJ822">
            <v>76575</v>
          </cell>
          <cell r="AK822">
            <v>3700</v>
          </cell>
          <cell r="AL822">
            <v>7342</v>
          </cell>
          <cell r="AM822">
            <v>5700</v>
          </cell>
          <cell r="AN822">
            <v>8375</v>
          </cell>
        </row>
        <row r="823">
          <cell r="A823" t="str">
            <v>037012</v>
          </cell>
          <cell r="B823" t="str">
            <v>NJ</v>
          </cell>
          <cell r="C823" t="str">
            <v>FC</v>
          </cell>
          <cell r="D823" t="str">
            <v>C</v>
          </cell>
          <cell r="E823" t="str">
            <v>X</v>
          </cell>
          <cell r="F823" t="str">
            <v>IPFOT</v>
          </cell>
          <cell r="G823">
            <v>37012</v>
          </cell>
          <cell r="AJ823">
            <v>15375</v>
          </cell>
          <cell r="AK823">
            <v>54265</v>
          </cell>
          <cell r="AL823">
            <v>29725</v>
          </cell>
          <cell r="AM823">
            <v>22675</v>
          </cell>
          <cell r="AN823">
            <v>13325</v>
          </cell>
        </row>
        <row r="824">
          <cell r="A824" t="str">
            <v>037043</v>
          </cell>
          <cell r="B824" t="str">
            <v>NJ</v>
          </cell>
          <cell r="C824" t="str">
            <v>FC</v>
          </cell>
          <cell r="D824" t="str">
            <v>C</v>
          </cell>
          <cell r="E824" t="str">
            <v>X</v>
          </cell>
          <cell r="F824" t="str">
            <v>IPFOT</v>
          </cell>
          <cell r="G824">
            <v>37043</v>
          </cell>
          <cell r="AK824">
            <v>5395</v>
          </cell>
          <cell r="AL824">
            <v>134405</v>
          </cell>
          <cell r="AM824">
            <v>6250</v>
          </cell>
          <cell r="AN824">
            <v>5667</v>
          </cell>
        </row>
        <row r="825">
          <cell r="A825" t="str">
            <v>037073</v>
          </cell>
          <cell r="B825" t="str">
            <v>NJ</v>
          </cell>
          <cell r="C825" t="str">
            <v>FC</v>
          </cell>
          <cell r="D825" t="str">
            <v>C</v>
          </cell>
          <cell r="E825" t="str">
            <v>X</v>
          </cell>
          <cell r="F825" t="str">
            <v>IPFOT</v>
          </cell>
          <cell r="G825">
            <v>37073</v>
          </cell>
          <cell r="AL825">
            <v>3925</v>
          </cell>
          <cell r="AM825">
            <v>68675</v>
          </cell>
          <cell r="AN825">
            <v>17225</v>
          </cell>
        </row>
        <row r="826">
          <cell r="A826" t="str">
            <v>037104</v>
          </cell>
          <cell r="B826" t="str">
            <v>NJ</v>
          </cell>
          <cell r="C826" t="str">
            <v>FC</v>
          </cell>
          <cell r="D826" t="str">
            <v>C</v>
          </cell>
          <cell r="E826" t="str">
            <v>X</v>
          </cell>
          <cell r="F826" t="str">
            <v>IPFOT</v>
          </cell>
          <cell r="G826">
            <v>37104</v>
          </cell>
          <cell r="AM826">
            <v>11975</v>
          </cell>
          <cell r="AN826">
            <v>153500</v>
          </cell>
        </row>
        <row r="827">
          <cell r="A827" t="str">
            <v>037135</v>
          </cell>
          <cell r="B827" t="str">
            <v>NJ</v>
          </cell>
          <cell r="C827" t="str">
            <v>FC</v>
          </cell>
          <cell r="D827" t="str">
            <v>C</v>
          </cell>
          <cell r="E827" t="str">
            <v>X</v>
          </cell>
          <cell r="F827" t="str">
            <v>IPFOT</v>
          </cell>
          <cell r="G827">
            <v>37135</v>
          </cell>
          <cell r="AN827">
            <v>17275</v>
          </cell>
        </row>
        <row r="828">
          <cell r="A828" t="str">
            <v>136161</v>
          </cell>
          <cell r="B828" t="str">
            <v>NJ</v>
          </cell>
          <cell r="C828" t="str">
            <v>FC</v>
          </cell>
          <cell r="D828" t="str">
            <v>C</v>
          </cell>
          <cell r="E828" t="str">
            <v>X</v>
          </cell>
          <cell r="F828" t="str">
            <v>OPFHE</v>
          </cell>
          <cell r="G828">
            <v>36161</v>
          </cell>
        </row>
        <row r="829">
          <cell r="A829" t="str">
            <v>136192</v>
          </cell>
          <cell r="B829" t="str">
            <v>NJ</v>
          </cell>
          <cell r="C829" t="str">
            <v>FC</v>
          </cell>
          <cell r="D829" t="str">
            <v>C</v>
          </cell>
          <cell r="E829" t="str">
            <v>X</v>
          </cell>
          <cell r="F829" t="str">
            <v>OPFHE</v>
          </cell>
          <cell r="G829">
            <v>36192</v>
          </cell>
        </row>
        <row r="830">
          <cell r="A830" t="str">
            <v>136220</v>
          </cell>
          <cell r="B830" t="str">
            <v>NJ</v>
          </cell>
          <cell r="C830" t="str">
            <v>FC</v>
          </cell>
          <cell r="D830" t="str">
            <v>C</v>
          </cell>
          <cell r="E830" t="str">
            <v>X</v>
          </cell>
          <cell r="F830" t="str">
            <v>OPFHE</v>
          </cell>
          <cell r="G830">
            <v>36220</v>
          </cell>
        </row>
        <row r="831">
          <cell r="A831" t="str">
            <v>136251</v>
          </cell>
          <cell r="B831" t="str">
            <v>NJ</v>
          </cell>
          <cell r="C831" t="str">
            <v>FC</v>
          </cell>
          <cell r="D831" t="str">
            <v>C</v>
          </cell>
          <cell r="E831" t="str">
            <v>X</v>
          </cell>
          <cell r="F831" t="str">
            <v>OPFHE</v>
          </cell>
          <cell r="G831">
            <v>36251</v>
          </cell>
        </row>
        <row r="832">
          <cell r="A832" t="str">
            <v>136281</v>
          </cell>
          <cell r="B832" t="str">
            <v>NJ</v>
          </cell>
          <cell r="C832" t="str">
            <v>FC</v>
          </cell>
          <cell r="D832" t="str">
            <v>C</v>
          </cell>
          <cell r="E832" t="str">
            <v>X</v>
          </cell>
          <cell r="F832" t="str">
            <v>OPFHE</v>
          </cell>
          <cell r="G832">
            <v>36281</v>
          </cell>
        </row>
        <row r="833">
          <cell r="A833" t="str">
            <v>136312</v>
          </cell>
          <cell r="B833" t="str">
            <v>NJ</v>
          </cell>
          <cell r="C833" t="str">
            <v>FC</v>
          </cell>
          <cell r="D833" t="str">
            <v>C</v>
          </cell>
          <cell r="E833" t="str">
            <v>X</v>
          </cell>
          <cell r="F833" t="str">
            <v>OPFHE</v>
          </cell>
          <cell r="G833">
            <v>36312</v>
          </cell>
        </row>
        <row r="834">
          <cell r="A834" t="str">
            <v>136342</v>
          </cell>
          <cell r="B834" t="str">
            <v>NJ</v>
          </cell>
          <cell r="C834" t="str">
            <v>FC</v>
          </cell>
          <cell r="D834" t="str">
            <v>C</v>
          </cell>
          <cell r="E834" t="str">
            <v>X</v>
          </cell>
          <cell r="F834" t="str">
            <v>OPFHE</v>
          </cell>
          <cell r="G834">
            <v>36342</v>
          </cell>
        </row>
        <row r="835">
          <cell r="A835" t="str">
            <v>136373</v>
          </cell>
          <cell r="B835" t="str">
            <v>NJ</v>
          </cell>
          <cell r="C835" t="str">
            <v>FC</v>
          </cell>
          <cell r="D835" t="str">
            <v>C</v>
          </cell>
          <cell r="E835" t="str">
            <v>X</v>
          </cell>
          <cell r="F835" t="str">
            <v>OPFHE</v>
          </cell>
          <cell r="G835">
            <v>36373</v>
          </cell>
        </row>
        <row r="836">
          <cell r="A836" t="str">
            <v>136404</v>
          </cell>
          <cell r="B836" t="str">
            <v>NJ</v>
          </cell>
          <cell r="C836" t="str">
            <v>FC</v>
          </cell>
          <cell r="D836" t="str">
            <v>C</v>
          </cell>
          <cell r="E836" t="str">
            <v>X</v>
          </cell>
          <cell r="F836" t="str">
            <v>OPFHE</v>
          </cell>
          <cell r="G836">
            <v>36404</v>
          </cell>
        </row>
        <row r="837">
          <cell r="A837" t="str">
            <v>136434</v>
          </cell>
          <cell r="B837" t="str">
            <v>NJ</v>
          </cell>
          <cell r="C837" t="str">
            <v>FC</v>
          </cell>
          <cell r="D837" t="str">
            <v>C</v>
          </cell>
          <cell r="E837" t="str">
            <v>X</v>
          </cell>
          <cell r="F837" t="str">
            <v>OPFHE</v>
          </cell>
          <cell r="G837">
            <v>36434</v>
          </cell>
        </row>
        <row r="838">
          <cell r="A838" t="str">
            <v>136465</v>
          </cell>
          <cell r="B838" t="str">
            <v>NJ</v>
          </cell>
          <cell r="C838" t="str">
            <v>FC</v>
          </cell>
          <cell r="D838" t="str">
            <v>C</v>
          </cell>
          <cell r="E838" t="str">
            <v>X</v>
          </cell>
          <cell r="F838" t="str">
            <v>OPFHE</v>
          </cell>
          <cell r="G838">
            <v>36465</v>
          </cell>
        </row>
        <row r="839">
          <cell r="A839" t="str">
            <v>136495</v>
          </cell>
          <cell r="B839" t="str">
            <v>NJ</v>
          </cell>
          <cell r="C839" t="str">
            <v>FC</v>
          </cell>
          <cell r="D839" t="str">
            <v>C</v>
          </cell>
          <cell r="E839" t="str">
            <v>X</v>
          </cell>
          <cell r="F839" t="str">
            <v>OPFHE</v>
          </cell>
          <cell r="G839">
            <v>36495</v>
          </cell>
        </row>
        <row r="840">
          <cell r="A840" t="str">
            <v>136526</v>
          </cell>
          <cell r="B840" t="str">
            <v>NJ</v>
          </cell>
          <cell r="C840" t="str">
            <v>FC</v>
          </cell>
          <cell r="D840" t="str">
            <v>C</v>
          </cell>
          <cell r="E840" t="str">
            <v>X</v>
          </cell>
          <cell r="F840" t="str">
            <v>OPFHE</v>
          </cell>
          <cell r="G840">
            <v>36526</v>
          </cell>
        </row>
        <row r="841">
          <cell r="A841" t="str">
            <v>136557</v>
          </cell>
          <cell r="B841" t="str">
            <v>NJ</v>
          </cell>
          <cell r="C841" t="str">
            <v>FC</v>
          </cell>
          <cell r="D841" t="str">
            <v>C</v>
          </cell>
          <cell r="E841" t="str">
            <v>X</v>
          </cell>
          <cell r="F841" t="str">
            <v>OPFHE</v>
          </cell>
          <cell r="G841">
            <v>36557</v>
          </cell>
        </row>
        <row r="842">
          <cell r="A842" t="str">
            <v>136586</v>
          </cell>
          <cell r="B842" t="str">
            <v>NJ</v>
          </cell>
          <cell r="C842" t="str">
            <v>FC</v>
          </cell>
          <cell r="D842" t="str">
            <v>C</v>
          </cell>
          <cell r="E842" t="str">
            <v>X</v>
          </cell>
          <cell r="F842" t="str">
            <v>OPFHE</v>
          </cell>
          <cell r="G842">
            <v>36586</v>
          </cell>
        </row>
        <row r="843">
          <cell r="A843" t="str">
            <v>136617</v>
          </cell>
          <cell r="B843" t="str">
            <v>NJ</v>
          </cell>
          <cell r="C843" t="str">
            <v>FC</v>
          </cell>
          <cell r="D843" t="str">
            <v>C</v>
          </cell>
          <cell r="E843" t="str">
            <v>X</v>
          </cell>
          <cell r="F843" t="str">
            <v>OPFHE</v>
          </cell>
          <cell r="G843">
            <v>36617</v>
          </cell>
        </row>
        <row r="844">
          <cell r="A844" t="str">
            <v>136647</v>
          </cell>
          <cell r="B844" t="str">
            <v>NJ</v>
          </cell>
          <cell r="C844" t="str">
            <v>FC</v>
          </cell>
          <cell r="D844" t="str">
            <v>C</v>
          </cell>
          <cell r="E844" t="str">
            <v>X</v>
          </cell>
          <cell r="F844" t="str">
            <v>OPFHE</v>
          </cell>
          <cell r="G844">
            <v>36647</v>
          </cell>
        </row>
        <row r="845">
          <cell r="A845" t="str">
            <v>136678</v>
          </cell>
          <cell r="B845" t="str">
            <v>NJ</v>
          </cell>
          <cell r="C845" t="str">
            <v>FC</v>
          </cell>
          <cell r="D845" t="str">
            <v>C</v>
          </cell>
          <cell r="E845" t="str">
            <v>X</v>
          </cell>
          <cell r="F845" t="str">
            <v>OPFHE</v>
          </cell>
          <cell r="G845">
            <v>36678</v>
          </cell>
          <cell r="AA845">
            <v>40</v>
          </cell>
        </row>
        <row r="846">
          <cell r="A846" t="str">
            <v>136708</v>
          </cell>
          <cell r="B846" t="str">
            <v>NJ</v>
          </cell>
          <cell r="C846" t="str">
            <v>FC</v>
          </cell>
          <cell r="D846" t="str">
            <v>C</v>
          </cell>
          <cell r="E846" t="str">
            <v>X</v>
          </cell>
          <cell r="F846" t="str">
            <v>OPFHE</v>
          </cell>
          <cell r="G846">
            <v>36708</v>
          </cell>
        </row>
        <row r="847">
          <cell r="A847" t="str">
            <v>136739</v>
          </cell>
          <cell r="B847" t="str">
            <v>NJ</v>
          </cell>
          <cell r="C847" t="str">
            <v>FC</v>
          </cell>
          <cell r="D847" t="str">
            <v>C</v>
          </cell>
          <cell r="E847" t="str">
            <v>X</v>
          </cell>
          <cell r="F847" t="str">
            <v>OPFHE</v>
          </cell>
          <cell r="G847">
            <v>36739</v>
          </cell>
        </row>
        <row r="848">
          <cell r="A848" t="str">
            <v>136770</v>
          </cell>
          <cell r="B848" t="str">
            <v>NJ</v>
          </cell>
          <cell r="C848" t="str">
            <v>FC</v>
          </cell>
          <cell r="D848" t="str">
            <v>C</v>
          </cell>
          <cell r="E848" t="str">
            <v>X</v>
          </cell>
          <cell r="F848" t="str">
            <v>OPFHE</v>
          </cell>
          <cell r="G848">
            <v>36770</v>
          </cell>
        </row>
        <row r="849">
          <cell r="A849" t="str">
            <v>136800</v>
          </cell>
          <cell r="B849" t="str">
            <v>NJ</v>
          </cell>
          <cell r="C849" t="str">
            <v>FC</v>
          </cell>
          <cell r="D849" t="str">
            <v>C</v>
          </cell>
          <cell r="E849" t="str">
            <v>X</v>
          </cell>
          <cell r="F849" t="str">
            <v>OPFHE</v>
          </cell>
          <cell r="G849">
            <v>36800</v>
          </cell>
          <cell r="AC849">
            <v>40</v>
          </cell>
        </row>
        <row r="850">
          <cell r="A850" t="str">
            <v>136831</v>
          </cell>
          <cell r="B850" t="str">
            <v>NJ</v>
          </cell>
          <cell r="C850" t="str">
            <v>FC</v>
          </cell>
          <cell r="D850" t="str">
            <v>C</v>
          </cell>
          <cell r="E850" t="str">
            <v>X</v>
          </cell>
          <cell r="F850" t="str">
            <v>OPFHE</v>
          </cell>
          <cell r="G850">
            <v>36831</v>
          </cell>
          <cell r="AE850">
            <v>1430</v>
          </cell>
          <cell r="AF850">
            <v>405</v>
          </cell>
          <cell r="AG850">
            <v>40</v>
          </cell>
          <cell r="AH850">
            <v>40</v>
          </cell>
          <cell r="AM850">
            <v>130</v>
          </cell>
          <cell r="AN850">
            <v>260</v>
          </cell>
        </row>
        <row r="851">
          <cell r="A851" t="str">
            <v>136861</v>
          </cell>
          <cell r="B851" t="str">
            <v>NJ</v>
          </cell>
          <cell r="C851" t="str">
            <v>FC</v>
          </cell>
          <cell r="D851" t="str">
            <v>C</v>
          </cell>
          <cell r="E851" t="str">
            <v>X</v>
          </cell>
          <cell r="F851" t="str">
            <v>OPFHE</v>
          </cell>
          <cell r="G851">
            <v>36861</v>
          </cell>
          <cell r="AE851">
            <v>50</v>
          </cell>
          <cell r="AF851">
            <v>1776.42</v>
          </cell>
          <cell r="AG851">
            <v>1671.85</v>
          </cell>
          <cell r="AH851">
            <v>40</v>
          </cell>
          <cell r="AI851">
            <v>50</v>
          </cell>
          <cell r="AJ851">
            <v>50</v>
          </cell>
          <cell r="AM851">
            <v>260</v>
          </cell>
          <cell r="AN851">
            <v>130</v>
          </cell>
        </row>
        <row r="852">
          <cell r="A852" t="str">
            <v>136892</v>
          </cell>
          <cell r="B852" t="str">
            <v>NJ</v>
          </cell>
          <cell r="C852" t="str">
            <v>FC</v>
          </cell>
          <cell r="D852" t="str">
            <v>C</v>
          </cell>
          <cell r="E852" t="str">
            <v>X</v>
          </cell>
          <cell r="F852" t="str">
            <v>OPFHE</v>
          </cell>
          <cell r="G852">
            <v>36892</v>
          </cell>
          <cell r="AF852">
            <v>185</v>
          </cell>
          <cell r="AG852">
            <v>6156.69</v>
          </cell>
          <cell r="AH852">
            <v>2319.63</v>
          </cell>
          <cell r="AI852">
            <v>555</v>
          </cell>
          <cell r="AJ852">
            <v>395</v>
          </cell>
          <cell r="AN852">
            <v>190</v>
          </cell>
        </row>
        <row r="853">
          <cell r="A853" t="str">
            <v>136923</v>
          </cell>
          <cell r="B853" t="str">
            <v>NJ</v>
          </cell>
          <cell r="C853" t="str">
            <v>FC</v>
          </cell>
          <cell r="D853" t="str">
            <v>C</v>
          </cell>
          <cell r="E853" t="str">
            <v>X</v>
          </cell>
          <cell r="F853" t="str">
            <v>OPFHE</v>
          </cell>
          <cell r="G853">
            <v>36923</v>
          </cell>
          <cell r="AG853">
            <v>70</v>
          </cell>
          <cell r="AH853">
            <v>4613.26</v>
          </cell>
          <cell r="AI853">
            <v>1505</v>
          </cell>
          <cell r="AJ853">
            <v>240</v>
          </cell>
        </row>
        <row r="854">
          <cell r="A854" t="str">
            <v>136951</v>
          </cell>
          <cell r="B854" t="str">
            <v>NJ</v>
          </cell>
          <cell r="C854" t="str">
            <v>FC</v>
          </cell>
          <cell r="D854" t="str">
            <v>C</v>
          </cell>
          <cell r="E854" t="str">
            <v>X</v>
          </cell>
          <cell r="F854" t="str">
            <v>OPFHE</v>
          </cell>
          <cell r="G854">
            <v>36951</v>
          </cell>
          <cell r="AH854">
            <v>1345</v>
          </cell>
          <cell r="AI854">
            <v>8355.26</v>
          </cell>
          <cell r="AJ854">
            <v>5401.6</v>
          </cell>
          <cell r="AK854">
            <v>1632</v>
          </cell>
          <cell r="AL854">
            <v>435</v>
          </cell>
          <cell r="AN854">
            <v>250</v>
          </cell>
        </row>
        <row r="855">
          <cell r="A855" t="str">
            <v>136982</v>
          </cell>
          <cell r="B855" t="str">
            <v>NJ</v>
          </cell>
          <cell r="C855" t="str">
            <v>FC</v>
          </cell>
          <cell r="D855" t="str">
            <v>C</v>
          </cell>
          <cell r="E855" t="str">
            <v>X</v>
          </cell>
          <cell r="F855" t="str">
            <v>OPFHE</v>
          </cell>
          <cell r="G855">
            <v>36982</v>
          </cell>
          <cell r="AI855">
            <v>175</v>
          </cell>
          <cell r="AJ855">
            <v>8579.42</v>
          </cell>
          <cell r="AK855">
            <v>3975.68</v>
          </cell>
          <cell r="AL855">
            <v>2098.64</v>
          </cell>
          <cell r="AM855">
            <v>205</v>
          </cell>
          <cell r="AN855">
            <v>450</v>
          </cell>
        </row>
        <row r="856">
          <cell r="A856" t="str">
            <v>137012</v>
          </cell>
          <cell r="B856" t="str">
            <v>NJ</v>
          </cell>
          <cell r="C856" t="str">
            <v>FC</v>
          </cell>
          <cell r="D856" t="str">
            <v>C</v>
          </cell>
          <cell r="E856" t="str">
            <v>X</v>
          </cell>
          <cell r="F856" t="str">
            <v>OPFHE</v>
          </cell>
          <cell r="G856">
            <v>37012</v>
          </cell>
          <cell r="AJ856">
            <v>1170</v>
          </cell>
          <cell r="AK856">
            <v>12682</v>
          </cell>
          <cell r="AL856">
            <v>4860</v>
          </cell>
          <cell r="AM856">
            <v>1555</v>
          </cell>
          <cell r="AN856">
            <v>1510</v>
          </cell>
        </row>
        <row r="857">
          <cell r="A857" t="str">
            <v>137043</v>
          </cell>
          <cell r="B857" t="str">
            <v>NJ</v>
          </cell>
          <cell r="C857" t="str">
            <v>FC</v>
          </cell>
          <cell r="D857" t="str">
            <v>C</v>
          </cell>
          <cell r="E857" t="str">
            <v>X</v>
          </cell>
          <cell r="F857" t="str">
            <v>OPFHE</v>
          </cell>
          <cell r="G857">
            <v>37043</v>
          </cell>
          <cell r="AK857">
            <v>2605</v>
          </cell>
          <cell r="AL857">
            <v>18965.509999999998</v>
          </cell>
          <cell r="AM857">
            <v>3233.92</v>
          </cell>
          <cell r="AN857">
            <v>930</v>
          </cell>
        </row>
        <row r="858">
          <cell r="A858" t="str">
            <v>137073</v>
          </cell>
          <cell r="B858" t="str">
            <v>NJ</v>
          </cell>
          <cell r="C858" t="str">
            <v>FC</v>
          </cell>
          <cell r="D858" t="str">
            <v>C</v>
          </cell>
          <cell r="E858" t="str">
            <v>X</v>
          </cell>
          <cell r="F858" t="str">
            <v>OPFHE</v>
          </cell>
          <cell r="G858">
            <v>37073</v>
          </cell>
          <cell r="AL858">
            <v>6813</v>
          </cell>
          <cell r="AM858">
            <v>16705.009999999998</v>
          </cell>
          <cell r="AN858">
            <v>5822.34</v>
          </cell>
        </row>
        <row r="859">
          <cell r="A859" t="str">
            <v>137104</v>
          </cell>
          <cell r="B859" t="str">
            <v>NJ</v>
          </cell>
          <cell r="C859" t="str">
            <v>FC</v>
          </cell>
          <cell r="D859" t="str">
            <v>C</v>
          </cell>
          <cell r="E859" t="str">
            <v>X</v>
          </cell>
          <cell r="F859" t="str">
            <v>OPFHE</v>
          </cell>
          <cell r="G859">
            <v>37104</v>
          </cell>
          <cell r="AM859">
            <v>5320</v>
          </cell>
          <cell r="AN859">
            <v>19557</v>
          </cell>
        </row>
        <row r="860">
          <cell r="A860" t="str">
            <v>137135</v>
          </cell>
          <cell r="B860" t="str">
            <v>NJ</v>
          </cell>
          <cell r="C860" t="str">
            <v>FC</v>
          </cell>
          <cell r="D860" t="str">
            <v>C</v>
          </cell>
          <cell r="E860" t="str">
            <v>X</v>
          </cell>
          <cell r="F860" t="str">
            <v>OPFHE</v>
          </cell>
          <cell r="G860">
            <v>37135</v>
          </cell>
          <cell r="AN860">
            <v>6201</v>
          </cell>
        </row>
        <row r="861">
          <cell r="A861" t="str">
            <v>136161</v>
          </cell>
          <cell r="B861" t="str">
            <v>NJ</v>
          </cell>
          <cell r="C861" t="str">
            <v>FC</v>
          </cell>
          <cell r="D861" t="str">
            <v>C</v>
          </cell>
          <cell r="E861" t="str">
            <v>X</v>
          </cell>
          <cell r="F861" t="str">
            <v>OPFHL</v>
          </cell>
          <cell r="G861">
            <v>36161</v>
          </cell>
        </row>
        <row r="862">
          <cell r="A862" t="str">
            <v>136192</v>
          </cell>
          <cell r="B862" t="str">
            <v>NJ</v>
          </cell>
          <cell r="C862" t="str">
            <v>FC</v>
          </cell>
          <cell r="D862" t="str">
            <v>C</v>
          </cell>
          <cell r="E862" t="str">
            <v>X</v>
          </cell>
          <cell r="F862" t="str">
            <v>OPFHL</v>
          </cell>
          <cell r="G862">
            <v>36192</v>
          </cell>
        </row>
        <row r="863">
          <cell r="A863" t="str">
            <v>136220</v>
          </cell>
          <cell r="B863" t="str">
            <v>NJ</v>
          </cell>
          <cell r="C863" t="str">
            <v>FC</v>
          </cell>
          <cell r="D863" t="str">
            <v>C</v>
          </cell>
          <cell r="E863" t="str">
            <v>X</v>
          </cell>
          <cell r="F863" t="str">
            <v>OPFHL</v>
          </cell>
          <cell r="G863">
            <v>36220</v>
          </cell>
        </row>
        <row r="864">
          <cell r="A864" t="str">
            <v>136251</v>
          </cell>
          <cell r="B864" t="str">
            <v>NJ</v>
          </cell>
          <cell r="C864" t="str">
            <v>FC</v>
          </cell>
          <cell r="D864" t="str">
            <v>C</v>
          </cell>
          <cell r="E864" t="str">
            <v>X</v>
          </cell>
          <cell r="F864" t="str">
            <v>OPFHL</v>
          </cell>
          <cell r="G864">
            <v>36251</v>
          </cell>
        </row>
        <row r="865">
          <cell r="A865" t="str">
            <v>136281</v>
          </cell>
          <cell r="B865" t="str">
            <v>NJ</v>
          </cell>
          <cell r="C865" t="str">
            <v>FC</v>
          </cell>
          <cell r="D865" t="str">
            <v>C</v>
          </cell>
          <cell r="E865" t="str">
            <v>X</v>
          </cell>
          <cell r="F865" t="str">
            <v>OPFHL</v>
          </cell>
          <cell r="G865">
            <v>36281</v>
          </cell>
        </row>
        <row r="866">
          <cell r="A866" t="str">
            <v>136312</v>
          </cell>
          <cell r="B866" t="str">
            <v>NJ</v>
          </cell>
          <cell r="C866" t="str">
            <v>FC</v>
          </cell>
          <cell r="D866" t="str">
            <v>C</v>
          </cell>
          <cell r="E866" t="str">
            <v>X</v>
          </cell>
          <cell r="F866" t="str">
            <v>OPFHL</v>
          </cell>
          <cell r="G866">
            <v>36312</v>
          </cell>
        </row>
        <row r="867">
          <cell r="A867" t="str">
            <v>136342</v>
          </cell>
          <cell r="B867" t="str">
            <v>NJ</v>
          </cell>
          <cell r="C867" t="str">
            <v>FC</v>
          </cell>
          <cell r="D867" t="str">
            <v>C</v>
          </cell>
          <cell r="E867" t="str">
            <v>X</v>
          </cell>
          <cell r="F867" t="str">
            <v>OPFHL</v>
          </cell>
          <cell r="G867">
            <v>36342</v>
          </cell>
        </row>
        <row r="868">
          <cell r="A868" t="str">
            <v>136373</v>
          </cell>
          <cell r="B868" t="str">
            <v>NJ</v>
          </cell>
          <cell r="C868" t="str">
            <v>FC</v>
          </cell>
          <cell r="D868" t="str">
            <v>C</v>
          </cell>
          <cell r="E868" t="str">
            <v>X</v>
          </cell>
          <cell r="F868" t="str">
            <v>OPFHL</v>
          </cell>
          <cell r="G868">
            <v>36373</v>
          </cell>
        </row>
        <row r="869">
          <cell r="A869" t="str">
            <v>136404</v>
          </cell>
          <cell r="B869" t="str">
            <v>NJ</v>
          </cell>
          <cell r="C869" t="str">
            <v>FC</v>
          </cell>
          <cell r="D869" t="str">
            <v>C</v>
          </cell>
          <cell r="E869" t="str">
            <v>X</v>
          </cell>
          <cell r="F869" t="str">
            <v>OPFHL</v>
          </cell>
          <cell r="G869">
            <v>36404</v>
          </cell>
        </row>
        <row r="870">
          <cell r="A870" t="str">
            <v>136434</v>
          </cell>
          <cell r="B870" t="str">
            <v>NJ</v>
          </cell>
          <cell r="C870" t="str">
            <v>FC</v>
          </cell>
          <cell r="D870" t="str">
            <v>C</v>
          </cell>
          <cell r="E870" t="str">
            <v>X</v>
          </cell>
          <cell r="F870" t="str">
            <v>OPFHL</v>
          </cell>
          <cell r="G870">
            <v>36434</v>
          </cell>
        </row>
        <row r="871">
          <cell r="A871" t="str">
            <v>136465</v>
          </cell>
          <cell r="B871" t="str">
            <v>NJ</v>
          </cell>
          <cell r="C871" t="str">
            <v>FC</v>
          </cell>
          <cell r="D871" t="str">
            <v>C</v>
          </cell>
          <cell r="E871" t="str">
            <v>X</v>
          </cell>
          <cell r="F871" t="str">
            <v>OPFHL</v>
          </cell>
          <cell r="G871">
            <v>36465</v>
          </cell>
        </row>
        <row r="872">
          <cell r="A872" t="str">
            <v>136495</v>
          </cell>
          <cell r="B872" t="str">
            <v>NJ</v>
          </cell>
          <cell r="C872" t="str">
            <v>FC</v>
          </cell>
          <cell r="D872" t="str">
            <v>C</v>
          </cell>
          <cell r="E872" t="str">
            <v>X</v>
          </cell>
          <cell r="F872" t="str">
            <v>OPFHL</v>
          </cell>
          <cell r="G872">
            <v>36495</v>
          </cell>
        </row>
        <row r="873">
          <cell r="A873" t="str">
            <v>136526</v>
          </cell>
          <cell r="B873" t="str">
            <v>NJ</v>
          </cell>
          <cell r="C873" t="str">
            <v>FC</v>
          </cell>
          <cell r="D873" t="str">
            <v>C</v>
          </cell>
          <cell r="E873" t="str">
            <v>X</v>
          </cell>
          <cell r="F873" t="str">
            <v>OPFHL</v>
          </cell>
          <cell r="G873">
            <v>36526</v>
          </cell>
        </row>
        <row r="874">
          <cell r="A874" t="str">
            <v>136557</v>
          </cell>
          <cell r="B874" t="str">
            <v>NJ</v>
          </cell>
          <cell r="C874" t="str">
            <v>FC</v>
          </cell>
          <cell r="D874" t="str">
            <v>C</v>
          </cell>
          <cell r="E874" t="str">
            <v>X</v>
          </cell>
          <cell r="F874" t="str">
            <v>OPFHL</v>
          </cell>
          <cell r="G874">
            <v>36557</v>
          </cell>
        </row>
        <row r="875">
          <cell r="A875" t="str">
            <v>136586</v>
          </cell>
          <cell r="B875" t="str">
            <v>NJ</v>
          </cell>
          <cell r="C875" t="str">
            <v>FC</v>
          </cell>
          <cell r="D875" t="str">
            <v>C</v>
          </cell>
          <cell r="E875" t="str">
            <v>X</v>
          </cell>
          <cell r="F875" t="str">
            <v>OPFHL</v>
          </cell>
          <cell r="G875">
            <v>36586</v>
          </cell>
        </row>
        <row r="876">
          <cell r="A876" t="str">
            <v>136617</v>
          </cell>
          <cell r="B876" t="str">
            <v>NJ</v>
          </cell>
          <cell r="C876" t="str">
            <v>FC</v>
          </cell>
          <cell r="D876" t="str">
            <v>C</v>
          </cell>
          <cell r="E876" t="str">
            <v>X</v>
          </cell>
          <cell r="F876" t="str">
            <v>OPFHL</v>
          </cell>
          <cell r="G876">
            <v>36617</v>
          </cell>
        </row>
        <row r="877">
          <cell r="A877" t="str">
            <v>136647</v>
          </cell>
          <cell r="B877" t="str">
            <v>NJ</v>
          </cell>
          <cell r="C877" t="str">
            <v>FC</v>
          </cell>
          <cell r="D877" t="str">
            <v>C</v>
          </cell>
          <cell r="E877" t="str">
            <v>X</v>
          </cell>
          <cell r="F877" t="str">
            <v>OPFHL</v>
          </cell>
          <cell r="G877">
            <v>36647</v>
          </cell>
        </row>
        <row r="878">
          <cell r="A878" t="str">
            <v>136678</v>
          </cell>
          <cell r="B878" t="str">
            <v>NJ</v>
          </cell>
          <cell r="C878" t="str">
            <v>FC</v>
          </cell>
          <cell r="D878" t="str">
            <v>C</v>
          </cell>
          <cell r="E878" t="str">
            <v>X</v>
          </cell>
          <cell r="F878" t="str">
            <v>OPFHL</v>
          </cell>
          <cell r="G878">
            <v>36678</v>
          </cell>
        </row>
        <row r="879">
          <cell r="A879" t="str">
            <v>136708</v>
          </cell>
          <cell r="B879" t="str">
            <v>NJ</v>
          </cell>
          <cell r="C879" t="str">
            <v>FC</v>
          </cell>
          <cell r="D879" t="str">
            <v>C</v>
          </cell>
          <cell r="E879" t="str">
            <v>X</v>
          </cell>
          <cell r="F879" t="str">
            <v>OPFHL</v>
          </cell>
          <cell r="G879">
            <v>36708</v>
          </cell>
        </row>
        <row r="880">
          <cell r="A880" t="str">
            <v>136739</v>
          </cell>
          <cell r="B880" t="str">
            <v>NJ</v>
          </cell>
          <cell r="C880" t="str">
            <v>FC</v>
          </cell>
          <cell r="D880" t="str">
            <v>C</v>
          </cell>
          <cell r="E880" t="str">
            <v>X</v>
          </cell>
          <cell r="F880" t="str">
            <v>OPFHL</v>
          </cell>
          <cell r="G880">
            <v>36739</v>
          </cell>
        </row>
        <row r="881">
          <cell r="A881" t="str">
            <v>136770</v>
          </cell>
          <cell r="B881" t="str">
            <v>NJ</v>
          </cell>
          <cell r="C881" t="str">
            <v>FC</v>
          </cell>
          <cell r="D881" t="str">
            <v>C</v>
          </cell>
          <cell r="E881" t="str">
            <v>X</v>
          </cell>
          <cell r="F881" t="str">
            <v>OPFHL</v>
          </cell>
          <cell r="G881">
            <v>36770</v>
          </cell>
        </row>
        <row r="882">
          <cell r="A882" t="str">
            <v>136800</v>
          </cell>
          <cell r="B882" t="str">
            <v>NJ</v>
          </cell>
          <cell r="C882" t="str">
            <v>FC</v>
          </cell>
          <cell r="D882" t="str">
            <v>C</v>
          </cell>
          <cell r="E882" t="str">
            <v>X</v>
          </cell>
          <cell r="F882" t="str">
            <v>OPFHL</v>
          </cell>
          <cell r="G882">
            <v>36800</v>
          </cell>
        </row>
        <row r="883">
          <cell r="A883" t="str">
            <v>136831</v>
          </cell>
          <cell r="B883" t="str">
            <v>NJ</v>
          </cell>
          <cell r="C883" t="str">
            <v>FC</v>
          </cell>
          <cell r="D883" t="str">
            <v>C</v>
          </cell>
          <cell r="E883" t="str">
            <v>X</v>
          </cell>
          <cell r="F883" t="str">
            <v>OPFHL</v>
          </cell>
          <cell r="G883">
            <v>36831</v>
          </cell>
          <cell r="AE883">
            <v>1009.89</v>
          </cell>
          <cell r="AF883">
            <v>1330.69</v>
          </cell>
          <cell r="AG883">
            <v>252.94</v>
          </cell>
          <cell r="AH883">
            <v>126</v>
          </cell>
          <cell r="AL883">
            <v>56.4</v>
          </cell>
        </row>
        <row r="884">
          <cell r="A884" t="str">
            <v>136861</v>
          </cell>
          <cell r="B884" t="str">
            <v>NJ</v>
          </cell>
          <cell r="C884" t="str">
            <v>FC</v>
          </cell>
          <cell r="D884" t="str">
            <v>C</v>
          </cell>
          <cell r="E884" t="str">
            <v>X</v>
          </cell>
          <cell r="F884" t="str">
            <v>OPFHL</v>
          </cell>
          <cell r="G884">
            <v>36861</v>
          </cell>
          <cell r="AE884">
            <v>68.349999999999994</v>
          </cell>
          <cell r="AF884">
            <v>848.97</v>
          </cell>
          <cell r="AG884">
            <v>1357.42</v>
          </cell>
          <cell r="AH884">
            <v>1007.45</v>
          </cell>
          <cell r="AI884">
            <v>42</v>
          </cell>
        </row>
        <row r="885">
          <cell r="A885" t="str">
            <v>136892</v>
          </cell>
          <cell r="B885" t="str">
            <v>NJ</v>
          </cell>
          <cell r="C885" t="str">
            <v>FC</v>
          </cell>
          <cell r="D885" t="str">
            <v>C</v>
          </cell>
          <cell r="E885" t="str">
            <v>X</v>
          </cell>
          <cell r="F885" t="str">
            <v>OPFHL</v>
          </cell>
          <cell r="G885">
            <v>36892</v>
          </cell>
          <cell r="AF885">
            <v>3222.98</v>
          </cell>
          <cell r="AG885">
            <v>5790.4899999999943</v>
          </cell>
          <cell r="AH885">
            <v>1482.29</v>
          </cell>
          <cell r="AI885">
            <v>498.1</v>
          </cell>
          <cell r="AJ885">
            <v>293.94</v>
          </cell>
        </row>
        <row r="886">
          <cell r="A886" t="str">
            <v>136923</v>
          </cell>
          <cell r="B886" t="str">
            <v>NJ</v>
          </cell>
          <cell r="C886" t="str">
            <v>FC</v>
          </cell>
          <cell r="D886" t="str">
            <v>C</v>
          </cell>
          <cell r="E886" t="str">
            <v>X</v>
          </cell>
          <cell r="F886" t="str">
            <v>OPFHL</v>
          </cell>
          <cell r="G886">
            <v>36923</v>
          </cell>
          <cell r="AG886">
            <v>3193.59</v>
          </cell>
          <cell r="AH886">
            <v>6082.0099999999929</v>
          </cell>
          <cell r="AI886">
            <v>2484.4699999999998</v>
          </cell>
          <cell r="AJ886">
            <v>1245.28</v>
          </cell>
          <cell r="AK886">
            <v>74.099999999999994</v>
          </cell>
          <cell r="AL886">
            <v>26.97</v>
          </cell>
        </row>
        <row r="887">
          <cell r="A887" t="str">
            <v>136951</v>
          </cell>
          <cell r="B887" t="str">
            <v>NJ</v>
          </cell>
          <cell r="C887" t="str">
            <v>FC</v>
          </cell>
          <cell r="D887" t="str">
            <v>C</v>
          </cell>
          <cell r="E887" t="str">
            <v>X</v>
          </cell>
          <cell r="F887" t="str">
            <v>OPFHL</v>
          </cell>
          <cell r="G887">
            <v>36951</v>
          </cell>
          <cell r="AH887">
            <v>2615.35</v>
          </cell>
          <cell r="AI887">
            <v>10663.63</v>
          </cell>
          <cell r="AJ887">
            <v>4297.16</v>
          </cell>
          <cell r="AK887">
            <v>2565.59</v>
          </cell>
          <cell r="AL887">
            <v>154.93</v>
          </cell>
          <cell r="AM887">
            <v>31.32</v>
          </cell>
        </row>
        <row r="888">
          <cell r="A888" t="str">
            <v>136982</v>
          </cell>
          <cell r="B888" t="str">
            <v>NJ</v>
          </cell>
          <cell r="C888" t="str">
            <v>FC</v>
          </cell>
          <cell r="D888" t="str">
            <v>C</v>
          </cell>
          <cell r="E888" t="str">
            <v>X</v>
          </cell>
          <cell r="F888" t="str">
            <v>OPFHL</v>
          </cell>
          <cell r="G888">
            <v>36982</v>
          </cell>
          <cell r="AI888">
            <v>4690.1099999999997</v>
          </cell>
          <cell r="AJ888">
            <v>14588.24</v>
          </cell>
          <cell r="AK888">
            <v>1506.22</v>
          </cell>
          <cell r="AL888">
            <v>3351.07</v>
          </cell>
          <cell r="AM888">
            <v>2110.61</v>
          </cell>
          <cell r="AN888">
            <v>62.52</v>
          </cell>
        </row>
        <row r="889">
          <cell r="A889" t="str">
            <v>137012</v>
          </cell>
          <cell r="B889" t="str">
            <v>NJ</v>
          </cell>
          <cell r="C889" t="str">
            <v>FC</v>
          </cell>
          <cell r="D889" t="str">
            <v>C</v>
          </cell>
          <cell r="E889" t="str">
            <v>X</v>
          </cell>
          <cell r="F889" t="str">
            <v>OPFHL</v>
          </cell>
          <cell r="G889">
            <v>37012</v>
          </cell>
          <cell r="AJ889">
            <v>6926.2599999999829</v>
          </cell>
          <cell r="AK889">
            <v>14343.83</v>
          </cell>
          <cell r="AL889">
            <v>4322.63</v>
          </cell>
          <cell r="AM889">
            <v>3187.86</v>
          </cell>
          <cell r="AN889">
            <v>4860.3</v>
          </cell>
        </row>
        <row r="890">
          <cell r="A890" t="str">
            <v>137043</v>
          </cell>
          <cell r="B890" t="str">
            <v>NJ</v>
          </cell>
          <cell r="C890" t="str">
            <v>FC</v>
          </cell>
          <cell r="D890" t="str">
            <v>C</v>
          </cell>
          <cell r="E890" t="str">
            <v>X</v>
          </cell>
          <cell r="F890" t="str">
            <v>OPFHL</v>
          </cell>
          <cell r="G890">
            <v>37043</v>
          </cell>
          <cell r="AK890">
            <v>6845.47</v>
          </cell>
          <cell r="AL890">
            <v>18329.169999999998</v>
          </cell>
          <cell r="AM890">
            <v>3150</v>
          </cell>
          <cell r="AN890">
            <v>4751.67</v>
          </cell>
        </row>
        <row r="891">
          <cell r="A891" t="str">
            <v>137073</v>
          </cell>
          <cell r="B891" t="str">
            <v>NJ</v>
          </cell>
          <cell r="C891" t="str">
            <v>FC</v>
          </cell>
          <cell r="D891" t="str">
            <v>C</v>
          </cell>
          <cell r="E891" t="str">
            <v>X</v>
          </cell>
          <cell r="F891" t="str">
            <v>OPFHL</v>
          </cell>
          <cell r="G891">
            <v>37073</v>
          </cell>
          <cell r="AL891">
            <v>10260.959999999999</v>
          </cell>
          <cell r="AM891">
            <v>14945.82</v>
          </cell>
          <cell r="AN891">
            <v>7392.91</v>
          </cell>
        </row>
        <row r="892">
          <cell r="A892" t="str">
            <v>137104</v>
          </cell>
          <cell r="B892" t="str">
            <v>NJ</v>
          </cell>
          <cell r="C892" t="str">
            <v>FC</v>
          </cell>
          <cell r="D892" t="str">
            <v>C</v>
          </cell>
          <cell r="E892" t="str">
            <v>X</v>
          </cell>
          <cell r="F892" t="str">
            <v>OPFHL</v>
          </cell>
          <cell r="G892">
            <v>37104</v>
          </cell>
          <cell r="AM892">
            <v>9837.5499999999993</v>
          </cell>
          <cell r="AN892">
            <v>20952.45</v>
          </cell>
        </row>
        <row r="893">
          <cell r="A893" t="str">
            <v>137135</v>
          </cell>
          <cell r="B893" t="str">
            <v>NJ</v>
          </cell>
          <cell r="C893" t="str">
            <v>FC</v>
          </cell>
          <cell r="D893" t="str">
            <v>C</v>
          </cell>
          <cell r="E893" t="str">
            <v>X</v>
          </cell>
          <cell r="F893" t="str">
            <v>OPFHL</v>
          </cell>
          <cell r="G893">
            <v>37135</v>
          </cell>
          <cell r="AN893">
            <v>11500.7</v>
          </cell>
        </row>
        <row r="894">
          <cell r="A894" t="str">
            <v>136161</v>
          </cell>
          <cell r="B894" t="str">
            <v>NJ</v>
          </cell>
          <cell r="C894" t="str">
            <v>FC</v>
          </cell>
          <cell r="D894" t="str">
            <v>C</v>
          </cell>
          <cell r="E894" t="str">
            <v>X</v>
          </cell>
          <cell r="F894" t="str">
            <v>OPFHO</v>
          </cell>
          <cell r="G894">
            <v>36161</v>
          </cell>
        </row>
        <row r="895">
          <cell r="A895" t="str">
            <v>136192</v>
          </cell>
          <cell r="B895" t="str">
            <v>NJ</v>
          </cell>
          <cell r="C895" t="str">
            <v>FC</v>
          </cell>
          <cell r="D895" t="str">
            <v>C</v>
          </cell>
          <cell r="E895" t="str">
            <v>X</v>
          </cell>
          <cell r="F895" t="str">
            <v>OPFHO</v>
          </cell>
          <cell r="G895">
            <v>36192</v>
          </cell>
        </row>
        <row r="896">
          <cell r="A896" t="str">
            <v>136220</v>
          </cell>
          <cell r="B896" t="str">
            <v>NJ</v>
          </cell>
          <cell r="C896" t="str">
            <v>FC</v>
          </cell>
          <cell r="D896" t="str">
            <v>C</v>
          </cell>
          <cell r="E896" t="str">
            <v>X</v>
          </cell>
          <cell r="F896" t="str">
            <v>OPFHO</v>
          </cell>
          <cell r="G896">
            <v>36220</v>
          </cell>
        </row>
        <row r="897">
          <cell r="A897" t="str">
            <v>136251</v>
          </cell>
          <cell r="B897" t="str">
            <v>NJ</v>
          </cell>
          <cell r="C897" t="str">
            <v>FC</v>
          </cell>
          <cell r="D897" t="str">
            <v>C</v>
          </cell>
          <cell r="E897" t="str">
            <v>X</v>
          </cell>
          <cell r="F897" t="str">
            <v>OPFHO</v>
          </cell>
          <cell r="G897">
            <v>36251</v>
          </cell>
        </row>
        <row r="898">
          <cell r="A898" t="str">
            <v>136281</v>
          </cell>
          <cell r="B898" t="str">
            <v>NJ</v>
          </cell>
          <cell r="C898" t="str">
            <v>FC</v>
          </cell>
          <cell r="D898" t="str">
            <v>C</v>
          </cell>
          <cell r="E898" t="str">
            <v>X</v>
          </cell>
          <cell r="F898" t="str">
            <v>OPFHO</v>
          </cell>
          <cell r="G898">
            <v>36281</v>
          </cell>
        </row>
        <row r="899">
          <cell r="A899" t="str">
            <v>136312</v>
          </cell>
          <cell r="B899" t="str">
            <v>NJ</v>
          </cell>
          <cell r="C899" t="str">
            <v>FC</v>
          </cell>
          <cell r="D899" t="str">
            <v>C</v>
          </cell>
          <cell r="E899" t="str">
            <v>X</v>
          </cell>
          <cell r="F899" t="str">
            <v>OPFHO</v>
          </cell>
          <cell r="G899">
            <v>36312</v>
          </cell>
        </row>
        <row r="900">
          <cell r="A900" t="str">
            <v>136342</v>
          </cell>
          <cell r="B900" t="str">
            <v>NJ</v>
          </cell>
          <cell r="C900" t="str">
            <v>FC</v>
          </cell>
          <cell r="D900" t="str">
            <v>C</v>
          </cell>
          <cell r="E900" t="str">
            <v>X</v>
          </cell>
          <cell r="F900" t="str">
            <v>OPFHO</v>
          </cell>
          <cell r="G900">
            <v>36342</v>
          </cell>
        </row>
        <row r="901">
          <cell r="A901" t="str">
            <v>136373</v>
          </cell>
          <cell r="B901" t="str">
            <v>NJ</v>
          </cell>
          <cell r="C901" t="str">
            <v>FC</v>
          </cell>
          <cell r="D901" t="str">
            <v>C</v>
          </cell>
          <cell r="E901" t="str">
            <v>X</v>
          </cell>
          <cell r="F901" t="str">
            <v>OPFHO</v>
          </cell>
          <cell r="G901">
            <v>36373</v>
          </cell>
        </row>
        <row r="902">
          <cell r="A902" t="str">
            <v>136404</v>
          </cell>
          <cell r="B902" t="str">
            <v>NJ</v>
          </cell>
          <cell r="C902" t="str">
            <v>FC</v>
          </cell>
          <cell r="D902" t="str">
            <v>C</v>
          </cell>
          <cell r="E902" t="str">
            <v>X</v>
          </cell>
          <cell r="F902" t="str">
            <v>OPFHO</v>
          </cell>
          <cell r="G902">
            <v>36404</v>
          </cell>
        </row>
        <row r="903">
          <cell r="A903" t="str">
            <v>136434</v>
          </cell>
          <cell r="B903" t="str">
            <v>NJ</v>
          </cell>
          <cell r="C903" t="str">
            <v>FC</v>
          </cell>
          <cell r="D903" t="str">
            <v>C</v>
          </cell>
          <cell r="E903" t="str">
            <v>X</v>
          </cell>
          <cell r="F903" t="str">
            <v>OPFHO</v>
          </cell>
          <cell r="G903">
            <v>36434</v>
          </cell>
        </row>
        <row r="904">
          <cell r="A904" t="str">
            <v>136465</v>
          </cell>
          <cell r="B904" t="str">
            <v>NJ</v>
          </cell>
          <cell r="C904" t="str">
            <v>FC</v>
          </cell>
          <cell r="D904" t="str">
            <v>C</v>
          </cell>
          <cell r="E904" t="str">
            <v>X</v>
          </cell>
          <cell r="F904" t="str">
            <v>OPFHO</v>
          </cell>
          <cell r="G904">
            <v>36465</v>
          </cell>
        </row>
        <row r="905">
          <cell r="A905" t="str">
            <v>136495</v>
          </cell>
          <cell r="B905" t="str">
            <v>NJ</v>
          </cell>
          <cell r="C905" t="str">
            <v>FC</v>
          </cell>
          <cell r="D905" t="str">
            <v>C</v>
          </cell>
          <cell r="E905" t="str">
            <v>X</v>
          </cell>
          <cell r="F905" t="str">
            <v>OPFHO</v>
          </cell>
          <cell r="G905">
            <v>36495</v>
          </cell>
        </row>
        <row r="906">
          <cell r="A906" t="str">
            <v>136526</v>
          </cell>
          <cell r="B906" t="str">
            <v>NJ</v>
          </cell>
          <cell r="C906" t="str">
            <v>FC</v>
          </cell>
          <cell r="D906" t="str">
            <v>C</v>
          </cell>
          <cell r="E906" t="str">
            <v>X</v>
          </cell>
          <cell r="F906" t="str">
            <v>OPFHO</v>
          </cell>
          <cell r="G906">
            <v>36526</v>
          </cell>
        </row>
        <row r="907">
          <cell r="A907" t="str">
            <v>136557</v>
          </cell>
          <cell r="B907" t="str">
            <v>NJ</v>
          </cell>
          <cell r="C907" t="str">
            <v>FC</v>
          </cell>
          <cell r="D907" t="str">
            <v>C</v>
          </cell>
          <cell r="E907" t="str">
            <v>X</v>
          </cell>
          <cell r="F907" t="str">
            <v>OPFHO</v>
          </cell>
          <cell r="G907">
            <v>36557</v>
          </cell>
        </row>
        <row r="908">
          <cell r="A908" t="str">
            <v>136586</v>
          </cell>
          <cell r="B908" t="str">
            <v>NJ</v>
          </cell>
          <cell r="C908" t="str">
            <v>FC</v>
          </cell>
          <cell r="D908" t="str">
            <v>C</v>
          </cell>
          <cell r="E908" t="str">
            <v>X</v>
          </cell>
          <cell r="F908" t="str">
            <v>OPFHO</v>
          </cell>
          <cell r="G908">
            <v>36586</v>
          </cell>
        </row>
        <row r="909">
          <cell r="A909" t="str">
            <v>136617</v>
          </cell>
          <cell r="B909" t="str">
            <v>NJ</v>
          </cell>
          <cell r="C909" t="str">
            <v>FC</v>
          </cell>
          <cell r="D909" t="str">
            <v>C</v>
          </cell>
          <cell r="E909" t="str">
            <v>X</v>
          </cell>
          <cell r="F909" t="str">
            <v>OPFHO</v>
          </cell>
          <cell r="G909">
            <v>36617</v>
          </cell>
        </row>
        <row r="910">
          <cell r="A910" t="str">
            <v>136647</v>
          </cell>
          <cell r="B910" t="str">
            <v>NJ</v>
          </cell>
          <cell r="C910" t="str">
            <v>FC</v>
          </cell>
          <cell r="D910" t="str">
            <v>C</v>
          </cell>
          <cell r="E910" t="str">
            <v>X</v>
          </cell>
          <cell r="F910" t="str">
            <v>OPFHO</v>
          </cell>
          <cell r="G910">
            <v>36647</v>
          </cell>
        </row>
        <row r="911">
          <cell r="A911" t="str">
            <v>136678</v>
          </cell>
          <cell r="B911" t="str">
            <v>NJ</v>
          </cell>
          <cell r="C911" t="str">
            <v>FC</v>
          </cell>
          <cell r="D911" t="str">
            <v>C</v>
          </cell>
          <cell r="E911" t="str">
            <v>X</v>
          </cell>
          <cell r="F911" t="str">
            <v>OPFHO</v>
          </cell>
          <cell r="G911">
            <v>36678</v>
          </cell>
        </row>
        <row r="912">
          <cell r="A912" t="str">
            <v>136708</v>
          </cell>
          <cell r="B912" t="str">
            <v>NJ</v>
          </cell>
          <cell r="C912" t="str">
            <v>FC</v>
          </cell>
          <cell r="D912" t="str">
            <v>C</v>
          </cell>
          <cell r="E912" t="str">
            <v>X</v>
          </cell>
          <cell r="F912" t="str">
            <v>OPFHO</v>
          </cell>
          <cell r="G912">
            <v>36708</v>
          </cell>
        </row>
        <row r="913">
          <cell r="A913" t="str">
            <v>136739</v>
          </cell>
          <cell r="B913" t="str">
            <v>NJ</v>
          </cell>
          <cell r="C913" t="str">
            <v>FC</v>
          </cell>
          <cell r="D913" t="str">
            <v>C</v>
          </cell>
          <cell r="E913" t="str">
            <v>X</v>
          </cell>
          <cell r="F913" t="str">
            <v>OPFHO</v>
          </cell>
          <cell r="G913">
            <v>36739</v>
          </cell>
        </row>
        <row r="914">
          <cell r="A914" t="str">
            <v>136770</v>
          </cell>
          <cell r="B914" t="str">
            <v>NJ</v>
          </cell>
          <cell r="C914" t="str">
            <v>FC</v>
          </cell>
          <cell r="D914" t="str">
            <v>C</v>
          </cell>
          <cell r="E914" t="str">
            <v>X</v>
          </cell>
          <cell r="F914" t="str">
            <v>OPFHO</v>
          </cell>
          <cell r="G914">
            <v>36770</v>
          </cell>
        </row>
        <row r="915">
          <cell r="A915" t="str">
            <v>136800</v>
          </cell>
          <cell r="B915" t="str">
            <v>NJ</v>
          </cell>
          <cell r="C915" t="str">
            <v>FC</v>
          </cell>
          <cell r="D915" t="str">
            <v>C</v>
          </cell>
          <cell r="E915" t="str">
            <v>X</v>
          </cell>
          <cell r="F915" t="str">
            <v>OPFHO</v>
          </cell>
          <cell r="G915">
            <v>36800</v>
          </cell>
        </row>
        <row r="916">
          <cell r="A916" t="str">
            <v>136831</v>
          </cell>
          <cell r="B916" t="str">
            <v>NJ</v>
          </cell>
          <cell r="C916" t="str">
            <v>FC</v>
          </cell>
          <cell r="D916" t="str">
            <v>C</v>
          </cell>
          <cell r="E916" t="str">
            <v>X</v>
          </cell>
          <cell r="F916" t="str">
            <v>OPFHO</v>
          </cell>
          <cell r="G916">
            <v>36831</v>
          </cell>
          <cell r="AE916">
            <v>1032.3</v>
          </cell>
          <cell r="AF916">
            <v>102.8</v>
          </cell>
          <cell r="AI916">
            <v>6.82</v>
          </cell>
        </row>
        <row r="917">
          <cell r="A917" t="str">
            <v>136861</v>
          </cell>
          <cell r="B917" t="str">
            <v>NJ</v>
          </cell>
          <cell r="C917" t="str">
            <v>FC</v>
          </cell>
          <cell r="D917" t="str">
            <v>C</v>
          </cell>
          <cell r="E917" t="str">
            <v>X</v>
          </cell>
          <cell r="F917" t="str">
            <v>OPFHO</v>
          </cell>
          <cell r="G917">
            <v>36861</v>
          </cell>
          <cell r="AF917">
            <v>376</v>
          </cell>
          <cell r="AI917">
            <v>0.7</v>
          </cell>
        </row>
        <row r="918">
          <cell r="A918" t="str">
            <v>136892</v>
          </cell>
          <cell r="B918" t="str">
            <v>NJ</v>
          </cell>
          <cell r="C918" t="str">
            <v>FC</v>
          </cell>
          <cell r="D918" t="str">
            <v>C</v>
          </cell>
          <cell r="E918" t="str">
            <v>X</v>
          </cell>
          <cell r="F918" t="str">
            <v>OPFHO</v>
          </cell>
          <cell r="G918">
            <v>36892</v>
          </cell>
          <cell r="AF918">
            <v>88.2</v>
          </cell>
          <cell r="AG918">
            <v>1139.56</v>
          </cell>
          <cell r="AH918">
            <v>3947.3</v>
          </cell>
          <cell r="AI918">
            <v>10.29</v>
          </cell>
          <cell r="AJ918">
            <v>1467.6</v>
          </cell>
          <cell r="AK918">
            <v>224.69</v>
          </cell>
          <cell r="AN918">
            <v>1.72</v>
          </cell>
        </row>
        <row r="919">
          <cell r="A919" t="str">
            <v>136923</v>
          </cell>
          <cell r="B919" t="str">
            <v>NJ</v>
          </cell>
          <cell r="C919" t="str">
            <v>FC</v>
          </cell>
          <cell r="D919" t="str">
            <v>C</v>
          </cell>
          <cell r="E919" t="str">
            <v>X</v>
          </cell>
          <cell r="F919" t="str">
            <v>OPFHO</v>
          </cell>
          <cell r="G919">
            <v>36923</v>
          </cell>
          <cell r="AH919">
            <v>3533.48</v>
          </cell>
          <cell r="AI919">
            <v>471.21</v>
          </cell>
          <cell r="AJ919">
            <v>231</v>
          </cell>
          <cell r="AK919">
            <v>400.33</v>
          </cell>
          <cell r="AN919">
            <v>19.16</v>
          </cell>
        </row>
        <row r="920">
          <cell r="A920" t="str">
            <v>136951</v>
          </cell>
          <cell r="B920" t="str">
            <v>NJ</v>
          </cell>
          <cell r="C920" t="str">
            <v>FC</v>
          </cell>
          <cell r="D920" t="str">
            <v>C</v>
          </cell>
          <cell r="E920" t="str">
            <v>X</v>
          </cell>
          <cell r="F920" t="str">
            <v>OPFHO</v>
          </cell>
          <cell r="G920">
            <v>36951</v>
          </cell>
          <cell r="AH920">
            <v>794</v>
          </cell>
          <cell r="AI920">
            <v>1007.86</v>
          </cell>
          <cell r="AJ920">
            <v>2841.99</v>
          </cell>
          <cell r="AK920">
            <v>163.19999999999999</v>
          </cell>
          <cell r="AL920">
            <v>540</v>
          </cell>
          <cell r="AN920">
            <v>56.68</v>
          </cell>
        </row>
        <row r="921">
          <cell r="A921" t="str">
            <v>136982</v>
          </cell>
          <cell r="B921" t="str">
            <v>NJ</v>
          </cell>
          <cell r="C921" t="str">
            <v>FC</v>
          </cell>
          <cell r="D921" t="str">
            <v>C</v>
          </cell>
          <cell r="E921" t="str">
            <v>X</v>
          </cell>
          <cell r="F921" t="str">
            <v>OPFHO</v>
          </cell>
          <cell r="G921">
            <v>36982</v>
          </cell>
          <cell r="AJ921">
            <v>2625.76</v>
          </cell>
          <cell r="AK921">
            <v>834.55</v>
          </cell>
          <cell r="AL921">
            <v>2063.6</v>
          </cell>
          <cell r="AN921">
            <v>697.96</v>
          </cell>
        </row>
        <row r="922">
          <cell r="A922" t="str">
            <v>137012</v>
          </cell>
          <cell r="B922" t="str">
            <v>NJ</v>
          </cell>
          <cell r="C922" t="str">
            <v>FC</v>
          </cell>
          <cell r="D922" t="str">
            <v>C</v>
          </cell>
          <cell r="E922" t="str">
            <v>X</v>
          </cell>
          <cell r="F922" t="str">
            <v>OPFHO</v>
          </cell>
          <cell r="G922">
            <v>37012</v>
          </cell>
          <cell r="AJ922">
            <v>3397.18</v>
          </cell>
          <cell r="AK922">
            <v>9006.16</v>
          </cell>
          <cell r="AL922">
            <v>6401</v>
          </cell>
          <cell r="AM922">
            <v>1176.4000000000001</v>
          </cell>
          <cell r="AN922">
            <v>587.02</v>
          </cell>
        </row>
        <row r="923">
          <cell r="A923" t="str">
            <v>137043</v>
          </cell>
          <cell r="B923" t="str">
            <v>NJ</v>
          </cell>
          <cell r="C923" t="str">
            <v>FC</v>
          </cell>
          <cell r="D923" t="str">
            <v>C</v>
          </cell>
          <cell r="E923" t="str">
            <v>X</v>
          </cell>
          <cell r="F923" t="str">
            <v>OPFHO</v>
          </cell>
          <cell r="G923">
            <v>37043</v>
          </cell>
          <cell r="AK923">
            <v>1957.85</v>
          </cell>
          <cell r="AL923">
            <v>8309.39</v>
          </cell>
          <cell r="AM923">
            <v>52.12</v>
          </cell>
          <cell r="AN923">
            <v>610.59</v>
          </cell>
        </row>
        <row r="924">
          <cell r="A924" t="str">
            <v>137073</v>
          </cell>
          <cell r="B924" t="str">
            <v>NJ</v>
          </cell>
          <cell r="C924" t="str">
            <v>FC</v>
          </cell>
          <cell r="D924" t="str">
            <v>C</v>
          </cell>
          <cell r="E924" t="str">
            <v>X</v>
          </cell>
          <cell r="F924" t="str">
            <v>OPFHO</v>
          </cell>
          <cell r="G924">
            <v>37073</v>
          </cell>
          <cell r="AL924">
            <v>7325.38</v>
          </cell>
          <cell r="AM924">
            <v>5803.7</v>
          </cell>
          <cell r="AN924">
            <v>4164.1899999999996</v>
          </cell>
        </row>
        <row r="925">
          <cell r="A925" t="str">
            <v>137104</v>
          </cell>
          <cell r="B925" t="str">
            <v>NJ</v>
          </cell>
          <cell r="C925" t="str">
            <v>FC</v>
          </cell>
          <cell r="D925" t="str">
            <v>C</v>
          </cell>
          <cell r="E925" t="str">
            <v>X</v>
          </cell>
          <cell r="F925" t="str">
            <v>OPFHO</v>
          </cell>
          <cell r="G925">
            <v>37104</v>
          </cell>
          <cell r="AM925">
            <v>1922.93</v>
          </cell>
          <cell r="AN925">
            <v>19369.75</v>
          </cell>
        </row>
        <row r="926">
          <cell r="A926" t="str">
            <v>137135</v>
          </cell>
          <cell r="B926" t="str">
            <v>NJ</v>
          </cell>
          <cell r="C926" t="str">
            <v>FC</v>
          </cell>
          <cell r="D926" t="str">
            <v>C</v>
          </cell>
          <cell r="E926" t="str">
            <v>X</v>
          </cell>
          <cell r="F926" t="str">
            <v>OPFHO</v>
          </cell>
          <cell r="G926">
            <v>37135</v>
          </cell>
          <cell r="AN926">
            <v>5750.26</v>
          </cell>
        </row>
        <row r="927">
          <cell r="A927" t="str">
            <v>136161</v>
          </cell>
          <cell r="B927" t="str">
            <v>NJ</v>
          </cell>
          <cell r="C927" t="str">
            <v>FC</v>
          </cell>
          <cell r="D927" t="str">
            <v>C</v>
          </cell>
          <cell r="E927" t="str">
            <v>X</v>
          </cell>
          <cell r="F927" t="str">
            <v>OPFHR</v>
          </cell>
          <cell r="G927">
            <v>36161</v>
          </cell>
        </row>
        <row r="928">
          <cell r="A928" t="str">
            <v>136192</v>
          </cell>
          <cell r="B928" t="str">
            <v>NJ</v>
          </cell>
          <cell r="C928" t="str">
            <v>FC</v>
          </cell>
          <cell r="D928" t="str">
            <v>C</v>
          </cell>
          <cell r="E928" t="str">
            <v>X</v>
          </cell>
          <cell r="F928" t="str">
            <v>OPFHR</v>
          </cell>
          <cell r="G928">
            <v>36192</v>
          </cell>
        </row>
        <row r="929">
          <cell r="A929" t="str">
            <v>136220</v>
          </cell>
          <cell r="B929" t="str">
            <v>NJ</v>
          </cell>
          <cell r="C929" t="str">
            <v>FC</v>
          </cell>
          <cell r="D929" t="str">
            <v>C</v>
          </cell>
          <cell r="E929" t="str">
            <v>X</v>
          </cell>
          <cell r="F929" t="str">
            <v>OPFHR</v>
          </cell>
          <cell r="G929">
            <v>36220</v>
          </cell>
        </row>
        <row r="930">
          <cell r="A930" t="str">
            <v>136251</v>
          </cell>
          <cell r="B930" t="str">
            <v>NJ</v>
          </cell>
          <cell r="C930" t="str">
            <v>FC</v>
          </cell>
          <cell r="D930" t="str">
            <v>C</v>
          </cell>
          <cell r="E930" t="str">
            <v>X</v>
          </cell>
          <cell r="F930" t="str">
            <v>OPFHR</v>
          </cell>
          <cell r="G930">
            <v>36251</v>
          </cell>
        </row>
        <row r="931">
          <cell r="A931" t="str">
            <v>136281</v>
          </cell>
          <cell r="B931" t="str">
            <v>NJ</v>
          </cell>
          <cell r="C931" t="str">
            <v>FC</v>
          </cell>
          <cell r="D931" t="str">
            <v>C</v>
          </cell>
          <cell r="E931" t="str">
            <v>X</v>
          </cell>
          <cell r="F931" t="str">
            <v>OPFHR</v>
          </cell>
          <cell r="G931">
            <v>36281</v>
          </cell>
        </row>
        <row r="932">
          <cell r="A932" t="str">
            <v>136312</v>
          </cell>
          <cell r="B932" t="str">
            <v>NJ</v>
          </cell>
          <cell r="C932" t="str">
            <v>FC</v>
          </cell>
          <cell r="D932" t="str">
            <v>C</v>
          </cell>
          <cell r="E932" t="str">
            <v>X</v>
          </cell>
          <cell r="F932" t="str">
            <v>OPFHR</v>
          </cell>
          <cell r="G932">
            <v>36312</v>
          </cell>
        </row>
        <row r="933">
          <cell r="A933" t="str">
            <v>136342</v>
          </cell>
          <cell r="B933" t="str">
            <v>NJ</v>
          </cell>
          <cell r="C933" t="str">
            <v>FC</v>
          </cell>
          <cell r="D933" t="str">
            <v>C</v>
          </cell>
          <cell r="E933" t="str">
            <v>X</v>
          </cell>
          <cell r="F933" t="str">
            <v>OPFHR</v>
          </cell>
          <cell r="G933">
            <v>36342</v>
          </cell>
        </row>
        <row r="934">
          <cell r="A934" t="str">
            <v>136373</v>
          </cell>
          <cell r="B934" t="str">
            <v>NJ</v>
          </cell>
          <cell r="C934" t="str">
            <v>FC</v>
          </cell>
          <cell r="D934" t="str">
            <v>C</v>
          </cell>
          <cell r="E934" t="str">
            <v>X</v>
          </cell>
          <cell r="F934" t="str">
            <v>OPFHR</v>
          </cell>
          <cell r="G934">
            <v>36373</v>
          </cell>
        </row>
        <row r="935">
          <cell r="A935" t="str">
            <v>136404</v>
          </cell>
          <cell r="B935" t="str">
            <v>NJ</v>
          </cell>
          <cell r="C935" t="str">
            <v>FC</v>
          </cell>
          <cell r="D935" t="str">
            <v>C</v>
          </cell>
          <cell r="E935" t="str">
            <v>X</v>
          </cell>
          <cell r="F935" t="str">
            <v>OPFHR</v>
          </cell>
          <cell r="G935">
            <v>36404</v>
          </cell>
        </row>
        <row r="936">
          <cell r="A936" t="str">
            <v>136434</v>
          </cell>
          <cell r="B936" t="str">
            <v>NJ</v>
          </cell>
          <cell r="C936" t="str">
            <v>FC</v>
          </cell>
          <cell r="D936" t="str">
            <v>C</v>
          </cell>
          <cell r="E936" t="str">
            <v>X</v>
          </cell>
          <cell r="F936" t="str">
            <v>OPFHR</v>
          </cell>
          <cell r="G936">
            <v>36434</v>
          </cell>
        </row>
        <row r="937">
          <cell r="A937" t="str">
            <v>136465</v>
          </cell>
          <cell r="B937" t="str">
            <v>NJ</v>
          </cell>
          <cell r="C937" t="str">
            <v>FC</v>
          </cell>
          <cell r="D937" t="str">
            <v>C</v>
          </cell>
          <cell r="E937" t="str">
            <v>X</v>
          </cell>
          <cell r="F937" t="str">
            <v>OPFHR</v>
          </cell>
          <cell r="G937">
            <v>36465</v>
          </cell>
        </row>
        <row r="938">
          <cell r="A938" t="str">
            <v>136495</v>
          </cell>
          <cell r="B938" t="str">
            <v>NJ</v>
          </cell>
          <cell r="C938" t="str">
            <v>FC</v>
          </cell>
          <cell r="D938" t="str">
            <v>C</v>
          </cell>
          <cell r="E938" t="str">
            <v>X</v>
          </cell>
          <cell r="F938" t="str">
            <v>OPFHR</v>
          </cell>
          <cell r="G938">
            <v>36495</v>
          </cell>
        </row>
        <row r="939">
          <cell r="A939" t="str">
            <v>136526</v>
          </cell>
          <cell r="B939" t="str">
            <v>NJ</v>
          </cell>
          <cell r="C939" t="str">
            <v>FC</v>
          </cell>
          <cell r="D939" t="str">
            <v>C</v>
          </cell>
          <cell r="E939" t="str">
            <v>X</v>
          </cell>
          <cell r="F939" t="str">
            <v>OPFHR</v>
          </cell>
          <cell r="G939">
            <v>36526</v>
          </cell>
        </row>
        <row r="940">
          <cell r="A940" t="str">
            <v>136557</v>
          </cell>
          <cell r="B940" t="str">
            <v>NJ</v>
          </cell>
          <cell r="C940" t="str">
            <v>FC</v>
          </cell>
          <cell r="D940" t="str">
            <v>C</v>
          </cell>
          <cell r="E940" t="str">
            <v>X</v>
          </cell>
          <cell r="F940" t="str">
            <v>OPFHR</v>
          </cell>
          <cell r="G940">
            <v>36557</v>
          </cell>
        </row>
        <row r="941">
          <cell r="A941" t="str">
            <v>136586</v>
          </cell>
          <cell r="B941" t="str">
            <v>NJ</v>
          </cell>
          <cell r="C941" t="str">
            <v>FC</v>
          </cell>
          <cell r="D941" t="str">
            <v>C</v>
          </cell>
          <cell r="E941" t="str">
            <v>X</v>
          </cell>
          <cell r="F941" t="str">
            <v>OPFHR</v>
          </cell>
          <cell r="G941">
            <v>36586</v>
          </cell>
        </row>
        <row r="942">
          <cell r="A942" t="str">
            <v>136617</v>
          </cell>
          <cell r="B942" t="str">
            <v>NJ</v>
          </cell>
          <cell r="C942" t="str">
            <v>FC</v>
          </cell>
          <cell r="D942" t="str">
            <v>C</v>
          </cell>
          <cell r="E942" t="str">
            <v>X</v>
          </cell>
          <cell r="F942" t="str">
            <v>OPFHR</v>
          </cell>
          <cell r="G942">
            <v>36617</v>
          </cell>
        </row>
        <row r="943">
          <cell r="A943" t="str">
            <v>136647</v>
          </cell>
          <cell r="B943" t="str">
            <v>NJ</v>
          </cell>
          <cell r="C943" t="str">
            <v>FC</v>
          </cell>
          <cell r="D943" t="str">
            <v>C</v>
          </cell>
          <cell r="E943" t="str">
            <v>X</v>
          </cell>
          <cell r="F943" t="str">
            <v>OPFHR</v>
          </cell>
          <cell r="G943">
            <v>36647</v>
          </cell>
        </row>
        <row r="944">
          <cell r="A944" t="str">
            <v>136678</v>
          </cell>
          <cell r="B944" t="str">
            <v>NJ</v>
          </cell>
          <cell r="C944" t="str">
            <v>FC</v>
          </cell>
          <cell r="D944" t="str">
            <v>C</v>
          </cell>
          <cell r="E944" t="str">
            <v>X</v>
          </cell>
          <cell r="F944" t="str">
            <v>OPFHR</v>
          </cell>
          <cell r="G944">
            <v>36678</v>
          </cell>
        </row>
        <row r="945">
          <cell r="A945" t="str">
            <v>136708</v>
          </cell>
          <cell r="B945" t="str">
            <v>NJ</v>
          </cell>
          <cell r="C945" t="str">
            <v>FC</v>
          </cell>
          <cell r="D945" t="str">
            <v>C</v>
          </cell>
          <cell r="E945" t="str">
            <v>X</v>
          </cell>
          <cell r="F945" t="str">
            <v>OPFHR</v>
          </cell>
          <cell r="G945">
            <v>36708</v>
          </cell>
        </row>
        <row r="946">
          <cell r="A946" t="str">
            <v>136739</v>
          </cell>
          <cell r="B946" t="str">
            <v>NJ</v>
          </cell>
          <cell r="C946" t="str">
            <v>FC</v>
          </cell>
          <cell r="D946" t="str">
            <v>C</v>
          </cell>
          <cell r="E946" t="str">
            <v>X</v>
          </cell>
          <cell r="F946" t="str">
            <v>OPFHR</v>
          </cell>
          <cell r="G946">
            <v>36739</v>
          </cell>
        </row>
        <row r="947">
          <cell r="A947" t="str">
            <v>136770</v>
          </cell>
          <cell r="B947" t="str">
            <v>NJ</v>
          </cell>
          <cell r="C947" t="str">
            <v>FC</v>
          </cell>
          <cell r="D947" t="str">
            <v>C</v>
          </cell>
          <cell r="E947" t="str">
            <v>X</v>
          </cell>
          <cell r="F947" t="str">
            <v>OPFHR</v>
          </cell>
          <cell r="G947">
            <v>36770</v>
          </cell>
        </row>
        <row r="948">
          <cell r="A948" t="str">
            <v>136800</v>
          </cell>
          <cell r="B948" t="str">
            <v>NJ</v>
          </cell>
          <cell r="C948" t="str">
            <v>FC</v>
          </cell>
          <cell r="D948" t="str">
            <v>C</v>
          </cell>
          <cell r="E948" t="str">
            <v>X</v>
          </cell>
          <cell r="F948" t="str">
            <v>OPFHR</v>
          </cell>
          <cell r="G948">
            <v>36800</v>
          </cell>
        </row>
        <row r="949">
          <cell r="A949" t="str">
            <v>136831</v>
          </cell>
          <cell r="B949" t="str">
            <v>NJ</v>
          </cell>
          <cell r="C949" t="str">
            <v>FC</v>
          </cell>
          <cell r="D949" t="str">
            <v>C</v>
          </cell>
          <cell r="E949" t="str">
            <v>X</v>
          </cell>
          <cell r="F949" t="str">
            <v>OPFHR</v>
          </cell>
          <cell r="G949">
            <v>36831</v>
          </cell>
          <cell r="AD949">
            <v>799.8</v>
          </cell>
          <cell r="AE949">
            <v>726.9</v>
          </cell>
          <cell r="AG949">
            <v>3792.8</v>
          </cell>
        </row>
        <row r="950">
          <cell r="A950" t="str">
            <v>136861</v>
          </cell>
          <cell r="B950" t="str">
            <v>NJ</v>
          </cell>
          <cell r="C950" t="str">
            <v>FC</v>
          </cell>
          <cell r="D950" t="str">
            <v>C</v>
          </cell>
          <cell r="E950" t="str">
            <v>X</v>
          </cell>
          <cell r="F950" t="str">
            <v>OPFHR</v>
          </cell>
          <cell r="G950">
            <v>36861</v>
          </cell>
          <cell r="AF950">
            <v>1812.02</v>
          </cell>
          <cell r="AG950">
            <v>564</v>
          </cell>
        </row>
        <row r="951">
          <cell r="A951" t="str">
            <v>136892</v>
          </cell>
          <cell r="B951" t="str">
            <v>NJ</v>
          </cell>
          <cell r="C951" t="str">
            <v>FC</v>
          </cell>
          <cell r="D951" t="str">
            <v>C</v>
          </cell>
          <cell r="E951" t="str">
            <v>X</v>
          </cell>
          <cell r="F951" t="str">
            <v>OPFHR</v>
          </cell>
          <cell r="G951">
            <v>36892</v>
          </cell>
          <cell r="AF951">
            <v>1104.5999999999999</v>
          </cell>
          <cell r="AG951">
            <v>12190.36</v>
          </cell>
          <cell r="AH951">
            <v>4921.93</v>
          </cell>
          <cell r="AI951">
            <v>245.41</v>
          </cell>
        </row>
        <row r="952">
          <cell r="A952" t="str">
            <v>136923</v>
          </cell>
          <cell r="B952" t="str">
            <v>NJ</v>
          </cell>
          <cell r="C952" t="str">
            <v>FC</v>
          </cell>
          <cell r="D952" t="str">
            <v>C</v>
          </cell>
          <cell r="E952" t="str">
            <v>X</v>
          </cell>
          <cell r="F952" t="str">
            <v>OPFHR</v>
          </cell>
          <cell r="G952">
            <v>36923</v>
          </cell>
          <cell r="AG952">
            <v>2006.25</v>
          </cell>
          <cell r="AH952">
            <v>13275.91</v>
          </cell>
          <cell r="AI952">
            <v>6590.35</v>
          </cell>
          <cell r="AJ952">
            <v>1627.31</v>
          </cell>
          <cell r="AK952">
            <v>1071.75</v>
          </cell>
          <cell r="AL952">
            <v>90.75</v>
          </cell>
        </row>
        <row r="953">
          <cell r="A953" t="str">
            <v>136951</v>
          </cell>
          <cell r="B953" t="str">
            <v>NJ</v>
          </cell>
          <cell r="C953" t="str">
            <v>FC</v>
          </cell>
          <cell r="D953" t="str">
            <v>C</v>
          </cell>
          <cell r="E953" t="str">
            <v>X</v>
          </cell>
          <cell r="F953" t="str">
            <v>OPFHR</v>
          </cell>
          <cell r="G953">
            <v>36951</v>
          </cell>
          <cell r="AH953">
            <v>1356.85</v>
          </cell>
          <cell r="AI953">
            <v>15265.97</v>
          </cell>
          <cell r="AJ953">
            <v>3220.72</v>
          </cell>
          <cell r="AK953">
            <v>3896.19</v>
          </cell>
          <cell r="AL953">
            <v>7991</v>
          </cell>
        </row>
        <row r="954">
          <cell r="A954" t="str">
            <v>136982</v>
          </cell>
          <cell r="B954" t="str">
            <v>NJ</v>
          </cell>
          <cell r="C954" t="str">
            <v>FC</v>
          </cell>
          <cell r="D954" t="str">
            <v>C</v>
          </cell>
          <cell r="E954" t="str">
            <v>X</v>
          </cell>
          <cell r="F954" t="str">
            <v>OPFHR</v>
          </cell>
          <cell r="G954">
            <v>36982</v>
          </cell>
          <cell r="AI954">
            <v>235.8</v>
          </cell>
          <cell r="AJ954">
            <v>12282.35</v>
          </cell>
          <cell r="AK954">
            <v>14712.39</v>
          </cell>
          <cell r="AL954">
            <v>3228.6</v>
          </cell>
          <cell r="AM954">
            <v>23087.14</v>
          </cell>
        </row>
        <row r="955">
          <cell r="A955" t="str">
            <v>137012</v>
          </cell>
          <cell r="B955" t="str">
            <v>NJ</v>
          </cell>
          <cell r="C955" t="str">
            <v>FC</v>
          </cell>
          <cell r="D955" t="str">
            <v>C</v>
          </cell>
          <cell r="E955" t="str">
            <v>X</v>
          </cell>
          <cell r="F955" t="str">
            <v>OPFHR</v>
          </cell>
          <cell r="G955">
            <v>37012</v>
          </cell>
          <cell r="AJ955">
            <v>4913.45</v>
          </cell>
          <cell r="AK955">
            <v>18940.73</v>
          </cell>
          <cell r="AL955">
            <v>6770.19</v>
          </cell>
          <cell r="AM955">
            <v>1036.7</v>
          </cell>
          <cell r="AN955">
            <v>130.4</v>
          </cell>
        </row>
        <row r="956">
          <cell r="A956" t="str">
            <v>137043</v>
          </cell>
          <cell r="B956" t="str">
            <v>NJ</v>
          </cell>
          <cell r="C956" t="str">
            <v>FC</v>
          </cell>
          <cell r="D956" t="str">
            <v>C</v>
          </cell>
          <cell r="E956" t="str">
            <v>X</v>
          </cell>
          <cell r="F956" t="str">
            <v>OPFHR</v>
          </cell>
          <cell r="G956">
            <v>37043</v>
          </cell>
          <cell r="AK956">
            <v>8187.9</v>
          </cell>
          <cell r="AL956">
            <v>33301.699999999997</v>
          </cell>
          <cell r="AM956">
            <v>14576.55</v>
          </cell>
          <cell r="AN956">
            <v>5404.9</v>
          </cell>
        </row>
        <row r="957">
          <cell r="A957" t="str">
            <v>137073</v>
          </cell>
          <cell r="B957" t="str">
            <v>NJ</v>
          </cell>
          <cell r="C957" t="str">
            <v>FC</v>
          </cell>
          <cell r="D957" t="str">
            <v>C</v>
          </cell>
          <cell r="E957" t="str">
            <v>X</v>
          </cell>
          <cell r="F957" t="str">
            <v>OPFHR</v>
          </cell>
          <cell r="G957">
            <v>37073</v>
          </cell>
          <cell r="AL957">
            <v>11609.61</v>
          </cell>
          <cell r="AM957">
            <v>22614.16</v>
          </cell>
          <cell r="AN957">
            <v>16480.63</v>
          </cell>
        </row>
        <row r="958">
          <cell r="A958" t="str">
            <v>137104</v>
          </cell>
          <cell r="B958" t="str">
            <v>NJ</v>
          </cell>
          <cell r="C958" t="str">
            <v>FC</v>
          </cell>
          <cell r="D958" t="str">
            <v>C</v>
          </cell>
          <cell r="E958" t="str">
            <v>X</v>
          </cell>
          <cell r="F958" t="str">
            <v>OPFHR</v>
          </cell>
          <cell r="G958">
            <v>37104</v>
          </cell>
          <cell r="AM958">
            <v>7773.78</v>
          </cell>
          <cell r="AN958">
            <v>49358.26</v>
          </cell>
        </row>
        <row r="959">
          <cell r="A959" t="str">
            <v>137135</v>
          </cell>
          <cell r="B959" t="str">
            <v>NJ</v>
          </cell>
          <cell r="C959" t="str">
            <v>FC</v>
          </cell>
          <cell r="D959" t="str">
            <v>C</v>
          </cell>
          <cell r="E959" t="str">
            <v>X</v>
          </cell>
          <cell r="F959" t="str">
            <v>OPFHR</v>
          </cell>
          <cell r="G959">
            <v>37135</v>
          </cell>
          <cell r="AN959">
            <v>11459.59</v>
          </cell>
        </row>
        <row r="960">
          <cell r="A960" t="str">
            <v>136161</v>
          </cell>
          <cell r="B960" t="str">
            <v>NJ</v>
          </cell>
          <cell r="C960" t="str">
            <v>FC</v>
          </cell>
          <cell r="D960" t="str">
            <v>C</v>
          </cell>
          <cell r="E960" t="str">
            <v>X</v>
          </cell>
          <cell r="F960" t="str">
            <v>OPFHS</v>
          </cell>
          <cell r="G960">
            <v>36161</v>
          </cell>
        </row>
        <row r="961">
          <cell r="A961" t="str">
            <v>136192</v>
          </cell>
          <cell r="B961" t="str">
            <v>NJ</v>
          </cell>
          <cell r="C961" t="str">
            <v>FC</v>
          </cell>
          <cell r="D961" t="str">
            <v>C</v>
          </cell>
          <cell r="E961" t="str">
            <v>X</v>
          </cell>
          <cell r="F961" t="str">
            <v>OPFHS</v>
          </cell>
          <cell r="G961">
            <v>36192</v>
          </cell>
        </row>
        <row r="962">
          <cell r="A962" t="str">
            <v>136220</v>
          </cell>
          <cell r="B962" t="str">
            <v>NJ</v>
          </cell>
          <cell r="C962" t="str">
            <v>FC</v>
          </cell>
          <cell r="D962" t="str">
            <v>C</v>
          </cell>
          <cell r="E962" t="str">
            <v>X</v>
          </cell>
          <cell r="F962" t="str">
            <v>OPFHS</v>
          </cell>
          <cell r="G962">
            <v>36220</v>
          </cell>
        </row>
        <row r="963">
          <cell r="A963" t="str">
            <v>136251</v>
          </cell>
          <cell r="B963" t="str">
            <v>NJ</v>
          </cell>
          <cell r="C963" t="str">
            <v>FC</v>
          </cell>
          <cell r="D963" t="str">
            <v>C</v>
          </cell>
          <cell r="E963" t="str">
            <v>X</v>
          </cell>
          <cell r="F963" t="str">
            <v>OPFHS</v>
          </cell>
          <cell r="G963">
            <v>36251</v>
          </cell>
        </row>
        <row r="964">
          <cell r="A964" t="str">
            <v>136281</v>
          </cell>
          <cell r="B964" t="str">
            <v>NJ</v>
          </cell>
          <cell r="C964" t="str">
            <v>FC</v>
          </cell>
          <cell r="D964" t="str">
            <v>C</v>
          </cell>
          <cell r="E964" t="str">
            <v>X</v>
          </cell>
          <cell r="F964" t="str">
            <v>OPFHS</v>
          </cell>
          <cell r="G964">
            <v>36281</v>
          </cell>
        </row>
        <row r="965">
          <cell r="A965" t="str">
            <v>136312</v>
          </cell>
          <cell r="B965" t="str">
            <v>NJ</v>
          </cell>
          <cell r="C965" t="str">
            <v>FC</v>
          </cell>
          <cell r="D965" t="str">
            <v>C</v>
          </cell>
          <cell r="E965" t="str">
            <v>X</v>
          </cell>
          <cell r="F965" t="str">
            <v>OPFHS</v>
          </cell>
          <cell r="G965">
            <v>36312</v>
          </cell>
        </row>
        <row r="966">
          <cell r="A966" t="str">
            <v>136342</v>
          </cell>
          <cell r="B966" t="str">
            <v>NJ</v>
          </cell>
          <cell r="C966" t="str">
            <v>FC</v>
          </cell>
          <cell r="D966" t="str">
            <v>C</v>
          </cell>
          <cell r="E966" t="str">
            <v>X</v>
          </cell>
          <cell r="F966" t="str">
            <v>OPFHS</v>
          </cell>
          <cell r="G966">
            <v>36342</v>
          </cell>
        </row>
        <row r="967">
          <cell r="A967" t="str">
            <v>136373</v>
          </cell>
          <cell r="B967" t="str">
            <v>NJ</v>
          </cell>
          <cell r="C967" t="str">
            <v>FC</v>
          </cell>
          <cell r="D967" t="str">
            <v>C</v>
          </cell>
          <cell r="E967" t="str">
            <v>X</v>
          </cell>
          <cell r="F967" t="str">
            <v>OPFHS</v>
          </cell>
          <cell r="G967">
            <v>36373</v>
          </cell>
        </row>
        <row r="968">
          <cell r="A968" t="str">
            <v>136404</v>
          </cell>
          <cell r="B968" t="str">
            <v>NJ</v>
          </cell>
          <cell r="C968" t="str">
            <v>FC</v>
          </cell>
          <cell r="D968" t="str">
            <v>C</v>
          </cell>
          <cell r="E968" t="str">
            <v>X</v>
          </cell>
          <cell r="F968" t="str">
            <v>OPFHS</v>
          </cell>
          <cell r="G968">
            <v>36404</v>
          </cell>
        </row>
        <row r="969">
          <cell r="A969" t="str">
            <v>136434</v>
          </cell>
          <cell r="B969" t="str">
            <v>NJ</v>
          </cell>
          <cell r="C969" t="str">
            <v>FC</v>
          </cell>
          <cell r="D969" t="str">
            <v>C</v>
          </cell>
          <cell r="E969" t="str">
            <v>X</v>
          </cell>
          <cell r="F969" t="str">
            <v>OPFHS</v>
          </cell>
          <cell r="G969">
            <v>36434</v>
          </cell>
        </row>
        <row r="970">
          <cell r="A970" t="str">
            <v>136465</v>
          </cell>
          <cell r="B970" t="str">
            <v>NJ</v>
          </cell>
          <cell r="C970" t="str">
            <v>FC</v>
          </cell>
          <cell r="D970" t="str">
            <v>C</v>
          </cell>
          <cell r="E970" t="str">
            <v>X</v>
          </cell>
          <cell r="F970" t="str">
            <v>OPFHS</v>
          </cell>
          <cell r="G970">
            <v>36465</v>
          </cell>
        </row>
        <row r="971">
          <cell r="A971" t="str">
            <v>136495</v>
          </cell>
          <cell r="B971" t="str">
            <v>NJ</v>
          </cell>
          <cell r="C971" t="str">
            <v>FC</v>
          </cell>
          <cell r="D971" t="str">
            <v>C</v>
          </cell>
          <cell r="E971" t="str">
            <v>X</v>
          </cell>
          <cell r="F971" t="str">
            <v>OPFHS</v>
          </cell>
          <cell r="G971">
            <v>36495</v>
          </cell>
        </row>
        <row r="972">
          <cell r="A972" t="str">
            <v>136526</v>
          </cell>
          <cell r="B972" t="str">
            <v>NJ</v>
          </cell>
          <cell r="C972" t="str">
            <v>FC</v>
          </cell>
          <cell r="D972" t="str">
            <v>C</v>
          </cell>
          <cell r="E972" t="str">
            <v>X</v>
          </cell>
          <cell r="F972" t="str">
            <v>OPFHS</v>
          </cell>
          <cell r="G972">
            <v>36526</v>
          </cell>
        </row>
        <row r="973">
          <cell r="A973" t="str">
            <v>136557</v>
          </cell>
          <cell r="B973" t="str">
            <v>NJ</v>
          </cell>
          <cell r="C973" t="str">
            <v>FC</v>
          </cell>
          <cell r="D973" t="str">
            <v>C</v>
          </cell>
          <cell r="E973" t="str">
            <v>X</v>
          </cell>
          <cell r="F973" t="str">
            <v>OPFHS</v>
          </cell>
          <cell r="G973">
            <v>36557</v>
          </cell>
        </row>
        <row r="974">
          <cell r="A974" t="str">
            <v>136586</v>
          </cell>
          <cell r="B974" t="str">
            <v>NJ</v>
          </cell>
          <cell r="C974" t="str">
            <v>FC</v>
          </cell>
          <cell r="D974" t="str">
            <v>C</v>
          </cell>
          <cell r="E974" t="str">
            <v>X</v>
          </cell>
          <cell r="F974" t="str">
            <v>OPFHS</v>
          </cell>
          <cell r="G974">
            <v>36586</v>
          </cell>
        </row>
        <row r="975">
          <cell r="A975" t="str">
            <v>136617</v>
          </cell>
          <cell r="B975" t="str">
            <v>NJ</v>
          </cell>
          <cell r="C975" t="str">
            <v>FC</v>
          </cell>
          <cell r="D975" t="str">
            <v>C</v>
          </cell>
          <cell r="E975" t="str">
            <v>X</v>
          </cell>
          <cell r="F975" t="str">
            <v>OPFHS</v>
          </cell>
          <cell r="G975">
            <v>36617</v>
          </cell>
        </row>
        <row r="976">
          <cell r="A976" t="str">
            <v>136647</v>
          </cell>
          <cell r="B976" t="str">
            <v>NJ</v>
          </cell>
          <cell r="C976" t="str">
            <v>FC</v>
          </cell>
          <cell r="D976" t="str">
            <v>C</v>
          </cell>
          <cell r="E976" t="str">
            <v>X</v>
          </cell>
          <cell r="F976" t="str">
            <v>OPFHS</v>
          </cell>
          <cell r="G976">
            <v>36647</v>
          </cell>
        </row>
        <row r="977">
          <cell r="A977" t="str">
            <v>136678</v>
          </cell>
          <cell r="B977" t="str">
            <v>NJ</v>
          </cell>
          <cell r="C977" t="str">
            <v>FC</v>
          </cell>
          <cell r="D977" t="str">
            <v>C</v>
          </cell>
          <cell r="E977" t="str">
            <v>X</v>
          </cell>
          <cell r="F977" t="str">
            <v>OPFHS</v>
          </cell>
          <cell r="G977">
            <v>36678</v>
          </cell>
        </row>
        <row r="978">
          <cell r="A978" t="str">
            <v>136708</v>
          </cell>
          <cell r="B978" t="str">
            <v>NJ</v>
          </cell>
          <cell r="C978" t="str">
            <v>FC</v>
          </cell>
          <cell r="D978" t="str">
            <v>C</v>
          </cell>
          <cell r="E978" t="str">
            <v>X</v>
          </cell>
          <cell r="F978" t="str">
            <v>OPFHS</v>
          </cell>
          <cell r="G978">
            <v>36708</v>
          </cell>
        </row>
        <row r="979">
          <cell r="A979" t="str">
            <v>136739</v>
          </cell>
          <cell r="B979" t="str">
            <v>NJ</v>
          </cell>
          <cell r="C979" t="str">
            <v>FC</v>
          </cell>
          <cell r="D979" t="str">
            <v>C</v>
          </cell>
          <cell r="E979" t="str">
            <v>X</v>
          </cell>
          <cell r="F979" t="str">
            <v>OPFHS</v>
          </cell>
          <cell r="G979">
            <v>36739</v>
          </cell>
        </row>
        <row r="980">
          <cell r="A980" t="str">
            <v>136770</v>
          </cell>
          <cell r="B980" t="str">
            <v>NJ</v>
          </cell>
          <cell r="C980" t="str">
            <v>FC</v>
          </cell>
          <cell r="D980" t="str">
            <v>C</v>
          </cell>
          <cell r="E980" t="str">
            <v>X</v>
          </cell>
          <cell r="F980" t="str">
            <v>OPFHS</v>
          </cell>
          <cell r="G980">
            <v>36770</v>
          </cell>
        </row>
        <row r="981">
          <cell r="A981" t="str">
            <v>136800</v>
          </cell>
          <cell r="B981" t="str">
            <v>NJ</v>
          </cell>
          <cell r="C981" t="str">
            <v>FC</v>
          </cell>
          <cell r="D981" t="str">
            <v>C</v>
          </cell>
          <cell r="E981" t="str">
            <v>X</v>
          </cell>
          <cell r="F981" t="str">
            <v>OPFHS</v>
          </cell>
          <cell r="G981">
            <v>36800</v>
          </cell>
        </row>
        <row r="982">
          <cell r="A982" t="str">
            <v>136831</v>
          </cell>
          <cell r="B982" t="str">
            <v>NJ</v>
          </cell>
          <cell r="C982" t="str">
            <v>FC</v>
          </cell>
          <cell r="D982" t="str">
            <v>C</v>
          </cell>
          <cell r="E982" t="str">
            <v>X</v>
          </cell>
          <cell r="F982" t="str">
            <v>OPFHS</v>
          </cell>
          <cell r="G982">
            <v>36831</v>
          </cell>
          <cell r="AF982">
            <v>1230</v>
          </cell>
        </row>
        <row r="983">
          <cell r="A983" t="str">
            <v>136861</v>
          </cell>
          <cell r="B983" t="str">
            <v>NJ</v>
          </cell>
          <cell r="C983" t="str">
            <v>FC</v>
          </cell>
          <cell r="D983" t="str">
            <v>C</v>
          </cell>
          <cell r="E983" t="str">
            <v>X</v>
          </cell>
          <cell r="F983" t="str">
            <v>OPFHS</v>
          </cell>
          <cell r="G983">
            <v>36861</v>
          </cell>
          <cell r="AF983">
            <v>1375</v>
          </cell>
          <cell r="AJ983">
            <v>1150</v>
          </cell>
        </row>
        <row r="984">
          <cell r="A984" t="str">
            <v>136892</v>
          </cell>
          <cell r="B984" t="str">
            <v>NJ</v>
          </cell>
          <cell r="C984" t="str">
            <v>FC</v>
          </cell>
          <cell r="D984" t="str">
            <v>C</v>
          </cell>
          <cell r="E984" t="str">
            <v>X</v>
          </cell>
          <cell r="F984" t="str">
            <v>OPFHS</v>
          </cell>
          <cell r="G984">
            <v>36892</v>
          </cell>
          <cell r="AG984">
            <v>1200</v>
          </cell>
          <cell r="AH984">
            <v>2400</v>
          </cell>
          <cell r="AJ984">
            <v>900</v>
          </cell>
        </row>
        <row r="985">
          <cell r="A985" t="str">
            <v>136923</v>
          </cell>
          <cell r="B985" t="str">
            <v>NJ</v>
          </cell>
          <cell r="C985" t="str">
            <v>FC</v>
          </cell>
          <cell r="D985" t="str">
            <v>C</v>
          </cell>
          <cell r="E985" t="str">
            <v>X</v>
          </cell>
          <cell r="F985" t="str">
            <v>OPFHS</v>
          </cell>
          <cell r="G985">
            <v>36923</v>
          </cell>
          <cell r="AH985">
            <v>3830.55</v>
          </cell>
          <cell r="AI985">
            <v>1889.6</v>
          </cell>
          <cell r="AJ985">
            <v>1200</v>
          </cell>
        </row>
        <row r="986">
          <cell r="A986" t="str">
            <v>136951</v>
          </cell>
          <cell r="B986" t="str">
            <v>NJ</v>
          </cell>
          <cell r="C986" t="str">
            <v>FC</v>
          </cell>
          <cell r="D986" t="str">
            <v>C</v>
          </cell>
          <cell r="E986" t="str">
            <v>X</v>
          </cell>
          <cell r="F986" t="str">
            <v>OPFHS</v>
          </cell>
          <cell r="G986">
            <v>36951</v>
          </cell>
          <cell r="AI986">
            <v>5303.65</v>
          </cell>
          <cell r="AJ986">
            <v>3953.82</v>
          </cell>
          <cell r="AL986">
            <v>2017.2</v>
          </cell>
        </row>
        <row r="987">
          <cell r="A987" t="str">
            <v>136982</v>
          </cell>
          <cell r="B987" t="str">
            <v>NJ</v>
          </cell>
          <cell r="C987" t="str">
            <v>FC</v>
          </cell>
          <cell r="D987" t="str">
            <v>C</v>
          </cell>
          <cell r="E987" t="str">
            <v>X</v>
          </cell>
          <cell r="F987" t="str">
            <v>OPFHS</v>
          </cell>
          <cell r="G987">
            <v>36982</v>
          </cell>
          <cell r="AJ987">
            <v>15005.29</v>
          </cell>
          <cell r="AK987">
            <v>6708.57</v>
          </cell>
          <cell r="AL987">
            <v>735.7</v>
          </cell>
          <cell r="AM987">
            <v>1800</v>
          </cell>
          <cell r="AN987">
            <v>2250</v>
          </cell>
        </row>
        <row r="988">
          <cell r="A988" t="str">
            <v>137012</v>
          </cell>
          <cell r="B988" t="str">
            <v>NJ</v>
          </cell>
          <cell r="C988" t="str">
            <v>FC</v>
          </cell>
          <cell r="D988" t="str">
            <v>C</v>
          </cell>
          <cell r="E988" t="str">
            <v>X</v>
          </cell>
          <cell r="F988" t="str">
            <v>OPFHS</v>
          </cell>
          <cell r="G988">
            <v>37012</v>
          </cell>
          <cell r="AK988">
            <v>8678.24</v>
          </cell>
          <cell r="AL988">
            <v>939.75</v>
          </cell>
          <cell r="AM988">
            <v>1200</v>
          </cell>
          <cell r="AN988">
            <v>7414.25</v>
          </cell>
        </row>
        <row r="989">
          <cell r="A989" t="str">
            <v>137043</v>
          </cell>
          <cell r="B989" t="str">
            <v>NJ</v>
          </cell>
          <cell r="C989" t="str">
            <v>FC</v>
          </cell>
          <cell r="D989" t="str">
            <v>C</v>
          </cell>
          <cell r="E989" t="str">
            <v>X</v>
          </cell>
          <cell r="F989" t="str">
            <v>OPFHS</v>
          </cell>
          <cell r="G989">
            <v>37043</v>
          </cell>
          <cell r="AK989">
            <v>1634.25</v>
          </cell>
          <cell r="AL989">
            <v>13061.84</v>
          </cell>
          <cell r="AM989">
            <v>6275</v>
          </cell>
          <cell r="AN989">
            <v>181.69</v>
          </cell>
        </row>
        <row r="990">
          <cell r="A990" t="str">
            <v>137073</v>
          </cell>
          <cell r="B990" t="str">
            <v>NJ</v>
          </cell>
          <cell r="C990" t="str">
            <v>FC</v>
          </cell>
          <cell r="D990" t="str">
            <v>C</v>
          </cell>
          <cell r="E990" t="str">
            <v>X</v>
          </cell>
          <cell r="F990" t="str">
            <v>OPFHS</v>
          </cell>
          <cell r="G990">
            <v>37073</v>
          </cell>
          <cell r="AL990">
            <v>1150</v>
          </cell>
          <cell r="AM990">
            <v>11460.08</v>
          </cell>
          <cell r="AN990">
            <v>13401.46</v>
          </cell>
        </row>
        <row r="991">
          <cell r="A991" t="str">
            <v>137104</v>
          </cell>
          <cell r="B991" t="str">
            <v>NJ</v>
          </cell>
          <cell r="C991" t="str">
            <v>FC</v>
          </cell>
          <cell r="D991" t="str">
            <v>C</v>
          </cell>
          <cell r="E991" t="str">
            <v>X</v>
          </cell>
          <cell r="F991" t="str">
            <v>OPFHS</v>
          </cell>
          <cell r="G991">
            <v>37104</v>
          </cell>
          <cell r="AM991">
            <v>2815.46</v>
          </cell>
          <cell r="AN991">
            <v>24968.2</v>
          </cell>
        </row>
        <row r="992">
          <cell r="A992" t="str">
            <v>137135</v>
          </cell>
          <cell r="B992" t="str">
            <v>NJ</v>
          </cell>
          <cell r="C992" t="str">
            <v>FC</v>
          </cell>
          <cell r="D992" t="str">
            <v>C</v>
          </cell>
          <cell r="E992" t="str">
            <v>X</v>
          </cell>
          <cell r="F992" t="str">
            <v>OPFHS</v>
          </cell>
          <cell r="G992">
            <v>37135</v>
          </cell>
          <cell r="AN992">
            <v>1737</v>
          </cell>
        </row>
        <row r="993">
          <cell r="A993" t="str">
            <v>136161</v>
          </cell>
          <cell r="B993" t="str">
            <v>NJ</v>
          </cell>
          <cell r="C993" t="str">
            <v>FC</v>
          </cell>
          <cell r="D993" t="str">
            <v>C</v>
          </cell>
          <cell r="E993" t="str">
            <v>X</v>
          </cell>
          <cell r="F993" t="str">
            <v>OTH</v>
          </cell>
          <cell r="G993">
            <v>36161</v>
          </cell>
        </row>
        <row r="994">
          <cell r="A994" t="str">
            <v>136192</v>
          </cell>
          <cell r="B994" t="str">
            <v>NJ</v>
          </cell>
          <cell r="C994" t="str">
            <v>FC</v>
          </cell>
          <cell r="D994" t="str">
            <v>C</v>
          </cell>
          <cell r="E994" t="str">
            <v>X</v>
          </cell>
          <cell r="F994" t="str">
            <v>OTH</v>
          </cell>
          <cell r="G994">
            <v>36192</v>
          </cell>
        </row>
        <row r="995">
          <cell r="A995" t="str">
            <v>136220</v>
          </cell>
          <cell r="B995" t="str">
            <v>NJ</v>
          </cell>
          <cell r="C995" t="str">
            <v>FC</v>
          </cell>
          <cell r="D995" t="str">
            <v>C</v>
          </cell>
          <cell r="E995" t="str">
            <v>X</v>
          </cell>
          <cell r="F995" t="str">
            <v>OTH</v>
          </cell>
          <cell r="G995">
            <v>36220</v>
          </cell>
        </row>
        <row r="996">
          <cell r="A996" t="str">
            <v>136251</v>
          </cell>
          <cell r="B996" t="str">
            <v>NJ</v>
          </cell>
          <cell r="C996" t="str">
            <v>FC</v>
          </cell>
          <cell r="D996" t="str">
            <v>C</v>
          </cell>
          <cell r="E996" t="str">
            <v>X</v>
          </cell>
          <cell r="F996" t="str">
            <v>OTH</v>
          </cell>
          <cell r="G996">
            <v>36251</v>
          </cell>
        </row>
        <row r="997">
          <cell r="A997" t="str">
            <v>136281</v>
          </cell>
          <cell r="B997" t="str">
            <v>NJ</v>
          </cell>
          <cell r="C997" t="str">
            <v>FC</v>
          </cell>
          <cell r="D997" t="str">
            <v>C</v>
          </cell>
          <cell r="E997" t="str">
            <v>X</v>
          </cell>
          <cell r="F997" t="str">
            <v>OTH</v>
          </cell>
          <cell r="G997">
            <v>36281</v>
          </cell>
        </row>
        <row r="998">
          <cell r="A998" t="str">
            <v>136312</v>
          </cell>
          <cell r="B998" t="str">
            <v>NJ</v>
          </cell>
          <cell r="C998" t="str">
            <v>FC</v>
          </cell>
          <cell r="D998" t="str">
            <v>C</v>
          </cell>
          <cell r="E998" t="str">
            <v>X</v>
          </cell>
          <cell r="F998" t="str">
            <v>OTH</v>
          </cell>
          <cell r="G998">
            <v>36312</v>
          </cell>
        </row>
        <row r="999">
          <cell r="A999" t="str">
            <v>136342</v>
          </cell>
          <cell r="B999" t="str">
            <v>NJ</v>
          </cell>
          <cell r="C999" t="str">
            <v>FC</v>
          </cell>
          <cell r="D999" t="str">
            <v>C</v>
          </cell>
          <cell r="E999" t="str">
            <v>X</v>
          </cell>
          <cell r="F999" t="str">
            <v>OTH</v>
          </cell>
          <cell r="G999">
            <v>36342</v>
          </cell>
        </row>
        <row r="1000">
          <cell r="A1000" t="str">
            <v>136373</v>
          </cell>
          <cell r="B1000" t="str">
            <v>NJ</v>
          </cell>
          <cell r="C1000" t="str">
            <v>FC</v>
          </cell>
          <cell r="D1000" t="str">
            <v>C</v>
          </cell>
          <cell r="E1000" t="str">
            <v>X</v>
          </cell>
          <cell r="F1000" t="str">
            <v>OTH</v>
          </cell>
          <cell r="G1000">
            <v>36373</v>
          </cell>
        </row>
        <row r="1001">
          <cell r="A1001" t="str">
            <v>136404</v>
          </cell>
          <cell r="B1001" t="str">
            <v>NJ</v>
          </cell>
          <cell r="C1001" t="str">
            <v>FC</v>
          </cell>
          <cell r="D1001" t="str">
            <v>C</v>
          </cell>
          <cell r="E1001" t="str">
            <v>X</v>
          </cell>
          <cell r="F1001" t="str">
            <v>OTH</v>
          </cell>
          <cell r="G1001">
            <v>36404</v>
          </cell>
        </row>
        <row r="1002">
          <cell r="A1002" t="str">
            <v>136434</v>
          </cell>
          <cell r="B1002" t="str">
            <v>NJ</v>
          </cell>
          <cell r="C1002" t="str">
            <v>FC</v>
          </cell>
          <cell r="D1002" t="str">
            <v>C</v>
          </cell>
          <cell r="E1002" t="str">
            <v>X</v>
          </cell>
          <cell r="F1002" t="str">
            <v>OTH</v>
          </cell>
          <cell r="G1002">
            <v>36434</v>
          </cell>
        </row>
        <row r="1003">
          <cell r="A1003" t="str">
            <v>136465</v>
          </cell>
          <cell r="B1003" t="str">
            <v>NJ</v>
          </cell>
          <cell r="C1003" t="str">
            <v>FC</v>
          </cell>
          <cell r="D1003" t="str">
            <v>C</v>
          </cell>
          <cell r="E1003" t="str">
            <v>X</v>
          </cell>
          <cell r="F1003" t="str">
            <v>OTH</v>
          </cell>
          <cell r="G1003">
            <v>36465</v>
          </cell>
        </row>
        <row r="1004">
          <cell r="A1004" t="str">
            <v>136495</v>
          </cell>
          <cell r="B1004" t="str">
            <v>NJ</v>
          </cell>
          <cell r="C1004" t="str">
            <v>FC</v>
          </cell>
          <cell r="D1004" t="str">
            <v>C</v>
          </cell>
          <cell r="E1004" t="str">
            <v>X</v>
          </cell>
          <cell r="F1004" t="str">
            <v>OTH</v>
          </cell>
          <cell r="G1004">
            <v>36495</v>
          </cell>
        </row>
        <row r="1005">
          <cell r="A1005" t="str">
            <v>136526</v>
          </cell>
          <cell r="B1005" t="str">
            <v>NJ</v>
          </cell>
          <cell r="C1005" t="str">
            <v>FC</v>
          </cell>
          <cell r="D1005" t="str">
            <v>C</v>
          </cell>
          <cell r="E1005" t="str">
            <v>X</v>
          </cell>
          <cell r="F1005" t="str">
            <v>OTH</v>
          </cell>
          <cell r="G1005">
            <v>36526</v>
          </cell>
        </row>
        <row r="1006">
          <cell r="A1006" t="str">
            <v>136557</v>
          </cell>
          <cell r="B1006" t="str">
            <v>NJ</v>
          </cell>
          <cell r="C1006" t="str">
            <v>FC</v>
          </cell>
          <cell r="D1006" t="str">
            <v>C</v>
          </cell>
          <cell r="E1006" t="str">
            <v>X</v>
          </cell>
          <cell r="F1006" t="str">
            <v>OTH</v>
          </cell>
          <cell r="G1006">
            <v>36557</v>
          </cell>
        </row>
        <row r="1007">
          <cell r="A1007" t="str">
            <v>136586</v>
          </cell>
          <cell r="B1007" t="str">
            <v>NJ</v>
          </cell>
          <cell r="C1007" t="str">
            <v>FC</v>
          </cell>
          <cell r="D1007" t="str">
            <v>C</v>
          </cell>
          <cell r="E1007" t="str">
            <v>X</v>
          </cell>
          <cell r="F1007" t="str">
            <v>OTH</v>
          </cell>
          <cell r="G1007">
            <v>36586</v>
          </cell>
        </row>
        <row r="1008">
          <cell r="A1008" t="str">
            <v>136617</v>
          </cell>
          <cell r="B1008" t="str">
            <v>NJ</v>
          </cell>
          <cell r="C1008" t="str">
            <v>FC</v>
          </cell>
          <cell r="D1008" t="str">
            <v>C</v>
          </cell>
          <cell r="E1008" t="str">
            <v>X</v>
          </cell>
          <cell r="F1008" t="str">
            <v>OTH</v>
          </cell>
          <cell r="G1008">
            <v>36617</v>
          </cell>
        </row>
        <row r="1009">
          <cell r="A1009" t="str">
            <v>136647</v>
          </cell>
          <cell r="B1009" t="str">
            <v>NJ</v>
          </cell>
          <cell r="C1009" t="str">
            <v>FC</v>
          </cell>
          <cell r="D1009" t="str">
            <v>C</v>
          </cell>
          <cell r="E1009" t="str">
            <v>X</v>
          </cell>
          <cell r="F1009" t="str">
            <v>OTH</v>
          </cell>
          <cell r="G1009">
            <v>36647</v>
          </cell>
        </row>
        <row r="1010">
          <cell r="A1010" t="str">
            <v>136678</v>
          </cell>
          <cell r="B1010" t="str">
            <v>NJ</v>
          </cell>
          <cell r="C1010" t="str">
            <v>FC</v>
          </cell>
          <cell r="D1010" t="str">
            <v>C</v>
          </cell>
          <cell r="E1010" t="str">
            <v>X</v>
          </cell>
          <cell r="F1010" t="str">
            <v>OTH</v>
          </cell>
          <cell r="G1010">
            <v>36678</v>
          </cell>
        </row>
        <row r="1011">
          <cell r="A1011" t="str">
            <v>136708</v>
          </cell>
          <cell r="B1011" t="str">
            <v>NJ</v>
          </cell>
          <cell r="C1011" t="str">
            <v>FC</v>
          </cell>
          <cell r="D1011" t="str">
            <v>C</v>
          </cell>
          <cell r="E1011" t="str">
            <v>X</v>
          </cell>
          <cell r="F1011" t="str">
            <v>OTH</v>
          </cell>
          <cell r="G1011">
            <v>36708</v>
          </cell>
        </row>
        <row r="1012">
          <cell r="A1012" t="str">
            <v>136739</v>
          </cell>
          <cell r="B1012" t="str">
            <v>NJ</v>
          </cell>
          <cell r="C1012" t="str">
            <v>FC</v>
          </cell>
          <cell r="D1012" t="str">
            <v>C</v>
          </cell>
          <cell r="E1012" t="str">
            <v>X</v>
          </cell>
          <cell r="F1012" t="str">
            <v>OTH</v>
          </cell>
          <cell r="G1012">
            <v>36739</v>
          </cell>
        </row>
        <row r="1013">
          <cell r="A1013" t="str">
            <v>136770</v>
          </cell>
          <cell r="B1013" t="str">
            <v>NJ</v>
          </cell>
          <cell r="C1013" t="str">
            <v>FC</v>
          </cell>
          <cell r="D1013" t="str">
            <v>C</v>
          </cell>
          <cell r="E1013" t="str">
            <v>X</v>
          </cell>
          <cell r="F1013" t="str">
            <v>OTH</v>
          </cell>
          <cell r="G1013">
            <v>36770</v>
          </cell>
        </row>
        <row r="1014">
          <cell r="A1014" t="str">
            <v>136800</v>
          </cell>
          <cell r="B1014" t="str">
            <v>NJ</v>
          </cell>
          <cell r="C1014" t="str">
            <v>FC</v>
          </cell>
          <cell r="D1014" t="str">
            <v>C</v>
          </cell>
          <cell r="E1014" t="str">
            <v>X</v>
          </cell>
          <cell r="F1014" t="str">
            <v>OTH</v>
          </cell>
          <cell r="G1014">
            <v>36800</v>
          </cell>
        </row>
        <row r="1015">
          <cell r="A1015" t="str">
            <v>136831</v>
          </cell>
          <cell r="B1015" t="str">
            <v>NJ</v>
          </cell>
          <cell r="C1015" t="str">
            <v>FC</v>
          </cell>
          <cell r="D1015" t="str">
            <v>C</v>
          </cell>
          <cell r="E1015" t="str">
            <v>X</v>
          </cell>
          <cell r="F1015" t="str">
            <v>OTH</v>
          </cell>
          <cell r="G1015">
            <v>36831</v>
          </cell>
          <cell r="AE1015">
            <v>823.79</v>
          </cell>
          <cell r="AF1015">
            <v>502</v>
          </cell>
          <cell r="AH1015">
            <v>243.2</v>
          </cell>
        </row>
        <row r="1016">
          <cell r="A1016" t="str">
            <v>136861</v>
          </cell>
          <cell r="B1016" t="str">
            <v>NJ</v>
          </cell>
          <cell r="C1016" t="str">
            <v>FC</v>
          </cell>
          <cell r="D1016" t="str">
            <v>C</v>
          </cell>
          <cell r="E1016" t="str">
            <v>X</v>
          </cell>
          <cell r="F1016" t="str">
            <v>OTH</v>
          </cell>
          <cell r="G1016">
            <v>36861</v>
          </cell>
          <cell r="AF1016">
            <v>816.28</v>
          </cell>
          <cell r="AG1016">
            <v>374.12</v>
          </cell>
          <cell r="AH1016">
            <v>80</v>
          </cell>
          <cell r="AI1016">
            <v>427.7</v>
          </cell>
        </row>
        <row r="1017">
          <cell r="A1017" t="str">
            <v>136892</v>
          </cell>
          <cell r="B1017" t="str">
            <v>NJ</v>
          </cell>
          <cell r="C1017" t="str">
            <v>FC</v>
          </cell>
          <cell r="D1017" t="str">
            <v>C</v>
          </cell>
          <cell r="E1017" t="str">
            <v>X</v>
          </cell>
          <cell r="F1017" t="str">
            <v>OTH</v>
          </cell>
          <cell r="G1017">
            <v>36892</v>
          </cell>
          <cell r="AG1017">
            <v>550.99</v>
          </cell>
          <cell r="AH1017">
            <v>734.79</v>
          </cell>
          <cell r="AI1017">
            <v>126</v>
          </cell>
          <cell r="AJ1017">
            <v>840.39</v>
          </cell>
        </row>
        <row r="1018">
          <cell r="A1018" t="str">
            <v>136923</v>
          </cell>
          <cell r="B1018" t="str">
            <v>NJ</v>
          </cell>
          <cell r="C1018" t="str">
            <v>FC</v>
          </cell>
          <cell r="D1018" t="str">
            <v>C</v>
          </cell>
          <cell r="E1018" t="str">
            <v>X</v>
          </cell>
          <cell r="F1018" t="str">
            <v>OTH</v>
          </cell>
          <cell r="G1018">
            <v>36923</v>
          </cell>
          <cell r="AH1018">
            <v>1156.1199999999999</v>
          </cell>
          <cell r="AI1018">
            <v>1513.17</v>
          </cell>
          <cell r="AJ1018">
            <v>2295.52</v>
          </cell>
          <cell r="AL1018">
            <v>661.5</v>
          </cell>
          <cell r="AM1018">
            <v>486</v>
          </cell>
        </row>
        <row r="1019">
          <cell r="A1019" t="str">
            <v>136951</v>
          </cell>
          <cell r="B1019" t="str">
            <v>NJ</v>
          </cell>
          <cell r="C1019" t="str">
            <v>FC</v>
          </cell>
          <cell r="D1019" t="str">
            <v>C</v>
          </cell>
          <cell r="E1019" t="str">
            <v>X</v>
          </cell>
          <cell r="F1019" t="str">
            <v>OTH</v>
          </cell>
          <cell r="G1019">
            <v>36951</v>
          </cell>
          <cell r="AH1019">
            <v>129.19999999999999</v>
          </cell>
          <cell r="AI1019">
            <v>1418.32</v>
          </cell>
          <cell r="AJ1019">
            <v>2171.1999999999998</v>
          </cell>
          <cell r="AK1019">
            <v>177.8</v>
          </cell>
          <cell r="AL1019">
            <v>426.03</v>
          </cell>
          <cell r="AM1019">
            <v>55</v>
          </cell>
          <cell r="AN1019">
            <v>5.99</v>
          </cell>
        </row>
        <row r="1020">
          <cell r="A1020" t="str">
            <v>136982</v>
          </cell>
          <cell r="B1020" t="str">
            <v>NJ</v>
          </cell>
          <cell r="C1020" t="str">
            <v>FC</v>
          </cell>
          <cell r="D1020" t="str">
            <v>C</v>
          </cell>
          <cell r="E1020" t="str">
            <v>X</v>
          </cell>
          <cell r="F1020" t="str">
            <v>OTH</v>
          </cell>
          <cell r="G1020">
            <v>36982</v>
          </cell>
          <cell r="AI1020">
            <v>110</v>
          </cell>
          <cell r="AJ1020">
            <v>2117.96</v>
          </cell>
          <cell r="AK1020">
            <v>2067.87</v>
          </cell>
          <cell r="AL1020">
            <v>3206.87</v>
          </cell>
          <cell r="AM1020">
            <v>530</v>
          </cell>
          <cell r="AN1020">
            <v>203.08</v>
          </cell>
        </row>
        <row r="1021">
          <cell r="A1021" t="str">
            <v>137012</v>
          </cell>
          <cell r="B1021" t="str">
            <v>NJ</v>
          </cell>
          <cell r="C1021" t="str">
            <v>FC</v>
          </cell>
          <cell r="D1021" t="str">
            <v>C</v>
          </cell>
          <cell r="E1021" t="str">
            <v>X</v>
          </cell>
          <cell r="F1021" t="str">
            <v>OTH</v>
          </cell>
          <cell r="G1021">
            <v>37012</v>
          </cell>
          <cell r="AJ1021">
            <v>704.14</v>
          </cell>
          <cell r="AK1021">
            <v>2235.9499999999998</v>
          </cell>
          <cell r="AL1021">
            <v>2474.13</v>
          </cell>
          <cell r="AM1021">
            <v>424</v>
          </cell>
          <cell r="AN1021">
            <v>1312.98</v>
          </cell>
        </row>
        <row r="1022">
          <cell r="A1022" t="str">
            <v>137043</v>
          </cell>
          <cell r="B1022" t="str">
            <v>NJ</v>
          </cell>
          <cell r="C1022" t="str">
            <v>FC</v>
          </cell>
          <cell r="D1022" t="str">
            <v>C</v>
          </cell>
          <cell r="E1022" t="str">
            <v>X</v>
          </cell>
          <cell r="F1022" t="str">
            <v>OTH</v>
          </cell>
          <cell r="G1022">
            <v>37043</v>
          </cell>
          <cell r="AK1022">
            <v>231</v>
          </cell>
          <cell r="AL1022">
            <v>6371.22</v>
          </cell>
          <cell r="AM1022">
            <v>157.63</v>
          </cell>
          <cell r="AN1022">
            <v>2686.5</v>
          </cell>
        </row>
        <row r="1023">
          <cell r="A1023" t="str">
            <v>137073</v>
          </cell>
          <cell r="B1023" t="str">
            <v>NJ</v>
          </cell>
          <cell r="C1023" t="str">
            <v>FC</v>
          </cell>
          <cell r="D1023" t="str">
            <v>C</v>
          </cell>
          <cell r="E1023" t="str">
            <v>X</v>
          </cell>
          <cell r="F1023" t="str">
            <v>OTH</v>
          </cell>
          <cell r="G1023">
            <v>37073</v>
          </cell>
          <cell r="AL1023">
            <v>2146.52</v>
          </cell>
          <cell r="AM1023">
            <v>4408.45</v>
          </cell>
          <cell r="AN1023">
            <v>6115.23</v>
          </cell>
        </row>
        <row r="1024">
          <cell r="A1024" t="str">
            <v>137104</v>
          </cell>
          <cell r="B1024" t="str">
            <v>NJ</v>
          </cell>
          <cell r="C1024" t="str">
            <v>FC</v>
          </cell>
          <cell r="D1024" t="str">
            <v>C</v>
          </cell>
          <cell r="E1024" t="str">
            <v>X</v>
          </cell>
          <cell r="F1024" t="str">
            <v>OTH</v>
          </cell>
          <cell r="G1024">
            <v>37104</v>
          </cell>
          <cell r="AM1024">
            <v>1079.5899999999999</v>
          </cell>
          <cell r="AN1024">
            <v>8940.7999999999993</v>
          </cell>
        </row>
        <row r="1025">
          <cell r="A1025" t="str">
            <v>137135</v>
          </cell>
          <cell r="B1025" t="str">
            <v>NJ</v>
          </cell>
          <cell r="C1025" t="str">
            <v>FC</v>
          </cell>
          <cell r="D1025" t="str">
            <v>C</v>
          </cell>
          <cell r="E1025" t="str">
            <v>X</v>
          </cell>
          <cell r="F1025" t="str">
            <v>OTH</v>
          </cell>
          <cell r="G1025">
            <v>37135</v>
          </cell>
          <cell r="AN1025">
            <v>444.76</v>
          </cell>
        </row>
        <row r="1026">
          <cell r="A1026" t="str">
            <v>036161</v>
          </cell>
          <cell r="B1026" t="str">
            <v>NJ</v>
          </cell>
          <cell r="C1026" t="str">
            <v>FC</v>
          </cell>
          <cell r="D1026" t="str">
            <v>C</v>
          </cell>
          <cell r="E1026" t="str">
            <v>X</v>
          </cell>
          <cell r="F1026" t="str">
            <v>PHYPC</v>
          </cell>
          <cell r="G1026">
            <v>36161</v>
          </cell>
        </row>
        <row r="1027">
          <cell r="A1027" t="str">
            <v>036192</v>
          </cell>
          <cell r="B1027" t="str">
            <v>NJ</v>
          </cell>
          <cell r="C1027" t="str">
            <v>FC</v>
          </cell>
          <cell r="D1027" t="str">
            <v>C</v>
          </cell>
          <cell r="E1027" t="str">
            <v>X</v>
          </cell>
          <cell r="F1027" t="str">
            <v>PHYPC</v>
          </cell>
          <cell r="G1027">
            <v>36192</v>
          </cell>
        </row>
        <row r="1028">
          <cell r="A1028" t="str">
            <v>036220</v>
          </cell>
          <cell r="B1028" t="str">
            <v>NJ</v>
          </cell>
          <cell r="C1028" t="str">
            <v>FC</v>
          </cell>
          <cell r="D1028" t="str">
            <v>C</v>
          </cell>
          <cell r="E1028" t="str">
            <v>X</v>
          </cell>
          <cell r="F1028" t="str">
            <v>PHYPC</v>
          </cell>
          <cell r="G1028">
            <v>36220</v>
          </cell>
        </row>
        <row r="1029">
          <cell r="A1029" t="str">
            <v>036251</v>
          </cell>
          <cell r="B1029" t="str">
            <v>NJ</v>
          </cell>
          <cell r="C1029" t="str">
            <v>FC</v>
          </cell>
          <cell r="D1029" t="str">
            <v>C</v>
          </cell>
          <cell r="E1029" t="str">
            <v>X</v>
          </cell>
          <cell r="F1029" t="str">
            <v>PHYPC</v>
          </cell>
          <cell r="G1029">
            <v>36251</v>
          </cell>
        </row>
        <row r="1030">
          <cell r="A1030" t="str">
            <v>036281</v>
          </cell>
          <cell r="B1030" t="str">
            <v>NJ</v>
          </cell>
          <cell r="C1030" t="str">
            <v>FC</v>
          </cell>
          <cell r="D1030" t="str">
            <v>C</v>
          </cell>
          <cell r="E1030" t="str">
            <v>X</v>
          </cell>
          <cell r="F1030" t="str">
            <v>PHYPC</v>
          </cell>
          <cell r="G1030">
            <v>36281</v>
          </cell>
        </row>
        <row r="1031">
          <cell r="A1031" t="str">
            <v>036312</v>
          </cell>
          <cell r="B1031" t="str">
            <v>NJ</v>
          </cell>
          <cell r="C1031" t="str">
            <v>FC</v>
          </cell>
          <cell r="D1031" t="str">
            <v>C</v>
          </cell>
          <cell r="E1031" t="str">
            <v>X</v>
          </cell>
          <cell r="F1031" t="str">
            <v>PHYPC</v>
          </cell>
          <cell r="G1031">
            <v>36312</v>
          </cell>
        </row>
        <row r="1032">
          <cell r="A1032" t="str">
            <v>036342</v>
          </cell>
          <cell r="B1032" t="str">
            <v>NJ</v>
          </cell>
          <cell r="C1032" t="str">
            <v>FC</v>
          </cell>
          <cell r="D1032" t="str">
            <v>C</v>
          </cell>
          <cell r="E1032" t="str">
            <v>X</v>
          </cell>
          <cell r="F1032" t="str">
            <v>PHYPC</v>
          </cell>
          <cell r="G1032">
            <v>36342</v>
          </cell>
        </row>
        <row r="1033">
          <cell r="A1033" t="str">
            <v>036373</v>
          </cell>
          <cell r="B1033" t="str">
            <v>NJ</v>
          </cell>
          <cell r="C1033" t="str">
            <v>FC</v>
          </cell>
          <cell r="D1033" t="str">
            <v>C</v>
          </cell>
          <cell r="E1033" t="str">
            <v>X</v>
          </cell>
          <cell r="F1033" t="str">
            <v>PHYPC</v>
          </cell>
          <cell r="G1033">
            <v>36373</v>
          </cell>
        </row>
        <row r="1034">
          <cell r="A1034" t="str">
            <v>036404</v>
          </cell>
          <cell r="B1034" t="str">
            <v>NJ</v>
          </cell>
          <cell r="C1034" t="str">
            <v>FC</v>
          </cell>
          <cell r="D1034" t="str">
            <v>C</v>
          </cell>
          <cell r="E1034" t="str">
            <v>X</v>
          </cell>
          <cell r="F1034" t="str">
            <v>PHYPC</v>
          </cell>
          <cell r="G1034">
            <v>36404</v>
          </cell>
        </row>
        <row r="1035">
          <cell r="A1035" t="str">
            <v>036434</v>
          </cell>
          <cell r="B1035" t="str">
            <v>NJ</v>
          </cell>
          <cell r="C1035" t="str">
            <v>FC</v>
          </cell>
          <cell r="D1035" t="str">
            <v>C</v>
          </cell>
          <cell r="E1035" t="str">
            <v>X</v>
          </cell>
          <cell r="F1035" t="str">
            <v>PHYPC</v>
          </cell>
          <cell r="G1035">
            <v>36434</v>
          </cell>
        </row>
        <row r="1036">
          <cell r="A1036" t="str">
            <v>036465</v>
          </cell>
          <cell r="B1036" t="str">
            <v>NJ</v>
          </cell>
          <cell r="C1036" t="str">
            <v>FC</v>
          </cell>
          <cell r="D1036" t="str">
            <v>C</v>
          </cell>
          <cell r="E1036" t="str">
            <v>X</v>
          </cell>
          <cell r="F1036" t="str">
            <v>PHYPC</v>
          </cell>
          <cell r="G1036">
            <v>36465</v>
          </cell>
        </row>
        <row r="1037">
          <cell r="A1037" t="str">
            <v>036495</v>
          </cell>
          <cell r="B1037" t="str">
            <v>NJ</v>
          </cell>
          <cell r="C1037" t="str">
            <v>FC</v>
          </cell>
          <cell r="D1037" t="str">
            <v>C</v>
          </cell>
          <cell r="E1037" t="str">
            <v>X</v>
          </cell>
          <cell r="F1037" t="str">
            <v>PHYPC</v>
          </cell>
          <cell r="G1037">
            <v>36495</v>
          </cell>
        </row>
        <row r="1038">
          <cell r="A1038" t="str">
            <v>036526</v>
          </cell>
          <cell r="B1038" t="str">
            <v>NJ</v>
          </cell>
          <cell r="C1038" t="str">
            <v>FC</v>
          </cell>
          <cell r="D1038" t="str">
            <v>C</v>
          </cell>
          <cell r="E1038" t="str">
            <v>X</v>
          </cell>
          <cell r="F1038" t="str">
            <v>PHYPC</v>
          </cell>
          <cell r="G1038">
            <v>36526</v>
          </cell>
        </row>
        <row r="1039">
          <cell r="A1039" t="str">
            <v>036557</v>
          </cell>
          <cell r="B1039" t="str">
            <v>NJ</v>
          </cell>
          <cell r="C1039" t="str">
            <v>FC</v>
          </cell>
          <cell r="D1039" t="str">
            <v>C</v>
          </cell>
          <cell r="E1039" t="str">
            <v>X</v>
          </cell>
          <cell r="F1039" t="str">
            <v>PHYPC</v>
          </cell>
          <cell r="G1039">
            <v>36557</v>
          </cell>
          <cell r="W1039">
            <v>173.5</v>
          </cell>
        </row>
        <row r="1040">
          <cell r="A1040" t="str">
            <v>036586</v>
          </cell>
          <cell r="B1040" t="str">
            <v>NJ</v>
          </cell>
          <cell r="C1040" t="str">
            <v>FC</v>
          </cell>
          <cell r="D1040" t="str">
            <v>C</v>
          </cell>
          <cell r="E1040" t="str">
            <v>X</v>
          </cell>
          <cell r="F1040" t="str">
            <v>PHYPC</v>
          </cell>
          <cell r="G1040">
            <v>36586</v>
          </cell>
          <cell r="V1040">
            <v>25.05</v>
          </cell>
        </row>
        <row r="1041">
          <cell r="A1041" t="str">
            <v>036617</v>
          </cell>
          <cell r="B1041" t="str">
            <v>NJ</v>
          </cell>
          <cell r="C1041" t="str">
            <v>FC</v>
          </cell>
          <cell r="D1041" t="str">
            <v>C</v>
          </cell>
          <cell r="E1041" t="str">
            <v>X</v>
          </cell>
          <cell r="F1041" t="str">
            <v>PHYPC</v>
          </cell>
          <cell r="G1041">
            <v>36617</v>
          </cell>
          <cell r="X1041">
            <v>60.05</v>
          </cell>
        </row>
        <row r="1042">
          <cell r="A1042" t="str">
            <v>036647</v>
          </cell>
          <cell r="B1042" t="str">
            <v>NJ</v>
          </cell>
          <cell r="C1042" t="str">
            <v>FC</v>
          </cell>
          <cell r="D1042" t="str">
            <v>C</v>
          </cell>
          <cell r="E1042" t="str">
            <v>X</v>
          </cell>
          <cell r="F1042" t="str">
            <v>PHYPC</v>
          </cell>
          <cell r="G1042">
            <v>36647</v>
          </cell>
          <cell r="Y1042">
            <v>35.32</v>
          </cell>
        </row>
        <row r="1043">
          <cell r="A1043" t="str">
            <v>036678</v>
          </cell>
          <cell r="B1043" t="str">
            <v>NJ</v>
          </cell>
          <cell r="C1043" t="str">
            <v>FC</v>
          </cell>
          <cell r="D1043" t="str">
            <v>C</v>
          </cell>
          <cell r="E1043" t="str">
            <v>X</v>
          </cell>
          <cell r="F1043" t="str">
            <v>PHYPC</v>
          </cell>
          <cell r="G1043">
            <v>36678</v>
          </cell>
          <cell r="Y1043">
            <v>41.8</v>
          </cell>
          <cell r="Z1043">
            <v>25.05</v>
          </cell>
        </row>
        <row r="1044">
          <cell r="A1044" t="str">
            <v>036708</v>
          </cell>
          <cell r="B1044" t="str">
            <v>NJ</v>
          </cell>
          <cell r="C1044" t="str">
            <v>FC</v>
          </cell>
          <cell r="D1044" t="str">
            <v>C</v>
          </cell>
          <cell r="E1044" t="str">
            <v>X</v>
          </cell>
          <cell r="F1044" t="str">
            <v>PHYPC</v>
          </cell>
          <cell r="G1044">
            <v>36708</v>
          </cell>
        </row>
        <row r="1045">
          <cell r="A1045" t="str">
            <v>036739</v>
          </cell>
          <cell r="B1045" t="str">
            <v>NJ</v>
          </cell>
          <cell r="C1045" t="str">
            <v>FC</v>
          </cell>
          <cell r="D1045" t="str">
            <v>C</v>
          </cell>
          <cell r="E1045" t="str">
            <v>X</v>
          </cell>
          <cell r="F1045" t="str">
            <v>PHYPC</v>
          </cell>
          <cell r="G1045">
            <v>36739</v>
          </cell>
        </row>
        <row r="1046">
          <cell r="A1046" t="str">
            <v>036770</v>
          </cell>
          <cell r="B1046" t="str">
            <v>NJ</v>
          </cell>
          <cell r="C1046" t="str">
            <v>FC</v>
          </cell>
          <cell r="D1046" t="str">
            <v>C</v>
          </cell>
          <cell r="E1046" t="str">
            <v>X</v>
          </cell>
          <cell r="F1046" t="str">
            <v>PHYPC</v>
          </cell>
          <cell r="G1046">
            <v>36770</v>
          </cell>
        </row>
        <row r="1047">
          <cell r="A1047" t="str">
            <v>036800</v>
          </cell>
          <cell r="B1047" t="str">
            <v>NJ</v>
          </cell>
          <cell r="C1047" t="str">
            <v>FC</v>
          </cell>
          <cell r="D1047" t="str">
            <v>C</v>
          </cell>
          <cell r="E1047" t="str">
            <v>X</v>
          </cell>
          <cell r="F1047" t="str">
            <v>PHYPC</v>
          </cell>
          <cell r="G1047">
            <v>36800</v>
          </cell>
        </row>
        <row r="1048">
          <cell r="A1048" t="str">
            <v>036831</v>
          </cell>
          <cell r="B1048" t="str">
            <v>NJ</v>
          </cell>
          <cell r="C1048" t="str">
            <v>FC</v>
          </cell>
          <cell r="D1048" t="str">
            <v>C</v>
          </cell>
          <cell r="E1048" t="str">
            <v>X</v>
          </cell>
          <cell r="F1048" t="str">
            <v>PHYPC</v>
          </cell>
          <cell r="G1048">
            <v>36831</v>
          </cell>
          <cell r="AD1048">
            <v>217.45</v>
          </cell>
          <cell r="AE1048">
            <v>351.45</v>
          </cell>
          <cell r="AF1048">
            <v>29.8</v>
          </cell>
          <cell r="AG1048">
            <v>481.73</v>
          </cell>
          <cell r="AH1048">
            <v>198.88</v>
          </cell>
          <cell r="AK1048">
            <v>159.05000000000001</v>
          </cell>
        </row>
        <row r="1049">
          <cell r="A1049" t="str">
            <v>036861</v>
          </cell>
          <cell r="B1049" t="str">
            <v>NJ</v>
          </cell>
          <cell r="C1049" t="str">
            <v>FC</v>
          </cell>
          <cell r="D1049" t="str">
            <v>C</v>
          </cell>
          <cell r="E1049" t="str">
            <v>X</v>
          </cell>
          <cell r="F1049" t="str">
            <v>PHYPC</v>
          </cell>
          <cell r="G1049">
            <v>36861</v>
          </cell>
          <cell r="AE1049">
            <v>264.94</v>
          </cell>
          <cell r="AF1049">
            <v>2401.12</v>
          </cell>
          <cell r="AG1049">
            <v>430.07</v>
          </cell>
          <cell r="AH1049">
            <v>528.97</v>
          </cell>
          <cell r="AI1049">
            <v>530.65</v>
          </cell>
        </row>
        <row r="1050">
          <cell r="A1050" t="str">
            <v>036892</v>
          </cell>
          <cell r="B1050" t="str">
            <v>NJ</v>
          </cell>
          <cell r="C1050" t="str">
            <v>FC</v>
          </cell>
          <cell r="D1050" t="str">
            <v>C</v>
          </cell>
          <cell r="E1050" t="str">
            <v>X</v>
          </cell>
          <cell r="F1050" t="str">
            <v>PHYPC</v>
          </cell>
          <cell r="G1050">
            <v>36892</v>
          </cell>
          <cell r="AF1050">
            <v>779.56</v>
          </cell>
          <cell r="AG1050">
            <v>4782.7</v>
          </cell>
          <cell r="AH1050">
            <v>2281.1999999999998</v>
          </cell>
          <cell r="AI1050">
            <v>447.73</v>
          </cell>
          <cell r="AJ1050">
            <v>101.24</v>
          </cell>
          <cell r="AL1050">
            <v>124.51</v>
          </cell>
          <cell r="AM1050">
            <v>463.26</v>
          </cell>
        </row>
        <row r="1051">
          <cell r="A1051" t="str">
            <v>036923</v>
          </cell>
          <cell r="B1051" t="str">
            <v>NJ</v>
          </cell>
          <cell r="C1051" t="str">
            <v>FC</v>
          </cell>
          <cell r="D1051" t="str">
            <v>C</v>
          </cell>
          <cell r="E1051" t="str">
            <v>X</v>
          </cell>
          <cell r="F1051" t="str">
            <v>PHYPC</v>
          </cell>
          <cell r="G1051">
            <v>36923</v>
          </cell>
          <cell r="AG1051">
            <v>1938.23</v>
          </cell>
          <cell r="AH1051">
            <v>5433.61</v>
          </cell>
          <cell r="AI1051">
            <v>1403.6</v>
          </cell>
          <cell r="AJ1051">
            <v>961.59</v>
          </cell>
          <cell r="AK1051">
            <v>300.42</v>
          </cell>
          <cell r="AL1051">
            <v>46.26</v>
          </cell>
          <cell r="AM1051">
            <v>35.32</v>
          </cell>
          <cell r="AN1051">
            <v>20</v>
          </cell>
        </row>
        <row r="1052">
          <cell r="A1052" t="str">
            <v>036951</v>
          </cell>
          <cell r="B1052" t="str">
            <v>NJ</v>
          </cell>
          <cell r="C1052" t="str">
            <v>FC</v>
          </cell>
          <cell r="D1052" t="str">
            <v>C</v>
          </cell>
          <cell r="E1052" t="str">
            <v>X</v>
          </cell>
          <cell r="F1052" t="str">
            <v>PHYPC</v>
          </cell>
          <cell r="G1052">
            <v>36951</v>
          </cell>
          <cell r="AH1052">
            <v>3078.88</v>
          </cell>
          <cell r="AI1052">
            <v>8731.52</v>
          </cell>
          <cell r="AJ1052">
            <v>5060.21</v>
          </cell>
          <cell r="AK1052">
            <v>824.41</v>
          </cell>
          <cell r="AL1052">
            <v>323.39</v>
          </cell>
          <cell r="AM1052">
            <v>29.8</v>
          </cell>
          <cell r="AN1052">
            <v>84.67</v>
          </cell>
        </row>
        <row r="1053">
          <cell r="A1053" t="str">
            <v>036982</v>
          </cell>
          <cell r="B1053" t="str">
            <v>NJ</v>
          </cell>
          <cell r="C1053" t="str">
            <v>FC</v>
          </cell>
          <cell r="D1053" t="str">
            <v>C</v>
          </cell>
          <cell r="E1053" t="str">
            <v>X</v>
          </cell>
          <cell r="F1053" t="str">
            <v>PHYPC</v>
          </cell>
          <cell r="G1053">
            <v>36982</v>
          </cell>
          <cell r="AI1053">
            <v>3490.09</v>
          </cell>
          <cell r="AJ1053">
            <v>13930.53</v>
          </cell>
          <cell r="AK1053">
            <v>3143.22</v>
          </cell>
          <cell r="AL1053">
            <v>667.22</v>
          </cell>
          <cell r="AM1053">
            <v>332.05</v>
          </cell>
          <cell r="AN1053">
            <v>104.78</v>
          </cell>
        </row>
        <row r="1054">
          <cell r="A1054" t="str">
            <v>037012</v>
          </cell>
          <cell r="B1054" t="str">
            <v>NJ</v>
          </cell>
          <cell r="C1054" t="str">
            <v>FC</v>
          </cell>
          <cell r="D1054" t="str">
            <v>C</v>
          </cell>
          <cell r="E1054" t="str">
            <v>X</v>
          </cell>
          <cell r="F1054" t="str">
            <v>PHYPC</v>
          </cell>
          <cell r="G1054">
            <v>37012</v>
          </cell>
          <cell r="AJ1054">
            <v>5082.95</v>
          </cell>
          <cell r="AK1054">
            <v>14832.88</v>
          </cell>
          <cell r="AL1054">
            <v>2451.1799999999998</v>
          </cell>
          <cell r="AM1054">
            <v>2364.71</v>
          </cell>
          <cell r="AN1054">
            <v>492.7</v>
          </cell>
        </row>
        <row r="1055">
          <cell r="A1055" t="str">
            <v>037043</v>
          </cell>
          <cell r="B1055" t="str">
            <v>NJ</v>
          </cell>
          <cell r="C1055" t="str">
            <v>FC</v>
          </cell>
          <cell r="D1055" t="str">
            <v>C</v>
          </cell>
          <cell r="E1055" t="str">
            <v>X</v>
          </cell>
          <cell r="F1055" t="str">
            <v>PHYPC</v>
          </cell>
          <cell r="G1055">
            <v>37043</v>
          </cell>
          <cell r="AK1055">
            <v>4395.1099999999997</v>
          </cell>
          <cell r="AL1055">
            <v>12981.17</v>
          </cell>
          <cell r="AM1055">
            <v>2679.65</v>
          </cell>
          <cell r="AN1055">
            <v>1546.48</v>
          </cell>
        </row>
        <row r="1056">
          <cell r="A1056" t="str">
            <v>037073</v>
          </cell>
          <cell r="B1056" t="str">
            <v>NJ</v>
          </cell>
          <cell r="C1056" t="str">
            <v>FC</v>
          </cell>
          <cell r="D1056" t="str">
            <v>C</v>
          </cell>
          <cell r="E1056" t="str">
            <v>X</v>
          </cell>
          <cell r="F1056" t="str">
            <v>PHYPC</v>
          </cell>
          <cell r="G1056">
            <v>37073</v>
          </cell>
          <cell r="AL1056">
            <v>8295.6799999999894</v>
          </cell>
          <cell r="AM1056">
            <v>14553.82</v>
          </cell>
          <cell r="AN1056">
            <v>2816.38</v>
          </cell>
        </row>
        <row r="1057">
          <cell r="A1057" t="str">
            <v>037104</v>
          </cell>
          <cell r="B1057" t="str">
            <v>NJ</v>
          </cell>
          <cell r="C1057" t="str">
            <v>FC</v>
          </cell>
          <cell r="D1057" t="str">
            <v>C</v>
          </cell>
          <cell r="E1057" t="str">
            <v>X</v>
          </cell>
          <cell r="F1057" t="str">
            <v>PHYPC</v>
          </cell>
          <cell r="G1057">
            <v>37104</v>
          </cell>
          <cell r="AM1057">
            <v>8129.1</v>
          </cell>
          <cell r="AN1057">
            <v>21304.99</v>
          </cell>
        </row>
        <row r="1058">
          <cell r="A1058" t="str">
            <v>037135</v>
          </cell>
          <cell r="B1058" t="str">
            <v>NJ</v>
          </cell>
          <cell r="C1058" t="str">
            <v>FC</v>
          </cell>
          <cell r="D1058" t="str">
            <v>C</v>
          </cell>
          <cell r="E1058" t="str">
            <v>X</v>
          </cell>
          <cell r="F1058" t="str">
            <v>PHYPC</v>
          </cell>
          <cell r="G1058">
            <v>37135</v>
          </cell>
          <cell r="AN1058">
            <v>11907.56</v>
          </cell>
        </row>
        <row r="1059">
          <cell r="A1059" t="str">
            <v>036161</v>
          </cell>
          <cell r="B1059" t="str">
            <v>NJ</v>
          </cell>
          <cell r="C1059" t="str">
            <v>FC</v>
          </cell>
          <cell r="D1059" t="str">
            <v>C</v>
          </cell>
          <cell r="E1059" t="str">
            <v>X</v>
          </cell>
          <cell r="F1059" t="str">
            <v>PHYSP</v>
          </cell>
          <cell r="G1059">
            <v>36161</v>
          </cell>
        </row>
        <row r="1060">
          <cell r="A1060" t="str">
            <v>036192</v>
          </cell>
          <cell r="B1060" t="str">
            <v>NJ</v>
          </cell>
          <cell r="C1060" t="str">
            <v>FC</v>
          </cell>
          <cell r="D1060" t="str">
            <v>C</v>
          </cell>
          <cell r="E1060" t="str">
            <v>X</v>
          </cell>
          <cell r="F1060" t="str">
            <v>PHYSP</v>
          </cell>
          <cell r="G1060">
            <v>36192</v>
          </cell>
        </row>
        <row r="1061">
          <cell r="A1061" t="str">
            <v>036220</v>
          </cell>
          <cell r="B1061" t="str">
            <v>NJ</v>
          </cell>
          <cell r="C1061" t="str">
            <v>FC</v>
          </cell>
          <cell r="D1061" t="str">
            <v>C</v>
          </cell>
          <cell r="E1061" t="str">
            <v>X</v>
          </cell>
          <cell r="F1061" t="str">
            <v>PHYSP</v>
          </cell>
          <cell r="G1061">
            <v>36220</v>
          </cell>
        </row>
        <row r="1062">
          <cell r="A1062" t="str">
            <v>036251</v>
          </cell>
          <cell r="B1062" t="str">
            <v>NJ</v>
          </cell>
          <cell r="C1062" t="str">
            <v>FC</v>
          </cell>
          <cell r="D1062" t="str">
            <v>C</v>
          </cell>
          <cell r="E1062" t="str">
            <v>X</v>
          </cell>
          <cell r="F1062" t="str">
            <v>PHYSP</v>
          </cell>
          <cell r="G1062">
            <v>36251</v>
          </cell>
        </row>
        <row r="1063">
          <cell r="A1063" t="str">
            <v>036281</v>
          </cell>
          <cell r="B1063" t="str">
            <v>NJ</v>
          </cell>
          <cell r="C1063" t="str">
            <v>FC</v>
          </cell>
          <cell r="D1063" t="str">
            <v>C</v>
          </cell>
          <cell r="E1063" t="str">
            <v>X</v>
          </cell>
          <cell r="F1063" t="str">
            <v>PHYSP</v>
          </cell>
          <cell r="G1063">
            <v>36281</v>
          </cell>
        </row>
        <row r="1064">
          <cell r="A1064" t="str">
            <v>036312</v>
          </cell>
          <cell r="B1064" t="str">
            <v>NJ</v>
          </cell>
          <cell r="C1064" t="str">
            <v>FC</v>
          </cell>
          <cell r="D1064" t="str">
            <v>C</v>
          </cell>
          <cell r="E1064" t="str">
            <v>X</v>
          </cell>
          <cell r="F1064" t="str">
            <v>PHYSP</v>
          </cell>
          <cell r="G1064">
            <v>36312</v>
          </cell>
        </row>
        <row r="1065">
          <cell r="A1065" t="str">
            <v>036342</v>
          </cell>
          <cell r="B1065" t="str">
            <v>NJ</v>
          </cell>
          <cell r="C1065" t="str">
            <v>FC</v>
          </cell>
          <cell r="D1065" t="str">
            <v>C</v>
          </cell>
          <cell r="E1065" t="str">
            <v>X</v>
          </cell>
          <cell r="F1065" t="str">
            <v>PHYSP</v>
          </cell>
          <cell r="G1065">
            <v>36342</v>
          </cell>
        </row>
        <row r="1066">
          <cell r="A1066" t="str">
            <v>036373</v>
          </cell>
          <cell r="B1066" t="str">
            <v>NJ</v>
          </cell>
          <cell r="C1066" t="str">
            <v>FC</v>
          </cell>
          <cell r="D1066" t="str">
            <v>C</v>
          </cell>
          <cell r="E1066" t="str">
            <v>X</v>
          </cell>
          <cell r="F1066" t="str">
            <v>PHYSP</v>
          </cell>
          <cell r="G1066">
            <v>36373</v>
          </cell>
        </row>
        <row r="1067">
          <cell r="A1067" t="str">
            <v>036404</v>
          </cell>
          <cell r="B1067" t="str">
            <v>NJ</v>
          </cell>
          <cell r="C1067" t="str">
            <v>FC</v>
          </cell>
          <cell r="D1067" t="str">
            <v>C</v>
          </cell>
          <cell r="E1067" t="str">
            <v>X</v>
          </cell>
          <cell r="F1067" t="str">
            <v>PHYSP</v>
          </cell>
          <cell r="G1067">
            <v>36404</v>
          </cell>
        </row>
        <row r="1068">
          <cell r="A1068" t="str">
            <v>036434</v>
          </cell>
          <cell r="B1068" t="str">
            <v>NJ</v>
          </cell>
          <cell r="C1068" t="str">
            <v>FC</v>
          </cell>
          <cell r="D1068" t="str">
            <v>C</v>
          </cell>
          <cell r="E1068" t="str">
            <v>X</v>
          </cell>
          <cell r="F1068" t="str">
            <v>PHYSP</v>
          </cell>
          <cell r="G1068">
            <v>36434</v>
          </cell>
        </row>
        <row r="1069">
          <cell r="A1069" t="str">
            <v>036465</v>
          </cell>
          <cell r="B1069" t="str">
            <v>NJ</v>
          </cell>
          <cell r="C1069" t="str">
            <v>FC</v>
          </cell>
          <cell r="D1069" t="str">
            <v>C</v>
          </cell>
          <cell r="E1069" t="str">
            <v>X</v>
          </cell>
          <cell r="F1069" t="str">
            <v>PHYSP</v>
          </cell>
          <cell r="G1069">
            <v>36465</v>
          </cell>
        </row>
        <row r="1070">
          <cell r="A1070" t="str">
            <v>036495</v>
          </cell>
          <cell r="B1070" t="str">
            <v>NJ</v>
          </cell>
          <cell r="C1070" t="str">
            <v>FC</v>
          </cell>
          <cell r="D1070" t="str">
            <v>C</v>
          </cell>
          <cell r="E1070" t="str">
            <v>X</v>
          </cell>
          <cell r="F1070" t="str">
            <v>PHYSP</v>
          </cell>
          <cell r="G1070">
            <v>36495</v>
          </cell>
        </row>
        <row r="1071">
          <cell r="A1071" t="str">
            <v>036526</v>
          </cell>
          <cell r="B1071" t="str">
            <v>NJ</v>
          </cell>
          <cell r="C1071" t="str">
            <v>FC</v>
          </cell>
          <cell r="D1071" t="str">
            <v>C</v>
          </cell>
          <cell r="E1071" t="str">
            <v>X</v>
          </cell>
          <cell r="F1071" t="str">
            <v>PHYSP</v>
          </cell>
          <cell r="G1071">
            <v>36526</v>
          </cell>
        </row>
        <row r="1072">
          <cell r="A1072" t="str">
            <v>036557</v>
          </cell>
          <cell r="B1072" t="str">
            <v>NJ</v>
          </cell>
          <cell r="C1072" t="str">
            <v>FC</v>
          </cell>
          <cell r="D1072" t="str">
            <v>C</v>
          </cell>
          <cell r="E1072" t="str">
            <v>X</v>
          </cell>
          <cell r="F1072" t="str">
            <v>PHYSP</v>
          </cell>
          <cell r="G1072">
            <v>36557</v>
          </cell>
        </row>
        <row r="1073">
          <cell r="A1073" t="str">
            <v>036586</v>
          </cell>
          <cell r="B1073" t="str">
            <v>NJ</v>
          </cell>
          <cell r="C1073" t="str">
            <v>FC</v>
          </cell>
          <cell r="D1073" t="str">
            <v>C</v>
          </cell>
          <cell r="E1073" t="str">
            <v>X</v>
          </cell>
          <cell r="F1073" t="str">
            <v>PHYSP</v>
          </cell>
          <cell r="G1073">
            <v>36586</v>
          </cell>
        </row>
        <row r="1074">
          <cell r="A1074" t="str">
            <v>036617</v>
          </cell>
          <cell r="B1074" t="str">
            <v>NJ</v>
          </cell>
          <cell r="C1074" t="str">
            <v>FC</v>
          </cell>
          <cell r="D1074" t="str">
            <v>C</v>
          </cell>
          <cell r="E1074" t="str">
            <v>X</v>
          </cell>
          <cell r="F1074" t="str">
            <v>PHYSP</v>
          </cell>
          <cell r="G1074">
            <v>36617</v>
          </cell>
        </row>
        <row r="1075">
          <cell r="A1075" t="str">
            <v>036647</v>
          </cell>
          <cell r="B1075" t="str">
            <v>NJ</v>
          </cell>
          <cell r="C1075" t="str">
            <v>FC</v>
          </cell>
          <cell r="D1075" t="str">
            <v>C</v>
          </cell>
          <cell r="E1075" t="str">
            <v>X</v>
          </cell>
          <cell r="F1075" t="str">
            <v>PHYSP</v>
          </cell>
          <cell r="G1075">
            <v>36647</v>
          </cell>
        </row>
        <row r="1076">
          <cell r="A1076" t="str">
            <v>036678</v>
          </cell>
          <cell r="B1076" t="str">
            <v>NJ</v>
          </cell>
          <cell r="C1076" t="str">
            <v>FC</v>
          </cell>
          <cell r="D1076" t="str">
            <v>C</v>
          </cell>
          <cell r="E1076" t="str">
            <v>X</v>
          </cell>
          <cell r="F1076" t="str">
            <v>PHYSP</v>
          </cell>
          <cell r="G1076">
            <v>36678</v>
          </cell>
        </row>
        <row r="1077">
          <cell r="A1077" t="str">
            <v>036708</v>
          </cell>
          <cell r="B1077" t="str">
            <v>NJ</v>
          </cell>
          <cell r="C1077" t="str">
            <v>FC</v>
          </cell>
          <cell r="D1077" t="str">
            <v>C</v>
          </cell>
          <cell r="E1077" t="str">
            <v>X</v>
          </cell>
          <cell r="F1077" t="str">
            <v>PHYSP</v>
          </cell>
          <cell r="G1077">
            <v>36708</v>
          </cell>
        </row>
        <row r="1078">
          <cell r="A1078" t="str">
            <v>036739</v>
          </cell>
          <cell r="B1078" t="str">
            <v>NJ</v>
          </cell>
          <cell r="C1078" t="str">
            <v>FC</v>
          </cell>
          <cell r="D1078" t="str">
            <v>C</v>
          </cell>
          <cell r="E1078" t="str">
            <v>X</v>
          </cell>
          <cell r="F1078" t="str">
            <v>PHYSP</v>
          </cell>
          <cell r="G1078">
            <v>36739</v>
          </cell>
        </row>
        <row r="1079">
          <cell r="A1079" t="str">
            <v>036770</v>
          </cell>
          <cell r="B1079" t="str">
            <v>NJ</v>
          </cell>
          <cell r="C1079" t="str">
            <v>FC</v>
          </cell>
          <cell r="D1079" t="str">
            <v>C</v>
          </cell>
          <cell r="E1079" t="str">
            <v>X</v>
          </cell>
          <cell r="F1079" t="str">
            <v>PHYSP</v>
          </cell>
          <cell r="G1079">
            <v>36770</v>
          </cell>
          <cell r="AC1079">
            <v>54.23</v>
          </cell>
        </row>
        <row r="1080">
          <cell r="A1080" t="str">
            <v>036800</v>
          </cell>
          <cell r="B1080" t="str">
            <v>NJ</v>
          </cell>
          <cell r="C1080" t="str">
            <v>FC</v>
          </cell>
          <cell r="D1080" t="str">
            <v>C</v>
          </cell>
          <cell r="E1080" t="str">
            <v>X</v>
          </cell>
          <cell r="F1080" t="str">
            <v>PHYSP</v>
          </cell>
          <cell r="G1080">
            <v>36800</v>
          </cell>
          <cell r="AC1080">
            <v>42.1</v>
          </cell>
        </row>
        <row r="1081">
          <cell r="A1081" t="str">
            <v>036831</v>
          </cell>
          <cell r="B1081" t="str">
            <v>NJ</v>
          </cell>
          <cell r="C1081" t="str">
            <v>FC</v>
          </cell>
          <cell r="D1081" t="str">
            <v>C</v>
          </cell>
          <cell r="E1081" t="str">
            <v>X</v>
          </cell>
          <cell r="F1081" t="str">
            <v>PHYSP</v>
          </cell>
          <cell r="G1081">
            <v>36831</v>
          </cell>
          <cell r="AD1081">
            <v>17.64</v>
          </cell>
          <cell r="AE1081">
            <v>1398.73</v>
          </cell>
          <cell r="AF1081">
            <v>2166.13</v>
          </cell>
          <cell r="AG1081">
            <v>2098.6999999999998</v>
          </cell>
          <cell r="AH1081">
            <v>1146.72</v>
          </cell>
          <cell r="AI1081">
            <v>0.2</v>
          </cell>
          <cell r="AK1081">
            <v>11.36</v>
          </cell>
        </row>
        <row r="1082">
          <cell r="A1082" t="str">
            <v>036861</v>
          </cell>
          <cell r="B1082" t="str">
            <v>NJ</v>
          </cell>
          <cell r="C1082" t="str">
            <v>FC</v>
          </cell>
          <cell r="D1082" t="str">
            <v>C</v>
          </cell>
          <cell r="E1082" t="str">
            <v>X</v>
          </cell>
          <cell r="F1082" t="str">
            <v>PHYSP</v>
          </cell>
          <cell r="G1082">
            <v>36861</v>
          </cell>
          <cell r="AE1082">
            <v>402.18</v>
          </cell>
          <cell r="AF1082">
            <v>4477.6099999999997</v>
          </cell>
          <cell r="AG1082">
            <v>5175.1499999999996</v>
          </cell>
          <cell r="AH1082">
            <v>1504.58</v>
          </cell>
          <cell r="AI1082">
            <v>1017.75</v>
          </cell>
          <cell r="AJ1082">
            <v>183.46</v>
          </cell>
          <cell r="AK1082">
            <v>34.450000000000003</v>
          </cell>
          <cell r="AL1082">
            <v>28.01</v>
          </cell>
          <cell r="AN1082">
            <v>0.59</v>
          </cell>
        </row>
        <row r="1083">
          <cell r="A1083" t="str">
            <v>036892</v>
          </cell>
          <cell r="B1083" t="str">
            <v>NJ</v>
          </cell>
          <cell r="C1083" t="str">
            <v>FC</v>
          </cell>
          <cell r="D1083" t="str">
            <v>C</v>
          </cell>
          <cell r="E1083" t="str">
            <v>X</v>
          </cell>
          <cell r="F1083" t="str">
            <v>PHYSP</v>
          </cell>
          <cell r="G1083">
            <v>36892</v>
          </cell>
          <cell r="AF1083">
            <v>1131.1099999999999</v>
          </cell>
          <cell r="AG1083">
            <v>6971.54</v>
          </cell>
          <cell r="AH1083">
            <v>6881.68</v>
          </cell>
          <cell r="AI1083">
            <v>3989.82</v>
          </cell>
          <cell r="AJ1083">
            <v>746.92</v>
          </cell>
          <cell r="AK1083">
            <v>217.94</v>
          </cell>
          <cell r="AL1083">
            <v>1690.75</v>
          </cell>
          <cell r="AM1083">
            <v>754.56</v>
          </cell>
          <cell r="AN1083">
            <v>-174.04</v>
          </cell>
        </row>
        <row r="1084">
          <cell r="A1084" t="str">
            <v>036923</v>
          </cell>
          <cell r="B1084" t="str">
            <v>NJ</v>
          </cell>
          <cell r="C1084" t="str">
            <v>FC</v>
          </cell>
          <cell r="D1084" t="str">
            <v>C</v>
          </cell>
          <cell r="E1084" t="str">
            <v>X</v>
          </cell>
          <cell r="F1084" t="str">
            <v>PHYSP</v>
          </cell>
          <cell r="G1084">
            <v>36923</v>
          </cell>
          <cell r="AG1084">
            <v>1581.63</v>
          </cell>
          <cell r="AH1084">
            <v>8028.24</v>
          </cell>
          <cell r="AI1084">
            <v>6994.7399999999943</v>
          </cell>
          <cell r="AJ1084">
            <v>3034.14</v>
          </cell>
          <cell r="AK1084">
            <v>2191.34</v>
          </cell>
          <cell r="AL1084">
            <v>846.65</v>
          </cell>
          <cell r="AM1084">
            <v>-236.68</v>
          </cell>
          <cell r="AN1084">
            <v>176.85</v>
          </cell>
        </row>
        <row r="1085">
          <cell r="A1085" t="str">
            <v>036951</v>
          </cell>
          <cell r="B1085" t="str">
            <v>NJ</v>
          </cell>
          <cell r="C1085" t="str">
            <v>FC</v>
          </cell>
          <cell r="D1085" t="str">
            <v>C</v>
          </cell>
          <cell r="E1085" t="str">
            <v>X</v>
          </cell>
          <cell r="F1085" t="str">
            <v>PHYSP</v>
          </cell>
          <cell r="G1085">
            <v>36951</v>
          </cell>
          <cell r="AH1085">
            <v>1553.59</v>
          </cell>
          <cell r="AI1085">
            <v>12845.97</v>
          </cell>
          <cell r="AJ1085">
            <v>10243.36</v>
          </cell>
          <cell r="AK1085">
            <v>3771.48</v>
          </cell>
          <cell r="AL1085">
            <v>2631.05</v>
          </cell>
          <cell r="AM1085">
            <v>907.76</v>
          </cell>
          <cell r="AN1085">
            <v>89.18</v>
          </cell>
        </row>
        <row r="1086">
          <cell r="A1086" t="str">
            <v>036982</v>
          </cell>
          <cell r="B1086" t="str">
            <v>NJ</v>
          </cell>
          <cell r="C1086" t="str">
            <v>FC</v>
          </cell>
          <cell r="D1086" t="str">
            <v>C</v>
          </cell>
          <cell r="E1086" t="str">
            <v>X</v>
          </cell>
          <cell r="F1086" t="str">
            <v>PHYSP</v>
          </cell>
          <cell r="G1086">
            <v>36982</v>
          </cell>
          <cell r="AI1086">
            <v>3025.43</v>
          </cell>
          <cell r="AJ1086">
            <v>24145.09</v>
          </cell>
          <cell r="AK1086">
            <v>9768.07</v>
          </cell>
          <cell r="AL1086">
            <v>9180.1299999999992</v>
          </cell>
          <cell r="AM1086">
            <v>2392.5300000000002</v>
          </cell>
          <cell r="AN1086">
            <v>2367</v>
          </cell>
        </row>
        <row r="1087">
          <cell r="A1087" t="str">
            <v>037012</v>
          </cell>
          <cell r="B1087" t="str">
            <v>NJ</v>
          </cell>
          <cell r="C1087" t="str">
            <v>FC</v>
          </cell>
          <cell r="D1087" t="str">
            <v>C</v>
          </cell>
          <cell r="E1087" t="str">
            <v>X</v>
          </cell>
          <cell r="F1087" t="str">
            <v>PHYSP</v>
          </cell>
          <cell r="G1087">
            <v>37012</v>
          </cell>
          <cell r="AJ1087">
            <v>8054.13</v>
          </cell>
          <cell r="AK1087">
            <v>21991.61</v>
          </cell>
          <cell r="AL1087">
            <v>22091.31</v>
          </cell>
          <cell r="AM1087">
            <v>4033.17</v>
          </cell>
          <cell r="AN1087">
            <v>2555.27</v>
          </cell>
        </row>
        <row r="1088">
          <cell r="A1088" t="str">
            <v>037043</v>
          </cell>
          <cell r="B1088" t="str">
            <v>NJ</v>
          </cell>
          <cell r="C1088" t="str">
            <v>FC</v>
          </cell>
          <cell r="D1088" t="str">
            <v>C</v>
          </cell>
          <cell r="E1088" t="str">
            <v>X</v>
          </cell>
          <cell r="F1088" t="str">
            <v>PHYSP</v>
          </cell>
          <cell r="G1088">
            <v>37043</v>
          </cell>
          <cell r="AK1088">
            <v>5340.82</v>
          </cell>
          <cell r="AL1088">
            <v>25143.11</v>
          </cell>
          <cell r="AM1088">
            <v>13995.01</v>
          </cell>
          <cell r="AN1088">
            <v>10575.42</v>
          </cell>
        </row>
        <row r="1089">
          <cell r="A1089" t="str">
            <v>037073</v>
          </cell>
          <cell r="B1089" t="str">
            <v>NJ</v>
          </cell>
          <cell r="C1089" t="str">
            <v>FC</v>
          </cell>
          <cell r="D1089" t="str">
            <v>C</v>
          </cell>
          <cell r="E1089" t="str">
            <v>X</v>
          </cell>
          <cell r="F1089" t="str">
            <v>PHYSP</v>
          </cell>
          <cell r="G1089">
            <v>37073</v>
          </cell>
          <cell r="AL1089">
            <v>8545.5</v>
          </cell>
          <cell r="AM1089">
            <v>41081.379999999997</v>
          </cell>
          <cell r="AN1089">
            <v>20943.61</v>
          </cell>
        </row>
        <row r="1090">
          <cell r="A1090" t="str">
            <v>037104</v>
          </cell>
          <cell r="B1090" t="str">
            <v>NJ</v>
          </cell>
          <cell r="C1090" t="str">
            <v>FC</v>
          </cell>
          <cell r="D1090" t="str">
            <v>C</v>
          </cell>
          <cell r="E1090" t="str">
            <v>X</v>
          </cell>
          <cell r="F1090" t="str">
            <v>PHYSP</v>
          </cell>
          <cell r="G1090">
            <v>37104</v>
          </cell>
          <cell r="AM1090">
            <v>6896.23</v>
          </cell>
          <cell r="AN1090">
            <v>47202.89</v>
          </cell>
        </row>
        <row r="1091">
          <cell r="A1091" t="str">
            <v>037135</v>
          </cell>
          <cell r="B1091" t="str">
            <v>NJ</v>
          </cell>
          <cell r="C1091" t="str">
            <v>FC</v>
          </cell>
          <cell r="D1091" t="str">
            <v>C</v>
          </cell>
          <cell r="E1091" t="str">
            <v>X</v>
          </cell>
          <cell r="F1091" t="str">
            <v>PHYSP</v>
          </cell>
          <cell r="G1091">
            <v>37135</v>
          </cell>
          <cell r="AN1091">
            <v>12797.96</v>
          </cell>
        </row>
        <row r="1092">
          <cell r="A1092" t="str">
            <v>036161</v>
          </cell>
          <cell r="B1092" t="str">
            <v>NJ</v>
          </cell>
          <cell r="C1092" t="str">
            <v>FC</v>
          </cell>
          <cell r="D1092" t="str">
            <v>N</v>
          </cell>
          <cell r="E1092" t="str">
            <v>X</v>
          </cell>
          <cell r="F1092" t="str">
            <v>IPFOB</v>
          </cell>
          <cell r="G1092">
            <v>36161</v>
          </cell>
        </row>
        <row r="1093">
          <cell r="A1093" t="str">
            <v>036192</v>
          </cell>
          <cell r="B1093" t="str">
            <v>NJ</v>
          </cell>
          <cell r="C1093" t="str">
            <v>FC</v>
          </cell>
          <cell r="D1093" t="str">
            <v>N</v>
          </cell>
          <cell r="E1093" t="str">
            <v>X</v>
          </cell>
          <cell r="F1093" t="str">
            <v>IPFOB</v>
          </cell>
          <cell r="G1093">
            <v>36192</v>
          </cell>
        </row>
        <row r="1094">
          <cell r="A1094" t="str">
            <v>036220</v>
          </cell>
          <cell r="B1094" t="str">
            <v>NJ</v>
          </cell>
          <cell r="C1094" t="str">
            <v>FC</v>
          </cell>
          <cell r="D1094" t="str">
            <v>N</v>
          </cell>
          <cell r="E1094" t="str">
            <v>X</v>
          </cell>
          <cell r="F1094" t="str">
            <v>IPFOB</v>
          </cell>
          <cell r="G1094">
            <v>36220</v>
          </cell>
        </row>
        <row r="1095">
          <cell r="A1095" t="str">
            <v>036251</v>
          </cell>
          <cell r="B1095" t="str">
            <v>NJ</v>
          </cell>
          <cell r="C1095" t="str">
            <v>FC</v>
          </cell>
          <cell r="D1095" t="str">
            <v>N</v>
          </cell>
          <cell r="E1095" t="str">
            <v>X</v>
          </cell>
          <cell r="F1095" t="str">
            <v>IPFOB</v>
          </cell>
          <cell r="G1095">
            <v>36251</v>
          </cell>
        </row>
        <row r="1096">
          <cell r="A1096" t="str">
            <v>036281</v>
          </cell>
          <cell r="B1096" t="str">
            <v>NJ</v>
          </cell>
          <cell r="C1096" t="str">
            <v>FC</v>
          </cell>
          <cell r="D1096" t="str">
            <v>N</v>
          </cell>
          <cell r="E1096" t="str">
            <v>X</v>
          </cell>
          <cell r="F1096" t="str">
            <v>IPFOB</v>
          </cell>
          <cell r="G1096">
            <v>36281</v>
          </cell>
        </row>
        <row r="1097">
          <cell r="A1097" t="str">
            <v>036312</v>
          </cell>
          <cell r="B1097" t="str">
            <v>NJ</v>
          </cell>
          <cell r="C1097" t="str">
            <v>FC</v>
          </cell>
          <cell r="D1097" t="str">
            <v>N</v>
          </cell>
          <cell r="E1097" t="str">
            <v>X</v>
          </cell>
          <cell r="F1097" t="str">
            <v>IPFOB</v>
          </cell>
          <cell r="G1097">
            <v>36312</v>
          </cell>
        </row>
        <row r="1098">
          <cell r="A1098" t="str">
            <v>036342</v>
          </cell>
          <cell r="B1098" t="str">
            <v>NJ</v>
          </cell>
          <cell r="C1098" t="str">
            <v>FC</v>
          </cell>
          <cell r="D1098" t="str">
            <v>N</v>
          </cell>
          <cell r="E1098" t="str">
            <v>X</v>
          </cell>
          <cell r="F1098" t="str">
            <v>IPFOB</v>
          </cell>
          <cell r="G1098">
            <v>36342</v>
          </cell>
        </row>
        <row r="1099">
          <cell r="A1099" t="str">
            <v>036373</v>
          </cell>
          <cell r="B1099" t="str">
            <v>NJ</v>
          </cell>
          <cell r="C1099" t="str">
            <v>FC</v>
          </cell>
          <cell r="D1099" t="str">
            <v>N</v>
          </cell>
          <cell r="E1099" t="str">
            <v>X</v>
          </cell>
          <cell r="F1099" t="str">
            <v>IPFOB</v>
          </cell>
          <cell r="G1099">
            <v>36373</v>
          </cell>
        </row>
        <row r="1100">
          <cell r="A1100" t="str">
            <v>036404</v>
          </cell>
          <cell r="B1100" t="str">
            <v>NJ</v>
          </cell>
          <cell r="C1100" t="str">
            <v>FC</v>
          </cell>
          <cell r="D1100" t="str">
            <v>N</v>
          </cell>
          <cell r="E1100" t="str">
            <v>X</v>
          </cell>
          <cell r="F1100" t="str">
            <v>IPFOB</v>
          </cell>
          <cell r="G1100">
            <v>36404</v>
          </cell>
        </row>
        <row r="1101">
          <cell r="A1101" t="str">
            <v>036434</v>
          </cell>
          <cell r="B1101" t="str">
            <v>NJ</v>
          </cell>
          <cell r="C1101" t="str">
            <v>FC</v>
          </cell>
          <cell r="D1101" t="str">
            <v>N</v>
          </cell>
          <cell r="E1101" t="str">
            <v>X</v>
          </cell>
          <cell r="F1101" t="str">
            <v>IPFOB</v>
          </cell>
          <cell r="G1101">
            <v>36434</v>
          </cell>
        </row>
        <row r="1102">
          <cell r="A1102" t="str">
            <v>036465</v>
          </cell>
          <cell r="B1102" t="str">
            <v>NJ</v>
          </cell>
          <cell r="C1102" t="str">
            <v>FC</v>
          </cell>
          <cell r="D1102" t="str">
            <v>N</v>
          </cell>
          <cell r="E1102" t="str">
            <v>X</v>
          </cell>
          <cell r="F1102" t="str">
            <v>IPFOB</v>
          </cell>
          <cell r="G1102">
            <v>36465</v>
          </cell>
        </row>
        <row r="1103">
          <cell r="A1103" t="str">
            <v>036495</v>
          </cell>
          <cell r="B1103" t="str">
            <v>NJ</v>
          </cell>
          <cell r="C1103" t="str">
            <v>FC</v>
          </cell>
          <cell r="D1103" t="str">
            <v>N</v>
          </cell>
          <cell r="E1103" t="str">
            <v>X</v>
          </cell>
          <cell r="F1103" t="str">
            <v>IPFOB</v>
          </cell>
          <cell r="G1103">
            <v>36495</v>
          </cell>
        </row>
        <row r="1104">
          <cell r="A1104" t="str">
            <v>036526</v>
          </cell>
          <cell r="B1104" t="str">
            <v>NJ</v>
          </cell>
          <cell r="C1104" t="str">
            <v>FC</v>
          </cell>
          <cell r="D1104" t="str">
            <v>N</v>
          </cell>
          <cell r="E1104" t="str">
            <v>X</v>
          </cell>
          <cell r="F1104" t="str">
            <v>IPFOB</v>
          </cell>
          <cell r="G1104">
            <v>36526</v>
          </cell>
        </row>
        <row r="1105">
          <cell r="A1105" t="str">
            <v>036557</v>
          </cell>
          <cell r="B1105" t="str">
            <v>NJ</v>
          </cell>
          <cell r="C1105" t="str">
            <v>FC</v>
          </cell>
          <cell r="D1105" t="str">
            <v>N</v>
          </cell>
          <cell r="E1105" t="str">
            <v>X</v>
          </cell>
          <cell r="F1105" t="str">
            <v>IPFOB</v>
          </cell>
          <cell r="G1105">
            <v>36557</v>
          </cell>
        </row>
        <row r="1106">
          <cell r="A1106" t="str">
            <v>036586</v>
          </cell>
          <cell r="B1106" t="str">
            <v>NJ</v>
          </cell>
          <cell r="C1106" t="str">
            <v>FC</v>
          </cell>
          <cell r="D1106" t="str">
            <v>N</v>
          </cell>
          <cell r="E1106" t="str">
            <v>X</v>
          </cell>
          <cell r="F1106" t="str">
            <v>IPFOB</v>
          </cell>
          <cell r="G1106">
            <v>36586</v>
          </cell>
        </row>
        <row r="1107">
          <cell r="A1107" t="str">
            <v>036617</v>
          </cell>
          <cell r="B1107" t="str">
            <v>NJ</v>
          </cell>
          <cell r="C1107" t="str">
            <v>FC</v>
          </cell>
          <cell r="D1107" t="str">
            <v>N</v>
          </cell>
          <cell r="E1107" t="str">
            <v>X</v>
          </cell>
          <cell r="F1107" t="str">
            <v>IPFOB</v>
          </cell>
          <cell r="G1107">
            <v>36617</v>
          </cell>
        </row>
        <row r="1108">
          <cell r="A1108" t="str">
            <v>036647</v>
          </cell>
          <cell r="B1108" t="str">
            <v>NJ</v>
          </cell>
          <cell r="C1108" t="str">
            <v>FC</v>
          </cell>
          <cell r="D1108" t="str">
            <v>N</v>
          </cell>
          <cell r="E1108" t="str">
            <v>X</v>
          </cell>
          <cell r="F1108" t="str">
            <v>IPFOB</v>
          </cell>
          <cell r="G1108">
            <v>36647</v>
          </cell>
        </row>
        <row r="1109">
          <cell r="A1109" t="str">
            <v>036678</v>
          </cell>
          <cell r="B1109" t="str">
            <v>NJ</v>
          </cell>
          <cell r="C1109" t="str">
            <v>FC</v>
          </cell>
          <cell r="D1109" t="str">
            <v>N</v>
          </cell>
          <cell r="E1109" t="str">
            <v>X</v>
          </cell>
          <cell r="F1109" t="str">
            <v>IPFOB</v>
          </cell>
          <cell r="G1109">
            <v>36678</v>
          </cell>
        </row>
        <row r="1110">
          <cell r="A1110" t="str">
            <v>036708</v>
          </cell>
          <cell r="B1110" t="str">
            <v>NJ</v>
          </cell>
          <cell r="C1110" t="str">
            <v>FC</v>
          </cell>
          <cell r="D1110" t="str">
            <v>N</v>
          </cell>
          <cell r="E1110" t="str">
            <v>X</v>
          </cell>
          <cell r="F1110" t="str">
            <v>IPFOB</v>
          </cell>
          <cell r="G1110">
            <v>36708</v>
          </cell>
        </row>
        <row r="1111">
          <cell r="A1111" t="str">
            <v>036739</v>
          </cell>
          <cell r="B1111" t="str">
            <v>NJ</v>
          </cell>
          <cell r="C1111" t="str">
            <v>FC</v>
          </cell>
          <cell r="D1111" t="str">
            <v>N</v>
          </cell>
          <cell r="E1111" t="str">
            <v>X</v>
          </cell>
          <cell r="F1111" t="str">
            <v>IPFOB</v>
          </cell>
          <cell r="G1111">
            <v>36739</v>
          </cell>
        </row>
        <row r="1112">
          <cell r="A1112" t="str">
            <v>036770</v>
          </cell>
          <cell r="B1112" t="str">
            <v>NJ</v>
          </cell>
          <cell r="C1112" t="str">
            <v>FC</v>
          </cell>
          <cell r="D1112" t="str">
            <v>N</v>
          </cell>
          <cell r="E1112" t="str">
            <v>X</v>
          </cell>
          <cell r="F1112" t="str">
            <v>IPFOB</v>
          </cell>
          <cell r="G1112">
            <v>36770</v>
          </cell>
        </row>
        <row r="1113">
          <cell r="A1113" t="str">
            <v>036800</v>
          </cell>
          <cell r="B1113" t="str">
            <v>NJ</v>
          </cell>
          <cell r="C1113" t="str">
            <v>FC</v>
          </cell>
          <cell r="D1113" t="str">
            <v>N</v>
          </cell>
          <cell r="E1113" t="str">
            <v>X</v>
          </cell>
          <cell r="F1113" t="str">
            <v>IPFOB</v>
          </cell>
          <cell r="G1113">
            <v>36800</v>
          </cell>
          <cell r="AC1113">
            <v>3450</v>
          </cell>
          <cell r="AD1113">
            <v>2800</v>
          </cell>
        </row>
        <row r="1114">
          <cell r="A1114" t="str">
            <v>036831</v>
          </cell>
          <cell r="B1114" t="str">
            <v>NJ</v>
          </cell>
          <cell r="C1114" t="str">
            <v>FC</v>
          </cell>
          <cell r="D1114" t="str">
            <v>N</v>
          </cell>
          <cell r="E1114" t="str">
            <v>X</v>
          </cell>
          <cell r="F1114" t="str">
            <v>IPFOB</v>
          </cell>
          <cell r="G1114">
            <v>36831</v>
          </cell>
          <cell r="AE1114">
            <v>11493.99</v>
          </cell>
        </row>
        <row r="1115">
          <cell r="A1115" t="str">
            <v>036861</v>
          </cell>
          <cell r="B1115" t="str">
            <v>NJ</v>
          </cell>
          <cell r="C1115" t="str">
            <v>FC</v>
          </cell>
          <cell r="D1115" t="str">
            <v>N</v>
          </cell>
          <cell r="E1115" t="str">
            <v>X</v>
          </cell>
          <cell r="F1115" t="str">
            <v>IPFOB</v>
          </cell>
          <cell r="G1115">
            <v>36861</v>
          </cell>
          <cell r="AF1115">
            <v>10115.5</v>
          </cell>
          <cell r="AG1115">
            <v>800</v>
          </cell>
        </row>
        <row r="1116">
          <cell r="A1116" t="str">
            <v>036892</v>
          </cell>
          <cell r="B1116" t="str">
            <v>NJ</v>
          </cell>
          <cell r="C1116" t="str">
            <v>FC</v>
          </cell>
          <cell r="D1116" t="str">
            <v>N</v>
          </cell>
          <cell r="E1116" t="str">
            <v>X</v>
          </cell>
          <cell r="F1116" t="str">
            <v>IPFOB</v>
          </cell>
          <cell r="G1116">
            <v>36892</v>
          </cell>
          <cell r="AG1116">
            <v>5125</v>
          </cell>
        </row>
        <row r="1117">
          <cell r="A1117" t="str">
            <v>036923</v>
          </cell>
          <cell r="B1117" t="str">
            <v>NJ</v>
          </cell>
          <cell r="C1117" t="str">
            <v>FC</v>
          </cell>
          <cell r="D1117" t="str">
            <v>N</v>
          </cell>
          <cell r="E1117" t="str">
            <v>X</v>
          </cell>
          <cell r="F1117" t="str">
            <v>IPFOB</v>
          </cell>
          <cell r="G1117">
            <v>36923</v>
          </cell>
          <cell r="AI1117">
            <v>20422.5</v>
          </cell>
        </row>
        <row r="1118">
          <cell r="A1118" t="str">
            <v>036951</v>
          </cell>
          <cell r="B1118" t="str">
            <v>NJ</v>
          </cell>
          <cell r="C1118" t="str">
            <v>FC</v>
          </cell>
          <cell r="D1118" t="str">
            <v>N</v>
          </cell>
          <cell r="E1118" t="str">
            <v>X</v>
          </cell>
          <cell r="F1118" t="str">
            <v>IPFOB</v>
          </cell>
          <cell r="G1118">
            <v>36951</v>
          </cell>
          <cell r="AI1118">
            <v>9408</v>
          </cell>
        </row>
        <row r="1119">
          <cell r="A1119" t="str">
            <v>036982</v>
          </cell>
          <cell r="B1119" t="str">
            <v>NJ</v>
          </cell>
          <cell r="C1119" t="str">
            <v>FC</v>
          </cell>
          <cell r="D1119" t="str">
            <v>N</v>
          </cell>
          <cell r="E1119" t="str">
            <v>X</v>
          </cell>
          <cell r="F1119" t="str">
            <v>IPFOB</v>
          </cell>
          <cell r="G1119">
            <v>36982</v>
          </cell>
          <cell r="AJ1119">
            <v>27530</v>
          </cell>
          <cell r="AK1119">
            <v>6045</v>
          </cell>
          <cell r="AL1119">
            <v>6600</v>
          </cell>
        </row>
        <row r="1120">
          <cell r="A1120" t="str">
            <v>037012</v>
          </cell>
          <cell r="B1120" t="str">
            <v>NJ</v>
          </cell>
          <cell r="C1120" t="str">
            <v>FC</v>
          </cell>
          <cell r="D1120" t="str">
            <v>N</v>
          </cell>
          <cell r="E1120" t="str">
            <v>X</v>
          </cell>
          <cell r="F1120" t="str">
            <v>IPFOB</v>
          </cell>
          <cell r="G1120">
            <v>37012</v>
          </cell>
          <cell r="AJ1120">
            <v>11147</v>
          </cell>
          <cell r="AK1120">
            <v>33253</v>
          </cell>
          <cell r="AN1120">
            <v>950</v>
          </cell>
        </row>
        <row r="1121">
          <cell r="A1121" t="str">
            <v>037043</v>
          </cell>
          <cell r="B1121" t="str">
            <v>NJ</v>
          </cell>
          <cell r="C1121" t="str">
            <v>FC</v>
          </cell>
          <cell r="D1121" t="str">
            <v>N</v>
          </cell>
          <cell r="E1121" t="str">
            <v>X</v>
          </cell>
          <cell r="F1121" t="str">
            <v>IPFOB</v>
          </cell>
          <cell r="G1121">
            <v>37043</v>
          </cell>
          <cell r="AK1121">
            <v>3030</v>
          </cell>
          <cell r="AL1121">
            <v>41547</v>
          </cell>
          <cell r="AN1121">
            <v>3804</v>
          </cell>
        </row>
        <row r="1122">
          <cell r="A1122" t="str">
            <v>037073</v>
          </cell>
          <cell r="B1122" t="str">
            <v>NJ</v>
          </cell>
          <cell r="C1122" t="str">
            <v>FC</v>
          </cell>
          <cell r="D1122" t="str">
            <v>N</v>
          </cell>
          <cell r="E1122" t="str">
            <v>X</v>
          </cell>
          <cell r="F1122" t="str">
            <v>IPFOB</v>
          </cell>
          <cell r="G1122">
            <v>37073</v>
          </cell>
          <cell r="AL1122">
            <v>13964</v>
          </cell>
          <cell r="AM1122">
            <v>21922</v>
          </cell>
        </row>
        <row r="1123">
          <cell r="A1123" t="str">
            <v>037104</v>
          </cell>
          <cell r="B1123" t="str">
            <v>NJ</v>
          </cell>
          <cell r="C1123" t="str">
            <v>FC</v>
          </cell>
          <cell r="D1123" t="str">
            <v>N</v>
          </cell>
          <cell r="E1123" t="str">
            <v>X</v>
          </cell>
          <cell r="F1123" t="str">
            <v>IPFOB</v>
          </cell>
          <cell r="G1123">
            <v>37104</v>
          </cell>
          <cell r="AN1123">
            <v>62202</v>
          </cell>
        </row>
        <row r="1124">
          <cell r="A1124" t="str">
            <v>037135</v>
          </cell>
          <cell r="B1124" t="str">
            <v>NJ</v>
          </cell>
          <cell r="C1124" t="str">
            <v>FC</v>
          </cell>
          <cell r="D1124" t="str">
            <v>N</v>
          </cell>
          <cell r="E1124" t="str">
            <v>X</v>
          </cell>
          <cell r="F1124" t="str">
            <v>IPFOB</v>
          </cell>
          <cell r="G1124">
            <v>37135</v>
          </cell>
          <cell r="AN1124">
            <v>44358</v>
          </cell>
        </row>
        <row r="1125">
          <cell r="A1125" t="str">
            <v>036161</v>
          </cell>
          <cell r="B1125" t="str">
            <v>NJ</v>
          </cell>
          <cell r="C1125" t="str">
            <v>FC</v>
          </cell>
          <cell r="D1125" t="str">
            <v>N</v>
          </cell>
          <cell r="E1125" t="str">
            <v>X</v>
          </cell>
          <cell r="F1125" t="str">
            <v>IPFOT</v>
          </cell>
          <cell r="G1125">
            <v>36161</v>
          </cell>
        </row>
        <row r="1126">
          <cell r="A1126" t="str">
            <v>036192</v>
          </cell>
          <cell r="B1126" t="str">
            <v>NJ</v>
          </cell>
          <cell r="C1126" t="str">
            <v>FC</v>
          </cell>
          <cell r="D1126" t="str">
            <v>N</v>
          </cell>
          <cell r="E1126" t="str">
            <v>X</v>
          </cell>
          <cell r="F1126" t="str">
            <v>IPFOT</v>
          </cell>
          <cell r="G1126">
            <v>36192</v>
          </cell>
        </row>
        <row r="1127">
          <cell r="A1127" t="str">
            <v>036220</v>
          </cell>
          <cell r="B1127" t="str">
            <v>NJ</v>
          </cell>
          <cell r="C1127" t="str">
            <v>FC</v>
          </cell>
          <cell r="D1127" t="str">
            <v>N</v>
          </cell>
          <cell r="E1127" t="str">
            <v>X</v>
          </cell>
          <cell r="F1127" t="str">
            <v>IPFOT</v>
          </cell>
          <cell r="G1127">
            <v>36220</v>
          </cell>
        </row>
        <row r="1128">
          <cell r="A1128" t="str">
            <v>036251</v>
          </cell>
          <cell r="B1128" t="str">
            <v>NJ</v>
          </cell>
          <cell r="C1128" t="str">
            <v>FC</v>
          </cell>
          <cell r="D1128" t="str">
            <v>N</v>
          </cell>
          <cell r="E1128" t="str">
            <v>X</v>
          </cell>
          <cell r="F1128" t="str">
            <v>IPFOT</v>
          </cell>
          <cell r="G1128">
            <v>36251</v>
          </cell>
        </row>
        <row r="1129">
          <cell r="A1129" t="str">
            <v>036281</v>
          </cell>
          <cell r="B1129" t="str">
            <v>NJ</v>
          </cell>
          <cell r="C1129" t="str">
            <v>FC</v>
          </cell>
          <cell r="D1129" t="str">
            <v>N</v>
          </cell>
          <cell r="E1129" t="str">
            <v>X</v>
          </cell>
          <cell r="F1129" t="str">
            <v>IPFOT</v>
          </cell>
          <cell r="G1129">
            <v>36281</v>
          </cell>
        </row>
        <row r="1130">
          <cell r="A1130" t="str">
            <v>036312</v>
          </cell>
          <cell r="B1130" t="str">
            <v>NJ</v>
          </cell>
          <cell r="C1130" t="str">
            <v>FC</v>
          </cell>
          <cell r="D1130" t="str">
            <v>N</v>
          </cell>
          <cell r="E1130" t="str">
            <v>X</v>
          </cell>
          <cell r="F1130" t="str">
            <v>IPFOT</v>
          </cell>
          <cell r="G1130">
            <v>36312</v>
          </cell>
        </row>
        <row r="1131">
          <cell r="A1131" t="str">
            <v>036342</v>
          </cell>
          <cell r="B1131" t="str">
            <v>NJ</v>
          </cell>
          <cell r="C1131" t="str">
            <v>FC</v>
          </cell>
          <cell r="D1131" t="str">
            <v>N</v>
          </cell>
          <cell r="E1131" t="str">
            <v>X</v>
          </cell>
          <cell r="F1131" t="str">
            <v>IPFOT</v>
          </cell>
          <cell r="G1131">
            <v>36342</v>
          </cell>
        </row>
        <row r="1132">
          <cell r="A1132" t="str">
            <v>036373</v>
          </cell>
          <cell r="B1132" t="str">
            <v>NJ</v>
          </cell>
          <cell r="C1132" t="str">
            <v>FC</v>
          </cell>
          <cell r="D1132" t="str">
            <v>N</v>
          </cell>
          <cell r="E1132" t="str">
            <v>X</v>
          </cell>
          <cell r="F1132" t="str">
            <v>IPFOT</v>
          </cell>
          <cell r="G1132">
            <v>36373</v>
          </cell>
        </row>
        <row r="1133">
          <cell r="A1133" t="str">
            <v>036404</v>
          </cell>
          <cell r="B1133" t="str">
            <v>NJ</v>
          </cell>
          <cell r="C1133" t="str">
            <v>FC</v>
          </cell>
          <cell r="D1133" t="str">
            <v>N</v>
          </cell>
          <cell r="E1133" t="str">
            <v>X</v>
          </cell>
          <cell r="F1133" t="str">
            <v>IPFOT</v>
          </cell>
          <cell r="G1133">
            <v>36404</v>
          </cell>
        </row>
        <row r="1134">
          <cell r="A1134" t="str">
            <v>036434</v>
          </cell>
          <cell r="B1134" t="str">
            <v>NJ</v>
          </cell>
          <cell r="C1134" t="str">
            <v>FC</v>
          </cell>
          <cell r="D1134" t="str">
            <v>N</v>
          </cell>
          <cell r="E1134" t="str">
            <v>X</v>
          </cell>
          <cell r="F1134" t="str">
            <v>IPFOT</v>
          </cell>
          <cell r="G1134">
            <v>36434</v>
          </cell>
        </row>
        <row r="1135">
          <cell r="A1135" t="str">
            <v>036465</v>
          </cell>
          <cell r="B1135" t="str">
            <v>NJ</v>
          </cell>
          <cell r="C1135" t="str">
            <v>FC</v>
          </cell>
          <cell r="D1135" t="str">
            <v>N</v>
          </cell>
          <cell r="E1135" t="str">
            <v>X</v>
          </cell>
          <cell r="F1135" t="str">
            <v>IPFOT</v>
          </cell>
          <cell r="G1135">
            <v>36465</v>
          </cell>
          <cell r="T1135">
            <v>2775</v>
          </cell>
        </row>
        <row r="1136">
          <cell r="A1136" t="str">
            <v>036495</v>
          </cell>
          <cell r="B1136" t="str">
            <v>NJ</v>
          </cell>
          <cell r="C1136" t="str">
            <v>FC</v>
          </cell>
          <cell r="D1136" t="str">
            <v>N</v>
          </cell>
          <cell r="E1136" t="str">
            <v>X</v>
          </cell>
          <cell r="F1136" t="str">
            <v>IPFOT</v>
          </cell>
          <cell r="G1136">
            <v>36495</v>
          </cell>
        </row>
        <row r="1137">
          <cell r="A1137" t="str">
            <v>036526</v>
          </cell>
          <cell r="B1137" t="str">
            <v>NJ</v>
          </cell>
          <cell r="C1137" t="str">
            <v>FC</v>
          </cell>
          <cell r="D1137" t="str">
            <v>N</v>
          </cell>
          <cell r="E1137" t="str">
            <v>X</v>
          </cell>
          <cell r="F1137" t="str">
            <v>IPFOT</v>
          </cell>
          <cell r="G1137">
            <v>36526</v>
          </cell>
        </row>
        <row r="1138">
          <cell r="A1138" t="str">
            <v>036557</v>
          </cell>
          <cell r="B1138" t="str">
            <v>NJ</v>
          </cell>
          <cell r="C1138" t="str">
            <v>FC</v>
          </cell>
          <cell r="D1138" t="str">
            <v>N</v>
          </cell>
          <cell r="E1138" t="str">
            <v>X</v>
          </cell>
          <cell r="F1138" t="str">
            <v>IPFOT</v>
          </cell>
          <cell r="G1138">
            <v>36557</v>
          </cell>
        </row>
        <row r="1139">
          <cell r="A1139" t="str">
            <v>036586</v>
          </cell>
          <cell r="B1139" t="str">
            <v>NJ</v>
          </cell>
          <cell r="C1139" t="str">
            <v>FC</v>
          </cell>
          <cell r="D1139" t="str">
            <v>N</v>
          </cell>
          <cell r="E1139" t="str">
            <v>X</v>
          </cell>
          <cell r="F1139" t="str">
            <v>IPFOT</v>
          </cell>
          <cell r="G1139">
            <v>36586</v>
          </cell>
        </row>
        <row r="1140">
          <cell r="A1140" t="str">
            <v>036617</v>
          </cell>
          <cell r="B1140" t="str">
            <v>NJ</v>
          </cell>
          <cell r="C1140" t="str">
            <v>FC</v>
          </cell>
          <cell r="D1140" t="str">
            <v>N</v>
          </cell>
          <cell r="E1140" t="str">
            <v>X</v>
          </cell>
          <cell r="F1140" t="str">
            <v>IPFOT</v>
          </cell>
          <cell r="G1140">
            <v>36617</v>
          </cell>
        </row>
        <row r="1141">
          <cell r="A1141" t="str">
            <v>036647</v>
          </cell>
          <cell r="B1141" t="str">
            <v>NJ</v>
          </cell>
          <cell r="C1141" t="str">
            <v>FC</v>
          </cell>
          <cell r="D1141" t="str">
            <v>N</v>
          </cell>
          <cell r="E1141" t="str">
            <v>X</v>
          </cell>
          <cell r="F1141" t="str">
            <v>IPFOT</v>
          </cell>
          <cell r="G1141">
            <v>36647</v>
          </cell>
        </row>
        <row r="1142">
          <cell r="A1142" t="str">
            <v>036678</v>
          </cell>
          <cell r="B1142" t="str">
            <v>NJ</v>
          </cell>
          <cell r="C1142" t="str">
            <v>FC</v>
          </cell>
          <cell r="D1142" t="str">
            <v>N</v>
          </cell>
          <cell r="E1142" t="str">
            <v>X</v>
          </cell>
          <cell r="F1142" t="str">
            <v>IPFOT</v>
          </cell>
          <cell r="G1142">
            <v>36678</v>
          </cell>
        </row>
        <row r="1143">
          <cell r="A1143" t="str">
            <v>036708</v>
          </cell>
          <cell r="B1143" t="str">
            <v>NJ</v>
          </cell>
          <cell r="C1143" t="str">
            <v>FC</v>
          </cell>
          <cell r="D1143" t="str">
            <v>N</v>
          </cell>
          <cell r="E1143" t="str">
            <v>X</v>
          </cell>
          <cell r="F1143" t="str">
            <v>IPFOT</v>
          </cell>
          <cell r="G1143">
            <v>36708</v>
          </cell>
        </row>
        <row r="1144">
          <cell r="A1144" t="str">
            <v>036739</v>
          </cell>
          <cell r="B1144" t="str">
            <v>NJ</v>
          </cell>
          <cell r="C1144" t="str">
            <v>FC</v>
          </cell>
          <cell r="D1144" t="str">
            <v>N</v>
          </cell>
          <cell r="E1144" t="str">
            <v>X</v>
          </cell>
          <cell r="F1144" t="str">
            <v>IPFOT</v>
          </cell>
          <cell r="G1144">
            <v>36739</v>
          </cell>
        </row>
        <row r="1145">
          <cell r="A1145" t="str">
            <v>036770</v>
          </cell>
          <cell r="B1145" t="str">
            <v>NJ</v>
          </cell>
          <cell r="C1145" t="str">
            <v>FC</v>
          </cell>
          <cell r="D1145" t="str">
            <v>N</v>
          </cell>
          <cell r="E1145" t="str">
            <v>X</v>
          </cell>
          <cell r="F1145" t="str">
            <v>IPFOT</v>
          </cell>
          <cell r="G1145">
            <v>36770</v>
          </cell>
        </row>
        <row r="1146">
          <cell r="A1146" t="str">
            <v>036800</v>
          </cell>
          <cell r="B1146" t="str">
            <v>NJ</v>
          </cell>
          <cell r="C1146" t="str">
            <v>FC</v>
          </cell>
          <cell r="D1146" t="str">
            <v>N</v>
          </cell>
          <cell r="E1146" t="str">
            <v>X</v>
          </cell>
          <cell r="F1146" t="str">
            <v>IPFOT</v>
          </cell>
          <cell r="G1146">
            <v>36800</v>
          </cell>
          <cell r="AD1146">
            <v>5750</v>
          </cell>
        </row>
        <row r="1147">
          <cell r="A1147" t="str">
            <v>036831</v>
          </cell>
          <cell r="B1147" t="str">
            <v>NJ</v>
          </cell>
          <cell r="C1147" t="str">
            <v>FC</v>
          </cell>
          <cell r="D1147" t="str">
            <v>N</v>
          </cell>
          <cell r="E1147" t="str">
            <v>X</v>
          </cell>
          <cell r="F1147" t="str">
            <v>IPFOT</v>
          </cell>
          <cell r="G1147">
            <v>36831</v>
          </cell>
          <cell r="AD1147">
            <v>3000</v>
          </cell>
          <cell r="AE1147">
            <v>34002.160000000003</v>
          </cell>
          <cell r="AF1147">
            <v>8430.7000000000007</v>
          </cell>
          <cell r="AG1147">
            <v>51083.23</v>
          </cell>
          <cell r="AH1147">
            <v>2300</v>
          </cell>
          <cell r="AI1147">
            <v>1301.82</v>
          </cell>
        </row>
        <row r="1148">
          <cell r="A1148" t="str">
            <v>036861</v>
          </cell>
          <cell r="B1148" t="str">
            <v>NJ</v>
          </cell>
          <cell r="C1148" t="str">
            <v>FC</v>
          </cell>
          <cell r="D1148" t="str">
            <v>N</v>
          </cell>
          <cell r="E1148" t="str">
            <v>X</v>
          </cell>
          <cell r="F1148" t="str">
            <v>IPFOT</v>
          </cell>
          <cell r="G1148">
            <v>36861</v>
          </cell>
          <cell r="AF1148">
            <v>34681</v>
          </cell>
          <cell r="AG1148">
            <v>20850</v>
          </cell>
          <cell r="AH1148">
            <v>3300</v>
          </cell>
          <cell r="AI1148">
            <v>1574.98</v>
          </cell>
          <cell r="AM1148">
            <v>9740</v>
          </cell>
        </row>
        <row r="1149">
          <cell r="A1149" t="str">
            <v>036892</v>
          </cell>
          <cell r="B1149" t="str">
            <v>NJ</v>
          </cell>
          <cell r="C1149" t="str">
            <v>FC</v>
          </cell>
          <cell r="D1149" t="str">
            <v>N</v>
          </cell>
          <cell r="E1149" t="str">
            <v>X</v>
          </cell>
          <cell r="F1149" t="str">
            <v>IPFOT</v>
          </cell>
          <cell r="G1149">
            <v>36892</v>
          </cell>
          <cell r="AG1149">
            <v>32775</v>
          </cell>
          <cell r="AH1149">
            <v>50865.4</v>
          </cell>
          <cell r="AI1149">
            <v>15170</v>
          </cell>
        </row>
        <row r="1150">
          <cell r="A1150" t="str">
            <v>036923</v>
          </cell>
          <cell r="B1150" t="str">
            <v>NJ</v>
          </cell>
          <cell r="C1150" t="str">
            <v>FC</v>
          </cell>
          <cell r="D1150" t="str">
            <v>N</v>
          </cell>
          <cell r="E1150" t="str">
            <v>X</v>
          </cell>
          <cell r="F1150" t="str">
            <v>IPFOT</v>
          </cell>
          <cell r="G1150">
            <v>36923</v>
          </cell>
          <cell r="AH1150">
            <v>47155</v>
          </cell>
          <cell r="AI1150">
            <v>75850</v>
          </cell>
          <cell r="AJ1150">
            <v>11670</v>
          </cell>
          <cell r="AK1150">
            <v>3275</v>
          </cell>
          <cell r="AL1150">
            <v>4500</v>
          </cell>
          <cell r="AM1150">
            <v>1050</v>
          </cell>
        </row>
        <row r="1151">
          <cell r="A1151" t="str">
            <v>036951</v>
          </cell>
          <cell r="B1151" t="str">
            <v>NJ</v>
          </cell>
          <cell r="C1151" t="str">
            <v>FC</v>
          </cell>
          <cell r="D1151" t="str">
            <v>N</v>
          </cell>
          <cell r="E1151" t="str">
            <v>X</v>
          </cell>
          <cell r="F1151" t="str">
            <v>IPFOT</v>
          </cell>
          <cell r="G1151">
            <v>36951</v>
          </cell>
          <cell r="AI1151">
            <v>69932.320000000007</v>
          </cell>
          <cell r="AJ1151">
            <v>45790</v>
          </cell>
          <cell r="AK1151">
            <v>2700</v>
          </cell>
          <cell r="AL1151">
            <v>15409</v>
          </cell>
          <cell r="AM1151">
            <v>-6775</v>
          </cell>
          <cell r="AN1151">
            <v>4441.34</v>
          </cell>
        </row>
        <row r="1152">
          <cell r="A1152" t="str">
            <v>036982</v>
          </cell>
          <cell r="B1152" t="str">
            <v>NJ</v>
          </cell>
          <cell r="C1152" t="str">
            <v>FC</v>
          </cell>
          <cell r="D1152" t="str">
            <v>N</v>
          </cell>
          <cell r="E1152" t="str">
            <v>X</v>
          </cell>
          <cell r="F1152" t="str">
            <v>IPFOT</v>
          </cell>
          <cell r="G1152">
            <v>36982</v>
          </cell>
          <cell r="AJ1152">
            <v>109827.19</v>
          </cell>
          <cell r="AK1152">
            <v>8895</v>
          </cell>
          <cell r="AL1152">
            <v>19464</v>
          </cell>
          <cell r="AM1152">
            <v>5100</v>
          </cell>
          <cell r="AN1152">
            <v>2345.0100000000002</v>
          </cell>
        </row>
        <row r="1153">
          <cell r="A1153" t="str">
            <v>037012</v>
          </cell>
          <cell r="B1153" t="str">
            <v>NJ</v>
          </cell>
          <cell r="C1153" t="str">
            <v>FC</v>
          </cell>
          <cell r="D1153" t="str">
            <v>N</v>
          </cell>
          <cell r="E1153" t="str">
            <v>X</v>
          </cell>
          <cell r="F1153" t="str">
            <v>IPFOT</v>
          </cell>
          <cell r="G1153">
            <v>37012</v>
          </cell>
          <cell r="AJ1153">
            <v>18565.009999999998</v>
          </cell>
          <cell r="AK1153">
            <v>132107</v>
          </cell>
          <cell r="AL1153">
            <v>70115</v>
          </cell>
          <cell r="AM1153">
            <v>18864.2</v>
          </cell>
          <cell r="AN1153">
            <v>3965</v>
          </cell>
        </row>
        <row r="1154">
          <cell r="A1154" t="str">
            <v>037043</v>
          </cell>
          <cell r="B1154" t="str">
            <v>NJ</v>
          </cell>
          <cell r="C1154" t="str">
            <v>FC</v>
          </cell>
          <cell r="D1154" t="str">
            <v>N</v>
          </cell>
          <cell r="E1154" t="str">
            <v>X</v>
          </cell>
          <cell r="F1154" t="str">
            <v>IPFOT</v>
          </cell>
          <cell r="G1154">
            <v>37043</v>
          </cell>
          <cell r="AK1154">
            <v>6475</v>
          </cell>
          <cell r="AL1154">
            <v>189901.22</v>
          </cell>
          <cell r="AM1154">
            <v>59336</v>
          </cell>
          <cell r="AN1154">
            <v>41092</v>
          </cell>
        </row>
        <row r="1155">
          <cell r="A1155" t="str">
            <v>037073</v>
          </cell>
          <cell r="B1155" t="str">
            <v>NJ</v>
          </cell>
          <cell r="C1155" t="str">
            <v>FC</v>
          </cell>
          <cell r="D1155" t="str">
            <v>N</v>
          </cell>
          <cell r="E1155" t="str">
            <v>X</v>
          </cell>
          <cell r="F1155" t="str">
            <v>IPFOT</v>
          </cell>
          <cell r="G1155">
            <v>37073</v>
          </cell>
          <cell r="AL1155">
            <v>27111</v>
          </cell>
          <cell r="AM1155">
            <v>175013.69</v>
          </cell>
          <cell r="AN1155">
            <v>229527.8</v>
          </cell>
        </row>
        <row r="1156">
          <cell r="A1156" t="str">
            <v>037104</v>
          </cell>
          <cell r="B1156" t="str">
            <v>NJ</v>
          </cell>
          <cell r="C1156" t="str">
            <v>FC</v>
          </cell>
          <cell r="D1156" t="str">
            <v>N</v>
          </cell>
          <cell r="E1156" t="str">
            <v>X</v>
          </cell>
          <cell r="F1156" t="str">
            <v>IPFOT</v>
          </cell>
          <cell r="G1156">
            <v>37104</v>
          </cell>
          <cell r="AM1156">
            <v>12080</v>
          </cell>
          <cell r="AN1156">
            <v>233268.86</v>
          </cell>
        </row>
        <row r="1157">
          <cell r="A1157" t="str">
            <v>037135</v>
          </cell>
          <cell r="B1157" t="str">
            <v>NJ</v>
          </cell>
          <cell r="C1157" t="str">
            <v>FC</v>
          </cell>
          <cell r="D1157" t="str">
            <v>N</v>
          </cell>
          <cell r="E1157" t="str">
            <v>X</v>
          </cell>
          <cell r="F1157" t="str">
            <v>IPFOT</v>
          </cell>
          <cell r="G1157">
            <v>37135</v>
          </cell>
          <cell r="AN1157">
            <v>25248</v>
          </cell>
        </row>
        <row r="1158">
          <cell r="A1158" t="str">
            <v>136161</v>
          </cell>
          <cell r="B1158" t="str">
            <v>NJ</v>
          </cell>
          <cell r="C1158" t="str">
            <v>FC</v>
          </cell>
          <cell r="D1158" t="str">
            <v>N</v>
          </cell>
          <cell r="E1158" t="str">
            <v>X</v>
          </cell>
          <cell r="F1158" t="str">
            <v>OPFHE</v>
          </cell>
          <cell r="G1158">
            <v>36161</v>
          </cell>
        </row>
        <row r="1159">
          <cell r="A1159" t="str">
            <v>136192</v>
          </cell>
          <cell r="B1159" t="str">
            <v>NJ</v>
          </cell>
          <cell r="C1159" t="str">
            <v>FC</v>
          </cell>
          <cell r="D1159" t="str">
            <v>N</v>
          </cell>
          <cell r="E1159" t="str">
            <v>X</v>
          </cell>
          <cell r="F1159" t="str">
            <v>OPFHE</v>
          </cell>
          <cell r="G1159">
            <v>36192</v>
          </cell>
        </row>
        <row r="1160">
          <cell r="A1160" t="str">
            <v>136220</v>
          </cell>
          <cell r="B1160" t="str">
            <v>NJ</v>
          </cell>
          <cell r="C1160" t="str">
            <v>FC</v>
          </cell>
          <cell r="D1160" t="str">
            <v>N</v>
          </cell>
          <cell r="E1160" t="str">
            <v>X</v>
          </cell>
          <cell r="F1160" t="str">
            <v>OPFHE</v>
          </cell>
          <cell r="G1160">
            <v>36220</v>
          </cell>
        </row>
        <row r="1161">
          <cell r="A1161" t="str">
            <v>136251</v>
          </cell>
          <cell r="B1161" t="str">
            <v>NJ</v>
          </cell>
          <cell r="C1161" t="str">
            <v>FC</v>
          </cell>
          <cell r="D1161" t="str">
            <v>N</v>
          </cell>
          <cell r="E1161" t="str">
            <v>X</v>
          </cell>
          <cell r="F1161" t="str">
            <v>OPFHE</v>
          </cell>
          <cell r="G1161">
            <v>36251</v>
          </cell>
          <cell r="L1161">
            <v>165</v>
          </cell>
        </row>
        <row r="1162">
          <cell r="A1162" t="str">
            <v>136281</v>
          </cell>
          <cell r="B1162" t="str">
            <v>NJ</v>
          </cell>
          <cell r="C1162" t="str">
            <v>FC</v>
          </cell>
          <cell r="D1162" t="str">
            <v>N</v>
          </cell>
          <cell r="E1162" t="str">
            <v>X</v>
          </cell>
          <cell r="F1162" t="str">
            <v>OPFHE</v>
          </cell>
          <cell r="G1162">
            <v>36281</v>
          </cell>
        </row>
        <row r="1163">
          <cell r="A1163" t="str">
            <v>136312</v>
          </cell>
          <cell r="B1163" t="str">
            <v>NJ</v>
          </cell>
          <cell r="C1163" t="str">
            <v>FC</v>
          </cell>
          <cell r="D1163" t="str">
            <v>N</v>
          </cell>
          <cell r="E1163" t="str">
            <v>X</v>
          </cell>
          <cell r="F1163" t="str">
            <v>OPFHE</v>
          </cell>
          <cell r="G1163">
            <v>36312</v>
          </cell>
        </row>
        <row r="1164">
          <cell r="A1164" t="str">
            <v>136342</v>
          </cell>
          <cell r="B1164" t="str">
            <v>NJ</v>
          </cell>
          <cell r="C1164" t="str">
            <v>FC</v>
          </cell>
          <cell r="D1164" t="str">
            <v>N</v>
          </cell>
          <cell r="E1164" t="str">
            <v>X</v>
          </cell>
          <cell r="F1164" t="str">
            <v>OPFHE</v>
          </cell>
          <cell r="G1164">
            <v>36342</v>
          </cell>
        </row>
        <row r="1165">
          <cell r="A1165" t="str">
            <v>136373</v>
          </cell>
          <cell r="B1165" t="str">
            <v>NJ</v>
          </cell>
          <cell r="C1165" t="str">
            <v>FC</v>
          </cell>
          <cell r="D1165" t="str">
            <v>N</v>
          </cell>
          <cell r="E1165" t="str">
            <v>X</v>
          </cell>
          <cell r="F1165" t="str">
            <v>OPFHE</v>
          </cell>
          <cell r="G1165">
            <v>36373</v>
          </cell>
        </row>
        <row r="1166">
          <cell r="A1166" t="str">
            <v>136404</v>
          </cell>
          <cell r="B1166" t="str">
            <v>NJ</v>
          </cell>
          <cell r="C1166" t="str">
            <v>FC</v>
          </cell>
          <cell r="D1166" t="str">
            <v>N</v>
          </cell>
          <cell r="E1166" t="str">
            <v>X</v>
          </cell>
          <cell r="F1166" t="str">
            <v>OPFHE</v>
          </cell>
          <cell r="G1166">
            <v>36404</v>
          </cell>
        </row>
        <row r="1167">
          <cell r="A1167" t="str">
            <v>136434</v>
          </cell>
          <cell r="B1167" t="str">
            <v>NJ</v>
          </cell>
          <cell r="C1167" t="str">
            <v>FC</v>
          </cell>
          <cell r="D1167" t="str">
            <v>N</v>
          </cell>
          <cell r="E1167" t="str">
            <v>X</v>
          </cell>
          <cell r="F1167" t="str">
            <v>OPFHE</v>
          </cell>
          <cell r="G1167">
            <v>36434</v>
          </cell>
        </row>
        <row r="1168">
          <cell r="A1168" t="str">
            <v>136465</v>
          </cell>
          <cell r="B1168" t="str">
            <v>NJ</v>
          </cell>
          <cell r="C1168" t="str">
            <v>FC</v>
          </cell>
          <cell r="D1168" t="str">
            <v>N</v>
          </cell>
          <cell r="E1168" t="str">
            <v>X</v>
          </cell>
          <cell r="F1168" t="str">
            <v>OPFHE</v>
          </cell>
          <cell r="G1168">
            <v>36465</v>
          </cell>
        </row>
        <row r="1169">
          <cell r="A1169" t="str">
            <v>136495</v>
          </cell>
          <cell r="B1169" t="str">
            <v>NJ</v>
          </cell>
          <cell r="C1169" t="str">
            <v>FC</v>
          </cell>
          <cell r="D1169" t="str">
            <v>N</v>
          </cell>
          <cell r="E1169" t="str">
            <v>X</v>
          </cell>
          <cell r="F1169" t="str">
            <v>OPFHE</v>
          </cell>
          <cell r="G1169">
            <v>36495</v>
          </cell>
        </row>
        <row r="1170">
          <cell r="A1170" t="str">
            <v>136526</v>
          </cell>
          <cell r="B1170" t="str">
            <v>NJ</v>
          </cell>
          <cell r="C1170" t="str">
            <v>FC</v>
          </cell>
          <cell r="D1170" t="str">
            <v>N</v>
          </cell>
          <cell r="E1170" t="str">
            <v>X</v>
          </cell>
          <cell r="F1170" t="str">
            <v>OPFHE</v>
          </cell>
          <cell r="G1170">
            <v>36526</v>
          </cell>
        </row>
        <row r="1171">
          <cell r="A1171" t="str">
            <v>136557</v>
          </cell>
          <cell r="B1171" t="str">
            <v>NJ</v>
          </cell>
          <cell r="C1171" t="str">
            <v>FC</v>
          </cell>
          <cell r="D1171" t="str">
            <v>N</v>
          </cell>
          <cell r="E1171" t="str">
            <v>X</v>
          </cell>
          <cell r="F1171" t="str">
            <v>OPFHE</v>
          </cell>
          <cell r="G1171">
            <v>36557</v>
          </cell>
        </row>
        <row r="1172">
          <cell r="A1172" t="str">
            <v>136586</v>
          </cell>
          <cell r="B1172" t="str">
            <v>NJ</v>
          </cell>
          <cell r="C1172" t="str">
            <v>FC</v>
          </cell>
          <cell r="D1172" t="str">
            <v>N</v>
          </cell>
          <cell r="E1172" t="str">
            <v>X</v>
          </cell>
          <cell r="F1172" t="str">
            <v>OPFHE</v>
          </cell>
          <cell r="G1172">
            <v>36586</v>
          </cell>
        </row>
        <row r="1173">
          <cell r="A1173" t="str">
            <v>136617</v>
          </cell>
          <cell r="B1173" t="str">
            <v>NJ</v>
          </cell>
          <cell r="C1173" t="str">
            <v>FC</v>
          </cell>
          <cell r="D1173" t="str">
            <v>N</v>
          </cell>
          <cell r="E1173" t="str">
            <v>X</v>
          </cell>
          <cell r="F1173" t="str">
            <v>OPFHE</v>
          </cell>
          <cell r="G1173">
            <v>36617</v>
          </cell>
        </row>
        <row r="1174">
          <cell r="A1174" t="str">
            <v>136647</v>
          </cell>
          <cell r="B1174" t="str">
            <v>NJ</v>
          </cell>
          <cell r="C1174" t="str">
            <v>FC</v>
          </cell>
          <cell r="D1174" t="str">
            <v>N</v>
          </cell>
          <cell r="E1174" t="str">
            <v>X</v>
          </cell>
          <cell r="F1174" t="str">
            <v>OPFHE</v>
          </cell>
          <cell r="G1174">
            <v>36647</v>
          </cell>
        </row>
        <row r="1175">
          <cell r="A1175" t="str">
            <v>136678</v>
          </cell>
          <cell r="B1175" t="str">
            <v>NJ</v>
          </cell>
          <cell r="C1175" t="str">
            <v>FC</v>
          </cell>
          <cell r="D1175" t="str">
            <v>N</v>
          </cell>
          <cell r="E1175" t="str">
            <v>X</v>
          </cell>
          <cell r="F1175" t="str">
            <v>OPFHE</v>
          </cell>
          <cell r="G1175">
            <v>36678</v>
          </cell>
        </row>
        <row r="1176">
          <cell r="A1176" t="str">
            <v>136708</v>
          </cell>
          <cell r="B1176" t="str">
            <v>NJ</v>
          </cell>
          <cell r="C1176" t="str">
            <v>FC</v>
          </cell>
          <cell r="D1176" t="str">
            <v>N</v>
          </cell>
          <cell r="E1176" t="str">
            <v>X</v>
          </cell>
          <cell r="F1176" t="str">
            <v>OPFHE</v>
          </cell>
          <cell r="G1176">
            <v>36708</v>
          </cell>
        </row>
        <row r="1177">
          <cell r="A1177" t="str">
            <v>136739</v>
          </cell>
          <cell r="B1177" t="str">
            <v>NJ</v>
          </cell>
          <cell r="C1177" t="str">
            <v>FC</v>
          </cell>
          <cell r="D1177" t="str">
            <v>N</v>
          </cell>
          <cell r="E1177" t="str">
            <v>X</v>
          </cell>
          <cell r="F1177" t="str">
            <v>OPFHE</v>
          </cell>
          <cell r="G1177">
            <v>36739</v>
          </cell>
        </row>
        <row r="1178">
          <cell r="A1178" t="str">
            <v>136770</v>
          </cell>
          <cell r="B1178" t="str">
            <v>NJ</v>
          </cell>
          <cell r="C1178" t="str">
            <v>FC</v>
          </cell>
          <cell r="D1178" t="str">
            <v>N</v>
          </cell>
          <cell r="E1178" t="str">
            <v>X</v>
          </cell>
          <cell r="F1178" t="str">
            <v>OPFHE</v>
          </cell>
          <cell r="G1178">
            <v>36770</v>
          </cell>
        </row>
        <row r="1179">
          <cell r="A1179" t="str">
            <v>136800</v>
          </cell>
          <cell r="B1179" t="str">
            <v>NJ</v>
          </cell>
          <cell r="C1179" t="str">
            <v>FC</v>
          </cell>
          <cell r="D1179" t="str">
            <v>N</v>
          </cell>
          <cell r="E1179" t="str">
            <v>X</v>
          </cell>
          <cell r="F1179" t="str">
            <v>OPFHE</v>
          </cell>
          <cell r="G1179">
            <v>36800</v>
          </cell>
          <cell r="AE1179">
            <v>80</v>
          </cell>
        </row>
        <row r="1180">
          <cell r="A1180" t="str">
            <v>136831</v>
          </cell>
          <cell r="B1180" t="str">
            <v>NJ</v>
          </cell>
          <cell r="C1180" t="str">
            <v>FC</v>
          </cell>
          <cell r="D1180" t="str">
            <v>N</v>
          </cell>
          <cell r="E1180" t="str">
            <v>X</v>
          </cell>
          <cell r="F1180" t="str">
            <v>OPFHE</v>
          </cell>
          <cell r="G1180">
            <v>36831</v>
          </cell>
          <cell r="AE1180">
            <v>4957.75</v>
          </cell>
          <cell r="AF1180">
            <v>1769.75</v>
          </cell>
          <cell r="AG1180">
            <v>45</v>
          </cell>
          <cell r="AH1180">
            <v>528.76</v>
          </cell>
          <cell r="AI1180">
            <v>125</v>
          </cell>
        </row>
        <row r="1181">
          <cell r="A1181" t="str">
            <v>136861</v>
          </cell>
          <cell r="B1181" t="str">
            <v>NJ</v>
          </cell>
          <cell r="C1181" t="str">
            <v>FC</v>
          </cell>
          <cell r="D1181" t="str">
            <v>N</v>
          </cell>
          <cell r="E1181" t="str">
            <v>X</v>
          </cell>
          <cell r="F1181" t="str">
            <v>OPFHE</v>
          </cell>
          <cell r="G1181">
            <v>36861</v>
          </cell>
          <cell r="AE1181">
            <v>40</v>
          </cell>
          <cell r="AF1181">
            <v>8716.0300000000007</v>
          </cell>
          <cell r="AG1181">
            <v>1252.75</v>
          </cell>
          <cell r="AH1181">
            <v>637</v>
          </cell>
        </row>
        <row r="1182">
          <cell r="A1182" t="str">
            <v>136892</v>
          </cell>
          <cell r="B1182" t="str">
            <v>NJ</v>
          </cell>
          <cell r="C1182" t="str">
            <v>FC</v>
          </cell>
          <cell r="D1182" t="str">
            <v>N</v>
          </cell>
          <cell r="E1182" t="str">
            <v>X</v>
          </cell>
          <cell r="F1182" t="str">
            <v>OPFHE</v>
          </cell>
          <cell r="G1182">
            <v>36892</v>
          </cell>
          <cell r="AF1182">
            <v>444.25</v>
          </cell>
          <cell r="AG1182">
            <v>9410.75</v>
          </cell>
          <cell r="AH1182">
            <v>3825</v>
          </cell>
          <cell r="AI1182">
            <v>504</v>
          </cell>
          <cell r="AJ1182">
            <v>175</v>
          </cell>
          <cell r="AK1182">
            <v>55</v>
          </cell>
        </row>
        <row r="1183">
          <cell r="A1183" t="str">
            <v>136923</v>
          </cell>
          <cell r="B1183" t="str">
            <v>NJ</v>
          </cell>
          <cell r="C1183" t="str">
            <v>FC</v>
          </cell>
          <cell r="D1183" t="str">
            <v>N</v>
          </cell>
          <cell r="E1183" t="str">
            <v>X</v>
          </cell>
          <cell r="F1183" t="str">
            <v>OPFHE</v>
          </cell>
          <cell r="G1183">
            <v>36923</v>
          </cell>
          <cell r="AG1183">
            <v>590</v>
          </cell>
          <cell r="AH1183">
            <v>11958.41</v>
          </cell>
          <cell r="AI1183">
            <v>4832</v>
          </cell>
          <cell r="AJ1183">
            <v>3185.61</v>
          </cell>
          <cell r="AK1183">
            <v>435</v>
          </cell>
          <cell r="AL1183">
            <v>225</v>
          </cell>
          <cell r="AN1183">
            <v>607</v>
          </cell>
        </row>
        <row r="1184">
          <cell r="A1184" t="str">
            <v>136951</v>
          </cell>
          <cell r="B1184" t="str">
            <v>NJ</v>
          </cell>
          <cell r="C1184" t="str">
            <v>FC</v>
          </cell>
          <cell r="D1184" t="str">
            <v>N</v>
          </cell>
          <cell r="E1184" t="str">
            <v>X</v>
          </cell>
          <cell r="F1184" t="str">
            <v>OPFHE</v>
          </cell>
          <cell r="G1184">
            <v>36951</v>
          </cell>
          <cell r="AI1184">
            <v>17957.099999999999</v>
          </cell>
          <cell r="AJ1184">
            <v>7389.5</v>
          </cell>
          <cell r="AK1184">
            <v>2702.18</v>
          </cell>
          <cell r="AL1184">
            <v>1585</v>
          </cell>
          <cell r="AM1184">
            <v>260</v>
          </cell>
        </row>
        <row r="1185">
          <cell r="A1185" t="str">
            <v>136982</v>
          </cell>
          <cell r="B1185" t="str">
            <v>NJ</v>
          </cell>
          <cell r="C1185" t="str">
            <v>FC</v>
          </cell>
          <cell r="D1185" t="str">
            <v>N</v>
          </cell>
          <cell r="E1185" t="str">
            <v>X</v>
          </cell>
          <cell r="F1185" t="str">
            <v>OPFHE</v>
          </cell>
          <cell r="G1185">
            <v>36982</v>
          </cell>
          <cell r="AI1185">
            <v>560</v>
          </cell>
          <cell r="AJ1185">
            <v>18301.48</v>
          </cell>
          <cell r="AK1185">
            <v>9015.2999999999993</v>
          </cell>
          <cell r="AL1185">
            <v>6261.47</v>
          </cell>
          <cell r="AM1185">
            <v>469.71</v>
          </cell>
          <cell r="AN1185">
            <v>990</v>
          </cell>
        </row>
        <row r="1186">
          <cell r="A1186" t="str">
            <v>137012</v>
          </cell>
          <cell r="B1186" t="str">
            <v>NJ</v>
          </cell>
          <cell r="C1186" t="str">
            <v>FC</v>
          </cell>
          <cell r="D1186" t="str">
            <v>N</v>
          </cell>
          <cell r="E1186" t="str">
            <v>X</v>
          </cell>
          <cell r="F1186" t="str">
            <v>OPFHE</v>
          </cell>
          <cell r="G1186">
            <v>37012</v>
          </cell>
          <cell r="AJ1186">
            <v>1287</v>
          </cell>
          <cell r="AK1186">
            <v>23727.58</v>
          </cell>
          <cell r="AL1186">
            <v>9317</v>
          </cell>
          <cell r="AM1186">
            <v>1034</v>
          </cell>
          <cell r="AN1186">
            <v>3213</v>
          </cell>
        </row>
        <row r="1187">
          <cell r="A1187" t="str">
            <v>137043</v>
          </cell>
          <cell r="B1187" t="str">
            <v>NJ</v>
          </cell>
          <cell r="C1187" t="str">
            <v>FC</v>
          </cell>
          <cell r="D1187" t="str">
            <v>N</v>
          </cell>
          <cell r="E1187" t="str">
            <v>X</v>
          </cell>
          <cell r="F1187" t="str">
            <v>OPFHE</v>
          </cell>
          <cell r="G1187">
            <v>37043</v>
          </cell>
          <cell r="AK1187">
            <v>1448</v>
          </cell>
          <cell r="AL1187">
            <v>23278.85</v>
          </cell>
          <cell r="AM1187">
            <v>8921.77</v>
          </cell>
          <cell r="AN1187">
            <v>2045</v>
          </cell>
        </row>
        <row r="1188">
          <cell r="A1188" t="str">
            <v>137073</v>
          </cell>
          <cell r="B1188" t="str">
            <v>NJ</v>
          </cell>
          <cell r="C1188" t="str">
            <v>FC</v>
          </cell>
          <cell r="D1188" t="str">
            <v>N</v>
          </cell>
          <cell r="E1188" t="str">
            <v>X</v>
          </cell>
          <cell r="F1188" t="str">
            <v>OPFHE</v>
          </cell>
          <cell r="G1188">
            <v>37073</v>
          </cell>
          <cell r="AL1188">
            <v>3764</v>
          </cell>
          <cell r="AM1188">
            <v>23114.799999999999</v>
          </cell>
          <cell r="AN1188">
            <v>7825.85</v>
          </cell>
        </row>
        <row r="1189">
          <cell r="A1189" t="str">
            <v>137104</v>
          </cell>
          <cell r="B1189" t="str">
            <v>NJ</v>
          </cell>
          <cell r="C1189" t="str">
            <v>FC</v>
          </cell>
          <cell r="D1189" t="str">
            <v>N</v>
          </cell>
          <cell r="E1189" t="str">
            <v>X</v>
          </cell>
          <cell r="F1189" t="str">
            <v>OPFHE</v>
          </cell>
          <cell r="G1189">
            <v>37104</v>
          </cell>
          <cell r="AM1189">
            <v>2599</v>
          </cell>
          <cell r="AN1189">
            <v>26540.05</v>
          </cell>
        </row>
        <row r="1190">
          <cell r="A1190" t="str">
            <v>137135</v>
          </cell>
          <cell r="B1190" t="str">
            <v>NJ</v>
          </cell>
          <cell r="C1190" t="str">
            <v>FC</v>
          </cell>
          <cell r="D1190" t="str">
            <v>N</v>
          </cell>
          <cell r="E1190" t="str">
            <v>X</v>
          </cell>
          <cell r="F1190" t="str">
            <v>OPFHE</v>
          </cell>
          <cell r="G1190">
            <v>37135</v>
          </cell>
          <cell r="AN1190">
            <v>5797.25</v>
          </cell>
        </row>
        <row r="1191">
          <cell r="A1191" t="str">
            <v>136161</v>
          </cell>
          <cell r="B1191" t="str">
            <v>NJ</v>
          </cell>
          <cell r="C1191" t="str">
            <v>FC</v>
          </cell>
          <cell r="D1191" t="str">
            <v>N</v>
          </cell>
          <cell r="E1191" t="str">
            <v>X</v>
          </cell>
          <cell r="F1191" t="str">
            <v>OPFHL</v>
          </cell>
          <cell r="G1191">
            <v>36161</v>
          </cell>
          <cell r="I1191">
            <v>8.25</v>
          </cell>
          <cell r="J1191">
            <v>66.72</v>
          </cell>
        </row>
        <row r="1192">
          <cell r="A1192" t="str">
            <v>136192</v>
          </cell>
          <cell r="B1192" t="str">
            <v>NJ</v>
          </cell>
          <cell r="C1192" t="str">
            <v>FC</v>
          </cell>
          <cell r="D1192" t="str">
            <v>N</v>
          </cell>
          <cell r="E1192" t="str">
            <v>X</v>
          </cell>
          <cell r="F1192" t="str">
            <v>OPFHL</v>
          </cell>
          <cell r="G1192">
            <v>36192</v>
          </cell>
        </row>
        <row r="1193">
          <cell r="A1193" t="str">
            <v>136220</v>
          </cell>
          <cell r="B1193" t="str">
            <v>NJ</v>
          </cell>
          <cell r="C1193" t="str">
            <v>FC</v>
          </cell>
          <cell r="D1193" t="str">
            <v>N</v>
          </cell>
          <cell r="E1193" t="str">
            <v>X</v>
          </cell>
          <cell r="F1193" t="str">
            <v>OPFHL</v>
          </cell>
          <cell r="G1193">
            <v>36220</v>
          </cell>
        </row>
        <row r="1194">
          <cell r="A1194" t="str">
            <v>136251</v>
          </cell>
          <cell r="B1194" t="str">
            <v>NJ</v>
          </cell>
          <cell r="C1194" t="str">
            <v>FC</v>
          </cell>
          <cell r="D1194" t="str">
            <v>N</v>
          </cell>
          <cell r="E1194" t="str">
            <v>X</v>
          </cell>
          <cell r="F1194" t="str">
            <v>OPFHL</v>
          </cell>
          <cell r="G1194">
            <v>36251</v>
          </cell>
          <cell r="N1194">
            <v>36</v>
          </cell>
        </row>
        <row r="1195">
          <cell r="A1195" t="str">
            <v>136281</v>
          </cell>
          <cell r="B1195" t="str">
            <v>NJ</v>
          </cell>
          <cell r="C1195" t="str">
            <v>FC</v>
          </cell>
          <cell r="D1195" t="str">
            <v>N</v>
          </cell>
          <cell r="E1195" t="str">
            <v>X</v>
          </cell>
          <cell r="F1195" t="str">
            <v>OPFHL</v>
          </cell>
          <cell r="G1195">
            <v>36281</v>
          </cell>
        </row>
        <row r="1196">
          <cell r="A1196" t="str">
            <v>136312</v>
          </cell>
          <cell r="B1196" t="str">
            <v>NJ</v>
          </cell>
          <cell r="C1196" t="str">
            <v>FC</v>
          </cell>
          <cell r="D1196" t="str">
            <v>N</v>
          </cell>
          <cell r="E1196" t="str">
            <v>X</v>
          </cell>
          <cell r="F1196" t="str">
            <v>OPFHL</v>
          </cell>
          <cell r="G1196">
            <v>36312</v>
          </cell>
          <cell r="O1196">
            <v>30.51</v>
          </cell>
        </row>
        <row r="1197">
          <cell r="A1197" t="str">
            <v>136342</v>
          </cell>
          <cell r="B1197" t="str">
            <v>NJ</v>
          </cell>
          <cell r="C1197" t="str">
            <v>FC</v>
          </cell>
          <cell r="D1197" t="str">
            <v>N</v>
          </cell>
          <cell r="E1197" t="str">
            <v>X</v>
          </cell>
          <cell r="F1197" t="str">
            <v>OPFHL</v>
          </cell>
          <cell r="G1197">
            <v>36342</v>
          </cell>
          <cell r="O1197">
            <v>99.46</v>
          </cell>
        </row>
        <row r="1198">
          <cell r="A1198" t="str">
            <v>136373</v>
          </cell>
          <cell r="B1198" t="str">
            <v>NJ</v>
          </cell>
          <cell r="C1198" t="str">
            <v>FC</v>
          </cell>
          <cell r="D1198" t="str">
            <v>N</v>
          </cell>
          <cell r="E1198" t="str">
            <v>X</v>
          </cell>
          <cell r="F1198" t="str">
            <v>OPFHL</v>
          </cell>
          <cell r="G1198">
            <v>36373</v>
          </cell>
          <cell r="S1198">
            <v>8.91</v>
          </cell>
        </row>
        <row r="1199">
          <cell r="A1199" t="str">
            <v>136404</v>
          </cell>
          <cell r="B1199" t="str">
            <v>NJ</v>
          </cell>
          <cell r="C1199" t="str">
            <v>FC</v>
          </cell>
          <cell r="D1199" t="str">
            <v>N</v>
          </cell>
          <cell r="E1199" t="str">
            <v>X</v>
          </cell>
          <cell r="F1199" t="str">
            <v>OPFHL</v>
          </cell>
          <cell r="G1199">
            <v>36404</v>
          </cell>
          <cell r="R1199">
            <v>108</v>
          </cell>
        </row>
        <row r="1200">
          <cell r="A1200" t="str">
            <v>136434</v>
          </cell>
          <cell r="B1200" t="str">
            <v>NJ</v>
          </cell>
          <cell r="C1200" t="str">
            <v>FC</v>
          </cell>
          <cell r="D1200" t="str">
            <v>N</v>
          </cell>
          <cell r="E1200" t="str">
            <v>X</v>
          </cell>
          <cell r="F1200" t="str">
            <v>OPFHL</v>
          </cell>
          <cell r="G1200">
            <v>36434</v>
          </cell>
          <cell r="R1200">
            <v>49.1</v>
          </cell>
        </row>
        <row r="1201">
          <cell r="A1201" t="str">
            <v>136465</v>
          </cell>
          <cell r="B1201" t="str">
            <v>NJ</v>
          </cell>
          <cell r="C1201" t="str">
            <v>FC</v>
          </cell>
          <cell r="D1201" t="str">
            <v>N</v>
          </cell>
          <cell r="E1201" t="str">
            <v>X</v>
          </cell>
          <cell r="F1201" t="str">
            <v>OPFHL</v>
          </cell>
          <cell r="G1201">
            <v>36465</v>
          </cell>
        </row>
        <row r="1202">
          <cell r="A1202" t="str">
            <v>136495</v>
          </cell>
          <cell r="B1202" t="str">
            <v>NJ</v>
          </cell>
          <cell r="C1202" t="str">
            <v>FC</v>
          </cell>
          <cell r="D1202" t="str">
            <v>N</v>
          </cell>
          <cell r="E1202" t="str">
            <v>X</v>
          </cell>
          <cell r="F1202" t="str">
            <v>OPFHL</v>
          </cell>
          <cell r="G1202">
            <v>36495</v>
          </cell>
        </row>
        <row r="1203">
          <cell r="A1203" t="str">
            <v>136526</v>
          </cell>
          <cell r="B1203" t="str">
            <v>NJ</v>
          </cell>
          <cell r="C1203" t="str">
            <v>FC</v>
          </cell>
          <cell r="D1203" t="str">
            <v>N</v>
          </cell>
          <cell r="E1203" t="str">
            <v>X</v>
          </cell>
          <cell r="F1203" t="str">
            <v>OPFHL</v>
          </cell>
          <cell r="G1203">
            <v>36526</v>
          </cell>
          <cell r="U1203">
            <v>36</v>
          </cell>
        </row>
        <row r="1204">
          <cell r="A1204" t="str">
            <v>136557</v>
          </cell>
          <cell r="B1204" t="str">
            <v>NJ</v>
          </cell>
          <cell r="C1204" t="str">
            <v>FC</v>
          </cell>
          <cell r="D1204" t="str">
            <v>N</v>
          </cell>
          <cell r="E1204" t="str">
            <v>X</v>
          </cell>
          <cell r="F1204" t="str">
            <v>OPFHL</v>
          </cell>
          <cell r="G1204">
            <v>36557</v>
          </cell>
          <cell r="W1204">
            <v>192.5</v>
          </cell>
        </row>
        <row r="1205">
          <cell r="A1205" t="str">
            <v>136586</v>
          </cell>
          <cell r="B1205" t="str">
            <v>NJ</v>
          </cell>
          <cell r="C1205" t="str">
            <v>FC</v>
          </cell>
          <cell r="D1205" t="str">
            <v>N</v>
          </cell>
          <cell r="E1205" t="str">
            <v>X</v>
          </cell>
          <cell r="F1205" t="str">
            <v>OPFHL</v>
          </cell>
          <cell r="G1205">
            <v>36586</v>
          </cell>
          <cell r="V1205">
            <v>65.95</v>
          </cell>
          <cell r="X1205">
            <v>285.91000000000003</v>
          </cell>
        </row>
        <row r="1206">
          <cell r="A1206" t="str">
            <v>136617</v>
          </cell>
          <cell r="B1206" t="str">
            <v>NJ</v>
          </cell>
          <cell r="C1206" t="str">
            <v>FC</v>
          </cell>
          <cell r="D1206" t="str">
            <v>N</v>
          </cell>
          <cell r="E1206" t="str">
            <v>X</v>
          </cell>
          <cell r="F1206" t="str">
            <v>OPFHL</v>
          </cell>
          <cell r="G1206">
            <v>36617</v>
          </cell>
          <cell r="Y1206">
            <v>196.92</v>
          </cell>
        </row>
        <row r="1207">
          <cell r="A1207" t="str">
            <v>136647</v>
          </cell>
          <cell r="B1207" t="str">
            <v>NJ</v>
          </cell>
          <cell r="C1207" t="str">
            <v>FC</v>
          </cell>
          <cell r="D1207" t="str">
            <v>N</v>
          </cell>
          <cell r="E1207" t="str">
            <v>X</v>
          </cell>
          <cell r="F1207" t="str">
            <v>OPFHL</v>
          </cell>
          <cell r="G1207">
            <v>36647</v>
          </cell>
          <cell r="Y1207">
            <v>49.4</v>
          </cell>
          <cell r="Z1207">
            <v>292.39999999999998</v>
          </cell>
        </row>
        <row r="1208">
          <cell r="A1208" t="str">
            <v>136678</v>
          </cell>
          <cell r="B1208" t="str">
            <v>NJ</v>
          </cell>
          <cell r="C1208" t="str">
            <v>FC</v>
          </cell>
          <cell r="D1208" t="str">
            <v>N</v>
          </cell>
          <cell r="E1208" t="str">
            <v>X</v>
          </cell>
          <cell r="F1208" t="str">
            <v>OPFHL</v>
          </cell>
          <cell r="G1208">
            <v>36678</v>
          </cell>
          <cell r="Z1208">
            <v>5.4</v>
          </cell>
          <cell r="AC1208">
            <v>52.2</v>
          </cell>
        </row>
        <row r="1209">
          <cell r="A1209" t="str">
            <v>136708</v>
          </cell>
          <cell r="B1209" t="str">
            <v>NJ</v>
          </cell>
          <cell r="C1209" t="str">
            <v>FC</v>
          </cell>
          <cell r="D1209" t="str">
            <v>N</v>
          </cell>
          <cell r="E1209" t="str">
            <v>X</v>
          </cell>
          <cell r="F1209" t="str">
            <v>OPFHL</v>
          </cell>
          <cell r="G1209">
            <v>36708</v>
          </cell>
        </row>
        <row r="1210">
          <cell r="A1210" t="str">
            <v>136739</v>
          </cell>
          <cell r="B1210" t="str">
            <v>NJ</v>
          </cell>
          <cell r="C1210" t="str">
            <v>FC</v>
          </cell>
          <cell r="D1210" t="str">
            <v>N</v>
          </cell>
          <cell r="E1210" t="str">
            <v>X</v>
          </cell>
          <cell r="F1210" t="str">
            <v>OPFHL</v>
          </cell>
          <cell r="G1210">
            <v>36739</v>
          </cell>
        </row>
        <row r="1211">
          <cell r="A1211" t="str">
            <v>136770</v>
          </cell>
          <cell r="B1211" t="str">
            <v>NJ</v>
          </cell>
          <cell r="C1211" t="str">
            <v>FC</v>
          </cell>
          <cell r="D1211" t="str">
            <v>N</v>
          </cell>
          <cell r="E1211" t="str">
            <v>X</v>
          </cell>
          <cell r="F1211" t="str">
            <v>OPFHL</v>
          </cell>
          <cell r="G1211">
            <v>36770</v>
          </cell>
        </row>
        <row r="1212">
          <cell r="A1212" t="str">
            <v>136800</v>
          </cell>
          <cell r="B1212" t="str">
            <v>NJ</v>
          </cell>
          <cell r="C1212" t="str">
            <v>FC</v>
          </cell>
          <cell r="D1212" t="str">
            <v>N</v>
          </cell>
          <cell r="E1212" t="str">
            <v>X</v>
          </cell>
          <cell r="F1212" t="str">
            <v>OPFHL</v>
          </cell>
          <cell r="G1212">
            <v>36800</v>
          </cell>
          <cell r="AD1212">
            <v>55.25</v>
          </cell>
        </row>
        <row r="1213">
          <cell r="A1213" t="str">
            <v>136831</v>
          </cell>
          <cell r="B1213" t="str">
            <v>NJ</v>
          </cell>
          <cell r="C1213" t="str">
            <v>FC</v>
          </cell>
          <cell r="D1213" t="str">
            <v>N</v>
          </cell>
          <cell r="E1213" t="str">
            <v>X</v>
          </cell>
          <cell r="F1213" t="str">
            <v>OPFHL</v>
          </cell>
          <cell r="G1213">
            <v>36831</v>
          </cell>
          <cell r="AD1213">
            <v>466.2</v>
          </cell>
          <cell r="AE1213">
            <v>1593.35</v>
          </cell>
          <cell r="AF1213">
            <v>281.57</v>
          </cell>
          <cell r="AG1213">
            <v>72.349999999999994</v>
          </cell>
          <cell r="AH1213">
            <v>31.89</v>
          </cell>
          <cell r="AI1213">
            <v>81.3</v>
          </cell>
          <cell r="AJ1213">
            <v>185.6</v>
          </cell>
        </row>
        <row r="1214">
          <cell r="A1214" t="str">
            <v>136861</v>
          </cell>
          <cell r="B1214" t="str">
            <v>NJ</v>
          </cell>
          <cell r="C1214" t="str">
            <v>FC</v>
          </cell>
          <cell r="D1214" t="str">
            <v>N</v>
          </cell>
          <cell r="E1214" t="str">
            <v>X</v>
          </cell>
          <cell r="F1214" t="str">
            <v>OPFHL</v>
          </cell>
          <cell r="G1214">
            <v>36861</v>
          </cell>
          <cell r="AE1214">
            <v>67.67</v>
          </cell>
          <cell r="AF1214">
            <v>2845.54</v>
          </cell>
          <cell r="AG1214">
            <v>796.72</v>
          </cell>
          <cell r="AH1214">
            <v>1107.3599999999999</v>
          </cell>
          <cell r="AI1214">
            <v>695.29</v>
          </cell>
          <cell r="AJ1214">
            <v>178.1</v>
          </cell>
          <cell r="AL1214">
            <v>33.5</v>
          </cell>
          <cell r="AN1214">
            <v>28.08</v>
          </cell>
        </row>
        <row r="1215">
          <cell r="A1215" t="str">
            <v>136892</v>
          </cell>
          <cell r="B1215" t="str">
            <v>NJ</v>
          </cell>
          <cell r="C1215" t="str">
            <v>FC</v>
          </cell>
          <cell r="D1215" t="str">
            <v>N</v>
          </cell>
          <cell r="E1215" t="str">
            <v>X</v>
          </cell>
          <cell r="F1215" t="str">
            <v>OPFHL</v>
          </cell>
          <cell r="G1215">
            <v>36892</v>
          </cell>
          <cell r="AF1215">
            <v>3528.94</v>
          </cell>
          <cell r="AG1215">
            <v>11503.59</v>
          </cell>
          <cell r="AH1215">
            <v>2269.37</v>
          </cell>
          <cell r="AI1215">
            <v>1443.73</v>
          </cell>
          <cell r="AJ1215">
            <v>1533.67</v>
          </cell>
          <cell r="AL1215">
            <v>242</v>
          </cell>
          <cell r="AN1215">
            <v>121.05</v>
          </cell>
        </row>
        <row r="1216">
          <cell r="A1216" t="str">
            <v>136923</v>
          </cell>
          <cell r="B1216" t="str">
            <v>NJ</v>
          </cell>
          <cell r="C1216" t="str">
            <v>FC</v>
          </cell>
          <cell r="D1216" t="str">
            <v>N</v>
          </cell>
          <cell r="E1216" t="str">
            <v>X</v>
          </cell>
          <cell r="F1216" t="str">
            <v>OPFHL</v>
          </cell>
          <cell r="G1216">
            <v>36923</v>
          </cell>
          <cell r="AG1216">
            <v>5553.4799999999723</v>
          </cell>
          <cell r="AH1216">
            <v>14570.69</v>
          </cell>
          <cell r="AI1216">
            <v>3694.96</v>
          </cell>
          <cell r="AJ1216">
            <v>2688.34</v>
          </cell>
          <cell r="AK1216">
            <v>364.19</v>
          </cell>
          <cell r="AL1216">
            <v>236.22</v>
          </cell>
          <cell r="AM1216">
            <v>114.9</v>
          </cell>
          <cell r="AN1216">
            <v>41.49</v>
          </cell>
        </row>
        <row r="1217">
          <cell r="A1217" t="str">
            <v>136951</v>
          </cell>
          <cell r="B1217" t="str">
            <v>NJ</v>
          </cell>
          <cell r="C1217" t="str">
            <v>FC</v>
          </cell>
          <cell r="D1217" t="str">
            <v>N</v>
          </cell>
          <cell r="E1217" t="str">
            <v>X</v>
          </cell>
          <cell r="F1217" t="str">
            <v>OPFHL</v>
          </cell>
          <cell r="G1217">
            <v>36951</v>
          </cell>
          <cell r="AH1217">
            <v>7633.3299999999726</v>
          </cell>
          <cell r="AI1217">
            <v>19008.400000000001</v>
          </cell>
          <cell r="AJ1217">
            <v>9714.0799999999763</v>
          </cell>
          <cell r="AK1217">
            <v>2034.4</v>
          </cell>
          <cell r="AL1217">
            <v>1022.02</v>
          </cell>
          <cell r="AM1217">
            <v>105.1</v>
          </cell>
          <cell r="AN1217">
            <v>349.83</v>
          </cell>
        </row>
        <row r="1218">
          <cell r="A1218" t="str">
            <v>136982</v>
          </cell>
          <cell r="B1218" t="str">
            <v>NJ</v>
          </cell>
          <cell r="C1218" t="str">
            <v>FC</v>
          </cell>
          <cell r="D1218" t="str">
            <v>N</v>
          </cell>
          <cell r="E1218" t="str">
            <v>X</v>
          </cell>
          <cell r="F1218" t="str">
            <v>OPFHL</v>
          </cell>
          <cell r="G1218">
            <v>36982</v>
          </cell>
          <cell r="AI1218">
            <v>7644.699999999968</v>
          </cell>
          <cell r="AJ1218">
            <v>35139.949999999997</v>
          </cell>
          <cell r="AK1218">
            <v>5449.19</v>
          </cell>
          <cell r="AL1218">
            <v>3254.64</v>
          </cell>
          <cell r="AM1218">
            <v>556.51</v>
          </cell>
          <cell r="AN1218">
            <v>112.73</v>
          </cell>
        </row>
        <row r="1219">
          <cell r="A1219" t="str">
            <v>137012</v>
          </cell>
          <cell r="B1219" t="str">
            <v>NJ</v>
          </cell>
          <cell r="C1219" t="str">
            <v>FC</v>
          </cell>
          <cell r="D1219" t="str">
            <v>N</v>
          </cell>
          <cell r="E1219" t="str">
            <v>X</v>
          </cell>
          <cell r="F1219" t="str">
            <v>OPFHL</v>
          </cell>
          <cell r="G1219">
            <v>37012</v>
          </cell>
          <cell r="AJ1219">
            <v>15906.41</v>
          </cell>
          <cell r="AK1219">
            <v>27902.78</v>
          </cell>
          <cell r="AL1219">
            <v>6108.74</v>
          </cell>
          <cell r="AM1219">
            <v>34855.83</v>
          </cell>
          <cell r="AN1219">
            <v>1582.44</v>
          </cell>
        </row>
        <row r="1220">
          <cell r="A1220" t="str">
            <v>137043</v>
          </cell>
          <cell r="B1220" t="str">
            <v>NJ</v>
          </cell>
          <cell r="C1220" t="str">
            <v>FC</v>
          </cell>
          <cell r="D1220" t="str">
            <v>N</v>
          </cell>
          <cell r="E1220" t="str">
            <v>X</v>
          </cell>
          <cell r="F1220" t="str">
            <v>OPFHL</v>
          </cell>
          <cell r="G1220">
            <v>37043</v>
          </cell>
          <cell r="AK1220">
            <v>14053.61</v>
          </cell>
          <cell r="AL1220">
            <v>37072.200000000084</v>
          </cell>
          <cell r="AM1220">
            <v>9523.86</v>
          </cell>
          <cell r="AN1220">
            <v>4647.13</v>
          </cell>
        </row>
        <row r="1221">
          <cell r="A1221" t="str">
            <v>137073</v>
          </cell>
          <cell r="B1221" t="str">
            <v>NJ</v>
          </cell>
          <cell r="C1221" t="str">
            <v>FC</v>
          </cell>
          <cell r="D1221" t="str">
            <v>N</v>
          </cell>
          <cell r="E1221" t="str">
            <v>X</v>
          </cell>
          <cell r="F1221" t="str">
            <v>OPFHL</v>
          </cell>
          <cell r="G1221">
            <v>37073</v>
          </cell>
          <cell r="AL1221">
            <v>14171.74</v>
          </cell>
          <cell r="AM1221">
            <v>37326.420000000086</v>
          </cell>
          <cell r="AN1221">
            <v>8876.809999999994</v>
          </cell>
        </row>
        <row r="1222">
          <cell r="A1222" t="str">
            <v>137104</v>
          </cell>
          <cell r="B1222" t="str">
            <v>NJ</v>
          </cell>
          <cell r="C1222" t="str">
            <v>FC</v>
          </cell>
          <cell r="D1222" t="str">
            <v>N</v>
          </cell>
          <cell r="E1222" t="str">
            <v>X</v>
          </cell>
          <cell r="F1222" t="str">
            <v>OPFHL</v>
          </cell>
          <cell r="G1222">
            <v>37104</v>
          </cell>
          <cell r="AM1222">
            <v>18220.270000000062</v>
          </cell>
          <cell r="AN1222">
            <v>43061.460000000225</v>
          </cell>
        </row>
        <row r="1223">
          <cell r="A1223" t="str">
            <v>137135</v>
          </cell>
          <cell r="B1223" t="str">
            <v>NJ</v>
          </cell>
          <cell r="C1223" t="str">
            <v>FC</v>
          </cell>
          <cell r="D1223" t="str">
            <v>N</v>
          </cell>
          <cell r="E1223" t="str">
            <v>X</v>
          </cell>
          <cell r="F1223" t="str">
            <v>OPFHL</v>
          </cell>
          <cell r="G1223">
            <v>37135</v>
          </cell>
          <cell r="AN1223">
            <v>22360.86</v>
          </cell>
        </row>
        <row r="1224">
          <cell r="A1224" t="str">
            <v>136161</v>
          </cell>
          <cell r="B1224" t="str">
            <v>NJ</v>
          </cell>
          <cell r="C1224" t="str">
            <v>FC</v>
          </cell>
          <cell r="D1224" t="str">
            <v>N</v>
          </cell>
          <cell r="E1224" t="str">
            <v>X</v>
          </cell>
          <cell r="F1224" t="str">
            <v>OPFHO</v>
          </cell>
          <cell r="G1224">
            <v>36161</v>
          </cell>
        </row>
        <row r="1225">
          <cell r="A1225" t="str">
            <v>136192</v>
          </cell>
          <cell r="B1225" t="str">
            <v>NJ</v>
          </cell>
          <cell r="C1225" t="str">
            <v>FC</v>
          </cell>
          <cell r="D1225" t="str">
            <v>N</v>
          </cell>
          <cell r="E1225" t="str">
            <v>X</v>
          </cell>
          <cell r="F1225" t="str">
            <v>OPFHO</v>
          </cell>
          <cell r="G1225">
            <v>36192</v>
          </cell>
        </row>
        <row r="1226">
          <cell r="A1226" t="str">
            <v>136220</v>
          </cell>
          <cell r="B1226" t="str">
            <v>NJ</v>
          </cell>
          <cell r="C1226" t="str">
            <v>FC</v>
          </cell>
          <cell r="D1226" t="str">
            <v>N</v>
          </cell>
          <cell r="E1226" t="str">
            <v>X</v>
          </cell>
          <cell r="F1226" t="str">
            <v>OPFHO</v>
          </cell>
          <cell r="G1226">
            <v>36220</v>
          </cell>
        </row>
        <row r="1227">
          <cell r="A1227" t="str">
            <v>136251</v>
          </cell>
          <cell r="B1227" t="str">
            <v>NJ</v>
          </cell>
          <cell r="C1227" t="str">
            <v>FC</v>
          </cell>
          <cell r="D1227" t="str">
            <v>N</v>
          </cell>
          <cell r="E1227" t="str">
            <v>X</v>
          </cell>
          <cell r="F1227" t="str">
            <v>OPFHO</v>
          </cell>
          <cell r="G1227">
            <v>36251</v>
          </cell>
        </row>
        <row r="1228">
          <cell r="A1228" t="str">
            <v>136281</v>
          </cell>
          <cell r="B1228" t="str">
            <v>NJ</v>
          </cell>
          <cell r="C1228" t="str">
            <v>FC</v>
          </cell>
          <cell r="D1228" t="str">
            <v>N</v>
          </cell>
          <cell r="E1228" t="str">
            <v>X</v>
          </cell>
          <cell r="F1228" t="str">
            <v>OPFHO</v>
          </cell>
          <cell r="G1228">
            <v>36281</v>
          </cell>
        </row>
        <row r="1229">
          <cell r="A1229" t="str">
            <v>136312</v>
          </cell>
          <cell r="B1229" t="str">
            <v>NJ</v>
          </cell>
          <cell r="C1229" t="str">
            <v>FC</v>
          </cell>
          <cell r="D1229" t="str">
            <v>N</v>
          </cell>
          <cell r="E1229" t="str">
            <v>X</v>
          </cell>
          <cell r="F1229" t="str">
            <v>OPFHO</v>
          </cell>
          <cell r="G1229">
            <v>36312</v>
          </cell>
        </row>
        <row r="1230">
          <cell r="A1230" t="str">
            <v>136342</v>
          </cell>
          <cell r="B1230" t="str">
            <v>NJ</v>
          </cell>
          <cell r="C1230" t="str">
            <v>FC</v>
          </cell>
          <cell r="D1230" t="str">
            <v>N</v>
          </cell>
          <cell r="E1230" t="str">
            <v>X</v>
          </cell>
          <cell r="F1230" t="str">
            <v>OPFHO</v>
          </cell>
          <cell r="G1230">
            <v>36342</v>
          </cell>
        </row>
        <row r="1231">
          <cell r="A1231" t="str">
            <v>136373</v>
          </cell>
          <cell r="B1231" t="str">
            <v>NJ</v>
          </cell>
          <cell r="C1231" t="str">
            <v>FC</v>
          </cell>
          <cell r="D1231" t="str">
            <v>N</v>
          </cell>
          <cell r="E1231" t="str">
            <v>X</v>
          </cell>
          <cell r="F1231" t="str">
            <v>OPFHO</v>
          </cell>
          <cell r="G1231">
            <v>36373</v>
          </cell>
        </row>
        <row r="1232">
          <cell r="A1232" t="str">
            <v>136404</v>
          </cell>
          <cell r="B1232" t="str">
            <v>NJ</v>
          </cell>
          <cell r="C1232" t="str">
            <v>FC</v>
          </cell>
          <cell r="D1232" t="str">
            <v>N</v>
          </cell>
          <cell r="E1232" t="str">
            <v>X</v>
          </cell>
          <cell r="F1232" t="str">
            <v>OPFHO</v>
          </cell>
          <cell r="G1232">
            <v>36404</v>
          </cell>
        </row>
        <row r="1233">
          <cell r="A1233" t="str">
            <v>136434</v>
          </cell>
          <cell r="B1233" t="str">
            <v>NJ</v>
          </cell>
          <cell r="C1233" t="str">
            <v>FC</v>
          </cell>
          <cell r="D1233" t="str">
            <v>N</v>
          </cell>
          <cell r="E1233" t="str">
            <v>X</v>
          </cell>
          <cell r="F1233" t="str">
            <v>OPFHO</v>
          </cell>
          <cell r="G1233">
            <v>36434</v>
          </cell>
        </row>
        <row r="1234">
          <cell r="A1234" t="str">
            <v>136465</v>
          </cell>
          <cell r="B1234" t="str">
            <v>NJ</v>
          </cell>
          <cell r="C1234" t="str">
            <v>FC</v>
          </cell>
          <cell r="D1234" t="str">
            <v>N</v>
          </cell>
          <cell r="E1234" t="str">
            <v>X</v>
          </cell>
          <cell r="F1234" t="str">
            <v>OPFHO</v>
          </cell>
          <cell r="G1234">
            <v>36465</v>
          </cell>
        </row>
        <row r="1235">
          <cell r="A1235" t="str">
            <v>136495</v>
          </cell>
          <cell r="B1235" t="str">
            <v>NJ</v>
          </cell>
          <cell r="C1235" t="str">
            <v>FC</v>
          </cell>
          <cell r="D1235" t="str">
            <v>N</v>
          </cell>
          <cell r="E1235" t="str">
            <v>X</v>
          </cell>
          <cell r="F1235" t="str">
            <v>OPFHO</v>
          </cell>
          <cell r="G1235">
            <v>36495</v>
          </cell>
        </row>
        <row r="1236">
          <cell r="A1236" t="str">
            <v>136526</v>
          </cell>
          <cell r="B1236" t="str">
            <v>NJ</v>
          </cell>
          <cell r="C1236" t="str">
            <v>FC</v>
          </cell>
          <cell r="D1236" t="str">
            <v>N</v>
          </cell>
          <cell r="E1236" t="str">
            <v>X</v>
          </cell>
          <cell r="F1236" t="str">
            <v>OPFHO</v>
          </cell>
          <cell r="G1236">
            <v>36526</v>
          </cell>
          <cell r="X1236">
            <v>7.0000000000000007E-2</v>
          </cell>
        </row>
        <row r="1237">
          <cell r="A1237" t="str">
            <v>136557</v>
          </cell>
          <cell r="B1237" t="str">
            <v>NJ</v>
          </cell>
          <cell r="C1237" t="str">
            <v>FC</v>
          </cell>
          <cell r="D1237" t="str">
            <v>N</v>
          </cell>
          <cell r="E1237" t="str">
            <v>X</v>
          </cell>
          <cell r="F1237" t="str">
            <v>OPFHO</v>
          </cell>
          <cell r="G1237">
            <v>36557</v>
          </cell>
        </row>
        <row r="1238">
          <cell r="A1238" t="str">
            <v>136586</v>
          </cell>
          <cell r="B1238" t="str">
            <v>NJ</v>
          </cell>
          <cell r="C1238" t="str">
            <v>FC</v>
          </cell>
          <cell r="D1238" t="str">
            <v>N</v>
          </cell>
          <cell r="E1238" t="str">
            <v>X</v>
          </cell>
          <cell r="F1238" t="str">
            <v>OPFHO</v>
          </cell>
          <cell r="G1238">
            <v>36586</v>
          </cell>
          <cell r="Z1238">
            <v>0.01</v>
          </cell>
        </row>
        <row r="1239">
          <cell r="A1239" t="str">
            <v>136617</v>
          </cell>
          <cell r="B1239" t="str">
            <v>NJ</v>
          </cell>
          <cell r="C1239" t="str">
            <v>FC</v>
          </cell>
          <cell r="D1239" t="str">
            <v>N</v>
          </cell>
          <cell r="E1239" t="str">
            <v>X</v>
          </cell>
          <cell r="F1239" t="str">
            <v>OPFHO</v>
          </cell>
          <cell r="G1239">
            <v>36617</v>
          </cell>
        </row>
        <row r="1240">
          <cell r="A1240" t="str">
            <v>136647</v>
          </cell>
          <cell r="B1240" t="str">
            <v>NJ</v>
          </cell>
          <cell r="C1240" t="str">
            <v>FC</v>
          </cell>
          <cell r="D1240" t="str">
            <v>N</v>
          </cell>
          <cell r="E1240" t="str">
            <v>X</v>
          </cell>
          <cell r="F1240" t="str">
            <v>OPFHO</v>
          </cell>
          <cell r="G1240">
            <v>36647</v>
          </cell>
          <cell r="X1240">
            <v>17.54</v>
          </cell>
        </row>
        <row r="1241">
          <cell r="A1241" t="str">
            <v>136678</v>
          </cell>
          <cell r="B1241" t="str">
            <v>NJ</v>
          </cell>
          <cell r="C1241" t="str">
            <v>FC</v>
          </cell>
          <cell r="D1241" t="str">
            <v>N</v>
          </cell>
          <cell r="E1241" t="str">
            <v>X</v>
          </cell>
          <cell r="F1241" t="str">
            <v>OPFHO</v>
          </cell>
          <cell r="G1241">
            <v>36678</v>
          </cell>
        </row>
        <row r="1242">
          <cell r="A1242" t="str">
            <v>136708</v>
          </cell>
          <cell r="B1242" t="str">
            <v>NJ</v>
          </cell>
          <cell r="C1242" t="str">
            <v>FC</v>
          </cell>
          <cell r="D1242" t="str">
            <v>N</v>
          </cell>
          <cell r="E1242" t="str">
            <v>X</v>
          </cell>
          <cell r="F1242" t="str">
            <v>OPFHO</v>
          </cell>
          <cell r="G1242">
            <v>36708</v>
          </cell>
        </row>
        <row r="1243">
          <cell r="A1243" t="str">
            <v>136739</v>
          </cell>
          <cell r="B1243" t="str">
            <v>NJ</v>
          </cell>
          <cell r="C1243" t="str">
            <v>FC</v>
          </cell>
          <cell r="D1243" t="str">
            <v>N</v>
          </cell>
          <cell r="E1243" t="str">
            <v>X</v>
          </cell>
          <cell r="F1243" t="str">
            <v>OPFHO</v>
          </cell>
          <cell r="G1243">
            <v>36739</v>
          </cell>
        </row>
        <row r="1244">
          <cell r="A1244" t="str">
            <v>136770</v>
          </cell>
          <cell r="B1244" t="str">
            <v>NJ</v>
          </cell>
          <cell r="C1244" t="str">
            <v>FC</v>
          </cell>
          <cell r="D1244" t="str">
            <v>N</v>
          </cell>
          <cell r="E1244" t="str">
            <v>X</v>
          </cell>
          <cell r="F1244" t="str">
            <v>OPFHO</v>
          </cell>
          <cell r="G1244">
            <v>36770</v>
          </cell>
        </row>
        <row r="1245">
          <cell r="A1245" t="str">
            <v>136800</v>
          </cell>
          <cell r="B1245" t="str">
            <v>NJ</v>
          </cell>
          <cell r="C1245" t="str">
            <v>FC</v>
          </cell>
          <cell r="D1245" t="str">
            <v>N</v>
          </cell>
          <cell r="E1245" t="str">
            <v>X</v>
          </cell>
          <cell r="F1245" t="str">
            <v>OPFHO</v>
          </cell>
          <cell r="G1245">
            <v>36800</v>
          </cell>
          <cell r="AD1245">
            <v>62.05</v>
          </cell>
          <cell r="AE1245">
            <v>34</v>
          </cell>
          <cell r="AF1245">
            <v>734.4</v>
          </cell>
        </row>
        <row r="1246">
          <cell r="A1246" t="str">
            <v>136831</v>
          </cell>
          <cell r="B1246" t="str">
            <v>NJ</v>
          </cell>
          <cell r="C1246" t="str">
            <v>FC</v>
          </cell>
          <cell r="D1246" t="str">
            <v>N</v>
          </cell>
          <cell r="E1246" t="str">
            <v>X</v>
          </cell>
          <cell r="F1246" t="str">
            <v>OPFHO</v>
          </cell>
          <cell r="G1246">
            <v>36831</v>
          </cell>
          <cell r="AD1246">
            <v>107.85</v>
          </cell>
          <cell r="AE1246">
            <v>929.5</v>
          </cell>
          <cell r="AH1246">
            <v>0.12</v>
          </cell>
          <cell r="AI1246">
            <v>8.69</v>
          </cell>
          <cell r="AM1246">
            <v>249.05</v>
          </cell>
        </row>
        <row r="1247">
          <cell r="A1247" t="str">
            <v>136861</v>
          </cell>
          <cell r="B1247" t="str">
            <v>NJ</v>
          </cell>
          <cell r="C1247" t="str">
            <v>FC</v>
          </cell>
          <cell r="D1247" t="str">
            <v>N</v>
          </cell>
          <cell r="E1247" t="str">
            <v>X</v>
          </cell>
          <cell r="F1247" t="str">
            <v>OPFHO</v>
          </cell>
          <cell r="G1247">
            <v>36861</v>
          </cell>
          <cell r="AF1247">
            <v>67.73</v>
          </cell>
          <cell r="AG1247">
            <v>5.68</v>
          </cell>
          <cell r="AH1247">
            <v>242.25</v>
          </cell>
          <cell r="AI1247">
            <v>562.22</v>
          </cell>
          <cell r="AN1247">
            <v>11.28</v>
          </cell>
        </row>
        <row r="1248">
          <cell r="A1248" t="str">
            <v>136892</v>
          </cell>
          <cell r="B1248" t="str">
            <v>NJ</v>
          </cell>
          <cell r="C1248" t="str">
            <v>FC</v>
          </cell>
          <cell r="D1248" t="str">
            <v>N</v>
          </cell>
          <cell r="E1248" t="str">
            <v>X</v>
          </cell>
          <cell r="F1248" t="str">
            <v>OPFHO</v>
          </cell>
          <cell r="G1248">
            <v>36892</v>
          </cell>
          <cell r="AF1248">
            <v>128.80000000000001</v>
          </cell>
          <cell r="AG1248">
            <v>4403.51</v>
          </cell>
          <cell r="AH1248">
            <v>4876.8599999999997</v>
          </cell>
          <cell r="AI1248">
            <v>455.68</v>
          </cell>
          <cell r="AJ1248">
            <v>681.4</v>
          </cell>
          <cell r="AK1248">
            <v>793.55</v>
          </cell>
          <cell r="AL1248">
            <v>1000.7</v>
          </cell>
          <cell r="AN1248">
            <v>38.83</v>
          </cell>
        </row>
        <row r="1249">
          <cell r="A1249" t="str">
            <v>136923</v>
          </cell>
          <cell r="B1249" t="str">
            <v>NJ</v>
          </cell>
          <cell r="C1249" t="str">
            <v>FC</v>
          </cell>
          <cell r="D1249" t="str">
            <v>N</v>
          </cell>
          <cell r="E1249" t="str">
            <v>X</v>
          </cell>
          <cell r="F1249" t="str">
            <v>OPFHO</v>
          </cell>
          <cell r="G1249">
            <v>36923</v>
          </cell>
          <cell r="AG1249">
            <v>37.4</v>
          </cell>
          <cell r="AH1249">
            <v>8445.48</v>
          </cell>
          <cell r="AI1249">
            <v>1579.17</v>
          </cell>
          <cell r="AJ1249">
            <v>22.52</v>
          </cell>
          <cell r="AK1249">
            <v>276.92</v>
          </cell>
          <cell r="AN1249">
            <v>77.930000000000007</v>
          </cell>
        </row>
        <row r="1250">
          <cell r="A1250" t="str">
            <v>136951</v>
          </cell>
          <cell r="B1250" t="str">
            <v>NJ</v>
          </cell>
          <cell r="C1250" t="str">
            <v>FC</v>
          </cell>
          <cell r="D1250" t="str">
            <v>N</v>
          </cell>
          <cell r="E1250" t="str">
            <v>X</v>
          </cell>
          <cell r="F1250" t="str">
            <v>OPFHO</v>
          </cell>
          <cell r="G1250">
            <v>36951</v>
          </cell>
          <cell r="AH1250">
            <v>597.61</v>
          </cell>
          <cell r="AI1250">
            <v>8306.76</v>
          </cell>
          <cell r="AJ1250">
            <v>3765.36</v>
          </cell>
          <cell r="AK1250">
            <v>2756.9</v>
          </cell>
          <cell r="AL1250">
            <v>180.6</v>
          </cell>
          <cell r="AN1250">
            <v>171.92</v>
          </cell>
        </row>
        <row r="1251">
          <cell r="A1251" t="str">
            <v>136982</v>
          </cell>
          <cell r="B1251" t="str">
            <v>NJ</v>
          </cell>
          <cell r="C1251" t="str">
            <v>FC</v>
          </cell>
          <cell r="D1251" t="str">
            <v>N</v>
          </cell>
          <cell r="E1251" t="str">
            <v>X</v>
          </cell>
          <cell r="F1251" t="str">
            <v>OPFHO</v>
          </cell>
          <cell r="G1251">
            <v>36982</v>
          </cell>
          <cell r="AI1251">
            <v>180.35</v>
          </cell>
          <cell r="AJ1251">
            <v>12989.78</v>
          </cell>
          <cell r="AK1251">
            <v>4773.18</v>
          </cell>
          <cell r="AL1251">
            <v>2178.9499999999998</v>
          </cell>
          <cell r="AM1251">
            <v>51.59</v>
          </cell>
          <cell r="AN1251">
            <v>75.150000000000006</v>
          </cell>
        </row>
        <row r="1252">
          <cell r="A1252" t="str">
            <v>137012</v>
          </cell>
          <cell r="B1252" t="str">
            <v>NJ</v>
          </cell>
          <cell r="C1252" t="str">
            <v>FC</v>
          </cell>
          <cell r="D1252" t="str">
            <v>N</v>
          </cell>
          <cell r="E1252" t="str">
            <v>X</v>
          </cell>
          <cell r="F1252" t="str">
            <v>OPFHO</v>
          </cell>
          <cell r="G1252">
            <v>37012</v>
          </cell>
          <cell r="AJ1252">
            <v>3613.44</v>
          </cell>
          <cell r="AK1252">
            <v>18819.849999999999</v>
          </cell>
          <cell r="AL1252">
            <v>5731.43</v>
          </cell>
          <cell r="AM1252">
            <v>692.05</v>
          </cell>
          <cell r="AN1252">
            <v>3936.63</v>
          </cell>
        </row>
        <row r="1253">
          <cell r="A1253" t="str">
            <v>137043</v>
          </cell>
          <cell r="B1253" t="str">
            <v>NJ</v>
          </cell>
          <cell r="C1253" t="str">
            <v>FC</v>
          </cell>
          <cell r="D1253" t="str">
            <v>N</v>
          </cell>
          <cell r="E1253" t="str">
            <v>X</v>
          </cell>
          <cell r="F1253" t="str">
            <v>OPFHO</v>
          </cell>
          <cell r="G1253">
            <v>37043</v>
          </cell>
          <cell r="AK1253">
            <v>878.35</v>
          </cell>
          <cell r="AL1253">
            <v>15167.43</v>
          </cell>
          <cell r="AM1253">
            <v>4248.74</v>
          </cell>
          <cell r="AN1253">
            <v>8182.79</v>
          </cell>
        </row>
        <row r="1254">
          <cell r="A1254" t="str">
            <v>137073</v>
          </cell>
          <cell r="B1254" t="str">
            <v>NJ</v>
          </cell>
          <cell r="C1254" t="str">
            <v>FC</v>
          </cell>
          <cell r="D1254" t="str">
            <v>N</v>
          </cell>
          <cell r="E1254" t="str">
            <v>X</v>
          </cell>
          <cell r="F1254" t="str">
            <v>OPFHO</v>
          </cell>
          <cell r="G1254">
            <v>37073</v>
          </cell>
          <cell r="AL1254">
            <v>3678.88</v>
          </cell>
          <cell r="AM1254">
            <v>15142.86</v>
          </cell>
          <cell r="AN1254">
            <v>7300.1</v>
          </cell>
        </row>
        <row r="1255">
          <cell r="A1255" t="str">
            <v>137104</v>
          </cell>
          <cell r="B1255" t="str">
            <v>NJ</v>
          </cell>
          <cell r="C1255" t="str">
            <v>FC</v>
          </cell>
          <cell r="D1255" t="str">
            <v>N</v>
          </cell>
          <cell r="E1255" t="str">
            <v>X</v>
          </cell>
          <cell r="F1255" t="str">
            <v>OPFHO</v>
          </cell>
          <cell r="G1255">
            <v>37104</v>
          </cell>
          <cell r="AM1255">
            <v>6646.12</v>
          </cell>
          <cell r="AN1255">
            <v>24271.56</v>
          </cell>
        </row>
        <row r="1256">
          <cell r="A1256" t="str">
            <v>137135</v>
          </cell>
          <cell r="B1256" t="str">
            <v>NJ</v>
          </cell>
          <cell r="C1256" t="str">
            <v>FC</v>
          </cell>
          <cell r="D1256" t="str">
            <v>N</v>
          </cell>
          <cell r="E1256" t="str">
            <v>X</v>
          </cell>
          <cell r="F1256" t="str">
            <v>OPFHO</v>
          </cell>
          <cell r="G1256">
            <v>37135</v>
          </cell>
          <cell r="AN1256">
            <v>11020.13</v>
          </cell>
        </row>
        <row r="1257">
          <cell r="A1257" t="str">
            <v>136161</v>
          </cell>
          <cell r="B1257" t="str">
            <v>NJ</v>
          </cell>
          <cell r="C1257" t="str">
            <v>FC</v>
          </cell>
          <cell r="D1257" t="str">
            <v>N</v>
          </cell>
          <cell r="E1257" t="str">
            <v>X</v>
          </cell>
          <cell r="F1257" t="str">
            <v>OPFHR</v>
          </cell>
          <cell r="G1257">
            <v>36161</v>
          </cell>
        </row>
        <row r="1258">
          <cell r="A1258" t="str">
            <v>136192</v>
          </cell>
          <cell r="B1258" t="str">
            <v>NJ</v>
          </cell>
          <cell r="C1258" t="str">
            <v>FC</v>
          </cell>
          <cell r="D1258" t="str">
            <v>N</v>
          </cell>
          <cell r="E1258" t="str">
            <v>X</v>
          </cell>
          <cell r="F1258" t="str">
            <v>OPFHR</v>
          </cell>
          <cell r="G1258">
            <v>36192</v>
          </cell>
        </row>
        <row r="1259">
          <cell r="A1259" t="str">
            <v>136220</v>
          </cell>
          <cell r="B1259" t="str">
            <v>NJ</v>
          </cell>
          <cell r="C1259" t="str">
            <v>FC</v>
          </cell>
          <cell r="D1259" t="str">
            <v>N</v>
          </cell>
          <cell r="E1259" t="str">
            <v>X</v>
          </cell>
          <cell r="F1259" t="str">
            <v>OPFHR</v>
          </cell>
          <cell r="G1259">
            <v>36220</v>
          </cell>
        </row>
        <row r="1260">
          <cell r="A1260" t="str">
            <v>136251</v>
          </cell>
          <cell r="B1260" t="str">
            <v>NJ</v>
          </cell>
          <cell r="C1260" t="str">
            <v>FC</v>
          </cell>
          <cell r="D1260" t="str">
            <v>N</v>
          </cell>
          <cell r="E1260" t="str">
            <v>X</v>
          </cell>
          <cell r="F1260" t="str">
            <v>OPFHR</v>
          </cell>
          <cell r="G1260">
            <v>36251</v>
          </cell>
        </row>
        <row r="1261">
          <cell r="A1261" t="str">
            <v>136281</v>
          </cell>
          <cell r="B1261" t="str">
            <v>NJ</v>
          </cell>
          <cell r="C1261" t="str">
            <v>FC</v>
          </cell>
          <cell r="D1261" t="str">
            <v>N</v>
          </cell>
          <cell r="E1261" t="str">
            <v>X</v>
          </cell>
          <cell r="F1261" t="str">
            <v>OPFHR</v>
          </cell>
          <cell r="G1261">
            <v>36281</v>
          </cell>
        </row>
        <row r="1262">
          <cell r="A1262" t="str">
            <v>136312</v>
          </cell>
          <cell r="B1262" t="str">
            <v>NJ</v>
          </cell>
          <cell r="C1262" t="str">
            <v>FC</v>
          </cell>
          <cell r="D1262" t="str">
            <v>N</v>
          </cell>
          <cell r="E1262" t="str">
            <v>X</v>
          </cell>
          <cell r="F1262" t="str">
            <v>OPFHR</v>
          </cell>
          <cell r="G1262">
            <v>36312</v>
          </cell>
        </row>
        <row r="1263">
          <cell r="A1263" t="str">
            <v>136342</v>
          </cell>
          <cell r="B1263" t="str">
            <v>NJ</v>
          </cell>
          <cell r="C1263" t="str">
            <v>FC</v>
          </cell>
          <cell r="D1263" t="str">
            <v>N</v>
          </cell>
          <cell r="E1263" t="str">
            <v>X</v>
          </cell>
          <cell r="F1263" t="str">
            <v>OPFHR</v>
          </cell>
          <cell r="G1263">
            <v>36342</v>
          </cell>
          <cell r="O1263">
            <v>36.08</v>
          </cell>
        </row>
        <row r="1264">
          <cell r="A1264" t="str">
            <v>136373</v>
          </cell>
          <cell r="B1264" t="str">
            <v>NJ</v>
          </cell>
          <cell r="C1264" t="str">
            <v>FC</v>
          </cell>
          <cell r="D1264" t="str">
            <v>N</v>
          </cell>
          <cell r="E1264" t="str">
            <v>X</v>
          </cell>
          <cell r="F1264" t="str">
            <v>OPFHR</v>
          </cell>
          <cell r="G1264">
            <v>36373</v>
          </cell>
        </row>
        <row r="1265">
          <cell r="A1265" t="str">
            <v>136404</v>
          </cell>
          <cell r="B1265" t="str">
            <v>NJ</v>
          </cell>
          <cell r="C1265" t="str">
            <v>FC</v>
          </cell>
          <cell r="D1265" t="str">
            <v>N</v>
          </cell>
          <cell r="E1265" t="str">
            <v>X</v>
          </cell>
          <cell r="F1265" t="str">
            <v>OPFHR</v>
          </cell>
          <cell r="G1265">
            <v>36404</v>
          </cell>
        </row>
        <row r="1266">
          <cell r="A1266" t="str">
            <v>136434</v>
          </cell>
          <cell r="B1266" t="str">
            <v>NJ</v>
          </cell>
          <cell r="C1266" t="str">
            <v>FC</v>
          </cell>
          <cell r="D1266" t="str">
            <v>N</v>
          </cell>
          <cell r="E1266" t="str">
            <v>X</v>
          </cell>
          <cell r="F1266" t="str">
            <v>OPFHR</v>
          </cell>
          <cell r="G1266">
            <v>36434</v>
          </cell>
          <cell r="S1266">
            <v>235.45</v>
          </cell>
        </row>
        <row r="1267">
          <cell r="A1267" t="str">
            <v>136465</v>
          </cell>
          <cell r="B1267" t="str">
            <v>NJ</v>
          </cell>
          <cell r="C1267" t="str">
            <v>FC</v>
          </cell>
          <cell r="D1267" t="str">
            <v>N</v>
          </cell>
          <cell r="E1267" t="str">
            <v>X</v>
          </cell>
          <cell r="F1267" t="str">
            <v>OPFHR</v>
          </cell>
          <cell r="G1267">
            <v>36465</v>
          </cell>
        </row>
        <row r="1268">
          <cell r="A1268" t="str">
            <v>136495</v>
          </cell>
          <cell r="B1268" t="str">
            <v>NJ</v>
          </cell>
          <cell r="C1268" t="str">
            <v>FC</v>
          </cell>
          <cell r="D1268" t="str">
            <v>N</v>
          </cell>
          <cell r="E1268" t="str">
            <v>X</v>
          </cell>
          <cell r="F1268" t="str">
            <v>OPFHR</v>
          </cell>
          <cell r="G1268">
            <v>36495</v>
          </cell>
        </row>
        <row r="1269">
          <cell r="A1269" t="str">
            <v>136526</v>
          </cell>
          <cell r="B1269" t="str">
            <v>NJ</v>
          </cell>
          <cell r="C1269" t="str">
            <v>FC</v>
          </cell>
          <cell r="D1269" t="str">
            <v>N</v>
          </cell>
          <cell r="E1269" t="str">
            <v>X</v>
          </cell>
          <cell r="F1269" t="str">
            <v>OPFHR</v>
          </cell>
          <cell r="G1269">
            <v>36526</v>
          </cell>
        </row>
        <row r="1270">
          <cell r="A1270" t="str">
            <v>136557</v>
          </cell>
          <cell r="B1270" t="str">
            <v>NJ</v>
          </cell>
          <cell r="C1270" t="str">
            <v>FC</v>
          </cell>
          <cell r="D1270" t="str">
            <v>N</v>
          </cell>
          <cell r="E1270" t="str">
            <v>X</v>
          </cell>
          <cell r="F1270" t="str">
            <v>OPFHR</v>
          </cell>
          <cell r="G1270">
            <v>36557</v>
          </cell>
        </row>
        <row r="1271">
          <cell r="A1271" t="str">
            <v>136586</v>
          </cell>
          <cell r="B1271" t="str">
            <v>NJ</v>
          </cell>
          <cell r="C1271" t="str">
            <v>FC</v>
          </cell>
          <cell r="D1271" t="str">
            <v>N</v>
          </cell>
          <cell r="E1271" t="str">
            <v>X</v>
          </cell>
          <cell r="F1271" t="str">
            <v>OPFHR</v>
          </cell>
          <cell r="G1271">
            <v>36586</v>
          </cell>
        </row>
        <row r="1272">
          <cell r="A1272" t="str">
            <v>136617</v>
          </cell>
          <cell r="B1272" t="str">
            <v>NJ</v>
          </cell>
          <cell r="C1272" t="str">
            <v>FC</v>
          </cell>
          <cell r="D1272" t="str">
            <v>N</v>
          </cell>
          <cell r="E1272" t="str">
            <v>X</v>
          </cell>
          <cell r="F1272" t="str">
            <v>OPFHR</v>
          </cell>
          <cell r="G1272">
            <v>36617</v>
          </cell>
        </row>
        <row r="1273">
          <cell r="A1273" t="str">
            <v>136647</v>
          </cell>
          <cell r="B1273" t="str">
            <v>NJ</v>
          </cell>
          <cell r="C1273" t="str">
            <v>FC</v>
          </cell>
          <cell r="D1273" t="str">
            <v>N</v>
          </cell>
          <cell r="E1273" t="str">
            <v>X</v>
          </cell>
          <cell r="F1273" t="str">
            <v>OPFHR</v>
          </cell>
          <cell r="G1273">
            <v>36647</v>
          </cell>
          <cell r="Y1273">
            <v>1547.85</v>
          </cell>
        </row>
        <row r="1274">
          <cell r="A1274" t="str">
            <v>136678</v>
          </cell>
          <cell r="B1274" t="str">
            <v>NJ</v>
          </cell>
          <cell r="C1274" t="str">
            <v>FC</v>
          </cell>
          <cell r="D1274" t="str">
            <v>N</v>
          </cell>
          <cell r="E1274" t="str">
            <v>X</v>
          </cell>
          <cell r="F1274" t="str">
            <v>OPFHR</v>
          </cell>
          <cell r="G1274">
            <v>36678</v>
          </cell>
          <cell r="Z1274">
            <v>12.3</v>
          </cell>
          <cell r="AA1274">
            <v>4876.3999999999996</v>
          </cell>
        </row>
        <row r="1275">
          <cell r="A1275" t="str">
            <v>136708</v>
          </cell>
          <cell r="B1275" t="str">
            <v>NJ</v>
          </cell>
          <cell r="C1275" t="str">
            <v>FC</v>
          </cell>
          <cell r="D1275" t="str">
            <v>N</v>
          </cell>
          <cell r="E1275" t="str">
            <v>X</v>
          </cell>
          <cell r="F1275" t="str">
            <v>OPFHR</v>
          </cell>
          <cell r="G1275">
            <v>36708</v>
          </cell>
        </row>
        <row r="1276">
          <cell r="A1276" t="str">
            <v>136739</v>
          </cell>
          <cell r="B1276" t="str">
            <v>NJ</v>
          </cell>
          <cell r="C1276" t="str">
            <v>FC</v>
          </cell>
          <cell r="D1276" t="str">
            <v>N</v>
          </cell>
          <cell r="E1276" t="str">
            <v>X</v>
          </cell>
          <cell r="F1276" t="str">
            <v>OPFHR</v>
          </cell>
          <cell r="G1276">
            <v>36739</v>
          </cell>
        </row>
        <row r="1277">
          <cell r="A1277" t="str">
            <v>136770</v>
          </cell>
          <cell r="B1277" t="str">
            <v>NJ</v>
          </cell>
          <cell r="C1277" t="str">
            <v>FC</v>
          </cell>
          <cell r="D1277" t="str">
            <v>N</v>
          </cell>
          <cell r="E1277" t="str">
            <v>X</v>
          </cell>
          <cell r="F1277" t="str">
            <v>OPFHR</v>
          </cell>
          <cell r="G1277">
            <v>36770</v>
          </cell>
        </row>
        <row r="1278">
          <cell r="A1278" t="str">
            <v>136800</v>
          </cell>
          <cell r="B1278" t="str">
            <v>NJ</v>
          </cell>
          <cell r="C1278" t="str">
            <v>FC</v>
          </cell>
          <cell r="D1278" t="str">
            <v>N</v>
          </cell>
          <cell r="E1278" t="str">
            <v>X</v>
          </cell>
          <cell r="F1278" t="str">
            <v>OPFHR</v>
          </cell>
          <cell r="G1278">
            <v>36800</v>
          </cell>
          <cell r="AD1278">
            <v>1447.55</v>
          </cell>
          <cell r="AF1278">
            <v>647.70000000000005</v>
          </cell>
        </row>
        <row r="1279">
          <cell r="A1279" t="str">
            <v>136831</v>
          </cell>
          <cell r="B1279" t="str">
            <v>NJ</v>
          </cell>
          <cell r="C1279" t="str">
            <v>FC</v>
          </cell>
          <cell r="D1279" t="str">
            <v>N</v>
          </cell>
          <cell r="E1279" t="str">
            <v>X</v>
          </cell>
          <cell r="F1279" t="str">
            <v>OPFHR</v>
          </cell>
          <cell r="G1279">
            <v>36831</v>
          </cell>
          <cell r="AD1279">
            <v>1194.9000000000001</v>
          </cell>
          <cell r="AE1279">
            <v>5575.3</v>
          </cell>
          <cell r="AF1279">
            <v>3160.32</v>
          </cell>
          <cell r="AG1279">
            <v>414.6</v>
          </cell>
          <cell r="AH1279">
            <v>718.91</v>
          </cell>
          <cell r="AI1279">
            <v>105</v>
          </cell>
        </row>
        <row r="1280">
          <cell r="A1280" t="str">
            <v>136861</v>
          </cell>
          <cell r="B1280" t="str">
            <v>NJ</v>
          </cell>
          <cell r="C1280" t="str">
            <v>FC</v>
          </cell>
          <cell r="D1280" t="str">
            <v>N</v>
          </cell>
          <cell r="E1280" t="str">
            <v>X</v>
          </cell>
          <cell r="F1280" t="str">
            <v>OPFHR</v>
          </cell>
          <cell r="G1280">
            <v>36861</v>
          </cell>
          <cell r="AE1280">
            <v>1012.85</v>
          </cell>
          <cell r="AF1280">
            <v>9165.1299999999992</v>
          </cell>
          <cell r="AG1280">
            <v>4209.05</v>
          </cell>
          <cell r="AH1280">
            <v>9862.4699999999993</v>
          </cell>
          <cell r="AI1280">
            <v>3219.9</v>
          </cell>
          <cell r="AJ1280">
            <v>66.3</v>
          </cell>
        </row>
        <row r="1281">
          <cell r="A1281" t="str">
            <v>136892</v>
          </cell>
          <cell r="B1281" t="str">
            <v>NJ</v>
          </cell>
          <cell r="C1281" t="str">
            <v>FC</v>
          </cell>
          <cell r="D1281" t="str">
            <v>N</v>
          </cell>
          <cell r="E1281" t="str">
            <v>X</v>
          </cell>
          <cell r="F1281" t="str">
            <v>OPFHR</v>
          </cell>
          <cell r="G1281">
            <v>36892</v>
          </cell>
          <cell r="AF1281">
            <v>60</v>
          </cell>
          <cell r="AG1281">
            <v>9770.77</v>
          </cell>
          <cell r="AH1281">
            <v>1290.82</v>
          </cell>
          <cell r="AI1281">
            <v>3410.77</v>
          </cell>
          <cell r="AJ1281">
            <v>1360.1</v>
          </cell>
          <cell r="AK1281">
            <v>549.95000000000005</v>
          </cell>
          <cell r="AL1281">
            <v>17.21</v>
          </cell>
          <cell r="AN1281">
            <v>1368</v>
          </cell>
        </row>
        <row r="1282">
          <cell r="A1282" t="str">
            <v>136923</v>
          </cell>
          <cell r="B1282" t="str">
            <v>NJ</v>
          </cell>
          <cell r="C1282" t="str">
            <v>FC</v>
          </cell>
          <cell r="D1282" t="str">
            <v>N</v>
          </cell>
          <cell r="E1282" t="str">
            <v>X</v>
          </cell>
          <cell r="F1282" t="str">
            <v>OPFHR</v>
          </cell>
          <cell r="G1282">
            <v>36923</v>
          </cell>
          <cell r="AG1282">
            <v>1652.55</v>
          </cell>
          <cell r="AH1282">
            <v>16363.81</v>
          </cell>
          <cell r="AI1282">
            <v>5522.05</v>
          </cell>
          <cell r="AJ1282">
            <v>2563.59</v>
          </cell>
          <cell r="AK1282">
            <v>5356.76</v>
          </cell>
          <cell r="AL1282">
            <v>951.52</v>
          </cell>
          <cell r="AM1282">
            <v>1736.6</v>
          </cell>
        </row>
        <row r="1283">
          <cell r="A1283" t="str">
            <v>136951</v>
          </cell>
          <cell r="B1283" t="str">
            <v>NJ</v>
          </cell>
          <cell r="C1283" t="str">
            <v>FC</v>
          </cell>
          <cell r="D1283" t="str">
            <v>N</v>
          </cell>
          <cell r="E1283" t="str">
            <v>X</v>
          </cell>
          <cell r="F1283" t="str">
            <v>OPFHR</v>
          </cell>
          <cell r="G1283">
            <v>36951</v>
          </cell>
          <cell r="AH1283">
            <v>1274.3</v>
          </cell>
          <cell r="AI1283">
            <v>28683.439999999999</v>
          </cell>
          <cell r="AJ1283">
            <v>11312.04</v>
          </cell>
          <cell r="AK1283">
            <v>5722.9</v>
          </cell>
          <cell r="AL1283">
            <v>1297.9100000000001</v>
          </cell>
        </row>
        <row r="1284">
          <cell r="A1284" t="str">
            <v>136982</v>
          </cell>
          <cell r="B1284" t="str">
            <v>NJ</v>
          </cell>
          <cell r="C1284" t="str">
            <v>FC</v>
          </cell>
          <cell r="D1284" t="str">
            <v>N</v>
          </cell>
          <cell r="E1284" t="str">
            <v>X</v>
          </cell>
          <cell r="F1284" t="str">
            <v>OPFHR</v>
          </cell>
          <cell r="G1284">
            <v>36982</v>
          </cell>
          <cell r="AI1284">
            <v>2495.9499999999998</v>
          </cell>
          <cell r="AJ1284">
            <v>54326.83</v>
          </cell>
          <cell r="AK1284">
            <v>9986.9599999999937</v>
          </cell>
          <cell r="AL1284">
            <v>10351.719999999999</v>
          </cell>
          <cell r="AM1284">
            <v>2101.0500000000002</v>
          </cell>
          <cell r="AN1284">
            <v>872.04</v>
          </cell>
        </row>
        <row r="1285">
          <cell r="A1285" t="str">
            <v>137012</v>
          </cell>
          <cell r="B1285" t="str">
            <v>NJ</v>
          </cell>
          <cell r="C1285" t="str">
            <v>FC</v>
          </cell>
          <cell r="D1285" t="str">
            <v>N</v>
          </cell>
          <cell r="E1285" t="str">
            <v>X</v>
          </cell>
          <cell r="F1285" t="str">
            <v>OPFHR</v>
          </cell>
          <cell r="G1285">
            <v>37012</v>
          </cell>
          <cell r="AJ1285">
            <v>16239.74</v>
          </cell>
          <cell r="AK1285">
            <v>51820.78</v>
          </cell>
          <cell r="AL1285">
            <v>15565.1</v>
          </cell>
          <cell r="AM1285">
            <v>2962.97</v>
          </cell>
          <cell r="AN1285">
            <v>6166.91</v>
          </cell>
        </row>
        <row r="1286">
          <cell r="A1286" t="str">
            <v>137043</v>
          </cell>
          <cell r="B1286" t="str">
            <v>NJ</v>
          </cell>
          <cell r="C1286" t="str">
            <v>FC</v>
          </cell>
          <cell r="D1286" t="str">
            <v>N</v>
          </cell>
          <cell r="E1286" t="str">
            <v>X</v>
          </cell>
          <cell r="F1286" t="str">
            <v>OPFHR</v>
          </cell>
          <cell r="G1286">
            <v>37043</v>
          </cell>
          <cell r="AK1286">
            <v>15427.77</v>
          </cell>
          <cell r="AL1286">
            <v>58018.239999999998</v>
          </cell>
          <cell r="AM1286">
            <v>5345.2</v>
          </cell>
          <cell r="AN1286">
            <v>9975.7999999999993</v>
          </cell>
        </row>
        <row r="1287">
          <cell r="A1287" t="str">
            <v>137073</v>
          </cell>
          <cell r="B1287" t="str">
            <v>NJ</v>
          </cell>
          <cell r="C1287" t="str">
            <v>FC</v>
          </cell>
          <cell r="D1287" t="str">
            <v>N</v>
          </cell>
          <cell r="E1287" t="str">
            <v>X</v>
          </cell>
          <cell r="F1287" t="str">
            <v>OPFHR</v>
          </cell>
          <cell r="G1287">
            <v>37073</v>
          </cell>
          <cell r="AL1287">
            <v>19192.48</v>
          </cell>
          <cell r="AM1287">
            <v>63845</v>
          </cell>
          <cell r="AN1287">
            <v>18418.580000000002</v>
          </cell>
        </row>
        <row r="1288">
          <cell r="A1288" t="str">
            <v>137104</v>
          </cell>
          <cell r="B1288" t="str">
            <v>NJ</v>
          </cell>
          <cell r="C1288" t="str">
            <v>FC</v>
          </cell>
          <cell r="D1288" t="str">
            <v>N</v>
          </cell>
          <cell r="E1288" t="str">
            <v>X</v>
          </cell>
          <cell r="F1288" t="str">
            <v>OPFHR</v>
          </cell>
          <cell r="G1288">
            <v>37104</v>
          </cell>
          <cell r="AM1288">
            <v>19487.68</v>
          </cell>
          <cell r="AN1288">
            <v>71350.03</v>
          </cell>
        </row>
        <row r="1289">
          <cell r="A1289" t="str">
            <v>137135</v>
          </cell>
          <cell r="B1289" t="str">
            <v>NJ</v>
          </cell>
          <cell r="C1289" t="str">
            <v>FC</v>
          </cell>
          <cell r="D1289" t="str">
            <v>N</v>
          </cell>
          <cell r="E1289" t="str">
            <v>X</v>
          </cell>
          <cell r="F1289" t="str">
            <v>OPFHR</v>
          </cell>
          <cell r="G1289">
            <v>37135</v>
          </cell>
          <cell r="AN1289">
            <v>22384.19</v>
          </cell>
        </row>
        <row r="1290">
          <cell r="A1290" t="str">
            <v>136161</v>
          </cell>
          <cell r="B1290" t="str">
            <v>NJ</v>
          </cell>
          <cell r="C1290" t="str">
            <v>FC</v>
          </cell>
          <cell r="D1290" t="str">
            <v>N</v>
          </cell>
          <cell r="E1290" t="str">
            <v>X</v>
          </cell>
          <cell r="F1290" t="str">
            <v>OPFHS</v>
          </cell>
          <cell r="G1290">
            <v>36161</v>
          </cell>
        </row>
        <row r="1291">
          <cell r="A1291" t="str">
            <v>136192</v>
          </cell>
          <cell r="B1291" t="str">
            <v>NJ</v>
          </cell>
          <cell r="C1291" t="str">
            <v>FC</v>
          </cell>
          <cell r="D1291" t="str">
            <v>N</v>
          </cell>
          <cell r="E1291" t="str">
            <v>X</v>
          </cell>
          <cell r="F1291" t="str">
            <v>OPFHS</v>
          </cell>
          <cell r="G1291">
            <v>36192</v>
          </cell>
        </row>
        <row r="1292">
          <cell r="A1292" t="str">
            <v>136220</v>
          </cell>
          <cell r="B1292" t="str">
            <v>NJ</v>
          </cell>
          <cell r="C1292" t="str">
            <v>FC</v>
          </cell>
          <cell r="D1292" t="str">
            <v>N</v>
          </cell>
          <cell r="E1292" t="str">
            <v>X</v>
          </cell>
          <cell r="F1292" t="str">
            <v>OPFHS</v>
          </cell>
          <cell r="G1292">
            <v>36220</v>
          </cell>
          <cell r="K1292">
            <v>1050</v>
          </cell>
        </row>
        <row r="1293">
          <cell r="A1293" t="str">
            <v>136251</v>
          </cell>
          <cell r="B1293" t="str">
            <v>NJ</v>
          </cell>
          <cell r="C1293" t="str">
            <v>FC</v>
          </cell>
          <cell r="D1293" t="str">
            <v>N</v>
          </cell>
          <cell r="E1293" t="str">
            <v>X</v>
          </cell>
          <cell r="F1293" t="str">
            <v>OPFHS</v>
          </cell>
          <cell r="G1293">
            <v>36251</v>
          </cell>
        </row>
        <row r="1294">
          <cell r="A1294" t="str">
            <v>136281</v>
          </cell>
          <cell r="B1294" t="str">
            <v>NJ</v>
          </cell>
          <cell r="C1294" t="str">
            <v>FC</v>
          </cell>
          <cell r="D1294" t="str">
            <v>N</v>
          </cell>
          <cell r="E1294" t="str">
            <v>X</v>
          </cell>
          <cell r="F1294" t="str">
            <v>OPFHS</v>
          </cell>
          <cell r="G1294">
            <v>36281</v>
          </cell>
        </row>
        <row r="1295">
          <cell r="A1295" t="str">
            <v>136312</v>
          </cell>
          <cell r="B1295" t="str">
            <v>NJ</v>
          </cell>
          <cell r="C1295" t="str">
            <v>FC</v>
          </cell>
          <cell r="D1295" t="str">
            <v>N</v>
          </cell>
          <cell r="E1295" t="str">
            <v>X</v>
          </cell>
          <cell r="F1295" t="str">
            <v>OPFHS</v>
          </cell>
          <cell r="G1295">
            <v>36312</v>
          </cell>
        </row>
        <row r="1296">
          <cell r="A1296" t="str">
            <v>136342</v>
          </cell>
          <cell r="B1296" t="str">
            <v>NJ</v>
          </cell>
          <cell r="C1296" t="str">
            <v>FC</v>
          </cell>
          <cell r="D1296" t="str">
            <v>N</v>
          </cell>
          <cell r="E1296" t="str">
            <v>X</v>
          </cell>
          <cell r="F1296" t="str">
            <v>OPFHS</v>
          </cell>
          <cell r="G1296">
            <v>36342</v>
          </cell>
          <cell r="O1296">
            <v>1050</v>
          </cell>
        </row>
        <row r="1297">
          <cell r="A1297" t="str">
            <v>136373</v>
          </cell>
          <cell r="B1297" t="str">
            <v>NJ</v>
          </cell>
          <cell r="C1297" t="str">
            <v>FC</v>
          </cell>
          <cell r="D1297" t="str">
            <v>N</v>
          </cell>
          <cell r="E1297" t="str">
            <v>X</v>
          </cell>
          <cell r="F1297" t="str">
            <v>OPFHS</v>
          </cell>
          <cell r="G1297">
            <v>36373</v>
          </cell>
        </row>
        <row r="1298">
          <cell r="A1298" t="str">
            <v>136404</v>
          </cell>
          <cell r="B1298" t="str">
            <v>NJ</v>
          </cell>
          <cell r="C1298" t="str">
            <v>FC</v>
          </cell>
          <cell r="D1298" t="str">
            <v>N</v>
          </cell>
          <cell r="E1298" t="str">
            <v>X</v>
          </cell>
          <cell r="F1298" t="str">
            <v>OPFHS</v>
          </cell>
          <cell r="G1298">
            <v>36404</v>
          </cell>
        </row>
        <row r="1299">
          <cell r="A1299" t="str">
            <v>136434</v>
          </cell>
          <cell r="B1299" t="str">
            <v>NJ</v>
          </cell>
          <cell r="C1299" t="str">
            <v>FC</v>
          </cell>
          <cell r="D1299" t="str">
            <v>N</v>
          </cell>
          <cell r="E1299" t="str">
            <v>X</v>
          </cell>
          <cell r="F1299" t="str">
            <v>OPFHS</v>
          </cell>
          <cell r="G1299">
            <v>36434</v>
          </cell>
        </row>
        <row r="1300">
          <cell r="A1300" t="str">
            <v>136465</v>
          </cell>
          <cell r="B1300" t="str">
            <v>NJ</v>
          </cell>
          <cell r="C1300" t="str">
            <v>FC</v>
          </cell>
          <cell r="D1300" t="str">
            <v>N</v>
          </cell>
          <cell r="E1300" t="str">
            <v>X</v>
          </cell>
          <cell r="F1300" t="str">
            <v>OPFHS</v>
          </cell>
          <cell r="G1300">
            <v>36465</v>
          </cell>
        </row>
        <row r="1301">
          <cell r="A1301" t="str">
            <v>136495</v>
          </cell>
          <cell r="B1301" t="str">
            <v>NJ</v>
          </cell>
          <cell r="C1301" t="str">
            <v>FC</v>
          </cell>
          <cell r="D1301" t="str">
            <v>N</v>
          </cell>
          <cell r="E1301" t="str">
            <v>X</v>
          </cell>
          <cell r="F1301" t="str">
            <v>OPFHS</v>
          </cell>
          <cell r="G1301">
            <v>36495</v>
          </cell>
        </row>
        <row r="1302">
          <cell r="A1302" t="str">
            <v>136526</v>
          </cell>
          <cell r="B1302" t="str">
            <v>NJ</v>
          </cell>
          <cell r="C1302" t="str">
            <v>FC</v>
          </cell>
          <cell r="D1302" t="str">
            <v>N</v>
          </cell>
          <cell r="E1302" t="str">
            <v>X</v>
          </cell>
          <cell r="F1302" t="str">
            <v>OPFHS</v>
          </cell>
          <cell r="G1302">
            <v>36526</v>
          </cell>
        </row>
        <row r="1303">
          <cell r="A1303" t="str">
            <v>136557</v>
          </cell>
          <cell r="B1303" t="str">
            <v>NJ</v>
          </cell>
          <cell r="C1303" t="str">
            <v>FC</v>
          </cell>
          <cell r="D1303" t="str">
            <v>N</v>
          </cell>
          <cell r="E1303" t="str">
            <v>X</v>
          </cell>
          <cell r="F1303" t="str">
            <v>OPFHS</v>
          </cell>
          <cell r="G1303">
            <v>36557</v>
          </cell>
        </row>
        <row r="1304">
          <cell r="A1304" t="str">
            <v>136586</v>
          </cell>
          <cell r="B1304" t="str">
            <v>NJ</v>
          </cell>
          <cell r="C1304" t="str">
            <v>FC</v>
          </cell>
          <cell r="D1304" t="str">
            <v>N</v>
          </cell>
          <cell r="E1304" t="str">
            <v>X</v>
          </cell>
          <cell r="F1304" t="str">
            <v>OPFHS</v>
          </cell>
          <cell r="G1304">
            <v>36586</v>
          </cell>
        </row>
        <row r="1305">
          <cell r="A1305" t="str">
            <v>136617</v>
          </cell>
          <cell r="B1305" t="str">
            <v>NJ</v>
          </cell>
          <cell r="C1305" t="str">
            <v>FC</v>
          </cell>
          <cell r="D1305" t="str">
            <v>N</v>
          </cell>
          <cell r="E1305" t="str">
            <v>X</v>
          </cell>
          <cell r="F1305" t="str">
            <v>OPFHS</v>
          </cell>
          <cell r="G1305">
            <v>36617</v>
          </cell>
        </row>
        <row r="1306">
          <cell r="A1306" t="str">
            <v>136647</v>
          </cell>
          <cell r="B1306" t="str">
            <v>NJ</v>
          </cell>
          <cell r="C1306" t="str">
            <v>FC</v>
          </cell>
          <cell r="D1306" t="str">
            <v>N</v>
          </cell>
          <cell r="E1306" t="str">
            <v>X</v>
          </cell>
          <cell r="F1306" t="str">
            <v>OPFHS</v>
          </cell>
          <cell r="G1306">
            <v>36647</v>
          </cell>
        </row>
        <row r="1307">
          <cell r="A1307" t="str">
            <v>136678</v>
          </cell>
          <cell r="B1307" t="str">
            <v>NJ</v>
          </cell>
          <cell r="C1307" t="str">
            <v>FC</v>
          </cell>
          <cell r="D1307" t="str">
            <v>N</v>
          </cell>
          <cell r="E1307" t="str">
            <v>X</v>
          </cell>
          <cell r="F1307" t="str">
            <v>OPFHS</v>
          </cell>
          <cell r="G1307">
            <v>36678</v>
          </cell>
        </row>
        <row r="1308">
          <cell r="A1308" t="str">
            <v>136708</v>
          </cell>
          <cell r="B1308" t="str">
            <v>NJ</v>
          </cell>
          <cell r="C1308" t="str">
            <v>FC</v>
          </cell>
          <cell r="D1308" t="str">
            <v>N</v>
          </cell>
          <cell r="E1308" t="str">
            <v>X</v>
          </cell>
          <cell r="F1308" t="str">
            <v>OPFHS</v>
          </cell>
          <cell r="G1308">
            <v>36708</v>
          </cell>
        </row>
        <row r="1309">
          <cell r="A1309" t="str">
            <v>136739</v>
          </cell>
          <cell r="B1309" t="str">
            <v>NJ</v>
          </cell>
          <cell r="C1309" t="str">
            <v>FC</v>
          </cell>
          <cell r="D1309" t="str">
            <v>N</v>
          </cell>
          <cell r="E1309" t="str">
            <v>X</v>
          </cell>
          <cell r="F1309" t="str">
            <v>OPFHS</v>
          </cell>
          <cell r="G1309">
            <v>36739</v>
          </cell>
        </row>
        <row r="1310">
          <cell r="A1310" t="str">
            <v>136770</v>
          </cell>
          <cell r="B1310" t="str">
            <v>NJ</v>
          </cell>
          <cell r="C1310" t="str">
            <v>FC</v>
          </cell>
          <cell r="D1310" t="str">
            <v>N</v>
          </cell>
          <cell r="E1310" t="str">
            <v>X</v>
          </cell>
          <cell r="F1310" t="str">
            <v>OPFHS</v>
          </cell>
          <cell r="G1310">
            <v>36770</v>
          </cell>
        </row>
        <row r="1311">
          <cell r="A1311" t="str">
            <v>136800</v>
          </cell>
          <cell r="B1311" t="str">
            <v>NJ</v>
          </cell>
          <cell r="C1311" t="str">
            <v>FC</v>
          </cell>
          <cell r="D1311" t="str">
            <v>N</v>
          </cell>
          <cell r="E1311" t="str">
            <v>X</v>
          </cell>
          <cell r="F1311" t="str">
            <v>OPFHS</v>
          </cell>
          <cell r="G1311">
            <v>36800</v>
          </cell>
        </row>
        <row r="1312">
          <cell r="A1312" t="str">
            <v>136831</v>
          </cell>
          <cell r="B1312" t="str">
            <v>NJ</v>
          </cell>
          <cell r="C1312" t="str">
            <v>FC</v>
          </cell>
          <cell r="D1312" t="str">
            <v>N</v>
          </cell>
          <cell r="E1312" t="str">
            <v>X</v>
          </cell>
          <cell r="F1312" t="str">
            <v>OPFHS</v>
          </cell>
          <cell r="G1312">
            <v>36831</v>
          </cell>
          <cell r="AE1312">
            <v>5603.9</v>
          </cell>
        </row>
        <row r="1313">
          <cell r="A1313" t="str">
            <v>136861</v>
          </cell>
          <cell r="B1313" t="str">
            <v>NJ</v>
          </cell>
          <cell r="C1313" t="str">
            <v>FC</v>
          </cell>
          <cell r="D1313" t="str">
            <v>N</v>
          </cell>
          <cell r="E1313" t="str">
            <v>X</v>
          </cell>
          <cell r="F1313" t="str">
            <v>OPFHS</v>
          </cell>
          <cell r="G1313">
            <v>36861</v>
          </cell>
          <cell r="AF1313">
            <v>3000</v>
          </cell>
          <cell r="AH1313">
            <v>1050</v>
          </cell>
          <cell r="AK1313">
            <v>1583</v>
          </cell>
          <cell r="AL1313">
            <v>399.81</v>
          </cell>
        </row>
        <row r="1314">
          <cell r="A1314" t="str">
            <v>136892</v>
          </cell>
          <cell r="B1314" t="str">
            <v>NJ</v>
          </cell>
          <cell r="C1314" t="str">
            <v>FC</v>
          </cell>
          <cell r="D1314" t="str">
            <v>N</v>
          </cell>
          <cell r="E1314" t="str">
            <v>X</v>
          </cell>
          <cell r="F1314" t="str">
            <v>OPFHS</v>
          </cell>
          <cell r="G1314">
            <v>36892</v>
          </cell>
          <cell r="AG1314">
            <v>2925</v>
          </cell>
          <cell r="AH1314">
            <v>9831.75</v>
          </cell>
          <cell r="AI1314">
            <v>40</v>
          </cell>
          <cell r="AJ1314">
            <v>1879</v>
          </cell>
          <cell r="AK1314">
            <v>2289.3000000000002</v>
          </cell>
        </row>
        <row r="1315">
          <cell r="A1315" t="str">
            <v>136923</v>
          </cell>
          <cell r="B1315" t="str">
            <v>NJ</v>
          </cell>
          <cell r="C1315" t="str">
            <v>FC</v>
          </cell>
          <cell r="D1315" t="str">
            <v>N</v>
          </cell>
          <cell r="E1315" t="str">
            <v>X</v>
          </cell>
          <cell r="F1315" t="str">
            <v>OPFHS</v>
          </cell>
          <cell r="G1315">
            <v>36923</v>
          </cell>
          <cell r="AH1315">
            <v>18617.5</v>
          </cell>
          <cell r="AI1315">
            <v>4540.5</v>
          </cell>
          <cell r="AJ1315">
            <v>132</v>
          </cell>
          <cell r="AK1315">
            <v>2310.5</v>
          </cell>
          <cell r="AL1315">
            <v>2185.6999999999998</v>
          </cell>
        </row>
        <row r="1316">
          <cell r="A1316" t="str">
            <v>136951</v>
          </cell>
          <cell r="B1316" t="str">
            <v>NJ</v>
          </cell>
          <cell r="C1316" t="str">
            <v>FC</v>
          </cell>
          <cell r="D1316" t="str">
            <v>N</v>
          </cell>
          <cell r="E1316" t="str">
            <v>X</v>
          </cell>
          <cell r="F1316" t="str">
            <v>OPFHS</v>
          </cell>
          <cell r="G1316">
            <v>36951</v>
          </cell>
          <cell r="AI1316">
            <v>23612.52</v>
          </cell>
          <cell r="AJ1316">
            <v>21157.05</v>
          </cell>
          <cell r="AK1316">
            <v>5555.74</v>
          </cell>
          <cell r="AL1316">
            <v>11872.8</v>
          </cell>
        </row>
        <row r="1317">
          <cell r="A1317" t="str">
            <v>136982</v>
          </cell>
          <cell r="B1317" t="str">
            <v>NJ</v>
          </cell>
          <cell r="C1317" t="str">
            <v>FC</v>
          </cell>
          <cell r="D1317" t="str">
            <v>N</v>
          </cell>
          <cell r="E1317" t="str">
            <v>X</v>
          </cell>
          <cell r="F1317" t="str">
            <v>OPFHS</v>
          </cell>
          <cell r="G1317">
            <v>36982</v>
          </cell>
          <cell r="AJ1317">
            <v>30726.71</v>
          </cell>
          <cell r="AK1317">
            <v>8878.25</v>
          </cell>
          <cell r="AL1317">
            <v>1311.85</v>
          </cell>
          <cell r="AM1317">
            <v>875</v>
          </cell>
          <cell r="AN1317">
            <v>1923.15</v>
          </cell>
        </row>
        <row r="1318">
          <cell r="A1318" t="str">
            <v>137012</v>
          </cell>
          <cell r="B1318" t="str">
            <v>NJ</v>
          </cell>
          <cell r="C1318" t="str">
            <v>FC</v>
          </cell>
          <cell r="D1318" t="str">
            <v>N</v>
          </cell>
          <cell r="E1318" t="str">
            <v>X</v>
          </cell>
          <cell r="F1318" t="str">
            <v>OPFHS</v>
          </cell>
          <cell r="G1318">
            <v>37012</v>
          </cell>
          <cell r="AJ1318">
            <v>2409</v>
          </cell>
          <cell r="AK1318">
            <v>33766.65</v>
          </cell>
          <cell r="AL1318">
            <v>7900.61</v>
          </cell>
          <cell r="AM1318">
            <v>6648.25</v>
          </cell>
          <cell r="AN1318">
            <v>4980</v>
          </cell>
        </row>
        <row r="1319">
          <cell r="A1319" t="str">
            <v>137043</v>
          </cell>
          <cell r="B1319" t="str">
            <v>NJ</v>
          </cell>
          <cell r="C1319" t="str">
            <v>FC</v>
          </cell>
          <cell r="D1319" t="str">
            <v>N</v>
          </cell>
          <cell r="E1319" t="str">
            <v>X</v>
          </cell>
          <cell r="F1319" t="str">
            <v>OPFHS</v>
          </cell>
          <cell r="G1319">
            <v>37043</v>
          </cell>
          <cell r="AK1319">
            <v>1250</v>
          </cell>
          <cell r="AL1319">
            <v>60500.78</v>
          </cell>
          <cell r="AM1319">
            <v>10990.32</v>
          </cell>
          <cell r="AN1319">
            <v>7113.05</v>
          </cell>
        </row>
        <row r="1320">
          <cell r="A1320" t="str">
            <v>137073</v>
          </cell>
          <cell r="B1320" t="str">
            <v>NJ</v>
          </cell>
          <cell r="C1320" t="str">
            <v>FC</v>
          </cell>
          <cell r="D1320" t="str">
            <v>N</v>
          </cell>
          <cell r="E1320" t="str">
            <v>X</v>
          </cell>
          <cell r="F1320" t="str">
            <v>OPFHS</v>
          </cell>
          <cell r="G1320">
            <v>37073</v>
          </cell>
          <cell r="AL1320">
            <v>3575</v>
          </cell>
          <cell r="AM1320">
            <v>45208.03</v>
          </cell>
          <cell r="AN1320">
            <v>20823.419999999998</v>
          </cell>
        </row>
        <row r="1321">
          <cell r="A1321" t="str">
            <v>137104</v>
          </cell>
          <cell r="B1321" t="str">
            <v>NJ</v>
          </cell>
          <cell r="C1321" t="str">
            <v>FC</v>
          </cell>
          <cell r="D1321" t="str">
            <v>N</v>
          </cell>
          <cell r="E1321" t="str">
            <v>X</v>
          </cell>
          <cell r="F1321" t="str">
            <v>OPFHS</v>
          </cell>
          <cell r="G1321">
            <v>37104</v>
          </cell>
          <cell r="AM1321">
            <v>11595.05</v>
          </cell>
          <cell r="AN1321">
            <v>69688.429999999993</v>
          </cell>
        </row>
        <row r="1322">
          <cell r="A1322" t="str">
            <v>137135</v>
          </cell>
          <cell r="B1322" t="str">
            <v>NJ</v>
          </cell>
          <cell r="C1322" t="str">
            <v>FC</v>
          </cell>
          <cell r="D1322" t="str">
            <v>N</v>
          </cell>
          <cell r="E1322" t="str">
            <v>X</v>
          </cell>
          <cell r="F1322" t="str">
            <v>OPFHS</v>
          </cell>
          <cell r="G1322">
            <v>37135</v>
          </cell>
          <cell r="AN1322">
            <v>8830</v>
          </cell>
        </row>
        <row r="1323">
          <cell r="A1323" t="str">
            <v>136161</v>
          </cell>
          <cell r="B1323" t="str">
            <v>NJ</v>
          </cell>
          <cell r="C1323" t="str">
            <v>FC</v>
          </cell>
          <cell r="D1323" t="str">
            <v>N</v>
          </cell>
          <cell r="E1323" t="str">
            <v>X</v>
          </cell>
          <cell r="F1323" t="str">
            <v>OTH</v>
          </cell>
          <cell r="G1323">
            <v>36161</v>
          </cell>
        </row>
        <row r="1324">
          <cell r="A1324" t="str">
            <v>136192</v>
          </cell>
          <cell r="B1324" t="str">
            <v>NJ</v>
          </cell>
          <cell r="C1324" t="str">
            <v>FC</v>
          </cell>
          <cell r="D1324" t="str">
            <v>N</v>
          </cell>
          <cell r="E1324" t="str">
            <v>X</v>
          </cell>
          <cell r="F1324" t="str">
            <v>OTH</v>
          </cell>
          <cell r="G1324">
            <v>36192</v>
          </cell>
        </row>
        <row r="1325">
          <cell r="A1325" t="str">
            <v>136220</v>
          </cell>
          <cell r="B1325" t="str">
            <v>NJ</v>
          </cell>
          <cell r="C1325" t="str">
            <v>FC</v>
          </cell>
          <cell r="D1325" t="str">
            <v>N</v>
          </cell>
          <cell r="E1325" t="str">
            <v>X</v>
          </cell>
          <cell r="F1325" t="str">
            <v>OTH</v>
          </cell>
          <cell r="G1325">
            <v>36220</v>
          </cell>
          <cell r="K1325">
            <v>375</v>
          </cell>
        </row>
        <row r="1326">
          <cell r="A1326" t="str">
            <v>136251</v>
          </cell>
          <cell r="B1326" t="str">
            <v>NJ</v>
          </cell>
          <cell r="C1326" t="str">
            <v>FC</v>
          </cell>
          <cell r="D1326" t="str">
            <v>N</v>
          </cell>
          <cell r="E1326" t="str">
            <v>X</v>
          </cell>
          <cell r="F1326" t="str">
            <v>OTH</v>
          </cell>
          <cell r="G1326">
            <v>36251</v>
          </cell>
        </row>
        <row r="1327">
          <cell r="A1327" t="str">
            <v>136281</v>
          </cell>
          <cell r="B1327" t="str">
            <v>NJ</v>
          </cell>
          <cell r="C1327" t="str">
            <v>FC</v>
          </cell>
          <cell r="D1327" t="str">
            <v>N</v>
          </cell>
          <cell r="E1327" t="str">
            <v>X</v>
          </cell>
          <cell r="F1327" t="str">
            <v>OTH</v>
          </cell>
          <cell r="G1327">
            <v>36281</v>
          </cell>
        </row>
        <row r="1328">
          <cell r="A1328" t="str">
            <v>136312</v>
          </cell>
          <cell r="B1328" t="str">
            <v>NJ</v>
          </cell>
          <cell r="C1328" t="str">
            <v>FC</v>
          </cell>
          <cell r="D1328" t="str">
            <v>N</v>
          </cell>
          <cell r="E1328" t="str">
            <v>X</v>
          </cell>
          <cell r="F1328" t="str">
            <v>OTH</v>
          </cell>
          <cell r="G1328">
            <v>36312</v>
          </cell>
        </row>
        <row r="1329">
          <cell r="A1329" t="str">
            <v>136342</v>
          </cell>
          <cell r="B1329" t="str">
            <v>NJ</v>
          </cell>
          <cell r="C1329" t="str">
            <v>FC</v>
          </cell>
          <cell r="D1329" t="str">
            <v>N</v>
          </cell>
          <cell r="E1329" t="str">
            <v>X</v>
          </cell>
          <cell r="F1329" t="str">
            <v>OTH</v>
          </cell>
          <cell r="G1329">
            <v>36342</v>
          </cell>
        </row>
        <row r="1330">
          <cell r="A1330" t="str">
            <v>136373</v>
          </cell>
          <cell r="B1330" t="str">
            <v>NJ</v>
          </cell>
          <cell r="C1330" t="str">
            <v>FC</v>
          </cell>
          <cell r="D1330" t="str">
            <v>N</v>
          </cell>
          <cell r="E1330" t="str">
            <v>X</v>
          </cell>
          <cell r="F1330" t="str">
            <v>OTH</v>
          </cell>
          <cell r="G1330">
            <v>36373</v>
          </cell>
        </row>
        <row r="1331">
          <cell r="A1331" t="str">
            <v>136404</v>
          </cell>
          <cell r="B1331" t="str">
            <v>NJ</v>
          </cell>
          <cell r="C1331" t="str">
            <v>FC</v>
          </cell>
          <cell r="D1331" t="str">
            <v>N</v>
          </cell>
          <cell r="E1331" t="str">
            <v>X</v>
          </cell>
          <cell r="F1331" t="str">
            <v>OTH</v>
          </cell>
          <cell r="G1331">
            <v>36404</v>
          </cell>
        </row>
        <row r="1332">
          <cell r="A1332" t="str">
            <v>136434</v>
          </cell>
          <cell r="B1332" t="str">
            <v>NJ</v>
          </cell>
          <cell r="C1332" t="str">
            <v>FC</v>
          </cell>
          <cell r="D1332" t="str">
            <v>N</v>
          </cell>
          <cell r="E1332" t="str">
            <v>X</v>
          </cell>
          <cell r="F1332" t="str">
            <v>OTH</v>
          </cell>
          <cell r="G1332">
            <v>36434</v>
          </cell>
        </row>
        <row r="1333">
          <cell r="A1333" t="str">
            <v>136465</v>
          </cell>
          <cell r="B1333" t="str">
            <v>NJ</v>
          </cell>
          <cell r="C1333" t="str">
            <v>FC</v>
          </cell>
          <cell r="D1333" t="str">
            <v>N</v>
          </cell>
          <cell r="E1333" t="str">
            <v>X</v>
          </cell>
          <cell r="F1333" t="str">
            <v>OTH</v>
          </cell>
          <cell r="G1333">
            <v>36465</v>
          </cell>
        </row>
        <row r="1334">
          <cell r="A1334" t="str">
            <v>136495</v>
          </cell>
          <cell r="B1334" t="str">
            <v>NJ</v>
          </cell>
          <cell r="C1334" t="str">
            <v>FC</v>
          </cell>
          <cell r="D1334" t="str">
            <v>N</v>
          </cell>
          <cell r="E1334" t="str">
            <v>X</v>
          </cell>
          <cell r="F1334" t="str">
            <v>OTH</v>
          </cell>
          <cell r="G1334">
            <v>36495</v>
          </cell>
        </row>
        <row r="1335">
          <cell r="A1335" t="str">
            <v>136526</v>
          </cell>
          <cell r="B1335" t="str">
            <v>NJ</v>
          </cell>
          <cell r="C1335" t="str">
            <v>FC</v>
          </cell>
          <cell r="D1335" t="str">
            <v>N</v>
          </cell>
          <cell r="E1335" t="str">
            <v>X</v>
          </cell>
          <cell r="F1335" t="str">
            <v>OTH</v>
          </cell>
          <cell r="G1335">
            <v>36526</v>
          </cell>
        </row>
        <row r="1336">
          <cell r="A1336" t="str">
            <v>136557</v>
          </cell>
          <cell r="B1336" t="str">
            <v>NJ</v>
          </cell>
          <cell r="C1336" t="str">
            <v>FC</v>
          </cell>
          <cell r="D1336" t="str">
            <v>N</v>
          </cell>
          <cell r="E1336" t="str">
            <v>X</v>
          </cell>
          <cell r="F1336" t="str">
            <v>OTH</v>
          </cell>
          <cell r="G1336">
            <v>36557</v>
          </cell>
        </row>
        <row r="1337">
          <cell r="A1337" t="str">
            <v>136586</v>
          </cell>
          <cell r="B1337" t="str">
            <v>NJ</v>
          </cell>
          <cell r="C1337" t="str">
            <v>FC</v>
          </cell>
          <cell r="D1337" t="str">
            <v>N</v>
          </cell>
          <cell r="E1337" t="str">
            <v>X</v>
          </cell>
          <cell r="F1337" t="str">
            <v>OTH</v>
          </cell>
          <cell r="G1337">
            <v>36586</v>
          </cell>
        </row>
        <row r="1338">
          <cell r="A1338" t="str">
            <v>136617</v>
          </cell>
          <cell r="B1338" t="str">
            <v>NJ</v>
          </cell>
          <cell r="C1338" t="str">
            <v>FC</v>
          </cell>
          <cell r="D1338" t="str">
            <v>N</v>
          </cell>
          <cell r="E1338" t="str">
            <v>X</v>
          </cell>
          <cell r="F1338" t="str">
            <v>OTH</v>
          </cell>
          <cell r="G1338">
            <v>36617</v>
          </cell>
        </row>
        <row r="1339">
          <cell r="A1339" t="str">
            <v>136647</v>
          </cell>
          <cell r="B1339" t="str">
            <v>NJ</v>
          </cell>
          <cell r="C1339" t="str">
            <v>FC</v>
          </cell>
          <cell r="D1339" t="str">
            <v>N</v>
          </cell>
          <cell r="E1339" t="str">
            <v>X</v>
          </cell>
          <cell r="F1339" t="str">
            <v>OTH</v>
          </cell>
          <cell r="G1339">
            <v>36647</v>
          </cell>
          <cell r="Y1339">
            <v>56</v>
          </cell>
        </row>
        <row r="1340">
          <cell r="A1340" t="str">
            <v>136678</v>
          </cell>
          <cell r="B1340" t="str">
            <v>NJ</v>
          </cell>
          <cell r="C1340" t="str">
            <v>FC</v>
          </cell>
          <cell r="D1340" t="str">
            <v>N</v>
          </cell>
          <cell r="E1340" t="str">
            <v>X</v>
          </cell>
          <cell r="F1340" t="str">
            <v>OTH</v>
          </cell>
          <cell r="G1340">
            <v>36678</v>
          </cell>
        </row>
        <row r="1341">
          <cell r="A1341" t="str">
            <v>136708</v>
          </cell>
          <cell r="B1341" t="str">
            <v>NJ</v>
          </cell>
          <cell r="C1341" t="str">
            <v>FC</v>
          </cell>
          <cell r="D1341" t="str">
            <v>N</v>
          </cell>
          <cell r="E1341" t="str">
            <v>X</v>
          </cell>
          <cell r="F1341" t="str">
            <v>OTH</v>
          </cell>
          <cell r="G1341">
            <v>36708</v>
          </cell>
        </row>
        <row r="1342">
          <cell r="A1342" t="str">
            <v>136739</v>
          </cell>
          <cell r="B1342" t="str">
            <v>NJ</v>
          </cell>
          <cell r="C1342" t="str">
            <v>FC</v>
          </cell>
          <cell r="D1342" t="str">
            <v>N</v>
          </cell>
          <cell r="E1342" t="str">
            <v>X</v>
          </cell>
          <cell r="F1342" t="str">
            <v>OTH</v>
          </cell>
          <cell r="G1342">
            <v>36739</v>
          </cell>
        </row>
        <row r="1343">
          <cell r="A1343" t="str">
            <v>136770</v>
          </cell>
          <cell r="B1343" t="str">
            <v>NJ</v>
          </cell>
          <cell r="C1343" t="str">
            <v>FC</v>
          </cell>
          <cell r="D1343" t="str">
            <v>N</v>
          </cell>
          <cell r="E1343" t="str">
            <v>X</v>
          </cell>
          <cell r="F1343" t="str">
            <v>OTH</v>
          </cell>
          <cell r="G1343">
            <v>36770</v>
          </cell>
        </row>
        <row r="1344">
          <cell r="A1344" t="str">
            <v>136800</v>
          </cell>
          <cell r="B1344" t="str">
            <v>NJ</v>
          </cell>
          <cell r="C1344" t="str">
            <v>FC</v>
          </cell>
          <cell r="D1344" t="str">
            <v>N</v>
          </cell>
          <cell r="E1344" t="str">
            <v>X</v>
          </cell>
          <cell r="F1344" t="str">
            <v>OTH</v>
          </cell>
          <cell r="G1344">
            <v>36800</v>
          </cell>
          <cell r="AE1344">
            <v>130</v>
          </cell>
        </row>
        <row r="1345">
          <cell r="A1345" t="str">
            <v>136831</v>
          </cell>
          <cell r="B1345" t="str">
            <v>NJ</v>
          </cell>
          <cell r="C1345" t="str">
            <v>FC</v>
          </cell>
          <cell r="D1345" t="str">
            <v>N</v>
          </cell>
          <cell r="E1345" t="str">
            <v>X</v>
          </cell>
          <cell r="F1345" t="str">
            <v>OTH</v>
          </cell>
          <cell r="G1345">
            <v>36831</v>
          </cell>
          <cell r="AE1345">
            <v>1459.71</v>
          </cell>
          <cell r="AF1345">
            <v>1511.82</v>
          </cell>
          <cell r="AG1345">
            <v>496.2</v>
          </cell>
          <cell r="AK1345">
            <v>62</v>
          </cell>
          <cell r="AN1345">
            <v>283</v>
          </cell>
        </row>
        <row r="1346">
          <cell r="A1346" t="str">
            <v>136861</v>
          </cell>
          <cell r="B1346" t="str">
            <v>NJ</v>
          </cell>
          <cell r="C1346" t="str">
            <v>FC</v>
          </cell>
          <cell r="D1346" t="str">
            <v>N</v>
          </cell>
          <cell r="E1346" t="str">
            <v>X</v>
          </cell>
          <cell r="F1346" t="str">
            <v>OTH</v>
          </cell>
          <cell r="G1346">
            <v>36861</v>
          </cell>
          <cell r="AE1346">
            <v>199.2</v>
          </cell>
          <cell r="AF1346">
            <v>638.77</v>
          </cell>
          <cell r="AG1346">
            <v>1267.57</v>
          </cell>
          <cell r="AH1346">
            <v>121</v>
          </cell>
          <cell r="AJ1346">
            <v>278.39999999999998</v>
          </cell>
          <cell r="AK1346">
            <v>244</v>
          </cell>
          <cell r="AL1346">
            <v>145.19999999999999</v>
          </cell>
        </row>
        <row r="1347">
          <cell r="A1347" t="str">
            <v>136892</v>
          </cell>
          <cell r="B1347" t="str">
            <v>NJ</v>
          </cell>
          <cell r="C1347" t="str">
            <v>FC</v>
          </cell>
          <cell r="D1347" t="str">
            <v>N</v>
          </cell>
          <cell r="E1347" t="str">
            <v>X</v>
          </cell>
          <cell r="F1347" t="str">
            <v>OTH</v>
          </cell>
          <cell r="G1347">
            <v>36892</v>
          </cell>
          <cell r="AG1347">
            <v>714.51</v>
          </cell>
          <cell r="AH1347">
            <v>2041.52</v>
          </cell>
          <cell r="AI1347">
            <v>444.4</v>
          </cell>
          <cell r="AJ1347">
            <v>51.88</v>
          </cell>
          <cell r="AK1347">
            <v>257.32</v>
          </cell>
          <cell r="AM1347">
            <v>144</v>
          </cell>
        </row>
        <row r="1348">
          <cell r="A1348" t="str">
            <v>136923</v>
          </cell>
          <cell r="B1348" t="str">
            <v>NJ</v>
          </cell>
          <cell r="C1348" t="str">
            <v>FC</v>
          </cell>
          <cell r="D1348" t="str">
            <v>N</v>
          </cell>
          <cell r="E1348" t="str">
            <v>X</v>
          </cell>
          <cell r="F1348" t="str">
            <v>OTH</v>
          </cell>
          <cell r="G1348">
            <v>36923</v>
          </cell>
          <cell r="AH1348">
            <v>3058.5</v>
          </cell>
          <cell r="AI1348">
            <v>1847.8</v>
          </cell>
          <cell r="AJ1348">
            <v>439.6</v>
          </cell>
          <cell r="AK1348">
            <v>738</v>
          </cell>
          <cell r="AM1348">
            <v>1191.23</v>
          </cell>
          <cell r="AN1348">
            <v>240</v>
          </cell>
        </row>
        <row r="1349">
          <cell r="A1349" t="str">
            <v>136951</v>
          </cell>
          <cell r="B1349" t="str">
            <v>NJ</v>
          </cell>
          <cell r="C1349" t="str">
            <v>FC</v>
          </cell>
          <cell r="D1349" t="str">
            <v>N</v>
          </cell>
          <cell r="E1349" t="str">
            <v>X</v>
          </cell>
          <cell r="F1349" t="str">
            <v>OTH</v>
          </cell>
          <cell r="G1349">
            <v>36951</v>
          </cell>
          <cell r="AH1349">
            <v>247.2</v>
          </cell>
          <cell r="AI1349">
            <v>1765.44</v>
          </cell>
          <cell r="AJ1349">
            <v>3401.47</v>
          </cell>
          <cell r="AK1349">
            <v>1142.4000000000001</v>
          </cell>
          <cell r="AL1349">
            <v>324.39999999999998</v>
          </cell>
          <cell r="AM1349">
            <v>375.6</v>
          </cell>
          <cell r="AN1349">
            <v>177.23</v>
          </cell>
        </row>
        <row r="1350">
          <cell r="A1350" t="str">
            <v>136982</v>
          </cell>
          <cell r="B1350" t="str">
            <v>NJ</v>
          </cell>
          <cell r="C1350" t="str">
            <v>FC</v>
          </cell>
          <cell r="D1350" t="str">
            <v>N</v>
          </cell>
          <cell r="E1350" t="str">
            <v>X</v>
          </cell>
          <cell r="F1350" t="str">
            <v>OTH</v>
          </cell>
          <cell r="G1350">
            <v>36982</v>
          </cell>
          <cell r="AI1350">
            <v>463.61</v>
          </cell>
          <cell r="AJ1350">
            <v>3035.5</v>
          </cell>
          <cell r="AK1350">
            <v>269.05</v>
          </cell>
          <cell r="AL1350">
            <v>259.02</v>
          </cell>
          <cell r="AM1350">
            <v>2177.08</v>
          </cell>
          <cell r="AN1350">
            <v>60.67</v>
          </cell>
        </row>
        <row r="1351">
          <cell r="A1351" t="str">
            <v>137012</v>
          </cell>
          <cell r="B1351" t="str">
            <v>NJ</v>
          </cell>
          <cell r="C1351" t="str">
            <v>FC</v>
          </cell>
          <cell r="D1351" t="str">
            <v>N</v>
          </cell>
          <cell r="E1351" t="str">
            <v>X</v>
          </cell>
          <cell r="F1351" t="str">
            <v>OTH</v>
          </cell>
          <cell r="G1351">
            <v>37012</v>
          </cell>
          <cell r="AJ1351">
            <v>1269.05</v>
          </cell>
          <cell r="AK1351">
            <v>1776.96</v>
          </cell>
          <cell r="AL1351">
            <v>1631.59</v>
          </cell>
          <cell r="AM1351">
            <v>3103.64</v>
          </cell>
          <cell r="AN1351">
            <v>1497.09</v>
          </cell>
        </row>
        <row r="1352">
          <cell r="A1352" t="str">
            <v>137043</v>
          </cell>
          <cell r="B1352" t="str">
            <v>NJ</v>
          </cell>
          <cell r="C1352" t="str">
            <v>FC</v>
          </cell>
          <cell r="D1352" t="str">
            <v>N</v>
          </cell>
          <cell r="E1352" t="str">
            <v>X</v>
          </cell>
          <cell r="F1352" t="str">
            <v>OTH</v>
          </cell>
          <cell r="G1352">
            <v>37043</v>
          </cell>
          <cell r="AK1352">
            <v>403.34</v>
          </cell>
          <cell r="AL1352">
            <v>6366.32</v>
          </cell>
          <cell r="AM1352">
            <v>5072.83</v>
          </cell>
          <cell r="AN1352">
            <v>2257.56</v>
          </cell>
        </row>
        <row r="1353">
          <cell r="A1353" t="str">
            <v>137073</v>
          </cell>
          <cell r="B1353" t="str">
            <v>NJ</v>
          </cell>
          <cell r="C1353" t="str">
            <v>FC</v>
          </cell>
          <cell r="D1353" t="str">
            <v>N</v>
          </cell>
          <cell r="E1353" t="str">
            <v>X</v>
          </cell>
          <cell r="F1353" t="str">
            <v>OTH</v>
          </cell>
          <cell r="G1353">
            <v>37073</v>
          </cell>
          <cell r="AL1353">
            <v>1279.9000000000001</v>
          </cell>
          <cell r="AM1353">
            <v>5024.9799999999996</v>
          </cell>
          <cell r="AN1353">
            <v>3271.61</v>
          </cell>
        </row>
        <row r="1354">
          <cell r="A1354" t="str">
            <v>137104</v>
          </cell>
          <cell r="B1354" t="str">
            <v>NJ</v>
          </cell>
          <cell r="C1354" t="str">
            <v>FC</v>
          </cell>
          <cell r="D1354" t="str">
            <v>N</v>
          </cell>
          <cell r="E1354" t="str">
            <v>X</v>
          </cell>
          <cell r="F1354" t="str">
            <v>OTH</v>
          </cell>
          <cell r="G1354">
            <v>37104</v>
          </cell>
          <cell r="AM1354">
            <v>1034.5899999999999</v>
          </cell>
          <cell r="AN1354">
            <v>11173.86</v>
          </cell>
        </row>
        <row r="1355">
          <cell r="A1355" t="str">
            <v>137135</v>
          </cell>
          <cell r="B1355" t="str">
            <v>NJ</v>
          </cell>
          <cell r="C1355" t="str">
            <v>FC</v>
          </cell>
          <cell r="D1355" t="str">
            <v>N</v>
          </cell>
          <cell r="E1355" t="str">
            <v>X</v>
          </cell>
          <cell r="F1355" t="str">
            <v>OTH</v>
          </cell>
          <cell r="G1355">
            <v>37135</v>
          </cell>
          <cell r="AN1355">
            <v>1083.8499999999999</v>
          </cell>
        </row>
        <row r="1356">
          <cell r="A1356" t="str">
            <v>036161</v>
          </cell>
          <cell r="B1356" t="str">
            <v>NJ</v>
          </cell>
          <cell r="C1356" t="str">
            <v>FC</v>
          </cell>
          <cell r="D1356" t="str">
            <v>N</v>
          </cell>
          <cell r="E1356" t="str">
            <v>X</v>
          </cell>
          <cell r="F1356" t="str">
            <v>PHYPC</v>
          </cell>
          <cell r="G1356">
            <v>36161</v>
          </cell>
          <cell r="H1356">
            <v>425.01</v>
          </cell>
          <cell r="J1356">
            <v>88.67</v>
          </cell>
        </row>
        <row r="1357">
          <cell r="A1357" t="str">
            <v>036192</v>
          </cell>
          <cell r="B1357" t="str">
            <v>NJ</v>
          </cell>
          <cell r="C1357" t="str">
            <v>FC</v>
          </cell>
          <cell r="D1357" t="str">
            <v>N</v>
          </cell>
          <cell r="E1357" t="str">
            <v>X</v>
          </cell>
          <cell r="F1357" t="str">
            <v>PHYPC</v>
          </cell>
          <cell r="G1357">
            <v>36192</v>
          </cell>
          <cell r="J1357">
            <v>297.26</v>
          </cell>
          <cell r="K1357">
            <v>35.32</v>
          </cell>
        </row>
        <row r="1358">
          <cell r="A1358" t="str">
            <v>036220</v>
          </cell>
          <cell r="B1358" t="str">
            <v>NJ</v>
          </cell>
          <cell r="C1358" t="str">
            <v>FC</v>
          </cell>
          <cell r="D1358" t="str">
            <v>N</v>
          </cell>
          <cell r="E1358" t="str">
            <v>X</v>
          </cell>
          <cell r="F1358" t="str">
            <v>PHYPC</v>
          </cell>
          <cell r="G1358">
            <v>36220</v>
          </cell>
        </row>
        <row r="1359">
          <cell r="A1359" t="str">
            <v>036251</v>
          </cell>
          <cell r="B1359" t="str">
            <v>NJ</v>
          </cell>
          <cell r="C1359" t="str">
            <v>FC</v>
          </cell>
          <cell r="D1359" t="str">
            <v>N</v>
          </cell>
          <cell r="E1359" t="str">
            <v>X</v>
          </cell>
          <cell r="F1359" t="str">
            <v>PHYPC</v>
          </cell>
          <cell r="G1359">
            <v>36251</v>
          </cell>
        </row>
        <row r="1360">
          <cell r="A1360" t="str">
            <v>036281</v>
          </cell>
          <cell r="B1360" t="str">
            <v>NJ</v>
          </cell>
          <cell r="C1360" t="str">
            <v>FC</v>
          </cell>
          <cell r="D1360" t="str">
            <v>N</v>
          </cell>
          <cell r="E1360" t="str">
            <v>X</v>
          </cell>
          <cell r="F1360" t="str">
            <v>PHYPC</v>
          </cell>
          <cell r="G1360">
            <v>36281</v>
          </cell>
          <cell r="M1360">
            <v>8</v>
          </cell>
          <cell r="N1360">
            <v>8</v>
          </cell>
        </row>
        <row r="1361">
          <cell r="A1361" t="str">
            <v>036312</v>
          </cell>
          <cell r="B1361" t="str">
            <v>NJ</v>
          </cell>
          <cell r="C1361" t="str">
            <v>FC</v>
          </cell>
          <cell r="D1361" t="str">
            <v>N</v>
          </cell>
          <cell r="E1361" t="str">
            <v>X</v>
          </cell>
          <cell r="F1361" t="str">
            <v>PHYPC</v>
          </cell>
          <cell r="G1361">
            <v>36312</v>
          </cell>
          <cell r="R1361">
            <v>44.82</v>
          </cell>
        </row>
        <row r="1362">
          <cell r="A1362" t="str">
            <v>036342</v>
          </cell>
          <cell r="B1362" t="str">
            <v>NJ</v>
          </cell>
          <cell r="C1362" t="str">
            <v>FC</v>
          </cell>
          <cell r="D1362" t="str">
            <v>N</v>
          </cell>
          <cell r="E1362" t="str">
            <v>X</v>
          </cell>
          <cell r="F1362" t="str">
            <v>PHYPC</v>
          </cell>
          <cell r="G1362">
            <v>36342</v>
          </cell>
        </row>
        <row r="1363">
          <cell r="A1363" t="str">
            <v>036373</v>
          </cell>
          <cell r="B1363" t="str">
            <v>NJ</v>
          </cell>
          <cell r="C1363" t="str">
            <v>FC</v>
          </cell>
          <cell r="D1363" t="str">
            <v>N</v>
          </cell>
          <cell r="E1363" t="str">
            <v>X</v>
          </cell>
          <cell r="F1363" t="str">
            <v>PHYPC</v>
          </cell>
          <cell r="G1363">
            <v>36373</v>
          </cell>
          <cell r="R1363">
            <v>35.32</v>
          </cell>
        </row>
        <row r="1364">
          <cell r="A1364" t="str">
            <v>036404</v>
          </cell>
          <cell r="B1364" t="str">
            <v>NJ</v>
          </cell>
          <cell r="C1364" t="str">
            <v>FC</v>
          </cell>
          <cell r="D1364" t="str">
            <v>N</v>
          </cell>
          <cell r="E1364" t="str">
            <v>X</v>
          </cell>
          <cell r="F1364" t="str">
            <v>PHYPC</v>
          </cell>
          <cell r="G1364">
            <v>36404</v>
          </cell>
        </row>
        <row r="1365">
          <cell r="A1365" t="str">
            <v>036434</v>
          </cell>
          <cell r="B1365" t="str">
            <v>NJ</v>
          </cell>
          <cell r="C1365" t="str">
            <v>FC</v>
          </cell>
          <cell r="D1365" t="str">
            <v>N</v>
          </cell>
          <cell r="E1365" t="str">
            <v>X</v>
          </cell>
          <cell r="F1365" t="str">
            <v>PHYPC</v>
          </cell>
          <cell r="G1365">
            <v>36434</v>
          </cell>
        </row>
        <row r="1366">
          <cell r="A1366" t="str">
            <v>036465</v>
          </cell>
          <cell r="B1366" t="str">
            <v>NJ</v>
          </cell>
          <cell r="C1366" t="str">
            <v>FC</v>
          </cell>
          <cell r="D1366" t="str">
            <v>N</v>
          </cell>
          <cell r="E1366" t="str">
            <v>X</v>
          </cell>
          <cell r="F1366" t="str">
            <v>PHYPC</v>
          </cell>
          <cell r="G1366">
            <v>36465</v>
          </cell>
          <cell r="S1366">
            <v>35.32</v>
          </cell>
        </row>
        <row r="1367">
          <cell r="A1367" t="str">
            <v>036495</v>
          </cell>
          <cell r="B1367" t="str">
            <v>NJ</v>
          </cell>
          <cell r="C1367" t="str">
            <v>FC</v>
          </cell>
          <cell r="D1367" t="str">
            <v>N</v>
          </cell>
          <cell r="E1367" t="str">
            <v>X</v>
          </cell>
          <cell r="F1367" t="str">
            <v>PHYPC</v>
          </cell>
          <cell r="G1367">
            <v>36495</v>
          </cell>
        </row>
        <row r="1368">
          <cell r="A1368" t="str">
            <v>036526</v>
          </cell>
          <cell r="B1368" t="str">
            <v>NJ</v>
          </cell>
          <cell r="C1368" t="str">
            <v>FC</v>
          </cell>
          <cell r="D1368" t="str">
            <v>N</v>
          </cell>
          <cell r="E1368" t="str">
            <v>X</v>
          </cell>
          <cell r="F1368" t="str">
            <v>PHYPC</v>
          </cell>
          <cell r="G1368">
            <v>36526</v>
          </cell>
        </row>
        <row r="1369">
          <cell r="A1369" t="str">
            <v>036557</v>
          </cell>
          <cell r="B1369" t="str">
            <v>NJ</v>
          </cell>
          <cell r="C1369" t="str">
            <v>FC</v>
          </cell>
          <cell r="D1369" t="str">
            <v>N</v>
          </cell>
          <cell r="E1369" t="str">
            <v>X</v>
          </cell>
          <cell r="F1369" t="str">
            <v>PHYPC</v>
          </cell>
          <cell r="G1369">
            <v>36557</v>
          </cell>
        </row>
        <row r="1370">
          <cell r="A1370" t="str">
            <v>036586</v>
          </cell>
          <cell r="B1370" t="str">
            <v>NJ</v>
          </cell>
          <cell r="C1370" t="str">
            <v>FC</v>
          </cell>
          <cell r="D1370" t="str">
            <v>N</v>
          </cell>
          <cell r="E1370" t="str">
            <v>X</v>
          </cell>
          <cell r="F1370" t="str">
            <v>PHYPC</v>
          </cell>
          <cell r="G1370">
            <v>36586</v>
          </cell>
          <cell r="W1370">
            <v>35.32</v>
          </cell>
        </row>
        <row r="1371">
          <cell r="A1371" t="str">
            <v>036617</v>
          </cell>
          <cell r="B1371" t="str">
            <v>NJ</v>
          </cell>
          <cell r="C1371" t="str">
            <v>FC</v>
          </cell>
          <cell r="D1371" t="str">
            <v>N</v>
          </cell>
          <cell r="E1371" t="str">
            <v>X</v>
          </cell>
          <cell r="F1371" t="str">
            <v>PHYPC</v>
          </cell>
          <cell r="G1371">
            <v>36617</v>
          </cell>
        </row>
        <row r="1372">
          <cell r="A1372" t="str">
            <v>036647</v>
          </cell>
          <cell r="B1372" t="str">
            <v>NJ</v>
          </cell>
          <cell r="C1372" t="str">
            <v>FC</v>
          </cell>
          <cell r="D1372" t="str">
            <v>N</v>
          </cell>
          <cell r="E1372" t="str">
            <v>X</v>
          </cell>
          <cell r="F1372" t="str">
            <v>PHYPC</v>
          </cell>
          <cell r="G1372">
            <v>36647</v>
          </cell>
          <cell r="X1372">
            <v>35.32</v>
          </cell>
        </row>
        <row r="1373">
          <cell r="A1373" t="str">
            <v>036678</v>
          </cell>
          <cell r="B1373" t="str">
            <v>NJ</v>
          </cell>
          <cell r="C1373" t="str">
            <v>FC</v>
          </cell>
          <cell r="D1373" t="str">
            <v>N</v>
          </cell>
          <cell r="E1373" t="str">
            <v>X</v>
          </cell>
          <cell r="F1373" t="str">
            <v>PHYPC</v>
          </cell>
          <cell r="G1373">
            <v>36678</v>
          </cell>
        </row>
        <row r="1374">
          <cell r="A1374" t="str">
            <v>036708</v>
          </cell>
          <cell r="B1374" t="str">
            <v>NJ</v>
          </cell>
          <cell r="C1374" t="str">
            <v>FC</v>
          </cell>
          <cell r="D1374" t="str">
            <v>N</v>
          </cell>
          <cell r="E1374" t="str">
            <v>X</v>
          </cell>
          <cell r="F1374" t="str">
            <v>PHYPC</v>
          </cell>
          <cell r="G1374">
            <v>36708</v>
          </cell>
        </row>
        <row r="1375">
          <cell r="A1375" t="str">
            <v>036739</v>
          </cell>
          <cell r="B1375" t="str">
            <v>NJ</v>
          </cell>
          <cell r="C1375" t="str">
            <v>FC</v>
          </cell>
          <cell r="D1375" t="str">
            <v>N</v>
          </cell>
          <cell r="E1375" t="str">
            <v>X</v>
          </cell>
          <cell r="F1375" t="str">
            <v>PHYPC</v>
          </cell>
          <cell r="G1375">
            <v>36739</v>
          </cell>
        </row>
        <row r="1376">
          <cell r="A1376" t="str">
            <v>036770</v>
          </cell>
          <cell r="B1376" t="str">
            <v>NJ</v>
          </cell>
          <cell r="C1376" t="str">
            <v>FC</v>
          </cell>
          <cell r="D1376" t="str">
            <v>N</v>
          </cell>
          <cell r="E1376" t="str">
            <v>X</v>
          </cell>
          <cell r="F1376" t="str">
            <v>PHYPC</v>
          </cell>
          <cell r="G1376">
            <v>36770</v>
          </cell>
        </row>
        <row r="1377">
          <cell r="A1377" t="str">
            <v>036800</v>
          </cell>
          <cell r="B1377" t="str">
            <v>NJ</v>
          </cell>
          <cell r="C1377" t="str">
            <v>FC</v>
          </cell>
          <cell r="D1377" t="str">
            <v>N</v>
          </cell>
          <cell r="E1377" t="str">
            <v>X</v>
          </cell>
          <cell r="F1377" t="str">
            <v>PHYPC</v>
          </cell>
          <cell r="G1377">
            <v>36800</v>
          </cell>
        </row>
        <row r="1378">
          <cell r="A1378" t="str">
            <v>036831</v>
          </cell>
          <cell r="B1378" t="str">
            <v>NJ</v>
          </cell>
          <cell r="C1378" t="str">
            <v>FC</v>
          </cell>
          <cell r="D1378" t="str">
            <v>N</v>
          </cell>
          <cell r="E1378" t="str">
            <v>X</v>
          </cell>
          <cell r="F1378" t="str">
            <v>PHYPC</v>
          </cell>
          <cell r="G1378">
            <v>36831</v>
          </cell>
          <cell r="AD1378">
            <v>551.22</v>
          </cell>
          <cell r="AE1378">
            <v>1714.75</v>
          </cell>
          <cell r="AF1378">
            <v>391.92</v>
          </cell>
          <cell r="AG1378">
            <v>236.52</v>
          </cell>
          <cell r="AH1378">
            <v>356.19</v>
          </cell>
        </row>
        <row r="1379">
          <cell r="A1379" t="str">
            <v>036861</v>
          </cell>
          <cell r="B1379" t="str">
            <v>NJ</v>
          </cell>
          <cell r="C1379" t="str">
            <v>FC</v>
          </cell>
          <cell r="D1379" t="str">
            <v>N</v>
          </cell>
          <cell r="E1379" t="str">
            <v>X</v>
          </cell>
          <cell r="F1379" t="str">
            <v>PHYPC</v>
          </cell>
          <cell r="G1379">
            <v>36861</v>
          </cell>
          <cell r="AE1379">
            <v>1467.92</v>
          </cell>
          <cell r="AF1379">
            <v>3558.68</v>
          </cell>
          <cell r="AG1379">
            <v>248.16</v>
          </cell>
          <cell r="AH1379">
            <v>443.85</v>
          </cell>
          <cell r="AI1379">
            <v>50.52</v>
          </cell>
          <cell r="AJ1379">
            <v>76.66</v>
          </cell>
        </row>
        <row r="1380">
          <cell r="A1380" t="str">
            <v>036892</v>
          </cell>
          <cell r="B1380" t="str">
            <v>NJ</v>
          </cell>
          <cell r="C1380" t="str">
            <v>FC</v>
          </cell>
          <cell r="D1380" t="str">
            <v>N</v>
          </cell>
          <cell r="E1380" t="str">
            <v>X</v>
          </cell>
          <cell r="F1380" t="str">
            <v>PHYPC</v>
          </cell>
          <cell r="G1380">
            <v>36892</v>
          </cell>
          <cell r="AF1380">
            <v>6164.95</v>
          </cell>
          <cell r="AG1380">
            <v>13103.5</v>
          </cell>
          <cell r="AH1380">
            <v>3668.24</v>
          </cell>
          <cell r="AI1380">
            <v>952.07</v>
          </cell>
          <cell r="AJ1380">
            <v>964.57</v>
          </cell>
          <cell r="AM1380">
            <v>184.27</v>
          </cell>
          <cell r="AN1380">
            <v>129.72</v>
          </cell>
        </row>
        <row r="1381">
          <cell r="A1381" t="str">
            <v>036923</v>
          </cell>
          <cell r="B1381" t="str">
            <v>NJ</v>
          </cell>
          <cell r="C1381" t="str">
            <v>FC</v>
          </cell>
          <cell r="D1381" t="str">
            <v>N</v>
          </cell>
          <cell r="E1381" t="str">
            <v>X</v>
          </cell>
          <cell r="F1381" t="str">
            <v>PHYPC</v>
          </cell>
          <cell r="G1381">
            <v>36923</v>
          </cell>
          <cell r="AG1381">
            <v>7209.48</v>
          </cell>
          <cell r="AH1381">
            <v>23004.76</v>
          </cell>
          <cell r="AI1381">
            <v>3855.26</v>
          </cell>
          <cell r="AJ1381">
            <v>3167.32</v>
          </cell>
          <cell r="AK1381">
            <v>1065.3399999999999</v>
          </cell>
          <cell r="AL1381">
            <v>10</v>
          </cell>
          <cell r="AM1381">
            <v>462.52</v>
          </cell>
          <cell r="AN1381">
            <v>150.30000000000001</v>
          </cell>
        </row>
        <row r="1382">
          <cell r="A1382" t="str">
            <v>036951</v>
          </cell>
          <cell r="B1382" t="str">
            <v>NJ</v>
          </cell>
          <cell r="C1382" t="str">
            <v>FC</v>
          </cell>
          <cell r="D1382" t="str">
            <v>N</v>
          </cell>
          <cell r="E1382" t="str">
            <v>X</v>
          </cell>
          <cell r="F1382" t="str">
            <v>PHYPC</v>
          </cell>
          <cell r="G1382">
            <v>36951</v>
          </cell>
          <cell r="AH1382">
            <v>11919.56</v>
          </cell>
          <cell r="AI1382">
            <v>22637.22</v>
          </cell>
          <cell r="AJ1382">
            <v>8344.4599999999937</v>
          </cell>
          <cell r="AK1382">
            <v>2824.82</v>
          </cell>
          <cell r="AL1382">
            <v>1262.5999999999999</v>
          </cell>
          <cell r="AM1382">
            <v>22.33</v>
          </cell>
          <cell r="AN1382">
            <v>117.97</v>
          </cell>
        </row>
        <row r="1383">
          <cell r="A1383" t="str">
            <v>036982</v>
          </cell>
          <cell r="B1383" t="str">
            <v>NJ</v>
          </cell>
          <cell r="C1383" t="str">
            <v>FC</v>
          </cell>
          <cell r="D1383" t="str">
            <v>N</v>
          </cell>
          <cell r="E1383" t="str">
            <v>X</v>
          </cell>
          <cell r="F1383" t="str">
            <v>PHYPC</v>
          </cell>
          <cell r="G1383">
            <v>36982</v>
          </cell>
          <cell r="AI1383">
            <v>9146.43</v>
          </cell>
          <cell r="AJ1383">
            <v>38941.94</v>
          </cell>
          <cell r="AK1383">
            <v>6201.81</v>
          </cell>
          <cell r="AL1383">
            <v>1900.43</v>
          </cell>
          <cell r="AM1383">
            <v>704.74</v>
          </cell>
          <cell r="AN1383">
            <v>2.82</v>
          </cell>
        </row>
        <row r="1384">
          <cell r="A1384" t="str">
            <v>037012</v>
          </cell>
          <cell r="B1384" t="str">
            <v>NJ</v>
          </cell>
          <cell r="C1384" t="str">
            <v>FC</v>
          </cell>
          <cell r="D1384" t="str">
            <v>N</v>
          </cell>
          <cell r="E1384" t="str">
            <v>X</v>
          </cell>
          <cell r="F1384" t="str">
            <v>PHYPC</v>
          </cell>
          <cell r="G1384">
            <v>37012</v>
          </cell>
          <cell r="AJ1384">
            <v>20943.32</v>
          </cell>
          <cell r="AK1384">
            <v>32553.18</v>
          </cell>
          <cell r="AL1384">
            <v>10144.51</v>
          </cell>
          <cell r="AM1384">
            <v>4128.71</v>
          </cell>
          <cell r="AN1384">
            <v>1263.28</v>
          </cell>
        </row>
        <row r="1385">
          <cell r="A1385" t="str">
            <v>037043</v>
          </cell>
          <cell r="B1385" t="str">
            <v>NJ</v>
          </cell>
          <cell r="C1385" t="str">
            <v>FC</v>
          </cell>
          <cell r="D1385" t="str">
            <v>N</v>
          </cell>
          <cell r="E1385" t="str">
            <v>X</v>
          </cell>
          <cell r="F1385" t="str">
            <v>PHYPC</v>
          </cell>
          <cell r="G1385">
            <v>37043</v>
          </cell>
          <cell r="AK1385">
            <v>19627.47</v>
          </cell>
          <cell r="AL1385">
            <v>40624.840000000113</v>
          </cell>
          <cell r="AM1385">
            <v>8642.0699999999888</v>
          </cell>
          <cell r="AN1385">
            <v>4145.71</v>
          </cell>
        </row>
        <row r="1386">
          <cell r="A1386" t="str">
            <v>037073</v>
          </cell>
          <cell r="B1386" t="str">
            <v>NJ</v>
          </cell>
          <cell r="C1386" t="str">
            <v>FC</v>
          </cell>
          <cell r="D1386" t="str">
            <v>N</v>
          </cell>
          <cell r="E1386" t="str">
            <v>X</v>
          </cell>
          <cell r="F1386" t="str">
            <v>PHYPC</v>
          </cell>
          <cell r="G1386">
            <v>37073</v>
          </cell>
          <cell r="AL1386">
            <v>24326.69</v>
          </cell>
          <cell r="AM1386">
            <v>34591.269999999997</v>
          </cell>
          <cell r="AN1386">
            <v>6724.5899999999938</v>
          </cell>
        </row>
        <row r="1387">
          <cell r="A1387" t="str">
            <v>037104</v>
          </cell>
          <cell r="B1387" t="str">
            <v>NJ</v>
          </cell>
          <cell r="C1387" t="str">
            <v>FC</v>
          </cell>
          <cell r="D1387" t="str">
            <v>N</v>
          </cell>
          <cell r="E1387" t="str">
            <v>X</v>
          </cell>
          <cell r="F1387" t="str">
            <v>PHYPC</v>
          </cell>
          <cell r="G1387">
            <v>37104</v>
          </cell>
          <cell r="AM1387">
            <v>23836.04</v>
          </cell>
          <cell r="AN1387">
            <v>51948.110000000117</v>
          </cell>
        </row>
        <row r="1388">
          <cell r="A1388" t="str">
            <v>037135</v>
          </cell>
          <cell r="B1388" t="str">
            <v>NJ</v>
          </cell>
          <cell r="C1388" t="str">
            <v>FC</v>
          </cell>
          <cell r="D1388" t="str">
            <v>N</v>
          </cell>
          <cell r="E1388" t="str">
            <v>X</v>
          </cell>
          <cell r="F1388" t="str">
            <v>PHYPC</v>
          </cell>
          <cell r="G1388">
            <v>37135</v>
          </cell>
          <cell r="AN1388">
            <v>30058.34</v>
          </cell>
        </row>
        <row r="1389">
          <cell r="A1389" t="str">
            <v>036161</v>
          </cell>
          <cell r="B1389" t="str">
            <v>NJ</v>
          </cell>
          <cell r="C1389" t="str">
            <v>FC</v>
          </cell>
          <cell r="D1389" t="str">
            <v>N</v>
          </cell>
          <cell r="E1389" t="str">
            <v>X</v>
          </cell>
          <cell r="F1389" t="str">
            <v>PHYSP</v>
          </cell>
          <cell r="G1389">
            <v>36161</v>
          </cell>
        </row>
        <row r="1390">
          <cell r="A1390" t="str">
            <v>036192</v>
          </cell>
          <cell r="B1390" t="str">
            <v>NJ</v>
          </cell>
          <cell r="C1390" t="str">
            <v>FC</v>
          </cell>
          <cell r="D1390" t="str">
            <v>N</v>
          </cell>
          <cell r="E1390" t="str">
            <v>X</v>
          </cell>
          <cell r="F1390" t="str">
            <v>PHYSP</v>
          </cell>
          <cell r="G1390">
            <v>36192</v>
          </cell>
        </row>
        <row r="1391">
          <cell r="A1391" t="str">
            <v>036220</v>
          </cell>
          <cell r="B1391" t="str">
            <v>NJ</v>
          </cell>
          <cell r="C1391" t="str">
            <v>FC</v>
          </cell>
          <cell r="D1391" t="str">
            <v>N</v>
          </cell>
          <cell r="E1391" t="str">
            <v>X</v>
          </cell>
          <cell r="F1391" t="str">
            <v>PHYSP</v>
          </cell>
          <cell r="G1391">
            <v>36220</v>
          </cell>
          <cell r="K1391">
            <v>608.21</v>
          </cell>
        </row>
        <row r="1392">
          <cell r="A1392" t="str">
            <v>036251</v>
          </cell>
          <cell r="B1392" t="str">
            <v>NJ</v>
          </cell>
          <cell r="C1392" t="str">
            <v>FC</v>
          </cell>
          <cell r="D1392" t="str">
            <v>N</v>
          </cell>
          <cell r="E1392" t="str">
            <v>X</v>
          </cell>
          <cell r="F1392" t="str">
            <v>PHYSP</v>
          </cell>
          <cell r="G1392">
            <v>36251</v>
          </cell>
          <cell r="L1392">
            <v>79.89</v>
          </cell>
        </row>
        <row r="1393">
          <cell r="A1393" t="str">
            <v>036281</v>
          </cell>
          <cell r="B1393" t="str">
            <v>NJ</v>
          </cell>
          <cell r="C1393" t="str">
            <v>FC</v>
          </cell>
          <cell r="D1393" t="str">
            <v>N</v>
          </cell>
          <cell r="E1393" t="str">
            <v>X</v>
          </cell>
          <cell r="F1393" t="str">
            <v>PHYSP</v>
          </cell>
          <cell r="G1393">
            <v>36281</v>
          </cell>
          <cell r="M1393">
            <v>37.79</v>
          </cell>
        </row>
        <row r="1394">
          <cell r="A1394" t="str">
            <v>036312</v>
          </cell>
          <cell r="B1394" t="str">
            <v>NJ</v>
          </cell>
          <cell r="C1394" t="str">
            <v>FC</v>
          </cell>
          <cell r="D1394" t="str">
            <v>N</v>
          </cell>
          <cell r="E1394" t="str">
            <v>X</v>
          </cell>
          <cell r="F1394" t="str">
            <v>PHYSP</v>
          </cell>
          <cell r="G1394">
            <v>36312</v>
          </cell>
        </row>
        <row r="1395">
          <cell r="A1395" t="str">
            <v>036342</v>
          </cell>
          <cell r="B1395" t="str">
            <v>NJ</v>
          </cell>
          <cell r="C1395" t="str">
            <v>FC</v>
          </cell>
          <cell r="D1395" t="str">
            <v>N</v>
          </cell>
          <cell r="E1395" t="str">
            <v>X</v>
          </cell>
          <cell r="F1395" t="str">
            <v>PHYSP</v>
          </cell>
          <cell r="G1395">
            <v>36342</v>
          </cell>
          <cell r="P1395">
            <v>457.06</v>
          </cell>
        </row>
        <row r="1396">
          <cell r="A1396" t="str">
            <v>036373</v>
          </cell>
          <cell r="B1396" t="str">
            <v>NJ</v>
          </cell>
          <cell r="C1396" t="str">
            <v>FC</v>
          </cell>
          <cell r="D1396" t="str">
            <v>N</v>
          </cell>
          <cell r="E1396" t="str">
            <v>X</v>
          </cell>
          <cell r="F1396" t="str">
            <v>PHYSP</v>
          </cell>
          <cell r="G1396">
            <v>36373</v>
          </cell>
          <cell r="P1396">
            <v>44</v>
          </cell>
        </row>
        <row r="1397">
          <cell r="A1397" t="str">
            <v>036404</v>
          </cell>
          <cell r="B1397" t="str">
            <v>NJ</v>
          </cell>
          <cell r="C1397" t="str">
            <v>FC</v>
          </cell>
          <cell r="D1397" t="str">
            <v>N</v>
          </cell>
          <cell r="E1397" t="str">
            <v>X</v>
          </cell>
          <cell r="F1397" t="str">
            <v>PHYSP</v>
          </cell>
          <cell r="G1397">
            <v>36404</v>
          </cell>
          <cell r="P1397">
            <v>27.88</v>
          </cell>
        </row>
        <row r="1398">
          <cell r="A1398" t="str">
            <v>036434</v>
          </cell>
          <cell r="B1398" t="str">
            <v>NJ</v>
          </cell>
          <cell r="C1398" t="str">
            <v>FC</v>
          </cell>
          <cell r="D1398" t="str">
            <v>N</v>
          </cell>
          <cell r="E1398" t="str">
            <v>X</v>
          </cell>
          <cell r="F1398" t="str">
            <v>PHYSP</v>
          </cell>
          <cell r="G1398">
            <v>36434</v>
          </cell>
          <cell r="S1398">
            <v>40.090000000000003</v>
          </cell>
        </row>
        <row r="1399">
          <cell r="A1399" t="str">
            <v>036465</v>
          </cell>
          <cell r="B1399" t="str">
            <v>NJ</v>
          </cell>
          <cell r="C1399" t="str">
            <v>FC</v>
          </cell>
          <cell r="D1399" t="str">
            <v>N</v>
          </cell>
          <cell r="E1399" t="str">
            <v>X</v>
          </cell>
          <cell r="F1399" t="str">
            <v>PHYSP</v>
          </cell>
          <cell r="G1399">
            <v>36465</v>
          </cell>
          <cell r="S1399">
            <v>399</v>
          </cell>
          <cell r="T1399">
            <v>360.15</v>
          </cell>
          <cell r="Y1399">
            <v>34.450000000000003</v>
          </cell>
          <cell r="Z1399">
            <v>471.63</v>
          </cell>
        </row>
        <row r="1400">
          <cell r="A1400" t="str">
            <v>036495</v>
          </cell>
          <cell r="B1400" t="str">
            <v>NJ</v>
          </cell>
          <cell r="C1400" t="str">
            <v>FC</v>
          </cell>
          <cell r="D1400" t="str">
            <v>N</v>
          </cell>
          <cell r="E1400" t="str">
            <v>X</v>
          </cell>
          <cell r="F1400" t="str">
            <v>PHYSP</v>
          </cell>
          <cell r="G1400">
            <v>36495</v>
          </cell>
          <cell r="T1400">
            <v>94.74</v>
          </cell>
        </row>
        <row r="1401">
          <cell r="A1401" t="str">
            <v>036526</v>
          </cell>
          <cell r="B1401" t="str">
            <v>NJ</v>
          </cell>
          <cell r="C1401" t="str">
            <v>FC</v>
          </cell>
          <cell r="D1401" t="str">
            <v>N</v>
          </cell>
          <cell r="E1401" t="str">
            <v>X</v>
          </cell>
          <cell r="F1401" t="str">
            <v>PHYSP</v>
          </cell>
          <cell r="G1401">
            <v>36526</v>
          </cell>
          <cell r="U1401">
            <v>218.18</v>
          </cell>
        </row>
        <row r="1402">
          <cell r="A1402" t="str">
            <v>036557</v>
          </cell>
          <cell r="B1402" t="str">
            <v>NJ</v>
          </cell>
          <cell r="C1402" t="str">
            <v>FC</v>
          </cell>
          <cell r="D1402" t="str">
            <v>N</v>
          </cell>
          <cell r="E1402" t="str">
            <v>X</v>
          </cell>
          <cell r="F1402" t="str">
            <v>PHYSP</v>
          </cell>
          <cell r="G1402">
            <v>36557</v>
          </cell>
        </row>
        <row r="1403">
          <cell r="A1403" t="str">
            <v>036586</v>
          </cell>
          <cell r="B1403" t="str">
            <v>NJ</v>
          </cell>
          <cell r="C1403" t="str">
            <v>FC</v>
          </cell>
          <cell r="D1403" t="str">
            <v>N</v>
          </cell>
          <cell r="E1403" t="str">
            <v>X</v>
          </cell>
          <cell r="F1403" t="str">
            <v>PHYSP</v>
          </cell>
          <cell r="G1403">
            <v>36586</v>
          </cell>
        </row>
        <row r="1404">
          <cell r="A1404" t="str">
            <v>036617</v>
          </cell>
          <cell r="B1404" t="str">
            <v>NJ</v>
          </cell>
          <cell r="C1404" t="str">
            <v>FC</v>
          </cell>
          <cell r="D1404" t="str">
            <v>N</v>
          </cell>
          <cell r="E1404" t="str">
            <v>X</v>
          </cell>
          <cell r="F1404" t="str">
            <v>PHYSP</v>
          </cell>
          <cell r="G1404">
            <v>36617</v>
          </cell>
          <cell r="X1404">
            <v>91.8</v>
          </cell>
          <cell r="Z1404">
            <v>0.19</v>
          </cell>
        </row>
        <row r="1405">
          <cell r="A1405" t="str">
            <v>036647</v>
          </cell>
          <cell r="B1405" t="str">
            <v>NJ</v>
          </cell>
          <cell r="C1405" t="str">
            <v>FC</v>
          </cell>
          <cell r="D1405" t="str">
            <v>N</v>
          </cell>
          <cell r="E1405" t="str">
            <v>X</v>
          </cell>
          <cell r="F1405" t="str">
            <v>PHYSP</v>
          </cell>
          <cell r="G1405">
            <v>36647</v>
          </cell>
          <cell r="X1405">
            <v>22.33</v>
          </cell>
        </row>
        <row r="1406">
          <cell r="A1406" t="str">
            <v>036678</v>
          </cell>
          <cell r="B1406" t="str">
            <v>NJ</v>
          </cell>
          <cell r="C1406" t="str">
            <v>FC</v>
          </cell>
          <cell r="D1406" t="str">
            <v>N</v>
          </cell>
          <cell r="E1406" t="str">
            <v>X</v>
          </cell>
          <cell r="F1406" t="str">
            <v>PHYSP</v>
          </cell>
          <cell r="G1406">
            <v>36678</v>
          </cell>
          <cell r="Z1406">
            <v>176.35</v>
          </cell>
          <cell r="AA1406">
            <v>109.73</v>
          </cell>
        </row>
        <row r="1407">
          <cell r="A1407" t="str">
            <v>036708</v>
          </cell>
          <cell r="B1407" t="str">
            <v>NJ</v>
          </cell>
          <cell r="C1407" t="str">
            <v>FC</v>
          </cell>
          <cell r="D1407" t="str">
            <v>N</v>
          </cell>
          <cell r="E1407" t="str">
            <v>X</v>
          </cell>
          <cell r="F1407" t="str">
            <v>PHYSP</v>
          </cell>
          <cell r="G1407">
            <v>36708</v>
          </cell>
        </row>
        <row r="1408">
          <cell r="A1408" t="str">
            <v>036739</v>
          </cell>
          <cell r="B1408" t="str">
            <v>NJ</v>
          </cell>
          <cell r="C1408" t="str">
            <v>FC</v>
          </cell>
          <cell r="D1408" t="str">
            <v>N</v>
          </cell>
          <cell r="E1408" t="str">
            <v>X</v>
          </cell>
          <cell r="F1408" t="str">
            <v>PHYSP</v>
          </cell>
          <cell r="G1408">
            <v>36739</v>
          </cell>
        </row>
        <row r="1409">
          <cell r="A1409" t="str">
            <v>036770</v>
          </cell>
          <cell r="B1409" t="str">
            <v>NJ</v>
          </cell>
          <cell r="C1409" t="str">
            <v>FC</v>
          </cell>
          <cell r="D1409" t="str">
            <v>N</v>
          </cell>
          <cell r="E1409" t="str">
            <v>X</v>
          </cell>
          <cell r="F1409" t="str">
            <v>PHYSP</v>
          </cell>
          <cell r="G1409">
            <v>36770</v>
          </cell>
        </row>
        <row r="1410">
          <cell r="A1410" t="str">
            <v>036800</v>
          </cell>
          <cell r="B1410" t="str">
            <v>NJ</v>
          </cell>
          <cell r="C1410" t="str">
            <v>FC</v>
          </cell>
          <cell r="D1410" t="str">
            <v>N</v>
          </cell>
          <cell r="E1410" t="str">
            <v>X</v>
          </cell>
          <cell r="F1410" t="str">
            <v>PHYSP</v>
          </cell>
          <cell r="G1410">
            <v>36800</v>
          </cell>
          <cell r="AC1410">
            <v>1859.66</v>
          </cell>
          <cell r="AD1410">
            <v>974.05</v>
          </cell>
          <cell r="AE1410">
            <v>866.75</v>
          </cell>
          <cell r="AF1410">
            <v>256.5</v>
          </cell>
        </row>
        <row r="1411">
          <cell r="A1411" t="str">
            <v>036831</v>
          </cell>
          <cell r="B1411" t="str">
            <v>NJ</v>
          </cell>
          <cell r="C1411" t="str">
            <v>FC</v>
          </cell>
          <cell r="D1411" t="str">
            <v>N</v>
          </cell>
          <cell r="E1411" t="str">
            <v>X</v>
          </cell>
          <cell r="F1411" t="str">
            <v>PHYSP</v>
          </cell>
          <cell r="G1411">
            <v>36831</v>
          </cell>
          <cell r="AD1411">
            <v>793.33</v>
          </cell>
          <cell r="AE1411">
            <v>6442.65</v>
          </cell>
          <cell r="AF1411">
            <v>2491.14</v>
          </cell>
          <cell r="AG1411">
            <v>5049.62</v>
          </cell>
          <cell r="AH1411">
            <v>731.03</v>
          </cell>
          <cell r="AI1411">
            <v>305.7</v>
          </cell>
          <cell r="AJ1411">
            <v>161.28</v>
          </cell>
          <cell r="AK1411">
            <v>336.34</v>
          </cell>
          <cell r="AL1411">
            <v>27</v>
          </cell>
          <cell r="AM1411">
            <v>52.33</v>
          </cell>
          <cell r="AN1411">
            <v>189.28</v>
          </cell>
        </row>
        <row r="1412">
          <cell r="A1412" t="str">
            <v>036861</v>
          </cell>
          <cell r="B1412" t="str">
            <v>NJ</v>
          </cell>
          <cell r="C1412" t="str">
            <v>FC</v>
          </cell>
          <cell r="D1412" t="str">
            <v>N</v>
          </cell>
          <cell r="E1412" t="str">
            <v>X</v>
          </cell>
          <cell r="F1412" t="str">
            <v>PHYSP</v>
          </cell>
          <cell r="G1412">
            <v>36861</v>
          </cell>
          <cell r="AE1412">
            <v>3797.54</v>
          </cell>
          <cell r="AF1412">
            <v>6126.71</v>
          </cell>
          <cell r="AG1412">
            <v>7150.91</v>
          </cell>
          <cell r="AH1412">
            <v>2771.51</v>
          </cell>
          <cell r="AI1412">
            <v>515.66999999999996</v>
          </cell>
          <cell r="AK1412">
            <v>182.24</v>
          </cell>
          <cell r="AL1412">
            <v>340.09</v>
          </cell>
          <cell r="AM1412">
            <v>41.09</v>
          </cell>
          <cell r="AN1412">
            <v>125.58</v>
          </cell>
        </row>
        <row r="1413">
          <cell r="A1413" t="str">
            <v>036892</v>
          </cell>
          <cell r="B1413" t="str">
            <v>NJ</v>
          </cell>
          <cell r="C1413" t="str">
            <v>FC</v>
          </cell>
          <cell r="D1413" t="str">
            <v>N</v>
          </cell>
          <cell r="E1413" t="str">
            <v>X</v>
          </cell>
          <cell r="F1413" t="str">
            <v>PHYSP</v>
          </cell>
          <cell r="G1413">
            <v>36892</v>
          </cell>
          <cell r="AF1413">
            <v>4120.51</v>
          </cell>
          <cell r="AG1413">
            <v>13248.88</v>
          </cell>
          <cell r="AH1413">
            <v>4780.7</v>
          </cell>
          <cell r="AI1413">
            <v>4461.83</v>
          </cell>
          <cell r="AJ1413">
            <v>3582.83</v>
          </cell>
          <cell r="AK1413">
            <v>1444.22</v>
          </cell>
          <cell r="AL1413">
            <v>795.54</v>
          </cell>
          <cell r="AM1413">
            <v>348.77</v>
          </cell>
          <cell r="AN1413">
            <v>156.52000000000001</v>
          </cell>
        </row>
        <row r="1414">
          <cell r="A1414" t="str">
            <v>036923</v>
          </cell>
          <cell r="B1414" t="str">
            <v>NJ</v>
          </cell>
          <cell r="C1414" t="str">
            <v>FC</v>
          </cell>
          <cell r="D1414" t="str">
            <v>N</v>
          </cell>
          <cell r="E1414" t="str">
            <v>X</v>
          </cell>
          <cell r="F1414" t="str">
            <v>PHYSP</v>
          </cell>
          <cell r="G1414">
            <v>36923</v>
          </cell>
          <cell r="AG1414">
            <v>3573.92</v>
          </cell>
          <cell r="AH1414">
            <v>19379.5</v>
          </cell>
          <cell r="AI1414">
            <v>14689.05</v>
          </cell>
          <cell r="AJ1414">
            <v>10351.129999999999</v>
          </cell>
          <cell r="AK1414">
            <v>5814.93</v>
          </cell>
          <cell r="AL1414">
            <v>1319.35</v>
          </cell>
          <cell r="AM1414">
            <v>527.84</v>
          </cell>
          <cell r="AN1414">
            <v>550.87</v>
          </cell>
        </row>
        <row r="1415">
          <cell r="A1415" t="str">
            <v>036951</v>
          </cell>
          <cell r="B1415" t="str">
            <v>NJ</v>
          </cell>
          <cell r="C1415" t="str">
            <v>FC</v>
          </cell>
          <cell r="D1415" t="str">
            <v>N</v>
          </cell>
          <cell r="E1415" t="str">
            <v>X</v>
          </cell>
          <cell r="F1415" t="str">
            <v>PHYSP</v>
          </cell>
          <cell r="G1415">
            <v>36951</v>
          </cell>
          <cell r="AH1415">
            <v>6305.83</v>
          </cell>
          <cell r="AI1415">
            <v>26145.63</v>
          </cell>
          <cell r="AJ1415">
            <v>24056.81</v>
          </cell>
          <cell r="AK1415">
            <v>8306.39</v>
          </cell>
          <cell r="AL1415">
            <v>5011.6400000000003</v>
          </cell>
          <cell r="AM1415">
            <v>644.28</v>
          </cell>
          <cell r="AN1415">
            <v>1853.54</v>
          </cell>
        </row>
        <row r="1416">
          <cell r="A1416" t="str">
            <v>036982</v>
          </cell>
          <cell r="B1416" t="str">
            <v>NJ</v>
          </cell>
          <cell r="C1416" t="str">
            <v>FC</v>
          </cell>
          <cell r="D1416" t="str">
            <v>N</v>
          </cell>
          <cell r="E1416" t="str">
            <v>X</v>
          </cell>
          <cell r="F1416" t="str">
            <v>PHYSP</v>
          </cell>
          <cell r="G1416">
            <v>36982</v>
          </cell>
          <cell r="AI1416">
            <v>5830.57</v>
          </cell>
          <cell r="AJ1416">
            <v>62186.269999999909</v>
          </cell>
          <cell r="AK1416">
            <v>19361.53</v>
          </cell>
          <cell r="AL1416">
            <v>11182.66</v>
          </cell>
          <cell r="AM1416">
            <v>5085.83</v>
          </cell>
          <cell r="AN1416">
            <v>3795.2</v>
          </cell>
        </row>
        <row r="1417">
          <cell r="A1417" t="str">
            <v>037012</v>
          </cell>
          <cell r="B1417" t="str">
            <v>NJ</v>
          </cell>
          <cell r="C1417" t="str">
            <v>FC</v>
          </cell>
          <cell r="D1417" t="str">
            <v>N</v>
          </cell>
          <cell r="E1417" t="str">
            <v>X</v>
          </cell>
          <cell r="F1417" t="str">
            <v>PHYSP</v>
          </cell>
          <cell r="G1417">
            <v>37012</v>
          </cell>
          <cell r="AJ1417">
            <v>14879.45</v>
          </cell>
          <cell r="AK1417">
            <v>51410.270000000099</v>
          </cell>
          <cell r="AL1417">
            <v>31551.97</v>
          </cell>
          <cell r="AM1417">
            <v>16788.32</v>
          </cell>
          <cell r="AN1417">
            <v>8655.7200000000084</v>
          </cell>
        </row>
        <row r="1418">
          <cell r="A1418" t="str">
            <v>037043</v>
          </cell>
          <cell r="B1418" t="str">
            <v>NJ</v>
          </cell>
          <cell r="C1418" t="str">
            <v>FC</v>
          </cell>
          <cell r="D1418" t="str">
            <v>N</v>
          </cell>
          <cell r="E1418" t="str">
            <v>X</v>
          </cell>
          <cell r="F1418" t="str">
            <v>PHYSP</v>
          </cell>
          <cell r="G1418">
            <v>37043</v>
          </cell>
          <cell r="AK1418">
            <v>13998.79</v>
          </cell>
          <cell r="AL1418">
            <v>81156.240000000136</v>
          </cell>
          <cell r="AM1418">
            <v>31243</v>
          </cell>
          <cell r="AN1418">
            <v>20486.740000000002</v>
          </cell>
        </row>
        <row r="1419">
          <cell r="A1419" t="str">
            <v>037073</v>
          </cell>
          <cell r="B1419" t="str">
            <v>NJ</v>
          </cell>
          <cell r="C1419" t="str">
            <v>FC</v>
          </cell>
          <cell r="D1419" t="str">
            <v>N</v>
          </cell>
          <cell r="E1419" t="str">
            <v>X</v>
          </cell>
          <cell r="F1419" t="str">
            <v>PHYSP</v>
          </cell>
          <cell r="G1419">
            <v>37073</v>
          </cell>
          <cell r="AL1419">
            <v>21256.6</v>
          </cell>
          <cell r="AM1419">
            <v>74329.69</v>
          </cell>
          <cell r="AN1419">
            <v>48429.700000000084</v>
          </cell>
        </row>
        <row r="1420">
          <cell r="A1420" t="str">
            <v>037104</v>
          </cell>
          <cell r="B1420" t="str">
            <v>NJ</v>
          </cell>
          <cell r="C1420" t="str">
            <v>FC</v>
          </cell>
          <cell r="D1420" t="str">
            <v>N</v>
          </cell>
          <cell r="E1420" t="str">
            <v>X</v>
          </cell>
          <cell r="F1420" t="str">
            <v>PHYSP</v>
          </cell>
          <cell r="G1420">
            <v>37104</v>
          </cell>
          <cell r="AM1420">
            <v>25568.65</v>
          </cell>
          <cell r="AN1420">
            <v>123782.81</v>
          </cell>
        </row>
        <row r="1421">
          <cell r="A1421" t="str">
            <v>037135</v>
          </cell>
          <cell r="B1421" t="str">
            <v>NJ</v>
          </cell>
          <cell r="C1421" t="str">
            <v>FC</v>
          </cell>
          <cell r="D1421" t="str">
            <v>N</v>
          </cell>
          <cell r="E1421" t="str">
            <v>X</v>
          </cell>
          <cell r="F1421" t="str">
            <v>PHYSP</v>
          </cell>
          <cell r="G1421">
            <v>37135</v>
          </cell>
          <cell r="AN1421">
            <v>27990.02</v>
          </cell>
        </row>
        <row r="1422">
          <cell r="A1422" t="str">
            <v>036161</v>
          </cell>
          <cell r="B1422" t="str">
            <v>NJ</v>
          </cell>
          <cell r="C1422" t="str">
            <v>FC</v>
          </cell>
          <cell r="D1422" t="str">
            <v>S</v>
          </cell>
          <cell r="E1422" t="str">
            <v>X</v>
          </cell>
          <cell r="F1422" t="str">
            <v>IPFOB</v>
          </cell>
          <cell r="G1422">
            <v>36161</v>
          </cell>
        </row>
        <row r="1423">
          <cell r="A1423" t="str">
            <v>036192</v>
          </cell>
          <cell r="B1423" t="str">
            <v>NJ</v>
          </cell>
          <cell r="C1423" t="str">
            <v>FC</v>
          </cell>
          <cell r="D1423" t="str">
            <v>S</v>
          </cell>
          <cell r="E1423" t="str">
            <v>X</v>
          </cell>
          <cell r="F1423" t="str">
            <v>IPFOB</v>
          </cell>
          <cell r="G1423">
            <v>36192</v>
          </cell>
        </row>
        <row r="1424">
          <cell r="A1424" t="str">
            <v>036220</v>
          </cell>
          <cell r="B1424" t="str">
            <v>NJ</v>
          </cell>
          <cell r="C1424" t="str">
            <v>FC</v>
          </cell>
          <cell r="D1424" t="str">
            <v>S</v>
          </cell>
          <cell r="E1424" t="str">
            <v>X</v>
          </cell>
          <cell r="F1424" t="str">
            <v>IPFOB</v>
          </cell>
          <cell r="G1424">
            <v>36220</v>
          </cell>
        </row>
        <row r="1425">
          <cell r="A1425" t="str">
            <v>036251</v>
          </cell>
          <cell r="B1425" t="str">
            <v>NJ</v>
          </cell>
          <cell r="C1425" t="str">
            <v>FC</v>
          </cell>
          <cell r="D1425" t="str">
            <v>S</v>
          </cell>
          <cell r="E1425" t="str">
            <v>X</v>
          </cell>
          <cell r="F1425" t="str">
            <v>IPFOB</v>
          </cell>
          <cell r="G1425">
            <v>36251</v>
          </cell>
        </row>
        <row r="1426">
          <cell r="A1426" t="str">
            <v>036281</v>
          </cell>
          <cell r="B1426" t="str">
            <v>NJ</v>
          </cell>
          <cell r="C1426" t="str">
            <v>FC</v>
          </cell>
          <cell r="D1426" t="str">
            <v>S</v>
          </cell>
          <cell r="E1426" t="str">
            <v>X</v>
          </cell>
          <cell r="F1426" t="str">
            <v>IPFOB</v>
          </cell>
          <cell r="G1426">
            <v>36281</v>
          </cell>
        </row>
        <row r="1427">
          <cell r="A1427" t="str">
            <v>036312</v>
          </cell>
          <cell r="B1427" t="str">
            <v>NJ</v>
          </cell>
          <cell r="C1427" t="str">
            <v>FC</v>
          </cell>
          <cell r="D1427" t="str">
            <v>S</v>
          </cell>
          <cell r="E1427" t="str">
            <v>X</v>
          </cell>
          <cell r="F1427" t="str">
            <v>IPFOB</v>
          </cell>
          <cell r="G1427">
            <v>36312</v>
          </cell>
        </row>
        <row r="1428">
          <cell r="A1428" t="str">
            <v>036342</v>
          </cell>
          <cell r="B1428" t="str">
            <v>NJ</v>
          </cell>
          <cell r="C1428" t="str">
            <v>FC</v>
          </cell>
          <cell r="D1428" t="str">
            <v>S</v>
          </cell>
          <cell r="E1428" t="str">
            <v>X</v>
          </cell>
          <cell r="F1428" t="str">
            <v>IPFOB</v>
          </cell>
          <cell r="G1428">
            <v>36342</v>
          </cell>
        </row>
        <row r="1429">
          <cell r="A1429" t="str">
            <v>036373</v>
          </cell>
          <cell r="B1429" t="str">
            <v>NJ</v>
          </cell>
          <cell r="C1429" t="str">
            <v>FC</v>
          </cell>
          <cell r="D1429" t="str">
            <v>S</v>
          </cell>
          <cell r="E1429" t="str">
            <v>X</v>
          </cell>
          <cell r="F1429" t="str">
            <v>IPFOB</v>
          </cell>
          <cell r="G1429">
            <v>36373</v>
          </cell>
        </row>
        <row r="1430">
          <cell r="A1430" t="str">
            <v>036404</v>
          </cell>
          <cell r="B1430" t="str">
            <v>NJ</v>
          </cell>
          <cell r="C1430" t="str">
            <v>FC</v>
          </cell>
          <cell r="D1430" t="str">
            <v>S</v>
          </cell>
          <cell r="E1430" t="str">
            <v>X</v>
          </cell>
          <cell r="F1430" t="str">
            <v>IPFOB</v>
          </cell>
          <cell r="G1430">
            <v>36404</v>
          </cell>
        </row>
        <row r="1431">
          <cell r="A1431" t="str">
            <v>036434</v>
          </cell>
          <cell r="B1431" t="str">
            <v>NJ</v>
          </cell>
          <cell r="C1431" t="str">
            <v>FC</v>
          </cell>
          <cell r="D1431" t="str">
            <v>S</v>
          </cell>
          <cell r="E1431" t="str">
            <v>X</v>
          </cell>
          <cell r="F1431" t="str">
            <v>IPFOB</v>
          </cell>
          <cell r="G1431">
            <v>36434</v>
          </cell>
        </row>
        <row r="1432">
          <cell r="A1432" t="str">
            <v>036465</v>
          </cell>
          <cell r="B1432" t="str">
            <v>NJ</v>
          </cell>
          <cell r="C1432" t="str">
            <v>FC</v>
          </cell>
          <cell r="D1432" t="str">
            <v>S</v>
          </cell>
          <cell r="E1432" t="str">
            <v>X</v>
          </cell>
          <cell r="F1432" t="str">
            <v>IPFOB</v>
          </cell>
          <cell r="G1432">
            <v>36465</v>
          </cell>
        </row>
        <row r="1433">
          <cell r="A1433" t="str">
            <v>036495</v>
          </cell>
          <cell r="B1433" t="str">
            <v>NJ</v>
          </cell>
          <cell r="C1433" t="str">
            <v>FC</v>
          </cell>
          <cell r="D1433" t="str">
            <v>S</v>
          </cell>
          <cell r="E1433" t="str">
            <v>X</v>
          </cell>
          <cell r="F1433" t="str">
            <v>IPFOB</v>
          </cell>
          <cell r="G1433">
            <v>36495</v>
          </cell>
        </row>
        <row r="1434">
          <cell r="A1434" t="str">
            <v>036526</v>
          </cell>
          <cell r="B1434" t="str">
            <v>NJ</v>
          </cell>
          <cell r="C1434" t="str">
            <v>FC</v>
          </cell>
          <cell r="D1434" t="str">
            <v>S</v>
          </cell>
          <cell r="E1434" t="str">
            <v>X</v>
          </cell>
          <cell r="F1434" t="str">
            <v>IPFOB</v>
          </cell>
          <cell r="G1434">
            <v>36526</v>
          </cell>
        </row>
        <row r="1435">
          <cell r="A1435" t="str">
            <v>036557</v>
          </cell>
          <cell r="B1435" t="str">
            <v>NJ</v>
          </cell>
          <cell r="C1435" t="str">
            <v>FC</v>
          </cell>
          <cell r="D1435" t="str">
            <v>S</v>
          </cell>
          <cell r="E1435" t="str">
            <v>X</v>
          </cell>
          <cell r="F1435" t="str">
            <v>IPFOB</v>
          </cell>
          <cell r="G1435">
            <v>36557</v>
          </cell>
        </row>
        <row r="1436">
          <cell r="A1436" t="str">
            <v>036586</v>
          </cell>
          <cell r="B1436" t="str">
            <v>NJ</v>
          </cell>
          <cell r="C1436" t="str">
            <v>FC</v>
          </cell>
          <cell r="D1436" t="str">
            <v>S</v>
          </cell>
          <cell r="E1436" t="str">
            <v>X</v>
          </cell>
          <cell r="F1436" t="str">
            <v>IPFOB</v>
          </cell>
          <cell r="G1436">
            <v>36586</v>
          </cell>
        </row>
        <row r="1437">
          <cell r="A1437" t="str">
            <v>036617</v>
          </cell>
          <cell r="B1437" t="str">
            <v>NJ</v>
          </cell>
          <cell r="C1437" t="str">
            <v>FC</v>
          </cell>
          <cell r="D1437" t="str">
            <v>S</v>
          </cell>
          <cell r="E1437" t="str">
            <v>X</v>
          </cell>
          <cell r="F1437" t="str">
            <v>IPFOB</v>
          </cell>
          <cell r="G1437">
            <v>36617</v>
          </cell>
        </row>
        <row r="1438">
          <cell r="A1438" t="str">
            <v>036647</v>
          </cell>
          <cell r="B1438" t="str">
            <v>NJ</v>
          </cell>
          <cell r="C1438" t="str">
            <v>FC</v>
          </cell>
          <cell r="D1438" t="str">
            <v>S</v>
          </cell>
          <cell r="E1438" t="str">
            <v>X</v>
          </cell>
          <cell r="F1438" t="str">
            <v>IPFOB</v>
          </cell>
          <cell r="G1438">
            <v>36647</v>
          </cell>
        </row>
        <row r="1439">
          <cell r="A1439" t="str">
            <v>036678</v>
          </cell>
          <cell r="B1439" t="str">
            <v>NJ</v>
          </cell>
          <cell r="C1439" t="str">
            <v>FC</v>
          </cell>
          <cell r="D1439" t="str">
            <v>S</v>
          </cell>
          <cell r="E1439" t="str">
            <v>X</v>
          </cell>
          <cell r="F1439" t="str">
            <v>IPFOB</v>
          </cell>
          <cell r="G1439">
            <v>36678</v>
          </cell>
        </row>
        <row r="1440">
          <cell r="A1440" t="str">
            <v>036708</v>
          </cell>
          <cell r="B1440" t="str">
            <v>NJ</v>
          </cell>
          <cell r="C1440" t="str">
            <v>FC</v>
          </cell>
          <cell r="D1440" t="str">
            <v>S</v>
          </cell>
          <cell r="E1440" t="str">
            <v>X</v>
          </cell>
          <cell r="F1440" t="str">
            <v>IPFOB</v>
          </cell>
          <cell r="G1440">
            <v>36708</v>
          </cell>
        </row>
        <row r="1441">
          <cell r="A1441" t="str">
            <v>036739</v>
          </cell>
          <cell r="B1441" t="str">
            <v>NJ</v>
          </cell>
          <cell r="C1441" t="str">
            <v>FC</v>
          </cell>
          <cell r="D1441" t="str">
            <v>S</v>
          </cell>
          <cell r="E1441" t="str">
            <v>X</v>
          </cell>
          <cell r="F1441" t="str">
            <v>IPFOB</v>
          </cell>
          <cell r="G1441">
            <v>36739</v>
          </cell>
        </row>
        <row r="1442">
          <cell r="A1442" t="str">
            <v>036770</v>
          </cell>
          <cell r="B1442" t="str">
            <v>NJ</v>
          </cell>
          <cell r="C1442" t="str">
            <v>FC</v>
          </cell>
          <cell r="D1442" t="str">
            <v>S</v>
          </cell>
          <cell r="E1442" t="str">
            <v>X</v>
          </cell>
          <cell r="F1442" t="str">
            <v>IPFOB</v>
          </cell>
          <cell r="G1442">
            <v>36770</v>
          </cell>
        </row>
        <row r="1443">
          <cell r="A1443" t="str">
            <v>036800</v>
          </cell>
          <cell r="B1443" t="str">
            <v>NJ</v>
          </cell>
          <cell r="C1443" t="str">
            <v>FC</v>
          </cell>
          <cell r="D1443" t="str">
            <v>S</v>
          </cell>
          <cell r="E1443" t="str">
            <v>X</v>
          </cell>
          <cell r="F1443" t="str">
            <v>IPFOB</v>
          </cell>
          <cell r="G1443">
            <v>36800</v>
          </cell>
        </row>
        <row r="1444">
          <cell r="A1444" t="str">
            <v>036831</v>
          </cell>
          <cell r="B1444" t="str">
            <v>NJ</v>
          </cell>
          <cell r="C1444" t="str">
            <v>FC</v>
          </cell>
          <cell r="D1444" t="str">
            <v>S</v>
          </cell>
          <cell r="E1444" t="str">
            <v>X</v>
          </cell>
          <cell r="F1444" t="str">
            <v>IPFOB</v>
          </cell>
          <cell r="G1444">
            <v>36831</v>
          </cell>
          <cell r="AE1444">
            <v>3300</v>
          </cell>
          <cell r="AF1444">
            <v>4760</v>
          </cell>
        </row>
        <row r="1445">
          <cell r="A1445" t="str">
            <v>036861</v>
          </cell>
          <cell r="B1445" t="str">
            <v>NJ</v>
          </cell>
          <cell r="C1445" t="str">
            <v>FC</v>
          </cell>
          <cell r="D1445" t="str">
            <v>S</v>
          </cell>
          <cell r="E1445" t="str">
            <v>X</v>
          </cell>
          <cell r="F1445" t="str">
            <v>IPFOB</v>
          </cell>
          <cell r="G1445">
            <v>36861</v>
          </cell>
        </row>
        <row r="1446">
          <cell r="A1446" t="str">
            <v>036892</v>
          </cell>
          <cell r="B1446" t="str">
            <v>NJ</v>
          </cell>
          <cell r="C1446" t="str">
            <v>FC</v>
          </cell>
          <cell r="D1446" t="str">
            <v>S</v>
          </cell>
          <cell r="E1446" t="str">
            <v>X</v>
          </cell>
          <cell r="F1446" t="str">
            <v>IPFOB</v>
          </cell>
          <cell r="G1446">
            <v>36892</v>
          </cell>
          <cell r="AG1446">
            <v>6778.45</v>
          </cell>
        </row>
        <row r="1447">
          <cell r="A1447" t="str">
            <v>036923</v>
          </cell>
          <cell r="B1447" t="str">
            <v>NJ</v>
          </cell>
          <cell r="C1447" t="str">
            <v>FC</v>
          </cell>
          <cell r="D1447" t="str">
            <v>S</v>
          </cell>
          <cell r="E1447" t="str">
            <v>X</v>
          </cell>
          <cell r="F1447" t="str">
            <v>IPFOB</v>
          </cell>
          <cell r="G1447">
            <v>36923</v>
          </cell>
          <cell r="AH1447">
            <v>5997</v>
          </cell>
          <cell r="AL1447">
            <v>2800</v>
          </cell>
          <cell r="AN1447">
            <v>35.29</v>
          </cell>
        </row>
        <row r="1448">
          <cell r="A1448" t="str">
            <v>036951</v>
          </cell>
          <cell r="B1448" t="str">
            <v>NJ</v>
          </cell>
          <cell r="C1448" t="str">
            <v>FC</v>
          </cell>
          <cell r="D1448" t="str">
            <v>S</v>
          </cell>
          <cell r="E1448" t="str">
            <v>X</v>
          </cell>
          <cell r="F1448" t="str">
            <v>IPFOB</v>
          </cell>
          <cell r="G1448">
            <v>36951</v>
          </cell>
          <cell r="AI1448">
            <v>10200</v>
          </cell>
          <cell r="AJ1448">
            <v>900</v>
          </cell>
        </row>
        <row r="1449">
          <cell r="A1449" t="str">
            <v>036982</v>
          </cell>
          <cell r="B1449" t="str">
            <v>NJ</v>
          </cell>
          <cell r="C1449" t="str">
            <v>FC</v>
          </cell>
          <cell r="D1449" t="str">
            <v>S</v>
          </cell>
          <cell r="E1449" t="str">
            <v>X</v>
          </cell>
          <cell r="F1449" t="str">
            <v>IPFOB</v>
          </cell>
          <cell r="G1449">
            <v>36982</v>
          </cell>
          <cell r="AM1449">
            <v>2600</v>
          </cell>
        </row>
        <row r="1450">
          <cell r="A1450" t="str">
            <v>037012</v>
          </cell>
          <cell r="B1450" t="str">
            <v>NJ</v>
          </cell>
          <cell r="C1450" t="str">
            <v>FC</v>
          </cell>
          <cell r="D1450" t="str">
            <v>S</v>
          </cell>
          <cell r="E1450" t="str">
            <v>X</v>
          </cell>
          <cell r="F1450" t="str">
            <v>IPFOB</v>
          </cell>
          <cell r="G1450">
            <v>37012</v>
          </cell>
          <cell r="AJ1450">
            <v>3200</v>
          </cell>
          <cell r="AK1450">
            <v>3300</v>
          </cell>
        </row>
        <row r="1451">
          <cell r="A1451" t="str">
            <v>037043</v>
          </cell>
          <cell r="B1451" t="str">
            <v>NJ</v>
          </cell>
          <cell r="C1451" t="str">
            <v>FC</v>
          </cell>
          <cell r="D1451" t="str">
            <v>S</v>
          </cell>
          <cell r="E1451" t="str">
            <v>X</v>
          </cell>
          <cell r="F1451" t="str">
            <v>IPFOB</v>
          </cell>
          <cell r="G1451">
            <v>37043</v>
          </cell>
          <cell r="AL1451">
            <v>6250</v>
          </cell>
          <cell r="AM1451">
            <v>7197</v>
          </cell>
        </row>
        <row r="1452">
          <cell r="A1452" t="str">
            <v>037073</v>
          </cell>
          <cell r="B1452" t="str">
            <v>NJ</v>
          </cell>
          <cell r="C1452" t="str">
            <v>FC</v>
          </cell>
          <cell r="D1452" t="str">
            <v>S</v>
          </cell>
          <cell r="E1452" t="str">
            <v>X</v>
          </cell>
          <cell r="F1452" t="str">
            <v>IPFOB</v>
          </cell>
          <cell r="G1452">
            <v>37073</v>
          </cell>
          <cell r="AM1452">
            <v>6800</v>
          </cell>
          <cell r="AN1452">
            <v>2527.92</v>
          </cell>
        </row>
        <row r="1453">
          <cell r="A1453" t="str">
            <v>037104</v>
          </cell>
          <cell r="B1453" t="str">
            <v>NJ</v>
          </cell>
          <cell r="C1453" t="str">
            <v>FC</v>
          </cell>
          <cell r="D1453" t="str">
            <v>S</v>
          </cell>
          <cell r="E1453" t="str">
            <v>X</v>
          </cell>
          <cell r="F1453" t="str">
            <v>IPFOB</v>
          </cell>
          <cell r="G1453">
            <v>37104</v>
          </cell>
          <cell r="AN1453">
            <v>23653</v>
          </cell>
        </row>
        <row r="1454">
          <cell r="A1454" t="str">
            <v>037135</v>
          </cell>
          <cell r="B1454" t="str">
            <v>NJ</v>
          </cell>
          <cell r="C1454" t="str">
            <v>FC</v>
          </cell>
          <cell r="D1454" t="str">
            <v>S</v>
          </cell>
          <cell r="E1454" t="str">
            <v>X</v>
          </cell>
          <cell r="F1454" t="str">
            <v>IPFOB</v>
          </cell>
          <cell r="G1454">
            <v>37135</v>
          </cell>
          <cell r="AN1454">
            <v>5000</v>
          </cell>
        </row>
        <row r="1455">
          <cell r="A1455" t="str">
            <v>036161</v>
          </cell>
          <cell r="B1455" t="str">
            <v>NJ</v>
          </cell>
          <cell r="C1455" t="str">
            <v>FC</v>
          </cell>
          <cell r="D1455" t="str">
            <v>S</v>
          </cell>
          <cell r="E1455" t="str">
            <v>X</v>
          </cell>
          <cell r="F1455" t="str">
            <v>IPFOT</v>
          </cell>
          <cell r="G1455">
            <v>36161</v>
          </cell>
        </row>
        <row r="1456">
          <cell r="A1456" t="str">
            <v>036192</v>
          </cell>
          <cell r="B1456" t="str">
            <v>NJ</v>
          </cell>
          <cell r="C1456" t="str">
            <v>FC</v>
          </cell>
          <cell r="D1456" t="str">
            <v>S</v>
          </cell>
          <cell r="E1456" t="str">
            <v>X</v>
          </cell>
          <cell r="F1456" t="str">
            <v>IPFOT</v>
          </cell>
          <cell r="G1456">
            <v>36192</v>
          </cell>
        </row>
        <row r="1457">
          <cell r="A1457" t="str">
            <v>036220</v>
          </cell>
          <cell r="B1457" t="str">
            <v>NJ</v>
          </cell>
          <cell r="C1457" t="str">
            <v>FC</v>
          </cell>
          <cell r="D1457" t="str">
            <v>S</v>
          </cell>
          <cell r="E1457" t="str">
            <v>X</v>
          </cell>
          <cell r="F1457" t="str">
            <v>IPFOT</v>
          </cell>
          <cell r="G1457">
            <v>36220</v>
          </cell>
        </row>
        <row r="1458">
          <cell r="A1458" t="str">
            <v>036251</v>
          </cell>
          <cell r="B1458" t="str">
            <v>NJ</v>
          </cell>
          <cell r="C1458" t="str">
            <v>FC</v>
          </cell>
          <cell r="D1458" t="str">
            <v>S</v>
          </cell>
          <cell r="E1458" t="str">
            <v>X</v>
          </cell>
          <cell r="F1458" t="str">
            <v>IPFOT</v>
          </cell>
          <cell r="G1458">
            <v>36251</v>
          </cell>
        </row>
        <row r="1459">
          <cell r="A1459" t="str">
            <v>036281</v>
          </cell>
          <cell r="B1459" t="str">
            <v>NJ</v>
          </cell>
          <cell r="C1459" t="str">
            <v>FC</v>
          </cell>
          <cell r="D1459" t="str">
            <v>S</v>
          </cell>
          <cell r="E1459" t="str">
            <v>X</v>
          </cell>
          <cell r="F1459" t="str">
            <v>IPFOT</v>
          </cell>
          <cell r="G1459">
            <v>36281</v>
          </cell>
        </row>
        <row r="1460">
          <cell r="A1460" t="str">
            <v>036312</v>
          </cell>
          <cell r="B1460" t="str">
            <v>NJ</v>
          </cell>
          <cell r="C1460" t="str">
            <v>FC</v>
          </cell>
          <cell r="D1460" t="str">
            <v>S</v>
          </cell>
          <cell r="E1460" t="str">
            <v>X</v>
          </cell>
          <cell r="F1460" t="str">
            <v>IPFOT</v>
          </cell>
          <cell r="G1460">
            <v>36312</v>
          </cell>
        </row>
        <row r="1461">
          <cell r="A1461" t="str">
            <v>036342</v>
          </cell>
          <cell r="B1461" t="str">
            <v>NJ</v>
          </cell>
          <cell r="C1461" t="str">
            <v>FC</v>
          </cell>
          <cell r="D1461" t="str">
            <v>S</v>
          </cell>
          <cell r="E1461" t="str">
            <v>X</v>
          </cell>
          <cell r="F1461" t="str">
            <v>IPFOT</v>
          </cell>
          <cell r="G1461">
            <v>36342</v>
          </cell>
        </row>
        <row r="1462">
          <cell r="A1462" t="str">
            <v>036373</v>
          </cell>
          <cell r="B1462" t="str">
            <v>NJ</v>
          </cell>
          <cell r="C1462" t="str">
            <v>FC</v>
          </cell>
          <cell r="D1462" t="str">
            <v>S</v>
          </cell>
          <cell r="E1462" t="str">
            <v>X</v>
          </cell>
          <cell r="F1462" t="str">
            <v>IPFOT</v>
          </cell>
          <cell r="G1462">
            <v>36373</v>
          </cell>
        </row>
        <row r="1463">
          <cell r="A1463" t="str">
            <v>036404</v>
          </cell>
          <cell r="B1463" t="str">
            <v>NJ</v>
          </cell>
          <cell r="C1463" t="str">
            <v>FC</v>
          </cell>
          <cell r="D1463" t="str">
            <v>S</v>
          </cell>
          <cell r="E1463" t="str">
            <v>X</v>
          </cell>
          <cell r="F1463" t="str">
            <v>IPFOT</v>
          </cell>
          <cell r="G1463">
            <v>36404</v>
          </cell>
        </row>
        <row r="1464">
          <cell r="A1464" t="str">
            <v>036434</v>
          </cell>
          <cell r="B1464" t="str">
            <v>NJ</v>
          </cell>
          <cell r="C1464" t="str">
            <v>FC</v>
          </cell>
          <cell r="D1464" t="str">
            <v>S</v>
          </cell>
          <cell r="E1464" t="str">
            <v>X</v>
          </cell>
          <cell r="F1464" t="str">
            <v>IPFOT</v>
          </cell>
          <cell r="G1464">
            <v>36434</v>
          </cell>
        </row>
        <row r="1465">
          <cell r="A1465" t="str">
            <v>036465</v>
          </cell>
          <cell r="B1465" t="str">
            <v>NJ</v>
          </cell>
          <cell r="C1465" t="str">
            <v>FC</v>
          </cell>
          <cell r="D1465" t="str">
            <v>S</v>
          </cell>
          <cell r="E1465" t="str">
            <v>X</v>
          </cell>
          <cell r="F1465" t="str">
            <v>IPFOT</v>
          </cell>
          <cell r="G1465">
            <v>36465</v>
          </cell>
        </row>
        <row r="1466">
          <cell r="A1466" t="str">
            <v>036495</v>
          </cell>
          <cell r="B1466" t="str">
            <v>NJ</v>
          </cell>
          <cell r="C1466" t="str">
            <v>FC</v>
          </cell>
          <cell r="D1466" t="str">
            <v>S</v>
          </cell>
          <cell r="E1466" t="str">
            <v>X</v>
          </cell>
          <cell r="F1466" t="str">
            <v>IPFOT</v>
          </cell>
          <cell r="G1466">
            <v>36495</v>
          </cell>
        </row>
        <row r="1467">
          <cell r="A1467" t="str">
            <v>036526</v>
          </cell>
          <cell r="B1467" t="str">
            <v>NJ</v>
          </cell>
          <cell r="C1467" t="str">
            <v>FC</v>
          </cell>
          <cell r="D1467" t="str">
            <v>S</v>
          </cell>
          <cell r="E1467" t="str">
            <v>X</v>
          </cell>
          <cell r="F1467" t="str">
            <v>IPFOT</v>
          </cell>
          <cell r="G1467">
            <v>36526</v>
          </cell>
        </row>
        <row r="1468">
          <cell r="A1468" t="str">
            <v>036557</v>
          </cell>
          <cell r="B1468" t="str">
            <v>NJ</v>
          </cell>
          <cell r="C1468" t="str">
            <v>FC</v>
          </cell>
          <cell r="D1468" t="str">
            <v>S</v>
          </cell>
          <cell r="E1468" t="str">
            <v>X</v>
          </cell>
          <cell r="F1468" t="str">
            <v>IPFOT</v>
          </cell>
          <cell r="G1468">
            <v>36557</v>
          </cell>
        </row>
        <row r="1469">
          <cell r="A1469" t="str">
            <v>036586</v>
          </cell>
          <cell r="B1469" t="str">
            <v>NJ</v>
          </cell>
          <cell r="C1469" t="str">
            <v>FC</v>
          </cell>
          <cell r="D1469" t="str">
            <v>S</v>
          </cell>
          <cell r="E1469" t="str">
            <v>X</v>
          </cell>
          <cell r="F1469" t="str">
            <v>IPFOT</v>
          </cell>
          <cell r="G1469">
            <v>36586</v>
          </cell>
        </row>
        <row r="1470">
          <cell r="A1470" t="str">
            <v>036617</v>
          </cell>
          <cell r="B1470" t="str">
            <v>NJ</v>
          </cell>
          <cell r="C1470" t="str">
            <v>FC</v>
          </cell>
          <cell r="D1470" t="str">
            <v>S</v>
          </cell>
          <cell r="E1470" t="str">
            <v>X</v>
          </cell>
          <cell r="F1470" t="str">
            <v>IPFOT</v>
          </cell>
          <cell r="G1470">
            <v>36617</v>
          </cell>
        </row>
        <row r="1471">
          <cell r="A1471" t="str">
            <v>036647</v>
          </cell>
          <cell r="B1471" t="str">
            <v>NJ</v>
          </cell>
          <cell r="C1471" t="str">
            <v>FC</v>
          </cell>
          <cell r="D1471" t="str">
            <v>S</v>
          </cell>
          <cell r="E1471" t="str">
            <v>X</v>
          </cell>
          <cell r="F1471" t="str">
            <v>IPFOT</v>
          </cell>
          <cell r="G1471">
            <v>36647</v>
          </cell>
        </row>
        <row r="1472">
          <cell r="A1472" t="str">
            <v>036678</v>
          </cell>
          <cell r="B1472" t="str">
            <v>NJ</v>
          </cell>
          <cell r="C1472" t="str">
            <v>FC</v>
          </cell>
          <cell r="D1472" t="str">
            <v>S</v>
          </cell>
          <cell r="E1472" t="str">
            <v>X</v>
          </cell>
          <cell r="F1472" t="str">
            <v>IPFOT</v>
          </cell>
          <cell r="G1472">
            <v>36678</v>
          </cell>
        </row>
        <row r="1473">
          <cell r="A1473" t="str">
            <v>036708</v>
          </cell>
          <cell r="B1473" t="str">
            <v>NJ</v>
          </cell>
          <cell r="C1473" t="str">
            <v>FC</v>
          </cell>
          <cell r="D1473" t="str">
            <v>S</v>
          </cell>
          <cell r="E1473" t="str">
            <v>X</v>
          </cell>
          <cell r="F1473" t="str">
            <v>IPFOT</v>
          </cell>
          <cell r="G1473">
            <v>36708</v>
          </cell>
        </row>
        <row r="1474">
          <cell r="A1474" t="str">
            <v>036739</v>
          </cell>
          <cell r="B1474" t="str">
            <v>NJ</v>
          </cell>
          <cell r="C1474" t="str">
            <v>FC</v>
          </cell>
          <cell r="D1474" t="str">
            <v>S</v>
          </cell>
          <cell r="E1474" t="str">
            <v>X</v>
          </cell>
          <cell r="F1474" t="str">
            <v>IPFOT</v>
          </cell>
          <cell r="G1474">
            <v>36739</v>
          </cell>
        </row>
        <row r="1475">
          <cell r="A1475" t="str">
            <v>036770</v>
          </cell>
          <cell r="B1475" t="str">
            <v>NJ</v>
          </cell>
          <cell r="C1475" t="str">
            <v>FC</v>
          </cell>
          <cell r="D1475" t="str">
            <v>S</v>
          </cell>
          <cell r="E1475" t="str">
            <v>X</v>
          </cell>
          <cell r="F1475" t="str">
            <v>IPFOT</v>
          </cell>
          <cell r="G1475">
            <v>36770</v>
          </cell>
        </row>
        <row r="1476">
          <cell r="A1476" t="str">
            <v>036800</v>
          </cell>
          <cell r="B1476" t="str">
            <v>NJ</v>
          </cell>
          <cell r="C1476" t="str">
            <v>FC</v>
          </cell>
          <cell r="D1476" t="str">
            <v>S</v>
          </cell>
          <cell r="E1476" t="str">
            <v>X</v>
          </cell>
          <cell r="F1476" t="str">
            <v>IPFOT</v>
          </cell>
          <cell r="G1476">
            <v>36800</v>
          </cell>
        </row>
        <row r="1477">
          <cell r="A1477" t="str">
            <v>036831</v>
          </cell>
          <cell r="B1477" t="str">
            <v>NJ</v>
          </cell>
          <cell r="C1477" t="str">
            <v>FC</v>
          </cell>
          <cell r="D1477" t="str">
            <v>S</v>
          </cell>
          <cell r="E1477" t="str">
            <v>X</v>
          </cell>
          <cell r="F1477" t="str">
            <v>IPFOT</v>
          </cell>
          <cell r="G1477">
            <v>36831</v>
          </cell>
          <cell r="AE1477">
            <v>4500</v>
          </cell>
        </row>
        <row r="1478">
          <cell r="A1478" t="str">
            <v>036861</v>
          </cell>
          <cell r="B1478" t="str">
            <v>NJ</v>
          </cell>
          <cell r="C1478" t="str">
            <v>FC</v>
          </cell>
          <cell r="D1478" t="str">
            <v>S</v>
          </cell>
          <cell r="E1478" t="str">
            <v>X</v>
          </cell>
          <cell r="F1478" t="str">
            <v>IPFOT</v>
          </cell>
          <cell r="G1478">
            <v>36861</v>
          </cell>
          <cell r="AF1478">
            <v>8550.6</v>
          </cell>
          <cell r="AG1478">
            <v>3000</v>
          </cell>
        </row>
        <row r="1479">
          <cell r="A1479" t="str">
            <v>036892</v>
          </cell>
          <cell r="B1479" t="str">
            <v>NJ</v>
          </cell>
          <cell r="C1479" t="str">
            <v>FC</v>
          </cell>
          <cell r="D1479" t="str">
            <v>S</v>
          </cell>
          <cell r="E1479" t="str">
            <v>X</v>
          </cell>
          <cell r="F1479" t="str">
            <v>IPFOT</v>
          </cell>
          <cell r="G1479">
            <v>36892</v>
          </cell>
          <cell r="AG1479">
            <v>8621.2000000000007</v>
          </cell>
          <cell r="AH1479">
            <v>4875</v>
          </cell>
          <cell r="AI1479">
            <v>3900</v>
          </cell>
          <cell r="AJ1479">
            <v>-500</v>
          </cell>
          <cell r="AL1479">
            <v>3600</v>
          </cell>
          <cell r="AM1479">
            <v>4350</v>
          </cell>
        </row>
        <row r="1480">
          <cell r="A1480" t="str">
            <v>036923</v>
          </cell>
          <cell r="B1480" t="str">
            <v>NJ</v>
          </cell>
          <cell r="C1480" t="str">
            <v>FC</v>
          </cell>
          <cell r="D1480" t="str">
            <v>S</v>
          </cell>
          <cell r="E1480" t="str">
            <v>X</v>
          </cell>
          <cell r="F1480" t="str">
            <v>IPFOT</v>
          </cell>
          <cell r="G1480">
            <v>36923</v>
          </cell>
          <cell r="AH1480">
            <v>44764.7</v>
          </cell>
          <cell r="AI1480">
            <v>13159.8</v>
          </cell>
          <cell r="AJ1480">
            <v>4537.5</v>
          </cell>
        </row>
        <row r="1481">
          <cell r="A1481" t="str">
            <v>036951</v>
          </cell>
          <cell r="B1481" t="str">
            <v>NJ</v>
          </cell>
          <cell r="C1481" t="str">
            <v>FC</v>
          </cell>
          <cell r="D1481" t="str">
            <v>S</v>
          </cell>
          <cell r="E1481" t="str">
            <v>X</v>
          </cell>
          <cell r="F1481" t="str">
            <v>IPFOT</v>
          </cell>
          <cell r="G1481">
            <v>36951</v>
          </cell>
          <cell r="AH1481">
            <v>3500</v>
          </cell>
          <cell r="AI1481">
            <v>27255.95</v>
          </cell>
          <cell r="AJ1481">
            <v>8199</v>
          </cell>
          <cell r="AK1481">
            <v>13500</v>
          </cell>
          <cell r="AL1481">
            <v>15700</v>
          </cell>
        </row>
        <row r="1482">
          <cell r="A1482" t="str">
            <v>036982</v>
          </cell>
          <cell r="B1482" t="str">
            <v>NJ</v>
          </cell>
          <cell r="C1482" t="str">
            <v>FC</v>
          </cell>
          <cell r="D1482" t="str">
            <v>S</v>
          </cell>
          <cell r="E1482" t="str">
            <v>X</v>
          </cell>
          <cell r="F1482" t="str">
            <v>IPFOT</v>
          </cell>
          <cell r="G1482">
            <v>36982</v>
          </cell>
          <cell r="AJ1482">
            <v>96460.72</v>
          </cell>
          <cell r="AK1482">
            <v>36021.4</v>
          </cell>
          <cell r="AL1482">
            <v>64069.37</v>
          </cell>
          <cell r="AM1482">
            <v>3250</v>
          </cell>
        </row>
        <row r="1483">
          <cell r="A1483" t="str">
            <v>037012</v>
          </cell>
          <cell r="B1483" t="str">
            <v>NJ</v>
          </cell>
          <cell r="C1483" t="str">
            <v>FC</v>
          </cell>
          <cell r="D1483" t="str">
            <v>S</v>
          </cell>
          <cell r="E1483" t="str">
            <v>X</v>
          </cell>
          <cell r="F1483" t="str">
            <v>IPFOT</v>
          </cell>
          <cell r="G1483">
            <v>37012</v>
          </cell>
          <cell r="AJ1483">
            <v>10160</v>
          </cell>
          <cell r="AK1483">
            <v>98190.13</v>
          </cell>
          <cell r="AL1483">
            <v>44014.09</v>
          </cell>
          <cell r="AM1483">
            <v>12450</v>
          </cell>
          <cell r="AN1483">
            <v>47529</v>
          </cell>
        </row>
        <row r="1484">
          <cell r="A1484" t="str">
            <v>037043</v>
          </cell>
          <cell r="B1484" t="str">
            <v>NJ</v>
          </cell>
          <cell r="C1484" t="str">
            <v>FC</v>
          </cell>
          <cell r="D1484" t="str">
            <v>S</v>
          </cell>
          <cell r="E1484" t="str">
            <v>X</v>
          </cell>
          <cell r="F1484" t="str">
            <v>IPFOT</v>
          </cell>
          <cell r="G1484">
            <v>37043</v>
          </cell>
          <cell r="AK1484">
            <v>5495</v>
          </cell>
          <cell r="AL1484">
            <v>104689.73</v>
          </cell>
          <cell r="AM1484">
            <v>100383.4</v>
          </cell>
          <cell r="AN1484">
            <v>63167.69</v>
          </cell>
        </row>
        <row r="1485">
          <cell r="A1485" t="str">
            <v>037073</v>
          </cell>
          <cell r="B1485" t="str">
            <v>NJ</v>
          </cell>
          <cell r="C1485" t="str">
            <v>FC</v>
          </cell>
          <cell r="D1485" t="str">
            <v>S</v>
          </cell>
          <cell r="E1485" t="str">
            <v>X</v>
          </cell>
          <cell r="F1485" t="str">
            <v>IPFOT</v>
          </cell>
          <cell r="G1485">
            <v>37073</v>
          </cell>
          <cell r="AL1485">
            <v>15715.6</v>
          </cell>
          <cell r="AM1485">
            <v>116906.6</v>
          </cell>
          <cell r="AN1485">
            <v>25497.3</v>
          </cell>
        </row>
        <row r="1486">
          <cell r="A1486" t="str">
            <v>037104</v>
          </cell>
          <cell r="B1486" t="str">
            <v>NJ</v>
          </cell>
          <cell r="C1486" t="str">
            <v>FC</v>
          </cell>
          <cell r="D1486" t="str">
            <v>S</v>
          </cell>
          <cell r="E1486" t="str">
            <v>X</v>
          </cell>
          <cell r="F1486" t="str">
            <v>IPFOT</v>
          </cell>
          <cell r="G1486">
            <v>37104</v>
          </cell>
          <cell r="AM1486">
            <v>5546</v>
          </cell>
          <cell r="AN1486">
            <v>193210.45</v>
          </cell>
        </row>
        <row r="1487">
          <cell r="A1487" t="str">
            <v>037135</v>
          </cell>
          <cell r="B1487" t="str">
            <v>NJ</v>
          </cell>
          <cell r="C1487" t="str">
            <v>FC</v>
          </cell>
          <cell r="D1487" t="str">
            <v>S</v>
          </cell>
          <cell r="E1487" t="str">
            <v>X</v>
          </cell>
          <cell r="F1487" t="str">
            <v>IPFOT</v>
          </cell>
          <cell r="G1487">
            <v>37135</v>
          </cell>
          <cell r="AN1487">
            <v>26529.599999999999</v>
          </cell>
        </row>
        <row r="1488">
          <cell r="A1488" t="str">
            <v>136161</v>
          </cell>
          <cell r="B1488" t="str">
            <v>NJ</v>
          </cell>
          <cell r="C1488" t="str">
            <v>FC</v>
          </cell>
          <cell r="D1488" t="str">
            <v>S</v>
          </cell>
          <cell r="E1488" t="str">
            <v>X</v>
          </cell>
          <cell r="F1488" t="str">
            <v>OPFHE</v>
          </cell>
          <cell r="G1488">
            <v>36161</v>
          </cell>
        </row>
        <row r="1489">
          <cell r="A1489" t="str">
            <v>136192</v>
          </cell>
          <cell r="B1489" t="str">
            <v>NJ</v>
          </cell>
          <cell r="C1489" t="str">
            <v>FC</v>
          </cell>
          <cell r="D1489" t="str">
            <v>S</v>
          </cell>
          <cell r="E1489" t="str">
            <v>X</v>
          </cell>
          <cell r="F1489" t="str">
            <v>OPFHE</v>
          </cell>
          <cell r="G1489">
            <v>36192</v>
          </cell>
        </row>
        <row r="1490">
          <cell r="A1490" t="str">
            <v>136220</v>
          </cell>
          <cell r="B1490" t="str">
            <v>NJ</v>
          </cell>
          <cell r="C1490" t="str">
            <v>FC</v>
          </cell>
          <cell r="D1490" t="str">
            <v>S</v>
          </cell>
          <cell r="E1490" t="str">
            <v>X</v>
          </cell>
          <cell r="F1490" t="str">
            <v>OPFHE</v>
          </cell>
          <cell r="G1490">
            <v>36220</v>
          </cell>
        </row>
        <row r="1491">
          <cell r="A1491" t="str">
            <v>136251</v>
          </cell>
          <cell r="B1491" t="str">
            <v>NJ</v>
          </cell>
          <cell r="C1491" t="str">
            <v>FC</v>
          </cell>
          <cell r="D1491" t="str">
            <v>S</v>
          </cell>
          <cell r="E1491" t="str">
            <v>X</v>
          </cell>
          <cell r="F1491" t="str">
            <v>OPFHE</v>
          </cell>
          <cell r="G1491">
            <v>36251</v>
          </cell>
        </row>
        <row r="1492">
          <cell r="A1492" t="str">
            <v>136281</v>
          </cell>
          <cell r="B1492" t="str">
            <v>NJ</v>
          </cell>
          <cell r="C1492" t="str">
            <v>FC</v>
          </cell>
          <cell r="D1492" t="str">
            <v>S</v>
          </cell>
          <cell r="E1492" t="str">
            <v>X</v>
          </cell>
          <cell r="F1492" t="str">
            <v>OPFHE</v>
          </cell>
          <cell r="G1492">
            <v>36281</v>
          </cell>
          <cell r="O1492">
            <v>60</v>
          </cell>
        </row>
        <row r="1493">
          <cell r="A1493" t="str">
            <v>136312</v>
          </cell>
          <cell r="B1493" t="str">
            <v>NJ</v>
          </cell>
          <cell r="C1493" t="str">
            <v>FC</v>
          </cell>
          <cell r="D1493" t="str">
            <v>S</v>
          </cell>
          <cell r="E1493" t="str">
            <v>X</v>
          </cell>
          <cell r="F1493" t="str">
            <v>OPFHE</v>
          </cell>
          <cell r="G1493">
            <v>36312</v>
          </cell>
        </row>
        <row r="1494">
          <cell r="A1494" t="str">
            <v>136342</v>
          </cell>
          <cell r="B1494" t="str">
            <v>NJ</v>
          </cell>
          <cell r="C1494" t="str">
            <v>FC</v>
          </cell>
          <cell r="D1494" t="str">
            <v>S</v>
          </cell>
          <cell r="E1494" t="str">
            <v>X</v>
          </cell>
          <cell r="F1494" t="str">
            <v>OPFHE</v>
          </cell>
          <cell r="G1494">
            <v>36342</v>
          </cell>
        </row>
        <row r="1495">
          <cell r="A1495" t="str">
            <v>136373</v>
          </cell>
          <cell r="B1495" t="str">
            <v>NJ</v>
          </cell>
          <cell r="C1495" t="str">
            <v>FC</v>
          </cell>
          <cell r="D1495" t="str">
            <v>S</v>
          </cell>
          <cell r="E1495" t="str">
            <v>X</v>
          </cell>
          <cell r="F1495" t="str">
            <v>OPFHE</v>
          </cell>
          <cell r="G1495">
            <v>36373</v>
          </cell>
        </row>
        <row r="1496">
          <cell r="A1496" t="str">
            <v>136404</v>
          </cell>
          <cell r="B1496" t="str">
            <v>NJ</v>
          </cell>
          <cell r="C1496" t="str">
            <v>FC</v>
          </cell>
          <cell r="D1496" t="str">
            <v>S</v>
          </cell>
          <cell r="E1496" t="str">
            <v>X</v>
          </cell>
          <cell r="F1496" t="str">
            <v>OPFHE</v>
          </cell>
          <cell r="G1496">
            <v>36404</v>
          </cell>
        </row>
        <row r="1497">
          <cell r="A1497" t="str">
            <v>136434</v>
          </cell>
          <cell r="B1497" t="str">
            <v>NJ</v>
          </cell>
          <cell r="C1497" t="str">
            <v>FC</v>
          </cell>
          <cell r="D1497" t="str">
            <v>S</v>
          </cell>
          <cell r="E1497" t="str">
            <v>X</v>
          </cell>
          <cell r="F1497" t="str">
            <v>OPFHE</v>
          </cell>
          <cell r="G1497">
            <v>36434</v>
          </cell>
        </row>
        <row r="1498">
          <cell r="A1498" t="str">
            <v>136465</v>
          </cell>
          <cell r="B1498" t="str">
            <v>NJ</v>
          </cell>
          <cell r="C1498" t="str">
            <v>FC</v>
          </cell>
          <cell r="D1498" t="str">
            <v>S</v>
          </cell>
          <cell r="E1498" t="str">
            <v>X</v>
          </cell>
          <cell r="F1498" t="str">
            <v>OPFHE</v>
          </cell>
          <cell r="G1498">
            <v>36465</v>
          </cell>
        </row>
        <row r="1499">
          <cell r="A1499" t="str">
            <v>136495</v>
          </cell>
          <cell r="B1499" t="str">
            <v>NJ</v>
          </cell>
          <cell r="C1499" t="str">
            <v>FC</v>
          </cell>
          <cell r="D1499" t="str">
            <v>S</v>
          </cell>
          <cell r="E1499" t="str">
            <v>X</v>
          </cell>
          <cell r="F1499" t="str">
            <v>OPFHE</v>
          </cell>
          <cell r="G1499">
            <v>36495</v>
          </cell>
        </row>
        <row r="1500">
          <cell r="A1500" t="str">
            <v>136526</v>
          </cell>
          <cell r="B1500" t="str">
            <v>NJ</v>
          </cell>
          <cell r="C1500" t="str">
            <v>FC</v>
          </cell>
          <cell r="D1500" t="str">
            <v>S</v>
          </cell>
          <cell r="E1500" t="str">
            <v>X</v>
          </cell>
          <cell r="F1500" t="str">
            <v>OPFHE</v>
          </cell>
          <cell r="G1500">
            <v>36526</v>
          </cell>
        </row>
        <row r="1501">
          <cell r="A1501" t="str">
            <v>136557</v>
          </cell>
          <cell r="B1501" t="str">
            <v>NJ</v>
          </cell>
          <cell r="C1501" t="str">
            <v>FC</v>
          </cell>
          <cell r="D1501" t="str">
            <v>S</v>
          </cell>
          <cell r="E1501" t="str">
            <v>X</v>
          </cell>
          <cell r="F1501" t="str">
            <v>OPFHE</v>
          </cell>
          <cell r="G1501">
            <v>36557</v>
          </cell>
        </row>
        <row r="1502">
          <cell r="A1502" t="str">
            <v>136586</v>
          </cell>
          <cell r="B1502" t="str">
            <v>NJ</v>
          </cell>
          <cell r="C1502" t="str">
            <v>FC</v>
          </cell>
          <cell r="D1502" t="str">
            <v>S</v>
          </cell>
          <cell r="E1502" t="str">
            <v>X</v>
          </cell>
          <cell r="F1502" t="str">
            <v>OPFHE</v>
          </cell>
          <cell r="G1502">
            <v>36586</v>
          </cell>
        </row>
        <row r="1503">
          <cell r="A1503" t="str">
            <v>136617</v>
          </cell>
          <cell r="B1503" t="str">
            <v>NJ</v>
          </cell>
          <cell r="C1503" t="str">
            <v>FC</v>
          </cell>
          <cell r="D1503" t="str">
            <v>S</v>
          </cell>
          <cell r="E1503" t="str">
            <v>X</v>
          </cell>
          <cell r="F1503" t="str">
            <v>OPFHE</v>
          </cell>
          <cell r="G1503">
            <v>36617</v>
          </cell>
        </row>
        <row r="1504">
          <cell r="A1504" t="str">
            <v>136647</v>
          </cell>
          <cell r="B1504" t="str">
            <v>NJ</v>
          </cell>
          <cell r="C1504" t="str">
            <v>FC</v>
          </cell>
          <cell r="D1504" t="str">
            <v>S</v>
          </cell>
          <cell r="E1504" t="str">
            <v>X</v>
          </cell>
          <cell r="F1504" t="str">
            <v>OPFHE</v>
          </cell>
          <cell r="G1504">
            <v>36647</v>
          </cell>
        </row>
        <row r="1505">
          <cell r="A1505" t="str">
            <v>136678</v>
          </cell>
          <cell r="B1505" t="str">
            <v>NJ</v>
          </cell>
          <cell r="C1505" t="str">
            <v>FC</v>
          </cell>
          <cell r="D1505" t="str">
            <v>S</v>
          </cell>
          <cell r="E1505" t="str">
            <v>X</v>
          </cell>
          <cell r="F1505" t="str">
            <v>OPFHE</v>
          </cell>
          <cell r="G1505">
            <v>36678</v>
          </cell>
        </row>
        <row r="1506">
          <cell r="A1506" t="str">
            <v>136708</v>
          </cell>
          <cell r="B1506" t="str">
            <v>NJ</v>
          </cell>
          <cell r="C1506" t="str">
            <v>FC</v>
          </cell>
          <cell r="D1506" t="str">
            <v>S</v>
          </cell>
          <cell r="E1506" t="str">
            <v>X</v>
          </cell>
          <cell r="F1506" t="str">
            <v>OPFHE</v>
          </cell>
          <cell r="G1506">
            <v>36708</v>
          </cell>
        </row>
        <row r="1507">
          <cell r="A1507" t="str">
            <v>136739</v>
          </cell>
          <cell r="B1507" t="str">
            <v>NJ</v>
          </cell>
          <cell r="C1507" t="str">
            <v>FC</v>
          </cell>
          <cell r="D1507" t="str">
            <v>S</v>
          </cell>
          <cell r="E1507" t="str">
            <v>X</v>
          </cell>
          <cell r="F1507" t="str">
            <v>OPFHE</v>
          </cell>
          <cell r="G1507">
            <v>36739</v>
          </cell>
        </row>
        <row r="1508">
          <cell r="A1508" t="str">
            <v>136770</v>
          </cell>
          <cell r="B1508" t="str">
            <v>NJ</v>
          </cell>
          <cell r="C1508" t="str">
            <v>FC</v>
          </cell>
          <cell r="D1508" t="str">
            <v>S</v>
          </cell>
          <cell r="E1508" t="str">
            <v>X</v>
          </cell>
          <cell r="F1508" t="str">
            <v>OPFHE</v>
          </cell>
          <cell r="G1508">
            <v>36770</v>
          </cell>
        </row>
        <row r="1509">
          <cell r="A1509" t="str">
            <v>136800</v>
          </cell>
          <cell r="B1509" t="str">
            <v>NJ</v>
          </cell>
          <cell r="C1509" t="str">
            <v>FC</v>
          </cell>
          <cell r="D1509" t="str">
            <v>S</v>
          </cell>
          <cell r="E1509" t="str">
            <v>X</v>
          </cell>
          <cell r="F1509" t="str">
            <v>OPFHE</v>
          </cell>
          <cell r="G1509">
            <v>36800</v>
          </cell>
          <cell r="AD1509">
            <v>40</v>
          </cell>
        </row>
        <row r="1510">
          <cell r="A1510" t="str">
            <v>136831</v>
          </cell>
          <cell r="B1510" t="str">
            <v>NJ</v>
          </cell>
          <cell r="C1510" t="str">
            <v>FC</v>
          </cell>
          <cell r="D1510" t="str">
            <v>S</v>
          </cell>
          <cell r="E1510" t="str">
            <v>X</v>
          </cell>
          <cell r="F1510" t="str">
            <v>OPFHE</v>
          </cell>
          <cell r="G1510">
            <v>36831</v>
          </cell>
          <cell r="AD1510">
            <v>40</v>
          </cell>
          <cell r="AE1510">
            <v>974.55</v>
          </cell>
          <cell r="AF1510">
            <v>336</v>
          </cell>
          <cell r="AH1510">
            <v>796.25</v>
          </cell>
        </row>
        <row r="1511">
          <cell r="A1511" t="str">
            <v>136861</v>
          </cell>
          <cell r="B1511" t="str">
            <v>NJ</v>
          </cell>
          <cell r="C1511" t="str">
            <v>FC</v>
          </cell>
          <cell r="D1511" t="str">
            <v>S</v>
          </cell>
          <cell r="E1511" t="str">
            <v>X</v>
          </cell>
          <cell r="F1511" t="str">
            <v>OPFHE</v>
          </cell>
          <cell r="G1511">
            <v>36861</v>
          </cell>
          <cell r="AE1511">
            <v>63.75</v>
          </cell>
          <cell r="AF1511">
            <v>2965.55</v>
          </cell>
          <cell r="AG1511">
            <v>1759.8</v>
          </cell>
          <cell r="AJ1511">
            <v>336</v>
          </cell>
        </row>
        <row r="1512">
          <cell r="A1512" t="str">
            <v>136892</v>
          </cell>
          <cell r="B1512" t="str">
            <v>NJ</v>
          </cell>
          <cell r="C1512" t="str">
            <v>FC</v>
          </cell>
          <cell r="D1512" t="str">
            <v>S</v>
          </cell>
          <cell r="E1512" t="str">
            <v>X</v>
          </cell>
          <cell r="F1512" t="str">
            <v>OPFHE</v>
          </cell>
          <cell r="G1512">
            <v>36892</v>
          </cell>
          <cell r="AF1512">
            <v>340.78</v>
          </cell>
          <cell r="AG1512">
            <v>8427.7900000000009</v>
          </cell>
          <cell r="AH1512">
            <v>2550.9499999999998</v>
          </cell>
          <cell r="AI1512">
            <v>1687</v>
          </cell>
          <cell r="AJ1512">
            <v>506</v>
          </cell>
          <cell r="AK1512">
            <v>115</v>
          </cell>
          <cell r="AL1512">
            <v>245</v>
          </cell>
        </row>
        <row r="1513">
          <cell r="A1513" t="str">
            <v>136923</v>
          </cell>
          <cell r="B1513" t="str">
            <v>NJ</v>
          </cell>
          <cell r="C1513" t="str">
            <v>FC</v>
          </cell>
          <cell r="D1513" t="str">
            <v>S</v>
          </cell>
          <cell r="E1513" t="str">
            <v>X</v>
          </cell>
          <cell r="F1513" t="str">
            <v>OPFHE</v>
          </cell>
          <cell r="G1513">
            <v>36923</v>
          </cell>
          <cell r="AG1513">
            <v>642</v>
          </cell>
          <cell r="AH1513">
            <v>7744.7</v>
          </cell>
          <cell r="AI1513">
            <v>3541.45</v>
          </cell>
          <cell r="AJ1513">
            <v>1408.5</v>
          </cell>
          <cell r="AK1513">
            <v>557.5</v>
          </cell>
          <cell r="AL1513">
            <v>235.15</v>
          </cell>
        </row>
        <row r="1514">
          <cell r="A1514" t="str">
            <v>136951</v>
          </cell>
          <cell r="B1514" t="str">
            <v>NJ</v>
          </cell>
          <cell r="C1514" t="str">
            <v>FC</v>
          </cell>
          <cell r="D1514" t="str">
            <v>S</v>
          </cell>
          <cell r="E1514" t="str">
            <v>X</v>
          </cell>
          <cell r="F1514" t="str">
            <v>OPFHE</v>
          </cell>
          <cell r="G1514">
            <v>36951</v>
          </cell>
          <cell r="AH1514">
            <v>782</v>
          </cell>
          <cell r="AI1514">
            <v>12136.07</v>
          </cell>
          <cell r="AJ1514">
            <v>5667.64</v>
          </cell>
          <cell r="AK1514">
            <v>1970.1</v>
          </cell>
          <cell r="AL1514">
            <v>2054.29</v>
          </cell>
        </row>
        <row r="1515">
          <cell r="A1515" t="str">
            <v>136982</v>
          </cell>
          <cell r="B1515" t="str">
            <v>NJ</v>
          </cell>
          <cell r="C1515" t="str">
            <v>FC</v>
          </cell>
          <cell r="D1515" t="str">
            <v>S</v>
          </cell>
          <cell r="E1515" t="str">
            <v>X</v>
          </cell>
          <cell r="F1515" t="str">
            <v>OPFHE</v>
          </cell>
          <cell r="G1515">
            <v>36982</v>
          </cell>
          <cell r="AI1515">
            <v>138</v>
          </cell>
          <cell r="AJ1515">
            <v>23483.25</v>
          </cell>
          <cell r="AK1515">
            <v>8956.58</v>
          </cell>
          <cell r="AL1515">
            <v>1816.52</v>
          </cell>
          <cell r="AM1515">
            <v>3090.59</v>
          </cell>
          <cell r="AN1515">
            <v>1002.25</v>
          </cell>
        </row>
        <row r="1516">
          <cell r="A1516" t="str">
            <v>137012</v>
          </cell>
          <cell r="B1516" t="str">
            <v>NJ</v>
          </cell>
          <cell r="C1516" t="str">
            <v>FC</v>
          </cell>
          <cell r="D1516" t="str">
            <v>S</v>
          </cell>
          <cell r="E1516" t="str">
            <v>X</v>
          </cell>
          <cell r="F1516" t="str">
            <v>OPFHE</v>
          </cell>
          <cell r="G1516">
            <v>37012</v>
          </cell>
          <cell r="AJ1516">
            <v>2546.1</v>
          </cell>
          <cell r="AK1516">
            <v>36829.64</v>
          </cell>
          <cell r="AL1516">
            <v>7660.22</v>
          </cell>
          <cell r="AM1516">
            <v>3902.91</v>
          </cell>
          <cell r="AN1516">
            <v>3479.35</v>
          </cell>
        </row>
        <row r="1517">
          <cell r="A1517" t="str">
            <v>137043</v>
          </cell>
          <cell r="B1517" t="str">
            <v>NJ</v>
          </cell>
          <cell r="C1517" t="str">
            <v>FC</v>
          </cell>
          <cell r="D1517" t="str">
            <v>S</v>
          </cell>
          <cell r="E1517" t="str">
            <v>X</v>
          </cell>
          <cell r="F1517" t="str">
            <v>OPFHE</v>
          </cell>
          <cell r="G1517">
            <v>37043</v>
          </cell>
          <cell r="AK1517">
            <v>967.9</v>
          </cell>
          <cell r="AL1517">
            <v>29560.23</v>
          </cell>
          <cell r="AM1517">
            <v>6739.05</v>
          </cell>
          <cell r="AN1517">
            <v>9454.2199999999993</v>
          </cell>
        </row>
        <row r="1518">
          <cell r="A1518" t="str">
            <v>137073</v>
          </cell>
          <cell r="B1518" t="str">
            <v>NJ</v>
          </cell>
          <cell r="C1518" t="str">
            <v>FC</v>
          </cell>
          <cell r="D1518" t="str">
            <v>S</v>
          </cell>
          <cell r="E1518" t="str">
            <v>X</v>
          </cell>
          <cell r="F1518" t="str">
            <v>OPFHE</v>
          </cell>
          <cell r="G1518">
            <v>37073</v>
          </cell>
          <cell r="AL1518">
            <v>6972.66</v>
          </cell>
          <cell r="AM1518">
            <v>28128.68</v>
          </cell>
          <cell r="AN1518">
            <v>13811.04</v>
          </cell>
        </row>
        <row r="1519">
          <cell r="A1519" t="str">
            <v>137104</v>
          </cell>
          <cell r="B1519" t="str">
            <v>NJ</v>
          </cell>
          <cell r="C1519" t="str">
            <v>FC</v>
          </cell>
          <cell r="D1519" t="str">
            <v>S</v>
          </cell>
          <cell r="E1519" t="str">
            <v>X</v>
          </cell>
          <cell r="F1519" t="str">
            <v>OPFHE</v>
          </cell>
          <cell r="G1519">
            <v>37104</v>
          </cell>
          <cell r="AM1519">
            <v>5140.08</v>
          </cell>
          <cell r="AN1519">
            <v>36953.35</v>
          </cell>
        </row>
        <row r="1520">
          <cell r="A1520" t="str">
            <v>137135</v>
          </cell>
          <cell r="B1520" t="str">
            <v>NJ</v>
          </cell>
          <cell r="C1520" t="str">
            <v>FC</v>
          </cell>
          <cell r="D1520" t="str">
            <v>S</v>
          </cell>
          <cell r="E1520" t="str">
            <v>X</v>
          </cell>
          <cell r="F1520" t="str">
            <v>OPFHE</v>
          </cell>
          <cell r="G1520">
            <v>37135</v>
          </cell>
          <cell r="AN1520">
            <v>11990.04</v>
          </cell>
        </row>
        <row r="1521">
          <cell r="A1521" t="str">
            <v>136161</v>
          </cell>
          <cell r="B1521" t="str">
            <v>NJ</v>
          </cell>
          <cell r="C1521" t="str">
            <v>FC</v>
          </cell>
          <cell r="D1521" t="str">
            <v>S</v>
          </cell>
          <cell r="E1521" t="str">
            <v>X</v>
          </cell>
          <cell r="F1521" t="str">
            <v>OPFHL</v>
          </cell>
          <cell r="G1521">
            <v>36161</v>
          </cell>
        </row>
        <row r="1522">
          <cell r="A1522" t="str">
            <v>136192</v>
          </cell>
          <cell r="B1522" t="str">
            <v>NJ</v>
          </cell>
          <cell r="C1522" t="str">
            <v>FC</v>
          </cell>
          <cell r="D1522" t="str">
            <v>S</v>
          </cell>
          <cell r="E1522" t="str">
            <v>X</v>
          </cell>
          <cell r="F1522" t="str">
            <v>OPFHL</v>
          </cell>
          <cell r="G1522">
            <v>36192</v>
          </cell>
        </row>
        <row r="1523">
          <cell r="A1523" t="str">
            <v>136220</v>
          </cell>
          <cell r="B1523" t="str">
            <v>NJ</v>
          </cell>
          <cell r="C1523" t="str">
            <v>FC</v>
          </cell>
          <cell r="D1523" t="str">
            <v>S</v>
          </cell>
          <cell r="E1523" t="str">
            <v>X</v>
          </cell>
          <cell r="F1523" t="str">
            <v>OPFHL</v>
          </cell>
          <cell r="G1523">
            <v>36220</v>
          </cell>
        </row>
        <row r="1524">
          <cell r="A1524" t="str">
            <v>136251</v>
          </cell>
          <cell r="B1524" t="str">
            <v>NJ</v>
          </cell>
          <cell r="C1524" t="str">
            <v>FC</v>
          </cell>
          <cell r="D1524" t="str">
            <v>S</v>
          </cell>
          <cell r="E1524" t="str">
            <v>X</v>
          </cell>
          <cell r="F1524" t="str">
            <v>OPFHL</v>
          </cell>
          <cell r="G1524">
            <v>36251</v>
          </cell>
        </row>
        <row r="1525">
          <cell r="A1525" t="str">
            <v>136281</v>
          </cell>
          <cell r="B1525" t="str">
            <v>NJ</v>
          </cell>
          <cell r="C1525" t="str">
            <v>FC</v>
          </cell>
          <cell r="D1525" t="str">
            <v>S</v>
          </cell>
          <cell r="E1525" t="str">
            <v>X</v>
          </cell>
          <cell r="F1525" t="str">
            <v>OPFHL</v>
          </cell>
          <cell r="G1525">
            <v>36281</v>
          </cell>
        </row>
        <row r="1526">
          <cell r="A1526" t="str">
            <v>136312</v>
          </cell>
          <cell r="B1526" t="str">
            <v>NJ</v>
          </cell>
          <cell r="C1526" t="str">
            <v>FC</v>
          </cell>
          <cell r="D1526" t="str">
            <v>S</v>
          </cell>
          <cell r="E1526" t="str">
            <v>X</v>
          </cell>
          <cell r="F1526" t="str">
            <v>OPFHL</v>
          </cell>
          <cell r="G1526">
            <v>36312</v>
          </cell>
        </row>
        <row r="1527">
          <cell r="A1527" t="str">
            <v>136342</v>
          </cell>
          <cell r="B1527" t="str">
            <v>NJ</v>
          </cell>
          <cell r="C1527" t="str">
            <v>FC</v>
          </cell>
          <cell r="D1527" t="str">
            <v>S</v>
          </cell>
          <cell r="E1527" t="str">
            <v>X</v>
          </cell>
          <cell r="F1527" t="str">
            <v>OPFHL</v>
          </cell>
          <cell r="G1527">
            <v>36342</v>
          </cell>
        </row>
        <row r="1528">
          <cell r="A1528" t="str">
            <v>136373</v>
          </cell>
          <cell r="B1528" t="str">
            <v>NJ</v>
          </cell>
          <cell r="C1528" t="str">
            <v>FC</v>
          </cell>
          <cell r="D1528" t="str">
            <v>S</v>
          </cell>
          <cell r="E1528" t="str">
            <v>X</v>
          </cell>
          <cell r="F1528" t="str">
            <v>OPFHL</v>
          </cell>
          <cell r="G1528">
            <v>36373</v>
          </cell>
        </row>
        <row r="1529">
          <cell r="A1529" t="str">
            <v>136404</v>
          </cell>
          <cell r="B1529" t="str">
            <v>NJ</v>
          </cell>
          <cell r="C1529" t="str">
            <v>FC</v>
          </cell>
          <cell r="D1529" t="str">
            <v>S</v>
          </cell>
          <cell r="E1529" t="str">
            <v>X</v>
          </cell>
          <cell r="F1529" t="str">
            <v>OPFHL</v>
          </cell>
          <cell r="G1529">
            <v>36404</v>
          </cell>
        </row>
        <row r="1530">
          <cell r="A1530" t="str">
            <v>136434</v>
          </cell>
          <cell r="B1530" t="str">
            <v>NJ</v>
          </cell>
          <cell r="C1530" t="str">
            <v>FC</v>
          </cell>
          <cell r="D1530" t="str">
            <v>S</v>
          </cell>
          <cell r="E1530" t="str">
            <v>X</v>
          </cell>
          <cell r="F1530" t="str">
            <v>OPFHL</v>
          </cell>
          <cell r="G1530">
            <v>36434</v>
          </cell>
        </row>
        <row r="1531">
          <cell r="A1531" t="str">
            <v>136465</v>
          </cell>
          <cell r="B1531" t="str">
            <v>NJ</v>
          </cell>
          <cell r="C1531" t="str">
            <v>FC</v>
          </cell>
          <cell r="D1531" t="str">
            <v>S</v>
          </cell>
          <cell r="E1531" t="str">
            <v>X</v>
          </cell>
          <cell r="F1531" t="str">
            <v>OPFHL</v>
          </cell>
          <cell r="G1531">
            <v>36465</v>
          </cell>
        </row>
        <row r="1532">
          <cell r="A1532" t="str">
            <v>136495</v>
          </cell>
          <cell r="B1532" t="str">
            <v>NJ</v>
          </cell>
          <cell r="C1532" t="str">
            <v>FC</v>
          </cell>
          <cell r="D1532" t="str">
            <v>S</v>
          </cell>
          <cell r="E1532" t="str">
            <v>X</v>
          </cell>
          <cell r="F1532" t="str">
            <v>OPFHL</v>
          </cell>
          <cell r="G1532">
            <v>36495</v>
          </cell>
        </row>
        <row r="1533">
          <cell r="A1533" t="str">
            <v>136526</v>
          </cell>
          <cell r="B1533" t="str">
            <v>NJ</v>
          </cell>
          <cell r="C1533" t="str">
            <v>FC</v>
          </cell>
          <cell r="D1533" t="str">
            <v>S</v>
          </cell>
          <cell r="E1533" t="str">
            <v>X</v>
          </cell>
          <cell r="F1533" t="str">
            <v>OPFHL</v>
          </cell>
          <cell r="G1533">
            <v>36526</v>
          </cell>
        </row>
        <row r="1534">
          <cell r="A1534" t="str">
            <v>136557</v>
          </cell>
          <cell r="B1534" t="str">
            <v>NJ</v>
          </cell>
          <cell r="C1534" t="str">
            <v>FC</v>
          </cell>
          <cell r="D1534" t="str">
            <v>S</v>
          </cell>
          <cell r="E1534" t="str">
            <v>X</v>
          </cell>
          <cell r="F1534" t="str">
            <v>OPFHL</v>
          </cell>
          <cell r="G1534">
            <v>36557</v>
          </cell>
        </row>
        <row r="1535">
          <cell r="A1535" t="str">
            <v>136586</v>
          </cell>
          <cell r="B1535" t="str">
            <v>NJ</v>
          </cell>
          <cell r="C1535" t="str">
            <v>FC</v>
          </cell>
          <cell r="D1535" t="str">
            <v>S</v>
          </cell>
          <cell r="E1535" t="str">
            <v>X</v>
          </cell>
          <cell r="F1535" t="str">
            <v>OPFHL</v>
          </cell>
          <cell r="G1535">
            <v>36586</v>
          </cell>
        </row>
        <row r="1536">
          <cell r="A1536" t="str">
            <v>136617</v>
          </cell>
          <cell r="B1536" t="str">
            <v>NJ</v>
          </cell>
          <cell r="C1536" t="str">
            <v>FC</v>
          </cell>
          <cell r="D1536" t="str">
            <v>S</v>
          </cell>
          <cell r="E1536" t="str">
            <v>X</v>
          </cell>
          <cell r="F1536" t="str">
            <v>OPFHL</v>
          </cell>
          <cell r="G1536">
            <v>36617</v>
          </cell>
        </row>
        <row r="1537">
          <cell r="A1537" t="str">
            <v>136647</v>
          </cell>
          <cell r="B1537" t="str">
            <v>NJ</v>
          </cell>
          <cell r="C1537" t="str">
            <v>FC</v>
          </cell>
          <cell r="D1537" t="str">
            <v>S</v>
          </cell>
          <cell r="E1537" t="str">
            <v>X</v>
          </cell>
          <cell r="F1537" t="str">
            <v>OPFHL</v>
          </cell>
          <cell r="G1537">
            <v>36647</v>
          </cell>
        </row>
        <row r="1538">
          <cell r="A1538" t="str">
            <v>136678</v>
          </cell>
          <cell r="B1538" t="str">
            <v>NJ</v>
          </cell>
          <cell r="C1538" t="str">
            <v>FC</v>
          </cell>
          <cell r="D1538" t="str">
            <v>S</v>
          </cell>
          <cell r="E1538" t="str">
            <v>X</v>
          </cell>
          <cell r="F1538" t="str">
            <v>OPFHL</v>
          </cell>
          <cell r="G1538">
            <v>36678</v>
          </cell>
        </row>
        <row r="1539">
          <cell r="A1539" t="str">
            <v>136708</v>
          </cell>
          <cell r="B1539" t="str">
            <v>NJ</v>
          </cell>
          <cell r="C1539" t="str">
            <v>FC</v>
          </cell>
          <cell r="D1539" t="str">
            <v>S</v>
          </cell>
          <cell r="E1539" t="str">
            <v>X</v>
          </cell>
          <cell r="F1539" t="str">
            <v>OPFHL</v>
          </cell>
          <cell r="G1539">
            <v>36708</v>
          </cell>
        </row>
        <row r="1540">
          <cell r="A1540" t="str">
            <v>136739</v>
          </cell>
          <cell r="B1540" t="str">
            <v>NJ</v>
          </cell>
          <cell r="C1540" t="str">
            <v>FC</v>
          </cell>
          <cell r="D1540" t="str">
            <v>S</v>
          </cell>
          <cell r="E1540" t="str">
            <v>X</v>
          </cell>
          <cell r="F1540" t="str">
            <v>OPFHL</v>
          </cell>
          <cell r="G1540">
            <v>36739</v>
          </cell>
        </row>
        <row r="1541">
          <cell r="A1541" t="str">
            <v>136770</v>
          </cell>
          <cell r="B1541" t="str">
            <v>NJ</v>
          </cell>
          <cell r="C1541" t="str">
            <v>FC</v>
          </cell>
          <cell r="D1541" t="str">
            <v>S</v>
          </cell>
          <cell r="E1541" t="str">
            <v>X</v>
          </cell>
          <cell r="F1541" t="str">
            <v>OPFHL</v>
          </cell>
          <cell r="G1541">
            <v>36770</v>
          </cell>
        </row>
        <row r="1542">
          <cell r="A1542" t="str">
            <v>136800</v>
          </cell>
          <cell r="B1542" t="str">
            <v>NJ</v>
          </cell>
          <cell r="C1542" t="str">
            <v>FC</v>
          </cell>
          <cell r="D1542" t="str">
            <v>S</v>
          </cell>
          <cell r="E1542" t="str">
            <v>X</v>
          </cell>
          <cell r="F1542" t="str">
            <v>OPFHL</v>
          </cell>
          <cell r="G1542">
            <v>36800</v>
          </cell>
          <cell r="AE1542">
            <v>527.25</v>
          </cell>
        </row>
        <row r="1543">
          <cell r="A1543" t="str">
            <v>136831</v>
          </cell>
          <cell r="B1543" t="str">
            <v>NJ</v>
          </cell>
          <cell r="C1543" t="str">
            <v>FC</v>
          </cell>
          <cell r="D1543" t="str">
            <v>S</v>
          </cell>
          <cell r="E1543" t="str">
            <v>X</v>
          </cell>
          <cell r="F1543" t="str">
            <v>OPFHL</v>
          </cell>
          <cell r="G1543">
            <v>36831</v>
          </cell>
          <cell r="AE1543">
            <v>435.41</v>
          </cell>
          <cell r="AF1543">
            <v>121.15</v>
          </cell>
          <cell r="AG1543">
            <v>29.52</v>
          </cell>
        </row>
        <row r="1544">
          <cell r="A1544" t="str">
            <v>136861</v>
          </cell>
          <cell r="B1544" t="str">
            <v>NJ</v>
          </cell>
          <cell r="C1544" t="str">
            <v>FC</v>
          </cell>
          <cell r="D1544" t="str">
            <v>S</v>
          </cell>
          <cell r="E1544" t="str">
            <v>X</v>
          </cell>
          <cell r="F1544" t="str">
            <v>OPFHL</v>
          </cell>
          <cell r="G1544">
            <v>36861</v>
          </cell>
          <cell r="AE1544">
            <v>82.54</v>
          </cell>
          <cell r="AF1544">
            <v>1134.9000000000001</v>
          </cell>
          <cell r="AG1544">
            <v>476.39</v>
          </cell>
          <cell r="AH1544">
            <v>819.26</v>
          </cell>
        </row>
        <row r="1545">
          <cell r="A1545" t="str">
            <v>136892</v>
          </cell>
          <cell r="B1545" t="str">
            <v>NJ</v>
          </cell>
          <cell r="C1545" t="str">
            <v>FC</v>
          </cell>
          <cell r="D1545" t="str">
            <v>S</v>
          </cell>
          <cell r="E1545" t="str">
            <v>X</v>
          </cell>
          <cell r="F1545" t="str">
            <v>OPFHL</v>
          </cell>
          <cell r="G1545">
            <v>36892</v>
          </cell>
          <cell r="AF1545">
            <v>2471.54</v>
          </cell>
          <cell r="AG1545">
            <v>5206.6400000000003</v>
          </cell>
          <cell r="AH1545">
            <v>920.48</v>
          </cell>
          <cell r="AI1545">
            <v>287.58999999999997</v>
          </cell>
          <cell r="AJ1545">
            <v>408.11</v>
          </cell>
          <cell r="AK1545">
            <v>89.18</v>
          </cell>
          <cell r="AM1545">
            <v>641.54999999999995</v>
          </cell>
        </row>
        <row r="1546">
          <cell r="A1546" t="str">
            <v>136923</v>
          </cell>
          <cell r="B1546" t="str">
            <v>NJ</v>
          </cell>
          <cell r="C1546" t="str">
            <v>FC</v>
          </cell>
          <cell r="D1546" t="str">
            <v>S</v>
          </cell>
          <cell r="E1546" t="str">
            <v>X</v>
          </cell>
          <cell r="F1546" t="str">
            <v>OPFHL</v>
          </cell>
          <cell r="G1546">
            <v>36923</v>
          </cell>
          <cell r="AG1546">
            <v>2838.19</v>
          </cell>
          <cell r="AH1546">
            <v>6206.22</v>
          </cell>
          <cell r="AI1546">
            <v>1186.74</v>
          </cell>
          <cell r="AJ1546">
            <v>732.41</v>
          </cell>
          <cell r="AK1546">
            <v>173.89</v>
          </cell>
          <cell r="AL1546">
            <v>265.88</v>
          </cell>
        </row>
        <row r="1547">
          <cell r="A1547" t="str">
            <v>136951</v>
          </cell>
          <cell r="B1547" t="str">
            <v>NJ</v>
          </cell>
          <cell r="C1547" t="str">
            <v>FC</v>
          </cell>
          <cell r="D1547" t="str">
            <v>S</v>
          </cell>
          <cell r="E1547" t="str">
            <v>X</v>
          </cell>
          <cell r="F1547" t="str">
            <v>OPFHL</v>
          </cell>
          <cell r="G1547">
            <v>36951</v>
          </cell>
          <cell r="AH1547">
            <v>3120.14</v>
          </cell>
          <cell r="AI1547">
            <v>10049.42</v>
          </cell>
          <cell r="AJ1547">
            <v>4780.33</v>
          </cell>
          <cell r="AK1547">
            <v>4539.3500000000004</v>
          </cell>
          <cell r="AL1547">
            <v>72.3</v>
          </cell>
          <cell r="AM1547">
            <v>19.8</v>
          </cell>
        </row>
        <row r="1548">
          <cell r="A1548" t="str">
            <v>136982</v>
          </cell>
          <cell r="B1548" t="str">
            <v>NJ</v>
          </cell>
          <cell r="C1548" t="str">
            <v>FC</v>
          </cell>
          <cell r="D1548" t="str">
            <v>S</v>
          </cell>
          <cell r="E1548" t="str">
            <v>X</v>
          </cell>
          <cell r="F1548" t="str">
            <v>OPFHL</v>
          </cell>
          <cell r="G1548">
            <v>36982</v>
          </cell>
          <cell r="AI1548">
            <v>3804.86</v>
          </cell>
          <cell r="AJ1548">
            <v>19137.5</v>
          </cell>
          <cell r="AK1548">
            <v>2658.52</v>
          </cell>
          <cell r="AL1548">
            <v>1397.23</v>
          </cell>
          <cell r="AM1548">
            <v>91.05</v>
          </cell>
          <cell r="AN1548">
            <v>203.6</v>
          </cell>
        </row>
        <row r="1549">
          <cell r="A1549" t="str">
            <v>137012</v>
          </cell>
          <cell r="B1549" t="str">
            <v>NJ</v>
          </cell>
          <cell r="C1549" t="str">
            <v>FC</v>
          </cell>
          <cell r="D1549" t="str">
            <v>S</v>
          </cell>
          <cell r="E1549" t="str">
            <v>X</v>
          </cell>
          <cell r="F1549" t="str">
            <v>OPFHL</v>
          </cell>
          <cell r="G1549">
            <v>37012</v>
          </cell>
          <cell r="AJ1549">
            <v>8229.0399999999918</v>
          </cell>
          <cell r="AK1549">
            <v>18430.55</v>
          </cell>
          <cell r="AL1549">
            <v>1518.19</v>
          </cell>
          <cell r="AM1549">
            <v>1327.47</v>
          </cell>
          <cell r="AN1549">
            <v>676.56</v>
          </cell>
        </row>
        <row r="1550">
          <cell r="A1550" t="str">
            <v>137043</v>
          </cell>
          <cell r="B1550" t="str">
            <v>NJ</v>
          </cell>
          <cell r="C1550" t="str">
            <v>FC</v>
          </cell>
          <cell r="D1550" t="str">
            <v>S</v>
          </cell>
          <cell r="E1550" t="str">
            <v>X</v>
          </cell>
          <cell r="F1550" t="str">
            <v>OPFHL</v>
          </cell>
          <cell r="G1550">
            <v>37043</v>
          </cell>
          <cell r="AK1550">
            <v>7188.13</v>
          </cell>
          <cell r="AL1550">
            <v>12244.52</v>
          </cell>
          <cell r="AM1550">
            <v>5642.95</v>
          </cell>
          <cell r="AN1550">
            <v>2848.56</v>
          </cell>
        </row>
        <row r="1551">
          <cell r="A1551" t="str">
            <v>137073</v>
          </cell>
          <cell r="B1551" t="str">
            <v>NJ</v>
          </cell>
          <cell r="C1551" t="str">
            <v>FC</v>
          </cell>
          <cell r="D1551" t="str">
            <v>S</v>
          </cell>
          <cell r="E1551" t="str">
            <v>X</v>
          </cell>
          <cell r="F1551" t="str">
            <v>OPFHL</v>
          </cell>
          <cell r="G1551">
            <v>37073</v>
          </cell>
          <cell r="AL1551">
            <v>8499.66</v>
          </cell>
          <cell r="AM1551">
            <v>18192.5</v>
          </cell>
          <cell r="AN1551">
            <v>5462.48</v>
          </cell>
        </row>
        <row r="1552">
          <cell r="A1552" t="str">
            <v>137104</v>
          </cell>
          <cell r="B1552" t="str">
            <v>NJ</v>
          </cell>
          <cell r="C1552" t="str">
            <v>FC</v>
          </cell>
          <cell r="D1552" t="str">
            <v>S</v>
          </cell>
          <cell r="E1552" t="str">
            <v>X</v>
          </cell>
          <cell r="F1552" t="str">
            <v>OPFHL</v>
          </cell>
          <cell r="G1552">
            <v>37104</v>
          </cell>
          <cell r="AM1552">
            <v>11055.99</v>
          </cell>
          <cell r="AN1552">
            <v>17985.77</v>
          </cell>
        </row>
        <row r="1553">
          <cell r="A1553" t="str">
            <v>137135</v>
          </cell>
          <cell r="B1553" t="str">
            <v>NJ</v>
          </cell>
          <cell r="C1553" t="str">
            <v>FC</v>
          </cell>
          <cell r="D1553" t="str">
            <v>S</v>
          </cell>
          <cell r="E1553" t="str">
            <v>X</v>
          </cell>
          <cell r="F1553" t="str">
            <v>OPFHL</v>
          </cell>
          <cell r="G1553">
            <v>37135</v>
          </cell>
          <cell r="AN1553">
            <v>11109.21</v>
          </cell>
        </row>
        <row r="1554">
          <cell r="A1554" t="str">
            <v>136161</v>
          </cell>
          <cell r="B1554" t="str">
            <v>NJ</v>
          </cell>
          <cell r="C1554" t="str">
            <v>FC</v>
          </cell>
          <cell r="D1554" t="str">
            <v>S</v>
          </cell>
          <cell r="E1554" t="str">
            <v>X</v>
          </cell>
          <cell r="F1554" t="str">
            <v>OPFHO</v>
          </cell>
          <cell r="G1554">
            <v>36161</v>
          </cell>
        </row>
        <row r="1555">
          <cell r="A1555" t="str">
            <v>136192</v>
          </cell>
          <cell r="B1555" t="str">
            <v>NJ</v>
          </cell>
          <cell r="C1555" t="str">
            <v>FC</v>
          </cell>
          <cell r="D1555" t="str">
            <v>S</v>
          </cell>
          <cell r="E1555" t="str">
            <v>X</v>
          </cell>
          <cell r="F1555" t="str">
            <v>OPFHO</v>
          </cell>
          <cell r="G1555">
            <v>36192</v>
          </cell>
        </row>
        <row r="1556">
          <cell r="A1556" t="str">
            <v>136220</v>
          </cell>
          <cell r="B1556" t="str">
            <v>NJ</v>
          </cell>
          <cell r="C1556" t="str">
            <v>FC</v>
          </cell>
          <cell r="D1556" t="str">
            <v>S</v>
          </cell>
          <cell r="E1556" t="str">
            <v>X</v>
          </cell>
          <cell r="F1556" t="str">
            <v>OPFHO</v>
          </cell>
          <cell r="G1556">
            <v>36220</v>
          </cell>
        </row>
        <row r="1557">
          <cell r="A1557" t="str">
            <v>136251</v>
          </cell>
          <cell r="B1557" t="str">
            <v>NJ</v>
          </cell>
          <cell r="C1557" t="str">
            <v>FC</v>
          </cell>
          <cell r="D1557" t="str">
            <v>S</v>
          </cell>
          <cell r="E1557" t="str">
            <v>X</v>
          </cell>
          <cell r="F1557" t="str">
            <v>OPFHO</v>
          </cell>
          <cell r="G1557">
            <v>36251</v>
          </cell>
        </row>
        <row r="1558">
          <cell r="A1558" t="str">
            <v>136281</v>
          </cell>
          <cell r="B1558" t="str">
            <v>NJ</v>
          </cell>
          <cell r="C1558" t="str">
            <v>FC</v>
          </cell>
          <cell r="D1558" t="str">
            <v>S</v>
          </cell>
          <cell r="E1558" t="str">
            <v>X</v>
          </cell>
          <cell r="F1558" t="str">
            <v>OPFHO</v>
          </cell>
          <cell r="G1558">
            <v>36281</v>
          </cell>
        </row>
        <row r="1559">
          <cell r="A1559" t="str">
            <v>136312</v>
          </cell>
          <cell r="B1559" t="str">
            <v>NJ</v>
          </cell>
          <cell r="C1559" t="str">
            <v>FC</v>
          </cell>
          <cell r="D1559" t="str">
            <v>S</v>
          </cell>
          <cell r="E1559" t="str">
            <v>X</v>
          </cell>
          <cell r="F1559" t="str">
            <v>OPFHO</v>
          </cell>
          <cell r="G1559">
            <v>36312</v>
          </cell>
        </row>
        <row r="1560">
          <cell r="A1560" t="str">
            <v>136342</v>
          </cell>
          <cell r="B1560" t="str">
            <v>NJ</v>
          </cell>
          <cell r="C1560" t="str">
            <v>FC</v>
          </cell>
          <cell r="D1560" t="str">
            <v>S</v>
          </cell>
          <cell r="E1560" t="str">
            <v>X</v>
          </cell>
          <cell r="F1560" t="str">
            <v>OPFHO</v>
          </cell>
          <cell r="G1560">
            <v>36342</v>
          </cell>
        </row>
        <row r="1561">
          <cell r="A1561" t="str">
            <v>136373</v>
          </cell>
          <cell r="B1561" t="str">
            <v>NJ</v>
          </cell>
          <cell r="C1561" t="str">
            <v>FC</v>
          </cell>
          <cell r="D1561" t="str">
            <v>S</v>
          </cell>
          <cell r="E1561" t="str">
            <v>X</v>
          </cell>
          <cell r="F1561" t="str">
            <v>OPFHO</v>
          </cell>
          <cell r="G1561">
            <v>36373</v>
          </cell>
        </row>
        <row r="1562">
          <cell r="A1562" t="str">
            <v>136404</v>
          </cell>
          <cell r="B1562" t="str">
            <v>NJ</v>
          </cell>
          <cell r="C1562" t="str">
            <v>FC</v>
          </cell>
          <cell r="D1562" t="str">
            <v>S</v>
          </cell>
          <cell r="E1562" t="str">
            <v>X</v>
          </cell>
          <cell r="F1562" t="str">
            <v>OPFHO</v>
          </cell>
          <cell r="G1562">
            <v>36404</v>
          </cell>
        </row>
        <row r="1563">
          <cell r="A1563" t="str">
            <v>136434</v>
          </cell>
          <cell r="B1563" t="str">
            <v>NJ</v>
          </cell>
          <cell r="C1563" t="str">
            <v>FC</v>
          </cell>
          <cell r="D1563" t="str">
            <v>S</v>
          </cell>
          <cell r="E1563" t="str">
            <v>X</v>
          </cell>
          <cell r="F1563" t="str">
            <v>OPFHO</v>
          </cell>
          <cell r="G1563">
            <v>36434</v>
          </cell>
        </row>
        <row r="1564">
          <cell r="A1564" t="str">
            <v>136465</v>
          </cell>
          <cell r="B1564" t="str">
            <v>NJ</v>
          </cell>
          <cell r="C1564" t="str">
            <v>FC</v>
          </cell>
          <cell r="D1564" t="str">
            <v>S</v>
          </cell>
          <cell r="E1564" t="str">
            <v>X</v>
          </cell>
          <cell r="F1564" t="str">
            <v>OPFHO</v>
          </cell>
          <cell r="G1564">
            <v>36465</v>
          </cell>
        </row>
        <row r="1565">
          <cell r="A1565" t="str">
            <v>136495</v>
          </cell>
          <cell r="B1565" t="str">
            <v>NJ</v>
          </cell>
          <cell r="C1565" t="str">
            <v>FC</v>
          </cell>
          <cell r="D1565" t="str">
            <v>S</v>
          </cell>
          <cell r="E1565" t="str">
            <v>X</v>
          </cell>
          <cell r="F1565" t="str">
            <v>OPFHO</v>
          </cell>
          <cell r="G1565">
            <v>36495</v>
          </cell>
        </row>
        <row r="1566">
          <cell r="A1566" t="str">
            <v>136526</v>
          </cell>
          <cell r="B1566" t="str">
            <v>NJ</v>
          </cell>
          <cell r="C1566" t="str">
            <v>FC</v>
          </cell>
          <cell r="D1566" t="str">
            <v>S</v>
          </cell>
          <cell r="E1566" t="str">
            <v>X</v>
          </cell>
          <cell r="F1566" t="str">
            <v>OPFHO</v>
          </cell>
          <cell r="G1566">
            <v>36526</v>
          </cell>
        </row>
        <row r="1567">
          <cell r="A1567" t="str">
            <v>136557</v>
          </cell>
          <cell r="B1567" t="str">
            <v>NJ</v>
          </cell>
          <cell r="C1567" t="str">
            <v>FC</v>
          </cell>
          <cell r="D1567" t="str">
            <v>S</v>
          </cell>
          <cell r="E1567" t="str">
            <v>X</v>
          </cell>
          <cell r="F1567" t="str">
            <v>OPFHO</v>
          </cell>
          <cell r="G1567">
            <v>36557</v>
          </cell>
        </row>
        <row r="1568">
          <cell r="A1568" t="str">
            <v>136586</v>
          </cell>
          <cell r="B1568" t="str">
            <v>NJ</v>
          </cell>
          <cell r="C1568" t="str">
            <v>FC</v>
          </cell>
          <cell r="D1568" t="str">
            <v>S</v>
          </cell>
          <cell r="E1568" t="str">
            <v>X</v>
          </cell>
          <cell r="F1568" t="str">
            <v>OPFHO</v>
          </cell>
          <cell r="G1568">
            <v>36586</v>
          </cell>
        </row>
        <row r="1569">
          <cell r="A1569" t="str">
            <v>136617</v>
          </cell>
          <cell r="B1569" t="str">
            <v>NJ</v>
          </cell>
          <cell r="C1569" t="str">
            <v>FC</v>
          </cell>
          <cell r="D1569" t="str">
            <v>S</v>
          </cell>
          <cell r="E1569" t="str">
            <v>X</v>
          </cell>
          <cell r="F1569" t="str">
            <v>OPFHO</v>
          </cell>
          <cell r="G1569">
            <v>36617</v>
          </cell>
        </row>
        <row r="1570">
          <cell r="A1570" t="str">
            <v>136647</v>
          </cell>
          <cell r="B1570" t="str">
            <v>NJ</v>
          </cell>
          <cell r="C1570" t="str">
            <v>FC</v>
          </cell>
          <cell r="D1570" t="str">
            <v>S</v>
          </cell>
          <cell r="E1570" t="str">
            <v>X</v>
          </cell>
          <cell r="F1570" t="str">
            <v>OPFHO</v>
          </cell>
          <cell r="G1570">
            <v>36647</v>
          </cell>
        </row>
        <row r="1571">
          <cell r="A1571" t="str">
            <v>136678</v>
          </cell>
          <cell r="B1571" t="str">
            <v>NJ</v>
          </cell>
          <cell r="C1571" t="str">
            <v>FC</v>
          </cell>
          <cell r="D1571" t="str">
            <v>S</v>
          </cell>
          <cell r="E1571" t="str">
            <v>X</v>
          </cell>
          <cell r="F1571" t="str">
            <v>OPFHO</v>
          </cell>
          <cell r="G1571">
            <v>36678</v>
          </cell>
        </row>
        <row r="1572">
          <cell r="A1572" t="str">
            <v>136708</v>
          </cell>
          <cell r="B1572" t="str">
            <v>NJ</v>
          </cell>
          <cell r="C1572" t="str">
            <v>FC</v>
          </cell>
          <cell r="D1572" t="str">
            <v>S</v>
          </cell>
          <cell r="E1572" t="str">
            <v>X</v>
          </cell>
          <cell r="F1572" t="str">
            <v>OPFHO</v>
          </cell>
          <cell r="G1572">
            <v>36708</v>
          </cell>
        </row>
        <row r="1573">
          <cell r="A1573" t="str">
            <v>136739</v>
          </cell>
          <cell r="B1573" t="str">
            <v>NJ</v>
          </cell>
          <cell r="C1573" t="str">
            <v>FC</v>
          </cell>
          <cell r="D1573" t="str">
            <v>S</v>
          </cell>
          <cell r="E1573" t="str">
            <v>X</v>
          </cell>
          <cell r="F1573" t="str">
            <v>OPFHO</v>
          </cell>
          <cell r="G1573">
            <v>36739</v>
          </cell>
        </row>
        <row r="1574">
          <cell r="A1574" t="str">
            <v>136770</v>
          </cell>
          <cell r="B1574" t="str">
            <v>NJ</v>
          </cell>
          <cell r="C1574" t="str">
            <v>FC</v>
          </cell>
          <cell r="D1574" t="str">
            <v>S</v>
          </cell>
          <cell r="E1574" t="str">
            <v>X</v>
          </cell>
          <cell r="F1574" t="str">
            <v>OPFHO</v>
          </cell>
          <cell r="G1574">
            <v>36770</v>
          </cell>
        </row>
        <row r="1575">
          <cell r="A1575" t="str">
            <v>136800</v>
          </cell>
          <cell r="B1575" t="str">
            <v>NJ</v>
          </cell>
          <cell r="C1575" t="str">
            <v>FC</v>
          </cell>
          <cell r="D1575" t="str">
            <v>S</v>
          </cell>
          <cell r="E1575" t="str">
            <v>X</v>
          </cell>
          <cell r="F1575" t="str">
            <v>OPFHO</v>
          </cell>
          <cell r="G1575">
            <v>36800</v>
          </cell>
          <cell r="AF1575">
            <v>36.43</v>
          </cell>
        </row>
        <row r="1576">
          <cell r="A1576" t="str">
            <v>136831</v>
          </cell>
          <cell r="B1576" t="str">
            <v>NJ</v>
          </cell>
          <cell r="C1576" t="str">
            <v>FC</v>
          </cell>
          <cell r="D1576" t="str">
            <v>S</v>
          </cell>
          <cell r="E1576" t="str">
            <v>X</v>
          </cell>
          <cell r="F1576" t="str">
            <v>OPFHO</v>
          </cell>
          <cell r="G1576">
            <v>36831</v>
          </cell>
          <cell r="AG1576">
            <v>333.36</v>
          </cell>
          <cell r="AI1576">
            <v>2.57</v>
          </cell>
        </row>
        <row r="1577">
          <cell r="A1577" t="str">
            <v>136861</v>
          </cell>
          <cell r="B1577" t="str">
            <v>NJ</v>
          </cell>
          <cell r="C1577" t="str">
            <v>FC</v>
          </cell>
          <cell r="D1577" t="str">
            <v>S</v>
          </cell>
          <cell r="E1577" t="str">
            <v>X</v>
          </cell>
          <cell r="F1577" t="str">
            <v>OPFHO</v>
          </cell>
          <cell r="G1577">
            <v>36861</v>
          </cell>
          <cell r="AF1577">
            <v>242.2</v>
          </cell>
          <cell r="AH1577">
            <v>108.36</v>
          </cell>
          <cell r="AI1577">
            <v>0.31</v>
          </cell>
        </row>
        <row r="1578">
          <cell r="A1578" t="str">
            <v>136892</v>
          </cell>
          <cell r="B1578" t="str">
            <v>NJ</v>
          </cell>
          <cell r="C1578" t="str">
            <v>FC</v>
          </cell>
          <cell r="D1578" t="str">
            <v>S</v>
          </cell>
          <cell r="E1578" t="str">
            <v>X</v>
          </cell>
          <cell r="F1578" t="str">
            <v>OPFHO</v>
          </cell>
          <cell r="G1578">
            <v>36892</v>
          </cell>
          <cell r="AF1578">
            <v>11</v>
          </cell>
          <cell r="AG1578">
            <v>548.75</v>
          </cell>
          <cell r="AH1578">
            <v>81.2</v>
          </cell>
          <cell r="AI1578">
            <v>71.959999999999994</v>
          </cell>
          <cell r="AK1578">
            <v>26.4</v>
          </cell>
          <cell r="AL1578">
            <v>786</v>
          </cell>
          <cell r="AN1578">
            <v>44.06</v>
          </cell>
        </row>
        <row r="1579">
          <cell r="A1579" t="str">
            <v>136923</v>
          </cell>
          <cell r="B1579" t="str">
            <v>NJ</v>
          </cell>
          <cell r="C1579" t="str">
            <v>FC</v>
          </cell>
          <cell r="D1579" t="str">
            <v>S</v>
          </cell>
          <cell r="E1579" t="str">
            <v>X</v>
          </cell>
          <cell r="F1579" t="str">
            <v>OPFHO</v>
          </cell>
          <cell r="G1579">
            <v>36923</v>
          </cell>
          <cell r="AG1579">
            <v>81.650000000000006</v>
          </cell>
          <cell r="AH1579">
            <v>376</v>
          </cell>
          <cell r="AI1579">
            <v>52.8</v>
          </cell>
          <cell r="AJ1579">
            <v>532.25</v>
          </cell>
          <cell r="AK1579">
            <v>399.63</v>
          </cell>
          <cell r="AN1579">
            <v>60.28</v>
          </cell>
        </row>
        <row r="1580">
          <cell r="A1580" t="str">
            <v>136951</v>
          </cell>
          <cell r="B1580" t="str">
            <v>NJ</v>
          </cell>
          <cell r="C1580" t="str">
            <v>FC</v>
          </cell>
          <cell r="D1580" t="str">
            <v>S</v>
          </cell>
          <cell r="E1580" t="str">
            <v>X</v>
          </cell>
          <cell r="F1580" t="str">
            <v>OPFHO</v>
          </cell>
          <cell r="G1580">
            <v>36951</v>
          </cell>
          <cell r="AH1580">
            <v>391.5</v>
          </cell>
          <cell r="AI1580">
            <v>1102.7</v>
          </cell>
          <cell r="AJ1580">
            <v>258.25</v>
          </cell>
          <cell r="AK1580">
            <v>1118.45</v>
          </cell>
          <cell r="AL1580">
            <v>619.92999999999995</v>
          </cell>
          <cell r="AN1580">
            <v>61.25</v>
          </cell>
        </row>
        <row r="1581">
          <cell r="A1581" t="str">
            <v>136982</v>
          </cell>
          <cell r="B1581" t="str">
            <v>NJ</v>
          </cell>
          <cell r="C1581" t="str">
            <v>FC</v>
          </cell>
          <cell r="D1581" t="str">
            <v>S</v>
          </cell>
          <cell r="E1581" t="str">
            <v>X</v>
          </cell>
          <cell r="F1581" t="str">
            <v>OPFHO</v>
          </cell>
          <cell r="G1581">
            <v>36982</v>
          </cell>
          <cell r="AJ1581">
            <v>3395.72</v>
          </cell>
          <cell r="AK1581">
            <v>858.75</v>
          </cell>
          <cell r="AL1581">
            <v>358.4</v>
          </cell>
          <cell r="AM1581">
            <v>1123.8800000000001</v>
          </cell>
          <cell r="AN1581">
            <v>21.44</v>
          </cell>
        </row>
        <row r="1582">
          <cell r="A1582" t="str">
            <v>137012</v>
          </cell>
          <cell r="B1582" t="str">
            <v>NJ</v>
          </cell>
          <cell r="C1582" t="str">
            <v>FC</v>
          </cell>
          <cell r="D1582" t="str">
            <v>S</v>
          </cell>
          <cell r="E1582" t="str">
            <v>X</v>
          </cell>
          <cell r="F1582" t="str">
            <v>OPFHO</v>
          </cell>
          <cell r="G1582">
            <v>37012</v>
          </cell>
          <cell r="AJ1582">
            <v>160.87</v>
          </cell>
          <cell r="AK1582">
            <v>3873.99</v>
          </cell>
          <cell r="AL1582">
            <v>990.75</v>
          </cell>
          <cell r="AM1582">
            <v>269.38</v>
          </cell>
          <cell r="AN1582">
            <v>2164.29</v>
          </cell>
        </row>
        <row r="1583">
          <cell r="A1583" t="str">
            <v>137043</v>
          </cell>
          <cell r="B1583" t="str">
            <v>NJ</v>
          </cell>
          <cell r="C1583" t="str">
            <v>FC</v>
          </cell>
          <cell r="D1583" t="str">
            <v>S</v>
          </cell>
          <cell r="E1583" t="str">
            <v>X</v>
          </cell>
          <cell r="F1583" t="str">
            <v>OPFHO</v>
          </cell>
          <cell r="G1583">
            <v>37043</v>
          </cell>
          <cell r="AK1583">
            <v>236.56</v>
          </cell>
          <cell r="AL1583">
            <v>2435.4699999999998</v>
          </cell>
          <cell r="AM1583">
            <v>2842.81</v>
          </cell>
          <cell r="AN1583">
            <v>3984.7</v>
          </cell>
        </row>
        <row r="1584">
          <cell r="A1584" t="str">
            <v>137073</v>
          </cell>
          <cell r="B1584" t="str">
            <v>NJ</v>
          </cell>
          <cell r="C1584" t="str">
            <v>FC</v>
          </cell>
          <cell r="D1584" t="str">
            <v>S</v>
          </cell>
          <cell r="E1584" t="str">
            <v>X</v>
          </cell>
          <cell r="F1584" t="str">
            <v>OPFHO</v>
          </cell>
          <cell r="G1584">
            <v>37073</v>
          </cell>
          <cell r="AL1584">
            <v>247.7</v>
          </cell>
          <cell r="AM1584">
            <v>6816.24</v>
          </cell>
          <cell r="AN1584">
            <v>5285.25</v>
          </cell>
        </row>
        <row r="1585">
          <cell r="A1585" t="str">
            <v>137104</v>
          </cell>
          <cell r="B1585" t="str">
            <v>NJ</v>
          </cell>
          <cell r="C1585" t="str">
            <v>FC</v>
          </cell>
          <cell r="D1585" t="str">
            <v>S</v>
          </cell>
          <cell r="E1585" t="str">
            <v>X</v>
          </cell>
          <cell r="F1585" t="str">
            <v>OPFHO</v>
          </cell>
          <cell r="G1585">
            <v>37104</v>
          </cell>
          <cell r="AM1585">
            <v>1163.93</v>
          </cell>
          <cell r="AN1585">
            <v>11918.21</v>
          </cell>
        </row>
        <row r="1586">
          <cell r="A1586" t="str">
            <v>137135</v>
          </cell>
          <cell r="B1586" t="str">
            <v>NJ</v>
          </cell>
          <cell r="C1586" t="str">
            <v>FC</v>
          </cell>
          <cell r="D1586" t="str">
            <v>S</v>
          </cell>
          <cell r="E1586" t="str">
            <v>X</v>
          </cell>
          <cell r="F1586" t="str">
            <v>OPFHO</v>
          </cell>
          <cell r="G1586">
            <v>37135</v>
          </cell>
          <cell r="AN1586">
            <v>1272.4000000000001</v>
          </cell>
        </row>
        <row r="1587">
          <cell r="A1587" t="str">
            <v>136161</v>
          </cell>
          <cell r="B1587" t="str">
            <v>NJ</v>
          </cell>
          <cell r="C1587" t="str">
            <v>FC</v>
          </cell>
          <cell r="D1587" t="str">
            <v>S</v>
          </cell>
          <cell r="E1587" t="str">
            <v>X</v>
          </cell>
          <cell r="F1587" t="str">
            <v>OPFHR</v>
          </cell>
          <cell r="G1587">
            <v>36161</v>
          </cell>
        </row>
        <row r="1588">
          <cell r="A1588" t="str">
            <v>136192</v>
          </cell>
          <cell r="B1588" t="str">
            <v>NJ</v>
          </cell>
          <cell r="C1588" t="str">
            <v>FC</v>
          </cell>
          <cell r="D1588" t="str">
            <v>S</v>
          </cell>
          <cell r="E1588" t="str">
            <v>X</v>
          </cell>
          <cell r="F1588" t="str">
            <v>OPFHR</v>
          </cell>
          <cell r="G1588">
            <v>36192</v>
          </cell>
        </row>
        <row r="1589">
          <cell r="A1589" t="str">
            <v>136220</v>
          </cell>
          <cell r="B1589" t="str">
            <v>NJ</v>
          </cell>
          <cell r="C1589" t="str">
            <v>FC</v>
          </cell>
          <cell r="D1589" t="str">
            <v>S</v>
          </cell>
          <cell r="E1589" t="str">
            <v>X</v>
          </cell>
          <cell r="F1589" t="str">
            <v>OPFHR</v>
          </cell>
          <cell r="G1589">
            <v>36220</v>
          </cell>
        </row>
        <row r="1590">
          <cell r="A1590" t="str">
            <v>136251</v>
          </cell>
          <cell r="B1590" t="str">
            <v>NJ</v>
          </cell>
          <cell r="C1590" t="str">
            <v>FC</v>
          </cell>
          <cell r="D1590" t="str">
            <v>S</v>
          </cell>
          <cell r="E1590" t="str">
            <v>X</v>
          </cell>
          <cell r="F1590" t="str">
            <v>OPFHR</v>
          </cell>
          <cell r="G1590">
            <v>36251</v>
          </cell>
        </row>
        <row r="1591">
          <cell r="A1591" t="str">
            <v>136281</v>
          </cell>
          <cell r="B1591" t="str">
            <v>NJ</v>
          </cell>
          <cell r="C1591" t="str">
            <v>FC</v>
          </cell>
          <cell r="D1591" t="str">
            <v>S</v>
          </cell>
          <cell r="E1591" t="str">
            <v>X</v>
          </cell>
          <cell r="F1591" t="str">
            <v>OPFHR</v>
          </cell>
          <cell r="G1591">
            <v>36281</v>
          </cell>
        </row>
        <row r="1592">
          <cell r="A1592" t="str">
            <v>136312</v>
          </cell>
          <cell r="B1592" t="str">
            <v>NJ</v>
          </cell>
          <cell r="C1592" t="str">
            <v>FC</v>
          </cell>
          <cell r="D1592" t="str">
            <v>S</v>
          </cell>
          <cell r="E1592" t="str">
            <v>X</v>
          </cell>
          <cell r="F1592" t="str">
            <v>OPFHR</v>
          </cell>
          <cell r="G1592">
            <v>36312</v>
          </cell>
        </row>
        <row r="1593">
          <cell r="A1593" t="str">
            <v>136342</v>
          </cell>
          <cell r="B1593" t="str">
            <v>NJ</v>
          </cell>
          <cell r="C1593" t="str">
            <v>FC</v>
          </cell>
          <cell r="D1593" t="str">
            <v>S</v>
          </cell>
          <cell r="E1593" t="str">
            <v>X</v>
          </cell>
          <cell r="F1593" t="str">
            <v>OPFHR</v>
          </cell>
          <cell r="G1593">
            <v>36342</v>
          </cell>
        </row>
        <row r="1594">
          <cell r="A1594" t="str">
            <v>136373</v>
          </cell>
          <cell r="B1594" t="str">
            <v>NJ</v>
          </cell>
          <cell r="C1594" t="str">
            <v>FC</v>
          </cell>
          <cell r="D1594" t="str">
            <v>S</v>
          </cell>
          <cell r="E1594" t="str">
            <v>X</v>
          </cell>
          <cell r="F1594" t="str">
            <v>OPFHR</v>
          </cell>
          <cell r="G1594">
            <v>36373</v>
          </cell>
        </row>
        <row r="1595">
          <cell r="A1595" t="str">
            <v>136404</v>
          </cell>
          <cell r="B1595" t="str">
            <v>NJ</v>
          </cell>
          <cell r="C1595" t="str">
            <v>FC</v>
          </cell>
          <cell r="D1595" t="str">
            <v>S</v>
          </cell>
          <cell r="E1595" t="str">
            <v>X</v>
          </cell>
          <cell r="F1595" t="str">
            <v>OPFHR</v>
          </cell>
          <cell r="G1595">
            <v>36404</v>
          </cell>
        </row>
        <row r="1596">
          <cell r="A1596" t="str">
            <v>136434</v>
          </cell>
          <cell r="B1596" t="str">
            <v>NJ</v>
          </cell>
          <cell r="C1596" t="str">
            <v>FC</v>
          </cell>
          <cell r="D1596" t="str">
            <v>S</v>
          </cell>
          <cell r="E1596" t="str">
            <v>X</v>
          </cell>
          <cell r="F1596" t="str">
            <v>OPFHR</v>
          </cell>
          <cell r="G1596">
            <v>36434</v>
          </cell>
        </row>
        <row r="1597">
          <cell r="A1597" t="str">
            <v>136465</v>
          </cell>
          <cell r="B1597" t="str">
            <v>NJ</v>
          </cell>
          <cell r="C1597" t="str">
            <v>FC</v>
          </cell>
          <cell r="D1597" t="str">
            <v>S</v>
          </cell>
          <cell r="E1597" t="str">
            <v>X</v>
          </cell>
          <cell r="F1597" t="str">
            <v>OPFHR</v>
          </cell>
          <cell r="G1597">
            <v>36465</v>
          </cell>
        </row>
        <row r="1598">
          <cell r="A1598" t="str">
            <v>136495</v>
          </cell>
          <cell r="B1598" t="str">
            <v>NJ</v>
          </cell>
          <cell r="C1598" t="str">
            <v>FC</v>
          </cell>
          <cell r="D1598" t="str">
            <v>S</v>
          </cell>
          <cell r="E1598" t="str">
            <v>X</v>
          </cell>
          <cell r="F1598" t="str">
            <v>OPFHR</v>
          </cell>
          <cell r="G1598">
            <v>36495</v>
          </cell>
        </row>
        <row r="1599">
          <cell r="A1599" t="str">
            <v>136526</v>
          </cell>
          <cell r="B1599" t="str">
            <v>NJ</v>
          </cell>
          <cell r="C1599" t="str">
            <v>FC</v>
          </cell>
          <cell r="D1599" t="str">
            <v>S</v>
          </cell>
          <cell r="E1599" t="str">
            <v>X</v>
          </cell>
          <cell r="F1599" t="str">
            <v>OPFHR</v>
          </cell>
          <cell r="G1599">
            <v>36526</v>
          </cell>
        </row>
        <row r="1600">
          <cell r="A1600" t="str">
            <v>136557</v>
          </cell>
          <cell r="B1600" t="str">
            <v>NJ</v>
          </cell>
          <cell r="C1600" t="str">
            <v>FC</v>
          </cell>
          <cell r="D1600" t="str">
            <v>S</v>
          </cell>
          <cell r="E1600" t="str">
            <v>X</v>
          </cell>
          <cell r="F1600" t="str">
            <v>OPFHR</v>
          </cell>
          <cell r="G1600">
            <v>36557</v>
          </cell>
        </row>
        <row r="1601">
          <cell r="A1601" t="str">
            <v>136586</v>
          </cell>
          <cell r="B1601" t="str">
            <v>NJ</v>
          </cell>
          <cell r="C1601" t="str">
            <v>FC</v>
          </cell>
          <cell r="D1601" t="str">
            <v>S</v>
          </cell>
          <cell r="E1601" t="str">
            <v>X</v>
          </cell>
          <cell r="F1601" t="str">
            <v>OPFHR</v>
          </cell>
          <cell r="G1601">
            <v>36586</v>
          </cell>
        </row>
        <row r="1602">
          <cell r="A1602" t="str">
            <v>136617</v>
          </cell>
          <cell r="B1602" t="str">
            <v>NJ</v>
          </cell>
          <cell r="C1602" t="str">
            <v>FC</v>
          </cell>
          <cell r="D1602" t="str">
            <v>S</v>
          </cell>
          <cell r="E1602" t="str">
            <v>X</v>
          </cell>
          <cell r="F1602" t="str">
            <v>OPFHR</v>
          </cell>
          <cell r="G1602">
            <v>36617</v>
          </cell>
        </row>
        <row r="1603">
          <cell r="A1603" t="str">
            <v>136647</v>
          </cell>
          <cell r="B1603" t="str">
            <v>NJ</v>
          </cell>
          <cell r="C1603" t="str">
            <v>FC</v>
          </cell>
          <cell r="D1603" t="str">
            <v>S</v>
          </cell>
          <cell r="E1603" t="str">
            <v>X</v>
          </cell>
          <cell r="F1603" t="str">
            <v>OPFHR</v>
          </cell>
          <cell r="G1603">
            <v>36647</v>
          </cell>
        </row>
        <row r="1604">
          <cell r="A1604" t="str">
            <v>136678</v>
          </cell>
          <cell r="B1604" t="str">
            <v>NJ</v>
          </cell>
          <cell r="C1604" t="str">
            <v>FC</v>
          </cell>
          <cell r="D1604" t="str">
            <v>S</v>
          </cell>
          <cell r="E1604" t="str">
            <v>X</v>
          </cell>
          <cell r="F1604" t="str">
            <v>OPFHR</v>
          </cell>
          <cell r="G1604">
            <v>36678</v>
          </cell>
        </row>
        <row r="1605">
          <cell r="A1605" t="str">
            <v>136708</v>
          </cell>
          <cell r="B1605" t="str">
            <v>NJ</v>
          </cell>
          <cell r="C1605" t="str">
            <v>FC</v>
          </cell>
          <cell r="D1605" t="str">
            <v>S</v>
          </cell>
          <cell r="E1605" t="str">
            <v>X</v>
          </cell>
          <cell r="F1605" t="str">
            <v>OPFHR</v>
          </cell>
          <cell r="G1605">
            <v>36708</v>
          </cell>
        </row>
        <row r="1606">
          <cell r="A1606" t="str">
            <v>136739</v>
          </cell>
          <cell r="B1606" t="str">
            <v>NJ</v>
          </cell>
          <cell r="C1606" t="str">
            <v>FC</v>
          </cell>
          <cell r="D1606" t="str">
            <v>S</v>
          </cell>
          <cell r="E1606" t="str">
            <v>X</v>
          </cell>
          <cell r="F1606" t="str">
            <v>OPFHR</v>
          </cell>
          <cell r="G1606">
            <v>36739</v>
          </cell>
        </row>
        <row r="1607">
          <cell r="A1607" t="str">
            <v>136770</v>
          </cell>
          <cell r="B1607" t="str">
            <v>NJ</v>
          </cell>
          <cell r="C1607" t="str">
            <v>FC</v>
          </cell>
          <cell r="D1607" t="str">
            <v>S</v>
          </cell>
          <cell r="E1607" t="str">
            <v>X</v>
          </cell>
          <cell r="F1607" t="str">
            <v>OPFHR</v>
          </cell>
          <cell r="G1607">
            <v>36770</v>
          </cell>
        </row>
        <row r="1608">
          <cell r="A1608" t="str">
            <v>136800</v>
          </cell>
          <cell r="B1608" t="str">
            <v>NJ</v>
          </cell>
          <cell r="C1608" t="str">
            <v>FC</v>
          </cell>
          <cell r="D1608" t="str">
            <v>S</v>
          </cell>
          <cell r="E1608" t="str">
            <v>X</v>
          </cell>
          <cell r="F1608" t="str">
            <v>OPFHR</v>
          </cell>
          <cell r="G1608">
            <v>36800</v>
          </cell>
        </row>
        <row r="1609">
          <cell r="A1609" t="str">
            <v>136831</v>
          </cell>
          <cell r="B1609" t="str">
            <v>NJ</v>
          </cell>
          <cell r="C1609" t="str">
            <v>FC</v>
          </cell>
          <cell r="D1609" t="str">
            <v>S</v>
          </cell>
          <cell r="E1609" t="str">
            <v>X</v>
          </cell>
          <cell r="F1609" t="str">
            <v>OPFHR</v>
          </cell>
          <cell r="G1609">
            <v>36831</v>
          </cell>
          <cell r="AE1609">
            <v>682.88</v>
          </cell>
          <cell r="AF1609">
            <v>147.97999999999999</v>
          </cell>
        </row>
        <row r="1610">
          <cell r="A1610" t="str">
            <v>136861</v>
          </cell>
          <cell r="B1610" t="str">
            <v>NJ</v>
          </cell>
          <cell r="C1610" t="str">
            <v>FC</v>
          </cell>
          <cell r="D1610" t="str">
            <v>S</v>
          </cell>
          <cell r="E1610" t="str">
            <v>X</v>
          </cell>
          <cell r="F1610" t="str">
            <v>OPFHR</v>
          </cell>
          <cell r="G1610">
            <v>36861</v>
          </cell>
          <cell r="AF1610">
            <v>1703.28</v>
          </cell>
          <cell r="AG1610">
            <v>795.4</v>
          </cell>
          <cell r="AH1610">
            <v>144.9</v>
          </cell>
        </row>
        <row r="1611">
          <cell r="A1611" t="str">
            <v>136892</v>
          </cell>
          <cell r="B1611" t="str">
            <v>NJ</v>
          </cell>
          <cell r="C1611" t="str">
            <v>FC</v>
          </cell>
          <cell r="D1611" t="str">
            <v>S</v>
          </cell>
          <cell r="E1611" t="str">
            <v>X</v>
          </cell>
          <cell r="F1611" t="str">
            <v>OPFHR</v>
          </cell>
          <cell r="G1611">
            <v>36892</v>
          </cell>
          <cell r="AF1611">
            <v>476.85</v>
          </cell>
          <cell r="AG1611">
            <v>4471.2299999999996</v>
          </cell>
          <cell r="AH1611">
            <v>306.60000000000002</v>
          </cell>
          <cell r="AJ1611">
            <v>918.4</v>
          </cell>
          <cell r="AK1611">
            <v>300</v>
          </cell>
        </row>
        <row r="1612">
          <cell r="A1612" t="str">
            <v>136923</v>
          </cell>
          <cell r="B1612" t="str">
            <v>NJ</v>
          </cell>
          <cell r="C1612" t="str">
            <v>FC</v>
          </cell>
          <cell r="D1612" t="str">
            <v>S</v>
          </cell>
          <cell r="E1612" t="str">
            <v>X</v>
          </cell>
          <cell r="F1612" t="str">
            <v>OPFHR</v>
          </cell>
          <cell r="G1612">
            <v>36923</v>
          </cell>
          <cell r="AG1612">
            <v>160.4</v>
          </cell>
          <cell r="AH1612">
            <v>4968.0200000000004</v>
          </cell>
          <cell r="AI1612">
            <v>2931.8</v>
          </cell>
          <cell r="AJ1612">
            <v>1685.62</v>
          </cell>
          <cell r="AK1612">
            <v>1917.87</v>
          </cell>
          <cell r="AL1612">
            <v>453</v>
          </cell>
        </row>
        <row r="1613">
          <cell r="A1613" t="str">
            <v>136951</v>
          </cell>
          <cell r="B1613" t="str">
            <v>NJ</v>
          </cell>
          <cell r="C1613" t="str">
            <v>FC</v>
          </cell>
          <cell r="D1613" t="str">
            <v>S</v>
          </cell>
          <cell r="E1613" t="str">
            <v>X</v>
          </cell>
          <cell r="F1613" t="str">
            <v>OPFHR</v>
          </cell>
          <cell r="G1613">
            <v>36951</v>
          </cell>
          <cell r="AH1613">
            <v>161.47999999999999</v>
          </cell>
          <cell r="AI1613">
            <v>5096.42</v>
          </cell>
          <cell r="AJ1613">
            <v>7774.7399999999943</v>
          </cell>
          <cell r="AK1613">
            <v>3596.12</v>
          </cell>
          <cell r="AL1613">
            <v>1373.38</v>
          </cell>
          <cell r="AN1613">
            <v>2969.58</v>
          </cell>
        </row>
        <row r="1614">
          <cell r="A1614" t="str">
            <v>136982</v>
          </cell>
          <cell r="B1614" t="str">
            <v>NJ</v>
          </cell>
          <cell r="C1614" t="str">
            <v>FC</v>
          </cell>
          <cell r="D1614" t="str">
            <v>S</v>
          </cell>
          <cell r="E1614" t="str">
            <v>X</v>
          </cell>
          <cell r="F1614" t="str">
            <v>OPFHR</v>
          </cell>
          <cell r="G1614">
            <v>36982</v>
          </cell>
          <cell r="AI1614">
            <v>262.35000000000002</v>
          </cell>
          <cell r="AJ1614">
            <v>10319.030000000001</v>
          </cell>
          <cell r="AK1614">
            <v>3593.63</v>
          </cell>
          <cell r="AL1614">
            <v>1344.4</v>
          </cell>
          <cell r="AM1614">
            <v>346.07</v>
          </cell>
          <cell r="AN1614">
            <v>486.37</v>
          </cell>
        </row>
        <row r="1615">
          <cell r="A1615" t="str">
            <v>137012</v>
          </cell>
          <cell r="B1615" t="str">
            <v>NJ</v>
          </cell>
          <cell r="C1615" t="str">
            <v>FC</v>
          </cell>
          <cell r="D1615" t="str">
            <v>S</v>
          </cell>
          <cell r="E1615" t="str">
            <v>X</v>
          </cell>
          <cell r="F1615" t="str">
            <v>OPFHR</v>
          </cell>
          <cell r="G1615">
            <v>37012</v>
          </cell>
          <cell r="AJ1615">
            <v>5698.56</v>
          </cell>
          <cell r="AK1615">
            <v>15042.45</v>
          </cell>
          <cell r="AL1615">
            <v>5429.34</v>
          </cell>
          <cell r="AM1615">
            <v>244.5</v>
          </cell>
          <cell r="AN1615">
            <v>735.3</v>
          </cell>
        </row>
        <row r="1616">
          <cell r="A1616" t="str">
            <v>137043</v>
          </cell>
          <cell r="B1616" t="str">
            <v>NJ</v>
          </cell>
          <cell r="C1616" t="str">
            <v>FC</v>
          </cell>
          <cell r="D1616" t="str">
            <v>S</v>
          </cell>
          <cell r="E1616" t="str">
            <v>X</v>
          </cell>
          <cell r="F1616" t="str">
            <v>OPFHR</v>
          </cell>
          <cell r="G1616">
            <v>37043</v>
          </cell>
          <cell r="AK1616">
            <v>1458.5</v>
          </cell>
          <cell r="AL1616">
            <v>16842.57</v>
          </cell>
          <cell r="AM1616">
            <v>4174.34</v>
          </cell>
          <cell r="AN1616">
            <v>3950.93</v>
          </cell>
        </row>
        <row r="1617">
          <cell r="A1617" t="str">
            <v>137073</v>
          </cell>
          <cell r="B1617" t="str">
            <v>NJ</v>
          </cell>
          <cell r="C1617" t="str">
            <v>FC</v>
          </cell>
          <cell r="D1617" t="str">
            <v>S</v>
          </cell>
          <cell r="E1617" t="str">
            <v>X</v>
          </cell>
          <cell r="F1617" t="str">
            <v>OPFHR</v>
          </cell>
          <cell r="G1617">
            <v>37073</v>
          </cell>
          <cell r="AL1617">
            <v>1820.09</v>
          </cell>
          <cell r="AM1617">
            <v>8010.23</v>
          </cell>
          <cell r="AN1617">
            <v>13872.35</v>
          </cell>
        </row>
        <row r="1618">
          <cell r="A1618" t="str">
            <v>137104</v>
          </cell>
          <cell r="B1618" t="str">
            <v>NJ</v>
          </cell>
          <cell r="C1618" t="str">
            <v>FC</v>
          </cell>
          <cell r="D1618" t="str">
            <v>S</v>
          </cell>
          <cell r="E1618" t="str">
            <v>X</v>
          </cell>
          <cell r="F1618" t="str">
            <v>OPFHR</v>
          </cell>
          <cell r="G1618">
            <v>37104</v>
          </cell>
          <cell r="AM1618">
            <v>7312.02</v>
          </cell>
          <cell r="AN1618">
            <v>20200.689999999999</v>
          </cell>
        </row>
        <row r="1619">
          <cell r="A1619" t="str">
            <v>137135</v>
          </cell>
          <cell r="B1619" t="str">
            <v>NJ</v>
          </cell>
          <cell r="C1619" t="str">
            <v>FC</v>
          </cell>
          <cell r="D1619" t="str">
            <v>S</v>
          </cell>
          <cell r="E1619" t="str">
            <v>X</v>
          </cell>
          <cell r="F1619" t="str">
            <v>OPFHR</v>
          </cell>
          <cell r="G1619">
            <v>37135</v>
          </cell>
          <cell r="AN1619">
            <v>12609.44</v>
          </cell>
        </row>
        <row r="1620">
          <cell r="A1620" t="str">
            <v>136161</v>
          </cell>
          <cell r="B1620" t="str">
            <v>NJ</v>
          </cell>
          <cell r="C1620" t="str">
            <v>FC</v>
          </cell>
          <cell r="D1620" t="str">
            <v>S</v>
          </cell>
          <cell r="E1620" t="str">
            <v>X</v>
          </cell>
          <cell r="F1620" t="str">
            <v>OPFHS</v>
          </cell>
          <cell r="G1620">
            <v>36161</v>
          </cell>
        </row>
        <row r="1621">
          <cell r="A1621" t="str">
            <v>136192</v>
          </cell>
          <cell r="B1621" t="str">
            <v>NJ</v>
          </cell>
          <cell r="C1621" t="str">
            <v>FC</v>
          </cell>
          <cell r="D1621" t="str">
            <v>S</v>
          </cell>
          <cell r="E1621" t="str">
            <v>X</v>
          </cell>
          <cell r="F1621" t="str">
            <v>OPFHS</v>
          </cell>
          <cell r="G1621">
            <v>36192</v>
          </cell>
        </row>
        <row r="1622">
          <cell r="A1622" t="str">
            <v>136220</v>
          </cell>
          <cell r="B1622" t="str">
            <v>NJ</v>
          </cell>
          <cell r="C1622" t="str">
            <v>FC</v>
          </cell>
          <cell r="D1622" t="str">
            <v>S</v>
          </cell>
          <cell r="E1622" t="str">
            <v>X</v>
          </cell>
          <cell r="F1622" t="str">
            <v>OPFHS</v>
          </cell>
          <cell r="G1622">
            <v>36220</v>
          </cell>
        </row>
        <row r="1623">
          <cell r="A1623" t="str">
            <v>136251</v>
          </cell>
          <cell r="B1623" t="str">
            <v>NJ</v>
          </cell>
          <cell r="C1623" t="str">
            <v>FC</v>
          </cell>
          <cell r="D1623" t="str">
            <v>S</v>
          </cell>
          <cell r="E1623" t="str">
            <v>X</v>
          </cell>
          <cell r="F1623" t="str">
            <v>OPFHS</v>
          </cell>
          <cell r="G1623">
            <v>36251</v>
          </cell>
        </row>
        <row r="1624">
          <cell r="A1624" t="str">
            <v>136281</v>
          </cell>
          <cell r="B1624" t="str">
            <v>NJ</v>
          </cell>
          <cell r="C1624" t="str">
            <v>FC</v>
          </cell>
          <cell r="D1624" t="str">
            <v>S</v>
          </cell>
          <cell r="E1624" t="str">
            <v>X</v>
          </cell>
          <cell r="F1624" t="str">
            <v>OPFHS</v>
          </cell>
          <cell r="G1624">
            <v>36281</v>
          </cell>
        </row>
        <row r="1625">
          <cell r="A1625" t="str">
            <v>136312</v>
          </cell>
          <cell r="B1625" t="str">
            <v>NJ</v>
          </cell>
          <cell r="C1625" t="str">
            <v>FC</v>
          </cell>
          <cell r="D1625" t="str">
            <v>S</v>
          </cell>
          <cell r="E1625" t="str">
            <v>X</v>
          </cell>
          <cell r="F1625" t="str">
            <v>OPFHS</v>
          </cell>
          <cell r="G1625">
            <v>36312</v>
          </cell>
        </row>
        <row r="1626">
          <cell r="A1626" t="str">
            <v>136342</v>
          </cell>
          <cell r="B1626" t="str">
            <v>NJ</v>
          </cell>
          <cell r="C1626" t="str">
            <v>FC</v>
          </cell>
          <cell r="D1626" t="str">
            <v>S</v>
          </cell>
          <cell r="E1626" t="str">
            <v>X</v>
          </cell>
          <cell r="F1626" t="str">
            <v>OPFHS</v>
          </cell>
          <cell r="G1626">
            <v>36342</v>
          </cell>
        </row>
        <row r="1627">
          <cell r="A1627" t="str">
            <v>136373</v>
          </cell>
          <cell r="B1627" t="str">
            <v>NJ</v>
          </cell>
          <cell r="C1627" t="str">
            <v>FC</v>
          </cell>
          <cell r="D1627" t="str">
            <v>S</v>
          </cell>
          <cell r="E1627" t="str">
            <v>X</v>
          </cell>
          <cell r="F1627" t="str">
            <v>OPFHS</v>
          </cell>
          <cell r="G1627">
            <v>36373</v>
          </cell>
        </row>
        <row r="1628">
          <cell r="A1628" t="str">
            <v>136404</v>
          </cell>
          <cell r="B1628" t="str">
            <v>NJ</v>
          </cell>
          <cell r="C1628" t="str">
            <v>FC</v>
          </cell>
          <cell r="D1628" t="str">
            <v>S</v>
          </cell>
          <cell r="E1628" t="str">
            <v>X</v>
          </cell>
          <cell r="F1628" t="str">
            <v>OPFHS</v>
          </cell>
          <cell r="G1628">
            <v>36404</v>
          </cell>
        </row>
        <row r="1629">
          <cell r="A1629" t="str">
            <v>136434</v>
          </cell>
          <cell r="B1629" t="str">
            <v>NJ</v>
          </cell>
          <cell r="C1629" t="str">
            <v>FC</v>
          </cell>
          <cell r="D1629" t="str">
            <v>S</v>
          </cell>
          <cell r="E1629" t="str">
            <v>X</v>
          </cell>
          <cell r="F1629" t="str">
            <v>OPFHS</v>
          </cell>
          <cell r="G1629">
            <v>36434</v>
          </cell>
        </row>
        <row r="1630">
          <cell r="A1630" t="str">
            <v>136465</v>
          </cell>
          <cell r="B1630" t="str">
            <v>NJ</v>
          </cell>
          <cell r="C1630" t="str">
            <v>FC</v>
          </cell>
          <cell r="D1630" t="str">
            <v>S</v>
          </cell>
          <cell r="E1630" t="str">
            <v>X</v>
          </cell>
          <cell r="F1630" t="str">
            <v>OPFHS</v>
          </cell>
          <cell r="G1630">
            <v>36465</v>
          </cell>
        </row>
        <row r="1631">
          <cell r="A1631" t="str">
            <v>136495</v>
          </cell>
          <cell r="B1631" t="str">
            <v>NJ</v>
          </cell>
          <cell r="C1631" t="str">
            <v>FC</v>
          </cell>
          <cell r="D1631" t="str">
            <v>S</v>
          </cell>
          <cell r="E1631" t="str">
            <v>X</v>
          </cell>
          <cell r="F1631" t="str">
            <v>OPFHS</v>
          </cell>
          <cell r="G1631">
            <v>36495</v>
          </cell>
        </row>
        <row r="1632">
          <cell r="A1632" t="str">
            <v>136526</v>
          </cell>
          <cell r="B1632" t="str">
            <v>NJ</v>
          </cell>
          <cell r="C1632" t="str">
            <v>FC</v>
          </cell>
          <cell r="D1632" t="str">
            <v>S</v>
          </cell>
          <cell r="E1632" t="str">
            <v>X</v>
          </cell>
          <cell r="F1632" t="str">
            <v>OPFHS</v>
          </cell>
          <cell r="G1632">
            <v>36526</v>
          </cell>
        </row>
        <row r="1633">
          <cell r="A1633" t="str">
            <v>136557</v>
          </cell>
          <cell r="B1633" t="str">
            <v>NJ</v>
          </cell>
          <cell r="C1633" t="str">
            <v>FC</v>
          </cell>
          <cell r="D1633" t="str">
            <v>S</v>
          </cell>
          <cell r="E1633" t="str">
            <v>X</v>
          </cell>
          <cell r="F1633" t="str">
            <v>OPFHS</v>
          </cell>
          <cell r="G1633">
            <v>36557</v>
          </cell>
        </row>
        <row r="1634">
          <cell r="A1634" t="str">
            <v>136586</v>
          </cell>
          <cell r="B1634" t="str">
            <v>NJ</v>
          </cell>
          <cell r="C1634" t="str">
            <v>FC</v>
          </cell>
          <cell r="D1634" t="str">
            <v>S</v>
          </cell>
          <cell r="E1634" t="str">
            <v>X</v>
          </cell>
          <cell r="F1634" t="str">
            <v>OPFHS</v>
          </cell>
          <cell r="G1634">
            <v>36586</v>
          </cell>
        </row>
        <row r="1635">
          <cell r="A1635" t="str">
            <v>136617</v>
          </cell>
          <cell r="B1635" t="str">
            <v>NJ</v>
          </cell>
          <cell r="C1635" t="str">
            <v>FC</v>
          </cell>
          <cell r="D1635" t="str">
            <v>S</v>
          </cell>
          <cell r="E1635" t="str">
            <v>X</v>
          </cell>
          <cell r="F1635" t="str">
            <v>OPFHS</v>
          </cell>
          <cell r="G1635">
            <v>36617</v>
          </cell>
        </row>
        <row r="1636">
          <cell r="A1636" t="str">
            <v>136647</v>
          </cell>
          <cell r="B1636" t="str">
            <v>NJ</v>
          </cell>
          <cell r="C1636" t="str">
            <v>FC</v>
          </cell>
          <cell r="D1636" t="str">
            <v>S</v>
          </cell>
          <cell r="E1636" t="str">
            <v>X</v>
          </cell>
          <cell r="F1636" t="str">
            <v>OPFHS</v>
          </cell>
          <cell r="G1636">
            <v>36647</v>
          </cell>
        </row>
        <row r="1637">
          <cell r="A1637" t="str">
            <v>136678</v>
          </cell>
          <cell r="B1637" t="str">
            <v>NJ</v>
          </cell>
          <cell r="C1637" t="str">
            <v>FC</v>
          </cell>
          <cell r="D1637" t="str">
            <v>S</v>
          </cell>
          <cell r="E1637" t="str">
            <v>X</v>
          </cell>
          <cell r="F1637" t="str">
            <v>OPFHS</v>
          </cell>
          <cell r="G1637">
            <v>36678</v>
          </cell>
        </row>
        <row r="1638">
          <cell r="A1638" t="str">
            <v>136708</v>
          </cell>
          <cell r="B1638" t="str">
            <v>NJ</v>
          </cell>
          <cell r="C1638" t="str">
            <v>FC</v>
          </cell>
          <cell r="D1638" t="str">
            <v>S</v>
          </cell>
          <cell r="E1638" t="str">
            <v>X</v>
          </cell>
          <cell r="F1638" t="str">
            <v>OPFHS</v>
          </cell>
          <cell r="G1638">
            <v>36708</v>
          </cell>
        </row>
        <row r="1639">
          <cell r="A1639" t="str">
            <v>136739</v>
          </cell>
          <cell r="B1639" t="str">
            <v>NJ</v>
          </cell>
          <cell r="C1639" t="str">
            <v>FC</v>
          </cell>
          <cell r="D1639" t="str">
            <v>S</v>
          </cell>
          <cell r="E1639" t="str">
            <v>X</v>
          </cell>
          <cell r="F1639" t="str">
            <v>OPFHS</v>
          </cell>
          <cell r="G1639">
            <v>36739</v>
          </cell>
        </row>
        <row r="1640">
          <cell r="A1640" t="str">
            <v>136770</v>
          </cell>
          <cell r="B1640" t="str">
            <v>NJ</v>
          </cell>
          <cell r="C1640" t="str">
            <v>FC</v>
          </cell>
          <cell r="D1640" t="str">
            <v>S</v>
          </cell>
          <cell r="E1640" t="str">
            <v>X</v>
          </cell>
          <cell r="F1640" t="str">
            <v>OPFHS</v>
          </cell>
          <cell r="G1640">
            <v>36770</v>
          </cell>
        </row>
        <row r="1641">
          <cell r="A1641" t="str">
            <v>136800</v>
          </cell>
          <cell r="B1641" t="str">
            <v>NJ</v>
          </cell>
          <cell r="C1641" t="str">
            <v>FC</v>
          </cell>
          <cell r="D1641" t="str">
            <v>S</v>
          </cell>
          <cell r="E1641" t="str">
            <v>X</v>
          </cell>
          <cell r="F1641" t="str">
            <v>OPFHS</v>
          </cell>
          <cell r="G1641">
            <v>36800</v>
          </cell>
        </row>
        <row r="1642">
          <cell r="A1642" t="str">
            <v>136831</v>
          </cell>
          <cell r="B1642" t="str">
            <v>NJ</v>
          </cell>
          <cell r="C1642" t="str">
            <v>FC</v>
          </cell>
          <cell r="D1642" t="str">
            <v>S</v>
          </cell>
          <cell r="E1642" t="str">
            <v>X</v>
          </cell>
          <cell r="F1642" t="str">
            <v>OPFHS</v>
          </cell>
          <cell r="G1642">
            <v>36831</v>
          </cell>
          <cell r="AF1642">
            <v>1150</v>
          </cell>
        </row>
        <row r="1643">
          <cell r="A1643" t="str">
            <v>136861</v>
          </cell>
          <cell r="B1643" t="str">
            <v>NJ</v>
          </cell>
          <cell r="C1643" t="str">
            <v>FC</v>
          </cell>
          <cell r="D1643" t="str">
            <v>S</v>
          </cell>
          <cell r="E1643" t="str">
            <v>X</v>
          </cell>
          <cell r="F1643" t="str">
            <v>OPFHS</v>
          </cell>
          <cell r="G1643">
            <v>36861</v>
          </cell>
          <cell r="AF1643">
            <v>1269.5999999999999</v>
          </cell>
        </row>
        <row r="1644">
          <cell r="A1644" t="str">
            <v>136892</v>
          </cell>
          <cell r="B1644" t="str">
            <v>NJ</v>
          </cell>
          <cell r="C1644" t="str">
            <v>FC</v>
          </cell>
          <cell r="D1644" t="str">
            <v>S</v>
          </cell>
          <cell r="E1644" t="str">
            <v>X</v>
          </cell>
          <cell r="F1644" t="str">
            <v>OPFHS</v>
          </cell>
          <cell r="G1644">
            <v>36892</v>
          </cell>
          <cell r="AG1644">
            <v>1995.4</v>
          </cell>
          <cell r="AK1644">
            <v>3545.07</v>
          </cell>
        </row>
        <row r="1645">
          <cell r="A1645" t="str">
            <v>136923</v>
          </cell>
          <cell r="B1645" t="str">
            <v>NJ</v>
          </cell>
          <cell r="C1645" t="str">
            <v>FC</v>
          </cell>
          <cell r="D1645" t="str">
            <v>S</v>
          </cell>
          <cell r="E1645" t="str">
            <v>X</v>
          </cell>
          <cell r="F1645" t="str">
            <v>OPFHS</v>
          </cell>
          <cell r="G1645">
            <v>36923</v>
          </cell>
          <cell r="AH1645">
            <v>5539.18</v>
          </cell>
          <cell r="AI1645">
            <v>2875.5</v>
          </cell>
          <cell r="AJ1645">
            <v>4132.25</v>
          </cell>
          <cell r="AK1645">
            <v>-558.75</v>
          </cell>
          <cell r="AL1645">
            <v>1362.44</v>
          </cell>
          <cell r="AM1645">
            <v>1150</v>
          </cell>
        </row>
        <row r="1646">
          <cell r="A1646" t="str">
            <v>136951</v>
          </cell>
          <cell r="B1646" t="str">
            <v>NJ</v>
          </cell>
          <cell r="C1646" t="str">
            <v>FC</v>
          </cell>
          <cell r="D1646" t="str">
            <v>S</v>
          </cell>
          <cell r="E1646" t="str">
            <v>X</v>
          </cell>
          <cell r="F1646" t="str">
            <v>OPFHS</v>
          </cell>
          <cell r="G1646">
            <v>36951</v>
          </cell>
          <cell r="AI1646">
            <v>11538.93</v>
          </cell>
          <cell r="AJ1646">
            <v>3899.75</v>
          </cell>
          <cell r="AK1646">
            <v>4909.3900000000003</v>
          </cell>
          <cell r="AM1646">
            <v>2100</v>
          </cell>
          <cell r="AN1646">
            <v>456</v>
          </cell>
        </row>
        <row r="1647">
          <cell r="A1647" t="str">
            <v>136982</v>
          </cell>
          <cell r="B1647" t="str">
            <v>NJ</v>
          </cell>
          <cell r="C1647" t="str">
            <v>FC</v>
          </cell>
          <cell r="D1647" t="str">
            <v>S</v>
          </cell>
          <cell r="E1647" t="str">
            <v>X</v>
          </cell>
          <cell r="F1647" t="str">
            <v>OPFHS</v>
          </cell>
          <cell r="G1647">
            <v>36982</v>
          </cell>
          <cell r="AJ1647">
            <v>13018.19</v>
          </cell>
          <cell r="AK1647">
            <v>5990.7</v>
          </cell>
          <cell r="AL1647">
            <v>2861.74</v>
          </cell>
          <cell r="AM1647">
            <v>1735</v>
          </cell>
        </row>
        <row r="1648">
          <cell r="A1648" t="str">
            <v>137012</v>
          </cell>
          <cell r="B1648" t="str">
            <v>NJ</v>
          </cell>
          <cell r="C1648" t="str">
            <v>FC</v>
          </cell>
          <cell r="D1648" t="str">
            <v>S</v>
          </cell>
          <cell r="E1648" t="str">
            <v>X</v>
          </cell>
          <cell r="F1648" t="str">
            <v>OPFHS</v>
          </cell>
          <cell r="G1648">
            <v>37012</v>
          </cell>
          <cell r="AJ1648">
            <v>310.81</v>
          </cell>
          <cell r="AK1648">
            <v>23348.59</v>
          </cell>
          <cell r="AL1648">
            <v>5521.5</v>
          </cell>
          <cell r="AM1648">
            <v>306</v>
          </cell>
          <cell r="AN1648">
            <v>1150</v>
          </cell>
        </row>
        <row r="1649">
          <cell r="A1649" t="str">
            <v>137043</v>
          </cell>
          <cell r="B1649" t="str">
            <v>NJ</v>
          </cell>
          <cell r="C1649" t="str">
            <v>FC</v>
          </cell>
          <cell r="D1649" t="str">
            <v>S</v>
          </cell>
          <cell r="E1649" t="str">
            <v>X</v>
          </cell>
          <cell r="F1649" t="str">
            <v>OPFHS</v>
          </cell>
          <cell r="G1649">
            <v>37043</v>
          </cell>
          <cell r="AK1649">
            <v>2474.0700000000002</v>
          </cell>
          <cell r="AL1649">
            <v>14197.3</v>
          </cell>
          <cell r="AM1649">
            <v>7099.2</v>
          </cell>
          <cell r="AN1649">
            <v>8268.52</v>
          </cell>
        </row>
        <row r="1650">
          <cell r="A1650" t="str">
            <v>137073</v>
          </cell>
          <cell r="B1650" t="str">
            <v>NJ</v>
          </cell>
          <cell r="C1650" t="str">
            <v>FC</v>
          </cell>
          <cell r="D1650" t="str">
            <v>S</v>
          </cell>
          <cell r="E1650" t="str">
            <v>X</v>
          </cell>
          <cell r="F1650" t="str">
            <v>OPFHS</v>
          </cell>
          <cell r="G1650">
            <v>37073</v>
          </cell>
          <cell r="AL1650">
            <v>1764.3</v>
          </cell>
          <cell r="AM1650">
            <v>15380.41</v>
          </cell>
          <cell r="AN1650">
            <v>17149.45</v>
          </cell>
        </row>
        <row r="1651">
          <cell r="A1651" t="str">
            <v>137104</v>
          </cell>
          <cell r="B1651" t="str">
            <v>NJ</v>
          </cell>
          <cell r="C1651" t="str">
            <v>FC</v>
          </cell>
          <cell r="D1651" t="str">
            <v>S</v>
          </cell>
          <cell r="E1651" t="str">
            <v>X</v>
          </cell>
          <cell r="F1651" t="str">
            <v>OPFHS</v>
          </cell>
          <cell r="G1651">
            <v>37104</v>
          </cell>
          <cell r="AN1651">
            <v>35529.9</v>
          </cell>
        </row>
        <row r="1652">
          <cell r="A1652" t="str">
            <v>137135</v>
          </cell>
          <cell r="B1652" t="str">
            <v>NJ</v>
          </cell>
          <cell r="C1652" t="str">
            <v>FC</v>
          </cell>
          <cell r="D1652" t="str">
            <v>S</v>
          </cell>
          <cell r="E1652" t="str">
            <v>X</v>
          </cell>
          <cell r="F1652" t="str">
            <v>OPFHS</v>
          </cell>
          <cell r="G1652">
            <v>37135</v>
          </cell>
          <cell r="AN1652">
            <v>7651.64</v>
          </cell>
        </row>
        <row r="1653">
          <cell r="A1653" t="str">
            <v>136161</v>
          </cell>
          <cell r="B1653" t="str">
            <v>NJ</v>
          </cell>
          <cell r="C1653" t="str">
            <v>FC</v>
          </cell>
          <cell r="D1653" t="str">
            <v>S</v>
          </cell>
          <cell r="E1653" t="str">
            <v>X</v>
          </cell>
          <cell r="F1653" t="str">
            <v>OTH</v>
          </cell>
          <cell r="G1653">
            <v>36161</v>
          </cell>
        </row>
        <row r="1654">
          <cell r="A1654" t="str">
            <v>136192</v>
          </cell>
          <cell r="B1654" t="str">
            <v>NJ</v>
          </cell>
          <cell r="C1654" t="str">
            <v>FC</v>
          </cell>
          <cell r="D1654" t="str">
            <v>S</v>
          </cell>
          <cell r="E1654" t="str">
            <v>X</v>
          </cell>
          <cell r="F1654" t="str">
            <v>OTH</v>
          </cell>
          <cell r="G1654">
            <v>36192</v>
          </cell>
        </row>
        <row r="1655">
          <cell r="A1655" t="str">
            <v>136220</v>
          </cell>
          <cell r="B1655" t="str">
            <v>NJ</v>
          </cell>
          <cell r="C1655" t="str">
            <v>FC</v>
          </cell>
          <cell r="D1655" t="str">
            <v>S</v>
          </cell>
          <cell r="E1655" t="str">
            <v>X</v>
          </cell>
          <cell r="F1655" t="str">
            <v>OTH</v>
          </cell>
          <cell r="G1655">
            <v>36220</v>
          </cell>
        </row>
        <row r="1656">
          <cell r="A1656" t="str">
            <v>136251</v>
          </cell>
          <cell r="B1656" t="str">
            <v>NJ</v>
          </cell>
          <cell r="C1656" t="str">
            <v>FC</v>
          </cell>
          <cell r="D1656" t="str">
            <v>S</v>
          </cell>
          <cell r="E1656" t="str">
            <v>X</v>
          </cell>
          <cell r="F1656" t="str">
            <v>OTH</v>
          </cell>
          <cell r="G1656">
            <v>36251</v>
          </cell>
        </row>
        <row r="1657">
          <cell r="A1657" t="str">
            <v>136281</v>
          </cell>
          <cell r="B1657" t="str">
            <v>NJ</v>
          </cell>
          <cell r="C1657" t="str">
            <v>FC</v>
          </cell>
          <cell r="D1657" t="str">
            <v>S</v>
          </cell>
          <cell r="E1657" t="str">
            <v>X</v>
          </cell>
          <cell r="F1657" t="str">
            <v>OTH</v>
          </cell>
          <cell r="G1657">
            <v>36281</v>
          </cell>
        </row>
        <row r="1658">
          <cell r="A1658" t="str">
            <v>136312</v>
          </cell>
          <cell r="B1658" t="str">
            <v>NJ</v>
          </cell>
          <cell r="C1658" t="str">
            <v>FC</v>
          </cell>
          <cell r="D1658" t="str">
            <v>S</v>
          </cell>
          <cell r="E1658" t="str">
            <v>X</v>
          </cell>
          <cell r="F1658" t="str">
            <v>OTH</v>
          </cell>
          <cell r="G1658">
            <v>36312</v>
          </cell>
        </row>
        <row r="1659">
          <cell r="A1659" t="str">
            <v>136342</v>
          </cell>
          <cell r="B1659" t="str">
            <v>NJ</v>
          </cell>
          <cell r="C1659" t="str">
            <v>FC</v>
          </cell>
          <cell r="D1659" t="str">
            <v>S</v>
          </cell>
          <cell r="E1659" t="str">
            <v>X</v>
          </cell>
          <cell r="F1659" t="str">
            <v>OTH</v>
          </cell>
          <cell r="G1659">
            <v>36342</v>
          </cell>
        </row>
        <row r="1660">
          <cell r="A1660" t="str">
            <v>136373</v>
          </cell>
          <cell r="B1660" t="str">
            <v>NJ</v>
          </cell>
          <cell r="C1660" t="str">
            <v>FC</v>
          </cell>
          <cell r="D1660" t="str">
            <v>S</v>
          </cell>
          <cell r="E1660" t="str">
            <v>X</v>
          </cell>
          <cell r="F1660" t="str">
            <v>OTH</v>
          </cell>
          <cell r="G1660">
            <v>36373</v>
          </cell>
        </row>
        <row r="1661">
          <cell r="A1661" t="str">
            <v>136404</v>
          </cell>
          <cell r="B1661" t="str">
            <v>NJ</v>
          </cell>
          <cell r="C1661" t="str">
            <v>FC</v>
          </cell>
          <cell r="D1661" t="str">
            <v>S</v>
          </cell>
          <cell r="E1661" t="str">
            <v>X</v>
          </cell>
          <cell r="F1661" t="str">
            <v>OTH</v>
          </cell>
          <cell r="G1661">
            <v>36404</v>
          </cell>
        </row>
        <row r="1662">
          <cell r="A1662" t="str">
            <v>136434</v>
          </cell>
          <cell r="B1662" t="str">
            <v>NJ</v>
          </cell>
          <cell r="C1662" t="str">
            <v>FC</v>
          </cell>
          <cell r="D1662" t="str">
            <v>S</v>
          </cell>
          <cell r="E1662" t="str">
            <v>X</v>
          </cell>
          <cell r="F1662" t="str">
            <v>OTH</v>
          </cell>
          <cell r="G1662">
            <v>36434</v>
          </cell>
        </row>
        <row r="1663">
          <cell r="A1663" t="str">
            <v>136465</v>
          </cell>
          <cell r="B1663" t="str">
            <v>NJ</v>
          </cell>
          <cell r="C1663" t="str">
            <v>FC</v>
          </cell>
          <cell r="D1663" t="str">
            <v>S</v>
          </cell>
          <cell r="E1663" t="str">
            <v>X</v>
          </cell>
          <cell r="F1663" t="str">
            <v>OTH</v>
          </cell>
          <cell r="G1663">
            <v>36465</v>
          </cell>
        </row>
        <row r="1664">
          <cell r="A1664" t="str">
            <v>136495</v>
          </cell>
          <cell r="B1664" t="str">
            <v>NJ</v>
          </cell>
          <cell r="C1664" t="str">
            <v>FC</v>
          </cell>
          <cell r="D1664" t="str">
            <v>S</v>
          </cell>
          <cell r="E1664" t="str">
            <v>X</v>
          </cell>
          <cell r="F1664" t="str">
            <v>OTH</v>
          </cell>
          <cell r="G1664">
            <v>36495</v>
          </cell>
        </row>
        <row r="1665">
          <cell r="A1665" t="str">
            <v>136526</v>
          </cell>
          <cell r="B1665" t="str">
            <v>NJ</v>
          </cell>
          <cell r="C1665" t="str">
            <v>FC</v>
          </cell>
          <cell r="D1665" t="str">
            <v>S</v>
          </cell>
          <cell r="E1665" t="str">
            <v>X</v>
          </cell>
          <cell r="F1665" t="str">
            <v>OTH</v>
          </cell>
          <cell r="G1665">
            <v>36526</v>
          </cell>
        </row>
        <row r="1666">
          <cell r="A1666" t="str">
            <v>136557</v>
          </cell>
          <cell r="B1666" t="str">
            <v>NJ</v>
          </cell>
          <cell r="C1666" t="str">
            <v>FC</v>
          </cell>
          <cell r="D1666" t="str">
            <v>S</v>
          </cell>
          <cell r="E1666" t="str">
            <v>X</v>
          </cell>
          <cell r="F1666" t="str">
            <v>OTH</v>
          </cell>
          <cell r="G1666">
            <v>36557</v>
          </cell>
        </row>
        <row r="1667">
          <cell r="A1667" t="str">
            <v>136586</v>
          </cell>
          <cell r="B1667" t="str">
            <v>NJ</v>
          </cell>
          <cell r="C1667" t="str">
            <v>FC</v>
          </cell>
          <cell r="D1667" t="str">
            <v>S</v>
          </cell>
          <cell r="E1667" t="str">
            <v>X</v>
          </cell>
          <cell r="F1667" t="str">
            <v>OTH</v>
          </cell>
          <cell r="G1667">
            <v>36586</v>
          </cell>
        </row>
        <row r="1668">
          <cell r="A1668" t="str">
            <v>136617</v>
          </cell>
          <cell r="B1668" t="str">
            <v>NJ</v>
          </cell>
          <cell r="C1668" t="str">
            <v>FC</v>
          </cell>
          <cell r="D1668" t="str">
            <v>S</v>
          </cell>
          <cell r="E1668" t="str">
            <v>X</v>
          </cell>
          <cell r="F1668" t="str">
            <v>OTH</v>
          </cell>
          <cell r="G1668">
            <v>36617</v>
          </cell>
        </row>
        <row r="1669">
          <cell r="A1669" t="str">
            <v>136647</v>
          </cell>
          <cell r="B1669" t="str">
            <v>NJ</v>
          </cell>
          <cell r="C1669" t="str">
            <v>FC</v>
          </cell>
          <cell r="D1669" t="str">
            <v>S</v>
          </cell>
          <cell r="E1669" t="str">
            <v>X</v>
          </cell>
          <cell r="F1669" t="str">
            <v>OTH</v>
          </cell>
          <cell r="G1669">
            <v>36647</v>
          </cell>
        </row>
        <row r="1670">
          <cell r="A1670" t="str">
            <v>136678</v>
          </cell>
          <cell r="B1670" t="str">
            <v>NJ</v>
          </cell>
          <cell r="C1670" t="str">
            <v>FC</v>
          </cell>
          <cell r="D1670" t="str">
            <v>S</v>
          </cell>
          <cell r="E1670" t="str">
            <v>X</v>
          </cell>
          <cell r="F1670" t="str">
            <v>OTH</v>
          </cell>
          <cell r="G1670">
            <v>36678</v>
          </cell>
        </row>
        <row r="1671">
          <cell r="A1671" t="str">
            <v>136708</v>
          </cell>
          <cell r="B1671" t="str">
            <v>NJ</v>
          </cell>
          <cell r="C1671" t="str">
            <v>FC</v>
          </cell>
          <cell r="D1671" t="str">
            <v>S</v>
          </cell>
          <cell r="E1671" t="str">
            <v>X</v>
          </cell>
          <cell r="F1671" t="str">
            <v>OTH</v>
          </cell>
          <cell r="G1671">
            <v>36708</v>
          </cell>
        </row>
        <row r="1672">
          <cell r="A1672" t="str">
            <v>136739</v>
          </cell>
          <cell r="B1672" t="str">
            <v>NJ</v>
          </cell>
          <cell r="C1672" t="str">
            <v>FC</v>
          </cell>
          <cell r="D1672" t="str">
            <v>S</v>
          </cell>
          <cell r="E1672" t="str">
            <v>X</v>
          </cell>
          <cell r="F1672" t="str">
            <v>OTH</v>
          </cell>
          <cell r="G1672">
            <v>36739</v>
          </cell>
        </row>
        <row r="1673">
          <cell r="A1673" t="str">
            <v>136770</v>
          </cell>
          <cell r="B1673" t="str">
            <v>NJ</v>
          </cell>
          <cell r="C1673" t="str">
            <v>FC</v>
          </cell>
          <cell r="D1673" t="str">
            <v>S</v>
          </cell>
          <cell r="E1673" t="str">
            <v>X</v>
          </cell>
          <cell r="F1673" t="str">
            <v>OTH</v>
          </cell>
          <cell r="G1673">
            <v>36770</v>
          </cell>
        </row>
        <row r="1674">
          <cell r="A1674" t="str">
            <v>136800</v>
          </cell>
          <cell r="B1674" t="str">
            <v>NJ</v>
          </cell>
          <cell r="C1674" t="str">
            <v>FC</v>
          </cell>
          <cell r="D1674" t="str">
            <v>S</v>
          </cell>
          <cell r="E1674" t="str">
            <v>X</v>
          </cell>
          <cell r="F1674" t="str">
            <v>OTH</v>
          </cell>
          <cell r="G1674">
            <v>36800</v>
          </cell>
        </row>
        <row r="1675">
          <cell r="A1675" t="str">
            <v>136831</v>
          </cell>
          <cell r="B1675" t="str">
            <v>NJ</v>
          </cell>
          <cell r="C1675" t="str">
            <v>FC</v>
          </cell>
          <cell r="D1675" t="str">
            <v>S</v>
          </cell>
          <cell r="E1675" t="str">
            <v>X</v>
          </cell>
          <cell r="F1675" t="str">
            <v>OTH</v>
          </cell>
          <cell r="G1675">
            <v>36831</v>
          </cell>
          <cell r="AF1675">
            <v>120</v>
          </cell>
          <cell r="AH1675">
            <v>100</v>
          </cell>
        </row>
        <row r="1676">
          <cell r="A1676" t="str">
            <v>136861</v>
          </cell>
          <cell r="B1676" t="str">
            <v>NJ</v>
          </cell>
          <cell r="C1676" t="str">
            <v>FC</v>
          </cell>
          <cell r="D1676" t="str">
            <v>S</v>
          </cell>
          <cell r="E1676" t="str">
            <v>X</v>
          </cell>
          <cell r="F1676" t="str">
            <v>OTH</v>
          </cell>
          <cell r="G1676">
            <v>36861</v>
          </cell>
          <cell r="AF1676">
            <v>358.45</v>
          </cell>
          <cell r="AG1676">
            <v>93.5</v>
          </cell>
          <cell r="AH1676">
            <v>835.79</v>
          </cell>
          <cell r="AI1676">
            <v>238.42</v>
          </cell>
        </row>
        <row r="1677">
          <cell r="A1677" t="str">
            <v>136892</v>
          </cell>
          <cell r="B1677" t="str">
            <v>NJ</v>
          </cell>
          <cell r="C1677" t="str">
            <v>FC</v>
          </cell>
          <cell r="D1677" t="str">
            <v>S</v>
          </cell>
          <cell r="E1677" t="str">
            <v>X</v>
          </cell>
          <cell r="F1677" t="str">
            <v>OTH</v>
          </cell>
          <cell r="G1677">
            <v>36892</v>
          </cell>
          <cell r="AF1677">
            <v>280.67</v>
          </cell>
          <cell r="AG1677">
            <v>1292.58</v>
          </cell>
          <cell r="AH1677">
            <v>1022.4</v>
          </cell>
        </row>
        <row r="1678">
          <cell r="A1678" t="str">
            <v>136923</v>
          </cell>
          <cell r="B1678" t="str">
            <v>NJ</v>
          </cell>
          <cell r="C1678" t="str">
            <v>FC</v>
          </cell>
          <cell r="D1678" t="str">
            <v>S</v>
          </cell>
          <cell r="E1678" t="str">
            <v>X</v>
          </cell>
          <cell r="F1678" t="str">
            <v>OTH</v>
          </cell>
          <cell r="G1678">
            <v>36923</v>
          </cell>
          <cell r="AH1678">
            <v>608.44000000000005</v>
          </cell>
          <cell r="AI1678">
            <v>462.55</v>
          </cell>
          <cell r="AK1678">
            <v>401.03</v>
          </cell>
          <cell r="AN1678">
            <v>70</v>
          </cell>
        </row>
        <row r="1679">
          <cell r="A1679" t="str">
            <v>136951</v>
          </cell>
          <cell r="B1679" t="str">
            <v>NJ</v>
          </cell>
          <cell r="C1679" t="str">
            <v>FC</v>
          </cell>
          <cell r="D1679" t="str">
            <v>S</v>
          </cell>
          <cell r="E1679" t="str">
            <v>X</v>
          </cell>
          <cell r="F1679" t="str">
            <v>OTH</v>
          </cell>
          <cell r="G1679">
            <v>36951</v>
          </cell>
          <cell r="AI1679">
            <v>1628.54</v>
          </cell>
          <cell r="AJ1679">
            <v>1305.6099999999999</v>
          </cell>
          <cell r="AK1679">
            <v>531.14</v>
          </cell>
          <cell r="AL1679">
            <v>304.83</v>
          </cell>
          <cell r="AN1679">
            <v>2749.03</v>
          </cell>
        </row>
        <row r="1680">
          <cell r="A1680" t="str">
            <v>136982</v>
          </cell>
          <cell r="B1680" t="str">
            <v>NJ</v>
          </cell>
          <cell r="C1680" t="str">
            <v>FC</v>
          </cell>
          <cell r="D1680" t="str">
            <v>S</v>
          </cell>
          <cell r="E1680" t="str">
            <v>X</v>
          </cell>
          <cell r="F1680" t="str">
            <v>OTH</v>
          </cell>
          <cell r="G1680">
            <v>36982</v>
          </cell>
          <cell r="AI1680">
            <v>125.22</v>
          </cell>
          <cell r="AJ1680">
            <v>2748.82</v>
          </cell>
          <cell r="AK1680">
            <v>420.1</v>
          </cell>
          <cell r="AL1680">
            <v>1475.18</v>
          </cell>
          <cell r="AM1680">
            <v>4647.67</v>
          </cell>
          <cell r="AN1680">
            <v>110.92</v>
          </cell>
        </row>
        <row r="1681">
          <cell r="A1681" t="str">
            <v>137012</v>
          </cell>
          <cell r="B1681" t="str">
            <v>NJ</v>
          </cell>
          <cell r="C1681" t="str">
            <v>FC</v>
          </cell>
          <cell r="D1681" t="str">
            <v>S</v>
          </cell>
          <cell r="E1681" t="str">
            <v>X</v>
          </cell>
          <cell r="F1681" t="str">
            <v>OTH</v>
          </cell>
          <cell r="G1681">
            <v>37012</v>
          </cell>
          <cell r="AJ1681">
            <v>676.62</v>
          </cell>
          <cell r="AK1681">
            <v>1969.12</v>
          </cell>
          <cell r="AL1681">
            <v>4688.47</v>
          </cell>
          <cell r="AM1681">
            <v>1295.78</v>
          </cell>
          <cell r="AN1681">
            <v>2924.85</v>
          </cell>
        </row>
        <row r="1682">
          <cell r="A1682" t="str">
            <v>137043</v>
          </cell>
          <cell r="B1682" t="str">
            <v>NJ</v>
          </cell>
          <cell r="C1682" t="str">
            <v>FC</v>
          </cell>
          <cell r="D1682" t="str">
            <v>S</v>
          </cell>
          <cell r="E1682" t="str">
            <v>X</v>
          </cell>
          <cell r="F1682" t="str">
            <v>OTH</v>
          </cell>
          <cell r="G1682">
            <v>37043</v>
          </cell>
          <cell r="AK1682">
            <v>401.86</v>
          </cell>
          <cell r="AL1682">
            <v>2433.94</v>
          </cell>
          <cell r="AM1682">
            <v>974.99</v>
          </cell>
          <cell r="AN1682">
            <v>2659.02</v>
          </cell>
        </row>
        <row r="1683">
          <cell r="A1683" t="str">
            <v>137073</v>
          </cell>
          <cell r="B1683" t="str">
            <v>NJ</v>
          </cell>
          <cell r="C1683" t="str">
            <v>FC</v>
          </cell>
          <cell r="D1683" t="str">
            <v>S</v>
          </cell>
          <cell r="E1683" t="str">
            <v>X</v>
          </cell>
          <cell r="F1683" t="str">
            <v>OTH</v>
          </cell>
          <cell r="G1683">
            <v>37073</v>
          </cell>
          <cell r="AL1683">
            <v>1872.55</v>
          </cell>
          <cell r="AM1683">
            <v>4274.7700000000004</v>
          </cell>
          <cell r="AN1683">
            <v>2860.88</v>
          </cell>
        </row>
        <row r="1684">
          <cell r="A1684" t="str">
            <v>137104</v>
          </cell>
          <cell r="B1684" t="str">
            <v>NJ</v>
          </cell>
          <cell r="C1684" t="str">
            <v>FC</v>
          </cell>
          <cell r="D1684" t="str">
            <v>S</v>
          </cell>
          <cell r="E1684" t="str">
            <v>X</v>
          </cell>
          <cell r="F1684" t="str">
            <v>OTH</v>
          </cell>
          <cell r="G1684">
            <v>37104</v>
          </cell>
          <cell r="AM1684">
            <v>1013.09</v>
          </cell>
          <cell r="AN1684">
            <v>7057.71</v>
          </cell>
        </row>
        <row r="1685">
          <cell r="A1685" t="str">
            <v>137135</v>
          </cell>
          <cell r="B1685" t="str">
            <v>NJ</v>
          </cell>
          <cell r="C1685" t="str">
            <v>FC</v>
          </cell>
          <cell r="D1685" t="str">
            <v>S</v>
          </cell>
          <cell r="E1685" t="str">
            <v>X</v>
          </cell>
          <cell r="F1685" t="str">
            <v>OTH</v>
          </cell>
          <cell r="G1685">
            <v>37135</v>
          </cell>
          <cell r="AN1685">
            <v>1334.55</v>
          </cell>
        </row>
        <row r="1686">
          <cell r="A1686" t="str">
            <v>036161</v>
          </cell>
          <cell r="B1686" t="str">
            <v>NJ</v>
          </cell>
          <cell r="C1686" t="str">
            <v>FC</v>
          </cell>
          <cell r="D1686" t="str">
            <v>S</v>
          </cell>
          <cell r="E1686" t="str">
            <v>X</v>
          </cell>
          <cell r="F1686" t="str">
            <v>PHYPC</v>
          </cell>
          <cell r="G1686">
            <v>36161</v>
          </cell>
        </row>
        <row r="1687">
          <cell r="A1687" t="str">
            <v>036192</v>
          </cell>
          <cell r="B1687" t="str">
            <v>NJ</v>
          </cell>
          <cell r="C1687" t="str">
            <v>FC</v>
          </cell>
          <cell r="D1687" t="str">
            <v>S</v>
          </cell>
          <cell r="E1687" t="str">
            <v>X</v>
          </cell>
          <cell r="F1687" t="str">
            <v>PHYPC</v>
          </cell>
          <cell r="G1687">
            <v>36192</v>
          </cell>
        </row>
        <row r="1688">
          <cell r="A1688" t="str">
            <v>036220</v>
          </cell>
          <cell r="B1688" t="str">
            <v>NJ</v>
          </cell>
          <cell r="C1688" t="str">
            <v>FC</v>
          </cell>
          <cell r="D1688" t="str">
            <v>S</v>
          </cell>
          <cell r="E1688" t="str">
            <v>X</v>
          </cell>
          <cell r="F1688" t="str">
            <v>PHYPC</v>
          </cell>
          <cell r="G1688">
            <v>36220</v>
          </cell>
        </row>
        <row r="1689">
          <cell r="A1689" t="str">
            <v>036251</v>
          </cell>
          <cell r="B1689" t="str">
            <v>NJ</v>
          </cell>
          <cell r="C1689" t="str">
            <v>FC</v>
          </cell>
          <cell r="D1689" t="str">
            <v>S</v>
          </cell>
          <cell r="E1689" t="str">
            <v>X</v>
          </cell>
          <cell r="F1689" t="str">
            <v>PHYPC</v>
          </cell>
          <cell r="G1689">
            <v>36251</v>
          </cell>
        </row>
        <row r="1690">
          <cell r="A1690" t="str">
            <v>036281</v>
          </cell>
          <cell r="B1690" t="str">
            <v>NJ</v>
          </cell>
          <cell r="C1690" t="str">
            <v>FC</v>
          </cell>
          <cell r="D1690" t="str">
            <v>S</v>
          </cell>
          <cell r="E1690" t="str">
            <v>X</v>
          </cell>
          <cell r="F1690" t="str">
            <v>PHYPC</v>
          </cell>
          <cell r="G1690">
            <v>36281</v>
          </cell>
        </row>
        <row r="1691">
          <cell r="A1691" t="str">
            <v>036312</v>
          </cell>
          <cell r="B1691" t="str">
            <v>NJ</v>
          </cell>
          <cell r="C1691" t="str">
            <v>FC</v>
          </cell>
          <cell r="D1691" t="str">
            <v>S</v>
          </cell>
          <cell r="E1691" t="str">
            <v>X</v>
          </cell>
          <cell r="F1691" t="str">
            <v>PHYPC</v>
          </cell>
          <cell r="G1691">
            <v>36312</v>
          </cell>
        </row>
        <row r="1692">
          <cell r="A1692" t="str">
            <v>036342</v>
          </cell>
          <cell r="B1692" t="str">
            <v>NJ</v>
          </cell>
          <cell r="C1692" t="str">
            <v>FC</v>
          </cell>
          <cell r="D1692" t="str">
            <v>S</v>
          </cell>
          <cell r="E1692" t="str">
            <v>X</v>
          </cell>
          <cell r="F1692" t="str">
            <v>PHYPC</v>
          </cell>
          <cell r="G1692">
            <v>36342</v>
          </cell>
        </row>
        <row r="1693">
          <cell r="A1693" t="str">
            <v>036373</v>
          </cell>
          <cell r="B1693" t="str">
            <v>NJ</v>
          </cell>
          <cell r="C1693" t="str">
            <v>FC</v>
          </cell>
          <cell r="D1693" t="str">
            <v>S</v>
          </cell>
          <cell r="E1693" t="str">
            <v>X</v>
          </cell>
          <cell r="F1693" t="str">
            <v>PHYPC</v>
          </cell>
          <cell r="G1693">
            <v>36373</v>
          </cell>
        </row>
        <row r="1694">
          <cell r="A1694" t="str">
            <v>036404</v>
          </cell>
          <cell r="B1694" t="str">
            <v>NJ</v>
          </cell>
          <cell r="C1694" t="str">
            <v>FC</v>
          </cell>
          <cell r="D1694" t="str">
            <v>S</v>
          </cell>
          <cell r="E1694" t="str">
            <v>X</v>
          </cell>
          <cell r="F1694" t="str">
            <v>PHYPC</v>
          </cell>
          <cell r="G1694">
            <v>36404</v>
          </cell>
        </row>
        <row r="1695">
          <cell r="A1695" t="str">
            <v>036434</v>
          </cell>
          <cell r="B1695" t="str">
            <v>NJ</v>
          </cell>
          <cell r="C1695" t="str">
            <v>FC</v>
          </cell>
          <cell r="D1695" t="str">
            <v>S</v>
          </cell>
          <cell r="E1695" t="str">
            <v>X</v>
          </cell>
          <cell r="F1695" t="str">
            <v>PHYPC</v>
          </cell>
          <cell r="G1695">
            <v>36434</v>
          </cell>
        </row>
        <row r="1696">
          <cell r="A1696" t="str">
            <v>036465</v>
          </cell>
          <cell r="B1696" t="str">
            <v>NJ</v>
          </cell>
          <cell r="C1696" t="str">
            <v>FC</v>
          </cell>
          <cell r="D1696" t="str">
            <v>S</v>
          </cell>
          <cell r="E1696" t="str">
            <v>X</v>
          </cell>
          <cell r="F1696" t="str">
            <v>PHYPC</v>
          </cell>
          <cell r="G1696">
            <v>36465</v>
          </cell>
        </row>
        <row r="1697">
          <cell r="A1697" t="str">
            <v>036495</v>
          </cell>
          <cell r="B1697" t="str">
            <v>NJ</v>
          </cell>
          <cell r="C1697" t="str">
            <v>FC</v>
          </cell>
          <cell r="D1697" t="str">
            <v>S</v>
          </cell>
          <cell r="E1697" t="str">
            <v>X</v>
          </cell>
          <cell r="F1697" t="str">
            <v>PHYPC</v>
          </cell>
          <cell r="G1697">
            <v>36495</v>
          </cell>
        </row>
        <row r="1698">
          <cell r="A1698" t="str">
            <v>036526</v>
          </cell>
          <cell r="B1698" t="str">
            <v>NJ</v>
          </cell>
          <cell r="C1698" t="str">
            <v>FC</v>
          </cell>
          <cell r="D1698" t="str">
            <v>S</v>
          </cell>
          <cell r="E1698" t="str">
            <v>X</v>
          </cell>
          <cell r="F1698" t="str">
            <v>PHYPC</v>
          </cell>
          <cell r="G1698">
            <v>36526</v>
          </cell>
        </row>
        <row r="1699">
          <cell r="A1699" t="str">
            <v>036557</v>
          </cell>
          <cell r="B1699" t="str">
            <v>NJ</v>
          </cell>
          <cell r="C1699" t="str">
            <v>FC</v>
          </cell>
          <cell r="D1699" t="str">
            <v>S</v>
          </cell>
          <cell r="E1699" t="str">
            <v>X</v>
          </cell>
          <cell r="F1699" t="str">
            <v>PHYPC</v>
          </cell>
          <cell r="G1699">
            <v>36557</v>
          </cell>
        </row>
        <row r="1700">
          <cell r="A1700" t="str">
            <v>036586</v>
          </cell>
          <cell r="B1700" t="str">
            <v>NJ</v>
          </cell>
          <cell r="C1700" t="str">
            <v>FC</v>
          </cell>
          <cell r="D1700" t="str">
            <v>S</v>
          </cell>
          <cell r="E1700" t="str">
            <v>X</v>
          </cell>
          <cell r="F1700" t="str">
            <v>PHYPC</v>
          </cell>
          <cell r="G1700">
            <v>36586</v>
          </cell>
        </row>
        <row r="1701">
          <cell r="A1701" t="str">
            <v>036617</v>
          </cell>
          <cell r="B1701" t="str">
            <v>NJ</v>
          </cell>
          <cell r="C1701" t="str">
            <v>FC</v>
          </cell>
          <cell r="D1701" t="str">
            <v>S</v>
          </cell>
          <cell r="E1701" t="str">
            <v>X</v>
          </cell>
          <cell r="F1701" t="str">
            <v>PHYPC</v>
          </cell>
          <cell r="G1701">
            <v>36617</v>
          </cell>
        </row>
        <row r="1702">
          <cell r="A1702" t="str">
            <v>036647</v>
          </cell>
          <cell r="B1702" t="str">
            <v>NJ</v>
          </cell>
          <cell r="C1702" t="str">
            <v>FC</v>
          </cell>
          <cell r="D1702" t="str">
            <v>S</v>
          </cell>
          <cell r="E1702" t="str">
            <v>X</v>
          </cell>
          <cell r="F1702" t="str">
            <v>PHYPC</v>
          </cell>
          <cell r="G1702">
            <v>36647</v>
          </cell>
        </row>
        <row r="1703">
          <cell r="A1703" t="str">
            <v>036678</v>
          </cell>
          <cell r="B1703" t="str">
            <v>NJ</v>
          </cell>
          <cell r="C1703" t="str">
            <v>FC</v>
          </cell>
          <cell r="D1703" t="str">
            <v>S</v>
          </cell>
          <cell r="E1703" t="str">
            <v>X</v>
          </cell>
          <cell r="F1703" t="str">
            <v>PHYPC</v>
          </cell>
          <cell r="G1703">
            <v>36678</v>
          </cell>
        </row>
        <row r="1704">
          <cell r="A1704" t="str">
            <v>036708</v>
          </cell>
          <cell r="B1704" t="str">
            <v>NJ</v>
          </cell>
          <cell r="C1704" t="str">
            <v>FC</v>
          </cell>
          <cell r="D1704" t="str">
            <v>S</v>
          </cell>
          <cell r="E1704" t="str">
            <v>X</v>
          </cell>
          <cell r="F1704" t="str">
            <v>PHYPC</v>
          </cell>
          <cell r="G1704">
            <v>36708</v>
          </cell>
        </row>
        <row r="1705">
          <cell r="A1705" t="str">
            <v>036739</v>
          </cell>
          <cell r="B1705" t="str">
            <v>NJ</v>
          </cell>
          <cell r="C1705" t="str">
            <v>FC</v>
          </cell>
          <cell r="D1705" t="str">
            <v>S</v>
          </cell>
          <cell r="E1705" t="str">
            <v>X</v>
          </cell>
          <cell r="F1705" t="str">
            <v>PHYPC</v>
          </cell>
          <cell r="G1705">
            <v>36739</v>
          </cell>
        </row>
        <row r="1706">
          <cell r="A1706" t="str">
            <v>036770</v>
          </cell>
          <cell r="B1706" t="str">
            <v>NJ</v>
          </cell>
          <cell r="C1706" t="str">
            <v>FC</v>
          </cell>
          <cell r="D1706" t="str">
            <v>S</v>
          </cell>
          <cell r="E1706" t="str">
            <v>X</v>
          </cell>
          <cell r="F1706" t="str">
            <v>PHYPC</v>
          </cell>
          <cell r="G1706">
            <v>36770</v>
          </cell>
        </row>
        <row r="1707">
          <cell r="A1707" t="str">
            <v>036800</v>
          </cell>
          <cell r="B1707" t="str">
            <v>NJ</v>
          </cell>
          <cell r="C1707" t="str">
            <v>FC</v>
          </cell>
          <cell r="D1707" t="str">
            <v>S</v>
          </cell>
          <cell r="E1707" t="str">
            <v>X</v>
          </cell>
          <cell r="F1707" t="str">
            <v>PHYPC</v>
          </cell>
          <cell r="G1707">
            <v>36800</v>
          </cell>
          <cell r="AE1707">
            <v>35.32</v>
          </cell>
        </row>
        <row r="1708">
          <cell r="A1708" t="str">
            <v>036831</v>
          </cell>
          <cell r="B1708" t="str">
            <v>NJ</v>
          </cell>
          <cell r="C1708" t="str">
            <v>FC</v>
          </cell>
          <cell r="D1708" t="str">
            <v>S</v>
          </cell>
          <cell r="E1708" t="str">
            <v>X</v>
          </cell>
          <cell r="F1708" t="str">
            <v>PHYPC</v>
          </cell>
          <cell r="G1708">
            <v>36831</v>
          </cell>
          <cell r="AD1708">
            <v>19.2</v>
          </cell>
          <cell r="AE1708">
            <v>294.87</v>
          </cell>
          <cell r="AF1708">
            <v>134.24</v>
          </cell>
          <cell r="AG1708">
            <v>45.02</v>
          </cell>
        </row>
        <row r="1709">
          <cell r="A1709" t="str">
            <v>036861</v>
          </cell>
          <cell r="B1709" t="str">
            <v>NJ</v>
          </cell>
          <cell r="C1709" t="str">
            <v>FC</v>
          </cell>
          <cell r="D1709" t="str">
            <v>S</v>
          </cell>
          <cell r="E1709" t="str">
            <v>X</v>
          </cell>
          <cell r="F1709" t="str">
            <v>PHYPC</v>
          </cell>
          <cell r="G1709">
            <v>36861</v>
          </cell>
          <cell r="AE1709">
            <v>462.39</v>
          </cell>
          <cell r="AF1709">
            <v>1490.34</v>
          </cell>
          <cell r="AG1709">
            <v>222.73</v>
          </cell>
          <cell r="AH1709">
            <v>397.9</v>
          </cell>
          <cell r="AI1709">
            <v>55.45</v>
          </cell>
        </row>
        <row r="1710">
          <cell r="A1710" t="str">
            <v>036892</v>
          </cell>
          <cell r="B1710" t="str">
            <v>NJ</v>
          </cell>
          <cell r="C1710" t="str">
            <v>FC</v>
          </cell>
          <cell r="D1710" t="str">
            <v>S</v>
          </cell>
          <cell r="E1710" t="str">
            <v>X</v>
          </cell>
          <cell r="F1710" t="str">
            <v>PHYPC</v>
          </cell>
          <cell r="G1710">
            <v>36892</v>
          </cell>
          <cell r="AF1710">
            <v>1209.45</v>
          </cell>
          <cell r="AG1710">
            <v>5922.61</v>
          </cell>
          <cell r="AH1710">
            <v>2020.17</v>
          </cell>
          <cell r="AI1710">
            <v>495.04</v>
          </cell>
          <cell r="AJ1710">
            <v>359.49</v>
          </cell>
          <cell r="AK1710">
            <v>117.69</v>
          </cell>
          <cell r="AL1710">
            <v>159</v>
          </cell>
          <cell r="AN1710">
            <v>1.8</v>
          </cell>
        </row>
        <row r="1711">
          <cell r="A1711" t="str">
            <v>036923</v>
          </cell>
          <cell r="B1711" t="str">
            <v>NJ</v>
          </cell>
          <cell r="C1711" t="str">
            <v>FC</v>
          </cell>
          <cell r="D1711" t="str">
            <v>S</v>
          </cell>
          <cell r="E1711" t="str">
            <v>X</v>
          </cell>
          <cell r="F1711" t="str">
            <v>PHYPC</v>
          </cell>
          <cell r="G1711">
            <v>36923</v>
          </cell>
          <cell r="AG1711">
            <v>2582.17</v>
          </cell>
          <cell r="AH1711">
            <v>8972.1099999999897</v>
          </cell>
          <cell r="AI1711">
            <v>1585.05</v>
          </cell>
          <cell r="AJ1711">
            <v>608.52</v>
          </cell>
          <cell r="AK1711">
            <v>130.37</v>
          </cell>
          <cell r="AL1711">
            <v>158.80000000000001</v>
          </cell>
          <cell r="AM1711">
            <v>43.66</v>
          </cell>
          <cell r="AN1711">
            <v>10</v>
          </cell>
        </row>
        <row r="1712">
          <cell r="A1712" t="str">
            <v>036951</v>
          </cell>
          <cell r="B1712" t="str">
            <v>NJ</v>
          </cell>
          <cell r="C1712" t="str">
            <v>FC</v>
          </cell>
          <cell r="D1712" t="str">
            <v>S</v>
          </cell>
          <cell r="E1712" t="str">
            <v>X</v>
          </cell>
          <cell r="F1712" t="str">
            <v>PHYPC</v>
          </cell>
          <cell r="G1712">
            <v>36951</v>
          </cell>
          <cell r="AH1712">
            <v>5342.77</v>
          </cell>
          <cell r="AI1712">
            <v>10716.74</v>
          </cell>
          <cell r="AJ1712">
            <v>2176.3200000000002</v>
          </cell>
          <cell r="AK1712">
            <v>1158.01</v>
          </cell>
          <cell r="AL1712">
            <v>247.61</v>
          </cell>
          <cell r="AN1712">
            <v>0.96</v>
          </cell>
        </row>
        <row r="1713">
          <cell r="A1713" t="str">
            <v>036982</v>
          </cell>
          <cell r="B1713" t="str">
            <v>NJ</v>
          </cell>
          <cell r="C1713" t="str">
            <v>FC</v>
          </cell>
          <cell r="D1713" t="str">
            <v>S</v>
          </cell>
          <cell r="E1713" t="str">
            <v>X</v>
          </cell>
          <cell r="F1713" t="str">
            <v>PHYPC</v>
          </cell>
          <cell r="G1713">
            <v>36982</v>
          </cell>
          <cell r="AI1713">
            <v>2341.88</v>
          </cell>
          <cell r="AJ1713">
            <v>13907.72</v>
          </cell>
          <cell r="AK1713">
            <v>1681.07</v>
          </cell>
          <cell r="AL1713">
            <v>1075.44</v>
          </cell>
          <cell r="AM1713">
            <v>301.86</v>
          </cell>
          <cell r="AN1713">
            <v>160.01</v>
          </cell>
        </row>
        <row r="1714">
          <cell r="A1714" t="str">
            <v>037012</v>
          </cell>
          <cell r="B1714" t="str">
            <v>NJ</v>
          </cell>
          <cell r="C1714" t="str">
            <v>FC</v>
          </cell>
          <cell r="D1714" t="str">
            <v>S</v>
          </cell>
          <cell r="E1714" t="str">
            <v>X</v>
          </cell>
          <cell r="F1714" t="str">
            <v>PHYPC</v>
          </cell>
          <cell r="G1714">
            <v>37012</v>
          </cell>
          <cell r="AJ1714">
            <v>6908.01</v>
          </cell>
          <cell r="AK1714">
            <v>14264.12</v>
          </cell>
          <cell r="AL1714">
            <v>3243.55</v>
          </cell>
          <cell r="AM1714">
            <v>1840.14</v>
          </cell>
          <cell r="AN1714">
            <v>1523.61</v>
          </cell>
        </row>
        <row r="1715">
          <cell r="A1715" t="str">
            <v>037043</v>
          </cell>
          <cell r="B1715" t="str">
            <v>NJ</v>
          </cell>
          <cell r="C1715" t="str">
            <v>FC</v>
          </cell>
          <cell r="D1715" t="str">
            <v>S</v>
          </cell>
          <cell r="E1715" t="str">
            <v>X</v>
          </cell>
          <cell r="F1715" t="str">
            <v>PHYPC</v>
          </cell>
          <cell r="G1715">
            <v>37043</v>
          </cell>
          <cell r="AK1715">
            <v>5128.09</v>
          </cell>
          <cell r="AL1715">
            <v>18563.439999999999</v>
          </cell>
          <cell r="AM1715">
            <v>3839.84</v>
          </cell>
          <cell r="AN1715">
            <v>2764.56</v>
          </cell>
        </row>
        <row r="1716">
          <cell r="A1716" t="str">
            <v>037073</v>
          </cell>
          <cell r="B1716" t="str">
            <v>NJ</v>
          </cell>
          <cell r="C1716" t="str">
            <v>FC</v>
          </cell>
          <cell r="D1716" t="str">
            <v>S</v>
          </cell>
          <cell r="E1716" t="str">
            <v>X</v>
          </cell>
          <cell r="F1716" t="str">
            <v>PHYPC</v>
          </cell>
          <cell r="G1716">
            <v>37073</v>
          </cell>
          <cell r="AL1716">
            <v>6942.4999999999918</v>
          </cell>
          <cell r="AM1716">
            <v>17609.560000000001</v>
          </cell>
          <cell r="AN1716">
            <v>4511.74</v>
          </cell>
        </row>
        <row r="1717">
          <cell r="A1717" t="str">
            <v>037104</v>
          </cell>
          <cell r="B1717" t="str">
            <v>NJ</v>
          </cell>
          <cell r="C1717" t="str">
            <v>FC</v>
          </cell>
          <cell r="D1717" t="str">
            <v>S</v>
          </cell>
          <cell r="E1717" t="str">
            <v>X</v>
          </cell>
          <cell r="F1717" t="str">
            <v>PHYPC</v>
          </cell>
          <cell r="G1717">
            <v>37104</v>
          </cell>
          <cell r="AM1717">
            <v>9504.049999999992</v>
          </cell>
          <cell r="AN1717">
            <v>21399.56</v>
          </cell>
        </row>
        <row r="1718">
          <cell r="A1718" t="str">
            <v>037135</v>
          </cell>
          <cell r="B1718" t="str">
            <v>NJ</v>
          </cell>
          <cell r="C1718" t="str">
            <v>FC</v>
          </cell>
          <cell r="D1718" t="str">
            <v>S</v>
          </cell>
          <cell r="E1718" t="str">
            <v>X</v>
          </cell>
          <cell r="F1718" t="str">
            <v>PHYPC</v>
          </cell>
          <cell r="G1718">
            <v>37135</v>
          </cell>
          <cell r="AN1718">
            <v>12285.51</v>
          </cell>
        </row>
        <row r="1719">
          <cell r="A1719" t="str">
            <v>036161</v>
          </cell>
          <cell r="B1719" t="str">
            <v>NJ</v>
          </cell>
          <cell r="C1719" t="str">
            <v>FC</v>
          </cell>
          <cell r="D1719" t="str">
            <v>S</v>
          </cell>
          <cell r="E1719" t="str">
            <v>X</v>
          </cell>
          <cell r="F1719" t="str">
            <v>PHYSP</v>
          </cell>
          <cell r="G1719">
            <v>36161</v>
          </cell>
        </row>
        <row r="1720">
          <cell r="A1720" t="str">
            <v>036192</v>
          </cell>
          <cell r="B1720" t="str">
            <v>NJ</v>
          </cell>
          <cell r="C1720" t="str">
            <v>FC</v>
          </cell>
          <cell r="D1720" t="str">
            <v>S</v>
          </cell>
          <cell r="E1720" t="str">
            <v>X</v>
          </cell>
          <cell r="F1720" t="str">
            <v>PHYSP</v>
          </cell>
          <cell r="G1720">
            <v>36192</v>
          </cell>
        </row>
        <row r="1721">
          <cell r="A1721" t="str">
            <v>036220</v>
          </cell>
          <cell r="B1721" t="str">
            <v>NJ</v>
          </cell>
          <cell r="C1721" t="str">
            <v>FC</v>
          </cell>
          <cell r="D1721" t="str">
            <v>S</v>
          </cell>
          <cell r="E1721" t="str">
            <v>X</v>
          </cell>
          <cell r="F1721" t="str">
            <v>PHYSP</v>
          </cell>
          <cell r="G1721">
            <v>36220</v>
          </cell>
        </row>
        <row r="1722">
          <cell r="A1722" t="str">
            <v>036251</v>
          </cell>
          <cell r="B1722" t="str">
            <v>NJ</v>
          </cell>
          <cell r="C1722" t="str">
            <v>FC</v>
          </cell>
          <cell r="D1722" t="str">
            <v>S</v>
          </cell>
          <cell r="E1722" t="str">
            <v>X</v>
          </cell>
          <cell r="F1722" t="str">
            <v>PHYSP</v>
          </cell>
          <cell r="G1722">
            <v>36251</v>
          </cell>
        </row>
        <row r="1723">
          <cell r="A1723" t="str">
            <v>036281</v>
          </cell>
          <cell r="B1723" t="str">
            <v>NJ</v>
          </cell>
          <cell r="C1723" t="str">
            <v>FC</v>
          </cell>
          <cell r="D1723" t="str">
            <v>S</v>
          </cell>
          <cell r="E1723" t="str">
            <v>X</v>
          </cell>
          <cell r="F1723" t="str">
            <v>PHYSP</v>
          </cell>
          <cell r="G1723">
            <v>36281</v>
          </cell>
        </row>
        <row r="1724">
          <cell r="A1724" t="str">
            <v>036312</v>
          </cell>
          <cell r="B1724" t="str">
            <v>NJ</v>
          </cell>
          <cell r="C1724" t="str">
            <v>FC</v>
          </cell>
          <cell r="D1724" t="str">
            <v>S</v>
          </cell>
          <cell r="E1724" t="str">
            <v>X</v>
          </cell>
          <cell r="F1724" t="str">
            <v>PHYSP</v>
          </cell>
          <cell r="G1724">
            <v>36312</v>
          </cell>
        </row>
        <row r="1725">
          <cell r="A1725" t="str">
            <v>036342</v>
          </cell>
          <cell r="B1725" t="str">
            <v>NJ</v>
          </cell>
          <cell r="C1725" t="str">
            <v>FC</v>
          </cell>
          <cell r="D1725" t="str">
            <v>S</v>
          </cell>
          <cell r="E1725" t="str">
            <v>X</v>
          </cell>
          <cell r="F1725" t="str">
            <v>PHYSP</v>
          </cell>
          <cell r="G1725">
            <v>36342</v>
          </cell>
        </row>
        <row r="1726">
          <cell r="A1726" t="str">
            <v>036373</v>
          </cell>
          <cell r="B1726" t="str">
            <v>NJ</v>
          </cell>
          <cell r="C1726" t="str">
            <v>FC</v>
          </cell>
          <cell r="D1726" t="str">
            <v>S</v>
          </cell>
          <cell r="E1726" t="str">
            <v>X</v>
          </cell>
          <cell r="F1726" t="str">
            <v>PHYSP</v>
          </cell>
          <cell r="G1726">
            <v>36373</v>
          </cell>
        </row>
        <row r="1727">
          <cell r="A1727" t="str">
            <v>036404</v>
          </cell>
          <cell r="B1727" t="str">
            <v>NJ</v>
          </cell>
          <cell r="C1727" t="str">
            <v>FC</v>
          </cell>
          <cell r="D1727" t="str">
            <v>S</v>
          </cell>
          <cell r="E1727" t="str">
            <v>X</v>
          </cell>
          <cell r="F1727" t="str">
            <v>PHYSP</v>
          </cell>
          <cell r="G1727">
            <v>36404</v>
          </cell>
        </row>
        <row r="1728">
          <cell r="A1728" t="str">
            <v>036434</v>
          </cell>
          <cell r="B1728" t="str">
            <v>NJ</v>
          </cell>
          <cell r="C1728" t="str">
            <v>FC</v>
          </cell>
          <cell r="D1728" t="str">
            <v>S</v>
          </cell>
          <cell r="E1728" t="str">
            <v>X</v>
          </cell>
          <cell r="F1728" t="str">
            <v>PHYSP</v>
          </cell>
          <cell r="G1728">
            <v>36434</v>
          </cell>
        </row>
        <row r="1729">
          <cell r="A1729" t="str">
            <v>036465</v>
          </cell>
          <cell r="B1729" t="str">
            <v>NJ</v>
          </cell>
          <cell r="C1729" t="str">
            <v>FC</v>
          </cell>
          <cell r="D1729" t="str">
            <v>S</v>
          </cell>
          <cell r="E1729" t="str">
            <v>X</v>
          </cell>
          <cell r="F1729" t="str">
            <v>PHYSP</v>
          </cell>
          <cell r="G1729">
            <v>36465</v>
          </cell>
        </row>
        <row r="1730">
          <cell r="A1730" t="str">
            <v>036495</v>
          </cell>
          <cell r="B1730" t="str">
            <v>NJ</v>
          </cell>
          <cell r="C1730" t="str">
            <v>FC</v>
          </cell>
          <cell r="D1730" t="str">
            <v>S</v>
          </cell>
          <cell r="E1730" t="str">
            <v>X</v>
          </cell>
          <cell r="F1730" t="str">
            <v>PHYSP</v>
          </cell>
          <cell r="G1730">
            <v>36495</v>
          </cell>
        </row>
        <row r="1731">
          <cell r="A1731" t="str">
            <v>036526</v>
          </cell>
          <cell r="B1731" t="str">
            <v>NJ</v>
          </cell>
          <cell r="C1731" t="str">
            <v>FC</v>
          </cell>
          <cell r="D1731" t="str">
            <v>S</v>
          </cell>
          <cell r="E1731" t="str">
            <v>X</v>
          </cell>
          <cell r="F1731" t="str">
            <v>PHYSP</v>
          </cell>
          <cell r="G1731">
            <v>36526</v>
          </cell>
        </row>
        <row r="1732">
          <cell r="A1732" t="str">
            <v>036557</v>
          </cell>
          <cell r="B1732" t="str">
            <v>NJ</v>
          </cell>
          <cell r="C1732" t="str">
            <v>FC</v>
          </cell>
          <cell r="D1732" t="str">
            <v>S</v>
          </cell>
          <cell r="E1732" t="str">
            <v>X</v>
          </cell>
          <cell r="F1732" t="str">
            <v>PHYSP</v>
          </cell>
          <cell r="G1732">
            <v>36557</v>
          </cell>
        </row>
        <row r="1733">
          <cell r="A1733" t="str">
            <v>036586</v>
          </cell>
          <cell r="B1733" t="str">
            <v>NJ</v>
          </cell>
          <cell r="C1733" t="str">
            <v>FC</v>
          </cell>
          <cell r="D1733" t="str">
            <v>S</v>
          </cell>
          <cell r="E1733" t="str">
            <v>X</v>
          </cell>
          <cell r="F1733" t="str">
            <v>PHYSP</v>
          </cell>
          <cell r="G1733">
            <v>36586</v>
          </cell>
        </row>
        <row r="1734">
          <cell r="A1734" t="str">
            <v>036617</v>
          </cell>
          <cell r="B1734" t="str">
            <v>NJ</v>
          </cell>
          <cell r="C1734" t="str">
            <v>FC</v>
          </cell>
          <cell r="D1734" t="str">
            <v>S</v>
          </cell>
          <cell r="E1734" t="str">
            <v>X</v>
          </cell>
          <cell r="F1734" t="str">
            <v>PHYSP</v>
          </cell>
          <cell r="G1734">
            <v>36617</v>
          </cell>
        </row>
        <row r="1735">
          <cell r="A1735" t="str">
            <v>036647</v>
          </cell>
          <cell r="B1735" t="str">
            <v>NJ</v>
          </cell>
          <cell r="C1735" t="str">
            <v>FC</v>
          </cell>
          <cell r="D1735" t="str">
            <v>S</v>
          </cell>
          <cell r="E1735" t="str">
            <v>X</v>
          </cell>
          <cell r="F1735" t="str">
            <v>PHYSP</v>
          </cell>
          <cell r="G1735">
            <v>36647</v>
          </cell>
        </row>
        <row r="1736">
          <cell r="A1736" t="str">
            <v>036678</v>
          </cell>
          <cell r="B1736" t="str">
            <v>NJ</v>
          </cell>
          <cell r="C1736" t="str">
            <v>FC</v>
          </cell>
          <cell r="D1736" t="str">
            <v>S</v>
          </cell>
          <cell r="E1736" t="str">
            <v>X</v>
          </cell>
          <cell r="F1736" t="str">
            <v>PHYSP</v>
          </cell>
          <cell r="G1736">
            <v>36678</v>
          </cell>
        </row>
        <row r="1737">
          <cell r="A1737" t="str">
            <v>036708</v>
          </cell>
          <cell r="B1737" t="str">
            <v>NJ</v>
          </cell>
          <cell r="C1737" t="str">
            <v>FC</v>
          </cell>
          <cell r="D1737" t="str">
            <v>S</v>
          </cell>
          <cell r="E1737" t="str">
            <v>X</v>
          </cell>
          <cell r="F1737" t="str">
            <v>PHYSP</v>
          </cell>
          <cell r="G1737">
            <v>36708</v>
          </cell>
        </row>
        <row r="1738">
          <cell r="A1738" t="str">
            <v>036739</v>
          </cell>
          <cell r="B1738" t="str">
            <v>NJ</v>
          </cell>
          <cell r="C1738" t="str">
            <v>FC</v>
          </cell>
          <cell r="D1738" t="str">
            <v>S</v>
          </cell>
          <cell r="E1738" t="str">
            <v>X</v>
          </cell>
          <cell r="F1738" t="str">
            <v>PHYSP</v>
          </cell>
          <cell r="G1738">
            <v>36739</v>
          </cell>
        </row>
        <row r="1739">
          <cell r="A1739" t="str">
            <v>036770</v>
          </cell>
          <cell r="B1739" t="str">
            <v>NJ</v>
          </cell>
          <cell r="C1739" t="str">
            <v>FC</v>
          </cell>
          <cell r="D1739" t="str">
            <v>S</v>
          </cell>
          <cell r="E1739" t="str">
            <v>X</v>
          </cell>
          <cell r="F1739" t="str">
            <v>PHYSP</v>
          </cell>
          <cell r="G1739">
            <v>36770</v>
          </cell>
        </row>
        <row r="1740">
          <cell r="A1740" t="str">
            <v>036800</v>
          </cell>
          <cell r="B1740" t="str">
            <v>NJ</v>
          </cell>
          <cell r="C1740" t="str">
            <v>FC</v>
          </cell>
          <cell r="D1740" t="str">
            <v>S</v>
          </cell>
          <cell r="E1740" t="str">
            <v>X</v>
          </cell>
          <cell r="F1740" t="str">
            <v>PHYSP</v>
          </cell>
          <cell r="G1740">
            <v>36800</v>
          </cell>
          <cell r="AD1740">
            <v>600.12</v>
          </cell>
          <cell r="AE1740">
            <v>51.73</v>
          </cell>
          <cell r="AF1740">
            <v>33.65</v>
          </cell>
          <cell r="AG1740">
            <v>19.2</v>
          </cell>
        </row>
        <row r="1741">
          <cell r="A1741" t="str">
            <v>036831</v>
          </cell>
          <cell r="B1741" t="str">
            <v>NJ</v>
          </cell>
          <cell r="C1741" t="str">
            <v>FC</v>
          </cell>
          <cell r="D1741" t="str">
            <v>S</v>
          </cell>
          <cell r="E1741" t="str">
            <v>X</v>
          </cell>
          <cell r="F1741" t="str">
            <v>PHYSP</v>
          </cell>
          <cell r="G1741">
            <v>36831</v>
          </cell>
          <cell r="AD1741">
            <v>15.14</v>
          </cell>
          <cell r="AE1741">
            <v>772.39</v>
          </cell>
          <cell r="AF1741">
            <v>154.91</v>
          </cell>
          <cell r="AG1741">
            <v>35.200000000000003</v>
          </cell>
          <cell r="AH1741">
            <v>1593</v>
          </cell>
          <cell r="AI1741">
            <v>0.39</v>
          </cell>
        </row>
        <row r="1742">
          <cell r="A1742" t="str">
            <v>036861</v>
          </cell>
          <cell r="B1742" t="str">
            <v>NJ</v>
          </cell>
          <cell r="C1742" t="str">
            <v>FC</v>
          </cell>
          <cell r="D1742" t="str">
            <v>S</v>
          </cell>
          <cell r="E1742" t="str">
            <v>X</v>
          </cell>
          <cell r="F1742" t="str">
            <v>PHYSP</v>
          </cell>
          <cell r="G1742">
            <v>36861</v>
          </cell>
          <cell r="AE1742">
            <v>374.88</v>
          </cell>
          <cell r="AF1742">
            <v>2089.62</v>
          </cell>
          <cell r="AG1742">
            <v>1394.43</v>
          </cell>
          <cell r="AH1742">
            <v>396.13</v>
          </cell>
          <cell r="AI1742">
            <v>70</v>
          </cell>
          <cell r="AJ1742">
            <v>66</v>
          </cell>
          <cell r="AK1742">
            <v>86.56</v>
          </cell>
          <cell r="AL1742">
            <v>1472.69</v>
          </cell>
          <cell r="AN1742">
            <v>123.67</v>
          </cell>
        </row>
        <row r="1743">
          <cell r="A1743" t="str">
            <v>036892</v>
          </cell>
          <cell r="B1743" t="str">
            <v>NJ</v>
          </cell>
          <cell r="C1743" t="str">
            <v>FC</v>
          </cell>
          <cell r="D1743" t="str">
            <v>S</v>
          </cell>
          <cell r="E1743" t="str">
            <v>X</v>
          </cell>
          <cell r="F1743" t="str">
            <v>PHYSP</v>
          </cell>
          <cell r="G1743">
            <v>36892</v>
          </cell>
          <cell r="AF1743">
            <v>2244.94</v>
          </cell>
          <cell r="AG1743">
            <v>6075.11</v>
          </cell>
          <cell r="AH1743">
            <v>2127.2199999999998</v>
          </cell>
          <cell r="AI1743">
            <v>2034.44</v>
          </cell>
          <cell r="AJ1743">
            <v>772.98</v>
          </cell>
          <cell r="AK1743">
            <v>88.22</v>
          </cell>
          <cell r="AL1743">
            <v>2054.67</v>
          </cell>
          <cell r="AM1743">
            <v>47.01</v>
          </cell>
          <cell r="AN1743">
            <v>185.66</v>
          </cell>
        </row>
        <row r="1744">
          <cell r="A1744" t="str">
            <v>036923</v>
          </cell>
          <cell r="B1744" t="str">
            <v>NJ</v>
          </cell>
          <cell r="C1744" t="str">
            <v>FC</v>
          </cell>
          <cell r="D1744" t="str">
            <v>S</v>
          </cell>
          <cell r="E1744" t="str">
            <v>X</v>
          </cell>
          <cell r="F1744" t="str">
            <v>PHYSP</v>
          </cell>
          <cell r="G1744">
            <v>36923</v>
          </cell>
          <cell r="AG1744">
            <v>1659.32</v>
          </cell>
          <cell r="AH1744">
            <v>10196.56</v>
          </cell>
          <cell r="AI1744">
            <v>10505.42</v>
          </cell>
          <cell r="AJ1744">
            <v>7118.6</v>
          </cell>
          <cell r="AK1744">
            <v>1367.19</v>
          </cell>
          <cell r="AL1744">
            <v>464.8</v>
          </cell>
          <cell r="AM1744">
            <v>30.25</v>
          </cell>
          <cell r="AN1744">
            <v>508.06</v>
          </cell>
        </row>
        <row r="1745">
          <cell r="A1745" t="str">
            <v>036951</v>
          </cell>
          <cell r="B1745" t="str">
            <v>NJ</v>
          </cell>
          <cell r="C1745" t="str">
            <v>FC</v>
          </cell>
          <cell r="D1745" t="str">
            <v>S</v>
          </cell>
          <cell r="E1745" t="str">
            <v>X</v>
          </cell>
          <cell r="F1745" t="str">
            <v>PHYSP</v>
          </cell>
          <cell r="G1745">
            <v>36951</v>
          </cell>
          <cell r="AH1745">
            <v>4199.87</v>
          </cell>
          <cell r="AI1745">
            <v>15349.46</v>
          </cell>
          <cell r="AJ1745">
            <v>10689.63</v>
          </cell>
          <cell r="AK1745">
            <v>9464.3799999999937</v>
          </cell>
          <cell r="AL1745">
            <v>1907.89</v>
          </cell>
          <cell r="AM1745">
            <v>174.19</v>
          </cell>
          <cell r="AN1745">
            <v>1331.11</v>
          </cell>
        </row>
        <row r="1746">
          <cell r="A1746" t="str">
            <v>036982</v>
          </cell>
          <cell r="B1746" t="str">
            <v>NJ</v>
          </cell>
          <cell r="C1746" t="str">
            <v>FC</v>
          </cell>
          <cell r="D1746" t="str">
            <v>S</v>
          </cell>
          <cell r="E1746" t="str">
            <v>X</v>
          </cell>
          <cell r="F1746" t="str">
            <v>PHYSP</v>
          </cell>
          <cell r="G1746">
            <v>36982</v>
          </cell>
          <cell r="AI1746">
            <v>3391.18</v>
          </cell>
          <cell r="AJ1746">
            <v>25102.959999999999</v>
          </cell>
          <cell r="AK1746">
            <v>21326.7</v>
          </cell>
          <cell r="AL1746">
            <v>6629.51</v>
          </cell>
          <cell r="AM1746">
            <v>6852.58</v>
          </cell>
          <cell r="AN1746">
            <v>3790.81</v>
          </cell>
        </row>
        <row r="1747">
          <cell r="A1747" t="str">
            <v>037012</v>
          </cell>
          <cell r="B1747" t="str">
            <v>NJ</v>
          </cell>
          <cell r="C1747" t="str">
            <v>FC</v>
          </cell>
          <cell r="D1747" t="str">
            <v>S</v>
          </cell>
          <cell r="E1747" t="str">
            <v>X</v>
          </cell>
          <cell r="F1747" t="str">
            <v>PHYSP</v>
          </cell>
          <cell r="G1747">
            <v>37012</v>
          </cell>
          <cell r="AJ1747">
            <v>10200.82</v>
          </cell>
          <cell r="AK1747">
            <v>29491.200000000001</v>
          </cell>
          <cell r="AL1747">
            <v>18181.68</v>
          </cell>
          <cell r="AM1747">
            <v>4591.67</v>
          </cell>
          <cell r="AN1747">
            <v>5926</v>
          </cell>
        </row>
        <row r="1748">
          <cell r="A1748" t="str">
            <v>037043</v>
          </cell>
          <cell r="B1748" t="str">
            <v>NJ</v>
          </cell>
          <cell r="C1748" t="str">
            <v>FC</v>
          </cell>
          <cell r="D1748" t="str">
            <v>S</v>
          </cell>
          <cell r="E1748" t="str">
            <v>X</v>
          </cell>
          <cell r="F1748" t="str">
            <v>PHYSP</v>
          </cell>
          <cell r="G1748">
            <v>37043</v>
          </cell>
          <cell r="AK1748">
            <v>9328.83</v>
          </cell>
          <cell r="AL1748">
            <v>39408.29</v>
          </cell>
          <cell r="AM1748">
            <v>12436.92</v>
          </cell>
          <cell r="AN1748">
            <v>10864.28</v>
          </cell>
        </row>
        <row r="1749">
          <cell r="A1749" t="str">
            <v>037073</v>
          </cell>
          <cell r="B1749" t="str">
            <v>NJ</v>
          </cell>
          <cell r="C1749" t="str">
            <v>FC</v>
          </cell>
          <cell r="D1749" t="str">
            <v>S</v>
          </cell>
          <cell r="E1749" t="str">
            <v>X</v>
          </cell>
          <cell r="F1749" t="str">
            <v>PHYSP</v>
          </cell>
          <cell r="G1749">
            <v>37073</v>
          </cell>
          <cell r="AL1749">
            <v>11908.23</v>
          </cell>
          <cell r="AM1749">
            <v>45227.19</v>
          </cell>
          <cell r="AN1749">
            <v>22698.07</v>
          </cell>
        </row>
        <row r="1750">
          <cell r="A1750" t="str">
            <v>037104</v>
          </cell>
          <cell r="B1750" t="str">
            <v>NJ</v>
          </cell>
          <cell r="C1750" t="str">
            <v>FC</v>
          </cell>
          <cell r="D1750" t="str">
            <v>S</v>
          </cell>
          <cell r="E1750" t="str">
            <v>X</v>
          </cell>
          <cell r="F1750" t="str">
            <v>PHYSP</v>
          </cell>
          <cell r="G1750">
            <v>37104</v>
          </cell>
          <cell r="AM1750">
            <v>15940.07</v>
          </cell>
          <cell r="AN1750">
            <v>77854.400000000052</v>
          </cell>
        </row>
        <row r="1751">
          <cell r="A1751" t="str">
            <v>037135</v>
          </cell>
          <cell r="B1751" t="str">
            <v>NJ</v>
          </cell>
          <cell r="C1751" t="str">
            <v>FC</v>
          </cell>
          <cell r="D1751" t="str">
            <v>S</v>
          </cell>
          <cell r="E1751" t="str">
            <v>X</v>
          </cell>
          <cell r="F1751" t="str">
            <v>PHYSP</v>
          </cell>
          <cell r="G1751">
            <v>37135</v>
          </cell>
          <cell r="AN1751">
            <v>19874.349999999999</v>
          </cell>
        </row>
        <row r="1752">
          <cell r="A1752" t="str">
            <v>136161</v>
          </cell>
          <cell r="B1752" t="str">
            <v>NJ</v>
          </cell>
          <cell r="C1752" t="str">
            <v>FE</v>
          </cell>
          <cell r="D1752" t="str">
            <v>N</v>
          </cell>
          <cell r="E1752" t="str">
            <v>X</v>
          </cell>
          <cell r="F1752" t="str">
            <v>OPFHE</v>
          </cell>
          <cell r="G1752">
            <v>36161</v>
          </cell>
        </row>
        <row r="1753">
          <cell r="A1753" t="str">
            <v>136192</v>
          </cell>
          <cell r="B1753" t="str">
            <v>NJ</v>
          </cell>
          <cell r="C1753" t="str">
            <v>FE</v>
          </cell>
          <cell r="D1753" t="str">
            <v>N</v>
          </cell>
          <cell r="E1753" t="str">
            <v>X</v>
          </cell>
          <cell r="F1753" t="str">
            <v>OPFHE</v>
          </cell>
          <cell r="G1753">
            <v>36192</v>
          </cell>
        </row>
        <row r="1754">
          <cell r="A1754" t="str">
            <v>136220</v>
          </cell>
          <cell r="B1754" t="str">
            <v>NJ</v>
          </cell>
          <cell r="C1754" t="str">
            <v>FE</v>
          </cell>
          <cell r="D1754" t="str">
            <v>N</v>
          </cell>
          <cell r="E1754" t="str">
            <v>X</v>
          </cell>
          <cell r="F1754" t="str">
            <v>OPFHE</v>
          </cell>
          <cell r="G1754">
            <v>36220</v>
          </cell>
        </row>
        <row r="1755">
          <cell r="A1755" t="str">
            <v>136251</v>
          </cell>
          <cell r="B1755" t="str">
            <v>NJ</v>
          </cell>
          <cell r="C1755" t="str">
            <v>FE</v>
          </cell>
          <cell r="D1755" t="str">
            <v>N</v>
          </cell>
          <cell r="E1755" t="str">
            <v>X</v>
          </cell>
          <cell r="F1755" t="str">
            <v>OPFHE</v>
          </cell>
          <cell r="G1755">
            <v>36251</v>
          </cell>
        </row>
        <row r="1756">
          <cell r="A1756" t="str">
            <v>136281</v>
          </cell>
          <cell r="B1756" t="str">
            <v>NJ</v>
          </cell>
          <cell r="C1756" t="str">
            <v>FE</v>
          </cell>
          <cell r="D1756" t="str">
            <v>N</v>
          </cell>
          <cell r="E1756" t="str">
            <v>X</v>
          </cell>
          <cell r="F1756" t="str">
            <v>OPFHE</v>
          </cell>
          <cell r="G1756">
            <v>36281</v>
          </cell>
        </row>
        <row r="1757">
          <cell r="A1757" t="str">
            <v>136312</v>
          </cell>
          <cell r="B1757" t="str">
            <v>NJ</v>
          </cell>
          <cell r="C1757" t="str">
            <v>FE</v>
          </cell>
          <cell r="D1757" t="str">
            <v>N</v>
          </cell>
          <cell r="E1757" t="str">
            <v>X</v>
          </cell>
          <cell r="F1757" t="str">
            <v>OPFHE</v>
          </cell>
          <cell r="G1757">
            <v>36312</v>
          </cell>
        </row>
        <row r="1758">
          <cell r="A1758" t="str">
            <v>136342</v>
          </cell>
          <cell r="B1758" t="str">
            <v>NJ</v>
          </cell>
          <cell r="C1758" t="str">
            <v>FE</v>
          </cell>
          <cell r="D1758" t="str">
            <v>N</v>
          </cell>
          <cell r="E1758" t="str">
            <v>X</v>
          </cell>
          <cell r="F1758" t="str">
            <v>OPFHE</v>
          </cell>
          <cell r="G1758">
            <v>36342</v>
          </cell>
        </row>
        <row r="1759">
          <cell r="A1759" t="str">
            <v>136373</v>
          </cell>
          <cell r="B1759" t="str">
            <v>NJ</v>
          </cell>
          <cell r="C1759" t="str">
            <v>FE</v>
          </cell>
          <cell r="D1759" t="str">
            <v>N</v>
          </cell>
          <cell r="E1759" t="str">
            <v>X</v>
          </cell>
          <cell r="F1759" t="str">
            <v>OPFHE</v>
          </cell>
          <cell r="G1759">
            <v>36373</v>
          </cell>
        </row>
        <row r="1760">
          <cell r="A1760" t="str">
            <v>136404</v>
          </cell>
          <cell r="B1760" t="str">
            <v>NJ</v>
          </cell>
          <cell r="C1760" t="str">
            <v>FE</v>
          </cell>
          <cell r="D1760" t="str">
            <v>N</v>
          </cell>
          <cell r="E1760" t="str">
            <v>X</v>
          </cell>
          <cell r="F1760" t="str">
            <v>OPFHE</v>
          </cell>
          <cell r="G1760">
            <v>36404</v>
          </cell>
        </row>
        <row r="1761">
          <cell r="A1761" t="str">
            <v>136434</v>
          </cell>
          <cell r="B1761" t="str">
            <v>NJ</v>
          </cell>
          <cell r="C1761" t="str">
            <v>FE</v>
          </cell>
          <cell r="D1761" t="str">
            <v>N</v>
          </cell>
          <cell r="E1761" t="str">
            <v>X</v>
          </cell>
          <cell r="F1761" t="str">
            <v>OPFHE</v>
          </cell>
          <cell r="G1761">
            <v>36434</v>
          </cell>
        </row>
        <row r="1762">
          <cell r="A1762" t="str">
            <v>136465</v>
          </cell>
          <cell r="B1762" t="str">
            <v>NJ</v>
          </cell>
          <cell r="C1762" t="str">
            <v>FE</v>
          </cell>
          <cell r="D1762" t="str">
            <v>N</v>
          </cell>
          <cell r="E1762" t="str">
            <v>X</v>
          </cell>
          <cell r="F1762" t="str">
            <v>OPFHE</v>
          </cell>
          <cell r="G1762">
            <v>36465</v>
          </cell>
        </row>
        <row r="1763">
          <cell r="A1763" t="str">
            <v>136495</v>
          </cell>
          <cell r="B1763" t="str">
            <v>NJ</v>
          </cell>
          <cell r="C1763" t="str">
            <v>FE</v>
          </cell>
          <cell r="D1763" t="str">
            <v>N</v>
          </cell>
          <cell r="E1763" t="str">
            <v>X</v>
          </cell>
          <cell r="F1763" t="str">
            <v>OPFHE</v>
          </cell>
          <cell r="G1763">
            <v>36495</v>
          </cell>
        </row>
        <row r="1764">
          <cell r="A1764" t="str">
            <v>136526</v>
          </cell>
          <cell r="B1764" t="str">
            <v>NJ</v>
          </cell>
          <cell r="C1764" t="str">
            <v>FE</v>
          </cell>
          <cell r="D1764" t="str">
            <v>N</v>
          </cell>
          <cell r="E1764" t="str">
            <v>X</v>
          </cell>
          <cell r="F1764" t="str">
            <v>OPFHE</v>
          </cell>
          <cell r="G1764">
            <v>36526</v>
          </cell>
        </row>
        <row r="1765">
          <cell r="A1765" t="str">
            <v>136557</v>
          </cell>
          <cell r="B1765" t="str">
            <v>NJ</v>
          </cell>
          <cell r="C1765" t="str">
            <v>FE</v>
          </cell>
          <cell r="D1765" t="str">
            <v>N</v>
          </cell>
          <cell r="E1765" t="str">
            <v>X</v>
          </cell>
          <cell r="F1765" t="str">
            <v>OPFHE</v>
          </cell>
          <cell r="G1765">
            <v>36557</v>
          </cell>
        </row>
        <row r="1766">
          <cell r="A1766" t="str">
            <v>136586</v>
          </cell>
          <cell r="B1766" t="str">
            <v>NJ</v>
          </cell>
          <cell r="C1766" t="str">
            <v>FE</v>
          </cell>
          <cell r="D1766" t="str">
            <v>N</v>
          </cell>
          <cell r="E1766" t="str">
            <v>X</v>
          </cell>
          <cell r="F1766" t="str">
            <v>OPFHE</v>
          </cell>
          <cell r="G1766">
            <v>36586</v>
          </cell>
        </row>
        <row r="1767">
          <cell r="A1767" t="str">
            <v>136617</v>
          </cell>
          <cell r="B1767" t="str">
            <v>NJ</v>
          </cell>
          <cell r="C1767" t="str">
            <v>FE</v>
          </cell>
          <cell r="D1767" t="str">
            <v>N</v>
          </cell>
          <cell r="E1767" t="str">
            <v>X</v>
          </cell>
          <cell r="F1767" t="str">
            <v>OPFHE</v>
          </cell>
          <cell r="G1767">
            <v>36617</v>
          </cell>
        </row>
        <row r="1768">
          <cell r="A1768" t="str">
            <v>136647</v>
          </cell>
          <cell r="B1768" t="str">
            <v>NJ</v>
          </cell>
          <cell r="C1768" t="str">
            <v>FE</v>
          </cell>
          <cell r="D1768" t="str">
            <v>N</v>
          </cell>
          <cell r="E1768" t="str">
            <v>X</v>
          </cell>
          <cell r="F1768" t="str">
            <v>OPFHE</v>
          </cell>
          <cell r="G1768">
            <v>36647</v>
          </cell>
        </row>
        <row r="1769">
          <cell r="A1769" t="str">
            <v>136678</v>
          </cell>
          <cell r="B1769" t="str">
            <v>NJ</v>
          </cell>
          <cell r="C1769" t="str">
            <v>FE</v>
          </cell>
          <cell r="D1769" t="str">
            <v>N</v>
          </cell>
          <cell r="E1769" t="str">
            <v>X</v>
          </cell>
          <cell r="F1769" t="str">
            <v>OPFHE</v>
          </cell>
          <cell r="G1769">
            <v>36678</v>
          </cell>
        </row>
        <row r="1770">
          <cell r="A1770" t="str">
            <v>136708</v>
          </cell>
          <cell r="B1770" t="str">
            <v>NJ</v>
          </cell>
          <cell r="C1770" t="str">
            <v>FE</v>
          </cell>
          <cell r="D1770" t="str">
            <v>N</v>
          </cell>
          <cell r="E1770" t="str">
            <v>X</v>
          </cell>
          <cell r="F1770" t="str">
            <v>OPFHE</v>
          </cell>
          <cell r="G1770">
            <v>36708</v>
          </cell>
        </row>
        <row r="1771">
          <cell r="A1771" t="str">
            <v>136739</v>
          </cell>
          <cell r="B1771" t="str">
            <v>NJ</v>
          </cell>
          <cell r="C1771" t="str">
            <v>FE</v>
          </cell>
          <cell r="D1771" t="str">
            <v>N</v>
          </cell>
          <cell r="E1771" t="str">
            <v>X</v>
          </cell>
          <cell r="F1771" t="str">
            <v>OPFHE</v>
          </cell>
          <cell r="G1771">
            <v>36739</v>
          </cell>
        </row>
        <row r="1772">
          <cell r="A1772" t="str">
            <v>136770</v>
          </cell>
          <cell r="B1772" t="str">
            <v>NJ</v>
          </cell>
          <cell r="C1772" t="str">
            <v>FE</v>
          </cell>
          <cell r="D1772" t="str">
            <v>N</v>
          </cell>
          <cell r="E1772" t="str">
            <v>X</v>
          </cell>
          <cell r="F1772" t="str">
            <v>OPFHE</v>
          </cell>
          <cell r="G1772">
            <v>36770</v>
          </cell>
        </row>
        <row r="1773">
          <cell r="A1773" t="str">
            <v>136800</v>
          </cell>
          <cell r="B1773" t="str">
            <v>NJ</v>
          </cell>
          <cell r="C1773" t="str">
            <v>FE</v>
          </cell>
          <cell r="D1773" t="str">
            <v>N</v>
          </cell>
          <cell r="E1773" t="str">
            <v>X</v>
          </cell>
          <cell r="F1773" t="str">
            <v>OPFHE</v>
          </cell>
          <cell r="G1773">
            <v>36800</v>
          </cell>
        </row>
        <row r="1774">
          <cell r="A1774" t="str">
            <v>136831</v>
          </cell>
          <cell r="B1774" t="str">
            <v>NJ</v>
          </cell>
          <cell r="C1774" t="str">
            <v>FE</v>
          </cell>
          <cell r="D1774" t="str">
            <v>N</v>
          </cell>
          <cell r="E1774" t="str">
            <v>X</v>
          </cell>
          <cell r="F1774" t="str">
            <v>OPFHE</v>
          </cell>
          <cell r="G1774">
            <v>36831</v>
          </cell>
        </row>
        <row r="1775">
          <cell r="A1775" t="str">
            <v>136861</v>
          </cell>
          <cell r="B1775" t="str">
            <v>NJ</v>
          </cell>
          <cell r="C1775" t="str">
            <v>FE</v>
          </cell>
          <cell r="D1775" t="str">
            <v>N</v>
          </cell>
          <cell r="E1775" t="str">
            <v>X</v>
          </cell>
          <cell r="F1775" t="str">
            <v>OPFHE</v>
          </cell>
          <cell r="G1775">
            <v>36861</v>
          </cell>
        </row>
        <row r="1776">
          <cell r="A1776" t="str">
            <v>136892</v>
          </cell>
          <cell r="B1776" t="str">
            <v>NJ</v>
          </cell>
          <cell r="C1776" t="str">
            <v>FE</v>
          </cell>
          <cell r="D1776" t="str">
            <v>N</v>
          </cell>
          <cell r="E1776" t="str">
            <v>X</v>
          </cell>
          <cell r="F1776" t="str">
            <v>OPFHE</v>
          </cell>
          <cell r="G1776">
            <v>36892</v>
          </cell>
        </row>
        <row r="1777">
          <cell r="A1777" t="str">
            <v>136923</v>
          </cell>
          <cell r="B1777" t="str">
            <v>NJ</v>
          </cell>
          <cell r="C1777" t="str">
            <v>FE</v>
          </cell>
          <cell r="D1777" t="str">
            <v>N</v>
          </cell>
          <cell r="E1777" t="str">
            <v>X</v>
          </cell>
          <cell r="F1777" t="str">
            <v>OPFHE</v>
          </cell>
          <cell r="G1777">
            <v>36923</v>
          </cell>
        </row>
        <row r="1778">
          <cell r="A1778" t="str">
            <v>136951</v>
          </cell>
          <cell r="B1778" t="str">
            <v>NJ</v>
          </cell>
          <cell r="C1778" t="str">
            <v>FE</v>
          </cell>
          <cell r="D1778" t="str">
            <v>N</v>
          </cell>
          <cell r="E1778" t="str">
            <v>X</v>
          </cell>
          <cell r="F1778" t="str">
            <v>OPFHE</v>
          </cell>
          <cell r="G1778">
            <v>36951</v>
          </cell>
        </row>
        <row r="1779">
          <cell r="A1779" t="str">
            <v>136982</v>
          </cell>
          <cell r="B1779" t="str">
            <v>NJ</v>
          </cell>
          <cell r="C1779" t="str">
            <v>FE</v>
          </cell>
          <cell r="D1779" t="str">
            <v>N</v>
          </cell>
          <cell r="E1779" t="str">
            <v>X</v>
          </cell>
          <cell r="F1779" t="str">
            <v>OPFHE</v>
          </cell>
          <cell r="G1779">
            <v>36982</v>
          </cell>
        </row>
        <row r="1780">
          <cell r="A1780" t="str">
            <v>137012</v>
          </cell>
          <cell r="B1780" t="str">
            <v>NJ</v>
          </cell>
          <cell r="C1780" t="str">
            <v>FE</v>
          </cell>
          <cell r="D1780" t="str">
            <v>N</v>
          </cell>
          <cell r="E1780" t="str">
            <v>X</v>
          </cell>
          <cell r="F1780" t="str">
            <v>OPFHE</v>
          </cell>
          <cell r="G1780">
            <v>37012</v>
          </cell>
          <cell r="AK1780">
            <v>588</v>
          </cell>
        </row>
        <row r="1781">
          <cell r="A1781" t="str">
            <v>137043</v>
          </cell>
          <cell r="B1781" t="str">
            <v>NJ</v>
          </cell>
          <cell r="C1781" t="str">
            <v>FE</v>
          </cell>
          <cell r="D1781" t="str">
            <v>N</v>
          </cell>
          <cell r="E1781" t="str">
            <v>X</v>
          </cell>
          <cell r="F1781" t="str">
            <v>OPFHE</v>
          </cell>
          <cell r="G1781">
            <v>37043</v>
          </cell>
        </row>
        <row r="1782">
          <cell r="A1782" t="str">
            <v>137073</v>
          </cell>
          <cell r="B1782" t="str">
            <v>NJ</v>
          </cell>
          <cell r="C1782" t="str">
            <v>FE</v>
          </cell>
          <cell r="D1782" t="str">
            <v>N</v>
          </cell>
          <cell r="E1782" t="str">
            <v>X</v>
          </cell>
          <cell r="F1782" t="str">
            <v>OPFHE</v>
          </cell>
          <cell r="G1782">
            <v>37073</v>
          </cell>
        </row>
        <row r="1783">
          <cell r="A1783" t="str">
            <v>137104</v>
          </cell>
          <cell r="B1783" t="str">
            <v>NJ</v>
          </cell>
          <cell r="C1783" t="str">
            <v>FE</v>
          </cell>
          <cell r="D1783" t="str">
            <v>N</v>
          </cell>
          <cell r="E1783" t="str">
            <v>X</v>
          </cell>
          <cell r="F1783" t="str">
            <v>OPFHE</v>
          </cell>
          <cell r="G1783">
            <v>37104</v>
          </cell>
        </row>
        <row r="1784">
          <cell r="A1784" t="str">
            <v>137135</v>
          </cell>
          <cell r="B1784" t="str">
            <v>NJ</v>
          </cell>
          <cell r="C1784" t="str">
            <v>FE</v>
          </cell>
          <cell r="D1784" t="str">
            <v>N</v>
          </cell>
          <cell r="E1784" t="str">
            <v>X</v>
          </cell>
          <cell r="F1784" t="str">
            <v>OPFHE</v>
          </cell>
          <cell r="G1784">
            <v>37135</v>
          </cell>
        </row>
        <row r="1785">
          <cell r="A1785" t="str">
            <v>136161</v>
          </cell>
          <cell r="B1785" t="str">
            <v>NJ</v>
          </cell>
          <cell r="C1785" t="str">
            <v>FE</v>
          </cell>
          <cell r="D1785" t="str">
            <v>N</v>
          </cell>
          <cell r="E1785" t="str">
            <v>X</v>
          </cell>
          <cell r="F1785" t="str">
            <v>OPFHR</v>
          </cell>
          <cell r="G1785">
            <v>36161</v>
          </cell>
        </row>
        <row r="1786">
          <cell r="A1786" t="str">
            <v>136192</v>
          </cell>
          <cell r="B1786" t="str">
            <v>NJ</v>
          </cell>
          <cell r="C1786" t="str">
            <v>FE</v>
          </cell>
          <cell r="D1786" t="str">
            <v>N</v>
          </cell>
          <cell r="E1786" t="str">
            <v>X</v>
          </cell>
          <cell r="F1786" t="str">
            <v>OPFHR</v>
          </cell>
          <cell r="G1786">
            <v>36192</v>
          </cell>
        </row>
        <row r="1787">
          <cell r="A1787" t="str">
            <v>136220</v>
          </cell>
          <cell r="B1787" t="str">
            <v>NJ</v>
          </cell>
          <cell r="C1787" t="str">
            <v>FE</v>
          </cell>
          <cell r="D1787" t="str">
            <v>N</v>
          </cell>
          <cell r="E1787" t="str">
            <v>X</v>
          </cell>
          <cell r="F1787" t="str">
            <v>OPFHR</v>
          </cell>
          <cell r="G1787">
            <v>36220</v>
          </cell>
        </row>
        <row r="1788">
          <cell r="A1788" t="str">
            <v>136251</v>
          </cell>
          <cell r="B1788" t="str">
            <v>NJ</v>
          </cell>
          <cell r="C1788" t="str">
            <v>FE</v>
          </cell>
          <cell r="D1788" t="str">
            <v>N</v>
          </cell>
          <cell r="E1788" t="str">
            <v>X</v>
          </cell>
          <cell r="F1788" t="str">
            <v>OPFHR</v>
          </cell>
          <cell r="G1788">
            <v>36251</v>
          </cell>
        </row>
        <row r="1789">
          <cell r="A1789" t="str">
            <v>136281</v>
          </cell>
          <cell r="B1789" t="str">
            <v>NJ</v>
          </cell>
          <cell r="C1789" t="str">
            <v>FE</v>
          </cell>
          <cell r="D1789" t="str">
            <v>N</v>
          </cell>
          <cell r="E1789" t="str">
            <v>X</v>
          </cell>
          <cell r="F1789" t="str">
            <v>OPFHR</v>
          </cell>
          <cell r="G1789">
            <v>36281</v>
          </cell>
        </row>
        <row r="1790">
          <cell r="A1790" t="str">
            <v>136312</v>
          </cell>
          <cell r="B1790" t="str">
            <v>NJ</v>
          </cell>
          <cell r="C1790" t="str">
            <v>FE</v>
          </cell>
          <cell r="D1790" t="str">
            <v>N</v>
          </cell>
          <cell r="E1790" t="str">
            <v>X</v>
          </cell>
          <cell r="F1790" t="str">
            <v>OPFHR</v>
          </cell>
          <cell r="G1790">
            <v>36312</v>
          </cell>
        </row>
        <row r="1791">
          <cell r="A1791" t="str">
            <v>136342</v>
          </cell>
          <cell r="B1791" t="str">
            <v>NJ</v>
          </cell>
          <cell r="C1791" t="str">
            <v>FE</v>
          </cell>
          <cell r="D1791" t="str">
            <v>N</v>
          </cell>
          <cell r="E1791" t="str">
            <v>X</v>
          </cell>
          <cell r="F1791" t="str">
            <v>OPFHR</v>
          </cell>
          <cell r="G1791">
            <v>36342</v>
          </cell>
        </row>
        <row r="1792">
          <cell r="A1792" t="str">
            <v>136373</v>
          </cell>
          <cell r="B1792" t="str">
            <v>NJ</v>
          </cell>
          <cell r="C1792" t="str">
            <v>FE</v>
          </cell>
          <cell r="D1792" t="str">
            <v>N</v>
          </cell>
          <cell r="E1792" t="str">
            <v>X</v>
          </cell>
          <cell r="F1792" t="str">
            <v>OPFHR</v>
          </cell>
          <cell r="G1792">
            <v>36373</v>
          </cell>
        </row>
        <row r="1793">
          <cell r="A1793" t="str">
            <v>136404</v>
          </cell>
          <cell r="B1793" t="str">
            <v>NJ</v>
          </cell>
          <cell r="C1793" t="str">
            <v>FE</v>
          </cell>
          <cell r="D1793" t="str">
            <v>N</v>
          </cell>
          <cell r="E1793" t="str">
            <v>X</v>
          </cell>
          <cell r="F1793" t="str">
            <v>OPFHR</v>
          </cell>
          <cell r="G1793">
            <v>36404</v>
          </cell>
        </row>
        <row r="1794">
          <cell r="A1794" t="str">
            <v>136434</v>
          </cell>
          <cell r="B1794" t="str">
            <v>NJ</v>
          </cell>
          <cell r="C1794" t="str">
            <v>FE</v>
          </cell>
          <cell r="D1794" t="str">
            <v>N</v>
          </cell>
          <cell r="E1794" t="str">
            <v>X</v>
          </cell>
          <cell r="F1794" t="str">
            <v>OPFHR</v>
          </cell>
          <cell r="G1794">
            <v>36434</v>
          </cell>
        </row>
        <row r="1795">
          <cell r="A1795" t="str">
            <v>136465</v>
          </cell>
          <cell r="B1795" t="str">
            <v>NJ</v>
          </cell>
          <cell r="C1795" t="str">
            <v>FE</v>
          </cell>
          <cell r="D1795" t="str">
            <v>N</v>
          </cell>
          <cell r="E1795" t="str">
            <v>X</v>
          </cell>
          <cell r="F1795" t="str">
            <v>OPFHR</v>
          </cell>
          <cell r="G1795">
            <v>36465</v>
          </cell>
        </row>
        <row r="1796">
          <cell r="A1796" t="str">
            <v>136495</v>
          </cell>
          <cell r="B1796" t="str">
            <v>NJ</v>
          </cell>
          <cell r="C1796" t="str">
            <v>FE</v>
          </cell>
          <cell r="D1796" t="str">
            <v>N</v>
          </cell>
          <cell r="E1796" t="str">
            <v>X</v>
          </cell>
          <cell r="F1796" t="str">
            <v>OPFHR</v>
          </cell>
          <cell r="G1796">
            <v>36495</v>
          </cell>
        </row>
        <row r="1797">
          <cell r="A1797" t="str">
            <v>136526</v>
          </cell>
          <cell r="B1797" t="str">
            <v>NJ</v>
          </cell>
          <cell r="C1797" t="str">
            <v>FE</v>
          </cell>
          <cell r="D1797" t="str">
            <v>N</v>
          </cell>
          <cell r="E1797" t="str">
            <v>X</v>
          </cell>
          <cell r="F1797" t="str">
            <v>OPFHR</v>
          </cell>
          <cell r="G1797">
            <v>36526</v>
          </cell>
        </row>
        <row r="1798">
          <cell r="A1798" t="str">
            <v>136557</v>
          </cell>
          <cell r="B1798" t="str">
            <v>NJ</v>
          </cell>
          <cell r="C1798" t="str">
            <v>FE</v>
          </cell>
          <cell r="D1798" t="str">
            <v>N</v>
          </cell>
          <cell r="E1798" t="str">
            <v>X</v>
          </cell>
          <cell r="F1798" t="str">
            <v>OPFHR</v>
          </cell>
          <cell r="G1798">
            <v>36557</v>
          </cell>
        </row>
        <row r="1799">
          <cell r="A1799" t="str">
            <v>136586</v>
          </cell>
          <cell r="B1799" t="str">
            <v>NJ</v>
          </cell>
          <cell r="C1799" t="str">
            <v>FE</v>
          </cell>
          <cell r="D1799" t="str">
            <v>N</v>
          </cell>
          <cell r="E1799" t="str">
            <v>X</v>
          </cell>
          <cell r="F1799" t="str">
            <v>OPFHR</v>
          </cell>
          <cell r="G1799">
            <v>36586</v>
          </cell>
        </row>
        <row r="1800">
          <cell r="A1800" t="str">
            <v>136617</v>
          </cell>
          <cell r="B1800" t="str">
            <v>NJ</v>
          </cell>
          <cell r="C1800" t="str">
            <v>FE</v>
          </cell>
          <cell r="D1800" t="str">
            <v>N</v>
          </cell>
          <cell r="E1800" t="str">
            <v>X</v>
          </cell>
          <cell r="F1800" t="str">
            <v>OPFHR</v>
          </cell>
          <cell r="G1800">
            <v>36617</v>
          </cell>
        </row>
        <row r="1801">
          <cell r="A1801" t="str">
            <v>136647</v>
          </cell>
          <cell r="B1801" t="str">
            <v>NJ</v>
          </cell>
          <cell r="C1801" t="str">
            <v>FE</v>
          </cell>
          <cell r="D1801" t="str">
            <v>N</v>
          </cell>
          <cell r="E1801" t="str">
            <v>X</v>
          </cell>
          <cell r="F1801" t="str">
            <v>OPFHR</v>
          </cell>
          <cell r="G1801">
            <v>36647</v>
          </cell>
        </row>
        <row r="1802">
          <cell r="A1802" t="str">
            <v>136678</v>
          </cell>
          <cell r="B1802" t="str">
            <v>NJ</v>
          </cell>
          <cell r="C1802" t="str">
            <v>FE</v>
          </cell>
          <cell r="D1802" t="str">
            <v>N</v>
          </cell>
          <cell r="E1802" t="str">
            <v>X</v>
          </cell>
          <cell r="F1802" t="str">
            <v>OPFHR</v>
          </cell>
          <cell r="G1802">
            <v>36678</v>
          </cell>
        </row>
        <row r="1803">
          <cell r="A1803" t="str">
            <v>136708</v>
          </cell>
          <cell r="B1803" t="str">
            <v>NJ</v>
          </cell>
          <cell r="C1803" t="str">
            <v>FE</v>
          </cell>
          <cell r="D1803" t="str">
            <v>N</v>
          </cell>
          <cell r="E1803" t="str">
            <v>X</v>
          </cell>
          <cell r="F1803" t="str">
            <v>OPFHR</v>
          </cell>
          <cell r="G1803">
            <v>36708</v>
          </cell>
        </row>
        <row r="1804">
          <cell r="A1804" t="str">
            <v>136739</v>
          </cell>
          <cell r="B1804" t="str">
            <v>NJ</v>
          </cell>
          <cell r="C1804" t="str">
            <v>FE</v>
          </cell>
          <cell r="D1804" t="str">
            <v>N</v>
          </cell>
          <cell r="E1804" t="str">
            <v>X</v>
          </cell>
          <cell r="F1804" t="str">
            <v>OPFHR</v>
          </cell>
          <cell r="G1804">
            <v>36739</v>
          </cell>
        </row>
        <row r="1805">
          <cell r="A1805" t="str">
            <v>136770</v>
          </cell>
          <cell r="B1805" t="str">
            <v>NJ</v>
          </cell>
          <cell r="C1805" t="str">
            <v>FE</v>
          </cell>
          <cell r="D1805" t="str">
            <v>N</v>
          </cell>
          <cell r="E1805" t="str">
            <v>X</v>
          </cell>
          <cell r="F1805" t="str">
            <v>OPFHR</v>
          </cell>
          <cell r="G1805">
            <v>36770</v>
          </cell>
        </row>
        <row r="1806">
          <cell r="A1806" t="str">
            <v>136800</v>
          </cell>
          <cell r="B1806" t="str">
            <v>NJ</v>
          </cell>
          <cell r="C1806" t="str">
            <v>FE</v>
          </cell>
          <cell r="D1806" t="str">
            <v>N</v>
          </cell>
          <cell r="E1806" t="str">
            <v>X</v>
          </cell>
          <cell r="F1806" t="str">
            <v>OPFHR</v>
          </cell>
          <cell r="G1806">
            <v>36800</v>
          </cell>
        </row>
        <row r="1807">
          <cell r="A1807" t="str">
            <v>136831</v>
          </cell>
          <cell r="B1807" t="str">
            <v>NJ</v>
          </cell>
          <cell r="C1807" t="str">
            <v>FE</v>
          </cell>
          <cell r="D1807" t="str">
            <v>N</v>
          </cell>
          <cell r="E1807" t="str">
            <v>X</v>
          </cell>
          <cell r="F1807" t="str">
            <v>OPFHR</v>
          </cell>
          <cell r="G1807">
            <v>36831</v>
          </cell>
        </row>
        <row r="1808">
          <cell r="A1808" t="str">
            <v>136861</v>
          </cell>
          <cell r="B1808" t="str">
            <v>NJ</v>
          </cell>
          <cell r="C1808" t="str">
            <v>FE</v>
          </cell>
          <cell r="D1808" t="str">
            <v>N</v>
          </cell>
          <cell r="E1808" t="str">
            <v>X</v>
          </cell>
          <cell r="F1808" t="str">
            <v>OPFHR</v>
          </cell>
          <cell r="G1808">
            <v>36861</v>
          </cell>
        </row>
        <row r="1809">
          <cell r="A1809" t="str">
            <v>136892</v>
          </cell>
          <cell r="B1809" t="str">
            <v>NJ</v>
          </cell>
          <cell r="C1809" t="str">
            <v>FE</v>
          </cell>
          <cell r="D1809" t="str">
            <v>N</v>
          </cell>
          <cell r="E1809" t="str">
            <v>X</v>
          </cell>
          <cell r="F1809" t="str">
            <v>OPFHR</v>
          </cell>
          <cell r="G1809">
            <v>36892</v>
          </cell>
        </row>
        <row r="1810">
          <cell r="A1810" t="str">
            <v>136923</v>
          </cell>
          <cell r="B1810" t="str">
            <v>NJ</v>
          </cell>
          <cell r="C1810" t="str">
            <v>FE</v>
          </cell>
          <cell r="D1810" t="str">
            <v>N</v>
          </cell>
          <cell r="E1810" t="str">
            <v>X</v>
          </cell>
          <cell r="F1810" t="str">
            <v>OPFHR</v>
          </cell>
          <cell r="G1810">
            <v>36923</v>
          </cell>
        </row>
        <row r="1811">
          <cell r="A1811" t="str">
            <v>136951</v>
          </cell>
          <cell r="B1811" t="str">
            <v>NJ</v>
          </cell>
          <cell r="C1811" t="str">
            <v>FE</v>
          </cell>
          <cell r="D1811" t="str">
            <v>N</v>
          </cell>
          <cell r="E1811" t="str">
            <v>X</v>
          </cell>
          <cell r="F1811" t="str">
            <v>OPFHR</v>
          </cell>
          <cell r="G1811">
            <v>36951</v>
          </cell>
        </row>
        <row r="1812">
          <cell r="A1812" t="str">
            <v>136982</v>
          </cell>
          <cell r="B1812" t="str">
            <v>NJ</v>
          </cell>
          <cell r="C1812" t="str">
            <v>FE</v>
          </cell>
          <cell r="D1812" t="str">
            <v>N</v>
          </cell>
          <cell r="E1812" t="str">
            <v>X</v>
          </cell>
          <cell r="F1812" t="str">
            <v>OPFHR</v>
          </cell>
          <cell r="G1812">
            <v>36982</v>
          </cell>
        </row>
        <row r="1813">
          <cell r="A1813" t="str">
            <v>137012</v>
          </cell>
          <cell r="B1813" t="str">
            <v>NJ</v>
          </cell>
          <cell r="C1813" t="str">
            <v>FE</v>
          </cell>
          <cell r="D1813" t="str">
            <v>N</v>
          </cell>
          <cell r="E1813" t="str">
            <v>X</v>
          </cell>
          <cell r="F1813" t="str">
            <v>OPFHR</v>
          </cell>
          <cell r="G1813">
            <v>37012</v>
          </cell>
          <cell r="AL1813">
            <v>404.25</v>
          </cell>
        </row>
        <row r="1814">
          <cell r="A1814" t="str">
            <v>137043</v>
          </cell>
          <cell r="B1814" t="str">
            <v>NJ</v>
          </cell>
          <cell r="C1814" t="str">
            <v>FE</v>
          </cell>
          <cell r="D1814" t="str">
            <v>N</v>
          </cell>
          <cell r="E1814" t="str">
            <v>X</v>
          </cell>
          <cell r="F1814" t="str">
            <v>OPFHR</v>
          </cell>
          <cell r="G1814">
            <v>37043</v>
          </cell>
        </row>
        <row r="1815">
          <cell r="A1815" t="str">
            <v>137073</v>
          </cell>
          <cell r="B1815" t="str">
            <v>NJ</v>
          </cell>
          <cell r="C1815" t="str">
            <v>FE</v>
          </cell>
          <cell r="D1815" t="str">
            <v>N</v>
          </cell>
          <cell r="E1815" t="str">
            <v>X</v>
          </cell>
          <cell r="F1815" t="str">
            <v>OPFHR</v>
          </cell>
          <cell r="G1815">
            <v>37073</v>
          </cell>
        </row>
        <row r="1816">
          <cell r="A1816" t="str">
            <v>137104</v>
          </cell>
          <cell r="B1816" t="str">
            <v>NJ</v>
          </cell>
          <cell r="C1816" t="str">
            <v>FE</v>
          </cell>
          <cell r="D1816" t="str">
            <v>N</v>
          </cell>
          <cell r="E1816" t="str">
            <v>X</v>
          </cell>
          <cell r="F1816" t="str">
            <v>OPFHR</v>
          </cell>
          <cell r="G1816">
            <v>37104</v>
          </cell>
        </row>
        <row r="1817">
          <cell r="A1817" t="str">
            <v>137135</v>
          </cell>
          <cell r="B1817" t="str">
            <v>NJ</v>
          </cell>
          <cell r="C1817" t="str">
            <v>FE</v>
          </cell>
          <cell r="D1817" t="str">
            <v>N</v>
          </cell>
          <cell r="E1817" t="str">
            <v>X</v>
          </cell>
          <cell r="F1817" t="str">
            <v>OPFHR</v>
          </cell>
          <cell r="G1817">
            <v>37135</v>
          </cell>
        </row>
        <row r="1818">
          <cell r="A1818" t="str">
            <v>036161</v>
          </cell>
          <cell r="B1818" t="str">
            <v>NJ</v>
          </cell>
          <cell r="C1818" t="str">
            <v>FE</v>
          </cell>
          <cell r="D1818" t="str">
            <v>N</v>
          </cell>
          <cell r="E1818" t="str">
            <v>X</v>
          </cell>
          <cell r="F1818" t="str">
            <v>PHYPC</v>
          </cell>
          <cell r="G1818">
            <v>36161</v>
          </cell>
        </row>
        <row r="1819">
          <cell r="A1819" t="str">
            <v>036192</v>
          </cell>
          <cell r="B1819" t="str">
            <v>NJ</v>
          </cell>
          <cell r="C1819" t="str">
            <v>FE</v>
          </cell>
          <cell r="D1819" t="str">
            <v>N</v>
          </cell>
          <cell r="E1819" t="str">
            <v>X</v>
          </cell>
          <cell r="F1819" t="str">
            <v>PHYPC</v>
          </cell>
          <cell r="G1819">
            <v>36192</v>
          </cell>
        </row>
        <row r="1820">
          <cell r="A1820" t="str">
            <v>036220</v>
          </cell>
          <cell r="B1820" t="str">
            <v>NJ</v>
          </cell>
          <cell r="C1820" t="str">
            <v>FE</v>
          </cell>
          <cell r="D1820" t="str">
            <v>N</v>
          </cell>
          <cell r="E1820" t="str">
            <v>X</v>
          </cell>
          <cell r="F1820" t="str">
            <v>PHYPC</v>
          </cell>
          <cell r="G1820">
            <v>36220</v>
          </cell>
        </row>
        <row r="1821">
          <cell r="A1821" t="str">
            <v>036251</v>
          </cell>
          <cell r="B1821" t="str">
            <v>NJ</v>
          </cell>
          <cell r="C1821" t="str">
            <v>FE</v>
          </cell>
          <cell r="D1821" t="str">
            <v>N</v>
          </cell>
          <cell r="E1821" t="str">
            <v>X</v>
          </cell>
          <cell r="F1821" t="str">
            <v>PHYPC</v>
          </cell>
          <cell r="G1821">
            <v>36251</v>
          </cell>
        </row>
        <row r="1822">
          <cell r="A1822" t="str">
            <v>036281</v>
          </cell>
          <cell r="B1822" t="str">
            <v>NJ</v>
          </cell>
          <cell r="C1822" t="str">
            <v>FE</v>
          </cell>
          <cell r="D1822" t="str">
            <v>N</v>
          </cell>
          <cell r="E1822" t="str">
            <v>X</v>
          </cell>
          <cell r="F1822" t="str">
            <v>PHYPC</v>
          </cell>
          <cell r="G1822">
            <v>36281</v>
          </cell>
        </row>
        <row r="1823">
          <cell r="A1823" t="str">
            <v>036312</v>
          </cell>
          <cell r="B1823" t="str">
            <v>NJ</v>
          </cell>
          <cell r="C1823" t="str">
            <v>FE</v>
          </cell>
          <cell r="D1823" t="str">
            <v>N</v>
          </cell>
          <cell r="E1823" t="str">
            <v>X</v>
          </cell>
          <cell r="F1823" t="str">
            <v>PHYPC</v>
          </cell>
          <cell r="G1823">
            <v>36312</v>
          </cell>
        </row>
        <row r="1824">
          <cell r="A1824" t="str">
            <v>036342</v>
          </cell>
          <cell r="B1824" t="str">
            <v>NJ</v>
          </cell>
          <cell r="C1824" t="str">
            <v>FE</v>
          </cell>
          <cell r="D1824" t="str">
            <v>N</v>
          </cell>
          <cell r="E1824" t="str">
            <v>X</v>
          </cell>
          <cell r="F1824" t="str">
            <v>PHYPC</v>
          </cell>
          <cell r="G1824">
            <v>36342</v>
          </cell>
        </row>
        <row r="1825">
          <cell r="A1825" t="str">
            <v>036373</v>
          </cell>
          <cell r="B1825" t="str">
            <v>NJ</v>
          </cell>
          <cell r="C1825" t="str">
            <v>FE</v>
          </cell>
          <cell r="D1825" t="str">
            <v>N</v>
          </cell>
          <cell r="E1825" t="str">
            <v>X</v>
          </cell>
          <cell r="F1825" t="str">
            <v>PHYPC</v>
          </cell>
          <cell r="G1825">
            <v>36373</v>
          </cell>
        </row>
        <row r="1826">
          <cell r="A1826" t="str">
            <v>036404</v>
          </cell>
          <cell r="B1826" t="str">
            <v>NJ</v>
          </cell>
          <cell r="C1826" t="str">
            <v>FE</v>
          </cell>
          <cell r="D1826" t="str">
            <v>N</v>
          </cell>
          <cell r="E1826" t="str">
            <v>X</v>
          </cell>
          <cell r="F1826" t="str">
            <v>PHYPC</v>
          </cell>
          <cell r="G1826">
            <v>36404</v>
          </cell>
        </row>
        <row r="1827">
          <cell r="A1827" t="str">
            <v>036434</v>
          </cell>
          <cell r="B1827" t="str">
            <v>NJ</v>
          </cell>
          <cell r="C1827" t="str">
            <v>FE</v>
          </cell>
          <cell r="D1827" t="str">
            <v>N</v>
          </cell>
          <cell r="E1827" t="str">
            <v>X</v>
          </cell>
          <cell r="F1827" t="str">
            <v>PHYPC</v>
          </cell>
          <cell r="G1827">
            <v>36434</v>
          </cell>
        </row>
        <row r="1828">
          <cell r="A1828" t="str">
            <v>036465</v>
          </cell>
          <cell r="B1828" t="str">
            <v>NJ</v>
          </cell>
          <cell r="C1828" t="str">
            <v>FE</v>
          </cell>
          <cell r="D1828" t="str">
            <v>N</v>
          </cell>
          <cell r="E1828" t="str">
            <v>X</v>
          </cell>
          <cell r="F1828" t="str">
            <v>PHYPC</v>
          </cell>
          <cell r="G1828">
            <v>36465</v>
          </cell>
        </row>
        <row r="1829">
          <cell r="A1829" t="str">
            <v>036495</v>
          </cell>
          <cell r="B1829" t="str">
            <v>NJ</v>
          </cell>
          <cell r="C1829" t="str">
            <v>FE</v>
          </cell>
          <cell r="D1829" t="str">
            <v>N</v>
          </cell>
          <cell r="E1829" t="str">
            <v>X</v>
          </cell>
          <cell r="F1829" t="str">
            <v>PHYPC</v>
          </cell>
          <cell r="G1829">
            <v>36495</v>
          </cell>
        </row>
        <row r="1830">
          <cell r="A1830" t="str">
            <v>036526</v>
          </cell>
          <cell r="B1830" t="str">
            <v>NJ</v>
          </cell>
          <cell r="C1830" t="str">
            <v>FE</v>
          </cell>
          <cell r="D1830" t="str">
            <v>N</v>
          </cell>
          <cell r="E1830" t="str">
            <v>X</v>
          </cell>
          <cell r="F1830" t="str">
            <v>PHYPC</v>
          </cell>
          <cell r="G1830">
            <v>36526</v>
          </cell>
        </row>
        <row r="1831">
          <cell r="A1831" t="str">
            <v>036557</v>
          </cell>
          <cell r="B1831" t="str">
            <v>NJ</v>
          </cell>
          <cell r="C1831" t="str">
            <v>FE</v>
          </cell>
          <cell r="D1831" t="str">
            <v>N</v>
          </cell>
          <cell r="E1831" t="str">
            <v>X</v>
          </cell>
          <cell r="F1831" t="str">
            <v>PHYPC</v>
          </cell>
          <cell r="G1831">
            <v>36557</v>
          </cell>
        </row>
        <row r="1832">
          <cell r="A1832" t="str">
            <v>036586</v>
          </cell>
          <cell r="B1832" t="str">
            <v>NJ</v>
          </cell>
          <cell r="C1832" t="str">
            <v>FE</v>
          </cell>
          <cell r="D1832" t="str">
            <v>N</v>
          </cell>
          <cell r="E1832" t="str">
            <v>X</v>
          </cell>
          <cell r="F1832" t="str">
            <v>PHYPC</v>
          </cell>
          <cell r="G1832">
            <v>36586</v>
          </cell>
        </row>
        <row r="1833">
          <cell r="A1833" t="str">
            <v>036617</v>
          </cell>
          <cell r="B1833" t="str">
            <v>NJ</v>
          </cell>
          <cell r="C1833" t="str">
            <v>FE</v>
          </cell>
          <cell r="D1833" t="str">
            <v>N</v>
          </cell>
          <cell r="E1833" t="str">
            <v>X</v>
          </cell>
          <cell r="F1833" t="str">
            <v>PHYPC</v>
          </cell>
          <cell r="G1833">
            <v>36617</v>
          </cell>
        </row>
        <row r="1834">
          <cell r="A1834" t="str">
            <v>036647</v>
          </cell>
          <cell r="B1834" t="str">
            <v>NJ</v>
          </cell>
          <cell r="C1834" t="str">
            <v>FE</v>
          </cell>
          <cell r="D1834" t="str">
            <v>N</v>
          </cell>
          <cell r="E1834" t="str">
            <v>X</v>
          </cell>
          <cell r="F1834" t="str">
            <v>PHYPC</v>
          </cell>
          <cell r="G1834">
            <v>36647</v>
          </cell>
        </row>
        <row r="1835">
          <cell r="A1835" t="str">
            <v>036678</v>
          </cell>
          <cell r="B1835" t="str">
            <v>NJ</v>
          </cell>
          <cell r="C1835" t="str">
            <v>FE</v>
          </cell>
          <cell r="D1835" t="str">
            <v>N</v>
          </cell>
          <cell r="E1835" t="str">
            <v>X</v>
          </cell>
          <cell r="F1835" t="str">
            <v>PHYPC</v>
          </cell>
          <cell r="G1835">
            <v>36678</v>
          </cell>
        </row>
        <row r="1836">
          <cell r="A1836" t="str">
            <v>036708</v>
          </cell>
          <cell r="B1836" t="str">
            <v>NJ</v>
          </cell>
          <cell r="C1836" t="str">
            <v>FE</v>
          </cell>
          <cell r="D1836" t="str">
            <v>N</v>
          </cell>
          <cell r="E1836" t="str">
            <v>X</v>
          </cell>
          <cell r="F1836" t="str">
            <v>PHYPC</v>
          </cell>
          <cell r="G1836">
            <v>36708</v>
          </cell>
        </row>
        <row r="1837">
          <cell r="A1837" t="str">
            <v>036739</v>
          </cell>
          <cell r="B1837" t="str">
            <v>NJ</v>
          </cell>
          <cell r="C1837" t="str">
            <v>FE</v>
          </cell>
          <cell r="D1837" t="str">
            <v>N</v>
          </cell>
          <cell r="E1837" t="str">
            <v>X</v>
          </cell>
          <cell r="F1837" t="str">
            <v>PHYPC</v>
          </cell>
          <cell r="G1837">
            <v>36739</v>
          </cell>
        </row>
        <row r="1838">
          <cell r="A1838" t="str">
            <v>036770</v>
          </cell>
          <cell r="B1838" t="str">
            <v>NJ</v>
          </cell>
          <cell r="C1838" t="str">
            <v>FE</v>
          </cell>
          <cell r="D1838" t="str">
            <v>N</v>
          </cell>
          <cell r="E1838" t="str">
            <v>X</v>
          </cell>
          <cell r="F1838" t="str">
            <v>PHYPC</v>
          </cell>
          <cell r="G1838">
            <v>36770</v>
          </cell>
        </row>
        <row r="1839">
          <cell r="A1839" t="str">
            <v>036800</v>
          </cell>
          <cell r="B1839" t="str">
            <v>NJ</v>
          </cell>
          <cell r="C1839" t="str">
            <v>FE</v>
          </cell>
          <cell r="D1839" t="str">
            <v>N</v>
          </cell>
          <cell r="E1839" t="str">
            <v>X</v>
          </cell>
          <cell r="F1839" t="str">
            <v>PHYPC</v>
          </cell>
          <cell r="G1839">
            <v>36800</v>
          </cell>
        </row>
        <row r="1840">
          <cell r="A1840" t="str">
            <v>036831</v>
          </cell>
          <cell r="B1840" t="str">
            <v>NJ</v>
          </cell>
          <cell r="C1840" t="str">
            <v>FE</v>
          </cell>
          <cell r="D1840" t="str">
            <v>N</v>
          </cell>
          <cell r="E1840" t="str">
            <v>X</v>
          </cell>
          <cell r="F1840" t="str">
            <v>PHYPC</v>
          </cell>
          <cell r="G1840">
            <v>36831</v>
          </cell>
        </row>
        <row r="1841">
          <cell r="A1841" t="str">
            <v>036861</v>
          </cell>
          <cell r="B1841" t="str">
            <v>NJ</v>
          </cell>
          <cell r="C1841" t="str">
            <v>FE</v>
          </cell>
          <cell r="D1841" t="str">
            <v>N</v>
          </cell>
          <cell r="E1841" t="str">
            <v>X</v>
          </cell>
          <cell r="F1841" t="str">
            <v>PHYPC</v>
          </cell>
          <cell r="G1841">
            <v>36861</v>
          </cell>
        </row>
        <row r="1842">
          <cell r="A1842" t="str">
            <v>036892</v>
          </cell>
          <cell r="B1842" t="str">
            <v>NJ</v>
          </cell>
          <cell r="C1842" t="str">
            <v>FE</v>
          </cell>
          <cell r="D1842" t="str">
            <v>N</v>
          </cell>
          <cell r="E1842" t="str">
            <v>X</v>
          </cell>
          <cell r="F1842" t="str">
            <v>PHYPC</v>
          </cell>
          <cell r="G1842">
            <v>36892</v>
          </cell>
        </row>
        <row r="1843">
          <cell r="A1843" t="str">
            <v>036923</v>
          </cell>
          <cell r="B1843" t="str">
            <v>NJ</v>
          </cell>
          <cell r="C1843" t="str">
            <v>FE</v>
          </cell>
          <cell r="D1843" t="str">
            <v>N</v>
          </cell>
          <cell r="E1843" t="str">
            <v>X</v>
          </cell>
          <cell r="F1843" t="str">
            <v>PHYPC</v>
          </cell>
          <cell r="G1843">
            <v>36923</v>
          </cell>
        </row>
        <row r="1844">
          <cell r="A1844" t="str">
            <v>036951</v>
          </cell>
          <cell r="B1844" t="str">
            <v>NJ</v>
          </cell>
          <cell r="C1844" t="str">
            <v>FE</v>
          </cell>
          <cell r="D1844" t="str">
            <v>N</v>
          </cell>
          <cell r="E1844" t="str">
            <v>X</v>
          </cell>
          <cell r="F1844" t="str">
            <v>PHYPC</v>
          </cell>
          <cell r="G1844">
            <v>36951</v>
          </cell>
        </row>
        <row r="1845">
          <cell r="A1845" t="str">
            <v>036982</v>
          </cell>
          <cell r="B1845" t="str">
            <v>NJ</v>
          </cell>
          <cell r="C1845" t="str">
            <v>FE</v>
          </cell>
          <cell r="D1845" t="str">
            <v>N</v>
          </cell>
          <cell r="E1845" t="str">
            <v>X</v>
          </cell>
          <cell r="F1845" t="str">
            <v>PHYPC</v>
          </cell>
          <cell r="G1845">
            <v>36982</v>
          </cell>
          <cell r="AK1845">
            <v>88.67</v>
          </cell>
          <cell r="AN1845">
            <v>0.63</v>
          </cell>
        </row>
        <row r="1846">
          <cell r="A1846" t="str">
            <v>037012</v>
          </cell>
          <cell r="B1846" t="str">
            <v>NJ</v>
          </cell>
          <cell r="C1846" t="str">
            <v>FE</v>
          </cell>
          <cell r="D1846" t="str">
            <v>N</v>
          </cell>
          <cell r="E1846" t="str">
            <v>X</v>
          </cell>
          <cell r="F1846" t="str">
            <v>PHYPC</v>
          </cell>
          <cell r="G1846">
            <v>37012</v>
          </cell>
          <cell r="AK1846">
            <v>54.33</v>
          </cell>
        </row>
        <row r="1847">
          <cell r="A1847" t="str">
            <v>037043</v>
          </cell>
          <cell r="B1847" t="str">
            <v>NJ</v>
          </cell>
          <cell r="C1847" t="str">
            <v>FE</v>
          </cell>
          <cell r="D1847" t="str">
            <v>N</v>
          </cell>
          <cell r="E1847" t="str">
            <v>X</v>
          </cell>
          <cell r="F1847" t="str">
            <v>PHYPC</v>
          </cell>
          <cell r="G1847">
            <v>37043</v>
          </cell>
          <cell r="AK1847">
            <v>54.33</v>
          </cell>
        </row>
        <row r="1848">
          <cell r="A1848" t="str">
            <v>037073</v>
          </cell>
          <cell r="B1848" t="str">
            <v>NJ</v>
          </cell>
          <cell r="C1848" t="str">
            <v>FE</v>
          </cell>
          <cell r="D1848" t="str">
            <v>N</v>
          </cell>
          <cell r="E1848" t="str">
            <v>X</v>
          </cell>
          <cell r="F1848" t="str">
            <v>PHYPC</v>
          </cell>
          <cell r="G1848">
            <v>37073</v>
          </cell>
        </row>
        <row r="1849">
          <cell r="A1849" t="str">
            <v>037104</v>
          </cell>
          <cell r="B1849" t="str">
            <v>NJ</v>
          </cell>
          <cell r="C1849" t="str">
            <v>FE</v>
          </cell>
          <cell r="D1849" t="str">
            <v>N</v>
          </cell>
          <cell r="E1849" t="str">
            <v>X</v>
          </cell>
          <cell r="F1849" t="str">
            <v>PHYPC</v>
          </cell>
          <cell r="G1849">
            <v>37104</v>
          </cell>
        </row>
        <row r="1850">
          <cell r="A1850" t="str">
            <v>037135</v>
          </cell>
          <cell r="B1850" t="str">
            <v>NJ</v>
          </cell>
          <cell r="C1850" t="str">
            <v>FE</v>
          </cell>
          <cell r="D1850" t="str">
            <v>N</v>
          </cell>
          <cell r="E1850" t="str">
            <v>X</v>
          </cell>
          <cell r="F1850" t="str">
            <v>PHYPC</v>
          </cell>
          <cell r="G1850">
            <v>37135</v>
          </cell>
        </row>
        <row r="1851">
          <cell r="A1851" t="str">
            <v>036161</v>
          </cell>
          <cell r="B1851" t="str">
            <v>NJ</v>
          </cell>
          <cell r="C1851" t="str">
            <v>FE</v>
          </cell>
          <cell r="D1851" t="str">
            <v>N</v>
          </cell>
          <cell r="E1851" t="str">
            <v>X</v>
          </cell>
          <cell r="F1851" t="str">
            <v>PHYSP</v>
          </cell>
          <cell r="G1851">
            <v>36161</v>
          </cell>
        </row>
        <row r="1852">
          <cell r="A1852" t="str">
            <v>036192</v>
          </cell>
          <cell r="B1852" t="str">
            <v>NJ</v>
          </cell>
          <cell r="C1852" t="str">
            <v>FE</v>
          </cell>
          <cell r="D1852" t="str">
            <v>N</v>
          </cell>
          <cell r="E1852" t="str">
            <v>X</v>
          </cell>
          <cell r="F1852" t="str">
            <v>PHYSP</v>
          </cell>
          <cell r="G1852">
            <v>36192</v>
          </cell>
        </row>
        <row r="1853">
          <cell r="A1853" t="str">
            <v>036220</v>
          </cell>
          <cell r="B1853" t="str">
            <v>NJ</v>
          </cell>
          <cell r="C1853" t="str">
            <v>FE</v>
          </cell>
          <cell r="D1853" t="str">
            <v>N</v>
          </cell>
          <cell r="E1853" t="str">
            <v>X</v>
          </cell>
          <cell r="F1853" t="str">
            <v>PHYSP</v>
          </cell>
          <cell r="G1853">
            <v>36220</v>
          </cell>
        </row>
        <row r="1854">
          <cell r="A1854" t="str">
            <v>036251</v>
          </cell>
          <cell r="B1854" t="str">
            <v>NJ</v>
          </cell>
          <cell r="C1854" t="str">
            <v>FE</v>
          </cell>
          <cell r="D1854" t="str">
            <v>N</v>
          </cell>
          <cell r="E1854" t="str">
            <v>X</v>
          </cell>
          <cell r="F1854" t="str">
            <v>PHYSP</v>
          </cell>
          <cell r="G1854">
            <v>36251</v>
          </cell>
        </row>
        <row r="1855">
          <cell r="A1855" t="str">
            <v>036281</v>
          </cell>
          <cell r="B1855" t="str">
            <v>NJ</v>
          </cell>
          <cell r="C1855" t="str">
            <v>FE</v>
          </cell>
          <cell r="D1855" t="str">
            <v>N</v>
          </cell>
          <cell r="E1855" t="str">
            <v>X</v>
          </cell>
          <cell r="F1855" t="str">
            <v>PHYSP</v>
          </cell>
          <cell r="G1855">
            <v>36281</v>
          </cell>
        </row>
        <row r="1856">
          <cell r="A1856" t="str">
            <v>036312</v>
          </cell>
          <cell r="B1856" t="str">
            <v>NJ</v>
          </cell>
          <cell r="C1856" t="str">
            <v>FE</v>
          </cell>
          <cell r="D1856" t="str">
            <v>N</v>
          </cell>
          <cell r="E1856" t="str">
            <v>X</v>
          </cell>
          <cell r="F1856" t="str">
            <v>PHYSP</v>
          </cell>
          <cell r="G1856">
            <v>36312</v>
          </cell>
        </row>
        <row r="1857">
          <cell r="A1857" t="str">
            <v>036342</v>
          </cell>
          <cell r="B1857" t="str">
            <v>NJ</v>
          </cell>
          <cell r="C1857" t="str">
            <v>FE</v>
          </cell>
          <cell r="D1857" t="str">
            <v>N</v>
          </cell>
          <cell r="E1857" t="str">
            <v>X</v>
          </cell>
          <cell r="F1857" t="str">
            <v>PHYSP</v>
          </cell>
          <cell r="G1857">
            <v>36342</v>
          </cell>
        </row>
        <row r="1858">
          <cell r="A1858" t="str">
            <v>036373</v>
          </cell>
          <cell r="B1858" t="str">
            <v>NJ</v>
          </cell>
          <cell r="C1858" t="str">
            <v>FE</v>
          </cell>
          <cell r="D1858" t="str">
            <v>N</v>
          </cell>
          <cell r="E1858" t="str">
            <v>X</v>
          </cell>
          <cell r="F1858" t="str">
            <v>PHYSP</v>
          </cell>
          <cell r="G1858">
            <v>36373</v>
          </cell>
        </row>
        <row r="1859">
          <cell r="A1859" t="str">
            <v>036404</v>
          </cell>
          <cell r="B1859" t="str">
            <v>NJ</v>
          </cell>
          <cell r="C1859" t="str">
            <v>FE</v>
          </cell>
          <cell r="D1859" t="str">
            <v>N</v>
          </cell>
          <cell r="E1859" t="str">
            <v>X</v>
          </cell>
          <cell r="F1859" t="str">
            <v>PHYSP</v>
          </cell>
          <cell r="G1859">
            <v>36404</v>
          </cell>
        </row>
        <row r="1860">
          <cell r="A1860" t="str">
            <v>036434</v>
          </cell>
          <cell r="B1860" t="str">
            <v>NJ</v>
          </cell>
          <cell r="C1860" t="str">
            <v>FE</v>
          </cell>
          <cell r="D1860" t="str">
            <v>N</v>
          </cell>
          <cell r="E1860" t="str">
            <v>X</v>
          </cell>
          <cell r="F1860" t="str">
            <v>PHYSP</v>
          </cell>
          <cell r="G1860">
            <v>36434</v>
          </cell>
        </row>
        <row r="1861">
          <cell r="A1861" t="str">
            <v>036465</v>
          </cell>
          <cell r="B1861" t="str">
            <v>NJ</v>
          </cell>
          <cell r="C1861" t="str">
            <v>FE</v>
          </cell>
          <cell r="D1861" t="str">
            <v>N</v>
          </cell>
          <cell r="E1861" t="str">
            <v>X</v>
          </cell>
          <cell r="F1861" t="str">
            <v>PHYSP</v>
          </cell>
          <cell r="G1861">
            <v>36465</v>
          </cell>
        </row>
        <row r="1862">
          <cell r="A1862" t="str">
            <v>036495</v>
          </cell>
          <cell r="B1862" t="str">
            <v>NJ</v>
          </cell>
          <cell r="C1862" t="str">
            <v>FE</v>
          </cell>
          <cell r="D1862" t="str">
            <v>N</v>
          </cell>
          <cell r="E1862" t="str">
            <v>X</v>
          </cell>
          <cell r="F1862" t="str">
            <v>PHYSP</v>
          </cell>
          <cell r="G1862">
            <v>36495</v>
          </cell>
        </row>
        <row r="1863">
          <cell r="A1863" t="str">
            <v>036526</v>
          </cell>
          <cell r="B1863" t="str">
            <v>NJ</v>
          </cell>
          <cell r="C1863" t="str">
            <v>FE</v>
          </cell>
          <cell r="D1863" t="str">
            <v>N</v>
          </cell>
          <cell r="E1863" t="str">
            <v>X</v>
          </cell>
          <cell r="F1863" t="str">
            <v>PHYSP</v>
          </cell>
          <cell r="G1863">
            <v>36526</v>
          </cell>
        </row>
        <row r="1864">
          <cell r="A1864" t="str">
            <v>036557</v>
          </cell>
          <cell r="B1864" t="str">
            <v>NJ</v>
          </cell>
          <cell r="C1864" t="str">
            <v>FE</v>
          </cell>
          <cell r="D1864" t="str">
            <v>N</v>
          </cell>
          <cell r="E1864" t="str">
            <v>X</v>
          </cell>
          <cell r="F1864" t="str">
            <v>PHYSP</v>
          </cell>
          <cell r="G1864">
            <v>36557</v>
          </cell>
        </row>
        <row r="1865">
          <cell r="A1865" t="str">
            <v>036586</v>
          </cell>
          <cell r="B1865" t="str">
            <v>NJ</v>
          </cell>
          <cell r="C1865" t="str">
            <v>FE</v>
          </cell>
          <cell r="D1865" t="str">
            <v>N</v>
          </cell>
          <cell r="E1865" t="str">
            <v>X</v>
          </cell>
          <cell r="F1865" t="str">
            <v>PHYSP</v>
          </cell>
          <cell r="G1865">
            <v>36586</v>
          </cell>
        </row>
        <row r="1866">
          <cell r="A1866" t="str">
            <v>036617</v>
          </cell>
          <cell r="B1866" t="str">
            <v>NJ</v>
          </cell>
          <cell r="C1866" t="str">
            <v>FE</v>
          </cell>
          <cell r="D1866" t="str">
            <v>N</v>
          </cell>
          <cell r="E1866" t="str">
            <v>X</v>
          </cell>
          <cell r="F1866" t="str">
            <v>PHYSP</v>
          </cell>
          <cell r="G1866">
            <v>36617</v>
          </cell>
        </row>
        <row r="1867">
          <cell r="A1867" t="str">
            <v>036647</v>
          </cell>
          <cell r="B1867" t="str">
            <v>NJ</v>
          </cell>
          <cell r="C1867" t="str">
            <v>FE</v>
          </cell>
          <cell r="D1867" t="str">
            <v>N</v>
          </cell>
          <cell r="E1867" t="str">
            <v>X</v>
          </cell>
          <cell r="F1867" t="str">
            <v>PHYSP</v>
          </cell>
          <cell r="G1867">
            <v>36647</v>
          </cell>
        </row>
        <row r="1868">
          <cell r="A1868" t="str">
            <v>036678</v>
          </cell>
          <cell r="B1868" t="str">
            <v>NJ</v>
          </cell>
          <cell r="C1868" t="str">
            <v>FE</v>
          </cell>
          <cell r="D1868" t="str">
            <v>N</v>
          </cell>
          <cell r="E1868" t="str">
            <v>X</v>
          </cell>
          <cell r="F1868" t="str">
            <v>PHYSP</v>
          </cell>
          <cell r="G1868">
            <v>36678</v>
          </cell>
        </row>
        <row r="1869">
          <cell r="A1869" t="str">
            <v>036708</v>
          </cell>
          <cell r="B1869" t="str">
            <v>NJ</v>
          </cell>
          <cell r="C1869" t="str">
            <v>FE</v>
          </cell>
          <cell r="D1869" t="str">
            <v>N</v>
          </cell>
          <cell r="E1869" t="str">
            <v>X</v>
          </cell>
          <cell r="F1869" t="str">
            <v>PHYSP</v>
          </cell>
          <cell r="G1869">
            <v>36708</v>
          </cell>
        </row>
        <row r="1870">
          <cell r="A1870" t="str">
            <v>036739</v>
          </cell>
          <cell r="B1870" t="str">
            <v>NJ</v>
          </cell>
          <cell r="C1870" t="str">
            <v>FE</v>
          </cell>
          <cell r="D1870" t="str">
            <v>N</v>
          </cell>
          <cell r="E1870" t="str">
            <v>X</v>
          </cell>
          <cell r="F1870" t="str">
            <v>PHYSP</v>
          </cell>
          <cell r="G1870">
            <v>36739</v>
          </cell>
        </row>
        <row r="1871">
          <cell r="A1871" t="str">
            <v>036770</v>
          </cell>
          <cell r="B1871" t="str">
            <v>NJ</v>
          </cell>
          <cell r="C1871" t="str">
            <v>FE</v>
          </cell>
          <cell r="D1871" t="str">
            <v>N</v>
          </cell>
          <cell r="E1871" t="str">
            <v>X</v>
          </cell>
          <cell r="F1871" t="str">
            <v>PHYSP</v>
          </cell>
          <cell r="G1871">
            <v>36770</v>
          </cell>
        </row>
        <row r="1872">
          <cell r="A1872" t="str">
            <v>036800</v>
          </cell>
          <cell r="B1872" t="str">
            <v>NJ</v>
          </cell>
          <cell r="C1872" t="str">
            <v>FE</v>
          </cell>
          <cell r="D1872" t="str">
            <v>N</v>
          </cell>
          <cell r="E1872" t="str">
            <v>X</v>
          </cell>
          <cell r="F1872" t="str">
            <v>PHYSP</v>
          </cell>
          <cell r="G1872">
            <v>36800</v>
          </cell>
        </row>
        <row r="1873">
          <cell r="A1873" t="str">
            <v>036831</v>
          </cell>
          <cell r="B1873" t="str">
            <v>NJ</v>
          </cell>
          <cell r="C1873" t="str">
            <v>FE</v>
          </cell>
          <cell r="D1873" t="str">
            <v>N</v>
          </cell>
          <cell r="E1873" t="str">
            <v>X</v>
          </cell>
          <cell r="F1873" t="str">
            <v>PHYSP</v>
          </cell>
          <cell r="G1873">
            <v>36831</v>
          </cell>
        </row>
        <row r="1874">
          <cell r="A1874" t="str">
            <v>036861</v>
          </cell>
          <cell r="B1874" t="str">
            <v>NJ</v>
          </cell>
          <cell r="C1874" t="str">
            <v>FE</v>
          </cell>
          <cell r="D1874" t="str">
            <v>N</v>
          </cell>
          <cell r="E1874" t="str">
            <v>X</v>
          </cell>
          <cell r="F1874" t="str">
            <v>PHYSP</v>
          </cell>
          <cell r="G1874">
            <v>36861</v>
          </cell>
        </row>
        <row r="1875">
          <cell r="A1875" t="str">
            <v>036892</v>
          </cell>
          <cell r="B1875" t="str">
            <v>NJ</v>
          </cell>
          <cell r="C1875" t="str">
            <v>FE</v>
          </cell>
          <cell r="D1875" t="str">
            <v>N</v>
          </cell>
          <cell r="E1875" t="str">
            <v>X</v>
          </cell>
          <cell r="F1875" t="str">
            <v>PHYSP</v>
          </cell>
          <cell r="G1875">
            <v>36892</v>
          </cell>
        </row>
        <row r="1876">
          <cell r="A1876" t="str">
            <v>036923</v>
          </cell>
          <cell r="B1876" t="str">
            <v>NJ</v>
          </cell>
          <cell r="C1876" t="str">
            <v>FE</v>
          </cell>
          <cell r="D1876" t="str">
            <v>N</v>
          </cell>
          <cell r="E1876" t="str">
            <v>X</v>
          </cell>
          <cell r="F1876" t="str">
            <v>PHYSP</v>
          </cell>
          <cell r="G1876">
            <v>36923</v>
          </cell>
        </row>
        <row r="1877">
          <cell r="A1877" t="str">
            <v>036951</v>
          </cell>
          <cell r="B1877" t="str">
            <v>NJ</v>
          </cell>
          <cell r="C1877" t="str">
            <v>FE</v>
          </cell>
          <cell r="D1877" t="str">
            <v>N</v>
          </cell>
          <cell r="E1877" t="str">
            <v>X</v>
          </cell>
          <cell r="F1877" t="str">
            <v>PHYSP</v>
          </cell>
          <cell r="G1877">
            <v>36951</v>
          </cell>
        </row>
        <row r="1878">
          <cell r="A1878" t="str">
            <v>036982</v>
          </cell>
          <cell r="B1878" t="str">
            <v>NJ</v>
          </cell>
          <cell r="C1878" t="str">
            <v>FE</v>
          </cell>
          <cell r="D1878" t="str">
            <v>N</v>
          </cell>
          <cell r="E1878" t="str">
            <v>X</v>
          </cell>
          <cell r="F1878" t="str">
            <v>PHYSP</v>
          </cell>
          <cell r="G1878">
            <v>36982</v>
          </cell>
        </row>
        <row r="1879">
          <cell r="A1879" t="str">
            <v>037012</v>
          </cell>
          <cell r="B1879" t="str">
            <v>NJ</v>
          </cell>
          <cell r="C1879" t="str">
            <v>FE</v>
          </cell>
          <cell r="D1879" t="str">
            <v>N</v>
          </cell>
          <cell r="E1879" t="str">
            <v>X</v>
          </cell>
          <cell r="F1879" t="str">
            <v>PHYSP</v>
          </cell>
          <cell r="G1879">
            <v>37012</v>
          </cell>
          <cell r="AK1879">
            <v>32.78</v>
          </cell>
          <cell r="AL1879">
            <v>4.0999999999999996</v>
          </cell>
        </row>
        <row r="1880">
          <cell r="A1880" t="str">
            <v>037043</v>
          </cell>
          <cell r="B1880" t="str">
            <v>NJ</v>
          </cell>
          <cell r="C1880" t="str">
            <v>FE</v>
          </cell>
          <cell r="D1880" t="str">
            <v>N</v>
          </cell>
          <cell r="E1880" t="str">
            <v>X</v>
          </cell>
          <cell r="F1880" t="str">
            <v>PHYSP</v>
          </cell>
          <cell r="G1880">
            <v>37043</v>
          </cell>
        </row>
        <row r="1881">
          <cell r="A1881" t="str">
            <v>037073</v>
          </cell>
          <cell r="B1881" t="str">
            <v>NJ</v>
          </cell>
          <cell r="C1881" t="str">
            <v>FE</v>
          </cell>
          <cell r="D1881" t="str">
            <v>N</v>
          </cell>
          <cell r="E1881" t="str">
            <v>X</v>
          </cell>
          <cell r="F1881" t="str">
            <v>PHYSP</v>
          </cell>
          <cell r="G1881">
            <v>37073</v>
          </cell>
        </row>
        <row r="1882">
          <cell r="A1882" t="str">
            <v>037104</v>
          </cell>
          <cell r="B1882" t="str">
            <v>NJ</v>
          </cell>
          <cell r="C1882" t="str">
            <v>FE</v>
          </cell>
          <cell r="D1882" t="str">
            <v>N</v>
          </cell>
          <cell r="E1882" t="str">
            <v>X</v>
          </cell>
          <cell r="F1882" t="str">
            <v>PHYSP</v>
          </cell>
          <cell r="G1882">
            <v>37104</v>
          </cell>
        </row>
        <row r="1883">
          <cell r="A1883" t="str">
            <v>037135</v>
          </cell>
          <cell r="B1883" t="str">
            <v>NJ</v>
          </cell>
          <cell r="C1883" t="str">
            <v>FE</v>
          </cell>
          <cell r="D1883" t="str">
            <v>N</v>
          </cell>
          <cell r="E1883" t="str">
            <v>X</v>
          </cell>
          <cell r="F1883" t="str">
            <v>PHYSP</v>
          </cell>
          <cell r="G1883">
            <v>37135</v>
          </cell>
        </row>
        <row r="1884">
          <cell r="A1884" t="str">
            <v>136161</v>
          </cell>
          <cell r="B1884" t="str">
            <v>NJ</v>
          </cell>
          <cell r="C1884" t="str">
            <v>FE</v>
          </cell>
          <cell r="D1884" t="str">
            <v>S</v>
          </cell>
          <cell r="E1884" t="str">
            <v>X</v>
          </cell>
          <cell r="F1884" t="str">
            <v>OPFHL</v>
          </cell>
          <cell r="G1884">
            <v>36161</v>
          </cell>
        </row>
        <row r="1885">
          <cell r="A1885" t="str">
            <v>136192</v>
          </cell>
          <cell r="B1885" t="str">
            <v>NJ</v>
          </cell>
          <cell r="C1885" t="str">
            <v>FE</v>
          </cell>
          <cell r="D1885" t="str">
            <v>S</v>
          </cell>
          <cell r="E1885" t="str">
            <v>X</v>
          </cell>
          <cell r="F1885" t="str">
            <v>OPFHL</v>
          </cell>
          <cell r="G1885">
            <v>36192</v>
          </cell>
        </row>
        <row r="1886">
          <cell r="A1886" t="str">
            <v>136220</v>
          </cell>
          <cell r="B1886" t="str">
            <v>NJ</v>
          </cell>
          <cell r="C1886" t="str">
            <v>FE</v>
          </cell>
          <cell r="D1886" t="str">
            <v>S</v>
          </cell>
          <cell r="E1886" t="str">
            <v>X</v>
          </cell>
          <cell r="F1886" t="str">
            <v>OPFHL</v>
          </cell>
          <cell r="G1886">
            <v>36220</v>
          </cell>
        </row>
        <row r="1887">
          <cell r="A1887" t="str">
            <v>136251</v>
          </cell>
          <cell r="B1887" t="str">
            <v>NJ</v>
          </cell>
          <cell r="C1887" t="str">
            <v>FE</v>
          </cell>
          <cell r="D1887" t="str">
            <v>S</v>
          </cell>
          <cell r="E1887" t="str">
            <v>X</v>
          </cell>
          <cell r="F1887" t="str">
            <v>OPFHL</v>
          </cell>
          <cell r="G1887">
            <v>36251</v>
          </cell>
        </row>
        <row r="1888">
          <cell r="A1888" t="str">
            <v>136281</v>
          </cell>
          <cell r="B1888" t="str">
            <v>NJ</v>
          </cell>
          <cell r="C1888" t="str">
            <v>FE</v>
          </cell>
          <cell r="D1888" t="str">
            <v>S</v>
          </cell>
          <cell r="E1888" t="str">
            <v>X</v>
          </cell>
          <cell r="F1888" t="str">
            <v>OPFHL</v>
          </cell>
          <cell r="G1888">
            <v>36281</v>
          </cell>
        </row>
        <row r="1889">
          <cell r="A1889" t="str">
            <v>136312</v>
          </cell>
          <cell r="B1889" t="str">
            <v>NJ</v>
          </cell>
          <cell r="C1889" t="str">
            <v>FE</v>
          </cell>
          <cell r="D1889" t="str">
            <v>S</v>
          </cell>
          <cell r="E1889" t="str">
            <v>X</v>
          </cell>
          <cell r="F1889" t="str">
            <v>OPFHL</v>
          </cell>
          <cell r="G1889">
            <v>36312</v>
          </cell>
        </row>
        <row r="1890">
          <cell r="A1890" t="str">
            <v>136342</v>
          </cell>
          <cell r="B1890" t="str">
            <v>NJ</v>
          </cell>
          <cell r="C1890" t="str">
            <v>FE</v>
          </cell>
          <cell r="D1890" t="str">
            <v>S</v>
          </cell>
          <cell r="E1890" t="str">
            <v>X</v>
          </cell>
          <cell r="F1890" t="str">
            <v>OPFHL</v>
          </cell>
          <cell r="G1890">
            <v>36342</v>
          </cell>
        </row>
        <row r="1891">
          <cell r="A1891" t="str">
            <v>136373</v>
          </cell>
          <cell r="B1891" t="str">
            <v>NJ</v>
          </cell>
          <cell r="C1891" t="str">
            <v>FE</v>
          </cell>
          <cell r="D1891" t="str">
            <v>S</v>
          </cell>
          <cell r="E1891" t="str">
            <v>X</v>
          </cell>
          <cell r="F1891" t="str">
            <v>OPFHL</v>
          </cell>
          <cell r="G1891">
            <v>36373</v>
          </cell>
        </row>
        <row r="1892">
          <cell r="A1892" t="str">
            <v>136404</v>
          </cell>
          <cell r="B1892" t="str">
            <v>NJ</v>
          </cell>
          <cell r="C1892" t="str">
            <v>FE</v>
          </cell>
          <cell r="D1892" t="str">
            <v>S</v>
          </cell>
          <cell r="E1892" t="str">
            <v>X</v>
          </cell>
          <cell r="F1892" t="str">
            <v>OPFHL</v>
          </cell>
          <cell r="G1892">
            <v>36404</v>
          </cell>
        </row>
        <row r="1893">
          <cell r="A1893" t="str">
            <v>136434</v>
          </cell>
          <cell r="B1893" t="str">
            <v>NJ</v>
          </cell>
          <cell r="C1893" t="str">
            <v>FE</v>
          </cell>
          <cell r="D1893" t="str">
            <v>S</v>
          </cell>
          <cell r="E1893" t="str">
            <v>X</v>
          </cell>
          <cell r="F1893" t="str">
            <v>OPFHL</v>
          </cell>
          <cell r="G1893">
            <v>36434</v>
          </cell>
        </row>
        <row r="1894">
          <cell r="A1894" t="str">
            <v>136465</v>
          </cell>
          <cell r="B1894" t="str">
            <v>NJ</v>
          </cell>
          <cell r="C1894" t="str">
            <v>FE</v>
          </cell>
          <cell r="D1894" t="str">
            <v>S</v>
          </cell>
          <cell r="E1894" t="str">
            <v>X</v>
          </cell>
          <cell r="F1894" t="str">
            <v>OPFHL</v>
          </cell>
          <cell r="G1894">
            <v>36465</v>
          </cell>
        </row>
        <row r="1895">
          <cell r="A1895" t="str">
            <v>136495</v>
          </cell>
          <cell r="B1895" t="str">
            <v>NJ</v>
          </cell>
          <cell r="C1895" t="str">
            <v>FE</v>
          </cell>
          <cell r="D1895" t="str">
            <v>S</v>
          </cell>
          <cell r="E1895" t="str">
            <v>X</v>
          </cell>
          <cell r="F1895" t="str">
            <v>OPFHL</v>
          </cell>
          <cell r="G1895">
            <v>36495</v>
          </cell>
        </row>
        <row r="1896">
          <cell r="A1896" t="str">
            <v>136526</v>
          </cell>
          <cell r="B1896" t="str">
            <v>NJ</v>
          </cell>
          <cell r="C1896" t="str">
            <v>FE</v>
          </cell>
          <cell r="D1896" t="str">
            <v>S</v>
          </cell>
          <cell r="E1896" t="str">
            <v>X</v>
          </cell>
          <cell r="F1896" t="str">
            <v>OPFHL</v>
          </cell>
          <cell r="G1896">
            <v>36526</v>
          </cell>
        </row>
        <row r="1897">
          <cell r="A1897" t="str">
            <v>136557</v>
          </cell>
          <cell r="B1897" t="str">
            <v>NJ</v>
          </cell>
          <cell r="C1897" t="str">
            <v>FE</v>
          </cell>
          <cell r="D1897" t="str">
            <v>S</v>
          </cell>
          <cell r="E1897" t="str">
            <v>X</v>
          </cell>
          <cell r="F1897" t="str">
            <v>OPFHL</v>
          </cell>
          <cell r="G1897">
            <v>36557</v>
          </cell>
        </row>
        <row r="1898">
          <cell r="A1898" t="str">
            <v>136586</v>
          </cell>
          <cell r="B1898" t="str">
            <v>NJ</v>
          </cell>
          <cell r="C1898" t="str">
            <v>FE</v>
          </cell>
          <cell r="D1898" t="str">
            <v>S</v>
          </cell>
          <cell r="E1898" t="str">
            <v>X</v>
          </cell>
          <cell r="F1898" t="str">
            <v>OPFHL</v>
          </cell>
          <cell r="G1898">
            <v>36586</v>
          </cell>
        </row>
        <row r="1899">
          <cell r="A1899" t="str">
            <v>136617</v>
          </cell>
          <cell r="B1899" t="str">
            <v>NJ</v>
          </cell>
          <cell r="C1899" t="str">
            <v>FE</v>
          </cell>
          <cell r="D1899" t="str">
            <v>S</v>
          </cell>
          <cell r="E1899" t="str">
            <v>X</v>
          </cell>
          <cell r="F1899" t="str">
            <v>OPFHL</v>
          </cell>
          <cell r="G1899">
            <v>36617</v>
          </cell>
        </row>
        <row r="1900">
          <cell r="A1900" t="str">
            <v>136647</v>
          </cell>
          <cell r="B1900" t="str">
            <v>NJ</v>
          </cell>
          <cell r="C1900" t="str">
            <v>FE</v>
          </cell>
          <cell r="D1900" t="str">
            <v>S</v>
          </cell>
          <cell r="E1900" t="str">
            <v>X</v>
          </cell>
          <cell r="F1900" t="str">
            <v>OPFHL</v>
          </cell>
          <cell r="G1900">
            <v>36647</v>
          </cell>
        </row>
        <row r="1901">
          <cell r="A1901" t="str">
            <v>136678</v>
          </cell>
          <cell r="B1901" t="str">
            <v>NJ</v>
          </cell>
          <cell r="C1901" t="str">
            <v>FE</v>
          </cell>
          <cell r="D1901" t="str">
            <v>S</v>
          </cell>
          <cell r="E1901" t="str">
            <v>X</v>
          </cell>
          <cell r="F1901" t="str">
            <v>OPFHL</v>
          </cell>
          <cell r="G1901">
            <v>36678</v>
          </cell>
        </row>
        <row r="1902">
          <cell r="A1902" t="str">
            <v>136708</v>
          </cell>
          <cell r="B1902" t="str">
            <v>NJ</v>
          </cell>
          <cell r="C1902" t="str">
            <v>FE</v>
          </cell>
          <cell r="D1902" t="str">
            <v>S</v>
          </cell>
          <cell r="E1902" t="str">
            <v>X</v>
          </cell>
          <cell r="F1902" t="str">
            <v>OPFHL</v>
          </cell>
          <cell r="G1902">
            <v>36708</v>
          </cell>
        </row>
        <row r="1903">
          <cell r="A1903" t="str">
            <v>136739</v>
          </cell>
          <cell r="B1903" t="str">
            <v>NJ</v>
          </cell>
          <cell r="C1903" t="str">
            <v>FE</v>
          </cell>
          <cell r="D1903" t="str">
            <v>S</v>
          </cell>
          <cell r="E1903" t="str">
            <v>X</v>
          </cell>
          <cell r="F1903" t="str">
            <v>OPFHL</v>
          </cell>
          <cell r="G1903">
            <v>36739</v>
          </cell>
        </row>
        <row r="1904">
          <cell r="A1904" t="str">
            <v>136770</v>
          </cell>
          <cell r="B1904" t="str">
            <v>NJ</v>
          </cell>
          <cell r="C1904" t="str">
            <v>FE</v>
          </cell>
          <cell r="D1904" t="str">
            <v>S</v>
          </cell>
          <cell r="E1904" t="str">
            <v>X</v>
          </cell>
          <cell r="F1904" t="str">
            <v>OPFHL</v>
          </cell>
          <cell r="G1904">
            <v>36770</v>
          </cell>
        </row>
        <row r="1905">
          <cell r="A1905" t="str">
            <v>136800</v>
          </cell>
          <cell r="B1905" t="str">
            <v>NJ</v>
          </cell>
          <cell r="C1905" t="str">
            <v>FE</v>
          </cell>
          <cell r="D1905" t="str">
            <v>S</v>
          </cell>
          <cell r="E1905" t="str">
            <v>X</v>
          </cell>
          <cell r="F1905" t="str">
            <v>OPFHL</v>
          </cell>
          <cell r="G1905">
            <v>36800</v>
          </cell>
        </row>
        <row r="1906">
          <cell r="A1906" t="str">
            <v>136831</v>
          </cell>
          <cell r="B1906" t="str">
            <v>NJ</v>
          </cell>
          <cell r="C1906" t="str">
            <v>FE</v>
          </cell>
          <cell r="D1906" t="str">
            <v>S</v>
          </cell>
          <cell r="E1906" t="str">
            <v>X</v>
          </cell>
          <cell r="F1906" t="str">
            <v>OPFHL</v>
          </cell>
          <cell r="G1906">
            <v>36831</v>
          </cell>
        </row>
        <row r="1907">
          <cell r="A1907" t="str">
            <v>136861</v>
          </cell>
          <cell r="B1907" t="str">
            <v>NJ</v>
          </cell>
          <cell r="C1907" t="str">
            <v>FE</v>
          </cell>
          <cell r="D1907" t="str">
            <v>S</v>
          </cell>
          <cell r="E1907" t="str">
            <v>X</v>
          </cell>
          <cell r="F1907" t="str">
            <v>OPFHL</v>
          </cell>
          <cell r="G1907">
            <v>36861</v>
          </cell>
        </row>
        <row r="1908">
          <cell r="A1908" t="str">
            <v>136892</v>
          </cell>
          <cell r="B1908" t="str">
            <v>NJ</v>
          </cell>
          <cell r="C1908" t="str">
            <v>FE</v>
          </cell>
          <cell r="D1908" t="str">
            <v>S</v>
          </cell>
          <cell r="E1908" t="str">
            <v>X</v>
          </cell>
          <cell r="F1908" t="str">
            <v>OPFHL</v>
          </cell>
          <cell r="G1908">
            <v>36892</v>
          </cell>
        </row>
        <row r="1909">
          <cell r="A1909" t="str">
            <v>136923</v>
          </cell>
          <cell r="B1909" t="str">
            <v>NJ</v>
          </cell>
          <cell r="C1909" t="str">
            <v>FE</v>
          </cell>
          <cell r="D1909" t="str">
            <v>S</v>
          </cell>
          <cell r="E1909" t="str">
            <v>X</v>
          </cell>
          <cell r="F1909" t="str">
            <v>OPFHL</v>
          </cell>
          <cell r="G1909">
            <v>36923</v>
          </cell>
        </row>
        <row r="1910">
          <cell r="A1910" t="str">
            <v>136951</v>
          </cell>
          <cell r="B1910" t="str">
            <v>NJ</v>
          </cell>
          <cell r="C1910" t="str">
            <v>FE</v>
          </cell>
          <cell r="D1910" t="str">
            <v>S</v>
          </cell>
          <cell r="E1910" t="str">
            <v>X</v>
          </cell>
          <cell r="F1910" t="str">
            <v>OPFHL</v>
          </cell>
          <cell r="G1910">
            <v>36951</v>
          </cell>
        </row>
        <row r="1911">
          <cell r="A1911" t="str">
            <v>136982</v>
          </cell>
          <cell r="B1911" t="str">
            <v>NJ</v>
          </cell>
          <cell r="C1911" t="str">
            <v>FE</v>
          </cell>
          <cell r="D1911" t="str">
            <v>S</v>
          </cell>
          <cell r="E1911" t="str">
            <v>X</v>
          </cell>
          <cell r="F1911" t="str">
            <v>OPFHL</v>
          </cell>
          <cell r="G1911">
            <v>36982</v>
          </cell>
        </row>
        <row r="1912">
          <cell r="A1912" t="str">
            <v>137012</v>
          </cell>
          <cell r="B1912" t="str">
            <v>NJ</v>
          </cell>
          <cell r="C1912" t="str">
            <v>FE</v>
          </cell>
          <cell r="D1912" t="str">
            <v>S</v>
          </cell>
          <cell r="E1912" t="str">
            <v>X</v>
          </cell>
          <cell r="F1912" t="str">
            <v>OPFHL</v>
          </cell>
          <cell r="G1912">
            <v>37012</v>
          </cell>
        </row>
        <row r="1913">
          <cell r="A1913" t="str">
            <v>137043</v>
          </cell>
          <cell r="B1913" t="str">
            <v>NJ</v>
          </cell>
          <cell r="C1913" t="str">
            <v>FE</v>
          </cell>
          <cell r="D1913" t="str">
            <v>S</v>
          </cell>
          <cell r="E1913" t="str">
            <v>X</v>
          </cell>
          <cell r="F1913" t="str">
            <v>OPFHL</v>
          </cell>
          <cell r="G1913">
            <v>37043</v>
          </cell>
          <cell r="AL1913">
            <v>12.9</v>
          </cell>
        </row>
        <row r="1914">
          <cell r="A1914" t="str">
            <v>137073</v>
          </cell>
          <cell r="B1914" t="str">
            <v>NJ</v>
          </cell>
          <cell r="C1914" t="str">
            <v>FE</v>
          </cell>
          <cell r="D1914" t="str">
            <v>S</v>
          </cell>
          <cell r="E1914" t="str">
            <v>X</v>
          </cell>
          <cell r="F1914" t="str">
            <v>OPFHL</v>
          </cell>
          <cell r="G1914">
            <v>37073</v>
          </cell>
        </row>
        <row r="1915">
          <cell r="A1915" t="str">
            <v>137104</v>
          </cell>
          <cell r="B1915" t="str">
            <v>NJ</v>
          </cell>
          <cell r="C1915" t="str">
            <v>FE</v>
          </cell>
          <cell r="D1915" t="str">
            <v>S</v>
          </cell>
          <cell r="E1915" t="str">
            <v>X</v>
          </cell>
          <cell r="F1915" t="str">
            <v>OPFHL</v>
          </cell>
          <cell r="G1915">
            <v>37104</v>
          </cell>
        </row>
        <row r="1916">
          <cell r="A1916" t="str">
            <v>137135</v>
          </cell>
          <cell r="B1916" t="str">
            <v>NJ</v>
          </cell>
          <cell r="C1916" t="str">
            <v>FE</v>
          </cell>
          <cell r="D1916" t="str">
            <v>S</v>
          </cell>
          <cell r="E1916" t="str">
            <v>X</v>
          </cell>
          <cell r="F1916" t="str">
            <v>OPFHL</v>
          </cell>
          <cell r="G1916">
            <v>37135</v>
          </cell>
        </row>
        <row r="1917">
          <cell r="A1917" t="str">
            <v>136161</v>
          </cell>
          <cell r="B1917" t="str">
            <v>NJ</v>
          </cell>
          <cell r="C1917" t="str">
            <v>FP</v>
          </cell>
          <cell r="D1917" t="str">
            <v>N</v>
          </cell>
          <cell r="E1917" t="str">
            <v>X</v>
          </cell>
          <cell r="F1917" t="str">
            <v>OPFHL</v>
          </cell>
          <cell r="G1917">
            <v>36161</v>
          </cell>
        </row>
        <row r="1918">
          <cell r="A1918" t="str">
            <v>136192</v>
          </cell>
          <cell r="B1918" t="str">
            <v>NJ</v>
          </cell>
          <cell r="C1918" t="str">
            <v>FP</v>
          </cell>
          <cell r="D1918" t="str">
            <v>N</v>
          </cell>
          <cell r="E1918" t="str">
            <v>X</v>
          </cell>
          <cell r="F1918" t="str">
            <v>OPFHL</v>
          </cell>
          <cell r="G1918">
            <v>36192</v>
          </cell>
        </row>
        <row r="1919">
          <cell r="A1919" t="str">
            <v>136220</v>
          </cell>
          <cell r="B1919" t="str">
            <v>NJ</v>
          </cell>
          <cell r="C1919" t="str">
            <v>FP</v>
          </cell>
          <cell r="D1919" t="str">
            <v>N</v>
          </cell>
          <cell r="E1919" t="str">
            <v>X</v>
          </cell>
          <cell r="F1919" t="str">
            <v>OPFHL</v>
          </cell>
          <cell r="G1919">
            <v>36220</v>
          </cell>
        </row>
        <row r="1920">
          <cell r="A1920" t="str">
            <v>136251</v>
          </cell>
          <cell r="B1920" t="str">
            <v>NJ</v>
          </cell>
          <cell r="C1920" t="str">
            <v>FP</v>
          </cell>
          <cell r="D1920" t="str">
            <v>N</v>
          </cell>
          <cell r="E1920" t="str">
            <v>X</v>
          </cell>
          <cell r="F1920" t="str">
            <v>OPFHL</v>
          </cell>
          <cell r="G1920">
            <v>36251</v>
          </cell>
        </row>
        <row r="1921">
          <cell r="A1921" t="str">
            <v>136281</v>
          </cell>
          <cell r="B1921" t="str">
            <v>NJ</v>
          </cell>
          <cell r="C1921" t="str">
            <v>FP</v>
          </cell>
          <cell r="D1921" t="str">
            <v>N</v>
          </cell>
          <cell r="E1921" t="str">
            <v>X</v>
          </cell>
          <cell r="F1921" t="str">
            <v>OPFHL</v>
          </cell>
          <cell r="G1921">
            <v>36281</v>
          </cell>
        </row>
        <row r="1922">
          <cell r="A1922" t="str">
            <v>136312</v>
          </cell>
          <cell r="B1922" t="str">
            <v>NJ</v>
          </cell>
          <cell r="C1922" t="str">
            <v>FP</v>
          </cell>
          <cell r="D1922" t="str">
            <v>N</v>
          </cell>
          <cell r="E1922" t="str">
            <v>X</v>
          </cell>
          <cell r="F1922" t="str">
            <v>OPFHL</v>
          </cell>
          <cell r="G1922">
            <v>36312</v>
          </cell>
        </row>
        <row r="1923">
          <cell r="A1923" t="str">
            <v>136342</v>
          </cell>
          <cell r="B1923" t="str">
            <v>NJ</v>
          </cell>
          <cell r="C1923" t="str">
            <v>FP</v>
          </cell>
          <cell r="D1923" t="str">
            <v>N</v>
          </cell>
          <cell r="E1923" t="str">
            <v>X</v>
          </cell>
          <cell r="F1923" t="str">
            <v>OPFHL</v>
          </cell>
          <cell r="G1923">
            <v>36342</v>
          </cell>
        </row>
        <row r="1924">
          <cell r="A1924" t="str">
            <v>136373</v>
          </cell>
          <cell r="B1924" t="str">
            <v>NJ</v>
          </cell>
          <cell r="C1924" t="str">
            <v>FP</v>
          </cell>
          <cell r="D1924" t="str">
            <v>N</v>
          </cell>
          <cell r="E1924" t="str">
            <v>X</v>
          </cell>
          <cell r="F1924" t="str">
            <v>OPFHL</v>
          </cell>
          <cell r="G1924">
            <v>36373</v>
          </cell>
        </row>
        <row r="1925">
          <cell r="A1925" t="str">
            <v>136404</v>
          </cell>
          <cell r="B1925" t="str">
            <v>NJ</v>
          </cell>
          <cell r="C1925" t="str">
            <v>FP</v>
          </cell>
          <cell r="D1925" t="str">
            <v>N</v>
          </cell>
          <cell r="E1925" t="str">
            <v>X</v>
          </cell>
          <cell r="F1925" t="str">
            <v>OPFHL</v>
          </cell>
          <cell r="G1925">
            <v>36404</v>
          </cell>
        </row>
        <row r="1926">
          <cell r="A1926" t="str">
            <v>136434</v>
          </cell>
          <cell r="B1926" t="str">
            <v>NJ</v>
          </cell>
          <cell r="C1926" t="str">
            <v>FP</v>
          </cell>
          <cell r="D1926" t="str">
            <v>N</v>
          </cell>
          <cell r="E1926" t="str">
            <v>X</v>
          </cell>
          <cell r="F1926" t="str">
            <v>OPFHL</v>
          </cell>
          <cell r="G1926">
            <v>36434</v>
          </cell>
        </row>
        <row r="1927">
          <cell r="A1927" t="str">
            <v>136465</v>
          </cell>
          <cell r="B1927" t="str">
            <v>NJ</v>
          </cell>
          <cell r="C1927" t="str">
            <v>FP</v>
          </cell>
          <cell r="D1927" t="str">
            <v>N</v>
          </cell>
          <cell r="E1927" t="str">
            <v>X</v>
          </cell>
          <cell r="F1927" t="str">
            <v>OPFHL</v>
          </cell>
          <cell r="G1927">
            <v>36465</v>
          </cell>
        </row>
        <row r="1928">
          <cell r="A1928" t="str">
            <v>136495</v>
          </cell>
          <cell r="B1928" t="str">
            <v>NJ</v>
          </cell>
          <cell r="C1928" t="str">
            <v>FP</v>
          </cell>
          <cell r="D1928" t="str">
            <v>N</v>
          </cell>
          <cell r="E1928" t="str">
            <v>X</v>
          </cell>
          <cell r="F1928" t="str">
            <v>OPFHL</v>
          </cell>
          <cell r="G1928">
            <v>36495</v>
          </cell>
        </row>
        <row r="1929">
          <cell r="A1929" t="str">
            <v>136526</v>
          </cell>
          <cell r="B1929" t="str">
            <v>NJ</v>
          </cell>
          <cell r="C1929" t="str">
            <v>FP</v>
          </cell>
          <cell r="D1929" t="str">
            <v>N</v>
          </cell>
          <cell r="E1929" t="str">
            <v>X</v>
          </cell>
          <cell r="F1929" t="str">
            <v>OPFHL</v>
          </cell>
          <cell r="G1929">
            <v>36526</v>
          </cell>
        </row>
        <row r="1930">
          <cell r="A1930" t="str">
            <v>136557</v>
          </cell>
          <cell r="B1930" t="str">
            <v>NJ</v>
          </cell>
          <cell r="C1930" t="str">
            <v>FP</v>
          </cell>
          <cell r="D1930" t="str">
            <v>N</v>
          </cell>
          <cell r="E1930" t="str">
            <v>X</v>
          </cell>
          <cell r="F1930" t="str">
            <v>OPFHL</v>
          </cell>
          <cell r="G1930">
            <v>36557</v>
          </cell>
        </row>
        <row r="1931">
          <cell r="A1931" t="str">
            <v>136586</v>
          </cell>
          <cell r="B1931" t="str">
            <v>NJ</v>
          </cell>
          <cell r="C1931" t="str">
            <v>FP</v>
          </cell>
          <cell r="D1931" t="str">
            <v>N</v>
          </cell>
          <cell r="E1931" t="str">
            <v>X</v>
          </cell>
          <cell r="F1931" t="str">
            <v>OPFHL</v>
          </cell>
          <cell r="G1931">
            <v>36586</v>
          </cell>
        </row>
        <row r="1932">
          <cell r="A1932" t="str">
            <v>136617</v>
          </cell>
          <cell r="B1932" t="str">
            <v>NJ</v>
          </cell>
          <cell r="C1932" t="str">
            <v>FP</v>
          </cell>
          <cell r="D1932" t="str">
            <v>N</v>
          </cell>
          <cell r="E1932" t="str">
            <v>X</v>
          </cell>
          <cell r="F1932" t="str">
            <v>OPFHL</v>
          </cell>
          <cell r="G1932">
            <v>36617</v>
          </cell>
        </row>
        <row r="1933">
          <cell r="A1933" t="str">
            <v>136647</v>
          </cell>
          <cell r="B1933" t="str">
            <v>NJ</v>
          </cell>
          <cell r="C1933" t="str">
            <v>FP</v>
          </cell>
          <cell r="D1933" t="str">
            <v>N</v>
          </cell>
          <cell r="E1933" t="str">
            <v>X</v>
          </cell>
          <cell r="F1933" t="str">
            <v>OPFHL</v>
          </cell>
          <cell r="G1933">
            <v>36647</v>
          </cell>
        </row>
        <row r="1934">
          <cell r="A1934" t="str">
            <v>136678</v>
          </cell>
          <cell r="B1934" t="str">
            <v>NJ</v>
          </cell>
          <cell r="C1934" t="str">
            <v>FP</v>
          </cell>
          <cell r="D1934" t="str">
            <v>N</v>
          </cell>
          <cell r="E1934" t="str">
            <v>X</v>
          </cell>
          <cell r="F1934" t="str">
            <v>OPFHL</v>
          </cell>
          <cell r="G1934">
            <v>36678</v>
          </cell>
        </row>
        <row r="1935">
          <cell r="A1935" t="str">
            <v>136708</v>
          </cell>
          <cell r="B1935" t="str">
            <v>NJ</v>
          </cell>
          <cell r="C1935" t="str">
            <v>FP</v>
          </cell>
          <cell r="D1935" t="str">
            <v>N</v>
          </cell>
          <cell r="E1935" t="str">
            <v>X</v>
          </cell>
          <cell r="F1935" t="str">
            <v>OPFHL</v>
          </cell>
          <cell r="G1935">
            <v>36708</v>
          </cell>
        </row>
        <row r="1936">
          <cell r="A1936" t="str">
            <v>136739</v>
          </cell>
          <cell r="B1936" t="str">
            <v>NJ</v>
          </cell>
          <cell r="C1936" t="str">
            <v>FP</v>
          </cell>
          <cell r="D1936" t="str">
            <v>N</v>
          </cell>
          <cell r="E1936" t="str">
            <v>X</v>
          </cell>
          <cell r="F1936" t="str">
            <v>OPFHL</v>
          </cell>
          <cell r="G1936">
            <v>36739</v>
          </cell>
        </row>
        <row r="1937">
          <cell r="A1937" t="str">
            <v>136770</v>
          </cell>
          <cell r="B1937" t="str">
            <v>NJ</v>
          </cell>
          <cell r="C1937" t="str">
            <v>FP</v>
          </cell>
          <cell r="D1937" t="str">
            <v>N</v>
          </cell>
          <cell r="E1937" t="str">
            <v>X</v>
          </cell>
          <cell r="F1937" t="str">
            <v>OPFHL</v>
          </cell>
          <cell r="G1937">
            <v>36770</v>
          </cell>
        </row>
        <row r="1938">
          <cell r="A1938" t="str">
            <v>136800</v>
          </cell>
          <cell r="B1938" t="str">
            <v>NJ</v>
          </cell>
          <cell r="C1938" t="str">
            <v>FP</v>
          </cell>
          <cell r="D1938" t="str">
            <v>N</v>
          </cell>
          <cell r="E1938" t="str">
            <v>X</v>
          </cell>
          <cell r="F1938" t="str">
            <v>OPFHL</v>
          </cell>
          <cell r="G1938">
            <v>36800</v>
          </cell>
        </row>
        <row r="1939">
          <cell r="A1939" t="str">
            <v>136831</v>
          </cell>
          <cell r="B1939" t="str">
            <v>NJ</v>
          </cell>
          <cell r="C1939" t="str">
            <v>FP</v>
          </cell>
          <cell r="D1939" t="str">
            <v>N</v>
          </cell>
          <cell r="E1939" t="str">
            <v>X</v>
          </cell>
          <cell r="F1939" t="str">
            <v>OPFHL</v>
          </cell>
          <cell r="G1939">
            <v>36831</v>
          </cell>
        </row>
        <row r="1940">
          <cell r="A1940" t="str">
            <v>136861</v>
          </cell>
          <cell r="B1940" t="str">
            <v>NJ</v>
          </cell>
          <cell r="C1940" t="str">
            <v>FP</v>
          </cell>
          <cell r="D1940" t="str">
            <v>N</v>
          </cell>
          <cell r="E1940" t="str">
            <v>X</v>
          </cell>
          <cell r="F1940" t="str">
            <v>OPFHL</v>
          </cell>
          <cell r="G1940">
            <v>36861</v>
          </cell>
        </row>
        <row r="1941">
          <cell r="A1941" t="str">
            <v>136892</v>
          </cell>
          <cell r="B1941" t="str">
            <v>NJ</v>
          </cell>
          <cell r="C1941" t="str">
            <v>FP</v>
          </cell>
          <cell r="D1941" t="str">
            <v>N</v>
          </cell>
          <cell r="E1941" t="str">
            <v>X</v>
          </cell>
          <cell r="F1941" t="str">
            <v>OPFHL</v>
          </cell>
          <cell r="G1941">
            <v>36892</v>
          </cell>
        </row>
        <row r="1942">
          <cell r="A1942" t="str">
            <v>136923</v>
          </cell>
          <cell r="B1942" t="str">
            <v>NJ</v>
          </cell>
          <cell r="C1942" t="str">
            <v>FP</v>
          </cell>
          <cell r="D1942" t="str">
            <v>N</v>
          </cell>
          <cell r="E1942" t="str">
            <v>X</v>
          </cell>
          <cell r="F1942" t="str">
            <v>OPFHL</v>
          </cell>
          <cell r="G1942">
            <v>36923</v>
          </cell>
        </row>
        <row r="1943">
          <cell r="A1943" t="str">
            <v>136951</v>
          </cell>
          <cell r="B1943" t="str">
            <v>NJ</v>
          </cell>
          <cell r="C1943" t="str">
            <v>FP</v>
          </cell>
          <cell r="D1943" t="str">
            <v>N</v>
          </cell>
          <cell r="E1943" t="str">
            <v>X</v>
          </cell>
          <cell r="F1943" t="str">
            <v>OPFHL</v>
          </cell>
          <cell r="G1943">
            <v>36951</v>
          </cell>
        </row>
        <row r="1944">
          <cell r="A1944" t="str">
            <v>136982</v>
          </cell>
          <cell r="B1944" t="str">
            <v>NJ</v>
          </cell>
          <cell r="C1944" t="str">
            <v>FP</v>
          </cell>
          <cell r="D1944" t="str">
            <v>N</v>
          </cell>
          <cell r="E1944" t="str">
            <v>X</v>
          </cell>
          <cell r="F1944" t="str">
            <v>OPFHL</v>
          </cell>
          <cell r="G1944">
            <v>36982</v>
          </cell>
        </row>
        <row r="1945">
          <cell r="A1945" t="str">
            <v>137012</v>
          </cell>
          <cell r="B1945" t="str">
            <v>NJ</v>
          </cell>
          <cell r="C1945" t="str">
            <v>FP</v>
          </cell>
          <cell r="D1945" t="str">
            <v>N</v>
          </cell>
          <cell r="E1945" t="str">
            <v>X</v>
          </cell>
          <cell r="F1945" t="str">
            <v>OPFHL</v>
          </cell>
          <cell r="G1945">
            <v>37012</v>
          </cell>
        </row>
        <row r="1946">
          <cell r="A1946" t="str">
            <v>137043</v>
          </cell>
          <cell r="B1946" t="str">
            <v>NJ</v>
          </cell>
          <cell r="C1946" t="str">
            <v>FP</v>
          </cell>
          <cell r="D1946" t="str">
            <v>N</v>
          </cell>
          <cell r="E1946" t="str">
            <v>X</v>
          </cell>
          <cell r="F1946" t="str">
            <v>OPFHL</v>
          </cell>
          <cell r="G1946">
            <v>37043</v>
          </cell>
        </row>
        <row r="1947">
          <cell r="A1947" t="str">
            <v>137073</v>
          </cell>
          <cell r="B1947" t="str">
            <v>NJ</v>
          </cell>
          <cell r="C1947" t="str">
            <v>FP</v>
          </cell>
          <cell r="D1947" t="str">
            <v>N</v>
          </cell>
          <cell r="E1947" t="str">
            <v>X</v>
          </cell>
          <cell r="F1947" t="str">
            <v>OPFHL</v>
          </cell>
          <cell r="G1947">
            <v>37073</v>
          </cell>
          <cell r="AM1947">
            <v>53.04</v>
          </cell>
        </row>
        <row r="1948">
          <cell r="A1948" t="str">
            <v>137104</v>
          </cell>
          <cell r="B1948" t="str">
            <v>NJ</v>
          </cell>
          <cell r="C1948" t="str">
            <v>FP</v>
          </cell>
          <cell r="D1948" t="str">
            <v>N</v>
          </cell>
          <cell r="E1948" t="str">
            <v>X</v>
          </cell>
          <cell r="F1948" t="str">
            <v>OPFHL</v>
          </cell>
          <cell r="G1948">
            <v>37104</v>
          </cell>
        </row>
        <row r="1949">
          <cell r="A1949" t="str">
            <v>137135</v>
          </cell>
          <cell r="B1949" t="str">
            <v>NJ</v>
          </cell>
          <cell r="C1949" t="str">
            <v>FP</v>
          </cell>
          <cell r="D1949" t="str">
            <v>N</v>
          </cell>
          <cell r="E1949" t="str">
            <v>X</v>
          </cell>
          <cell r="F1949" t="str">
            <v>OPFHL</v>
          </cell>
          <cell r="G1949">
            <v>37135</v>
          </cell>
        </row>
        <row r="1950">
          <cell r="A1950" t="str">
            <v>036161</v>
          </cell>
          <cell r="B1950" t="str">
            <v>NJ</v>
          </cell>
          <cell r="C1950" t="str">
            <v>FP</v>
          </cell>
          <cell r="D1950" t="str">
            <v>N</v>
          </cell>
          <cell r="E1950" t="str">
            <v>X</v>
          </cell>
          <cell r="F1950" t="str">
            <v>PHYPC</v>
          </cell>
          <cell r="G1950">
            <v>36161</v>
          </cell>
        </row>
        <row r="1951">
          <cell r="A1951" t="str">
            <v>036192</v>
          </cell>
          <cell r="B1951" t="str">
            <v>NJ</v>
          </cell>
          <cell r="C1951" t="str">
            <v>FP</v>
          </cell>
          <cell r="D1951" t="str">
            <v>N</v>
          </cell>
          <cell r="E1951" t="str">
            <v>X</v>
          </cell>
          <cell r="F1951" t="str">
            <v>PHYPC</v>
          </cell>
          <cell r="G1951">
            <v>36192</v>
          </cell>
        </row>
        <row r="1952">
          <cell r="A1952" t="str">
            <v>036220</v>
          </cell>
          <cell r="B1952" t="str">
            <v>NJ</v>
          </cell>
          <cell r="C1952" t="str">
            <v>FP</v>
          </cell>
          <cell r="D1952" t="str">
            <v>N</v>
          </cell>
          <cell r="E1952" t="str">
            <v>X</v>
          </cell>
          <cell r="F1952" t="str">
            <v>PHYPC</v>
          </cell>
          <cell r="G1952">
            <v>36220</v>
          </cell>
        </row>
        <row r="1953">
          <cell r="A1953" t="str">
            <v>036251</v>
          </cell>
          <cell r="B1953" t="str">
            <v>NJ</v>
          </cell>
          <cell r="C1953" t="str">
            <v>FP</v>
          </cell>
          <cell r="D1953" t="str">
            <v>N</v>
          </cell>
          <cell r="E1953" t="str">
            <v>X</v>
          </cell>
          <cell r="F1953" t="str">
            <v>PHYPC</v>
          </cell>
          <cell r="G1953">
            <v>36251</v>
          </cell>
        </row>
        <row r="1954">
          <cell r="A1954" t="str">
            <v>036281</v>
          </cell>
          <cell r="B1954" t="str">
            <v>NJ</v>
          </cell>
          <cell r="C1954" t="str">
            <v>FP</v>
          </cell>
          <cell r="D1954" t="str">
            <v>N</v>
          </cell>
          <cell r="E1954" t="str">
            <v>X</v>
          </cell>
          <cell r="F1954" t="str">
            <v>PHYPC</v>
          </cell>
          <cell r="G1954">
            <v>36281</v>
          </cell>
        </row>
        <row r="1955">
          <cell r="A1955" t="str">
            <v>036312</v>
          </cell>
          <cell r="B1955" t="str">
            <v>NJ</v>
          </cell>
          <cell r="C1955" t="str">
            <v>FP</v>
          </cell>
          <cell r="D1955" t="str">
            <v>N</v>
          </cell>
          <cell r="E1955" t="str">
            <v>X</v>
          </cell>
          <cell r="F1955" t="str">
            <v>PHYPC</v>
          </cell>
          <cell r="G1955">
            <v>36312</v>
          </cell>
        </row>
        <row r="1956">
          <cell r="A1956" t="str">
            <v>036342</v>
          </cell>
          <cell r="B1956" t="str">
            <v>NJ</v>
          </cell>
          <cell r="C1956" t="str">
            <v>FP</v>
          </cell>
          <cell r="D1956" t="str">
            <v>N</v>
          </cell>
          <cell r="E1956" t="str">
            <v>X</v>
          </cell>
          <cell r="F1956" t="str">
            <v>PHYPC</v>
          </cell>
          <cell r="G1956">
            <v>36342</v>
          </cell>
        </row>
        <row r="1957">
          <cell r="A1957" t="str">
            <v>036373</v>
          </cell>
          <cell r="B1957" t="str">
            <v>NJ</v>
          </cell>
          <cell r="C1957" t="str">
            <v>FP</v>
          </cell>
          <cell r="D1957" t="str">
            <v>N</v>
          </cell>
          <cell r="E1957" t="str">
            <v>X</v>
          </cell>
          <cell r="F1957" t="str">
            <v>PHYPC</v>
          </cell>
          <cell r="G1957">
            <v>36373</v>
          </cell>
        </row>
        <row r="1958">
          <cell r="A1958" t="str">
            <v>036404</v>
          </cell>
          <cell r="B1958" t="str">
            <v>NJ</v>
          </cell>
          <cell r="C1958" t="str">
            <v>FP</v>
          </cell>
          <cell r="D1958" t="str">
            <v>N</v>
          </cell>
          <cell r="E1958" t="str">
            <v>X</v>
          </cell>
          <cell r="F1958" t="str">
            <v>PHYPC</v>
          </cell>
          <cell r="G1958">
            <v>36404</v>
          </cell>
        </row>
        <row r="1959">
          <cell r="A1959" t="str">
            <v>036434</v>
          </cell>
          <cell r="B1959" t="str">
            <v>NJ</v>
          </cell>
          <cell r="C1959" t="str">
            <v>FP</v>
          </cell>
          <cell r="D1959" t="str">
            <v>N</v>
          </cell>
          <cell r="E1959" t="str">
            <v>X</v>
          </cell>
          <cell r="F1959" t="str">
            <v>PHYPC</v>
          </cell>
          <cell r="G1959">
            <v>36434</v>
          </cell>
        </row>
        <row r="1960">
          <cell r="A1960" t="str">
            <v>036465</v>
          </cell>
          <cell r="B1960" t="str">
            <v>NJ</v>
          </cell>
          <cell r="C1960" t="str">
            <v>FP</v>
          </cell>
          <cell r="D1960" t="str">
            <v>N</v>
          </cell>
          <cell r="E1960" t="str">
            <v>X</v>
          </cell>
          <cell r="F1960" t="str">
            <v>PHYPC</v>
          </cell>
          <cell r="G1960">
            <v>36465</v>
          </cell>
        </row>
        <row r="1961">
          <cell r="A1961" t="str">
            <v>036495</v>
          </cell>
          <cell r="B1961" t="str">
            <v>NJ</v>
          </cell>
          <cell r="C1961" t="str">
            <v>FP</v>
          </cell>
          <cell r="D1961" t="str">
            <v>N</v>
          </cell>
          <cell r="E1961" t="str">
            <v>X</v>
          </cell>
          <cell r="F1961" t="str">
            <v>PHYPC</v>
          </cell>
          <cell r="G1961">
            <v>36495</v>
          </cell>
        </row>
        <row r="1962">
          <cell r="A1962" t="str">
            <v>036526</v>
          </cell>
          <cell r="B1962" t="str">
            <v>NJ</v>
          </cell>
          <cell r="C1962" t="str">
            <v>FP</v>
          </cell>
          <cell r="D1962" t="str">
            <v>N</v>
          </cell>
          <cell r="E1962" t="str">
            <v>X</v>
          </cell>
          <cell r="F1962" t="str">
            <v>PHYPC</v>
          </cell>
          <cell r="G1962">
            <v>36526</v>
          </cell>
        </row>
        <row r="1963">
          <cell r="A1963" t="str">
            <v>036557</v>
          </cell>
          <cell r="B1963" t="str">
            <v>NJ</v>
          </cell>
          <cell r="C1963" t="str">
            <v>FP</v>
          </cell>
          <cell r="D1963" t="str">
            <v>N</v>
          </cell>
          <cell r="E1963" t="str">
            <v>X</v>
          </cell>
          <cell r="F1963" t="str">
            <v>PHYPC</v>
          </cell>
          <cell r="G1963">
            <v>36557</v>
          </cell>
        </row>
        <row r="1964">
          <cell r="A1964" t="str">
            <v>036586</v>
          </cell>
          <cell r="B1964" t="str">
            <v>NJ</v>
          </cell>
          <cell r="C1964" t="str">
            <v>FP</v>
          </cell>
          <cell r="D1964" t="str">
            <v>N</v>
          </cell>
          <cell r="E1964" t="str">
            <v>X</v>
          </cell>
          <cell r="F1964" t="str">
            <v>PHYPC</v>
          </cell>
          <cell r="G1964">
            <v>36586</v>
          </cell>
        </row>
        <row r="1965">
          <cell r="A1965" t="str">
            <v>036617</v>
          </cell>
          <cell r="B1965" t="str">
            <v>NJ</v>
          </cell>
          <cell r="C1965" t="str">
            <v>FP</v>
          </cell>
          <cell r="D1965" t="str">
            <v>N</v>
          </cell>
          <cell r="E1965" t="str">
            <v>X</v>
          </cell>
          <cell r="F1965" t="str">
            <v>PHYPC</v>
          </cell>
          <cell r="G1965">
            <v>36617</v>
          </cell>
        </row>
        <row r="1966">
          <cell r="A1966" t="str">
            <v>036647</v>
          </cell>
          <cell r="B1966" t="str">
            <v>NJ</v>
          </cell>
          <cell r="C1966" t="str">
            <v>FP</v>
          </cell>
          <cell r="D1966" t="str">
            <v>N</v>
          </cell>
          <cell r="E1966" t="str">
            <v>X</v>
          </cell>
          <cell r="F1966" t="str">
            <v>PHYPC</v>
          </cell>
          <cell r="G1966">
            <v>36647</v>
          </cell>
        </row>
        <row r="1967">
          <cell r="A1967" t="str">
            <v>036678</v>
          </cell>
          <cell r="B1967" t="str">
            <v>NJ</v>
          </cell>
          <cell r="C1967" t="str">
            <v>FP</v>
          </cell>
          <cell r="D1967" t="str">
            <v>N</v>
          </cell>
          <cell r="E1967" t="str">
            <v>X</v>
          </cell>
          <cell r="F1967" t="str">
            <v>PHYPC</v>
          </cell>
          <cell r="G1967">
            <v>36678</v>
          </cell>
        </row>
        <row r="1968">
          <cell r="A1968" t="str">
            <v>036708</v>
          </cell>
          <cell r="B1968" t="str">
            <v>NJ</v>
          </cell>
          <cell r="C1968" t="str">
            <v>FP</v>
          </cell>
          <cell r="D1968" t="str">
            <v>N</v>
          </cell>
          <cell r="E1968" t="str">
            <v>X</v>
          </cell>
          <cell r="F1968" t="str">
            <v>PHYPC</v>
          </cell>
          <cell r="G1968">
            <v>36708</v>
          </cell>
        </row>
        <row r="1969">
          <cell r="A1969" t="str">
            <v>036739</v>
          </cell>
          <cell r="B1969" t="str">
            <v>NJ</v>
          </cell>
          <cell r="C1969" t="str">
            <v>FP</v>
          </cell>
          <cell r="D1969" t="str">
            <v>N</v>
          </cell>
          <cell r="E1969" t="str">
            <v>X</v>
          </cell>
          <cell r="F1969" t="str">
            <v>PHYPC</v>
          </cell>
          <cell r="G1969">
            <v>36739</v>
          </cell>
        </row>
        <row r="1970">
          <cell r="A1970" t="str">
            <v>036770</v>
          </cell>
          <cell r="B1970" t="str">
            <v>NJ</v>
          </cell>
          <cell r="C1970" t="str">
            <v>FP</v>
          </cell>
          <cell r="D1970" t="str">
            <v>N</v>
          </cell>
          <cell r="E1970" t="str">
            <v>X</v>
          </cell>
          <cell r="F1970" t="str">
            <v>PHYPC</v>
          </cell>
          <cell r="G1970">
            <v>36770</v>
          </cell>
        </row>
        <row r="1971">
          <cell r="A1971" t="str">
            <v>036800</v>
          </cell>
          <cell r="B1971" t="str">
            <v>NJ</v>
          </cell>
          <cell r="C1971" t="str">
            <v>FP</v>
          </cell>
          <cell r="D1971" t="str">
            <v>N</v>
          </cell>
          <cell r="E1971" t="str">
            <v>X</v>
          </cell>
          <cell r="F1971" t="str">
            <v>PHYPC</v>
          </cell>
          <cell r="G1971">
            <v>36800</v>
          </cell>
        </row>
        <row r="1972">
          <cell r="A1972" t="str">
            <v>036831</v>
          </cell>
          <cell r="B1972" t="str">
            <v>NJ</v>
          </cell>
          <cell r="C1972" t="str">
            <v>FP</v>
          </cell>
          <cell r="D1972" t="str">
            <v>N</v>
          </cell>
          <cell r="E1972" t="str">
            <v>X</v>
          </cell>
          <cell r="F1972" t="str">
            <v>PHYPC</v>
          </cell>
          <cell r="G1972">
            <v>36831</v>
          </cell>
        </row>
        <row r="1973">
          <cell r="A1973" t="str">
            <v>036861</v>
          </cell>
          <cell r="B1973" t="str">
            <v>NJ</v>
          </cell>
          <cell r="C1973" t="str">
            <v>FP</v>
          </cell>
          <cell r="D1973" t="str">
            <v>N</v>
          </cell>
          <cell r="E1973" t="str">
            <v>X</v>
          </cell>
          <cell r="F1973" t="str">
            <v>PHYPC</v>
          </cell>
          <cell r="G1973">
            <v>36861</v>
          </cell>
        </row>
        <row r="1974">
          <cell r="A1974" t="str">
            <v>036892</v>
          </cell>
          <cell r="B1974" t="str">
            <v>NJ</v>
          </cell>
          <cell r="C1974" t="str">
            <v>FP</v>
          </cell>
          <cell r="D1974" t="str">
            <v>N</v>
          </cell>
          <cell r="E1974" t="str">
            <v>X</v>
          </cell>
          <cell r="F1974" t="str">
            <v>PHYPC</v>
          </cell>
          <cell r="G1974">
            <v>36892</v>
          </cell>
        </row>
        <row r="1975">
          <cell r="A1975" t="str">
            <v>036923</v>
          </cell>
          <cell r="B1975" t="str">
            <v>NJ</v>
          </cell>
          <cell r="C1975" t="str">
            <v>FP</v>
          </cell>
          <cell r="D1975" t="str">
            <v>N</v>
          </cell>
          <cell r="E1975" t="str">
            <v>X</v>
          </cell>
          <cell r="F1975" t="str">
            <v>PHYPC</v>
          </cell>
          <cell r="G1975">
            <v>36923</v>
          </cell>
        </row>
        <row r="1976">
          <cell r="A1976" t="str">
            <v>036951</v>
          </cell>
          <cell r="B1976" t="str">
            <v>NJ</v>
          </cell>
          <cell r="C1976" t="str">
            <v>FP</v>
          </cell>
          <cell r="D1976" t="str">
            <v>N</v>
          </cell>
          <cell r="E1976" t="str">
            <v>X</v>
          </cell>
          <cell r="F1976" t="str">
            <v>PHYPC</v>
          </cell>
          <cell r="G1976">
            <v>36951</v>
          </cell>
        </row>
        <row r="1977">
          <cell r="A1977" t="str">
            <v>036982</v>
          </cell>
          <cell r="B1977" t="str">
            <v>NJ</v>
          </cell>
          <cell r="C1977" t="str">
            <v>FP</v>
          </cell>
          <cell r="D1977" t="str">
            <v>N</v>
          </cell>
          <cell r="E1977" t="str">
            <v>X</v>
          </cell>
          <cell r="F1977" t="str">
            <v>PHYPC</v>
          </cell>
          <cell r="G1977">
            <v>36982</v>
          </cell>
        </row>
        <row r="1978">
          <cell r="A1978" t="str">
            <v>037012</v>
          </cell>
          <cell r="B1978" t="str">
            <v>NJ</v>
          </cell>
          <cell r="C1978" t="str">
            <v>FP</v>
          </cell>
          <cell r="D1978" t="str">
            <v>N</v>
          </cell>
          <cell r="E1978" t="str">
            <v>X</v>
          </cell>
          <cell r="F1978" t="str">
            <v>PHYPC</v>
          </cell>
          <cell r="G1978">
            <v>37012</v>
          </cell>
        </row>
        <row r="1979">
          <cell r="A1979" t="str">
            <v>037043</v>
          </cell>
          <cell r="B1979" t="str">
            <v>NJ</v>
          </cell>
          <cell r="C1979" t="str">
            <v>FP</v>
          </cell>
          <cell r="D1979" t="str">
            <v>N</v>
          </cell>
          <cell r="E1979" t="str">
            <v>X</v>
          </cell>
          <cell r="F1979" t="str">
            <v>PHYPC</v>
          </cell>
          <cell r="G1979">
            <v>37043</v>
          </cell>
          <cell r="AL1979">
            <v>44.46</v>
          </cell>
        </row>
        <row r="1980">
          <cell r="A1980" t="str">
            <v>037073</v>
          </cell>
          <cell r="B1980" t="str">
            <v>NJ</v>
          </cell>
          <cell r="C1980" t="str">
            <v>FP</v>
          </cell>
          <cell r="D1980" t="str">
            <v>N</v>
          </cell>
          <cell r="E1980" t="str">
            <v>X</v>
          </cell>
          <cell r="F1980" t="str">
            <v>PHYPC</v>
          </cell>
          <cell r="G1980">
            <v>37073</v>
          </cell>
        </row>
        <row r="1981">
          <cell r="A1981" t="str">
            <v>037104</v>
          </cell>
          <cell r="B1981" t="str">
            <v>NJ</v>
          </cell>
          <cell r="C1981" t="str">
            <v>FP</v>
          </cell>
          <cell r="D1981" t="str">
            <v>N</v>
          </cell>
          <cell r="E1981" t="str">
            <v>X</v>
          </cell>
          <cell r="F1981" t="str">
            <v>PHYPC</v>
          </cell>
          <cell r="G1981">
            <v>37104</v>
          </cell>
        </row>
        <row r="1982">
          <cell r="A1982" t="str">
            <v>037135</v>
          </cell>
          <cell r="B1982" t="str">
            <v>NJ</v>
          </cell>
          <cell r="C1982" t="str">
            <v>FP</v>
          </cell>
          <cell r="D1982" t="str">
            <v>N</v>
          </cell>
          <cell r="E1982" t="str">
            <v>X</v>
          </cell>
          <cell r="F1982" t="str">
            <v>PHYPC</v>
          </cell>
          <cell r="G1982">
            <v>37135</v>
          </cell>
        </row>
        <row r="1983">
          <cell r="A1983" t="str">
            <v>136161</v>
          </cell>
          <cell r="B1983" t="str">
            <v>NJ</v>
          </cell>
          <cell r="C1983" t="str">
            <v>FS</v>
          </cell>
          <cell r="D1983" t="str">
            <v>C</v>
          </cell>
          <cell r="E1983" t="str">
            <v>X</v>
          </cell>
          <cell r="F1983" t="str">
            <v>OPFHE</v>
          </cell>
          <cell r="G1983">
            <v>36161</v>
          </cell>
        </row>
        <row r="1984">
          <cell r="A1984" t="str">
            <v>136192</v>
          </cell>
          <cell r="B1984" t="str">
            <v>NJ</v>
          </cell>
          <cell r="C1984" t="str">
            <v>FS</v>
          </cell>
          <cell r="D1984" t="str">
            <v>C</v>
          </cell>
          <cell r="E1984" t="str">
            <v>X</v>
          </cell>
          <cell r="F1984" t="str">
            <v>OPFHE</v>
          </cell>
          <cell r="G1984">
            <v>36192</v>
          </cell>
        </row>
        <row r="1985">
          <cell r="A1985" t="str">
            <v>136220</v>
          </cell>
          <cell r="B1985" t="str">
            <v>NJ</v>
          </cell>
          <cell r="C1985" t="str">
            <v>FS</v>
          </cell>
          <cell r="D1985" t="str">
            <v>C</v>
          </cell>
          <cell r="E1985" t="str">
            <v>X</v>
          </cell>
          <cell r="F1985" t="str">
            <v>OPFHE</v>
          </cell>
          <cell r="G1985">
            <v>36220</v>
          </cell>
        </row>
        <row r="1986">
          <cell r="A1986" t="str">
            <v>136251</v>
          </cell>
          <cell r="B1986" t="str">
            <v>NJ</v>
          </cell>
          <cell r="C1986" t="str">
            <v>FS</v>
          </cell>
          <cell r="D1986" t="str">
            <v>C</v>
          </cell>
          <cell r="E1986" t="str">
            <v>X</v>
          </cell>
          <cell r="F1986" t="str">
            <v>OPFHE</v>
          </cell>
          <cell r="G1986">
            <v>36251</v>
          </cell>
        </row>
        <row r="1987">
          <cell r="A1987" t="str">
            <v>136281</v>
          </cell>
          <cell r="B1987" t="str">
            <v>NJ</v>
          </cell>
          <cell r="C1987" t="str">
            <v>FS</v>
          </cell>
          <cell r="D1987" t="str">
            <v>C</v>
          </cell>
          <cell r="E1987" t="str">
            <v>X</v>
          </cell>
          <cell r="F1987" t="str">
            <v>OPFHE</v>
          </cell>
          <cell r="G1987">
            <v>36281</v>
          </cell>
        </row>
        <row r="1988">
          <cell r="A1988" t="str">
            <v>136312</v>
          </cell>
          <cell r="B1988" t="str">
            <v>NJ</v>
          </cell>
          <cell r="C1988" t="str">
            <v>FS</v>
          </cell>
          <cell r="D1988" t="str">
            <v>C</v>
          </cell>
          <cell r="E1988" t="str">
            <v>X</v>
          </cell>
          <cell r="F1988" t="str">
            <v>OPFHE</v>
          </cell>
          <cell r="G1988">
            <v>36312</v>
          </cell>
        </row>
        <row r="1989">
          <cell r="A1989" t="str">
            <v>136342</v>
          </cell>
          <cell r="B1989" t="str">
            <v>NJ</v>
          </cell>
          <cell r="C1989" t="str">
            <v>FS</v>
          </cell>
          <cell r="D1989" t="str">
            <v>C</v>
          </cell>
          <cell r="E1989" t="str">
            <v>X</v>
          </cell>
          <cell r="F1989" t="str">
            <v>OPFHE</v>
          </cell>
          <cell r="G1989">
            <v>36342</v>
          </cell>
        </row>
        <row r="1990">
          <cell r="A1990" t="str">
            <v>136373</v>
          </cell>
          <cell r="B1990" t="str">
            <v>NJ</v>
          </cell>
          <cell r="C1990" t="str">
            <v>FS</v>
          </cell>
          <cell r="D1990" t="str">
            <v>C</v>
          </cell>
          <cell r="E1990" t="str">
            <v>X</v>
          </cell>
          <cell r="F1990" t="str">
            <v>OPFHE</v>
          </cell>
          <cell r="G1990">
            <v>36373</v>
          </cell>
        </row>
        <row r="1991">
          <cell r="A1991" t="str">
            <v>136404</v>
          </cell>
          <cell r="B1991" t="str">
            <v>NJ</v>
          </cell>
          <cell r="C1991" t="str">
            <v>FS</v>
          </cell>
          <cell r="D1991" t="str">
            <v>C</v>
          </cell>
          <cell r="E1991" t="str">
            <v>X</v>
          </cell>
          <cell r="F1991" t="str">
            <v>OPFHE</v>
          </cell>
          <cell r="G1991">
            <v>36404</v>
          </cell>
        </row>
        <row r="1992">
          <cell r="A1992" t="str">
            <v>136434</v>
          </cell>
          <cell r="B1992" t="str">
            <v>NJ</v>
          </cell>
          <cell r="C1992" t="str">
            <v>FS</v>
          </cell>
          <cell r="D1992" t="str">
            <v>C</v>
          </cell>
          <cell r="E1992" t="str">
            <v>X</v>
          </cell>
          <cell r="F1992" t="str">
            <v>OPFHE</v>
          </cell>
          <cell r="G1992">
            <v>36434</v>
          </cell>
        </row>
        <row r="1993">
          <cell r="A1993" t="str">
            <v>136465</v>
          </cell>
          <cell r="B1993" t="str">
            <v>NJ</v>
          </cell>
          <cell r="C1993" t="str">
            <v>FS</v>
          </cell>
          <cell r="D1993" t="str">
            <v>C</v>
          </cell>
          <cell r="E1993" t="str">
            <v>X</v>
          </cell>
          <cell r="F1993" t="str">
            <v>OPFHE</v>
          </cell>
          <cell r="G1993">
            <v>36465</v>
          </cell>
        </row>
        <row r="1994">
          <cell r="A1994" t="str">
            <v>136495</v>
          </cell>
          <cell r="B1994" t="str">
            <v>NJ</v>
          </cell>
          <cell r="C1994" t="str">
            <v>FS</v>
          </cell>
          <cell r="D1994" t="str">
            <v>C</v>
          </cell>
          <cell r="E1994" t="str">
            <v>X</v>
          </cell>
          <cell r="F1994" t="str">
            <v>OPFHE</v>
          </cell>
          <cell r="G1994">
            <v>36495</v>
          </cell>
        </row>
        <row r="1995">
          <cell r="A1995" t="str">
            <v>136526</v>
          </cell>
          <cell r="B1995" t="str">
            <v>NJ</v>
          </cell>
          <cell r="C1995" t="str">
            <v>FS</v>
          </cell>
          <cell r="D1995" t="str">
            <v>C</v>
          </cell>
          <cell r="E1995" t="str">
            <v>X</v>
          </cell>
          <cell r="F1995" t="str">
            <v>OPFHE</v>
          </cell>
          <cell r="G1995">
            <v>36526</v>
          </cell>
        </row>
        <row r="1996">
          <cell r="A1996" t="str">
            <v>136557</v>
          </cell>
          <cell r="B1996" t="str">
            <v>NJ</v>
          </cell>
          <cell r="C1996" t="str">
            <v>FS</v>
          </cell>
          <cell r="D1996" t="str">
            <v>C</v>
          </cell>
          <cell r="E1996" t="str">
            <v>X</v>
          </cell>
          <cell r="F1996" t="str">
            <v>OPFHE</v>
          </cell>
          <cell r="G1996">
            <v>36557</v>
          </cell>
        </row>
        <row r="1997">
          <cell r="A1997" t="str">
            <v>136586</v>
          </cell>
          <cell r="B1997" t="str">
            <v>NJ</v>
          </cell>
          <cell r="C1997" t="str">
            <v>FS</v>
          </cell>
          <cell r="D1997" t="str">
            <v>C</v>
          </cell>
          <cell r="E1997" t="str">
            <v>X</v>
          </cell>
          <cell r="F1997" t="str">
            <v>OPFHE</v>
          </cell>
          <cell r="G1997">
            <v>36586</v>
          </cell>
        </row>
        <row r="1998">
          <cell r="A1998" t="str">
            <v>136617</v>
          </cell>
          <cell r="B1998" t="str">
            <v>NJ</v>
          </cell>
          <cell r="C1998" t="str">
            <v>FS</v>
          </cell>
          <cell r="D1998" t="str">
            <v>C</v>
          </cell>
          <cell r="E1998" t="str">
            <v>X</v>
          </cell>
          <cell r="F1998" t="str">
            <v>OPFHE</v>
          </cell>
          <cell r="G1998">
            <v>36617</v>
          </cell>
        </row>
        <row r="1999">
          <cell r="A1999" t="str">
            <v>136647</v>
          </cell>
          <cell r="B1999" t="str">
            <v>NJ</v>
          </cell>
          <cell r="C1999" t="str">
            <v>FS</v>
          </cell>
          <cell r="D1999" t="str">
            <v>C</v>
          </cell>
          <cell r="E1999" t="str">
            <v>X</v>
          </cell>
          <cell r="F1999" t="str">
            <v>OPFHE</v>
          </cell>
          <cell r="G1999">
            <v>36647</v>
          </cell>
        </row>
        <row r="2000">
          <cell r="A2000" t="str">
            <v>136678</v>
          </cell>
          <cell r="B2000" t="str">
            <v>NJ</v>
          </cell>
          <cell r="C2000" t="str">
            <v>FS</v>
          </cell>
          <cell r="D2000" t="str">
            <v>C</v>
          </cell>
          <cell r="E2000" t="str">
            <v>X</v>
          </cell>
          <cell r="F2000" t="str">
            <v>OPFHE</v>
          </cell>
          <cell r="G2000">
            <v>36678</v>
          </cell>
        </row>
        <row r="2001">
          <cell r="A2001" t="str">
            <v>136708</v>
          </cell>
          <cell r="B2001" t="str">
            <v>NJ</v>
          </cell>
          <cell r="C2001" t="str">
            <v>FS</v>
          </cell>
          <cell r="D2001" t="str">
            <v>C</v>
          </cell>
          <cell r="E2001" t="str">
            <v>X</v>
          </cell>
          <cell r="F2001" t="str">
            <v>OPFHE</v>
          </cell>
          <cell r="G2001">
            <v>36708</v>
          </cell>
        </row>
        <row r="2002">
          <cell r="A2002" t="str">
            <v>136739</v>
          </cell>
          <cell r="B2002" t="str">
            <v>NJ</v>
          </cell>
          <cell r="C2002" t="str">
            <v>FS</v>
          </cell>
          <cell r="D2002" t="str">
            <v>C</v>
          </cell>
          <cell r="E2002" t="str">
            <v>X</v>
          </cell>
          <cell r="F2002" t="str">
            <v>OPFHE</v>
          </cell>
          <cell r="G2002">
            <v>36739</v>
          </cell>
        </row>
        <row r="2003">
          <cell r="A2003" t="str">
            <v>136770</v>
          </cell>
          <cell r="B2003" t="str">
            <v>NJ</v>
          </cell>
          <cell r="C2003" t="str">
            <v>FS</v>
          </cell>
          <cell r="D2003" t="str">
            <v>C</v>
          </cell>
          <cell r="E2003" t="str">
            <v>X</v>
          </cell>
          <cell r="F2003" t="str">
            <v>OPFHE</v>
          </cell>
          <cell r="G2003">
            <v>36770</v>
          </cell>
        </row>
        <row r="2004">
          <cell r="A2004" t="str">
            <v>136800</v>
          </cell>
          <cell r="B2004" t="str">
            <v>NJ</v>
          </cell>
          <cell r="C2004" t="str">
            <v>FS</v>
          </cell>
          <cell r="D2004" t="str">
            <v>C</v>
          </cell>
          <cell r="E2004" t="str">
            <v>X</v>
          </cell>
          <cell r="F2004" t="str">
            <v>OPFHE</v>
          </cell>
          <cell r="G2004">
            <v>36800</v>
          </cell>
        </row>
        <row r="2005">
          <cell r="A2005" t="str">
            <v>136831</v>
          </cell>
          <cell r="B2005" t="str">
            <v>NJ</v>
          </cell>
          <cell r="C2005" t="str">
            <v>FS</v>
          </cell>
          <cell r="D2005" t="str">
            <v>C</v>
          </cell>
          <cell r="E2005" t="str">
            <v>X</v>
          </cell>
          <cell r="F2005" t="str">
            <v>OPFHE</v>
          </cell>
          <cell r="G2005">
            <v>36831</v>
          </cell>
        </row>
        <row r="2006">
          <cell r="A2006" t="str">
            <v>136861</v>
          </cell>
          <cell r="B2006" t="str">
            <v>NJ</v>
          </cell>
          <cell r="C2006" t="str">
            <v>FS</v>
          </cell>
          <cell r="D2006" t="str">
            <v>C</v>
          </cell>
          <cell r="E2006" t="str">
            <v>X</v>
          </cell>
          <cell r="F2006" t="str">
            <v>OPFHE</v>
          </cell>
          <cell r="G2006">
            <v>36861</v>
          </cell>
        </row>
        <row r="2007">
          <cell r="A2007" t="str">
            <v>136892</v>
          </cell>
          <cell r="B2007" t="str">
            <v>NJ</v>
          </cell>
          <cell r="C2007" t="str">
            <v>FS</v>
          </cell>
          <cell r="D2007" t="str">
            <v>C</v>
          </cell>
          <cell r="E2007" t="str">
            <v>X</v>
          </cell>
          <cell r="F2007" t="str">
            <v>OPFHE</v>
          </cell>
          <cell r="G2007">
            <v>36892</v>
          </cell>
          <cell r="AL2007">
            <v>175</v>
          </cell>
        </row>
        <row r="2008">
          <cell r="A2008" t="str">
            <v>136923</v>
          </cell>
          <cell r="B2008" t="str">
            <v>NJ</v>
          </cell>
          <cell r="C2008" t="str">
            <v>FS</v>
          </cell>
          <cell r="D2008" t="str">
            <v>C</v>
          </cell>
          <cell r="E2008" t="str">
            <v>X</v>
          </cell>
          <cell r="F2008" t="str">
            <v>OPFHE</v>
          </cell>
          <cell r="G2008">
            <v>36923</v>
          </cell>
        </row>
        <row r="2009">
          <cell r="A2009" t="str">
            <v>136951</v>
          </cell>
          <cell r="B2009" t="str">
            <v>NJ</v>
          </cell>
          <cell r="C2009" t="str">
            <v>FS</v>
          </cell>
          <cell r="D2009" t="str">
            <v>C</v>
          </cell>
          <cell r="E2009" t="str">
            <v>X</v>
          </cell>
          <cell r="F2009" t="str">
            <v>OPFHE</v>
          </cell>
          <cell r="G2009">
            <v>36951</v>
          </cell>
        </row>
        <row r="2010">
          <cell r="A2010" t="str">
            <v>136982</v>
          </cell>
          <cell r="B2010" t="str">
            <v>NJ</v>
          </cell>
          <cell r="C2010" t="str">
            <v>FS</v>
          </cell>
          <cell r="D2010" t="str">
            <v>C</v>
          </cell>
          <cell r="E2010" t="str">
            <v>X</v>
          </cell>
          <cell r="F2010" t="str">
            <v>OPFHE</v>
          </cell>
          <cell r="G2010">
            <v>36982</v>
          </cell>
        </row>
        <row r="2011">
          <cell r="A2011" t="str">
            <v>137012</v>
          </cell>
          <cell r="B2011" t="str">
            <v>NJ</v>
          </cell>
          <cell r="C2011" t="str">
            <v>FS</v>
          </cell>
          <cell r="D2011" t="str">
            <v>C</v>
          </cell>
          <cell r="E2011" t="str">
            <v>X</v>
          </cell>
          <cell r="F2011" t="str">
            <v>OPFHE</v>
          </cell>
          <cell r="G2011">
            <v>37012</v>
          </cell>
        </row>
        <row r="2012">
          <cell r="A2012" t="str">
            <v>137043</v>
          </cell>
          <cell r="B2012" t="str">
            <v>NJ</v>
          </cell>
          <cell r="C2012" t="str">
            <v>FS</v>
          </cell>
          <cell r="D2012" t="str">
            <v>C</v>
          </cell>
          <cell r="E2012" t="str">
            <v>X</v>
          </cell>
          <cell r="F2012" t="str">
            <v>OPFHE</v>
          </cell>
          <cell r="G2012">
            <v>37043</v>
          </cell>
        </row>
        <row r="2013">
          <cell r="A2013" t="str">
            <v>137073</v>
          </cell>
          <cell r="B2013" t="str">
            <v>NJ</v>
          </cell>
          <cell r="C2013" t="str">
            <v>FS</v>
          </cell>
          <cell r="D2013" t="str">
            <v>C</v>
          </cell>
          <cell r="E2013" t="str">
            <v>X</v>
          </cell>
          <cell r="F2013" t="str">
            <v>OPFHE</v>
          </cell>
          <cell r="G2013">
            <v>37073</v>
          </cell>
        </row>
        <row r="2014">
          <cell r="A2014" t="str">
            <v>137104</v>
          </cell>
          <cell r="B2014" t="str">
            <v>NJ</v>
          </cell>
          <cell r="C2014" t="str">
            <v>FS</v>
          </cell>
          <cell r="D2014" t="str">
            <v>C</v>
          </cell>
          <cell r="E2014" t="str">
            <v>X</v>
          </cell>
          <cell r="F2014" t="str">
            <v>OPFHE</v>
          </cell>
          <cell r="G2014">
            <v>37104</v>
          </cell>
        </row>
        <row r="2015">
          <cell r="A2015" t="str">
            <v>137135</v>
          </cell>
          <cell r="B2015" t="str">
            <v>NJ</v>
          </cell>
          <cell r="C2015" t="str">
            <v>FS</v>
          </cell>
          <cell r="D2015" t="str">
            <v>C</v>
          </cell>
          <cell r="E2015" t="str">
            <v>X</v>
          </cell>
          <cell r="F2015" t="str">
            <v>OPFHE</v>
          </cell>
          <cell r="G2015">
            <v>37135</v>
          </cell>
        </row>
        <row r="2016">
          <cell r="A2016" t="str">
            <v>136161</v>
          </cell>
          <cell r="B2016" t="str">
            <v>NJ</v>
          </cell>
          <cell r="C2016" t="str">
            <v>FS</v>
          </cell>
          <cell r="D2016" t="str">
            <v>C</v>
          </cell>
          <cell r="E2016" t="str">
            <v>X</v>
          </cell>
          <cell r="F2016" t="str">
            <v>OPFHL</v>
          </cell>
          <cell r="G2016">
            <v>36161</v>
          </cell>
        </row>
        <row r="2017">
          <cell r="A2017" t="str">
            <v>136192</v>
          </cell>
          <cell r="B2017" t="str">
            <v>NJ</v>
          </cell>
          <cell r="C2017" t="str">
            <v>FS</v>
          </cell>
          <cell r="D2017" t="str">
            <v>C</v>
          </cell>
          <cell r="E2017" t="str">
            <v>X</v>
          </cell>
          <cell r="F2017" t="str">
            <v>OPFHL</v>
          </cell>
          <cell r="G2017">
            <v>36192</v>
          </cell>
        </row>
        <row r="2018">
          <cell r="A2018" t="str">
            <v>136220</v>
          </cell>
          <cell r="B2018" t="str">
            <v>NJ</v>
          </cell>
          <cell r="C2018" t="str">
            <v>FS</v>
          </cell>
          <cell r="D2018" t="str">
            <v>C</v>
          </cell>
          <cell r="E2018" t="str">
            <v>X</v>
          </cell>
          <cell r="F2018" t="str">
            <v>OPFHL</v>
          </cell>
          <cell r="G2018">
            <v>36220</v>
          </cell>
        </row>
        <row r="2019">
          <cell r="A2019" t="str">
            <v>136251</v>
          </cell>
          <cell r="B2019" t="str">
            <v>NJ</v>
          </cell>
          <cell r="C2019" t="str">
            <v>FS</v>
          </cell>
          <cell r="D2019" t="str">
            <v>C</v>
          </cell>
          <cell r="E2019" t="str">
            <v>X</v>
          </cell>
          <cell r="F2019" t="str">
            <v>OPFHL</v>
          </cell>
          <cell r="G2019">
            <v>36251</v>
          </cell>
        </row>
        <row r="2020">
          <cell r="A2020" t="str">
            <v>136281</v>
          </cell>
          <cell r="B2020" t="str">
            <v>NJ</v>
          </cell>
          <cell r="C2020" t="str">
            <v>FS</v>
          </cell>
          <cell r="D2020" t="str">
            <v>C</v>
          </cell>
          <cell r="E2020" t="str">
            <v>X</v>
          </cell>
          <cell r="F2020" t="str">
            <v>OPFHL</v>
          </cell>
          <cell r="G2020">
            <v>36281</v>
          </cell>
        </row>
        <row r="2021">
          <cell r="A2021" t="str">
            <v>136312</v>
          </cell>
          <cell r="B2021" t="str">
            <v>NJ</v>
          </cell>
          <cell r="C2021" t="str">
            <v>FS</v>
          </cell>
          <cell r="D2021" t="str">
            <v>C</v>
          </cell>
          <cell r="E2021" t="str">
            <v>X</v>
          </cell>
          <cell r="F2021" t="str">
            <v>OPFHL</v>
          </cell>
          <cell r="G2021">
            <v>36312</v>
          </cell>
        </row>
        <row r="2022">
          <cell r="A2022" t="str">
            <v>136342</v>
          </cell>
          <cell r="B2022" t="str">
            <v>NJ</v>
          </cell>
          <cell r="C2022" t="str">
            <v>FS</v>
          </cell>
          <cell r="D2022" t="str">
            <v>C</v>
          </cell>
          <cell r="E2022" t="str">
            <v>X</v>
          </cell>
          <cell r="F2022" t="str">
            <v>OPFHL</v>
          </cell>
          <cell r="G2022">
            <v>36342</v>
          </cell>
        </row>
        <row r="2023">
          <cell r="A2023" t="str">
            <v>136373</v>
          </cell>
          <cell r="B2023" t="str">
            <v>NJ</v>
          </cell>
          <cell r="C2023" t="str">
            <v>FS</v>
          </cell>
          <cell r="D2023" t="str">
            <v>C</v>
          </cell>
          <cell r="E2023" t="str">
            <v>X</v>
          </cell>
          <cell r="F2023" t="str">
            <v>OPFHL</v>
          </cell>
          <cell r="G2023">
            <v>36373</v>
          </cell>
        </row>
        <row r="2024">
          <cell r="A2024" t="str">
            <v>136404</v>
          </cell>
          <cell r="B2024" t="str">
            <v>NJ</v>
          </cell>
          <cell r="C2024" t="str">
            <v>FS</v>
          </cell>
          <cell r="D2024" t="str">
            <v>C</v>
          </cell>
          <cell r="E2024" t="str">
            <v>X</v>
          </cell>
          <cell r="F2024" t="str">
            <v>OPFHL</v>
          </cell>
          <cell r="G2024">
            <v>36404</v>
          </cell>
        </row>
        <row r="2025">
          <cell r="A2025" t="str">
            <v>136434</v>
          </cell>
          <cell r="B2025" t="str">
            <v>NJ</v>
          </cell>
          <cell r="C2025" t="str">
            <v>FS</v>
          </cell>
          <cell r="D2025" t="str">
            <v>C</v>
          </cell>
          <cell r="E2025" t="str">
            <v>X</v>
          </cell>
          <cell r="F2025" t="str">
            <v>OPFHL</v>
          </cell>
          <cell r="G2025">
            <v>36434</v>
          </cell>
        </row>
        <row r="2026">
          <cell r="A2026" t="str">
            <v>136465</v>
          </cell>
          <cell r="B2026" t="str">
            <v>NJ</v>
          </cell>
          <cell r="C2026" t="str">
            <v>FS</v>
          </cell>
          <cell r="D2026" t="str">
            <v>C</v>
          </cell>
          <cell r="E2026" t="str">
            <v>X</v>
          </cell>
          <cell r="F2026" t="str">
            <v>OPFHL</v>
          </cell>
          <cell r="G2026">
            <v>36465</v>
          </cell>
        </row>
        <row r="2027">
          <cell r="A2027" t="str">
            <v>136495</v>
          </cell>
          <cell r="B2027" t="str">
            <v>NJ</v>
          </cell>
          <cell r="C2027" t="str">
            <v>FS</v>
          </cell>
          <cell r="D2027" t="str">
            <v>C</v>
          </cell>
          <cell r="E2027" t="str">
            <v>X</v>
          </cell>
          <cell r="F2027" t="str">
            <v>OPFHL</v>
          </cell>
          <cell r="G2027">
            <v>36495</v>
          </cell>
        </row>
        <row r="2028">
          <cell r="A2028" t="str">
            <v>136526</v>
          </cell>
          <cell r="B2028" t="str">
            <v>NJ</v>
          </cell>
          <cell r="C2028" t="str">
            <v>FS</v>
          </cell>
          <cell r="D2028" t="str">
            <v>C</v>
          </cell>
          <cell r="E2028" t="str">
            <v>X</v>
          </cell>
          <cell r="F2028" t="str">
            <v>OPFHL</v>
          </cell>
          <cell r="G2028">
            <v>36526</v>
          </cell>
        </row>
        <row r="2029">
          <cell r="A2029" t="str">
            <v>136557</v>
          </cell>
          <cell r="B2029" t="str">
            <v>NJ</v>
          </cell>
          <cell r="C2029" t="str">
            <v>FS</v>
          </cell>
          <cell r="D2029" t="str">
            <v>C</v>
          </cell>
          <cell r="E2029" t="str">
            <v>X</v>
          </cell>
          <cell r="F2029" t="str">
            <v>OPFHL</v>
          </cell>
          <cell r="G2029">
            <v>36557</v>
          </cell>
        </row>
        <row r="2030">
          <cell r="A2030" t="str">
            <v>136586</v>
          </cell>
          <cell r="B2030" t="str">
            <v>NJ</v>
          </cell>
          <cell r="C2030" t="str">
            <v>FS</v>
          </cell>
          <cell r="D2030" t="str">
            <v>C</v>
          </cell>
          <cell r="E2030" t="str">
            <v>X</v>
          </cell>
          <cell r="F2030" t="str">
            <v>OPFHL</v>
          </cell>
          <cell r="G2030">
            <v>36586</v>
          </cell>
        </row>
        <row r="2031">
          <cell r="A2031" t="str">
            <v>136617</v>
          </cell>
          <cell r="B2031" t="str">
            <v>NJ</v>
          </cell>
          <cell r="C2031" t="str">
            <v>FS</v>
          </cell>
          <cell r="D2031" t="str">
            <v>C</v>
          </cell>
          <cell r="E2031" t="str">
            <v>X</v>
          </cell>
          <cell r="F2031" t="str">
            <v>OPFHL</v>
          </cell>
          <cell r="G2031">
            <v>36617</v>
          </cell>
        </row>
        <row r="2032">
          <cell r="A2032" t="str">
            <v>136647</v>
          </cell>
          <cell r="B2032" t="str">
            <v>NJ</v>
          </cell>
          <cell r="C2032" t="str">
            <v>FS</v>
          </cell>
          <cell r="D2032" t="str">
            <v>C</v>
          </cell>
          <cell r="E2032" t="str">
            <v>X</v>
          </cell>
          <cell r="F2032" t="str">
            <v>OPFHL</v>
          </cell>
          <cell r="G2032">
            <v>36647</v>
          </cell>
        </row>
        <row r="2033">
          <cell r="A2033" t="str">
            <v>136678</v>
          </cell>
          <cell r="B2033" t="str">
            <v>NJ</v>
          </cell>
          <cell r="C2033" t="str">
            <v>FS</v>
          </cell>
          <cell r="D2033" t="str">
            <v>C</v>
          </cell>
          <cell r="E2033" t="str">
            <v>X</v>
          </cell>
          <cell r="F2033" t="str">
            <v>OPFHL</v>
          </cell>
          <cell r="G2033">
            <v>36678</v>
          </cell>
        </row>
        <row r="2034">
          <cell r="A2034" t="str">
            <v>136708</v>
          </cell>
          <cell r="B2034" t="str">
            <v>NJ</v>
          </cell>
          <cell r="C2034" t="str">
            <v>FS</v>
          </cell>
          <cell r="D2034" t="str">
            <v>C</v>
          </cell>
          <cell r="E2034" t="str">
            <v>X</v>
          </cell>
          <cell r="F2034" t="str">
            <v>OPFHL</v>
          </cell>
          <cell r="G2034">
            <v>36708</v>
          </cell>
        </row>
        <row r="2035">
          <cell r="A2035" t="str">
            <v>136739</v>
          </cell>
          <cell r="B2035" t="str">
            <v>NJ</v>
          </cell>
          <cell r="C2035" t="str">
            <v>FS</v>
          </cell>
          <cell r="D2035" t="str">
            <v>C</v>
          </cell>
          <cell r="E2035" t="str">
            <v>X</v>
          </cell>
          <cell r="F2035" t="str">
            <v>OPFHL</v>
          </cell>
          <cell r="G2035">
            <v>36739</v>
          </cell>
        </row>
        <row r="2036">
          <cell r="A2036" t="str">
            <v>136770</v>
          </cell>
          <cell r="B2036" t="str">
            <v>NJ</v>
          </cell>
          <cell r="C2036" t="str">
            <v>FS</v>
          </cell>
          <cell r="D2036" t="str">
            <v>C</v>
          </cell>
          <cell r="E2036" t="str">
            <v>X</v>
          </cell>
          <cell r="F2036" t="str">
            <v>OPFHL</v>
          </cell>
          <cell r="G2036">
            <v>36770</v>
          </cell>
        </row>
        <row r="2037">
          <cell r="A2037" t="str">
            <v>136800</v>
          </cell>
          <cell r="B2037" t="str">
            <v>NJ</v>
          </cell>
          <cell r="C2037" t="str">
            <v>FS</v>
          </cell>
          <cell r="D2037" t="str">
            <v>C</v>
          </cell>
          <cell r="E2037" t="str">
            <v>X</v>
          </cell>
          <cell r="F2037" t="str">
            <v>OPFHL</v>
          </cell>
          <cell r="G2037">
            <v>36800</v>
          </cell>
        </row>
        <row r="2038">
          <cell r="A2038" t="str">
            <v>136831</v>
          </cell>
          <cell r="B2038" t="str">
            <v>NJ</v>
          </cell>
          <cell r="C2038" t="str">
            <v>FS</v>
          </cell>
          <cell r="D2038" t="str">
            <v>C</v>
          </cell>
          <cell r="E2038" t="str">
            <v>X</v>
          </cell>
          <cell r="F2038" t="str">
            <v>OPFHL</v>
          </cell>
          <cell r="G2038">
            <v>36831</v>
          </cell>
        </row>
        <row r="2039">
          <cell r="A2039" t="str">
            <v>136861</v>
          </cell>
          <cell r="B2039" t="str">
            <v>NJ</v>
          </cell>
          <cell r="C2039" t="str">
            <v>FS</v>
          </cell>
          <cell r="D2039" t="str">
            <v>C</v>
          </cell>
          <cell r="E2039" t="str">
            <v>X</v>
          </cell>
          <cell r="F2039" t="str">
            <v>OPFHL</v>
          </cell>
          <cell r="G2039">
            <v>36861</v>
          </cell>
        </row>
        <row r="2040">
          <cell r="A2040" t="str">
            <v>136892</v>
          </cell>
          <cell r="B2040" t="str">
            <v>NJ</v>
          </cell>
          <cell r="C2040" t="str">
            <v>FS</v>
          </cell>
          <cell r="D2040" t="str">
            <v>C</v>
          </cell>
          <cell r="E2040" t="str">
            <v>X</v>
          </cell>
          <cell r="F2040" t="str">
            <v>OPFHL</v>
          </cell>
          <cell r="G2040">
            <v>36892</v>
          </cell>
          <cell r="AK2040">
            <v>21.2</v>
          </cell>
        </row>
        <row r="2041">
          <cell r="A2041" t="str">
            <v>136923</v>
          </cell>
          <cell r="B2041" t="str">
            <v>NJ</v>
          </cell>
          <cell r="C2041" t="str">
            <v>FS</v>
          </cell>
          <cell r="D2041" t="str">
            <v>C</v>
          </cell>
          <cell r="E2041" t="str">
            <v>X</v>
          </cell>
          <cell r="F2041" t="str">
            <v>OPFHL</v>
          </cell>
          <cell r="G2041">
            <v>36923</v>
          </cell>
        </row>
        <row r="2042">
          <cell r="A2042" t="str">
            <v>136951</v>
          </cell>
          <cell r="B2042" t="str">
            <v>NJ</v>
          </cell>
          <cell r="C2042" t="str">
            <v>FS</v>
          </cell>
          <cell r="D2042" t="str">
            <v>C</v>
          </cell>
          <cell r="E2042" t="str">
            <v>X</v>
          </cell>
          <cell r="F2042" t="str">
            <v>OPFHL</v>
          </cell>
          <cell r="G2042">
            <v>36951</v>
          </cell>
        </row>
        <row r="2043">
          <cell r="A2043" t="str">
            <v>136982</v>
          </cell>
          <cell r="B2043" t="str">
            <v>NJ</v>
          </cell>
          <cell r="C2043" t="str">
            <v>FS</v>
          </cell>
          <cell r="D2043" t="str">
            <v>C</v>
          </cell>
          <cell r="E2043" t="str">
            <v>X</v>
          </cell>
          <cell r="F2043" t="str">
            <v>OPFHL</v>
          </cell>
          <cell r="G2043">
            <v>36982</v>
          </cell>
        </row>
        <row r="2044">
          <cell r="A2044" t="str">
            <v>137012</v>
          </cell>
          <cell r="B2044" t="str">
            <v>NJ</v>
          </cell>
          <cell r="C2044" t="str">
            <v>FS</v>
          </cell>
          <cell r="D2044" t="str">
            <v>C</v>
          </cell>
          <cell r="E2044" t="str">
            <v>X</v>
          </cell>
          <cell r="F2044" t="str">
            <v>OPFHL</v>
          </cell>
          <cell r="G2044">
            <v>37012</v>
          </cell>
        </row>
        <row r="2045">
          <cell r="A2045" t="str">
            <v>137043</v>
          </cell>
          <cell r="B2045" t="str">
            <v>NJ</v>
          </cell>
          <cell r="C2045" t="str">
            <v>FS</v>
          </cell>
          <cell r="D2045" t="str">
            <v>C</v>
          </cell>
          <cell r="E2045" t="str">
            <v>X</v>
          </cell>
          <cell r="F2045" t="str">
            <v>OPFHL</v>
          </cell>
          <cell r="G2045">
            <v>37043</v>
          </cell>
        </row>
        <row r="2046">
          <cell r="A2046" t="str">
            <v>137073</v>
          </cell>
          <cell r="B2046" t="str">
            <v>NJ</v>
          </cell>
          <cell r="C2046" t="str">
            <v>FS</v>
          </cell>
          <cell r="D2046" t="str">
            <v>C</v>
          </cell>
          <cell r="E2046" t="str">
            <v>X</v>
          </cell>
          <cell r="F2046" t="str">
            <v>OPFHL</v>
          </cell>
          <cell r="G2046">
            <v>37073</v>
          </cell>
          <cell r="AN2046">
            <v>71.900000000000006</v>
          </cell>
        </row>
        <row r="2047">
          <cell r="A2047" t="str">
            <v>137104</v>
          </cell>
          <cell r="B2047" t="str">
            <v>NJ</v>
          </cell>
          <cell r="C2047" t="str">
            <v>FS</v>
          </cell>
          <cell r="D2047" t="str">
            <v>C</v>
          </cell>
          <cell r="E2047" t="str">
            <v>X</v>
          </cell>
          <cell r="F2047" t="str">
            <v>OPFHL</v>
          </cell>
          <cell r="G2047">
            <v>37104</v>
          </cell>
        </row>
        <row r="2048">
          <cell r="A2048" t="str">
            <v>137135</v>
          </cell>
          <cell r="B2048" t="str">
            <v>NJ</v>
          </cell>
          <cell r="C2048" t="str">
            <v>FS</v>
          </cell>
          <cell r="D2048" t="str">
            <v>C</v>
          </cell>
          <cell r="E2048" t="str">
            <v>X</v>
          </cell>
          <cell r="F2048" t="str">
            <v>OPFHL</v>
          </cell>
          <cell r="G2048">
            <v>37135</v>
          </cell>
        </row>
        <row r="2049">
          <cell r="A2049" t="str">
            <v>136161</v>
          </cell>
          <cell r="B2049" t="str">
            <v>NJ</v>
          </cell>
          <cell r="C2049" t="str">
            <v>FS</v>
          </cell>
          <cell r="D2049" t="str">
            <v>C</v>
          </cell>
          <cell r="E2049" t="str">
            <v>X</v>
          </cell>
          <cell r="F2049" t="str">
            <v>OPFHO</v>
          </cell>
          <cell r="G2049">
            <v>36161</v>
          </cell>
        </row>
        <row r="2050">
          <cell r="A2050" t="str">
            <v>136192</v>
          </cell>
          <cell r="B2050" t="str">
            <v>NJ</v>
          </cell>
          <cell r="C2050" t="str">
            <v>FS</v>
          </cell>
          <cell r="D2050" t="str">
            <v>C</v>
          </cell>
          <cell r="E2050" t="str">
            <v>X</v>
          </cell>
          <cell r="F2050" t="str">
            <v>OPFHO</v>
          </cell>
          <cell r="G2050">
            <v>36192</v>
          </cell>
        </row>
        <row r="2051">
          <cell r="A2051" t="str">
            <v>136220</v>
          </cell>
          <cell r="B2051" t="str">
            <v>NJ</v>
          </cell>
          <cell r="C2051" t="str">
            <v>FS</v>
          </cell>
          <cell r="D2051" t="str">
            <v>C</v>
          </cell>
          <cell r="E2051" t="str">
            <v>X</v>
          </cell>
          <cell r="F2051" t="str">
            <v>OPFHO</v>
          </cell>
          <cell r="G2051">
            <v>36220</v>
          </cell>
        </row>
        <row r="2052">
          <cell r="A2052" t="str">
            <v>136251</v>
          </cell>
          <cell r="B2052" t="str">
            <v>NJ</v>
          </cell>
          <cell r="C2052" t="str">
            <v>FS</v>
          </cell>
          <cell r="D2052" t="str">
            <v>C</v>
          </cell>
          <cell r="E2052" t="str">
            <v>X</v>
          </cell>
          <cell r="F2052" t="str">
            <v>OPFHO</v>
          </cell>
          <cell r="G2052">
            <v>36251</v>
          </cell>
        </row>
        <row r="2053">
          <cell r="A2053" t="str">
            <v>136281</v>
          </cell>
          <cell r="B2053" t="str">
            <v>NJ</v>
          </cell>
          <cell r="C2053" t="str">
            <v>FS</v>
          </cell>
          <cell r="D2053" t="str">
            <v>C</v>
          </cell>
          <cell r="E2053" t="str">
            <v>X</v>
          </cell>
          <cell r="F2053" t="str">
            <v>OPFHO</v>
          </cell>
          <cell r="G2053">
            <v>36281</v>
          </cell>
        </row>
        <row r="2054">
          <cell r="A2054" t="str">
            <v>136312</v>
          </cell>
          <cell r="B2054" t="str">
            <v>NJ</v>
          </cell>
          <cell r="C2054" t="str">
            <v>FS</v>
          </cell>
          <cell r="D2054" t="str">
            <v>C</v>
          </cell>
          <cell r="E2054" t="str">
            <v>X</v>
          </cell>
          <cell r="F2054" t="str">
            <v>OPFHO</v>
          </cell>
          <cell r="G2054">
            <v>36312</v>
          </cell>
        </row>
        <row r="2055">
          <cell r="A2055" t="str">
            <v>136342</v>
          </cell>
          <cell r="B2055" t="str">
            <v>NJ</v>
          </cell>
          <cell r="C2055" t="str">
            <v>FS</v>
          </cell>
          <cell r="D2055" t="str">
            <v>C</v>
          </cell>
          <cell r="E2055" t="str">
            <v>X</v>
          </cell>
          <cell r="F2055" t="str">
            <v>OPFHO</v>
          </cell>
          <cell r="G2055">
            <v>36342</v>
          </cell>
        </row>
        <row r="2056">
          <cell r="A2056" t="str">
            <v>136373</v>
          </cell>
          <cell r="B2056" t="str">
            <v>NJ</v>
          </cell>
          <cell r="C2056" t="str">
            <v>FS</v>
          </cell>
          <cell r="D2056" t="str">
            <v>C</v>
          </cell>
          <cell r="E2056" t="str">
            <v>X</v>
          </cell>
          <cell r="F2056" t="str">
            <v>OPFHO</v>
          </cell>
          <cell r="G2056">
            <v>36373</v>
          </cell>
        </row>
        <row r="2057">
          <cell r="A2057" t="str">
            <v>136404</v>
          </cell>
          <cell r="B2057" t="str">
            <v>NJ</v>
          </cell>
          <cell r="C2057" t="str">
            <v>FS</v>
          </cell>
          <cell r="D2057" t="str">
            <v>C</v>
          </cell>
          <cell r="E2057" t="str">
            <v>X</v>
          </cell>
          <cell r="F2057" t="str">
            <v>OPFHO</v>
          </cell>
          <cell r="G2057">
            <v>36404</v>
          </cell>
        </row>
        <row r="2058">
          <cell r="A2058" t="str">
            <v>136434</v>
          </cell>
          <cell r="B2058" t="str">
            <v>NJ</v>
          </cell>
          <cell r="C2058" t="str">
            <v>FS</v>
          </cell>
          <cell r="D2058" t="str">
            <v>C</v>
          </cell>
          <cell r="E2058" t="str">
            <v>X</v>
          </cell>
          <cell r="F2058" t="str">
            <v>OPFHO</v>
          </cell>
          <cell r="G2058">
            <v>36434</v>
          </cell>
        </row>
        <row r="2059">
          <cell r="A2059" t="str">
            <v>136465</v>
          </cell>
          <cell r="B2059" t="str">
            <v>NJ</v>
          </cell>
          <cell r="C2059" t="str">
            <v>FS</v>
          </cell>
          <cell r="D2059" t="str">
            <v>C</v>
          </cell>
          <cell r="E2059" t="str">
            <v>X</v>
          </cell>
          <cell r="F2059" t="str">
            <v>OPFHO</v>
          </cell>
          <cell r="G2059">
            <v>36465</v>
          </cell>
        </row>
        <row r="2060">
          <cell r="A2060" t="str">
            <v>136495</v>
          </cell>
          <cell r="B2060" t="str">
            <v>NJ</v>
          </cell>
          <cell r="C2060" t="str">
            <v>FS</v>
          </cell>
          <cell r="D2060" t="str">
            <v>C</v>
          </cell>
          <cell r="E2060" t="str">
            <v>X</v>
          </cell>
          <cell r="F2060" t="str">
            <v>OPFHO</v>
          </cell>
          <cell r="G2060">
            <v>36495</v>
          </cell>
        </row>
        <row r="2061">
          <cell r="A2061" t="str">
            <v>136526</v>
          </cell>
          <cell r="B2061" t="str">
            <v>NJ</v>
          </cell>
          <cell r="C2061" t="str">
            <v>FS</v>
          </cell>
          <cell r="D2061" t="str">
            <v>C</v>
          </cell>
          <cell r="E2061" t="str">
            <v>X</v>
          </cell>
          <cell r="F2061" t="str">
            <v>OPFHO</v>
          </cell>
          <cell r="G2061">
            <v>36526</v>
          </cell>
        </row>
        <row r="2062">
          <cell r="A2062" t="str">
            <v>136557</v>
          </cell>
          <cell r="B2062" t="str">
            <v>NJ</v>
          </cell>
          <cell r="C2062" t="str">
            <v>FS</v>
          </cell>
          <cell r="D2062" t="str">
            <v>C</v>
          </cell>
          <cell r="E2062" t="str">
            <v>X</v>
          </cell>
          <cell r="F2062" t="str">
            <v>OPFHO</v>
          </cell>
          <cell r="G2062">
            <v>36557</v>
          </cell>
        </row>
        <row r="2063">
          <cell r="A2063" t="str">
            <v>136586</v>
          </cell>
          <cell r="B2063" t="str">
            <v>NJ</v>
          </cell>
          <cell r="C2063" t="str">
            <v>FS</v>
          </cell>
          <cell r="D2063" t="str">
            <v>C</v>
          </cell>
          <cell r="E2063" t="str">
            <v>X</v>
          </cell>
          <cell r="F2063" t="str">
            <v>OPFHO</v>
          </cell>
          <cell r="G2063">
            <v>36586</v>
          </cell>
        </row>
        <row r="2064">
          <cell r="A2064" t="str">
            <v>136617</v>
          </cell>
          <cell r="B2064" t="str">
            <v>NJ</v>
          </cell>
          <cell r="C2064" t="str">
            <v>FS</v>
          </cell>
          <cell r="D2064" t="str">
            <v>C</v>
          </cell>
          <cell r="E2064" t="str">
            <v>X</v>
          </cell>
          <cell r="F2064" t="str">
            <v>OPFHO</v>
          </cell>
          <cell r="G2064">
            <v>36617</v>
          </cell>
        </row>
        <row r="2065">
          <cell r="A2065" t="str">
            <v>136647</v>
          </cell>
          <cell r="B2065" t="str">
            <v>NJ</v>
          </cell>
          <cell r="C2065" t="str">
            <v>FS</v>
          </cell>
          <cell r="D2065" t="str">
            <v>C</v>
          </cell>
          <cell r="E2065" t="str">
            <v>X</v>
          </cell>
          <cell r="F2065" t="str">
            <v>OPFHO</v>
          </cell>
          <cell r="G2065">
            <v>36647</v>
          </cell>
        </row>
        <row r="2066">
          <cell r="A2066" t="str">
            <v>136678</v>
          </cell>
          <cell r="B2066" t="str">
            <v>NJ</v>
          </cell>
          <cell r="C2066" t="str">
            <v>FS</v>
          </cell>
          <cell r="D2066" t="str">
            <v>C</v>
          </cell>
          <cell r="E2066" t="str">
            <v>X</v>
          </cell>
          <cell r="F2066" t="str">
            <v>OPFHO</v>
          </cell>
          <cell r="G2066">
            <v>36678</v>
          </cell>
        </row>
        <row r="2067">
          <cell r="A2067" t="str">
            <v>136708</v>
          </cell>
          <cell r="B2067" t="str">
            <v>NJ</v>
          </cell>
          <cell r="C2067" t="str">
            <v>FS</v>
          </cell>
          <cell r="D2067" t="str">
            <v>C</v>
          </cell>
          <cell r="E2067" t="str">
            <v>X</v>
          </cell>
          <cell r="F2067" t="str">
            <v>OPFHO</v>
          </cell>
          <cell r="G2067">
            <v>36708</v>
          </cell>
        </row>
        <row r="2068">
          <cell r="A2068" t="str">
            <v>136739</v>
          </cell>
          <cell r="B2068" t="str">
            <v>NJ</v>
          </cell>
          <cell r="C2068" t="str">
            <v>FS</v>
          </cell>
          <cell r="D2068" t="str">
            <v>C</v>
          </cell>
          <cell r="E2068" t="str">
            <v>X</v>
          </cell>
          <cell r="F2068" t="str">
            <v>OPFHO</v>
          </cell>
          <cell r="G2068">
            <v>36739</v>
          </cell>
        </row>
        <row r="2069">
          <cell r="A2069" t="str">
            <v>136770</v>
          </cell>
          <cell r="B2069" t="str">
            <v>NJ</v>
          </cell>
          <cell r="C2069" t="str">
            <v>FS</v>
          </cell>
          <cell r="D2069" t="str">
            <v>C</v>
          </cell>
          <cell r="E2069" t="str">
            <v>X</v>
          </cell>
          <cell r="F2069" t="str">
            <v>OPFHO</v>
          </cell>
          <cell r="G2069">
            <v>36770</v>
          </cell>
        </row>
        <row r="2070">
          <cell r="A2070" t="str">
            <v>136800</v>
          </cell>
          <cell r="B2070" t="str">
            <v>NJ</v>
          </cell>
          <cell r="C2070" t="str">
            <v>FS</v>
          </cell>
          <cell r="D2070" t="str">
            <v>C</v>
          </cell>
          <cell r="E2070" t="str">
            <v>X</v>
          </cell>
          <cell r="F2070" t="str">
            <v>OPFHO</v>
          </cell>
          <cell r="G2070">
            <v>36800</v>
          </cell>
        </row>
        <row r="2071">
          <cell r="A2071" t="str">
            <v>136831</v>
          </cell>
          <cell r="B2071" t="str">
            <v>NJ</v>
          </cell>
          <cell r="C2071" t="str">
            <v>FS</v>
          </cell>
          <cell r="D2071" t="str">
            <v>C</v>
          </cell>
          <cell r="E2071" t="str">
            <v>X</v>
          </cell>
          <cell r="F2071" t="str">
            <v>OPFHO</v>
          </cell>
          <cell r="G2071">
            <v>36831</v>
          </cell>
        </row>
        <row r="2072">
          <cell r="A2072" t="str">
            <v>136861</v>
          </cell>
          <cell r="B2072" t="str">
            <v>NJ</v>
          </cell>
          <cell r="C2072" t="str">
            <v>FS</v>
          </cell>
          <cell r="D2072" t="str">
            <v>C</v>
          </cell>
          <cell r="E2072" t="str">
            <v>X</v>
          </cell>
          <cell r="F2072" t="str">
            <v>OPFHO</v>
          </cell>
          <cell r="G2072">
            <v>36861</v>
          </cell>
        </row>
        <row r="2073">
          <cell r="A2073" t="str">
            <v>136892</v>
          </cell>
          <cell r="B2073" t="str">
            <v>NJ</v>
          </cell>
          <cell r="C2073" t="str">
            <v>FS</v>
          </cell>
          <cell r="D2073" t="str">
            <v>C</v>
          </cell>
          <cell r="E2073" t="str">
            <v>X</v>
          </cell>
          <cell r="F2073" t="str">
            <v>OPFHO</v>
          </cell>
          <cell r="G2073">
            <v>36892</v>
          </cell>
          <cell r="AN2073">
            <v>5.03</v>
          </cell>
        </row>
        <row r="2074">
          <cell r="A2074" t="str">
            <v>136923</v>
          </cell>
          <cell r="B2074" t="str">
            <v>NJ</v>
          </cell>
          <cell r="C2074" t="str">
            <v>FS</v>
          </cell>
          <cell r="D2074" t="str">
            <v>C</v>
          </cell>
          <cell r="E2074" t="str">
            <v>X</v>
          </cell>
          <cell r="F2074" t="str">
            <v>OPFHO</v>
          </cell>
          <cell r="G2074">
            <v>36923</v>
          </cell>
        </row>
        <row r="2075">
          <cell r="A2075" t="str">
            <v>136951</v>
          </cell>
          <cell r="B2075" t="str">
            <v>NJ</v>
          </cell>
          <cell r="C2075" t="str">
            <v>FS</v>
          </cell>
          <cell r="D2075" t="str">
            <v>C</v>
          </cell>
          <cell r="E2075" t="str">
            <v>X</v>
          </cell>
          <cell r="F2075" t="str">
            <v>OPFHO</v>
          </cell>
          <cell r="G2075">
            <v>36951</v>
          </cell>
        </row>
        <row r="2076">
          <cell r="A2076" t="str">
            <v>136982</v>
          </cell>
          <cell r="B2076" t="str">
            <v>NJ</v>
          </cell>
          <cell r="C2076" t="str">
            <v>FS</v>
          </cell>
          <cell r="D2076" t="str">
            <v>C</v>
          </cell>
          <cell r="E2076" t="str">
            <v>X</v>
          </cell>
          <cell r="F2076" t="str">
            <v>OPFHO</v>
          </cell>
          <cell r="G2076">
            <v>36982</v>
          </cell>
        </row>
        <row r="2077">
          <cell r="A2077" t="str">
            <v>137012</v>
          </cell>
          <cell r="B2077" t="str">
            <v>NJ</v>
          </cell>
          <cell r="C2077" t="str">
            <v>FS</v>
          </cell>
          <cell r="D2077" t="str">
            <v>C</v>
          </cell>
          <cell r="E2077" t="str">
            <v>X</v>
          </cell>
          <cell r="F2077" t="str">
            <v>OPFHO</v>
          </cell>
          <cell r="G2077">
            <v>37012</v>
          </cell>
          <cell r="AK2077">
            <v>159.72999999999999</v>
          </cell>
          <cell r="AM2077">
            <v>126.4</v>
          </cell>
        </row>
        <row r="2078">
          <cell r="A2078" t="str">
            <v>137043</v>
          </cell>
          <cell r="B2078" t="str">
            <v>NJ</v>
          </cell>
          <cell r="C2078" t="str">
            <v>FS</v>
          </cell>
          <cell r="D2078" t="str">
            <v>C</v>
          </cell>
          <cell r="E2078" t="str">
            <v>X</v>
          </cell>
          <cell r="F2078" t="str">
            <v>OPFHO</v>
          </cell>
          <cell r="G2078">
            <v>37043</v>
          </cell>
        </row>
        <row r="2079">
          <cell r="A2079" t="str">
            <v>137073</v>
          </cell>
          <cell r="B2079" t="str">
            <v>NJ</v>
          </cell>
          <cell r="C2079" t="str">
            <v>FS</v>
          </cell>
          <cell r="D2079" t="str">
            <v>C</v>
          </cell>
          <cell r="E2079" t="str">
            <v>X</v>
          </cell>
          <cell r="F2079" t="str">
            <v>OPFHO</v>
          </cell>
          <cell r="G2079">
            <v>37073</v>
          </cell>
          <cell r="AN2079">
            <v>241.83</v>
          </cell>
        </row>
        <row r="2080">
          <cell r="A2080" t="str">
            <v>137104</v>
          </cell>
          <cell r="B2080" t="str">
            <v>NJ</v>
          </cell>
          <cell r="C2080" t="str">
            <v>FS</v>
          </cell>
          <cell r="D2080" t="str">
            <v>C</v>
          </cell>
          <cell r="E2080" t="str">
            <v>X</v>
          </cell>
          <cell r="F2080" t="str">
            <v>OPFHO</v>
          </cell>
          <cell r="G2080">
            <v>37104</v>
          </cell>
          <cell r="AN2080">
            <v>159.72999999999999</v>
          </cell>
        </row>
        <row r="2081">
          <cell r="A2081" t="str">
            <v>137135</v>
          </cell>
          <cell r="B2081" t="str">
            <v>NJ</v>
          </cell>
          <cell r="C2081" t="str">
            <v>FS</v>
          </cell>
          <cell r="D2081" t="str">
            <v>C</v>
          </cell>
          <cell r="E2081" t="str">
            <v>X</v>
          </cell>
          <cell r="F2081" t="str">
            <v>OPFHO</v>
          </cell>
          <cell r="G2081">
            <v>37135</v>
          </cell>
        </row>
        <row r="2082">
          <cell r="A2082" t="str">
            <v>136161</v>
          </cell>
          <cell r="B2082" t="str">
            <v>NJ</v>
          </cell>
          <cell r="C2082" t="str">
            <v>FS</v>
          </cell>
          <cell r="D2082" t="str">
            <v>C</v>
          </cell>
          <cell r="E2082" t="str">
            <v>X</v>
          </cell>
          <cell r="F2082" t="str">
            <v>OPFHR</v>
          </cell>
          <cell r="G2082">
            <v>36161</v>
          </cell>
        </row>
        <row r="2083">
          <cell r="A2083" t="str">
            <v>136192</v>
          </cell>
          <cell r="B2083" t="str">
            <v>NJ</v>
          </cell>
          <cell r="C2083" t="str">
            <v>FS</v>
          </cell>
          <cell r="D2083" t="str">
            <v>C</v>
          </cell>
          <cell r="E2083" t="str">
            <v>X</v>
          </cell>
          <cell r="F2083" t="str">
            <v>OPFHR</v>
          </cell>
          <cell r="G2083">
            <v>36192</v>
          </cell>
        </row>
        <row r="2084">
          <cell r="A2084" t="str">
            <v>136220</v>
          </cell>
          <cell r="B2084" t="str">
            <v>NJ</v>
          </cell>
          <cell r="C2084" t="str">
            <v>FS</v>
          </cell>
          <cell r="D2084" t="str">
            <v>C</v>
          </cell>
          <cell r="E2084" t="str">
            <v>X</v>
          </cell>
          <cell r="F2084" t="str">
            <v>OPFHR</v>
          </cell>
          <cell r="G2084">
            <v>36220</v>
          </cell>
        </row>
        <row r="2085">
          <cell r="A2085" t="str">
            <v>136251</v>
          </cell>
          <cell r="B2085" t="str">
            <v>NJ</v>
          </cell>
          <cell r="C2085" t="str">
            <v>FS</v>
          </cell>
          <cell r="D2085" t="str">
            <v>C</v>
          </cell>
          <cell r="E2085" t="str">
            <v>X</v>
          </cell>
          <cell r="F2085" t="str">
            <v>OPFHR</v>
          </cell>
          <cell r="G2085">
            <v>36251</v>
          </cell>
        </row>
        <row r="2086">
          <cell r="A2086" t="str">
            <v>136281</v>
          </cell>
          <cell r="B2086" t="str">
            <v>NJ</v>
          </cell>
          <cell r="C2086" t="str">
            <v>FS</v>
          </cell>
          <cell r="D2086" t="str">
            <v>C</v>
          </cell>
          <cell r="E2086" t="str">
            <v>X</v>
          </cell>
          <cell r="F2086" t="str">
            <v>OPFHR</v>
          </cell>
          <cell r="G2086">
            <v>36281</v>
          </cell>
        </row>
        <row r="2087">
          <cell r="A2087" t="str">
            <v>136312</v>
          </cell>
          <cell r="B2087" t="str">
            <v>NJ</v>
          </cell>
          <cell r="C2087" t="str">
            <v>FS</v>
          </cell>
          <cell r="D2087" t="str">
            <v>C</v>
          </cell>
          <cell r="E2087" t="str">
            <v>X</v>
          </cell>
          <cell r="F2087" t="str">
            <v>OPFHR</v>
          </cell>
          <cell r="G2087">
            <v>36312</v>
          </cell>
        </row>
        <row r="2088">
          <cell r="A2088" t="str">
            <v>136342</v>
          </cell>
          <cell r="B2088" t="str">
            <v>NJ</v>
          </cell>
          <cell r="C2088" t="str">
            <v>FS</v>
          </cell>
          <cell r="D2088" t="str">
            <v>C</v>
          </cell>
          <cell r="E2088" t="str">
            <v>X</v>
          </cell>
          <cell r="F2088" t="str">
            <v>OPFHR</v>
          </cell>
          <cell r="G2088">
            <v>36342</v>
          </cell>
        </row>
        <row r="2089">
          <cell r="A2089" t="str">
            <v>136373</v>
          </cell>
          <cell r="B2089" t="str">
            <v>NJ</v>
          </cell>
          <cell r="C2089" t="str">
            <v>FS</v>
          </cell>
          <cell r="D2089" t="str">
            <v>C</v>
          </cell>
          <cell r="E2089" t="str">
            <v>X</v>
          </cell>
          <cell r="F2089" t="str">
            <v>OPFHR</v>
          </cell>
          <cell r="G2089">
            <v>36373</v>
          </cell>
        </row>
        <row r="2090">
          <cell r="A2090" t="str">
            <v>136404</v>
          </cell>
          <cell r="B2090" t="str">
            <v>NJ</v>
          </cell>
          <cell r="C2090" t="str">
            <v>FS</v>
          </cell>
          <cell r="D2090" t="str">
            <v>C</v>
          </cell>
          <cell r="E2090" t="str">
            <v>X</v>
          </cell>
          <cell r="F2090" t="str">
            <v>OPFHR</v>
          </cell>
          <cell r="G2090">
            <v>36404</v>
          </cell>
        </row>
        <row r="2091">
          <cell r="A2091" t="str">
            <v>136434</v>
          </cell>
          <cell r="B2091" t="str">
            <v>NJ</v>
          </cell>
          <cell r="C2091" t="str">
            <v>FS</v>
          </cell>
          <cell r="D2091" t="str">
            <v>C</v>
          </cell>
          <cell r="E2091" t="str">
            <v>X</v>
          </cell>
          <cell r="F2091" t="str">
            <v>OPFHR</v>
          </cell>
          <cell r="G2091">
            <v>36434</v>
          </cell>
        </row>
        <row r="2092">
          <cell r="A2092" t="str">
            <v>136465</v>
          </cell>
          <cell r="B2092" t="str">
            <v>NJ</v>
          </cell>
          <cell r="C2092" t="str">
            <v>FS</v>
          </cell>
          <cell r="D2092" t="str">
            <v>C</v>
          </cell>
          <cell r="E2092" t="str">
            <v>X</v>
          </cell>
          <cell r="F2092" t="str">
            <v>OPFHR</v>
          </cell>
          <cell r="G2092">
            <v>36465</v>
          </cell>
        </row>
        <row r="2093">
          <cell r="A2093" t="str">
            <v>136495</v>
          </cell>
          <cell r="B2093" t="str">
            <v>NJ</v>
          </cell>
          <cell r="C2093" t="str">
            <v>FS</v>
          </cell>
          <cell r="D2093" t="str">
            <v>C</v>
          </cell>
          <cell r="E2093" t="str">
            <v>X</v>
          </cell>
          <cell r="F2093" t="str">
            <v>OPFHR</v>
          </cell>
          <cell r="G2093">
            <v>36495</v>
          </cell>
        </row>
        <row r="2094">
          <cell r="A2094" t="str">
            <v>136526</v>
          </cell>
          <cell r="B2094" t="str">
            <v>NJ</v>
          </cell>
          <cell r="C2094" t="str">
            <v>FS</v>
          </cell>
          <cell r="D2094" t="str">
            <v>C</v>
          </cell>
          <cell r="E2094" t="str">
            <v>X</v>
          </cell>
          <cell r="F2094" t="str">
            <v>OPFHR</v>
          </cell>
          <cell r="G2094">
            <v>36526</v>
          </cell>
        </row>
        <row r="2095">
          <cell r="A2095" t="str">
            <v>136557</v>
          </cell>
          <cell r="B2095" t="str">
            <v>NJ</v>
          </cell>
          <cell r="C2095" t="str">
            <v>FS</v>
          </cell>
          <cell r="D2095" t="str">
            <v>C</v>
          </cell>
          <cell r="E2095" t="str">
            <v>X</v>
          </cell>
          <cell r="F2095" t="str">
            <v>OPFHR</v>
          </cell>
          <cell r="G2095">
            <v>36557</v>
          </cell>
        </row>
        <row r="2096">
          <cell r="A2096" t="str">
            <v>136586</v>
          </cell>
          <cell r="B2096" t="str">
            <v>NJ</v>
          </cell>
          <cell r="C2096" t="str">
            <v>FS</v>
          </cell>
          <cell r="D2096" t="str">
            <v>C</v>
          </cell>
          <cell r="E2096" t="str">
            <v>X</v>
          </cell>
          <cell r="F2096" t="str">
            <v>OPFHR</v>
          </cell>
          <cell r="G2096">
            <v>36586</v>
          </cell>
        </row>
        <row r="2097">
          <cell r="A2097" t="str">
            <v>136617</v>
          </cell>
          <cell r="B2097" t="str">
            <v>NJ</v>
          </cell>
          <cell r="C2097" t="str">
            <v>FS</v>
          </cell>
          <cell r="D2097" t="str">
            <v>C</v>
          </cell>
          <cell r="E2097" t="str">
            <v>X</v>
          </cell>
          <cell r="F2097" t="str">
            <v>OPFHR</v>
          </cell>
          <cell r="G2097">
            <v>36617</v>
          </cell>
        </row>
        <row r="2098">
          <cell r="A2098" t="str">
            <v>136647</v>
          </cell>
          <cell r="B2098" t="str">
            <v>NJ</v>
          </cell>
          <cell r="C2098" t="str">
            <v>FS</v>
          </cell>
          <cell r="D2098" t="str">
            <v>C</v>
          </cell>
          <cell r="E2098" t="str">
            <v>X</v>
          </cell>
          <cell r="F2098" t="str">
            <v>OPFHR</v>
          </cell>
          <cell r="G2098">
            <v>36647</v>
          </cell>
        </row>
        <row r="2099">
          <cell r="A2099" t="str">
            <v>136678</v>
          </cell>
          <cell r="B2099" t="str">
            <v>NJ</v>
          </cell>
          <cell r="C2099" t="str">
            <v>FS</v>
          </cell>
          <cell r="D2099" t="str">
            <v>C</v>
          </cell>
          <cell r="E2099" t="str">
            <v>X</v>
          </cell>
          <cell r="F2099" t="str">
            <v>OPFHR</v>
          </cell>
          <cell r="G2099">
            <v>36678</v>
          </cell>
        </row>
        <row r="2100">
          <cell r="A2100" t="str">
            <v>136708</v>
          </cell>
          <cell r="B2100" t="str">
            <v>NJ</v>
          </cell>
          <cell r="C2100" t="str">
            <v>FS</v>
          </cell>
          <cell r="D2100" t="str">
            <v>C</v>
          </cell>
          <cell r="E2100" t="str">
            <v>X</v>
          </cell>
          <cell r="F2100" t="str">
            <v>OPFHR</v>
          </cell>
          <cell r="G2100">
            <v>36708</v>
          </cell>
        </row>
        <row r="2101">
          <cell r="A2101" t="str">
            <v>136739</v>
          </cell>
          <cell r="B2101" t="str">
            <v>NJ</v>
          </cell>
          <cell r="C2101" t="str">
            <v>FS</v>
          </cell>
          <cell r="D2101" t="str">
            <v>C</v>
          </cell>
          <cell r="E2101" t="str">
            <v>X</v>
          </cell>
          <cell r="F2101" t="str">
            <v>OPFHR</v>
          </cell>
          <cell r="G2101">
            <v>36739</v>
          </cell>
        </row>
        <row r="2102">
          <cell r="A2102" t="str">
            <v>136770</v>
          </cell>
          <cell r="B2102" t="str">
            <v>NJ</v>
          </cell>
          <cell r="C2102" t="str">
            <v>FS</v>
          </cell>
          <cell r="D2102" t="str">
            <v>C</v>
          </cell>
          <cell r="E2102" t="str">
            <v>X</v>
          </cell>
          <cell r="F2102" t="str">
            <v>OPFHR</v>
          </cell>
          <cell r="G2102">
            <v>36770</v>
          </cell>
        </row>
        <row r="2103">
          <cell r="A2103" t="str">
            <v>136800</v>
          </cell>
          <cell r="B2103" t="str">
            <v>NJ</v>
          </cell>
          <cell r="C2103" t="str">
            <v>FS</v>
          </cell>
          <cell r="D2103" t="str">
            <v>C</v>
          </cell>
          <cell r="E2103" t="str">
            <v>X</v>
          </cell>
          <cell r="F2103" t="str">
            <v>OPFHR</v>
          </cell>
          <cell r="G2103">
            <v>36800</v>
          </cell>
        </row>
        <row r="2104">
          <cell r="A2104" t="str">
            <v>136831</v>
          </cell>
          <cell r="B2104" t="str">
            <v>NJ</v>
          </cell>
          <cell r="C2104" t="str">
            <v>FS</v>
          </cell>
          <cell r="D2104" t="str">
            <v>C</v>
          </cell>
          <cell r="E2104" t="str">
            <v>X</v>
          </cell>
          <cell r="F2104" t="str">
            <v>OPFHR</v>
          </cell>
          <cell r="G2104">
            <v>36831</v>
          </cell>
        </row>
        <row r="2105">
          <cell r="A2105" t="str">
            <v>136861</v>
          </cell>
          <cell r="B2105" t="str">
            <v>NJ</v>
          </cell>
          <cell r="C2105" t="str">
            <v>FS</v>
          </cell>
          <cell r="D2105" t="str">
            <v>C</v>
          </cell>
          <cell r="E2105" t="str">
            <v>X</v>
          </cell>
          <cell r="F2105" t="str">
            <v>OPFHR</v>
          </cell>
          <cell r="G2105">
            <v>36861</v>
          </cell>
        </row>
        <row r="2106">
          <cell r="A2106" t="str">
            <v>136892</v>
          </cell>
          <cell r="B2106" t="str">
            <v>NJ</v>
          </cell>
          <cell r="C2106" t="str">
            <v>FS</v>
          </cell>
          <cell r="D2106" t="str">
            <v>C</v>
          </cell>
          <cell r="E2106" t="str">
            <v>X</v>
          </cell>
          <cell r="F2106" t="str">
            <v>OPFHR</v>
          </cell>
          <cell r="G2106">
            <v>36892</v>
          </cell>
        </row>
        <row r="2107">
          <cell r="A2107" t="str">
            <v>136923</v>
          </cell>
          <cell r="B2107" t="str">
            <v>NJ</v>
          </cell>
          <cell r="C2107" t="str">
            <v>FS</v>
          </cell>
          <cell r="D2107" t="str">
            <v>C</v>
          </cell>
          <cell r="E2107" t="str">
            <v>X</v>
          </cell>
          <cell r="F2107" t="str">
            <v>OPFHR</v>
          </cell>
          <cell r="G2107">
            <v>36923</v>
          </cell>
          <cell r="AK2107">
            <v>13.24</v>
          </cell>
        </row>
        <row r="2108">
          <cell r="A2108" t="str">
            <v>136951</v>
          </cell>
          <cell r="B2108" t="str">
            <v>NJ</v>
          </cell>
          <cell r="C2108" t="str">
            <v>FS</v>
          </cell>
          <cell r="D2108" t="str">
            <v>C</v>
          </cell>
          <cell r="E2108" t="str">
            <v>X</v>
          </cell>
          <cell r="F2108" t="str">
            <v>OPFHR</v>
          </cell>
          <cell r="G2108">
            <v>36951</v>
          </cell>
        </row>
        <row r="2109">
          <cell r="A2109" t="str">
            <v>136982</v>
          </cell>
          <cell r="B2109" t="str">
            <v>NJ</v>
          </cell>
          <cell r="C2109" t="str">
            <v>FS</v>
          </cell>
          <cell r="D2109" t="str">
            <v>C</v>
          </cell>
          <cell r="E2109" t="str">
            <v>X</v>
          </cell>
          <cell r="F2109" t="str">
            <v>OPFHR</v>
          </cell>
          <cell r="G2109">
            <v>36982</v>
          </cell>
        </row>
        <row r="2110">
          <cell r="A2110" t="str">
            <v>137012</v>
          </cell>
          <cell r="B2110" t="str">
            <v>NJ</v>
          </cell>
          <cell r="C2110" t="str">
            <v>FS</v>
          </cell>
          <cell r="D2110" t="str">
            <v>C</v>
          </cell>
          <cell r="E2110" t="str">
            <v>X</v>
          </cell>
          <cell r="F2110" t="str">
            <v>OPFHR</v>
          </cell>
          <cell r="G2110">
            <v>37012</v>
          </cell>
        </row>
        <row r="2111">
          <cell r="A2111" t="str">
            <v>137043</v>
          </cell>
          <cell r="B2111" t="str">
            <v>NJ</v>
          </cell>
          <cell r="C2111" t="str">
            <v>FS</v>
          </cell>
          <cell r="D2111" t="str">
            <v>C</v>
          </cell>
          <cell r="E2111" t="str">
            <v>X</v>
          </cell>
          <cell r="F2111" t="str">
            <v>OPFHR</v>
          </cell>
          <cell r="G2111">
            <v>37043</v>
          </cell>
        </row>
        <row r="2112">
          <cell r="A2112" t="str">
            <v>137073</v>
          </cell>
          <cell r="B2112" t="str">
            <v>NJ</v>
          </cell>
          <cell r="C2112" t="str">
            <v>FS</v>
          </cell>
          <cell r="D2112" t="str">
            <v>C</v>
          </cell>
          <cell r="E2112" t="str">
            <v>X</v>
          </cell>
          <cell r="F2112" t="str">
            <v>OPFHR</v>
          </cell>
          <cell r="G2112">
            <v>37073</v>
          </cell>
        </row>
        <row r="2113">
          <cell r="A2113" t="str">
            <v>137104</v>
          </cell>
          <cell r="B2113" t="str">
            <v>NJ</v>
          </cell>
          <cell r="C2113" t="str">
            <v>FS</v>
          </cell>
          <cell r="D2113" t="str">
            <v>C</v>
          </cell>
          <cell r="E2113" t="str">
            <v>X</v>
          </cell>
          <cell r="F2113" t="str">
            <v>OPFHR</v>
          </cell>
          <cell r="G2113">
            <v>37104</v>
          </cell>
        </row>
        <row r="2114">
          <cell r="A2114" t="str">
            <v>137135</v>
          </cell>
          <cell r="B2114" t="str">
            <v>NJ</v>
          </cell>
          <cell r="C2114" t="str">
            <v>FS</v>
          </cell>
          <cell r="D2114" t="str">
            <v>C</v>
          </cell>
          <cell r="E2114" t="str">
            <v>X</v>
          </cell>
          <cell r="F2114" t="str">
            <v>OPFHR</v>
          </cell>
          <cell r="G2114">
            <v>37135</v>
          </cell>
        </row>
        <row r="2115">
          <cell r="A2115" t="str">
            <v>036161</v>
          </cell>
          <cell r="B2115" t="str">
            <v>NJ</v>
          </cell>
          <cell r="C2115" t="str">
            <v>FS</v>
          </cell>
          <cell r="D2115" t="str">
            <v>C</v>
          </cell>
          <cell r="E2115" t="str">
            <v>X</v>
          </cell>
          <cell r="F2115" t="str">
            <v>PHYPC</v>
          </cell>
          <cell r="G2115">
            <v>36161</v>
          </cell>
        </row>
        <row r="2116">
          <cell r="A2116" t="str">
            <v>036192</v>
          </cell>
          <cell r="B2116" t="str">
            <v>NJ</v>
          </cell>
          <cell r="C2116" t="str">
            <v>FS</v>
          </cell>
          <cell r="D2116" t="str">
            <v>C</v>
          </cell>
          <cell r="E2116" t="str">
            <v>X</v>
          </cell>
          <cell r="F2116" t="str">
            <v>PHYPC</v>
          </cell>
          <cell r="G2116">
            <v>36192</v>
          </cell>
        </row>
        <row r="2117">
          <cell r="A2117" t="str">
            <v>036220</v>
          </cell>
          <cell r="B2117" t="str">
            <v>NJ</v>
          </cell>
          <cell r="C2117" t="str">
            <v>FS</v>
          </cell>
          <cell r="D2117" t="str">
            <v>C</v>
          </cell>
          <cell r="E2117" t="str">
            <v>X</v>
          </cell>
          <cell r="F2117" t="str">
            <v>PHYPC</v>
          </cell>
          <cell r="G2117">
            <v>36220</v>
          </cell>
        </row>
        <row r="2118">
          <cell r="A2118" t="str">
            <v>036251</v>
          </cell>
          <cell r="B2118" t="str">
            <v>NJ</v>
          </cell>
          <cell r="C2118" t="str">
            <v>FS</v>
          </cell>
          <cell r="D2118" t="str">
            <v>C</v>
          </cell>
          <cell r="E2118" t="str">
            <v>X</v>
          </cell>
          <cell r="F2118" t="str">
            <v>PHYPC</v>
          </cell>
          <cell r="G2118">
            <v>36251</v>
          </cell>
        </row>
        <row r="2119">
          <cell r="A2119" t="str">
            <v>036281</v>
          </cell>
          <cell r="B2119" t="str">
            <v>NJ</v>
          </cell>
          <cell r="C2119" t="str">
            <v>FS</v>
          </cell>
          <cell r="D2119" t="str">
            <v>C</v>
          </cell>
          <cell r="E2119" t="str">
            <v>X</v>
          </cell>
          <cell r="F2119" t="str">
            <v>PHYPC</v>
          </cell>
          <cell r="G2119">
            <v>36281</v>
          </cell>
        </row>
        <row r="2120">
          <cell r="A2120" t="str">
            <v>036312</v>
          </cell>
          <cell r="B2120" t="str">
            <v>NJ</v>
          </cell>
          <cell r="C2120" t="str">
            <v>FS</v>
          </cell>
          <cell r="D2120" t="str">
            <v>C</v>
          </cell>
          <cell r="E2120" t="str">
            <v>X</v>
          </cell>
          <cell r="F2120" t="str">
            <v>PHYPC</v>
          </cell>
          <cell r="G2120">
            <v>36312</v>
          </cell>
        </row>
        <row r="2121">
          <cell r="A2121" t="str">
            <v>036342</v>
          </cell>
          <cell r="B2121" t="str">
            <v>NJ</v>
          </cell>
          <cell r="C2121" t="str">
            <v>FS</v>
          </cell>
          <cell r="D2121" t="str">
            <v>C</v>
          </cell>
          <cell r="E2121" t="str">
            <v>X</v>
          </cell>
          <cell r="F2121" t="str">
            <v>PHYPC</v>
          </cell>
          <cell r="G2121">
            <v>36342</v>
          </cell>
        </row>
        <row r="2122">
          <cell r="A2122" t="str">
            <v>036373</v>
          </cell>
          <cell r="B2122" t="str">
            <v>NJ</v>
          </cell>
          <cell r="C2122" t="str">
            <v>FS</v>
          </cell>
          <cell r="D2122" t="str">
            <v>C</v>
          </cell>
          <cell r="E2122" t="str">
            <v>X</v>
          </cell>
          <cell r="F2122" t="str">
            <v>PHYPC</v>
          </cell>
          <cell r="G2122">
            <v>36373</v>
          </cell>
        </row>
        <row r="2123">
          <cell r="A2123" t="str">
            <v>036404</v>
          </cell>
          <cell r="B2123" t="str">
            <v>NJ</v>
          </cell>
          <cell r="C2123" t="str">
            <v>FS</v>
          </cell>
          <cell r="D2123" t="str">
            <v>C</v>
          </cell>
          <cell r="E2123" t="str">
            <v>X</v>
          </cell>
          <cell r="F2123" t="str">
            <v>PHYPC</v>
          </cell>
          <cell r="G2123">
            <v>36404</v>
          </cell>
        </row>
        <row r="2124">
          <cell r="A2124" t="str">
            <v>036434</v>
          </cell>
          <cell r="B2124" t="str">
            <v>NJ</v>
          </cell>
          <cell r="C2124" t="str">
            <v>FS</v>
          </cell>
          <cell r="D2124" t="str">
            <v>C</v>
          </cell>
          <cell r="E2124" t="str">
            <v>X</v>
          </cell>
          <cell r="F2124" t="str">
            <v>PHYPC</v>
          </cell>
          <cell r="G2124">
            <v>36434</v>
          </cell>
        </row>
        <row r="2125">
          <cell r="A2125" t="str">
            <v>036465</v>
          </cell>
          <cell r="B2125" t="str">
            <v>NJ</v>
          </cell>
          <cell r="C2125" t="str">
            <v>FS</v>
          </cell>
          <cell r="D2125" t="str">
            <v>C</v>
          </cell>
          <cell r="E2125" t="str">
            <v>X</v>
          </cell>
          <cell r="F2125" t="str">
            <v>PHYPC</v>
          </cell>
          <cell r="G2125">
            <v>36465</v>
          </cell>
        </row>
        <row r="2126">
          <cell r="A2126" t="str">
            <v>036495</v>
          </cell>
          <cell r="B2126" t="str">
            <v>NJ</v>
          </cell>
          <cell r="C2126" t="str">
            <v>FS</v>
          </cell>
          <cell r="D2126" t="str">
            <v>C</v>
          </cell>
          <cell r="E2126" t="str">
            <v>X</v>
          </cell>
          <cell r="F2126" t="str">
            <v>PHYPC</v>
          </cell>
          <cell r="G2126">
            <v>36495</v>
          </cell>
        </row>
        <row r="2127">
          <cell r="A2127" t="str">
            <v>036526</v>
          </cell>
          <cell r="B2127" t="str">
            <v>NJ</v>
          </cell>
          <cell r="C2127" t="str">
            <v>FS</v>
          </cell>
          <cell r="D2127" t="str">
            <v>C</v>
          </cell>
          <cell r="E2127" t="str">
            <v>X</v>
          </cell>
          <cell r="F2127" t="str">
            <v>PHYPC</v>
          </cell>
          <cell r="G2127">
            <v>36526</v>
          </cell>
        </row>
        <row r="2128">
          <cell r="A2128" t="str">
            <v>036557</v>
          </cell>
          <cell r="B2128" t="str">
            <v>NJ</v>
          </cell>
          <cell r="C2128" t="str">
            <v>FS</v>
          </cell>
          <cell r="D2128" t="str">
            <v>C</v>
          </cell>
          <cell r="E2128" t="str">
            <v>X</v>
          </cell>
          <cell r="F2128" t="str">
            <v>PHYPC</v>
          </cell>
          <cell r="G2128">
            <v>36557</v>
          </cell>
        </row>
        <row r="2129">
          <cell r="A2129" t="str">
            <v>036586</v>
          </cell>
          <cell r="B2129" t="str">
            <v>NJ</v>
          </cell>
          <cell r="C2129" t="str">
            <v>FS</v>
          </cell>
          <cell r="D2129" t="str">
            <v>C</v>
          </cell>
          <cell r="E2129" t="str">
            <v>X</v>
          </cell>
          <cell r="F2129" t="str">
            <v>PHYPC</v>
          </cell>
          <cell r="G2129">
            <v>36586</v>
          </cell>
        </row>
        <row r="2130">
          <cell r="A2130" t="str">
            <v>036617</v>
          </cell>
          <cell r="B2130" t="str">
            <v>NJ</v>
          </cell>
          <cell r="C2130" t="str">
            <v>FS</v>
          </cell>
          <cell r="D2130" t="str">
            <v>C</v>
          </cell>
          <cell r="E2130" t="str">
            <v>X</v>
          </cell>
          <cell r="F2130" t="str">
            <v>PHYPC</v>
          </cell>
          <cell r="G2130">
            <v>36617</v>
          </cell>
        </row>
        <row r="2131">
          <cell r="A2131" t="str">
            <v>036647</v>
          </cell>
          <cell r="B2131" t="str">
            <v>NJ</v>
          </cell>
          <cell r="C2131" t="str">
            <v>FS</v>
          </cell>
          <cell r="D2131" t="str">
            <v>C</v>
          </cell>
          <cell r="E2131" t="str">
            <v>X</v>
          </cell>
          <cell r="F2131" t="str">
            <v>PHYPC</v>
          </cell>
          <cell r="G2131">
            <v>36647</v>
          </cell>
        </row>
        <row r="2132">
          <cell r="A2132" t="str">
            <v>036678</v>
          </cell>
          <cell r="B2132" t="str">
            <v>NJ</v>
          </cell>
          <cell r="C2132" t="str">
            <v>FS</v>
          </cell>
          <cell r="D2132" t="str">
            <v>C</v>
          </cell>
          <cell r="E2132" t="str">
            <v>X</v>
          </cell>
          <cell r="F2132" t="str">
            <v>PHYPC</v>
          </cell>
          <cell r="G2132">
            <v>36678</v>
          </cell>
        </row>
        <row r="2133">
          <cell r="A2133" t="str">
            <v>036708</v>
          </cell>
          <cell r="B2133" t="str">
            <v>NJ</v>
          </cell>
          <cell r="C2133" t="str">
            <v>FS</v>
          </cell>
          <cell r="D2133" t="str">
            <v>C</v>
          </cell>
          <cell r="E2133" t="str">
            <v>X</v>
          </cell>
          <cell r="F2133" t="str">
            <v>PHYPC</v>
          </cell>
          <cell r="G2133">
            <v>36708</v>
          </cell>
        </row>
        <row r="2134">
          <cell r="A2134" t="str">
            <v>036739</v>
          </cell>
          <cell r="B2134" t="str">
            <v>NJ</v>
          </cell>
          <cell r="C2134" t="str">
            <v>FS</v>
          </cell>
          <cell r="D2134" t="str">
            <v>C</v>
          </cell>
          <cell r="E2134" t="str">
            <v>X</v>
          </cell>
          <cell r="F2134" t="str">
            <v>PHYPC</v>
          </cell>
          <cell r="G2134">
            <v>36739</v>
          </cell>
        </row>
        <row r="2135">
          <cell r="A2135" t="str">
            <v>036770</v>
          </cell>
          <cell r="B2135" t="str">
            <v>NJ</v>
          </cell>
          <cell r="C2135" t="str">
            <v>FS</v>
          </cell>
          <cell r="D2135" t="str">
            <v>C</v>
          </cell>
          <cell r="E2135" t="str">
            <v>X</v>
          </cell>
          <cell r="F2135" t="str">
            <v>PHYPC</v>
          </cell>
          <cell r="G2135">
            <v>36770</v>
          </cell>
        </row>
        <row r="2136">
          <cell r="A2136" t="str">
            <v>036800</v>
          </cell>
          <cell r="B2136" t="str">
            <v>NJ</v>
          </cell>
          <cell r="C2136" t="str">
            <v>FS</v>
          </cell>
          <cell r="D2136" t="str">
            <v>C</v>
          </cell>
          <cell r="E2136" t="str">
            <v>X</v>
          </cell>
          <cell r="F2136" t="str">
            <v>PHYPC</v>
          </cell>
          <cell r="G2136">
            <v>36800</v>
          </cell>
        </row>
        <row r="2137">
          <cell r="A2137" t="str">
            <v>036831</v>
          </cell>
          <cell r="B2137" t="str">
            <v>NJ</v>
          </cell>
          <cell r="C2137" t="str">
            <v>FS</v>
          </cell>
          <cell r="D2137" t="str">
            <v>C</v>
          </cell>
          <cell r="E2137" t="str">
            <v>X</v>
          </cell>
          <cell r="F2137" t="str">
            <v>PHYPC</v>
          </cell>
          <cell r="G2137">
            <v>36831</v>
          </cell>
        </row>
        <row r="2138">
          <cell r="A2138" t="str">
            <v>036861</v>
          </cell>
          <cell r="B2138" t="str">
            <v>NJ</v>
          </cell>
          <cell r="C2138" t="str">
            <v>FS</v>
          </cell>
          <cell r="D2138" t="str">
            <v>C</v>
          </cell>
          <cell r="E2138" t="str">
            <v>X</v>
          </cell>
          <cell r="F2138" t="str">
            <v>PHYPC</v>
          </cell>
          <cell r="G2138">
            <v>36861</v>
          </cell>
        </row>
        <row r="2139">
          <cell r="A2139" t="str">
            <v>036892</v>
          </cell>
          <cell r="B2139" t="str">
            <v>NJ</v>
          </cell>
          <cell r="C2139" t="str">
            <v>FS</v>
          </cell>
          <cell r="D2139" t="str">
            <v>C</v>
          </cell>
          <cell r="E2139" t="str">
            <v>X</v>
          </cell>
          <cell r="F2139" t="str">
            <v>PHYPC</v>
          </cell>
          <cell r="G2139">
            <v>36892</v>
          </cell>
        </row>
        <row r="2140">
          <cell r="A2140" t="str">
            <v>036923</v>
          </cell>
          <cell r="B2140" t="str">
            <v>NJ</v>
          </cell>
          <cell r="C2140" t="str">
            <v>FS</v>
          </cell>
          <cell r="D2140" t="str">
            <v>C</v>
          </cell>
          <cell r="E2140" t="str">
            <v>X</v>
          </cell>
          <cell r="F2140" t="str">
            <v>PHYPC</v>
          </cell>
          <cell r="G2140">
            <v>36923</v>
          </cell>
        </row>
        <row r="2141">
          <cell r="A2141" t="str">
            <v>036951</v>
          </cell>
          <cell r="B2141" t="str">
            <v>NJ</v>
          </cell>
          <cell r="C2141" t="str">
            <v>FS</v>
          </cell>
          <cell r="D2141" t="str">
            <v>C</v>
          </cell>
          <cell r="E2141" t="str">
            <v>X</v>
          </cell>
          <cell r="F2141" t="str">
            <v>PHYPC</v>
          </cell>
          <cell r="G2141">
            <v>36951</v>
          </cell>
        </row>
        <row r="2142">
          <cell r="A2142" t="str">
            <v>036982</v>
          </cell>
          <cell r="B2142" t="str">
            <v>NJ</v>
          </cell>
          <cell r="C2142" t="str">
            <v>FS</v>
          </cell>
          <cell r="D2142" t="str">
            <v>C</v>
          </cell>
          <cell r="E2142" t="str">
            <v>X</v>
          </cell>
          <cell r="F2142" t="str">
            <v>PHYPC</v>
          </cell>
          <cell r="G2142">
            <v>36982</v>
          </cell>
          <cell r="AJ2142">
            <v>16</v>
          </cell>
        </row>
        <row r="2143">
          <cell r="A2143" t="str">
            <v>037012</v>
          </cell>
          <cell r="B2143" t="str">
            <v>NJ</v>
          </cell>
          <cell r="C2143" t="str">
            <v>FS</v>
          </cell>
          <cell r="D2143" t="str">
            <v>C</v>
          </cell>
          <cell r="E2143" t="str">
            <v>X</v>
          </cell>
          <cell r="F2143" t="str">
            <v>PHYPC</v>
          </cell>
          <cell r="G2143">
            <v>37012</v>
          </cell>
        </row>
        <row r="2144">
          <cell r="A2144" t="str">
            <v>037043</v>
          </cell>
          <cell r="B2144" t="str">
            <v>NJ</v>
          </cell>
          <cell r="C2144" t="str">
            <v>FS</v>
          </cell>
          <cell r="D2144" t="str">
            <v>C</v>
          </cell>
          <cell r="E2144" t="str">
            <v>X</v>
          </cell>
          <cell r="F2144" t="str">
            <v>PHYPC</v>
          </cell>
          <cell r="G2144">
            <v>37043</v>
          </cell>
        </row>
        <row r="2145">
          <cell r="A2145" t="str">
            <v>037073</v>
          </cell>
          <cell r="B2145" t="str">
            <v>NJ</v>
          </cell>
          <cell r="C2145" t="str">
            <v>FS</v>
          </cell>
          <cell r="D2145" t="str">
            <v>C</v>
          </cell>
          <cell r="E2145" t="str">
            <v>X</v>
          </cell>
          <cell r="F2145" t="str">
            <v>PHYPC</v>
          </cell>
          <cell r="G2145">
            <v>37073</v>
          </cell>
          <cell r="AM2145">
            <v>16</v>
          </cell>
        </row>
        <row r="2146">
          <cell r="A2146" t="str">
            <v>037104</v>
          </cell>
          <cell r="B2146" t="str">
            <v>NJ</v>
          </cell>
          <cell r="C2146" t="str">
            <v>FS</v>
          </cell>
          <cell r="D2146" t="str">
            <v>C</v>
          </cell>
          <cell r="E2146" t="str">
            <v>X</v>
          </cell>
          <cell r="F2146" t="str">
            <v>PHYPC</v>
          </cell>
          <cell r="G2146">
            <v>37104</v>
          </cell>
        </row>
        <row r="2147">
          <cell r="A2147" t="str">
            <v>037135</v>
          </cell>
          <cell r="B2147" t="str">
            <v>NJ</v>
          </cell>
          <cell r="C2147" t="str">
            <v>FS</v>
          </cell>
          <cell r="D2147" t="str">
            <v>C</v>
          </cell>
          <cell r="E2147" t="str">
            <v>X</v>
          </cell>
          <cell r="F2147" t="str">
            <v>PHYPC</v>
          </cell>
          <cell r="G2147">
            <v>37135</v>
          </cell>
        </row>
        <row r="2148">
          <cell r="A2148" t="str">
            <v>036161</v>
          </cell>
          <cell r="B2148" t="str">
            <v>NJ</v>
          </cell>
          <cell r="C2148" t="str">
            <v>FS</v>
          </cell>
          <cell r="D2148" t="str">
            <v>C</v>
          </cell>
          <cell r="E2148" t="str">
            <v>X</v>
          </cell>
          <cell r="F2148" t="str">
            <v>PHYSP</v>
          </cell>
          <cell r="G2148">
            <v>36161</v>
          </cell>
        </row>
        <row r="2149">
          <cell r="A2149" t="str">
            <v>036192</v>
          </cell>
          <cell r="B2149" t="str">
            <v>NJ</v>
          </cell>
          <cell r="C2149" t="str">
            <v>FS</v>
          </cell>
          <cell r="D2149" t="str">
            <v>C</v>
          </cell>
          <cell r="E2149" t="str">
            <v>X</v>
          </cell>
          <cell r="F2149" t="str">
            <v>PHYSP</v>
          </cell>
          <cell r="G2149">
            <v>36192</v>
          </cell>
        </row>
        <row r="2150">
          <cell r="A2150" t="str">
            <v>036220</v>
          </cell>
          <cell r="B2150" t="str">
            <v>NJ</v>
          </cell>
          <cell r="C2150" t="str">
            <v>FS</v>
          </cell>
          <cell r="D2150" t="str">
            <v>C</v>
          </cell>
          <cell r="E2150" t="str">
            <v>X</v>
          </cell>
          <cell r="F2150" t="str">
            <v>PHYSP</v>
          </cell>
          <cell r="G2150">
            <v>36220</v>
          </cell>
        </row>
        <row r="2151">
          <cell r="A2151" t="str">
            <v>036251</v>
          </cell>
          <cell r="B2151" t="str">
            <v>NJ</v>
          </cell>
          <cell r="C2151" t="str">
            <v>FS</v>
          </cell>
          <cell r="D2151" t="str">
            <v>C</v>
          </cell>
          <cell r="E2151" t="str">
            <v>X</v>
          </cell>
          <cell r="F2151" t="str">
            <v>PHYSP</v>
          </cell>
          <cell r="G2151">
            <v>36251</v>
          </cell>
        </row>
        <row r="2152">
          <cell r="A2152" t="str">
            <v>036281</v>
          </cell>
          <cell r="B2152" t="str">
            <v>NJ</v>
          </cell>
          <cell r="C2152" t="str">
            <v>FS</v>
          </cell>
          <cell r="D2152" t="str">
            <v>C</v>
          </cell>
          <cell r="E2152" t="str">
            <v>X</v>
          </cell>
          <cell r="F2152" t="str">
            <v>PHYSP</v>
          </cell>
          <cell r="G2152">
            <v>36281</v>
          </cell>
        </row>
        <row r="2153">
          <cell r="A2153" t="str">
            <v>036312</v>
          </cell>
          <cell r="B2153" t="str">
            <v>NJ</v>
          </cell>
          <cell r="C2153" t="str">
            <v>FS</v>
          </cell>
          <cell r="D2153" t="str">
            <v>C</v>
          </cell>
          <cell r="E2153" t="str">
            <v>X</v>
          </cell>
          <cell r="F2153" t="str">
            <v>PHYSP</v>
          </cell>
          <cell r="G2153">
            <v>36312</v>
          </cell>
        </row>
        <row r="2154">
          <cell r="A2154" t="str">
            <v>036342</v>
          </cell>
          <cell r="B2154" t="str">
            <v>NJ</v>
          </cell>
          <cell r="C2154" t="str">
            <v>FS</v>
          </cell>
          <cell r="D2154" t="str">
            <v>C</v>
          </cell>
          <cell r="E2154" t="str">
            <v>X</v>
          </cell>
          <cell r="F2154" t="str">
            <v>PHYSP</v>
          </cell>
          <cell r="G2154">
            <v>36342</v>
          </cell>
        </row>
        <row r="2155">
          <cell r="A2155" t="str">
            <v>036373</v>
          </cell>
          <cell r="B2155" t="str">
            <v>NJ</v>
          </cell>
          <cell r="C2155" t="str">
            <v>FS</v>
          </cell>
          <cell r="D2155" t="str">
            <v>C</v>
          </cell>
          <cell r="E2155" t="str">
            <v>X</v>
          </cell>
          <cell r="F2155" t="str">
            <v>PHYSP</v>
          </cell>
          <cell r="G2155">
            <v>36373</v>
          </cell>
        </row>
        <row r="2156">
          <cell r="A2156" t="str">
            <v>036404</v>
          </cell>
          <cell r="B2156" t="str">
            <v>NJ</v>
          </cell>
          <cell r="C2156" t="str">
            <v>FS</v>
          </cell>
          <cell r="D2156" t="str">
            <v>C</v>
          </cell>
          <cell r="E2156" t="str">
            <v>X</v>
          </cell>
          <cell r="F2156" t="str">
            <v>PHYSP</v>
          </cell>
          <cell r="G2156">
            <v>36404</v>
          </cell>
        </row>
        <row r="2157">
          <cell r="A2157" t="str">
            <v>036434</v>
          </cell>
          <cell r="B2157" t="str">
            <v>NJ</v>
          </cell>
          <cell r="C2157" t="str">
            <v>FS</v>
          </cell>
          <cell r="D2157" t="str">
            <v>C</v>
          </cell>
          <cell r="E2157" t="str">
            <v>X</v>
          </cell>
          <cell r="F2157" t="str">
            <v>PHYSP</v>
          </cell>
          <cell r="G2157">
            <v>36434</v>
          </cell>
        </row>
        <row r="2158">
          <cell r="A2158" t="str">
            <v>036465</v>
          </cell>
          <cell r="B2158" t="str">
            <v>NJ</v>
          </cell>
          <cell r="C2158" t="str">
            <v>FS</v>
          </cell>
          <cell r="D2158" t="str">
            <v>C</v>
          </cell>
          <cell r="E2158" t="str">
            <v>X</v>
          </cell>
          <cell r="F2158" t="str">
            <v>PHYSP</v>
          </cell>
          <cell r="G2158">
            <v>36465</v>
          </cell>
        </row>
        <row r="2159">
          <cell r="A2159" t="str">
            <v>036495</v>
          </cell>
          <cell r="B2159" t="str">
            <v>NJ</v>
          </cell>
          <cell r="C2159" t="str">
            <v>FS</v>
          </cell>
          <cell r="D2159" t="str">
            <v>C</v>
          </cell>
          <cell r="E2159" t="str">
            <v>X</v>
          </cell>
          <cell r="F2159" t="str">
            <v>PHYSP</v>
          </cell>
          <cell r="G2159">
            <v>36495</v>
          </cell>
        </row>
        <row r="2160">
          <cell r="A2160" t="str">
            <v>036526</v>
          </cell>
          <cell r="B2160" t="str">
            <v>NJ</v>
          </cell>
          <cell r="C2160" t="str">
            <v>FS</v>
          </cell>
          <cell r="D2160" t="str">
            <v>C</v>
          </cell>
          <cell r="E2160" t="str">
            <v>X</v>
          </cell>
          <cell r="F2160" t="str">
            <v>PHYSP</v>
          </cell>
          <cell r="G2160">
            <v>36526</v>
          </cell>
        </row>
        <row r="2161">
          <cell r="A2161" t="str">
            <v>036557</v>
          </cell>
          <cell r="B2161" t="str">
            <v>NJ</v>
          </cell>
          <cell r="C2161" t="str">
            <v>FS</v>
          </cell>
          <cell r="D2161" t="str">
            <v>C</v>
          </cell>
          <cell r="E2161" t="str">
            <v>X</v>
          </cell>
          <cell r="F2161" t="str">
            <v>PHYSP</v>
          </cell>
          <cell r="G2161">
            <v>36557</v>
          </cell>
        </row>
        <row r="2162">
          <cell r="A2162" t="str">
            <v>036586</v>
          </cell>
          <cell r="B2162" t="str">
            <v>NJ</v>
          </cell>
          <cell r="C2162" t="str">
            <v>FS</v>
          </cell>
          <cell r="D2162" t="str">
            <v>C</v>
          </cell>
          <cell r="E2162" t="str">
            <v>X</v>
          </cell>
          <cell r="F2162" t="str">
            <v>PHYSP</v>
          </cell>
          <cell r="G2162">
            <v>36586</v>
          </cell>
        </row>
        <row r="2163">
          <cell r="A2163" t="str">
            <v>036617</v>
          </cell>
          <cell r="B2163" t="str">
            <v>NJ</v>
          </cell>
          <cell r="C2163" t="str">
            <v>FS</v>
          </cell>
          <cell r="D2163" t="str">
            <v>C</v>
          </cell>
          <cell r="E2163" t="str">
            <v>X</v>
          </cell>
          <cell r="F2163" t="str">
            <v>PHYSP</v>
          </cell>
          <cell r="G2163">
            <v>36617</v>
          </cell>
        </row>
        <row r="2164">
          <cell r="A2164" t="str">
            <v>036647</v>
          </cell>
          <cell r="B2164" t="str">
            <v>NJ</v>
          </cell>
          <cell r="C2164" t="str">
            <v>FS</v>
          </cell>
          <cell r="D2164" t="str">
            <v>C</v>
          </cell>
          <cell r="E2164" t="str">
            <v>X</v>
          </cell>
          <cell r="F2164" t="str">
            <v>PHYSP</v>
          </cell>
          <cell r="G2164">
            <v>36647</v>
          </cell>
        </row>
        <row r="2165">
          <cell r="A2165" t="str">
            <v>036678</v>
          </cell>
          <cell r="B2165" t="str">
            <v>NJ</v>
          </cell>
          <cell r="C2165" t="str">
            <v>FS</v>
          </cell>
          <cell r="D2165" t="str">
            <v>C</v>
          </cell>
          <cell r="E2165" t="str">
            <v>X</v>
          </cell>
          <cell r="F2165" t="str">
            <v>PHYSP</v>
          </cell>
          <cell r="G2165">
            <v>36678</v>
          </cell>
        </row>
        <row r="2166">
          <cell r="A2166" t="str">
            <v>036708</v>
          </cell>
          <cell r="B2166" t="str">
            <v>NJ</v>
          </cell>
          <cell r="C2166" t="str">
            <v>FS</v>
          </cell>
          <cell r="D2166" t="str">
            <v>C</v>
          </cell>
          <cell r="E2166" t="str">
            <v>X</v>
          </cell>
          <cell r="F2166" t="str">
            <v>PHYSP</v>
          </cell>
          <cell r="G2166">
            <v>36708</v>
          </cell>
        </row>
        <row r="2167">
          <cell r="A2167" t="str">
            <v>036739</v>
          </cell>
          <cell r="B2167" t="str">
            <v>NJ</v>
          </cell>
          <cell r="C2167" t="str">
            <v>FS</v>
          </cell>
          <cell r="D2167" t="str">
            <v>C</v>
          </cell>
          <cell r="E2167" t="str">
            <v>X</v>
          </cell>
          <cell r="F2167" t="str">
            <v>PHYSP</v>
          </cell>
          <cell r="G2167">
            <v>36739</v>
          </cell>
        </row>
        <row r="2168">
          <cell r="A2168" t="str">
            <v>036770</v>
          </cell>
          <cell r="B2168" t="str">
            <v>NJ</v>
          </cell>
          <cell r="C2168" t="str">
            <v>FS</v>
          </cell>
          <cell r="D2168" t="str">
            <v>C</v>
          </cell>
          <cell r="E2168" t="str">
            <v>X</v>
          </cell>
          <cell r="F2168" t="str">
            <v>PHYSP</v>
          </cell>
          <cell r="G2168">
            <v>36770</v>
          </cell>
        </row>
        <row r="2169">
          <cell r="A2169" t="str">
            <v>036800</v>
          </cell>
          <cell r="B2169" t="str">
            <v>NJ</v>
          </cell>
          <cell r="C2169" t="str">
            <v>FS</v>
          </cell>
          <cell r="D2169" t="str">
            <v>C</v>
          </cell>
          <cell r="E2169" t="str">
            <v>X</v>
          </cell>
          <cell r="F2169" t="str">
            <v>PHYSP</v>
          </cell>
          <cell r="G2169">
            <v>36800</v>
          </cell>
        </row>
        <row r="2170">
          <cell r="A2170" t="str">
            <v>036831</v>
          </cell>
          <cell r="B2170" t="str">
            <v>NJ</v>
          </cell>
          <cell r="C2170" t="str">
            <v>FS</v>
          </cell>
          <cell r="D2170" t="str">
            <v>C</v>
          </cell>
          <cell r="E2170" t="str">
            <v>X</v>
          </cell>
          <cell r="F2170" t="str">
            <v>PHYSP</v>
          </cell>
          <cell r="G2170">
            <v>36831</v>
          </cell>
        </row>
        <row r="2171">
          <cell r="A2171" t="str">
            <v>036861</v>
          </cell>
          <cell r="B2171" t="str">
            <v>NJ</v>
          </cell>
          <cell r="C2171" t="str">
            <v>FS</v>
          </cell>
          <cell r="D2171" t="str">
            <v>C</v>
          </cell>
          <cell r="E2171" t="str">
            <v>X</v>
          </cell>
          <cell r="F2171" t="str">
            <v>PHYSP</v>
          </cell>
          <cell r="G2171">
            <v>36861</v>
          </cell>
        </row>
        <row r="2172">
          <cell r="A2172" t="str">
            <v>036892</v>
          </cell>
          <cell r="B2172" t="str">
            <v>NJ</v>
          </cell>
          <cell r="C2172" t="str">
            <v>FS</v>
          </cell>
          <cell r="D2172" t="str">
            <v>C</v>
          </cell>
          <cell r="E2172" t="str">
            <v>X</v>
          </cell>
          <cell r="F2172" t="str">
            <v>PHYSP</v>
          </cell>
          <cell r="G2172">
            <v>36892</v>
          </cell>
          <cell r="AK2172">
            <v>4.0999999999999996</v>
          </cell>
          <cell r="AN2172">
            <v>0.09</v>
          </cell>
        </row>
        <row r="2173">
          <cell r="A2173" t="str">
            <v>036923</v>
          </cell>
          <cell r="B2173" t="str">
            <v>NJ</v>
          </cell>
          <cell r="C2173" t="str">
            <v>FS</v>
          </cell>
          <cell r="D2173" t="str">
            <v>C</v>
          </cell>
          <cell r="E2173" t="str">
            <v>X</v>
          </cell>
          <cell r="F2173" t="str">
            <v>PHYSP</v>
          </cell>
          <cell r="G2173">
            <v>36923</v>
          </cell>
        </row>
        <row r="2174">
          <cell r="A2174" t="str">
            <v>036951</v>
          </cell>
          <cell r="B2174" t="str">
            <v>NJ</v>
          </cell>
          <cell r="C2174" t="str">
            <v>FS</v>
          </cell>
          <cell r="D2174" t="str">
            <v>C</v>
          </cell>
          <cell r="E2174" t="str">
            <v>X</v>
          </cell>
          <cell r="F2174" t="str">
            <v>PHYSP</v>
          </cell>
          <cell r="G2174">
            <v>36951</v>
          </cell>
        </row>
        <row r="2175">
          <cell r="A2175" t="str">
            <v>036982</v>
          </cell>
          <cell r="B2175" t="str">
            <v>NJ</v>
          </cell>
          <cell r="C2175" t="str">
            <v>FS</v>
          </cell>
          <cell r="D2175" t="str">
            <v>C</v>
          </cell>
          <cell r="E2175" t="str">
            <v>X</v>
          </cell>
          <cell r="F2175" t="str">
            <v>PHYSP</v>
          </cell>
          <cell r="G2175">
            <v>36982</v>
          </cell>
        </row>
        <row r="2176">
          <cell r="A2176" t="str">
            <v>037012</v>
          </cell>
          <cell r="B2176" t="str">
            <v>NJ</v>
          </cell>
          <cell r="C2176" t="str">
            <v>FS</v>
          </cell>
          <cell r="D2176" t="str">
            <v>C</v>
          </cell>
          <cell r="E2176" t="str">
            <v>X</v>
          </cell>
          <cell r="F2176" t="str">
            <v>PHYSP</v>
          </cell>
          <cell r="G2176">
            <v>37012</v>
          </cell>
        </row>
        <row r="2177">
          <cell r="A2177" t="str">
            <v>037043</v>
          </cell>
          <cell r="B2177" t="str">
            <v>NJ</v>
          </cell>
          <cell r="C2177" t="str">
            <v>FS</v>
          </cell>
          <cell r="D2177" t="str">
            <v>C</v>
          </cell>
          <cell r="E2177" t="str">
            <v>X</v>
          </cell>
          <cell r="F2177" t="str">
            <v>PHYSP</v>
          </cell>
          <cell r="G2177">
            <v>37043</v>
          </cell>
        </row>
        <row r="2178">
          <cell r="A2178" t="str">
            <v>037073</v>
          </cell>
          <cell r="B2178" t="str">
            <v>NJ</v>
          </cell>
          <cell r="C2178" t="str">
            <v>FS</v>
          </cell>
          <cell r="D2178" t="str">
            <v>C</v>
          </cell>
          <cell r="E2178" t="str">
            <v>X</v>
          </cell>
          <cell r="F2178" t="str">
            <v>PHYSP</v>
          </cell>
          <cell r="G2178">
            <v>37073</v>
          </cell>
        </row>
        <row r="2179">
          <cell r="A2179" t="str">
            <v>037104</v>
          </cell>
          <cell r="B2179" t="str">
            <v>NJ</v>
          </cell>
          <cell r="C2179" t="str">
            <v>FS</v>
          </cell>
          <cell r="D2179" t="str">
            <v>C</v>
          </cell>
          <cell r="E2179" t="str">
            <v>X</v>
          </cell>
          <cell r="F2179" t="str">
            <v>PHYSP</v>
          </cell>
          <cell r="G2179">
            <v>37104</v>
          </cell>
        </row>
        <row r="2180">
          <cell r="A2180" t="str">
            <v>037135</v>
          </cell>
          <cell r="B2180" t="str">
            <v>NJ</v>
          </cell>
          <cell r="C2180" t="str">
            <v>FS</v>
          </cell>
          <cell r="D2180" t="str">
            <v>C</v>
          </cell>
          <cell r="E2180" t="str">
            <v>X</v>
          </cell>
          <cell r="F2180" t="str">
            <v>PHYSP</v>
          </cell>
          <cell r="G2180">
            <v>37135</v>
          </cell>
        </row>
        <row r="2181">
          <cell r="A2181" t="str">
            <v>036161</v>
          </cell>
          <cell r="B2181" t="str">
            <v>NJ</v>
          </cell>
          <cell r="C2181" t="str">
            <v>FS</v>
          </cell>
          <cell r="D2181" t="str">
            <v>N</v>
          </cell>
          <cell r="E2181" t="str">
            <v>X</v>
          </cell>
          <cell r="F2181" t="str">
            <v>IPFOB</v>
          </cell>
          <cell r="G2181">
            <v>36161</v>
          </cell>
        </row>
        <row r="2182">
          <cell r="A2182" t="str">
            <v>036192</v>
          </cell>
          <cell r="B2182" t="str">
            <v>NJ</v>
          </cell>
          <cell r="C2182" t="str">
            <v>FS</v>
          </cell>
          <cell r="D2182" t="str">
            <v>N</v>
          </cell>
          <cell r="E2182" t="str">
            <v>X</v>
          </cell>
          <cell r="F2182" t="str">
            <v>IPFOB</v>
          </cell>
          <cell r="G2182">
            <v>36192</v>
          </cell>
        </row>
        <row r="2183">
          <cell r="A2183" t="str">
            <v>036220</v>
          </cell>
          <cell r="B2183" t="str">
            <v>NJ</v>
          </cell>
          <cell r="C2183" t="str">
            <v>FS</v>
          </cell>
          <cell r="D2183" t="str">
            <v>N</v>
          </cell>
          <cell r="E2183" t="str">
            <v>X</v>
          </cell>
          <cell r="F2183" t="str">
            <v>IPFOB</v>
          </cell>
          <cell r="G2183">
            <v>36220</v>
          </cell>
        </row>
        <row r="2184">
          <cell r="A2184" t="str">
            <v>036251</v>
          </cell>
          <cell r="B2184" t="str">
            <v>NJ</v>
          </cell>
          <cell r="C2184" t="str">
            <v>FS</v>
          </cell>
          <cell r="D2184" t="str">
            <v>N</v>
          </cell>
          <cell r="E2184" t="str">
            <v>X</v>
          </cell>
          <cell r="F2184" t="str">
            <v>IPFOB</v>
          </cell>
          <cell r="G2184">
            <v>36251</v>
          </cell>
        </row>
        <row r="2185">
          <cell r="A2185" t="str">
            <v>036281</v>
          </cell>
          <cell r="B2185" t="str">
            <v>NJ</v>
          </cell>
          <cell r="C2185" t="str">
            <v>FS</v>
          </cell>
          <cell r="D2185" t="str">
            <v>N</v>
          </cell>
          <cell r="E2185" t="str">
            <v>X</v>
          </cell>
          <cell r="F2185" t="str">
            <v>IPFOB</v>
          </cell>
          <cell r="G2185">
            <v>36281</v>
          </cell>
        </row>
        <row r="2186">
          <cell r="A2186" t="str">
            <v>036312</v>
          </cell>
          <cell r="B2186" t="str">
            <v>NJ</v>
          </cell>
          <cell r="C2186" t="str">
            <v>FS</v>
          </cell>
          <cell r="D2186" t="str">
            <v>N</v>
          </cell>
          <cell r="E2186" t="str">
            <v>X</v>
          </cell>
          <cell r="F2186" t="str">
            <v>IPFOB</v>
          </cell>
          <cell r="G2186">
            <v>36312</v>
          </cell>
        </row>
        <row r="2187">
          <cell r="A2187" t="str">
            <v>036342</v>
          </cell>
          <cell r="B2187" t="str">
            <v>NJ</v>
          </cell>
          <cell r="C2187" t="str">
            <v>FS</v>
          </cell>
          <cell r="D2187" t="str">
            <v>N</v>
          </cell>
          <cell r="E2187" t="str">
            <v>X</v>
          </cell>
          <cell r="F2187" t="str">
            <v>IPFOB</v>
          </cell>
          <cell r="G2187">
            <v>36342</v>
          </cell>
        </row>
        <row r="2188">
          <cell r="A2188" t="str">
            <v>036373</v>
          </cell>
          <cell r="B2188" t="str">
            <v>NJ</v>
          </cell>
          <cell r="C2188" t="str">
            <v>FS</v>
          </cell>
          <cell r="D2188" t="str">
            <v>N</v>
          </cell>
          <cell r="E2188" t="str">
            <v>X</v>
          </cell>
          <cell r="F2188" t="str">
            <v>IPFOB</v>
          </cell>
          <cell r="G2188">
            <v>36373</v>
          </cell>
        </row>
        <row r="2189">
          <cell r="A2189" t="str">
            <v>036404</v>
          </cell>
          <cell r="B2189" t="str">
            <v>NJ</v>
          </cell>
          <cell r="C2189" t="str">
            <v>FS</v>
          </cell>
          <cell r="D2189" t="str">
            <v>N</v>
          </cell>
          <cell r="E2189" t="str">
            <v>X</v>
          </cell>
          <cell r="F2189" t="str">
            <v>IPFOB</v>
          </cell>
          <cell r="G2189">
            <v>36404</v>
          </cell>
        </row>
        <row r="2190">
          <cell r="A2190" t="str">
            <v>036434</v>
          </cell>
          <cell r="B2190" t="str">
            <v>NJ</v>
          </cell>
          <cell r="C2190" t="str">
            <v>FS</v>
          </cell>
          <cell r="D2190" t="str">
            <v>N</v>
          </cell>
          <cell r="E2190" t="str">
            <v>X</v>
          </cell>
          <cell r="F2190" t="str">
            <v>IPFOB</v>
          </cell>
          <cell r="G2190">
            <v>36434</v>
          </cell>
        </row>
        <row r="2191">
          <cell r="A2191" t="str">
            <v>036465</v>
          </cell>
          <cell r="B2191" t="str">
            <v>NJ</v>
          </cell>
          <cell r="C2191" t="str">
            <v>FS</v>
          </cell>
          <cell r="D2191" t="str">
            <v>N</v>
          </cell>
          <cell r="E2191" t="str">
            <v>X</v>
          </cell>
          <cell r="F2191" t="str">
            <v>IPFOB</v>
          </cell>
          <cell r="G2191">
            <v>36465</v>
          </cell>
        </row>
        <row r="2192">
          <cell r="A2192" t="str">
            <v>036495</v>
          </cell>
          <cell r="B2192" t="str">
            <v>NJ</v>
          </cell>
          <cell r="C2192" t="str">
            <v>FS</v>
          </cell>
          <cell r="D2192" t="str">
            <v>N</v>
          </cell>
          <cell r="E2192" t="str">
            <v>X</v>
          </cell>
          <cell r="F2192" t="str">
            <v>IPFOB</v>
          </cell>
          <cell r="G2192">
            <v>36495</v>
          </cell>
        </row>
        <row r="2193">
          <cell r="A2193" t="str">
            <v>036526</v>
          </cell>
          <cell r="B2193" t="str">
            <v>NJ</v>
          </cell>
          <cell r="C2193" t="str">
            <v>FS</v>
          </cell>
          <cell r="D2193" t="str">
            <v>N</v>
          </cell>
          <cell r="E2193" t="str">
            <v>X</v>
          </cell>
          <cell r="F2193" t="str">
            <v>IPFOB</v>
          </cell>
          <cell r="G2193">
            <v>36526</v>
          </cell>
        </row>
        <row r="2194">
          <cell r="A2194" t="str">
            <v>036557</v>
          </cell>
          <cell r="B2194" t="str">
            <v>NJ</v>
          </cell>
          <cell r="C2194" t="str">
            <v>FS</v>
          </cell>
          <cell r="D2194" t="str">
            <v>N</v>
          </cell>
          <cell r="E2194" t="str">
            <v>X</v>
          </cell>
          <cell r="F2194" t="str">
            <v>IPFOB</v>
          </cell>
          <cell r="G2194">
            <v>36557</v>
          </cell>
        </row>
        <row r="2195">
          <cell r="A2195" t="str">
            <v>036586</v>
          </cell>
          <cell r="B2195" t="str">
            <v>NJ</v>
          </cell>
          <cell r="C2195" t="str">
            <v>FS</v>
          </cell>
          <cell r="D2195" t="str">
            <v>N</v>
          </cell>
          <cell r="E2195" t="str">
            <v>X</v>
          </cell>
          <cell r="F2195" t="str">
            <v>IPFOB</v>
          </cell>
          <cell r="G2195">
            <v>36586</v>
          </cell>
        </row>
        <row r="2196">
          <cell r="A2196" t="str">
            <v>036617</v>
          </cell>
          <cell r="B2196" t="str">
            <v>NJ</v>
          </cell>
          <cell r="C2196" t="str">
            <v>FS</v>
          </cell>
          <cell r="D2196" t="str">
            <v>N</v>
          </cell>
          <cell r="E2196" t="str">
            <v>X</v>
          </cell>
          <cell r="F2196" t="str">
            <v>IPFOB</v>
          </cell>
          <cell r="G2196">
            <v>36617</v>
          </cell>
        </row>
        <row r="2197">
          <cell r="A2197" t="str">
            <v>036647</v>
          </cell>
          <cell r="B2197" t="str">
            <v>NJ</v>
          </cell>
          <cell r="C2197" t="str">
            <v>FS</v>
          </cell>
          <cell r="D2197" t="str">
            <v>N</v>
          </cell>
          <cell r="E2197" t="str">
            <v>X</v>
          </cell>
          <cell r="F2197" t="str">
            <v>IPFOB</v>
          </cell>
          <cell r="G2197">
            <v>36647</v>
          </cell>
        </row>
        <row r="2198">
          <cell r="A2198" t="str">
            <v>036678</v>
          </cell>
          <cell r="B2198" t="str">
            <v>NJ</v>
          </cell>
          <cell r="C2198" t="str">
            <v>FS</v>
          </cell>
          <cell r="D2198" t="str">
            <v>N</v>
          </cell>
          <cell r="E2198" t="str">
            <v>X</v>
          </cell>
          <cell r="F2198" t="str">
            <v>IPFOB</v>
          </cell>
          <cell r="G2198">
            <v>36678</v>
          </cell>
        </row>
        <row r="2199">
          <cell r="A2199" t="str">
            <v>036708</v>
          </cell>
          <cell r="B2199" t="str">
            <v>NJ</v>
          </cell>
          <cell r="C2199" t="str">
            <v>FS</v>
          </cell>
          <cell r="D2199" t="str">
            <v>N</v>
          </cell>
          <cell r="E2199" t="str">
            <v>X</v>
          </cell>
          <cell r="F2199" t="str">
            <v>IPFOB</v>
          </cell>
          <cell r="G2199">
            <v>36708</v>
          </cell>
        </row>
        <row r="2200">
          <cell r="A2200" t="str">
            <v>036739</v>
          </cell>
          <cell r="B2200" t="str">
            <v>NJ</v>
          </cell>
          <cell r="C2200" t="str">
            <v>FS</v>
          </cell>
          <cell r="D2200" t="str">
            <v>N</v>
          </cell>
          <cell r="E2200" t="str">
            <v>X</v>
          </cell>
          <cell r="F2200" t="str">
            <v>IPFOB</v>
          </cell>
          <cell r="G2200">
            <v>36739</v>
          </cell>
        </row>
        <row r="2201">
          <cell r="A2201" t="str">
            <v>036770</v>
          </cell>
          <cell r="B2201" t="str">
            <v>NJ</v>
          </cell>
          <cell r="C2201" t="str">
            <v>FS</v>
          </cell>
          <cell r="D2201" t="str">
            <v>N</v>
          </cell>
          <cell r="E2201" t="str">
            <v>X</v>
          </cell>
          <cell r="F2201" t="str">
            <v>IPFOB</v>
          </cell>
          <cell r="G2201">
            <v>36770</v>
          </cell>
        </row>
        <row r="2202">
          <cell r="A2202" t="str">
            <v>036800</v>
          </cell>
          <cell r="B2202" t="str">
            <v>NJ</v>
          </cell>
          <cell r="C2202" t="str">
            <v>FS</v>
          </cell>
          <cell r="D2202" t="str">
            <v>N</v>
          </cell>
          <cell r="E2202" t="str">
            <v>X</v>
          </cell>
          <cell r="F2202" t="str">
            <v>IPFOB</v>
          </cell>
          <cell r="G2202">
            <v>36800</v>
          </cell>
        </row>
        <row r="2203">
          <cell r="A2203" t="str">
            <v>036831</v>
          </cell>
          <cell r="B2203" t="str">
            <v>NJ</v>
          </cell>
          <cell r="C2203" t="str">
            <v>FS</v>
          </cell>
          <cell r="D2203" t="str">
            <v>N</v>
          </cell>
          <cell r="E2203" t="str">
            <v>X</v>
          </cell>
          <cell r="F2203" t="str">
            <v>IPFOB</v>
          </cell>
          <cell r="G2203">
            <v>36831</v>
          </cell>
        </row>
        <row r="2204">
          <cell r="A2204" t="str">
            <v>036861</v>
          </cell>
          <cell r="B2204" t="str">
            <v>NJ</v>
          </cell>
          <cell r="C2204" t="str">
            <v>FS</v>
          </cell>
          <cell r="D2204" t="str">
            <v>N</v>
          </cell>
          <cell r="E2204" t="str">
            <v>X</v>
          </cell>
          <cell r="F2204" t="str">
            <v>IPFOB</v>
          </cell>
          <cell r="G2204">
            <v>36861</v>
          </cell>
        </row>
        <row r="2205">
          <cell r="A2205" t="str">
            <v>036892</v>
          </cell>
          <cell r="B2205" t="str">
            <v>NJ</v>
          </cell>
          <cell r="C2205" t="str">
            <v>FS</v>
          </cell>
          <cell r="D2205" t="str">
            <v>N</v>
          </cell>
          <cell r="E2205" t="str">
            <v>X</v>
          </cell>
          <cell r="F2205" t="str">
            <v>IPFOB</v>
          </cell>
          <cell r="G2205">
            <v>36892</v>
          </cell>
        </row>
        <row r="2206">
          <cell r="A2206" t="str">
            <v>036923</v>
          </cell>
          <cell r="B2206" t="str">
            <v>NJ</v>
          </cell>
          <cell r="C2206" t="str">
            <v>FS</v>
          </cell>
          <cell r="D2206" t="str">
            <v>N</v>
          </cell>
          <cell r="E2206" t="str">
            <v>X</v>
          </cell>
          <cell r="F2206" t="str">
            <v>IPFOB</v>
          </cell>
          <cell r="G2206">
            <v>36923</v>
          </cell>
        </row>
        <row r="2207">
          <cell r="A2207" t="str">
            <v>036951</v>
          </cell>
          <cell r="B2207" t="str">
            <v>NJ</v>
          </cell>
          <cell r="C2207" t="str">
            <v>FS</v>
          </cell>
          <cell r="D2207" t="str">
            <v>N</v>
          </cell>
          <cell r="E2207" t="str">
            <v>X</v>
          </cell>
          <cell r="F2207" t="str">
            <v>IPFOB</v>
          </cell>
          <cell r="G2207">
            <v>36951</v>
          </cell>
        </row>
        <row r="2208">
          <cell r="A2208" t="str">
            <v>036982</v>
          </cell>
          <cell r="B2208" t="str">
            <v>NJ</v>
          </cell>
          <cell r="C2208" t="str">
            <v>FS</v>
          </cell>
          <cell r="D2208" t="str">
            <v>N</v>
          </cell>
          <cell r="E2208" t="str">
            <v>X</v>
          </cell>
          <cell r="F2208" t="str">
            <v>IPFOB</v>
          </cell>
          <cell r="G2208">
            <v>36982</v>
          </cell>
        </row>
        <row r="2209">
          <cell r="A2209" t="str">
            <v>037012</v>
          </cell>
          <cell r="B2209" t="str">
            <v>NJ</v>
          </cell>
          <cell r="C2209" t="str">
            <v>FS</v>
          </cell>
          <cell r="D2209" t="str">
            <v>N</v>
          </cell>
          <cell r="E2209" t="str">
            <v>X</v>
          </cell>
          <cell r="F2209" t="str">
            <v>IPFOB</v>
          </cell>
          <cell r="G2209">
            <v>37012</v>
          </cell>
          <cell r="AN2209">
            <v>900</v>
          </cell>
        </row>
        <row r="2210">
          <cell r="A2210" t="str">
            <v>037043</v>
          </cell>
          <cell r="B2210" t="str">
            <v>NJ</v>
          </cell>
          <cell r="C2210" t="str">
            <v>FS</v>
          </cell>
          <cell r="D2210" t="str">
            <v>N</v>
          </cell>
          <cell r="E2210" t="str">
            <v>X</v>
          </cell>
          <cell r="F2210" t="str">
            <v>IPFOB</v>
          </cell>
          <cell r="G2210">
            <v>37043</v>
          </cell>
        </row>
        <row r="2211">
          <cell r="A2211" t="str">
            <v>037073</v>
          </cell>
          <cell r="B2211" t="str">
            <v>NJ</v>
          </cell>
          <cell r="C2211" t="str">
            <v>FS</v>
          </cell>
          <cell r="D2211" t="str">
            <v>N</v>
          </cell>
          <cell r="E2211" t="str">
            <v>X</v>
          </cell>
          <cell r="F2211" t="str">
            <v>IPFOB</v>
          </cell>
          <cell r="G2211">
            <v>37073</v>
          </cell>
        </row>
        <row r="2212">
          <cell r="A2212" t="str">
            <v>037104</v>
          </cell>
          <cell r="B2212" t="str">
            <v>NJ</v>
          </cell>
          <cell r="C2212" t="str">
            <v>FS</v>
          </cell>
          <cell r="D2212" t="str">
            <v>N</v>
          </cell>
          <cell r="E2212" t="str">
            <v>X</v>
          </cell>
          <cell r="F2212" t="str">
            <v>IPFOB</v>
          </cell>
          <cell r="G2212">
            <v>37104</v>
          </cell>
        </row>
        <row r="2213">
          <cell r="A2213" t="str">
            <v>037135</v>
          </cell>
          <cell r="B2213" t="str">
            <v>NJ</v>
          </cell>
          <cell r="C2213" t="str">
            <v>FS</v>
          </cell>
          <cell r="D2213" t="str">
            <v>N</v>
          </cell>
          <cell r="E2213" t="str">
            <v>X</v>
          </cell>
          <cell r="F2213" t="str">
            <v>IPFOB</v>
          </cell>
          <cell r="G2213">
            <v>37135</v>
          </cell>
        </row>
        <row r="2214">
          <cell r="A2214" t="str">
            <v>036161</v>
          </cell>
          <cell r="B2214" t="str">
            <v>NJ</v>
          </cell>
          <cell r="C2214" t="str">
            <v>FS</v>
          </cell>
          <cell r="D2214" t="str">
            <v>N</v>
          </cell>
          <cell r="E2214" t="str">
            <v>X</v>
          </cell>
          <cell r="F2214" t="str">
            <v>IPFOT</v>
          </cell>
          <cell r="G2214">
            <v>36161</v>
          </cell>
        </row>
        <row r="2215">
          <cell r="A2215" t="str">
            <v>036192</v>
          </cell>
          <cell r="B2215" t="str">
            <v>NJ</v>
          </cell>
          <cell r="C2215" t="str">
            <v>FS</v>
          </cell>
          <cell r="D2215" t="str">
            <v>N</v>
          </cell>
          <cell r="E2215" t="str">
            <v>X</v>
          </cell>
          <cell r="F2215" t="str">
            <v>IPFOT</v>
          </cell>
          <cell r="G2215">
            <v>36192</v>
          </cell>
        </row>
        <row r="2216">
          <cell r="A2216" t="str">
            <v>036220</v>
          </cell>
          <cell r="B2216" t="str">
            <v>NJ</v>
          </cell>
          <cell r="C2216" t="str">
            <v>FS</v>
          </cell>
          <cell r="D2216" t="str">
            <v>N</v>
          </cell>
          <cell r="E2216" t="str">
            <v>X</v>
          </cell>
          <cell r="F2216" t="str">
            <v>IPFOT</v>
          </cell>
          <cell r="G2216">
            <v>36220</v>
          </cell>
        </row>
        <row r="2217">
          <cell r="A2217" t="str">
            <v>036251</v>
          </cell>
          <cell r="B2217" t="str">
            <v>NJ</v>
          </cell>
          <cell r="C2217" t="str">
            <v>FS</v>
          </cell>
          <cell r="D2217" t="str">
            <v>N</v>
          </cell>
          <cell r="E2217" t="str">
            <v>X</v>
          </cell>
          <cell r="F2217" t="str">
            <v>IPFOT</v>
          </cell>
          <cell r="G2217">
            <v>36251</v>
          </cell>
        </row>
        <row r="2218">
          <cell r="A2218" t="str">
            <v>036281</v>
          </cell>
          <cell r="B2218" t="str">
            <v>NJ</v>
          </cell>
          <cell r="C2218" t="str">
            <v>FS</v>
          </cell>
          <cell r="D2218" t="str">
            <v>N</v>
          </cell>
          <cell r="E2218" t="str">
            <v>X</v>
          </cell>
          <cell r="F2218" t="str">
            <v>IPFOT</v>
          </cell>
          <cell r="G2218">
            <v>36281</v>
          </cell>
        </row>
        <row r="2219">
          <cell r="A2219" t="str">
            <v>036312</v>
          </cell>
          <cell r="B2219" t="str">
            <v>NJ</v>
          </cell>
          <cell r="C2219" t="str">
            <v>FS</v>
          </cell>
          <cell r="D2219" t="str">
            <v>N</v>
          </cell>
          <cell r="E2219" t="str">
            <v>X</v>
          </cell>
          <cell r="F2219" t="str">
            <v>IPFOT</v>
          </cell>
          <cell r="G2219">
            <v>36312</v>
          </cell>
        </row>
        <row r="2220">
          <cell r="A2220" t="str">
            <v>036342</v>
          </cell>
          <cell r="B2220" t="str">
            <v>NJ</v>
          </cell>
          <cell r="C2220" t="str">
            <v>FS</v>
          </cell>
          <cell r="D2220" t="str">
            <v>N</v>
          </cell>
          <cell r="E2220" t="str">
            <v>X</v>
          </cell>
          <cell r="F2220" t="str">
            <v>IPFOT</v>
          </cell>
          <cell r="G2220">
            <v>36342</v>
          </cell>
        </row>
        <row r="2221">
          <cell r="A2221" t="str">
            <v>036373</v>
          </cell>
          <cell r="B2221" t="str">
            <v>NJ</v>
          </cell>
          <cell r="C2221" t="str">
            <v>FS</v>
          </cell>
          <cell r="D2221" t="str">
            <v>N</v>
          </cell>
          <cell r="E2221" t="str">
            <v>X</v>
          </cell>
          <cell r="F2221" t="str">
            <v>IPFOT</v>
          </cell>
          <cell r="G2221">
            <v>36373</v>
          </cell>
        </row>
        <row r="2222">
          <cell r="A2222" t="str">
            <v>036404</v>
          </cell>
          <cell r="B2222" t="str">
            <v>NJ</v>
          </cell>
          <cell r="C2222" t="str">
            <v>FS</v>
          </cell>
          <cell r="D2222" t="str">
            <v>N</v>
          </cell>
          <cell r="E2222" t="str">
            <v>X</v>
          </cell>
          <cell r="F2222" t="str">
            <v>IPFOT</v>
          </cell>
          <cell r="G2222">
            <v>36404</v>
          </cell>
        </row>
        <row r="2223">
          <cell r="A2223" t="str">
            <v>036434</v>
          </cell>
          <cell r="B2223" t="str">
            <v>NJ</v>
          </cell>
          <cell r="C2223" t="str">
            <v>FS</v>
          </cell>
          <cell r="D2223" t="str">
            <v>N</v>
          </cell>
          <cell r="E2223" t="str">
            <v>X</v>
          </cell>
          <cell r="F2223" t="str">
            <v>IPFOT</v>
          </cell>
          <cell r="G2223">
            <v>36434</v>
          </cell>
        </row>
        <row r="2224">
          <cell r="A2224" t="str">
            <v>036465</v>
          </cell>
          <cell r="B2224" t="str">
            <v>NJ</v>
          </cell>
          <cell r="C2224" t="str">
            <v>FS</v>
          </cell>
          <cell r="D2224" t="str">
            <v>N</v>
          </cell>
          <cell r="E2224" t="str">
            <v>X</v>
          </cell>
          <cell r="F2224" t="str">
            <v>IPFOT</v>
          </cell>
          <cell r="G2224">
            <v>36465</v>
          </cell>
        </row>
        <row r="2225">
          <cell r="A2225" t="str">
            <v>036495</v>
          </cell>
          <cell r="B2225" t="str">
            <v>NJ</v>
          </cell>
          <cell r="C2225" t="str">
            <v>FS</v>
          </cell>
          <cell r="D2225" t="str">
            <v>N</v>
          </cell>
          <cell r="E2225" t="str">
            <v>X</v>
          </cell>
          <cell r="F2225" t="str">
            <v>IPFOT</v>
          </cell>
          <cell r="G2225">
            <v>36495</v>
          </cell>
        </row>
        <row r="2226">
          <cell r="A2226" t="str">
            <v>036526</v>
          </cell>
          <cell r="B2226" t="str">
            <v>NJ</v>
          </cell>
          <cell r="C2226" t="str">
            <v>FS</v>
          </cell>
          <cell r="D2226" t="str">
            <v>N</v>
          </cell>
          <cell r="E2226" t="str">
            <v>X</v>
          </cell>
          <cell r="F2226" t="str">
            <v>IPFOT</v>
          </cell>
          <cell r="G2226">
            <v>36526</v>
          </cell>
        </row>
        <row r="2227">
          <cell r="A2227" t="str">
            <v>036557</v>
          </cell>
          <cell r="B2227" t="str">
            <v>NJ</v>
          </cell>
          <cell r="C2227" t="str">
            <v>FS</v>
          </cell>
          <cell r="D2227" t="str">
            <v>N</v>
          </cell>
          <cell r="E2227" t="str">
            <v>X</v>
          </cell>
          <cell r="F2227" t="str">
            <v>IPFOT</v>
          </cell>
          <cell r="G2227">
            <v>36557</v>
          </cell>
        </row>
        <row r="2228">
          <cell r="A2228" t="str">
            <v>036586</v>
          </cell>
          <cell r="B2228" t="str">
            <v>NJ</v>
          </cell>
          <cell r="C2228" t="str">
            <v>FS</v>
          </cell>
          <cell r="D2228" t="str">
            <v>N</v>
          </cell>
          <cell r="E2228" t="str">
            <v>X</v>
          </cell>
          <cell r="F2228" t="str">
            <v>IPFOT</v>
          </cell>
          <cell r="G2228">
            <v>36586</v>
          </cell>
        </row>
        <row r="2229">
          <cell r="A2229" t="str">
            <v>036617</v>
          </cell>
          <cell r="B2229" t="str">
            <v>NJ</v>
          </cell>
          <cell r="C2229" t="str">
            <v>FS</v>
          </cell>
          <cell r="D2229" t="str">
            <v>N</v>
          </cell>
          <cell r="E2229" t="str">
            <v>X</v>
          </cell>
          <cell r="F2229" t="str">
            <v>IPFOT</v>
          </cell>
          <cell r="G2229">
            <v>36617</v>
          </cell>
        </row>
        <row r="2230">
          <cell r="A2230" t="str">
            <v>036647</v>
          </cell>
          <cell r="B2230" t="str">
            <v>NJ</v>
          </cell>
          <cell r="C2230" t="str">
            <v>FS</v>
          </cell>
          <cell r="D2230" t="str">
            <v>N</v>
          </cell>
          <cell r="E2230" t="str">
            <v>X</v>
          </cell>
          <cell r="F2230" t="str">
            <v>IPFOT</v>
          </cell>
          <cell r="G2230">
            <v>36647</v>
          </cell>
        </row>
        <row r="2231">
          <cell r="A2231" t="str">
            <v>036678</v>
          </cell>
          <cell r="B2231" t="str">
            <v>NJ</v>
          </cell>
          <cell r="C2231" t="str">
            <v>FS</v>
          </cell>
          <cell r="D2231" t="str">
            <v>N</v>
          </cell>
          <cell r="E2231" t="str">
            <v>X</v>
          </cell>
          <cell r="F2231" t="str">
            <v>IPFOT</v>
          </cell>
          <cell r="G2231">
            <v>36678</v>
          </cell>
        </row>
        <row r="2232">
          <cell r="A2232" t="str">
            <v>036708</v>
          </cell>
          <cell r="B2232" t="str">
            <v>NJ</v>
          </cell>
          <cell r="C2232" t="str">
            <v>FS</v>
          </cell>
          <cell r="D2232" t="str">
            <v>N</v>
          </cell>
          <cell r="E2232" t="str">
            <v>X</v>
          </cell>
          <cell r="F2232" t="str">
            <v>IPFOT</v>
          </cell>
          <cell r="G2232">
            <v>36708</v>
          </cell>
        </row>
        <row r="2233">
          <cell r="A2233" t="str">
            <v>036739</v>
          </cell>
          <cell r="B2233" t="str">
            <v>NJ</v>
          </cell>
          <cell r="C2233" t="str">
            <v>FS</v>
          </cell>
          <cell r="D2233" t="str">
            <v>N</v>
          </cell>
          <cell r="E2233" t="str">
            <v>X</v>
          </cell>
          <cell r="F2233" t="str">
            <v>IPFOT</v>
          </cell>
          <cell r="G2233">
            <v>36739</v>
          </cell>
        </row>
        <row r="2234">
          <cell r="A2234" t="str">
            <v>036770</v>
          </cell>
          <cell r="B2234" t="str">
            <v>NJ</v>
          </cell>
          <cell r="C2234" t="str">
            <v>FS</v>
          </cell>
          <cell r="D2234" t="str">
            <v>N</v>
          </cell>
          <cell r="E2234" t="str">
            <v>X</v>
          </cell>
          <cell r="F2234" t="str">
            <v>IPFOT</v>
          </cell>
          <cell r="G2234">
            <v>36770</v>
          </cell>
        </row>
        <row r="2235">
          <cell r="A2235" t="str">
            <v>036800</v>
          </cell>
          <cell r="B2235" t="str">
            <v>NJ</v>
          </cell>
          <cell r="C2235" t="str">
            <v>FS</v>
          </cell>
          <cell r="D2235" t="str">
            <v>N</v>
          </cell>
          <cell r="E2235" t="str">
            <v>X</v>
          </cell>
          <cell r="F2235" t="str">
            <v>IPFOT</v>
          </cell>
          <cell r="G2235">
            <v>36800</v>
          </cell>
        </row>
        <row r="2236">
          <cell r="A2236" t="str">
            <v>036831</v>
          </cell>
          <cell r="B2236" t="str">
            <v>NJ</v>
          </cell>
          <cell r="C2236" t="str">
            <v>FS</v>
          </cell>
          <cell r="D2236" t="str">
            <v>N</v>
          </cell>
          <cell r="E2236" t="str">
            <v>X</v>
          </cell>
          <cell r="F2236" t="str">
            <v>IPFOT</v>
          </cell>
          <cell r="G2236">
            <v>36831</v>
          </cell>
        </row>
        <row r="2237">
          <cell r="A2237" t="str">
            <v>036861</v>
          </cell>
          <cell r="B2237" t="str">
            <v>NJ</v>
          </cell>
          <cell r="C2237" t="str">
            <v>FS</v>
          </cell>
          <cell r="D2237" t="str">
            <v>N</v>
          </cell>
          <cell r="E2237" t="str">
            <v>X</v>
          </cell>
          <cell r="F2237" t="str">
            <v>IPFOT</v>
          </cell>
          <cell r="G2237">
            <v>36861</v>
          </cell>
        </row>
        <row r="2238">
          <cell r="A2238" t="str">
            <v>036892</v>
          </cell>
          <cell r="B2238" t="str">
            <v>NJ</v>
          </cell>
          <cell r="C2238" t="str">
            <v>FS</v>
          </cell>
          <cell r="D2238" t="str">
            <v>N</v>
          </cell>
          <cell r="E2238" t="str">
            <v>X</v>
          </cell>
          <cell r="F2238" t="str">
            <v>IPFOT</v>
          </cell>
          <cell r="G2238">
            <v>36892</v>
          </cell>
        </row>
        <row r="2239">
          <cell r="A2239" t="str">
            <v>036923</v>
          </cell>
          <cell r="B2239" t="str">
            <v>NJ</v>
          </cell>
          <cell r="C2239" t="str">
            <v>FS</v>
          </cell>
          <cell r="D2239" t="str">
            <v>N</v>
          </cell>
          <cell r="E2239" t="str">
            <v>X</v>
          </cell>
          <cell r="F2239" t="str">
            <v>IPFOT</v>
          </cell>
          <cell r="G2239">
            <v>36923</v>
          </cell>
        </row>
        <row r="2240">
          <cell r="A2240" t="str">
            <v>036951</v>
          </cell>
          <cell r="B2240" t="str">
            <v>NJ</v>
          </cell>
          <cell r="C2240" t="str">
            <v>FS</v>
          </cell>
          <cell r="D2240" t="str">
            <v>N</v>
          </cell>
          <cell r="E2240" t="str">
            <v>X</v>
          </cell>
          <cell r="F2240" t="str">
            <v>IPFOT</v>
          </cell>
          <cell r="G2240">
            <v>36951</v>
          </cell>
        </row>
        <row r="2241">
          <cell r="A2241" t="str">
            <v>036982</v>
          </cell>
          <cell r="B2241" t="str">
            <v>NJ</v>
          </cell>
          <cell r="C2241" t="str">
            <v>FS</v>
          </cell>
          <cell r="D2241" t="str">
            <v>N</v>
          </cell>
          <cell r="E2241" t="str">
            <v>X</v>
          </cell>
          <cell r="F2241" t="str">
            <v>IPFOT</v>
          </cell>
          <cell r="G2241">
            <v>36982</v>
          </cell>
          <cell r="AK2241">
            <v>2100</v>
          </cell>
          <cell r="AN2241">
            <v>12.66</v>
          </cell>
        </row>
        <row r="2242">
          <cell r="A2242" t="str">
            <v>037012</v>
          </cell>
          <cell r="B2242" t="str">
            <v>NJ</v>
          </cell>
          <cell r="C2242" t="str">
            <v>FS</v>
          </cell>
          <cell r="D2242" t="str">
            <v>N</v>
          </cell>
          <cell r="E2242" t="str">
            <v>X</v>
          </cell>
          <cell r="F2242" t="str">
            <v>IPFOT</v>
          </cell>
          <cell r="G2242">
            <v>37012</v>
          </cell>
        </row>
        <row r="2243">
          <cell r="A2243" t="str">
            <v>037043</v>
          </cell>
          <cell r="B2243" t="str">
            <v>NJ</v>
          </cell>
          <cell r="C2243" t="str">
            <v>FS</v>
          </cell>
          <cell r="D2243" t="str">
            <v>N</v>
          </cell>
          <cell r="E2243" t="str">
            <v>X</v>
          </cell>
          <cell r="F2243" t="str">
            <v>IPFOT</v>
          </cell>
          <cell r="G2243">
            <v>37043</v>
          </cell>
        </row>
        <row r="2244">
          <cell r="A2244" t="str">
            <v>037073</v>
          </cell>
          <cell r="B2244" t="str">
            <v>NJ</v>
          </cell>
          <cell r="C2244" t="str">
            <v>FS</v>
          </cell>
          <cell r="D2244" t="str">
            <v>N</v>
          </cell>
          <cell r="E2244" t="str">
            <v>X</v>
          </cell>
          <cell r="F2244" t="str">
            <v>IPFOT</v>
          </cell>
          <cell r="G2244">
            <v>37073</v>
          </cell>
        </row>
        <row r="2245">
          <cell r="A2245" t="str">
            <v>037104</v>
          </cell>
          <cell r="B2245" t="str">
            <v>NJ</v>
          </cell>
          <cell r="C2245" t="str">
            <v>FS</v>
          </cell>
          <cell r="D2245" t="str">
            <v>N</v>
          </cell>
          <cell r="E2245" t="str">
            <v>X</v>
          </cell>
          <cell r="F2245" t="str">
            <v>IPFOT</v>
          </cell>
          <cell r="G2245">
            <v>37104</v>
          </cell>
        </row>
        <row r="2246">
          <cell r="A2246" t="str">
            <v>037135</v>
          </cell>
          <cell r="B2246" t="str">
            <v>NJ</v>
          </cell>
          <cell r="C2246" t="str">
            <v>FS</v>
          </cell>
          <cell r="D2246" t="str">
            <v>N</v>
          </cell>
          <cell r="E2246" t="str">
            <v>X</v>
          </cell>
          <cell r="F2246" t="str">
            <v>IPFOT</v>
          </cell>
          <cell r="G2246">
            <v>37135</v>
          </cell>
        </row>
        <row r="2247">
          <cell r="A2247" t="str">
            <v>136161</v>
          </cell>
          <cell r="B2247" t="str">
            <v>NJ</v>
          </cell>
          <cell r="C2247" t="str">
            <v>FS</v>
          </cell>
          <cell r="D2247" t="str">
            <v>N</v>
          </cell>
          <cell r="E2247" t="str">
            <v>X</v>
          </cell>
          <cell r="F2247" t="str">
            <v>OPFHE</v>
          </cell>
          <cell r="G2247">
            <v>36161</v>
          </cell>
        </row>
        <row r="2248">
          <cell r="A2248" t="str">
            <v>136192</v>
          </cell>
          <cell r="B2248" t="str">
            <v>NJ</v>
          </cell>
          <cell r="C2248" t="str">
            <v>FS</v>
          </cell>
          <cell r="D2248" t="str">
            <v>N</v>
          </cell>
          <cell r="E2248" t="str">
            <v>X</v>
          </cell>
          <cell r="F2248" t="str">
            <v>OPFHE</v>
          </cell>
          <cell r="G2248">
            <v>36192</v>
          </cell>
        </row>
        <row r="2249">
          <cell r="A2249" t="str">
            <v>136220</v>
          </cell>
          <cell r="B2249" t="str">
            <v>NJ</v>
          </cell>
          <cell r="C2249" t="str">
            <v>FS</v>
          </cell>
          <cell r="D2249" t="str">
            <v>N</v>
          </cell>
          <cell r="E2249" t="str">
            <v>X</v>
          </cell>
          <cell r="F2249" t="str">
            <v>OPFHE</v>
          </cell>
          <cell r="G2249">
            <v>36220</v>
          </cell>
        </row>
        <row r="2250">
          <cell r="A2250" t="str">
            <v>136251</v>
          </cell>
          <cell r="B2250" t="str">
            <v>NJ</v>
          </cell>
          <cell r="C2250" t="str">
            <v>FS</v>
          </cell>
          <cell r="D2250" t="str">
            <v>N</v>
          </cell>
          <cell r="E2250" t="str">
            <v>X</v>
          </cell>
          <cell r="F2250" t="str">
            <v>OPFHE</v>
          </cell>
          <cell r="G2250">
            <v>36251</v>
          </cell>
        </row>
        <row r="2251">
          <cell r="A2251" t="str">
            <v>136281</v>
          </cell>
          <cell r="B2251" t="str">
            <v>NJ</v>
          </cell>
          <cell r="C2251" t="str">
            <v>FS</v>
          </cell>
          <cell r="D2251" t="str">
            <v>N</v>
          </cell>
          <cell r="E2251" t="str">
            <v>X</v>
          </cell>
          <cell r="F2251" t="str">
            <v>OPFHE</v>
          </cell>
          <cell r="G2251">
            <v>36281</v>
          </cell>
        </row>
        <row r="2252">
          <cell r="A2252" t="str">
            <v>136312</v>
          </cell>
          <cell r="B2252" t="str">
            <v>NJ</v>
          </cell>
          <cell r="C2252" t="str">
            <v>FS</v>
          </cell>
          <cell r="D2252" t="str">
            <v>N</v>
          </cell>
          <cell r="E2252" t="str">
            <v>X</v>
          </cell>
          <cell r="F2252" t="str">
            <v>OPFHE</v>
          </cell>
          <cell r="G2252">
            <v>36312</v>
          </cell>
        </row>
        <row r="2253">
          <cell r="A2253" t="str">
            <v>136342</v>
          </cell>
          <cell r="B2253" t="str">
            <v>NJ</v>
          </cell>
          <cell r="C2253" t="str">
            <v>FS</v>
          </cell>
          <cell r="D2253" t="str">
            <v>N</v>
          </cell>
          <cell r="E2253" t="str">
            <v>X</v>
          </cell>
          <cell r="F2253" t="str">
            <v>OPFHE</v>
          </cell>
          <cell r="G2253">
            <v>36342</v>
          </cell>
        </row>
        <row r="2254">
          <cell r="A2254" t="str">
            <v>136373</v>
          </cell>
          <cell r="B2254" t="str">
            <v>NJ</v>
          </cell>
          <cell r="C2254" t="str">
            <v>FS</v>
          </cell>
          <cell r="D2254" t="str">
            <v>N</v>
          </cell>
          <cell r="E2254" t="str">
            <v>X</v>
          </cell>
          <cell r="F2254" t="str">
            <v>OPFHE</v>
          </cell>
          <cell r="G2254">
            <v>36373</v>
          </cell>
        </row>
        <row r="2255">
          <cell r="A2255" t="str">
            <v>136404</v>
          </cell>
          <cell r="B2255" t="str">
            <v>NJ</v>
          </cell>
          <cell r="C2255" t="str">
            <v>FS</v>
          </cell>
          <cell r="D2255" t="str">
            <v>N</v>
          </cell>
          <cell r="E2255" t="str">
            <v>X</v>
          </cell>
          <cell r="F2255" t="str">
            <v>OPFHE</v>
          </cell>
          <cell r="G2255">
            <v>36404</v>
          </cell>
        </row>
        <row r="2256">
          <cell r="A2256" t="str">
            <v>136434</v>
          </cell>
          <cell r="B2256" t="str">
            <v>NJ</v>
          </cell>
          <cell r="C2256" t="str">
            <v>FS</v>
          </cell>
          <cell r="D2256" t="str">
            <v>N</v>
          </cell>
          <cell r="E2256" t="str">
            <v>X</v>
          </cell>
          <cell r="F2256" t="str">
            <v>OPFHE</v>
          </cell>
          <cell r="G2256">
            <v>36434</v>
          </cell>
        </row>
        <row r="2257">
          <cell r="A2257" t="str">
            <v>136465</v>
          </cell>
          <cell r="B2257" t="str">
            <v>NJ</v>
          </cell>
          <cell r="C2257" t="str">
            <v>FS</v>
          </cell>
          <cell r="D2257" t="str">
            <v>N</v>
          </cell>
          <cell r="E2257" t="str">
            <v>X</v>
          </cell>
          <cell r="F2257" t="str">
            <v>OPFHE</v>
          </cell>
          <cell r="G2257">
            <v>36465</v>
          </cell>
        </row>
        <row r="2258">
          <cell r="A2258" t="str">
            <v>136495</v>
          </cell>
          <cell r="B2258" t="str">
            <v>NJ</v>
          </cell>
          <cell r="C2258" t="str">
            <v>FS</v>
          </cell>
          <cell r="D2258" t="str">
            <v>N</v>
          </cell>
          <cell r="E2258" t="str">
            <v>X</v>
          </cell>
          <cell r="F2258" t="str">
            <v>OPFHE</v>
          </cell>
          <cell r="G2258">
            <v>36495</v>
          </cell>
        </row>
        <row r="2259">
          <cell r="A2259" t="str">
            <v>136526</v>
          </cell>
          <cell r="B2259" t="str">
            <v>NJ</v>
          </cell>
          <cell r="C2259" t="str">
            <v>FS</v>
          </cell>
          <cell r="D2259" t="str">
            <v>N</v>
          </cell>
          <cell r="E2259" t="str">
            <v>X</v>
          </cell>
          <cell r="F2259" t="str">
            <v>OPFHE</v>
          </cell>
          <cell r="G2259">
            <v>36526</v>
          </cell>
        </row>
        <row r="2260">
          <cell r="A2260" t="str">
            <v>136557</v>
          </cell>
          <cell r="B2260" t="str">
            <v>NJ</v>
          </cell>
          <cell r="C2260" t="str">
            <v>FS</v>
          </cell>
          <cell r="D2260" t="str">
            <v>N</v>
          </cell>
          <cell r="E2260" t="str">
            <v>X</v>
          </cell>
          <cell r="F2260" t="str">
            <v>OPFHE</v>
          </cell>
          <cell r="G2260">
            <v>36557</v>
          </cell>
        </row>
        <row r="2261">
          <cell r="A2261" t="str">
            <v>136586</v>
          </cell>
          <cell r="B2261" t="str">
            <v>NJ</v>
          </cell>
          <cell r="C2261" t="str">
            <v>FS</v>
          </cell>
          <cell r="D2261" t="str">
            <v>N</v>
          </cell>
          <cell r="E2261" t="str">
            <v>X</v>
          </cell>
          <cell r="F2261" t="str">
            <v>OPFHE</v>
          </cell>
          <cell r="G2261">
            <v>36586</v>
          </cell>
        </row>
        <row r="2262">
          <cell r="A2262" t="str">
            <v>136617</v>
          </cell>
          <cell r="B2262" t="str">
            <v>NJ</v>
          </cell>
          <cell r="C2262" t="str">
            <v>FS</v>
          </cell>
          <cell r="D2262" t="str">
            <v>N</v>
          </cell>
          <cell r="E2262" t="str">
            <v>X</v>
          </cell>
          <cell r="F2262" t="str">
            <v>OPFHE</v>
          </cell>
          <cell r="G2262">
            <v>36617</v>
          </cell>
        </row>
        <row r="2263">
          <cell r="A2263" t="str">
            <v>136647</v>
          </cell>
          <cell r="B2263" t="str">
            <v>NJ</v>
          </cell>
          <cell r="C2263" t="str">
            <v>FS</v>
          </cell>
          <cell r="D2263" t="str">
            <v>N</v>
          </cell>
          <cell r="E2263" t="str">
            <v>X</v>
          </cell>
          <cell r="F2263" t="str">
            <v>OPFHE</v>
          </cell>
          <cell r="G2263">
            <v>36647</v>
          </cell>
        </row>
        <row r="2264">
          <cell r="A2264" t="str">
            <v>136678</v>
          </cell>
          <cell r="B2264" t="str">
            <v>NJ</v>
          </cell>
          <cell r="C2264" t="str">
            <v>FS</v>
          </cell>
          <cell r="D2264" t="str">
            <v>N</v>
          </cell>
          <cell r="E2264" t="str">
            <v>X</v>
          </cell>
          <cell r="F2264" t="str">
            <v>OPFHE</v>
          </cell>
          <cell r="G2264">
            <v>36678</v>
          </cell>
        </row>
        <row r="2265">
          <cell r="A2265" t="str">
            <v>136708</v>
          </cell>
          <cell r="B2265" t="str">
            <v>NJ</v>
          </cell>
          <cell r="C2265" t="str">
            <v>FS</v>
          </cell>
          <cell r="D2265" t="str">
            <v>N</v>
          </cell>
          <cell r="E2265" t="str">
            <v>X</v>
          </cell>
          <cell r="F2265" t="str">
            <v>OPFHE</v>
          </cell>
          <cell r="G2265">
            <v>36708</v>
          </cell>
        </row>
        <row r="2266">
          <cell r="A2266" t="str">
            <v>136739</v>
          </cell>
          <cell r="B2266" t="str">
            <v>NJ</v>
          </cell>
          <cell r="C2266" t="str">
            <v>FS</v>
          </cell>
          <cell r="D2266" t="str">
            <v>N</v>
          </cell>
          <cell r="E2266" t="str">
            <v>X</v>
          </cell>
          <cell r="F2266" t="str">
            <v>OPFHE</v>
          </cell>
          <cell r="G2266">
            <v>36739</v>
          </cell>
        </row>
        <row r="2267">
          <cell r="A2267" t="str">
            <v>136770</v>
          </cell>
          <cell r="B2267" t="str">
            <v>NJ</v>
          </cell>
          <cell r="C2267" t="str">
            <v>FS</v>
          </cell>
          <cell r="D2267" t="str">
            <v>N</v>
          </cell>
          <cell r="E2267" t="str">
            <v>X</v>
          </cell>
          <cell r="F2267" t="str">
            <v>OPFHE</v>
          </cell>
          <cell r="G2267">
            <v>36770</v>
          </cell>
        </row>
        <row r="2268">
          <cell r="A2268" t="str">
            <v>136800</v>
          </cell>
          <cell r="B2268" t="str">
            <v>NJ</v>
          </cell>
          <cell r="C2268" t="str">
            <v>FS</v>
          </cell>
          <cell r="D2268" t="str">
            <v>N</v>
          </cell>
          <cell r="E2268" t="str">
            <v>X</v>
          </cell>
          <cell r="F2268" t="str">
            <v>OPFHE</v>
          </cell>
          <cell r="G2268">
            <v>36800</v>
          </cell>
        </row>
        <row r="2269">
          <cell r="A2269" t="str">
            <v>136831</v>
          </cell>
          <cell r="B2269" t="str">
            <v>NJ</v>
          </cell>
          <cell r="C2269" t="str">
            <v>FS</v>
          </cell>
          <cell r="D2269" t="str">
            <v>N</v>
          </cell>
          <cell r="E2269" t="str">
            <v>X</v>
          </cell>
          <cell r="F2269" t="str">
            <v>OPFHE</v>
          </cell>
          <cell r="G2269">
            <v>36831</v>
          </cell>
        </row>
        <row r="2270">
          <cell r="A2270" t="str">
            <v>136861</v>
          </cell>
          <cell r="B2270" t="str">
            <v>NJ</v>
          </cell>
          <cell r="C2270" t="str">
            <v>FS</v>
          </cell>
          <cell r="D2270" t="str">
            <v>N</v>
          </cell>
          <cell r="E2270" t="str">
            <v>X</v>
          </cell>
          <cell r="F2270" t="str">
            <v>OPFHE</v>
          </cell>
          <cell r="G2270">
            <v>36861</v>
          </cell>
        </row>
        <row r="2271">
          <cell r="A2271" t="str">
            <v>136892</v>
          </cell>
          <cell r="B2271" t="str">
            <v>NJ</v>
          </cell>
          <cell r="C2271" t="str">
            <v>FS</v>
          </cell>
          <cell r="D2271" t="str">
            <v>N</v>
          </cell>
          <cell r="E2271" t="str">
            <v>X</v>
          </cell>
          <cell r="F2271" t="str">
            <v>OPFHE</v>
          </cell>
          <cell r="G2271">
            <v>36892</v>
          </cell>
        </row>
        <row r="2272">
          <cell r="A2272" t="str">
            <v>136923</v>
          </cell>
          <cell r="B2272" t="str">
            <v>NJ</v>
          </cell>
          <cell r="C2272" t="str">
            <v>FS</v>
          </cell>
          <cell r="D2272" t="str">
            <v>N</v>
          </cell>
          <cell r="E2272" t="str">
            <v>X</v>
          </cell>
          <cell r="F2272" t="str">
            <v>OPFHE</v>
          </cell>
          <cell r="G2272">
            <v>36923</v>
          </cell>
        </row>
        <row r="2273">
          <cell r="A2273" t="str">
            <v>136951</v>
          </cell>
          <cell r="B2273" t="str">
            <v>NJ</v>
          </cell>
          <cell r="C2273" t="str">
            <v>FS</v>
          </cell>
          <cell r="D2273" t="str">
            <v>N</v>
          </cell>
          <cell r="E2273" t="str">
            <v>X</v>
          </cell>
          <cell r="F2273" t="str">
            <v>OPFHE</v>
          </cell>
          <cell r="G2273">
            <v>36951</v>
          </cell>
        </row>
        <row r="2274">
          <cell r="A2274" t="str">
            <v>136982</v>
          </cell>
          <cell r="B2274" t="str">
            <v>NJ</v>
          </cell>
          <cell r="C2274" t="str">
            <v>FS</v>
          </cell>
          <cell r="D2274" t="str">
            <v>N</v>
          </cell>
          <cell r="E2274" t="str">
            <v>X</v>
          </cell>
          <cell r="F2274" t="str">
            <v>OPFHE</v>
          </cell>
          <cell r="G2274">
            <v>36982</v>
          </cell>
        </row>
        <row r="2275">
          <cell r="A2275" t="str">
            <v>137012</v>
          </cell>
          <cell r="B2275" t="str">
            <v>NJ</v>
          </cell>
          <cell r="C2275" t="str">
            <v>FS</v>
          </cell>
          <cell r="D2275" t="str">
            <v>N</v>
          </cell>
          <cell r="E2275" t="str">
            <v>X</v>
          </cell>
          <cell r="F2275" t="str">
            <v>OPFHE</v>
          </cell>
          <cell r="G2275">
            <v>37012</v>
          </cell>
        </row>
        <row r="2276">
          <cell r="A2276" t="str">
            <v>137043</v>
          </cell>
          <cell r="B2276" t="str">
            <v>NJ</v>
          </cell>
          <cell r="C2276" t="str">
            <v>FS</v>
          </cell>
          <cell r="D2276" t="str">
            <v>N</v>
          </cell>
          <cell r="E2276" t="str">
            <v>X</v>
          </cell>
          <cell r="F2276" t="str">
            <v>OPFHE</v>
          </cell>
          <cell r="G2276">
            <v>37043</v>
          </cell>
          <cell r="AL2276">
            <v>185</v>
          </cell>
        </row>
        <row r="2277">
          <cell r="A2277" t="str">
            <v>137073</v>
          </cell>
          <cell r="B2277" t="str">
            <v>NJ</v>
          </cell>
          <cell r="C2277" t="str">
            <v>FS</v>
          </cell>
          <cell r="D2277" t="str">
            <v>N</v>
          </cell>
          <cell r="E2277" t="str">
            <v>X</v>
          </cell>
          <cell r="F2277" t="str">
            <v>OPFHE</v>
          </cell>
          <cell r="G2277">
            <v>37073</v>
          </cell>
        </row>
        <row r="2278">
          <cell r="A2278" t="str">
            <v>137104</v>
          </cell>
          <cell r="B2278" t="str">
            <v>NJ</v>
          </cell>
          <cell r="C2278" t="str">
            <v>FS</v>
          </cell>
          <cell r="D2278" t="str">
            <v>N</v>
          </cell>
          <cell r="E2278" t="str">
            <v>X</v>
          </cell>
          <cell r="F2278" t="str">
            <v>OPFHE</v>
          </cell>
          <cell r="G2278">
            <v>37104</v>
          </cell>
          <cell r="AN2278">
            <v>185</v>
          </cell>
        </row>
        <row r="2279">
          <cell r="A2279" t="str">
            <v>137135</v>
          </cell>
          <cell r="B2279" t="str">
            <v>NJ</v>
          </cell>
          <cell r="C2279" t="str">
            <v>FS</v>
          </cell>
          <cell r="D2279" t="str">
            <v>N</v>
          </cell>
          <cell r="E2279" t="str">
            <v>X</v>
          </cell>
          <cell r="F2279" t="str">
            <v>OPFHE</v>
          </cell>
          <cell r="G2279">
            <v>37135</v>
          </cell>
          <cell r="AN2279">
            <v>370</v>
          </cell>
        </row>
        <row r="2280">
          <cell r="A2280" t="str">
            <v>136161</v>
          </cell>
          <cell r="B2280" t="str">
            <v>NJ</v>
          </cell>
          <cell r="C2280" t="str">
            <v>FS</v>
          </cell>
          <cell r="D2280" t="str">
            <v>N</v>
          </cell>
          <cell r="E2280" t="str">
            <v>X</v>
          </cell>
          <cell r="F2280" t="str">
            <v>OPFHL</v>
          </cell>
          <cell r="G2280">
            <v>36161</v>
          </cell>
        </row>
        <row r="2281">
          <cell r="A2281" t="str">
            <v>136192</v>
          </cell>
          <cell r="B2281" t="str">
            <v>NJ</v>
          </cell>
          <cell r="C2281" t="str">
            <v>FS</v>
          </cell>
          <cell r="D2281" t="str">
            <v>N</v>
          </cell>
          <cell r="E2281" t="str">
            <v>X</v>
          </cell>
          <cell r="F2281" t="str">
            <v>OPFHL</v>
          </cell>
          <cell r="G2281">
            <v>36192</v>
          </cell>
        </row>
        <row r="2282">
          <cell r="A2282" t="str">
            <v>136220</v>
          </cell>
          <cell r="B2282" t="str">
            <v>NJ</v>
          </cell>
          <cell r="C2282" t="str">
            <v>FS</v>
          </cell>
          <cell r="D2282" t="str">
            <v>N</v>
          </cell>
          <cell r="E2282" t="str">
            <v>X</v>
          </cell>
          <cell r="F2282" t="str">
            <v>OPFHL</v>
          </cell>
          <cell r="G2282">
            <v>36220</v>
          </cell>
        </row>
        <row r="2283">
          <cell r="A2283" t="str">
            <v>136251</v>
          </cell>
          <cell r="B2283" t="str">
            <v>NJ</v>
          </cell>
          <cell r="C2283" t="str">
            <v>FS</v>
          </cell>
          <cell r="D2283" t="str">
            <v>N</v>
          </cell>
          <cell r="E2283" t="str">
            <v>X</v>
          </cell>
          <cell r="F2283" t="str">
            <v>OPFHL</v>
          </cell>
          <cell r="G2283">
            <v>36251</v>
          </cell>
        </row>
        <row r="2284">
          <cell r="A2284" t="str">
            <v>136281</v>
          </cell>
          <cell r="B2284" t="str">
            <v>NJ</v>
          </cell>
          <cell r="C2284" t="str">
            <v>FS</v>
          </cell>
          <cell r="D2284" t="str">
            <v>N</v>
          </cell>
          <cell r="E2284" t="str">
            <v>X</v>
          </cell>
          <cell r="F2284" t="str">
            <v>OPFHL</v>
          </cell>
          <cell r="G2284">
            <v>36281</v>
          </cell>
        </row>
        <row r="2285">
          <cell r="A2285" t="str">
            <v>136312</v>
          </cell>
          <cell r="B2285" t="str">
            <v>NJ</v>
          </cell>
          <cell r="C2285" t="str">
            <v>FS</v>
          </cell>
          <cell r="D2285" t="str">
            <v>N</v>
          </cell>
          <cell r="E2285" t="str">
            <v>X</v>
          </cell>
          <cell r="F2285" t="str">
            <v>OPFHL</v>
          </cell>
          <cell r="G2285">
            <v>36312</v>
          </cell>
        </row>
        <row r="2286">
          <cell r="A2286" t="str">
            <v>136342</v>
          </cell>
          <cell r="B2286" t="str">
            <v>NJ</v>
          </cell>
          <cell r="C2286" t="str">
            <v>FS</v>
          </cell>
          <cell r="D2286" t="str">
            <v>N</v>
          </cell>
          <cell r="E2286" t="str">
            <v>X</v>
          </cell>
          <cell r="F2286" t="str">
            <v>OPFHL</v>
          </cell>
          <cell r="G2286">
            <v>36342</v>
          </cell>
        </row>
        <row r="2287">
          <cell r="A2287" t="str">
            <v>136373</v>
          </cell>
          <cell r="B2287" t="str">
            <v>NJ</v>
          </cell>
          <cell r="C2287" t="str">
            <v>FS</v>
          </cell>
          <cell r="D2287" t="str">
            <v>N</v>
          </cell>
          <cell r="E2287" t="str">
            <v>X</v>
          </cell>
          <cell r="F2287" t="str">
            <v>OPFHL</v>
          </cell>
          <cell r="G2287">
            <v>36373</v>
          </cell>
        </row>
        <row r="2288">
          <cell r="A2288" t="str">
            <v>136404</v>
          </cell>
          <cell r="B2288" t="str">
            <v>NJ</v>
          </cell>
          <cell r="C2288" t="str">
            <v>FS</v>
          </cell>
          <cell r="D2288" t="str">
            <v>N</v>
          </cell>
          <cell r="E2288" t="str">
            <v>X</v>
          </cell>
          <cell r="F2288" t="str">
            <v>OPFHL</v>
          </cell>
          <cell r="G2288">
            <v>36404</v>
          </cell>
        </row>
        <row r="2289">
          <cell r="A2289" t="str">
            <v>136434</v>
          </cell>
          <cell r="B2289" t="str">
            <v>NJ</v>
          </cell>
          <cell r="C2289" t="str">
            <v>FS</v>
          </cell>
          <cell r="D2289" t="str">
            <v>N</v>
          </cell>
          <cell r="E2289" t="str">
            <v>X</v>
          </cell>
          <cell r="F2289" t="str">
            <v>OPFHL</v>
          </cell>
          <cell r="G2289">
            <v>36434</v>
          </cell>
        </row>
        <row r="2290">
          <cell r="A2290" t="str">
            <v>136465</v>
          </cell>
          <cell r="B2290" t="str">
            <v>NJ</v>
          </cell>
          <cell r="C2290" t="str">
            <v>FS</v>
          </cell>
          <cell r="D2290" t="str">
            <v>N</v>
          </cell>
          <cell r="E2290" t="str">
            <v>X</v>
          </cell>
          <cell r="F2290" t="str">
            <v>OPFHL</v>
          </cell>
          <cell r="G2290">
            <v>36465</v>
          </cell>
        </row>
        <row r="2291">
          <cell r="A2291" t="str">
            <v>136495</v>
          </cell>
          <cell r="B2291" t="str">
            <v>NJ</v>
          </cell>
          <cell r="C2291" t="str">
            <v>FS</v>
          </cell>
          <cell r="D2291" t="str">
            <v>N</v>
          </cell>
          <cell r="E2291" t="str">
            <v>X</v>
          </cell>
          <cell r="F2291" t="str">
            <v>OPFHL</v>
          </cell>
          <cell r="G2291">
            <v>36495</v>
          </cell>
        </row>
        <row r="2292">
          <cell r="A2292" t="str">
            <v>136526</v>
          </cell>
          <cell r="B2292" t="str">
            <v>NJ</v>
          </cell>
          <cell r="C2292" t="str">
            <v>FS</v>
          </cell>
          <cell r="D2292" t="str">
            <v>N</v>
          </cell>
          <cell r="E2292" t="str">
            <v>X</v>
          </cell>
          <cell r="F2292" t="str">
            <v>OPFHL</v>
          </cell>
          <cell r="G2292">
            <v>36526</v>
          </cell>
        </row>
        <row r="2293">
          <cell r="A2293" t="str">
            <v>136557</v>
          </cell>
          <cell r="B2293" t="str">
            <v>NJ</v>
          </cell>
          <cell r="C2293" t="str">
            <v>FS</v>
          </cell>
          <cell r="D2293" t="str">
            <v>N</v>
          </cell>
          <cell r="E2293" t="str">
            <v>X</v>
          </cell>
          <cell r="F2293" t="str">
            <v>OPFHL</v>
          </cell>
          <cell r="G2293">
            <v>36557</v>
          </cell>
        </row>
        <row r="2294">
          <cell r="A2294" t="str">
            <v>136586</v>
          </cell>
          <cell r="B2294" t="str">
            <v>NJ</v>
          </cell>
          <cell r="C2294" t="str">
            <v>FS</v>
          </cell>
          <cell r="D2294" t="str">
            <v>N</v>
          </cell>
          <cell r="E2294" t="str">
            <v>X</v>
          </cell>
          <cell r="F2294" t="str">
            <v>OPFHL</v>
          </cell>
          <cell r="G2294">
            <v>36586</v>
          </cell>
        </row>
        <row r="2295">
          <cell r="A2295" t="str">
            <v>136617</v>
          </cell>
          <cell r="B2295" t="str">
            <v>NJ</v>
          </cell>
          <cell r="C2295" t="str">
            <v>FS</v>
          </cell>
          <cell r="D2295" t="str">
            <v>N</v>
          </cell>
          <cell r="E2295" t="str">
            <v>X</v>
          </cell>
          <cell r="F2295" t="str">
            <v>OPFHL</v>
          </cell>
          <cell r="G2295">
            <v>36617</v>
          </cell>
        </row>
        <row r="2296">
          <cell r="A2296" t="str">
            <v>136647</v>
          </cell>
          <cell r="B2296" t="str">
            <v>NJ</v>
          </cell>
          <cell r="C2296" t="str">
            <v>FS</v>
          </cell>
          <cell r="D2296" t="str">
            <v>N</v>
          </cell>
          <cell r="E2296" t="str">
            <v>X</v>
          </cell>
          <cell r="F2296" t="str">
            <v>OPFHL</v>
          </cell>
          <cell r="G2296">
            <v>36647</v>
          </cell>
        </row>
        <row r="2297">
          <cell r="A2297" t="str">
            <v>136678</v>
          </cell>
          <cell r="B2297" t="str">
            <v>NJ</v>
          </cell>
          <cell r="C2297" t="str">
            <v>FS</v>
          </cell>
          <cell r="D2297" t="str">
            <v>N</v>
          </cell>
          <cell r="E2297" t="str">
            <v>X</v>
          </cell>
          <cell r="F2297" t="str">
            <v>OPFHL</v>
          </cell>
          <cell r="G2297">
            <v>36678</v>
          </cell>
        </row>
        <row r="2298">
          <cell r="A2298" t="str">
            <v>136708</v>
          </cell>
          <cell r="B2298" t="str">
            <v>NJ</v>
          </cell>
          <cell r="C2298" t="str">
            <v>FS</v>
          </cell>
          <cell r="D2298" t="str">
            <v>N</v>
          </cell>
          <cell r="E2298" t="str">
            <v>X</v>
          </cell>
          <cell r="F2298" t="str">
            <v>OPFHL</v>
          </cell>
          <cell r="G2298">
            <v>36708</v>
          </cell>
        </row>
        <row r="2299">
          <cell r="A2299" t="str">
            <v>136739</v>
          </cell>
          <cell r="B2299" t="str">
            <v>NJ</v>
          </cell>
          <cell r="C2299" t="str">
            <v>FS</v>
          </cell>
          <cell r="D2299" t="str">
            <v>N</v>
          </cell>
          <cell r="E2299" t="str">
            <v>X</v>
          </cell>
          <cell r="F2299" t="str">
            <v>OPFHL</v>
          </cell>
          <cell r="G2299">
            <v>36739</v>
          </cell>
        </row>
        <row r="2300">
          <cell r="A2300" t="str">
            <v>136770</v>
          </cell>
          <cell r="B2300" t="str">
            <v>NJ</v>
          </cell>
          <cell r="C2300" t="str">
            <v>FS</v>
          </cell>
          <cell r="D2300" t="str">
            <v>N</v>
          </cell>
          <cell r="E2300" t="str">
            <v>X</v>
          </cell>
          <cell r="F2300" t="str">
            <v>OPFHL</v>
          </cell>
          <cell r="G2300">
            <v>36770</v>
          </cell>
        </row>
        <row r="2301">
          <cell r="A2301" t="str">
            <v>136800</v>
          </cell>
          <cell r="B2301" t="str">
            <v>NJ</v>
          </cell>
          <cell r="C2301" t="str">
            <v>FS</v>
          </cell>
          <cell r="D2301" t="str">
            <v>N</v>
          </cell>
          <cell r="E2301" t="str">
            <v>X</v>
          </cell>
          <cell r="F2301" t="str">
            <v>OPFHL</v>
          </cell>
          <cell r="G2301">
            <v>36800</v>
          </cell>
        </row>
        <row r="2302">
          <cell r="A2302" t="str">
            <v>136831</v>
          </cell>
          <cell r="B2302" t="str">
            <v>NJ</v>
          </cell>
          <cell r="C2302" t="str">
            <v>FS</v>
          </cell>
          <cell r="D2302" t="str">
            <v>N</v>
          </cell>
          <cell r="E2302" t="str">
            <v>X</v>
          </cell>
          <cell r="F2302" t="str">
            <v>OPFHL</v>
          </cell>
          <cell r="G2302">
            <v>36831</v>
          </cell>
        </row>
        <row r="2303">
          <cell r="A2303" t="str">
            <v>136861</v>
          </cell>
          <cell r="B2303" t="str">
            <v>NJ</v>
          </cell>
          <cell r="C2303" t="str">
            <v>FS</v>
          </cell>
          <cell r="D2303" t="str">
            <v>N</v>
          </cell>
          <cell r="E2303" t="str">
            <v>X</v>
          </cell>
          <cell r="F2303" t="str">
            <v>OPFHL</v>
          </cell>
          <cell r="G2303">
            <v>36861</v>
          </cell>
        </row>
        <row r="2304">
          <cell r="A2304" t="str">
            <v>136892</v>
          </cell>
          <cell r="B2304" t="str">
            <v>NJ</v>
          </cell>
          <cell r="C2304" t="str">
            <v>FS</v>
          </cell>
          <cell r="D2304" t="str">
            <v>N</v>
          </cell>
          <cell r="E2304" t="str">
            <v>X</v>
          </cell>
          <cell r="F2304" t="str">
            <v>OPFHL</v>
          </cell>
          <cell r="G2304">
            <v>36892</v>
          </cell>
        </row>
        <row r="2305">
          <cell r="A2305" t="str">
            <v>136923</v>
          </cell>
          <cell r="B2305" t="str">
            <v>NJ</v>
          </cell>
          <cell r="C2305" t="str">
            <v>FS</v>
          </cell>
          <cell r="D2305" t="str">
            <v>N</v>
          </cell>
          <cell r="E2305" t="str">
            <v>X</v>
          </cell>
          <cell r="F2305" t="str">
            <v>OPFHL</v>
          </cell>
          <cell r="G2305">
            <v>36923</v>
          </cell>
        </row>
        <row r="2306">
          <cell r="A2306" t="str">
            <v>136951</v>
          </cell>
          <cell r="B2306" t="str">
            <v>NJ</v>
          </cell>
          <cell r="C2306" t="str">
            <v>FS</v>
          </cell>
          <cell r="D2306" t="str">
            <v>N</v>
          </cell>
          <cell r="E2306" t="str">
            <v>X</v>
          </cell>
          <cell r="F2306" t="str">
            <v>OPFHL</v>
          </cell>
          <cell r="G2306">
            <v>36951</v>
          </cell>
        </row>
        <row r="2307">
          <cell r="A2307" t="str">
            <v>136982</v>
          </cell>
          <cell r="B2307" t="str">
            <v>NJ</v>
          </cell>
          <cell r="C2307" t="str">
            <v>FS</v>
          </cell>
          <cell r="D2307" t="str">
            <v>N</v>
          </cell>
          <cell r="E2307" t="str">
            <v>X</v>
          </cell>
          <cell r="F2307" t="str">
            <v>OPFHL</v>
          </cell>
          <cell r="G2307">
            <v>36982</v>
          </cell>
        </row>
        <row r="2308">
          <cell r="A2308" t="str">
            <v>137012</v>
          </cell>
          <cell r="B2308" t="str">
            <v>NJ</v>
          </cell>
          <cell r="C2308" t="str">
            <v>FS</v>
          </cell>
          <cell r="D2308" t="str">
            <v>N</v>
          </cell>
          <cell r="E2308" t="str">
            <v>X</v>
          </cell>
          <cell r="F2308" t="str">
            <v>OPFHL</v>
          </cell>
          <cell r="G2308">
            <v>37012</v>
          </cell>
          <cell r="AK2308">
            <v>69.599999999999994</v>
          </cell>
        </row>
        <row r="2309">
          <cell r="A2309" t="str">
            <v>137043</v>
          </cell>
          <cell r="B2309" t="str">
            <v>NJ</v>
          </cell>
          <cell r="C2309" t="str">
            <v>FS</v>
          </cell>
          <cell r="D2309" t="str">
            <v>N</v>
          </cell>
          <cell r="E2309" t="str">
            <v>X</v>
          </cell>
          <cell r="F2309" t="str">
            <v>OPFHL</v>
          </cell>
          <cell r="G2309">
            <v>37043</v>
          </cell>
          <cell r="AK2309">
            <v>14.8</v>
          </cell>
          <cell r="AL2309">
            <v>10.25</v>
          </cell>
        </row>
        <row r="2310">
          <cell r="A2310" t="str">
            <v>137073</v>
          </cell>
          <cell r="B2310" t="str">
            <v>NJ</v>
          </cell>
          <cell r="C2310" t="str">
            <v>FS</v>
          </cell>
          <cell r="D2310" t="str">
            <v>N</v>
          </cell>
          <cell r="E2310" t="str">
            <v>X</v>
          </cell>
          <cell r="F2310" t="str">
            <v>OPFHL</v>
          </cell>
          <cell r="G2310">
            <v>37073</v>
          </cell>
          <cell r="AM2310">
            <v>53.85</v>
          </cell>
        </row>
        <row r="2311">
          <cell r="A2311" t="str">
            <v>137104</v>
          </cell>
          <cell r="B2311" t="str">
            <v>NJ</v>
          </cell>
          <cell r="C2311" t="str">
            <v>FS</v>
          </cell>
          <cell r="D2311" t="str">
            <v>N</v>
          </cell>
          <cell r="E2311" t="str">
            <v>X</v>
          </cell>
          <cell r="F2311" t="str">
            <v>OPFHL</v>
          </cell>
          <cell r="G2311">
            <v>37104</v>
          </cell>
        </row>
        <row r="2312">
          <cell r="A2312" t="str">
            <v>137135</v>
          </cell>
          <cell r="B2312" t="str">
            <v>NJ</v>
          </cell>
          <cell r="C2312" t="str">
            <v>FS</v>
          </cell>
          <cell r="D2312" t="str">
            <v>N</v>
          </cell>
          <cell r="E2312" t="str">
            <v>X</v>
          </cell>
          <cell r="F2312" t="str">
            <v>OPFHL</v>
          </cell>
          <cell r="G2312">
            <v>37135</v>
          </cell>
        </row>
        <row r="2313">
          <cell r="A2313" t="str">
            <v>136161</v>
          </cell>
          <cell r="B2313" t="str">
            <v>NJ</v>
          </cell>
          <cell r="C2313" t="str">
            <v>FS</v>
          </cell>
          <cell r="D2313" t="str">
            <v>N</v>
          </cell>
          <cell r="E2313" t="str">
            <v>X</v>
          </cell>
          <cell r="F2313" t="str">
            <v>OPFHR</v>
          </cell>
          <cell r="G2313">
            <v>36161</v>
          </cell>
        </row>
        <row r="2314">
          <cell r="A2314" t="str">
            <v>136192</v>
          </cell>
          <cell r="B2314" t="str">
            <v>NJ</v>
          </cell>
          <cell r="C2314" t="str">
            <v>FS</v>
          </cell>
          <cell r="D2314" t="str">
            <v>N</v>
          </cell>
          <cell r="E2314" t="str">
            <v>X</v>
          </cell>
          <cell r="F2314" t="str">
            <v>OPFHR</v>
          </cell>
          <cell r="G2314">
            <v>36192</v>
          </cell>
        </row>
        <row r="2315">
          <cell r="A2315" t="str">
            <v>136220</v>
          </cell>
          <cell r="B2315" t="str">
            <v>NJ</v>
          </cell>
          <cell r="C2315" t="str">
            <v>FS</v>
          </cell>
          <cell r="D2315" t="str">
            <v>N</v>
          </cell>
          <cell r="E2315" t="str">
            <v>X</v>
          </cell>
          <cell r="F2315" t="str">
            <v>OPFHR</v>
          </cell>
          <cell r="G2315">
            <v>36220</v>
          </cell>
        </row>
        <row r="2316">
          <cell r="A2316" t="str">
            <v>136251</v>
          </cell>
          <cell r="B2316" t="str">
            <v>NJ</v>
          </cell>
          <cell r="C2316" t="str">
            <v>FS</v>
          </cell>
          <cell r="D2316" t="str">
            <v>N</v>
          </cell>
          <cell r="E2316" t="str">
            <v>X</v>
          </cell>
          <cell r="F2316" t="str">
            <v>OPFHR</v>
          </cell>
          <cell r="G2316">
            <v>36251</v>
          </cell>
        </row>
        <row r="2317">
          <cell r="A2317" t="str">
            <v>136281</v>
          </cell>
          <cell r="B2317" t="str">
            <v>NJ</v>
          </cell>
          <cell r="C2317" t="str">
            <v>FS</v>
          </cell>
          <cell r="D2317" t="str">
            <v>N</v>
          </cell>
          <cell r="E2317" t="str">
            <v>X</v>
          </cell>
          <cell r="F2317" t="str">
            <v>OPFHR</v>
          </cell>
          <cell r="G2317">
            <v>36281</v>
          </cell>
        </row>
        <row r="2318">
          <cell r="A2318" t="str">
            <v>136312</v>
          </cell>
          <cell r="B2318" t="str">
            <v>NJ</v>
          </cell>
          <cell r="C2318" t="str">
            <v>FS</v>
          </cell>
          <cell r="D2318" t="str">
            <v>N</v>
          </cell>
          <cell r="E2318" t="str">
            <v>X</v>
          </cell>
          <cell r="F2318" t="str">
            <v>OPFHR</v>
          </cell>
          <cell r="G2318">
            <v>36312</v>
          </cell>
        </row>
        <row r="2319">
          <cell r="A2319" t="str">
            <v>136342</v>
          </cell>
          <cell r="B2319" t="str">
            <v>NJ</v>
          </cell>
          <cell r="C2319" t="str">
            <v>FS</v>
          </cell>
          <cell r="D2319" t="str">
            <v>N</v>
          </cell>
          <cell r="E2319" t="str">
            <v>X</v>
          </cell>
          <cell r="F2319" t="str">
            <v>OPFHR</v>
          </cell>
          <cell r="G2319">
            <v>36342</v>
          </cell>
        </row>
        <row r="2320">
          <cell r="A2320" t="str">
            <v>136373</v>
          </cell>
          <cell r="B2320" t="str">
            <v>NJ</v>
          </cell>
          <cell r="C2320" t="str">
            <v>FS</v>
          </cell>
          <cell r="D2320" t="str">
            <v>N</v>
          </cell>
          <cell r="E2320" t="str">
            <v>X</v>
          </cell>
          <cell r="F2320" t="str">
            <v>OPFHR</v>
          </cell>
          <cell r="G2320">
            <v>36373</v>
          </cell>
        </row>
        <row r="2321">
          <cell r="A2321" t="str">
            <v>136404</v>
          </cell>
          <cell r="B2321" t="str">
            <v>NJ</v>
          </cell>
          <cell r="C2321" t="str">
            <v>FS</v>
          </cell>
          <cell r="D2321" t="str">
            <v>N</v>
          </cell>
          <cell r="E2321" t="str">
            <v>X</v>
          </cell>
          <cell r="F2321" t="str">
            <v>OPFHR</v>
          </cell>
          <cell r="G2321">
            <v>36404</v>
          </cell>
        </row>
        <row r="2322">
          <cell r="A2322" t="str">
            <v>136434</v>
          </cell>
          <cell r="B2322" t="str">
            <v>NJ</v>
          </cell>
          <cell r="C2322" t="str">
            <v>FS</v>
          </cell>
          <cell r="D2322" t="str">
            <v>N</v>
          </cell>
          <cell r="E2322" t="str">
            <v>X</v>
          </cell>
          <cell r="F2322" t="str">
            <v>OPFHR</v>
          </cell>
          <cell r="G2322">
            <v>36434</v>
          </cell>
        </row>
        <row r="2323">
          <cell r="A2323" t="str">
            <v>136465</v>
          </cell>
          <cell r="B2323" t="str">
            <v>NJ</v>
          </cell>
          <cell r="C2323" t="str">
            <v>FS</v>
          </cell>
          <cell r="D2323" t="str">
            <v>N</v>
          </cell>
          <cell r="E2323" t="str">
            <v>X</v>
          </cell>
          <cell r="F2323" t="str">
            <v>OPFHR</v>
          </cell>
          <cell r="G2323">
            <v>36465</v>
          </cell>
        </row>
        <row r="2324">
          <cell r="A2324" t="str">
            <v>136495</v>
          </cell>
          <cell r="B2324" t="str">
            <v>NJ</v>
          </cell>
          <cell r="C2324" t="str">
            <v>FS</v>
          </cell>
          <cell r="D2324" t="str">
            <v>N</v>
          </cell>
          <cell r="E2324" t="str">
            <v>X</v>
          </cell>
          <cell r="F2324" t="str">
            <v>OPFHR</v>
          </cell>
          <cell r="G2324">
            <v>36495</v>
          </cell>
        </row>
        <row r="2325">
          <cell r="A2325" t="str">
            <v>136526</v>
          </cell>
          <cell r="B2325" t="str">
            <v>NJ</v>
          </cell>
          <cell r="C2325" t="str">
            <v>FS</v>
          </cell>
          <cell r="D2325" t="str">
            <v>N</v>
          </cell>
          <cell r="E2325" t="str">
            <v>X</v>
          </cell>
          <cell r="F2325" t="str">
            <v>OPFHR</v>
          </cell>
          <cell r="G2325">
            <v>36526</v>
          </cell>
        </row>
        <row r="2326">
          <cell r="A2326" t="str">
            <v>136557</v>
          </cell>
          <cell r="B2326" t="str">
            <v>NJ</v>
          </cell>
          <cell r="C2326" t="str">
            <v>FS</v>
          </cell>
          <cell r="D2326" t="str">
            <v>N</v>
          </cell>
          <cell r="E2326" t="str">
            <v>X</v>
          </cell>
          <cell r="F2326" t="str">
            <v>OPFHR</v>
          </cell>
          <cell r="G2326">
            <v>36557</v>
          </cell>
        </row>
        <row r="2327">
          <cell r="A2327" t="str">
            <v>136586</v>
          </cell>
          <cell r="B2327" t="str">
            <v>NJ</v>
          </cell>
          <cell r="C2327" t="str">
            <v>FS</v>
          </cell>
          <cell r="D2327" t="str">
            <v>N</v>
          </cell>
          <cell r="E2327" t="str">
            <v>X</v>
          </cell>
          <cell r="F2327" t="str">
            <v>OPFHR</v>
          </cell>
          <cell r="G2327">
            <v>36586</v>
          </cell>
        </row>
        <row r="2328">
          <cell r="A2328" t="str">
            <v>136617</v>
          </cell>
          <cell r="B2328" t="str">
            <v>NJ</v>
          </cell>
          <cell r="C2328" t="str">
            <v>FS</v>
          </cell>
          <cell r="D2328" t="str">
            <v>N</v>
          </cell>
          <cell r="E2328" t="str">
            <v>X</v>
          </cell>
          <cell r="F2328" t="str">
            <v>OPFHR</v>
          </cell>
          <cell r="G2328">
            <v>36617</v>
          </cell>
        </row>
        <row r="2329">
          <cell r="A2329" t="str">
            <v>136647</v>
          </cell>
          <cell r="B2329" t="str">
            <v>NJ</v>
          </cell>
          <cell r="C2329" t="str">
            <v>FS</v>
          </cell>
          <cell r="D2329" t="str">
            <v>N</v>
          </cell>
          <cell r="E2329" t="str">
            <v>X</v>
          </cell>
          <cell r="F2329" t="str">
            <v>OPFHR</v>
          </cell>
          <cell r="G2329">
            <v>36647</v>
          </cell>
        </row>
        <row r="2330">
          <cell r="A2330" t="str">
            <v>136678</v>
          </cell>
          <cell r="B2330" t="str">
            <v>NJ</v>
          </cell>
          <cell r="C2330" t="str">
            <v>FS</v>
          </cell>
          <cell r="D2330" t="str">
            <v>N</v>
          </cell>
          <cell r="E2330" t="str">
            <v>X</v>
          </cell>
          <cell r="F2330" t="str">
            <v>OPFHR</v>
          </cell>
          <cell r="G2330">
            <v>36678</v>
          </cell>
        </row>
        <row r="2331">
          <cell r="A2331" t="str">
            <v>136708</v>
          </cell>
          <cell r="B2331" t="str">
            <v>NJ</v>
          </cell>
          <cell r="C2331" t="str">
            <v>FS</v>
          </cell>
          <cell r="D2331" t="str">
            <v>N</v>
          </cell>
          <cell r="E2331" t="str">
            <v>X</v>
          </cell>
          <cell r="F2331" t="str">
            <v>OPFHR</v>
          </cell>
          <cell r="G2331">
            <v>36708</v>
          </cell>
        </row>
        <row r="2332">
          <cell r="A2332" t="str">
            <v>136739</v>
          </cell>
          <cell r="B2332" t="str">
            <v>NJ</v>
          </cell>
          <cell r="C2332" t="str">
            <v>FS</v>
          </cell>
          <cell r="D2332" t="str">
            <v>N</v>
          </cell>
          <cell r="E2332" t="str">
            <v>X</v>
          </cell>
          <cell r="F2332" t="str">
            <v>OPFHR</v>
          </cell>
          <cell r="G2332">
            <v>36739</v>
          </cell>
        </row>
        <row r="2333">
          <cell r="A2333" t="str">
            <v>136770</v>
          </cell>
          <cell r="B2333" t="str">
            <v>NJ</v>
          </cell>
          <cell r="C2333" t="str">
            <v>FS</v>
          </cell>
          <cell r="D2333" t="str">
            <v>N</v>
          </cell>
          <cell r="E2333" t="str">
            <v>X</v>
          </cell>
          <cell r="F2333" t="str">
            <v>OPFHR</v>
          </cell>
          <cell r="G2333">
            <v>36770</v>
          </cell>
        </row>
        <row r="2334">
          <cell r="A2334" t="str">
            <v>136800</v>
          </cell>
          <cell r="B2334" t="str">
            <v>NJ</v>
          </cell>
          <cell r="C2334" t="str">
            <v>FS</v>
          </cell>
          <cell r="D2334" t="str">
            <v>N</v>
          </cell>
          <cell r="E2334" t="str">
            <v>X</v>
          </cell>
          <cell r="F2334" t="str">
            <v>OPFHR</v>
          </cell>
          <cell r="G2334">
            <v>36800</v>
          </cell>
        </row>
        <row r="2335">
          <cell r="A2335" t="str">
            <v>136831</v>
          </cell>
          <cell r="B2335" t="str">
            <v>NJ</v>
          </cell>
          <cell r="C2335" t="str">
            <v>FS</v>
          </cell>
          <cell r="D2335" t="str">
            <v>N</v>
          </cell>
          <cell r="E2335" t="str">
            <v>X</v>
          </cell>
          <cell r="F2335" t="str">
            <v>OPFHR</v>
          </cell>
          <cell r="G2335">
            <v>36831</v>
          </cell>
        </row>
        <row r="2336">
          <cell r="A2336" t="str">
            <v>136861</v>
          </cell>
          <cell r="B2336" t="str">
            <v>NJ</v>
          </cell>
          <cell r="C2336" t="str">
            <v>FS</v>
          </cell>
          <cell r="D2336" t="str">
            <v>N</v>
          </cell>
          <cell r="E2336" t="str">
            <v>X</v>
          </cell>
          <cell r="F2336" t="str">
            <v>OPFHR</v>
          </cell>
          <cell r="G2336">
            <v>36861</v>
          </cell>
        </row>
        <row r="2337">
          <cell r="A2337" t="str">
            <v>136892</v>
          </cell>
          <cell r="B2337" t="str">
            <v>NJ</v>
          </cell>
          <cell r="C2337" t="str">
            <v>FS</v>
          </cell>
          <cell r="D2337" t="str">
            <v>N</v>
          </cell>
          <cell r="E2337" t="str">
            <v>X</v>
          </cell>
          <cell r="F2337" t="str">
            <v>OPFHR</v>
          </cell>
          <cell r="G2337">
            <v>36892</v>
          </cell>
        </row>
        <row r="2338">
          <cell r="A2338" t="str">
            <v>136923</v>
          </cell>
          <cell r="B2338" t="str">
            <v>NJ</v>
          </cell>
          <cell r="C2338" t="str">
            <v>FS</v>
          </cell>
          <cell r="D2338" t="str">
            <v>N</v>
          </cell>
          <cell r="E2338" t="str">
            <v>X</v>
          </cell>
          <cell r="F2338" t="str">
            <v>OPFHR</v>
          </cell>
          <cell r="G2338">
            <v>36923</v>
          </cell>
        </row>
        <row r="2339">
          <cell r="A2339" t="str">
            <v>136951</v>
          </cell>
          <cell r="B2339" t="str">
            <v>NJ</v>
          </cell>
          <cell r="C2339" t="str">
            <v>FS</v>
          </cell>
          <cell r="D2339" t="str">
            <v>N</v>
          </cell>
          <cell r="E2339" t="str">
            <v>X</v>
          </cell>
          <cell r="F2339" t="str">
            <v>OPFHR</v>
          </cell>
          <cell r="G2339">
            <v>36951</v>
          </cell>
        </row>
        <row r="2340">
          <cell r="A2340" t="str">
            <v>136982</v>
          </cell>
          <cell r="B2340" t="str">
            <v>NJ</v>
          </cell>
          <cell r="C2340" t="str">
            <v>FS</v>
          </cell>
          <cell r="D2340" t="str">
            <v>N</v>
          </cell>
          <cell r="E2340" t="str">
            <v>X</v>
          </cell>
          <cell r="F2340" t="str">
            <v>OPFHR</v>
          </cell>
          <cell r="G2340">
            <v>36982</v>
          </cell>
        </row>
        <row r="2341">
          <cell r="A2341" t="str">
            <v>137012</v>
          </cell>
          <cell r="B2341" t="str">
            <v>NJ</v>
          </cell>
          <cell r="C2341" t="str">
            <v>FS</v>
          </cell>
          <cell r="D2341" t="str">
            <v>N</v>
          </cell>
          <cell r="E2341" t="str">
            <v>X</v>
          </cell>
          <cell r="F2341" t="str">
            <v>OPFHR</v>
          </cell>
          <cell r="G2341">
            <v>37012</v>
          </cell>
        </row>
        <row r="2342">
          <cell r="A2342" t="str">
            <v>137043</v>
          </cell>
          <cell r="B2342" t="str">
            <v>NJ</v>
          </cell>
          <cell r="C2342" t="str">
            <v>FS</v>
          </cell>
          <cell r="D2342" t="str">
            <v>N</v>
          </cell>
          <cell r="E2342" t="str">
            <v>X</v>
          </cell>
          <cell r="F2342" t="str">
            <v>OPFHR</v>
          </cell>
          <cell r="G2342">
            <v>37043</v>
          </cell>
          <cell r="AL2342">
            <v>526.15</v>
          </cell>
        </row>
        <row r="2343">
          <cell r="A2343" t="str">
            <v>137073</v>
          </cell>
          <cell r="B2343" t="str">
            <v>NJ</v>
          </cell>
          <cell r="C2343" t="str">
            <v>FS</v>
          </cell>
          <cell r="D2343" t="str">
            <v>N</v>
          </cell>
          <cell r="E2343" t="str">
            <v>X</v>
          </cell>
          <cell r="F2343" t="str">
            <v>OPFHR</v>
          </cell>
          <cell r="G2343">
            <v>37073</v>
          </cell>
        </row>
        <row r="2344">
          <cell r="A2344" t="str">
            <v>137104</v>
          </cell>
          <cell r="B2344" t="str">
            <v>NJ</v>
          </cell>
          <cell r="C2344" t="str">
            <v>FS</v>
          </cell>
          <cell r="D2344" t="str">
            <v>N</v>
          </cell>
          <cell r="E2344" t="str">
            <v>X</v>
          </cell>
          <cell r="F2344" t="str">
            <v>OPFHR</v>
          </cell>
          <cell r="G2344">
            <v>37104</v>
          </cell>
        </row>
        <row r="2345">
          <cell r="A2345" t="str">
            <v>137135</v>
          </cell>
          <cell r="B2345" t="str">
            <v>NJ</v>
          </cell>
          <cell r="C2345" t="str">
            <v>FS</v>
          </cell>
          <cell r="D2345" t="str">
            <v>N</v>
          </cell>
          <cell r="E2345" t="str">
            <v>X</v>
          </cell>
          <cell r="F2345" t="str">
            <v>OPFHR</v>
          </cell>
          <cell r="G2345">
            <v>37135</v>
          </cell>
        </row>
        <row r="2346">
          <cell r="A2346" t="str">
            <v>136161</v>
          </cell>
          <cell r="B2346" t="str">
            <v>NJ</v>
          </cell>
          <cell r="C2346" t="str">
            <v>FS</v>
          </cell>
          <cell r="D2346" t="str">
            <v>N</v>
          </cell>
          <cell r="E2346" t="str">
            <v>X</v>
          </cell>
          <cell r="F2346" t="str">
            <v>OTH</v>
          </cell>
          <cell r="G2346">
            <v>36161</v>
          </cell>
        </row>
        <row r="2347">
          <cell r="A2347" t="str">
            <v>136192</v>
          </cell>
          <cell r="B2347" t="str">
            <v>NJ</v>
          </cell>
          <cell r="C2347" t="str">
            <v>FS</v>
          </cell>
          <cell r="D2347" t="str">
            <v>N</v>
          </cell>
          <cell r="E2347" t="str">
            <v>X</v>
          </cell>
          <cell r="F2347" t="str">
            <v>OTH</v>
          </cell>
          <cell r="G2347">
            <v>36192</v>
          </cell>
        </row>
        <row r="2348">
          <cell r="A2348" t="str">
            <v>136220</v>
          </cell>
          <cell r="B2348" t="str">
            <v>NJ</v>
          </cell>
          <cell r="C2348" t="str">
            <v>FS</v>
          </cell>
          <cell r="D2348" t="str">
            <v>N</v>
          </cell>
          <cell r="E2348" t="str">
            <v>X</v>
          </cell>
          <cell r="F2348" t="str">
            <v>OTH</v>
          </cell>
          <cell r="G2348">
            <v>36220</v>
          </cell>
        </row>
        <row r="2349">
          <cell r="A2349" t="str">
            <v>136251</v>
          </cell>
          <cell r="B2349" t="str">
            <v>NJ</v>
          </cell>
          <cell r="C2349" t="str">
            <v>FS</v>
          </cell>
          <cell r="D2349" t="str">
            <v>N</v>
          </cell>
          <cell r="E2349" t="str">
            <v>X</v>
          </cell>
          <cell r="F2349" t="str">
            <v>OTH</v>
          </cell>
          <cell r="G2349">
            <v>36251</v>
          </cell>
        </row>
        <row r="2350">
          <cell r="A2350" t="str">
            <v>136281</v>
          </cell>
          <cell r="B2350" t="str">
            <v>NJ</v>
          </cell>
          <cell r="C2350" t="str">
            <v>FS</v>
          </cell>
          <cell r="D2350" t="str">
            <v>N</v>
          </cell>
          <cell r="E2350" t="str">
            <v>X</v>
          </cell>
          <cell r="F2350" t="str">
            <v>OTH</v>
          </cell>
          <cell r="G2350">
            <v>36281</v>
          </cell>
        </row>
        <row r="2351">
          <cell r="A2351" t="str">
            <v>136312</v>
          </cell>
          <cell r="B2351" t="str">
            <v>NJ</v>
          </cell>
          <cell r="C2351" t="str">
            <v>FS</v>
          </cell>
          <cell r="D2351" t="str">
            <v>N</v>
          </cell>
          <cell r="E2351" t="str">
            <v>X</v>
          </cell>
          <cell r="F2351" t="str">
            <v>OTH</v>
          </cell>
          <cell r="G2351">
            <v>36312</v>
          </cell>
        </row>
        <row r="2352">
          <cell r="A2352" t="str">
            <v>136342</v>
          </cell>
          <cell r="B2352" t="str">
            <v>NJ</v>
          </cell>
          <cell r="C2352" t="str">
            <v>FS</v>
          </cell>
          <cell r="D2352" t="str">
            <v>N</v>
          </cell>
          <cell r="E2352" t="str">
            <v>X</v>
          </cell>
          <cell r="F2352" t="str">
            <v>OTH</v>
          </cell>
          <cell r="G2352">
            <v>36342</v>
          </cell>
        </row>
        <row r="2353">
          <cell r="A2353" t="str">
            <v>136373</v>
          </cell>
          <cell r="B2353" t="str">
            <v>NJ</v>
          </cell>
          <cell r="C2353" t="str">
            <v>FS</v>
          </cell>
          <cell r="D2353" t="str">
            <v>N</v>
          </cell>
          <cell r="E2353" t="str">
            <v>X</v>
          </cell>
          <cell r="F2353" t="str">
            <v>OTH</v>
          </cell>
          <cell r="G2353">
            <v>36373</v>
          </cell>
        </row>
        <row r="2354">
          <cell r="A2354" t="str">
            <v>136404</v>
          </cell>
          <cell r="B2354" t="str">
            <v>NJ</v>
          </cell>
          <cell r="C2354" t="str">
            <v>FS</v>
          </cell>
          <cell r="D2354" t="str">
            <v>N</v>
          </cell>
          <cell r="E2354" t="str">
            <v>X</v>
          </cell>
          <cell r="F2354" t="str">
            <v>OTH</v>
          </cell>
          <cell r="G2354">
            <v>36404</v>
          </cell>
        </row>
        <row r="2355">
          <cell r="A2355" t="str">
            <v>136434</v>
          </cell>
          <cell r="B2355" t="str">
            <v>NJ</v>
          </cell>
          <cell r="C2355" t="str">
            <v>FS</v>
          </cell>
          <cell r="D2355" t="str">
            <v>N</v>
          </cell>
          <cell r="E2355" t="str">
            <v>X</v>
          </cell>
          <cell r="F2355" t="str">
            <v>OTH</v>
          </cell>
          <cell r="G2355">
            <v>36434</v>
          </cell>
        </row>
        <row r="2356">
          <cell r="A2356" t="str">
            <v>136465</v>
          </cell>
          <cell r="B2356" t="str">
            <v>NJ</v>
          </cell>
          <cell r="C2356" t="str">
            <v>FS</v>
          </cell>
          <cell r="D2356" t="str">
            <v>N</v>
          </cell>
          <cell r="E2356" t="str">
            <v>X</v>
          </cell>
          <cell r="F2356" t="str">
            <v>OTH</v>
          </cell>
          <cell r="G2356">
            <v>36465</v>
          </cell>
        </row>
        <row r="2357">
          <cell r="A2357" t="str">
            <v>136495</v>
          </cell>
          <cell r="B2357" t="str">
            <v>NJ</v>
          </cell>
          <cell r="C2357" t="str">
            <v>FS</v>
          </cell>
          <cell r="D2357" t="str">
            <v>N</v>
          </cell>
          <cell r="E2357" t="str">
            <v>X</v>
          </cell>
          <cell r="F2357" t="str">
            <v>OTH</v>
          </cell>
          <cell r="G2357">
            <v>36495</v>
          </cell>
        </row>
        <row r="2358">
          <cell r="A2358" t="str">
            <v>136526</v>
          </cell>
          <cell r="B2358" t="str">
            <v>NJ</v>
          </cell>
          <cell r="C2358" t="str">
            <v>FS</v>
          </cell>
          <cell r="D2358" t="str">
            <v>N</v>
          </cell>
          <cell r="E2358" t="str">
            <v>X</v>
          </cell>
          <cell r="F2358" t="str">
            <v>OTH</v>
          </cell>
          <cell r="G2358">
            <v>36526</v>
          </cell>
        </row>
        <row r="2359">
          <cell r="A2359" t="str">
            <v>136557</v>
          </cell>
          <cell r="B2359" t="str">
            <v>NJ</v>
          </cell>
          <cell r="C2359" t="str">
            <v>FS</v>
          </cell>
          <cell r="D2359" t="str">
            <v>N</v>
          </cell>
          <cell r="E2359" t="str">
            <v>X</v>
          </cell>
          <cell r="F2359" t="str">
            <v>OTH</v>
          </cell>
          <cell r="G2359">
            <v>36557</v>
          </cell>
        </row>
        <row r="2360">
          <cell r="A2360" t="str">
            <v>136586</v>
          </cell>
          <cell r="B2360" t="str">
            <v>NJ</v>
          </cell>
          <cell r="C2360" t="str">
            <v>FS</v>
          </cell>
          <cell r="D2360" t="str">
            <v>N</v>
          </cell>
          <cell r="E2360" t="str">
            <v>X</v>
          </cell>
          <cell r="F2360" t="str">
            <v>OTH</v>
          </cell>
          <cell r="G2360">
            <v>36586</v>
          </cell>
        </row>
        <row r="2361">
          <cell r="A2361" t="str">
            <v>136617</v>
          </cell>
          <cell r="B2361" t="str">
            <v>NJ</v>
          </cell>
          <cell r="C2361" t="str">
            <v>FS</v>
          </cell>
          <cell r="D2361" t="str">
            <v>N</v>
          </cell>
          <cell r="E2361" t="str">
            <v>X</v>
          </cell>
          <cell r="F2361" t="str">
            <v>OTH</v>
          </cell>
          <cell r="G2361">
            <v>36617</v>
          </cell>
        </row>
        <row r="2362">
          <cell r="A2362" t="str">
            <v>136647</v>
          </cell>
          <cell r="B2362" t="str">
            <v>NJ</v>
          </cell>
          <cell r="C2362" t="str">
            <v>FS</v>
          </cell>
          <cell r="D2362" t="str">
            <v>N</v>
          </cell>
          <cell r="E2362" t="str">
            <v>X</v>
          </cell>
          <cell r="F2362" t="str">
            <v>OTH</v>
          </cell>
          <cell r="G2362">
            <v>36647</v>
          </cell>
        </row>
        <row r="2363">
          <cell r="A2363" t="str">
            <v>136678</v>
          </cell>
          <cell r="B2363" t="str">
            <v>NJ</v>
          </cell>
          <cell r="C2363" t="str">
            <v>FS</v>
          </cell>
          <cell r="D2363" t="str">
            <v>N</v>
          </cell>
          <cell r="E2363" t="str">
            <v>X</v>
          </cell>
          <cell r="F2363" t="str">
            <v>OTH</v>
          </cell>
          <cell r="G2363">
            <v>36678</v>
          </cell>
        </row>
        <row r="2364">
          <cell r="A2364" t="str">
            <v>136708</v>
          </cell>
          <cell r="B2364" t="str">
            <v>NJ</v>
          </cell>
          <cell r="C2364" t="str">
            <v>FS</v>
          </cell>
          <cell r="D2364" t="str">
            <v>N</v>
          </cell>
          <cell r="E2364" t="str">
            <v>X</v>
          </cell>
          <cell r="F2364" t="str">
            <v>OTH</v>
          </cell>
          <cell r="G2364">
            <v>36708</v>
          </cell>
        </row>
        <row r="2365">
          <cell r="A2365" t="str">
            <v>136739</v>
          </cell>
          <cell r="B2365" t="str">
            <v>NJ</v>
          </cell>
          <cell r="C2365" t="str">
            <v>FS</v>
          </cell>
          <cell r="D2365" t="str">
            <v>N</v>
          </cell>
          <cell r="E2365" t="str">
            <v>X</v>
          </cell>
          <cell r="F2365" t="str">
            <v>OTH</v>
          </cell>
          <cell r="G2365">
            <v>36739</v>
          </cell>
        </row>
        <row r="2366">
          <cell r="A2366" t="str">
            <v>136770</v>
          </cell>
          <cell r="B2366" t="str">
            <v>NJ</v>
          </cell>
          <cell r="C2366" t="str">
            <v>FS</v>
          </cell>
          <cell r="D2366" t="str">
            <v>N</v>
          </cell>
          <cell r="E2366" t="str">
            <v>X</v>
          </cell>
          <cell r="F2366" t="str">
            <v>OTH</v>
          </cell>
          <cell r="G2366">
            <v>36770</v>
          </cell>
        </row>
        <row r="2367">
          <cell r="A2367" t="str">
            <v>136800</v>
          </cell>
          <cell r="B2367" t="str">
            <v>NJ</v>
          </cell>
          <cell r="C2367" t="str">
            <v>FS</v>
          </cell>
          <cell r="D2367" t="str">
            <v>N</v>
          </cell>
          <cell r="E2367" t="str">
            <v>X</v>
          </cell>
          <cell r="F2367" t="str">
            <v>OTH</v>
          </cell>
          <cell r="G2367">
            <v>36800</v>
          </cell>
        </row>
        <row r="2368">
          <cell r="A2368" t="str">
            <v>136831</v>
          </cell>
          <cell r="B2368" t="str">
            <v>NJ</v>
          </cell>
          <cell r="C2368" t="str">
            <v>FS</v>
          </cell>
          <cell r="D2368" t="str">
            <v>N</v>
          </cell>
          <cell r="E2368" t="str">
            <v>X</v>
          </cell>
          <cell r="F2368" t="str">
            <v>OTH</v>
          </cell>
          <cell r="G2368">
            <v>36831</v>
          </cell>
        </row>
        <row r="2369">
          <cell r="A2369" t="str">
            <v>136861</v>
          </cell>
          <cell r="B2369" t="str">
            <v>NJ</v>
          </cell>
          <cell r="C2369" t="str">
            <v>FS</v>
          </cell>
          <cell r="D2369" t="str">
            <v>N</v>
          </cell>
          <cell r="E2369" t="str">
            <v>X</v>
          </cell>
          <cell r="F2369" t="str">
            <v>OTH</v>
          </cell>
          <cell r="G2369">
            <v>36861</v>
          </cell>
        </row>
        <row r="2370">
          <cell r="A2370" t="str">
            <v>136892</v>
          </cell>
          <cell r="B2370" t="str">
            <v>NJ</v>
          </cell>
          <cell r="C2370" t="str">
            <v>FS</v>
          </cell>
          <cell r="D2370" t="str">
            <v>N</v>
          </cell>
          <cell r="E2370" t="str">
            <v>X</v>
          </cell>
          <cell r="F2370" t="str">
            <v>OTH</v>
          </cell>
          <cell r="G2370">
            <v>36892</v>
          </cell>
        </row>
        <row r="2371">
          <cell r="A2371" t="str">
            <v>136923</v>
          </cell>
          <cell r="B2371" t="str">
            <v>NJ</v>
          </cell>
          <cell r="C2371" t="str">
            <v>FS</v>
          </cell>
          <cell r="D2371" t="str">
            <v>N</v>
          </cell>
          <cell r="E2371" t="str">
            <v>X</v>
          </cell>
          <cell r="F2371" t="str">
            <v>OTH</v>
          </cell>
          <cell r="G2371">
            <v>36923</v>
          </cell>
        </row>
        <row r="2372">
          <cell r="A2372" t="str">
            <v>136951</v>
          </cell>
          <cell r="B2372" t="str">
            <v>NJ</v>
          </cell>
          <cell r="C2372" t="str">
            <v>FS</v>
          </cell>
          <cell r="D2372" t="str">
            <v>N</v>
          </cell>
          <cell r="E2372" t="str">
            <v>X</v>
          </cell>
          <cell r="F2372" t="str">
            <v>OTH</v>
          </cell>
          <cell r="G2372">
            <v>36951</v>
          </cell>
        </row>
        <row r="2373">
          <cell r="A2373" t="str">
            <v>136982</v>
          </cell>
          <cell r="B2373" t="str">
            <v>NJ</v>
          </cell>
          <cell r="C2373" t="str">
            <v>FS</v>
          </cell>
          <cell r="D2373" t="str">
            <v>N</v>
          </cell>
          <cell r="E2373" t="str">
            <v>X</v>
          </cell>
          <cell r="F2373" t="str">
            <v>OTH</v>
          </cell>
          <cell r="G2373">
            <v>36982</v>
          </cell>
        </row>
        <row r="2374">
          <cell r="A2374" t="str">
            <v>137012</v>
          </cell>
          <cell r="B2374" t="str">
            <v>NJ</v>
          </cell>
          <cell r="C2374" t="str">
            <v>FS</v>
          </cell>
          <cell r="D2374" t="str">
            <v>N</v>
          </cell>
          <cell r="E2374" t="str">
            <v>X</v>
          </cell>
          <cell r="F2374" t="str">
            <v>OTH</v>
          </cell>
          <cell r="G2374">
            <v>37012</v>
          </cell>
        </row>
        <row r="2375">
          <cell r="A2375" t="str">
            <v>137043</v>
          </cell>
          <cell r="B2375" t="str">
            <v>NJ</v>
          </cell>
          <cell r="C2375" t="str">
            <v>FS</v>
          </cell>
          <cell r="D2375" t="str">
            <v>N</v>
          </cell>
          <cell r="E2375" t="str">
            <v>X</v>
          </cell>
          <cell r="F2375" t="str">
            <v>OTH</v>
          </cell>
          <cell r="G2375">
            <v>37043</v>
          </cell>
          <cell r="AM2375">
            <v>121.2</v>
          </cell>
        </row>
        <row r="2376">
          <cell r="A2376" t="str">
            <v>137073</v>
          </cell>
          <cell r="B2376" t="str">
            <v>NJ</v>
          </cell>
          <cell r="C2376" t="str">
            <v>FS</v>
          </cell>
          <cell r="D2376" t="str">
            <v>N</v>
          </cell>
          <cell r="E2376" t="str">
            <v>X</v>
          </cell>
          <cell r="F2376" t="str">
            <v>OTH</v>
          </cell>
          <cell r="G2376">
            <v>37073</v>
          </cell>
        </row>
        <row r="2377">
          <cell r="A2377" t="str">
            <v>137104</v>
          </cell>
          <cell r="B2377" t="str">
            <v>NJ</v>
          </cell>
          <cell r="C2377" t="str">
            <v>FS</v>
          </cell>
          <cell r="D2377" t="str">
            <v>N</v>
          </cell>
          <cell r="E2377" t="str">
            <v>X</v>
          </cell>
          <cell r="F2377" t="str">
            <v>OTH</v>
          </cell>
          <cell r="G2377">
            <v>37104</v>
          </cell>
          <cell r="AN2377">
            <v>123.2</v>
          </cell>
        </row>
        <row r="2378">
          <cell r="A2378" t="str">
            <v>137135</v>
          </cell>
          <cell r="B2378" t="str">
            <v>NJ</v>
          </cell>
          <cell r="C2378" t="str">
            <v>FS</v>
          </cell>
          <cell r="D2378" t="str">
            <v>N</v>
          </cell>
          <cell r="E2378" t="str">
            <v>X</v>
          </cell>
          <cell r="F2378" t="str">
            <v>OTH</v>
          </cell>
          <cell r="G2378">
            <v>37135</v>
          </cell>
        </row>
        <row r="2379">
          <cell r="A2379" t="str">
            <v>036161</v>
          </cell>
          <cell r="B2379" t="str">
            <v>NJ</v>
          </cell>
          <cell r="C2379" t="str">
            <v>FS</v>
          </cell>
          <cell r="D2379" t="str">
            <v>N</v>
          </cell>
          <cell r="E2379" t="str">
            <v>X</v>
          </cell>
          <cell r="F2379" t="str">
            <v>PHYPC</v>
          </cell>
          <cell r="G2379">
            <v>36161</v>
          </cell>
        </row>
        <row r="2380">
          <cell r="A2380" t="str">
            <v>036192</v>
          </cell>
          <cell r="B2380" t="str">
            <v>NJ</v>
          </cell>
          <cell r="C2380" t="str">
            <v>FS</v>
          </cell>
          <cell r="D2380" t="str">
            <v>N</v>
          </cell>
          <cell r="E2380" t="str">
            <v>X</v>
          </cell>
          <cell r="F2380" t="str">
            <v>PHYPC</v>
          </cell>
          <cell r="G2380">
            <v>36192</v>
          </cell>
        </row>
        <row r="2381">
          <cell r="A2381" t="str">
            <v>036220</v>
          </cell>
          <cell r="B2381" t="str">
            <v>NJ</v>
          </cell>
          <cell r="C2381" t="str">
            <v>FS</v>
          </cell>
          <cell r="D2381" t="str">
            <v>N</v>
          </cell>
          <cell r="E2381" t="str">
            <v>X</v>
          </cell>
          <cell r="F2381" t="str">
            <v>PHYPC</v>
          </cell>
          <cell r="G2381">
            <v>36220</v>
          </cell>
        </row>
        <row r="2382">
          <cell r="A2382" t="str">
            <v>036251</v>
          </cell>
          <cell r="B2382" t="str">
            <v>NJ</v>
          </cell>
          <cell r="C2382" t="str">
            <v>FS</v>
          </cell>
          <cell r="D2382" t="str">
            <v>N</v>
          </cell>
          <cell r="E2382" t="str">
            <v>X</v>
          </cell>
          <cell r="F2382" t="str">
            <v>PHYPC</v>
          </cell>
          <cell r="G2382">
            <v>36251</v>
          </cell>
        </row>
        <row r="2383">
          <cell r="A2383" t="str">
            <v>036281</v>
          </cell>
          <cell r="B2383" t="str">
            <v>NJ</v>
          </cell>
          <cell r="C2383" t="str">
            <v>FS</v>
          </cell>
          <cell r="D2383" t="str">
            <v>N</v>
          </cell>
          <cell r="E2383" t="str">
            <v>X</v>
          </cell>
          <cell r="F2383" t="str">
            <v>PHYPC</v>
          </cell>
          <cell r="G2383">
            <v>36281</v>
          </cell>
        </row>
        <row r="2384">
          <cell r="A2384" t="str">
            <v>036312</v>
          </cell>
          <cell r="B2384" t="str">
            <v>NJ</v>
          </cell>
          <cell r="C2384" t="str">
            <v>FS</v>
          </cell>
          <cell r="D2384" t="str">
            <v>N</v>
          </cell>
          <cell r="E2384" t="str">
            <v>X</v>
          </cell>
          <cell r="F2384" t="str">
            <v>PHYPC</v>
          </cell>
          <cell r="G2384">
            <v>36312</v>
          </cell>
        </row>
        <row r="2385">
          <cell r="A2385" t="str">
            <v>036342</v>
          </cell>
          <cell r="B2385" t="str">
            <v>NJ</v>
          </cell>
          <cell r="C2385" t="str">
            <v>FS</v>
          </cell>
          <cell r="D2385" t="str">
            <v>N</v>
          </cell>
          <cell r="E2385" t="str">
            <v>X</v>
          </cell>
          <cell r="F2385" t="str">
            <v>PHYPC</v>
          </cell>
          <cell r="G2385">
            <v>36342</v>
          </cell>
        </row>
        <row r="2386">
          <cell r="A2386" t="str">
            <v>036373</v>
          </cell>
          <cell r="B2386" t="str">
            <v>NJ</v>
          </cell>
          <cell r="C2386" t="str">
            <v>FS</v>
          </cell>
          <cell r="D2386" t="str">
            <v>N</v>
          </cell>
          <cell r="E2386" t="str">
            <v>X</v>
          </cell>
          <cell r="F2386" t="str">
            <v>PHYPC</v>
          </cell>
          <cell r="G2386">
            <v>36373</v>
          </cell>
        </row>
        <row r="2387">
          <cell r="A2387" t="str">
            <v>036404</v>
          </cell>
          <cell r="B2387" t="str">
            <v>NJ</v>
          </cell>
          <cell r="C2387" t="str">
            <v>FS</v>
          </cell>
          <cell r="D2387" t="str">
            <v>N</v>
          </cell>
          <cell r="E2387" t="str">
            <v>X</v>
          </cell>
          <cell r="F2387" t="str">
            <v>PHYPC</v>
          </cell>
          <cell r="G2387">
            <v>36404</v>
          </cell>
        </row>
        <row r="2388">
          <cell r="A2388" t="str">
            <v>036434</v>
          </cell>
          <cell r="B2388" t="str">
            <v>NJ</v>
          </cell>
          <cell r="C2388" t="str">
            <v>FS</v>
          </cell>
          <cell r="D2388" t="str">
            <v>N</v>
          </cell>
          <cell r="E2388" t="str">
            <v>X</v>
          </cell>
          <cell r="F2388" t="str">
            <v>PHYPC</v>
          </cell>
          <cell r="G2388">
            <v>36434</v>
          </cell>
        </row>
        <row r="2389">
          <cell r="A2389" t="str">
            <v>036465</v>
          </cell>
          <cell r="B2389" t="str">
            <v>NJ</v>
          </cell>
          <cell r="C2389" t="str">
            <v>FS</v>
          </cell>
          <cell r="D2389" t="str">
            <v>N</v>
          </cell>
          <cell r="E2389" t="str">
            <v>X</v>
          </cell>
          <cell r="F2389" t="str">
            <v>PHYPC</v>
          </cell>
          <cell r="G2389">
            <v>36465</v>
          </cell>
        </row>
        <row r="2390">
          <cell r="A2390" t="str">
            <v>036495</v>
          </cell>
          <cell r="B2390" t="str">
            <v>NJ</v>
          </cell>
          <cell r="C2390" t="str">
            <v>FS</v>
          </cell>
          <cell r="D2390" t="str">
            <v>N</v>
          </cell>
          <cell r="E2390" t="str">
            <v>X</v>
          </cell>
          <cell r="F2390" t="str">
            <v>PHYPC</v>
          </cell>
          <cell r="G2390">
            <v>36495</v>
          </cell>
        </row>
        <row r="2391">
          <cell r="A2391" t="str">
            <v>036526</v>
          </cell>
          <cell r="B2391" t="str">
            <v>NJ</v>
          </cell>
          <cell r="C2391" t="str">
            <v>FS</v>
          </cell>
          <cell r="D2391" t="str">
            <v>N</v>
          </cell>
          <cell r="E2391" t="str">
            <v>X</v>
          </cell>
          <cell r="F2391" t="str">
            <v>PHYPC</v>
          </cell>
          <cell r="G2391">
            <v>36526</v>
          </cell>
        </row>
        <row r="2392">
          <cell r="A2392" t="str">
            <v>036557</v>
          </cell>
          <cell r="B2392" t="str">
            <v>NJ</v>
          </cell>
          <cell r="C2392" t="str">
            <v>FS</v>
          </cell>
          <cell r="D2392" t="str">
            <v>N</v>
          </cell>
          <cell r="E2392" t="str">
            <v>X</v>
          </cell>
          <cell r="F2392" t="str">
            <v>PHYPC</v>
          </cell>
          <cell r="G2392">
            <v>36557</v>
          </cell>
        </row>
        <row r="2393">
          <cell r="A2393" t="str">
            <v>036586</v>
          </cell>
          <cell r="B2393" t="str">
            <v>NJ</v>
          </cell>
          <cell r="C2393" t="str">
            <v>FS</v>
          </cell>
          <cell r="D2393" t="str">
            <v>N</v>
          </cell>
          <cell r="E2393" t="str">
            <v>X</v>
          </cell>
          <cell r="F2393" t="str">
            <v>PHYPC</v>
          </cell>
          <cell r="G2393">
            <v>36586</v>
          </cell>
        </row>
        <row r="2394">
          <cell r="A2394" t="str">
            <v>036617</v>
          </cell>
          <cell r="B2394" t="str">
            <v>NJ</v>
          </cell>
          <cell r="C2394" t="str">
            <v>FS</v>
          </cell>
          <cell r="D2394" t="str">
            <v>N</v>
          </cell>
          <cell r="E2394" t="str">
            <v>X</v>
          </cell>
          <cell r="F2394" t="str">
            <v>PHYPC</v>
          </cell>
          <cell r="G2394">
            <v>36617</v>
          </cell>
        </row>
        <row r="2395">
          <cell r="A2395" t="str">
            <v>036647</v>
          </cell>
          <cell r="B2395" t="str">
            <v>NJ</v>
          </cell>
          <cell r="C2395" t="str">
            <v>FS</v>
          </cell>
          <cell r="D2395" t="str">
            <v>N</v>
          </cell>
          <cell r="E2395" t="str">
            <v>X</v>
          </cell>
          <cell r="F2395" t="str">
            <v>PHYPC</v>
          </cell>
          <cell r="G2395">
            <v>36647</v>
          </cell>
        </row>
        <row r="2396">
          <cell r="A2396" t="str">
            <v>036678</v>
          </cell>
          <cell r="B2396" t="str">
            <v>NJ</v>
          </cell>
          <cell r="C2396" t="str">
            <v>FS</v>
          </cell>
          <cell r="D2396" t="str">
            <v>N</v>
          </cell>
          <cell r="E2396" t="str">
            <v>X</v>
          </cell>
          <cell r="F2396" t="str">
            <v>PHYPC</v>
          </cell>
          <cell r="G2396">
            <v>36678</v>
          </cell>
        </row>
        <row r="2397">
          <cell r="A2397" t="str">
            <v>036708</v>
          </cell>
          <cell r="B2397" t="str">
            <v>NJ</v>
          </cell>
          <cell r="C2397" t="str">
            <v>FS</v>
          </cell>
          <cell r="D2397" t="str">
            <v>N</v>
          </cell>
          <cell r="E2397" t="str">
            <v>X</v>
          </cell>
          <cell r="F2397" t="str">
            <v>PHYPC</v>
          </cell>
          <cell r="G2397">
            <v>36708</v>
          </cell>
        </row>
        <row r="2398">
          <cell r="A2398" t="str">
            <v>036739</v>
          </cell>
          <cell r="B2398" t="str">
            <v>NJ</v>
          </cell>
          <cell r="C2398" t="str">
            <v>FS</v>
          </cell>
          <cell r="D2398" t="str">
            <v>N</v>
          </cell>
          <cell r="E2398" t="str">
            <v>X</v>
          </cell>
          <cell r="F2398" t="str">
            <v>PHYPC</v>
          </cell>
          <cell r="G2398">
            <v>36739</v>
          </cell>
        </row>
        <row r="2399">
          <cell r="A2399" t="str">
            <v>036770</v>
          </cell>
          <cell r="B2399" t="str">
            <v>NJ</v>
          </cell>
          <cell r="C2399" t="str">
            <v>FS</v>
          </cell>
          <cell r="D2399" t="str">
            <v>N</v>
          </cell>
          <cell r="E2399" t="str">
            <v>X</v>
          </cell>
          <cell r="F2399" t="str">
            <v>PHYPC</v>
          </cell>
          <cell r="G2399">
            <v>36770</v>
          </cell>
        </row>
        <row r="2400">
          <cell r="A2400" t="str">
            <v>036800</v>
          </cell>
          <cell r="B2400" t="str">
            <v>NJ</v>
          </cell>
          <cell r="C2400" t="str">
            <v>FS</v>
          </cell>
          <cell r="D2400" t="str">
            <v>N</v>
          </cell>
          <cell r="E2400" t="str">
            <v>X</v>
          </cell>
          <cell r="F2400" t="str">
            <v>PHYPC</v>
          </cell>
          <cell r="G2400">
            <v>36800</v>
          </cell>
        </row>
        <row r="2401">
          <cell r="A2401" t="str">
            <v>036831</v>
          </cell>
          <cell r="B2401" t="str">
            <v>NJ</v>
          </cell>
          <cell r="C2401" t="str">
            <v>FS</v>
          </cell>
          <cell r="D2401" t="str">
            <v>N</v>
          </cell>
          <cell r="E2401" t="str">
            <v>X</v>
          </cell>
          <cell r="F2401" t="str">
            <v>PHYPC</v>
          </cell>
          <cell r="G2401">
            <v>36831</v>
          </cell>
        </row>
        <row r="2402">
          <cell r="A2402" t="str">
            <v>036861</v>
          </cell>
          <cell r="B2402" t="str">
            <v>NJ</v>
          </cell>
          <cell r="C2402" t="str">
            <v>FS</v>
          </cell>
          <cell r="D2402" t="str">
            <v>N</v>
          </cell>
          <cell r="E2402" t="str">
            <v>X</v>
          </cell>
          <cell r="F2402" t="str">
            <v>PHYPC</v>
          </cell>
          <cell r="G2402">
            <v>36861</v>
          </cell>
        </row>
        <row r="2403">
          <cell r="A2403" t="str">
            <v>036892</v>
          </cell>
          <cell r="B2403" t="str">
            <v>NJ</v>
          </cell>
          <cell r="C2403" t="str">
            <v>FS</v>
          </cell>
          <cell r="D2403" t="str">
            <v>N</v>
          </cell>
          <cell r="E2403" t="str">
            <v>X</v>
          </cell>
          <cell r="F2403" t="str">
            <v>PHYPC</v>
          </cell>
          <cell r="G2403">
            <v>36892</v>
          </cell>
        </row>
        <row r="2404">
          <cell r="A2404" t="str">
            <v>036923</v>
          </cell>
          <cell r="B2404" t="str">
            <v>NJ</v>
          </cell>
          <cell r="C2404" t="str">
            <v>FS</v>
          </cell>
          <cell r="D2404" t="str">
            <v>N</v>
          </cell>
          <cell r="E2404" t="str">
            <v>X</v>
          </cell>
          <cell r="F2404" t="str">
            <v>PHYPC</v>
          </cell>
          <cell r="G2404">
            <v>36923</v>
          </cell>
        </row>
        <row r="2405">
          <cell r="A2405" t="str">
            <v>036951</v>
          </cell>
          <cell r="B2405" t="str">
            <v>NJ</v>
          </cell>
          <cell r="C2405" t="str">
            <v>FS</v>
          </cell>
          <cell r="D2405" t="str">
            <v>N</v>
          </cell>
          <cell r="E2405" t="str">
            <v>X</v>
          </cell>
          <cell r="F2405" t="str">
            <v>PHYPC</v>
          </cell>
          <cell r="G2405">
            <v>36951</v>
          </cell>
        </row>
        <row r="2406">
          <cell r="A2406" t="str">
            <v>036982</v>
          </cell>
          <cell r="B2406" t="str">
            <v>NJ</v>
          </cell>
          <cell r="C2406" t="str">
            <v>FS</v>
          </cell>
          <cell r="D2406" t="str">
            <v>N</v>
          </cell>
          <cell r="E2406" t="str">
            <v>X</v>
          </cell>
          <cell r="F2406" t="str">
            <v>PHYPC</v>
          </cell>
          <cell r="G2406">
            <v>36982</v>
          </cell>
        </row>
        <row r="2407">
          <cell r="A2407" t="str">
            <v>037012</v>
          </cell>
          <cell r="B2407" t="str">
            <v>NJ</v>
          </cell>
          <cell r="C2407" t="str">
            <v>FS</v>
          </cell>
          <cell r="D2407" t="str">
            <v>N</v>
          </cell>
          <cell r="E2407" t="str">
            <v>X</v>
          </cell>
          <cell r="F2407" t="str">
            <v>PHYPC</v>
          </cell>
          <cell r="G2407">
            <v>37012</v>
          </cell>
          <cell r="AK2407">
            <v>63.55</v>
          </cell>
        </row>
        <row r="2408">
          <cell r="A2408" t="str">
            <v>037043</v>
          </cell>
          <cell r="B2408" t="str">
            <v>NJ</v>
          </cell>
          <cell r="C2408" t="str">
            <v>FS</v>
          </cell>
          <cell r="D2408" t="str">
            <v>N</v>
          </cell>
          <cell r="E2408" t="str">
            <v>X</v>
          </cell>
          <cell r="F2408" t="str">
            <v>PHYPC</v>
          </cell>
          <cell r="G2408">
            <v>37043</v>
          </cell>
          <cell r="AM2408">
            <v>164.41</v>
          </cell>
        </row>
        <row r="2409">
          <cell r="A2409" t="str">
            <v>037073</v>
          </cell>
          <cell r="B2409" t="str">
            <v>NJ</v>
          </cell>
          <cell r="C2409" t="str">
            <v>FS</v>
          </cell>
          <cell r="D2409" t="str">
            <v>N</v>
          </cell>
          <cell r="E2409" t="str">
            <v>X</v>
          </cell>
          <cell r="F2409" t="str">
            <v>PHYPC</v>
          </cell>
          <cell r="G2409">
            <v>37073</v>
          </cell>
        </row>
        <row r="2410">
          <cell r="A2410" t="str">
            <v>037104</v>
          </cell>
          <cell r="B2410" t="str">
            <v>NJ</v>
          </cell>
          <cell r="C2410" t="str">
            <v>FS</v>
          </cell>
          <cell r="D2410" t="str">
            <v>N</v>
          </cell>
          <cell r="E2410" t="str">
            <v>X</v>
          </cell>
          <cell r="F2410" t="str">
            <v>PHYPC</v>
          </cell>
          <cell r="G2410">
            <v>37104</v>
          </cell>
        </row>
        <row r="2411">
          <cell r="A2411" t="str">
            <v>037135</v>
          </cell>
          <cell r="B2411" t="str">
            <v>NJ</v>
          </cell>
          <cell r="C2411" t="str">
            <v>FS</v>
          </cell>
          <cell r="D2411" t="str">
            <v>N</v>
          </cell>
          <cell r="E2411" t="str">
            <v>X</v>
          </cell>
          <cell r="F2411" t="str">
            <v>PHYPC</v>
          </cell>
          <cell r="G2411">
            <v>37135</v>
          </cell>
        </row>
        <row r="2412">
          <cell r="A2412" t="str">
            <v>036161</v>
          </cell>
          <cell r="B2412" t="str">
            <v>NJ</v>
          </cell>
          <cell r="C2412" t="str">
            <v>FS</v>
          </cell>
          <cell r="D2412" t="str">
            <v>N</v>
          </cell>
          <cell r="E2412" t="str">
            <v>X</v>
          </cell>
          <cell r="F2412" t="str">
            <v>PHYSP</v>
          </cell>
          <cell r="G2412">
            <v>36161</v>
          </cell>
        </row>
        <row r="2413">
          <cell r="A2413" t="str">
            <v>036192</v>
          </cell>
          <cell r="B2413" t="str">
            <v>NJ</v>
          </cell>
          <cell r="C2413" t="str">
            <v>FS</v>
          </cell>
          <cell r="D2413" t="str">
            <v>N</v>
          </cell>
          <cell r="E2413" t="str">
            <v>X</v>
          </cell>
          <cell r="F2413" t="str">
            <v>PHYSP</v>
          </cell>
          <cell r="G2413">
            <v>36192</v>
          </cell>
        </row>
        <row r="2414">
          <cell r="A2414" t="str">
            <v>036220</v>
          </cell>
          <cell r="B2414" t="str">
            <v>NJ</v>
          </cell>
          <cell r="C2414" t="str">
            <v>FS</v>
          </cell>
          <cell r="D2414" t="str">
            <v>N</v>
          </cell>
          <cell r="E2414" t="str">
            <v>X</v>
          </cell>
          <cell r="F2414" t="str">
            <v>PHYSP</v>
          </cell>
          <cell r="G2414">
            <v>36220</v>
          </cell>
        </row>
        <row r="2415">
          <cell r="A2415" t="str">
            <v>036251</v>
          </cell>
          <cell r="B2415" t="str">
            <v>NJ</v>
          </cell>
          <cell r="C2415" t="str">
            <v>FS</v>
          </cell>
          <cell r="D2415" t="str">
            <v>N</v>
          </cell>
          <cell r="E2415" t="str">
            <v>X</v>
          </cell>
          <cell r="F2415" t="str">
            <v>PHYSP</v>
          </cell>
          <cell r="G2415">
            <v>36251</v>
          </cell>
        </row>
        <row r="2416">
          <cell r="A2416" t="str">
            <v>036281</v>
          </cell>
          <cell r="B2416" t="str">
            <v>NJ</v>
          </cell>
          <cell r="C2416" t="str">
            <v>FS</v>
          </cell>
          <cell r="D2416" t="str">
            <v>N</v>
          </cell>
          <cell r="E2416" t="str">
            <v>X</v>
          </cell>
          <cell r="F2416" t="str">
            <v>PHYSP</v>
          </cell>
          <cell r="G2416">
            <v>36281</v>
          </cell>
        </row>
        <row r="2417">
          <cell r="A2417" t="str">
            <v>036312</v>
          </cell>
          <cell r="B2417" t="str">
            <v>NJ</v>
          </cell>
          <cell r="C2417" t="str">
            <v>FS</v>
          </cell>
          <cell r="D2417" t="str">
            <v>N</v>
          </cell>
          <cell r="E2417" t="str">
            <v>X</v>
          </cell>
          <cell r="F2417" t="str">
            <v>PHYSP</v>
          </cell>
          <cell r="G2417">
            <v>36312</v>
          </cell>
        </row>
        <row r="2418">
          <cell r="A2418" t="str">
            <v>036342</v>
          </cell>
          <cell r="B2418" t="str">
            <v>NJ</v>
          </cell>
          <cell r="C2418" t="str">
            <v>FS</v>
          </cell>
          <cell r="D2418" t="str">
            <v>N</v>
          </cell>
          <cell r="E2418" t="str">
            <v>X</v>
          </cell>
          <cell r="F2418" t="str">
            <v>PHYSP</v>
          </cell>
          <cell r="G2418">
            <v>36342</v>
          </cell>
        </row>
        <row r="2419">
          <cell r="A2419" t="str">
            <v>036373</v>
          </cell>
          <cell r="B2419" t="str">
            <v>NJ</v>
          </cell>
          <cell r="C2419" t="str">
            <v>FS</v>
          </cell>
          <cell r="D2419" t="str">
            <v>N</v>
          </cell>
          <cell r="E2419" t="str">
            <v>X</v>
          </cell>
          <cell r="F2419" t="str">
            <v>PHYSP</v>
          </cell>
          <cell r="G2419">
            <v>36373</v>
          </cell>
        </row>
        <row r="2420">
          <cell r="A2420" t="str">
            <v>036404</v>
          </cell>
          <cell r="B2420" t="str">
            <v>NJ</v>
          </cell>
          <cell r="C2420" t="str">
            <v>FS</v>
          </cell>
          <cell r="D2420" t="str">
            <v>N</v>
          </cell>
          <cell r="E2420" t="str">
            <v>X</v>
          </cell>
          <cell r="F2420" t="str">
            <v>PHYSP</v>
          </cell>
          <cell r="G2420">
            <v>36404</v>
          </cell>
        </row>
        <row r="2421">
          <cell r="A2421" t="str">
            <v>036434</v>
          </cell>
          <cell r="B2421" t="str">
            <v>NJ</v>
          </cell>
          <cell r="C2421" t="str">
            <v>FS</v>
          </cell>
          <cell r="D2421" t="str">
            <v>N</v>
          </cell>
          <cell r="E2421" t="str">
            <v>X</v>
          </cell>
          <cell r="F2421" t="str">
            <v>PHYSP</v>
          </cell>
          <cell r="G2421">
            <v>36434</v>
          </cell>
        </row>
        <row r="2422">
          <cell r="A2422" t="str">
            <v>036465</v>
          </cell>
          <cell r="B2422" t="str">
            <v>NJ</v>
          </cell>
          <cell r="C2422" t="str">
            <v>FS</v>
          </cell>
          <cell r="D2422" t="str">
            <v>N</v>
          </cell>
          <cell r="E2422" t="str">
            <v>X</v>
          </cell>
          <cell r="F2422" t="str">
            <v>PHYSP</v>
          </cell>
          <cell r="G2422">
            <v>36465</v>
          </cell>
        </row>
        <row r="2423">
          <cell r="A2423" t="str">
            <v>036495</v>
          </cell>
          <cell r="B2423" t="str">
            <v>NJ</v>
          </cell>
          <cell r="C2423" t="str">
            <v>FS</v>
          </cell>
          <cell r="D2423" t="str">
            <v>N</v>
          </cell>
          <cell r="E2423" t="str">
            <v>X</v>
          </cell>
          <cell r="F2423" t="str">
            <v>PHYSP</v>
          </cell>
          <cell r="G2423">
            <v>36495</v>
          </cell>
        </row>
        <row r="2424">
          <cell r="A2424" t="str">
            <v>036526</v>
          </cell>
          <cell r="B2424" t="str">
            <v>NJ</v>
          </cell>
          <cell r="C2424" t="str">
            <v>FS</v>
          </cell>
          <cell r="D2424" t="str">
            <v>N</v>
          </cell>
          <cell r="E2424" t="str">
            <v>X</v>
          </cell>
          <cell r="F2424" t="str">
            <v>PHYSP</v>
          </cell>
          <cell r="G2424">
            <v>36526</v>
          </cell>
        </row>
        <row r="2425">
          <cell r="A2425" t="str">
            <v>036557</v>
          </cell>
          <cell r="B2425" t="str">
            <v>NJ</v>
          </cell>
          <cell r="C2425" t="str">
            <v>FS</v>
          </cell>
          <cell r="D2425" t="str">
            <v>N</v>
          </cell>
          <cell r="E2425" t="str">
            <v>X</v>
          </cell>
          <cell r="F2425" t="str">
            <v>PHYSP</v>
          </cell>
          <cell r="G2425">
            <v>36557</v>
          </cell>
        </row>
        <row r="2426">
          <cell r="A2426" t="str">
            <v>036586</v>
          </cell>
          <cell r="B2426" t="str">
            <v>NJ</v>
          </cell>
          <cell r="C2426" t="str">
            <v>FS</v>
          </cell>
          <cell r="D2426" t="str">
            <v>N</v>
          </cell>
          <cell r="E2426" t="str">
            <v>X</v>
          </cell>
          <cell r="F2426" t="str">
            <v>PHYSP</v>
          </cell>
          <cell r="G2426">
            <v>36586</v>
          </cell>
        </row>
        <row r="2427">
          <cell r="A2427" t="str">
            <v>036617</v>
          </cell>
          <cell r="B2427" t="str">
            <v>NJ</v>
          </cell>
          <cell r="C2427" t="str">
            <v>FS</v>
          </cell>
          <cell r="D2427" t="str">
            <v>N</v>
          </cell>
          <cell r="E2427" t="str">
            <v>X</v>
          </cell>
          <cell r="F2427" t="str">
            <v>PHYSP</v>
          </cell>
          <cell r="G2427">
            <v>36617</v>
          </cell>
        </row>
        <row r="2428">
          <cell r="A2428" t="str">
            <v>036647</v>
          </cell>
          <cell r="B2428" t="str">
            <v>NJ</v>
          </cell>
          <cell r="C2428" t="str">
            <v>FS</v>
          </cell>
          <cell r="D2428" t="str">
            <v>N</v>
          </cell>
          <cell r="E2428" t="str">
            <v>X</v>
          </cell>
          <cell r="F2428" t="str">
            <v>PHYSP</v>
          </cell>
          <cell r="G2428">
            <v>36647</v>
          </cell>
        </row>
        <row r="2429">
          <cell r="A2429" t="str">
            <v>036678</v>
          </cell>
          <cell r="B2429" t="str">
            <v>NJ</v>
          </cell>
          <cell r="C2429" t="str">
            <v>FS</v>
          </cell>
          <cell r="D2429" t="str">
            <v>N</v>
          </cell>
          <cell r="E2429" t="str">
            <v>X</v>
          </cell>
          <cell r="F2429" t="str">
            <v>PHYSP</v>
          </cell>
          <cell r="G2429">
            <v>36678</v>
          </cell>
        </row>
        <row r="2430">
          <cell r="A2430" t="str">
            <v>036708</v>
          </cell>
          <cell r="B2430" t="str">
            <v>NJ</v>
          </cell>
          <cell r="C2430" t="str">
            <v>FS</v>
          </cell>
          <cell r="D2430" t="str">
            <v>N</v>
          </cell>
          <cell r="E2430" t="str">
            <v>X</v>
          </cell>
          <cell r="F2430" t="str">
            <v>PHYSP</v>
          </cell>
          <cell r="G2430">
            <v>36708</v>
          </cell>
        </row>
        <row r="2431">
          <cell r="A2431" t="str">
            <v>036739</v>
          </cell>
          <cell r="B2431" t="str">
            <v>NJ</v>
          </cell>
          <cell r="C2431" t="str">
            <v>FS</v>
          </cell>
          <cell r="D2431" t="str">
            <v>N</v>
          </cell>
          <cell r="E2431" t="str">
            <v>X</v>
          </cell>
          <cell r="F2431" t="str">
            <v>PHYSP</v>
          </cell>
          <cell r="G2431">
            <v>36739</v>
          </cell>
        </row>
        <row r="2432">
          <cell r="A2432" t="str">
            <v>036770</v>
          </cell>
          <cell r="B2432" t="str">
            <v>NJ</v>
          </cell>
          <cell r="C2432" t="str">
            <v>FS</v>
          </cell>
          <cell r="D2432" t="str">
            <v>N</v>
          </cell>
          <cell r="E2432" t="str">
            <v>X</v>
          </cell>
          <cell r="F2432" t="str">
            <v>PHYSP</v>
          </cell>
          <cell r="G2432">
            <v>36770</v>
          </cell>
        </row>
        <row r="2433">
          <cell r="A2433" t="str">
            <v>036800</v>
          </cell>
          <cell r="B2433" t="str">
            <v>NJ</v>
          </cell>
          <cell r="C2433" t="str">
            <v>FS</v>
          </cell>
          <cell r="D2433" t="str">
            <v>N</v>
          </cell>
          <cell r="E2433" t="str">
            <v>X</v>
          </cell>
          <cell r="F2433" t="str">
            <v>PHYSP</v>
          </cell>
          <cell r="G2433">
            <v>36800</v>
          </cell>
        </row>
        <row r="2434">
          <cell r="A2434" t="str">
            <v>036831</v>
          </cell>
          <cell r="B2434" t="str">
            <v>NJ</v>
          </cell>
          <cell r="C2434" t="str">
            <v>FS</v>
          </cell>
          <cell r="D2434" t="str">
            <v>N</v>
          </cell>
          <cell r="E2434" t="str">
            <v>X</v>
          </cell>
          <cell r="F2434" t="str">
            <v>PHYSP</v>
          </cell>
          <cell r="G2434">
            <v>36831</v>
          </cell>
        </row>
        <row r="2435">
          <cell r="A2435" t="str">
            <v>036861</v>
          </cell>
          <cell r="B2435" t="str">
            <v>NJ</v>
          </cell>
          <cell r="C2435" t="str">
            <v>FS</v>
          </cell>
          <cell r="D2435" t="str">
            <v>N</v>
          </cell>
          <cell r="E2435" t="str">
            <v>X</v>
          </cell>
          <cell r="F2435" t="str">
            <v>PHYSP</v>
          </cell>
          <cell r="G2435">
            <v>36861</v>
          </cell>
          <cell r="AL2435">
            <v>23.77</v>
          </cell>
          <cell r="AN2435">
            <v>0.18</v>
          </cell>
        </row>
        <row r="2436">
          <cell r="A2436" t="str">
            <v>036892</v>
          </cell>
          <cell r="B2436" t="str">
            <v>NJ</v>
          </cell>
          <cell r="C2436" t="str">
            <v>FS</v>
          </cell>
          <cell r="D2436" t="str">
            <v>N</v>
          </cell>
          <cell r="E2436" t="str">
            <v>X</v>
          </cell>
          <cell r="F2436" t="str">
            <v>PHYSP</v>
          </cell>
          <cell r="G2436">
            <v>36892</v>
          </cell>
        </row>
        <row r="2437">
          <cell r="A2437" t="str">
            <v>036923</v>
          </cell>
          <cell r="B2437" t="str">
            <v>NJ</v>
          </cell>
          <cell r="C2437" t="str">
            <v>FS</v>
          </cell>
          <cell r="D2437" t="str">
            <v>N</v>
          </cell>
          <cell r="E2437" t="str">
            <v>X</v>
          </cell>
          <cell r="F2437" t="str">
            <v>PHYSP</v>
          </cell>
          <cell r="G2437">
            <v>36923</v>
          </cell>
        </row>
        <row r="2438">
          <cell r="A2438" t="str">
            <v>036951</v>
          </cell>
          <cell r="B2438" t="str">
            <v>NJ</v>
          </cell>
          <cell r="C2438" t="str">
            <v>FS</v>
          </cell>
          <cell r="D2438" t="str">
            <v>N</v>
          </cell>
          <cell r="E2438" t="str">
            <v>X</v>
          </cell>
          <cell r="F2438" t="str">
            <v>PHYSP</v>
          </cell>
          <cell r="G2438">
            <v>36951</v>
          </cell>
        </row>
        <row r="2439">
          <cell r="A2439" t="str">
            <v>036982</v>
          </cell>
          <cell r="B2439" t="str">
            <v>NJ</v>
          </cell>
          <cell r="C2439" t="str">
            <v>FS</v>
          </cell>
          <cell r="D2439" t="str">
            <v>N</v>
          </cell>
          <cell r="E2439" t="str">
            <v>X</v>
          </cell>
          <cell r="F2439" t="str">
            <v>PHYSP</v>
          </cell>
          <cell r="G2439">
            <v>36982</v>
          </cell>
          <cell r="AK2439">
            <v>40.090000000000003</v>
          </cell>
          <cell r="AN2439">
            <v>0.13</v>
          </cell>
        </row>
        <row r="2440">
          <cell r="A2440" t="str">
            <v>037012</v>
          </cell>
          <cell r="B2440" t="str">
            <v>NJ</v>
          </cell>
          <cell r="C2440" t="str">
            <v>FS</v>
          </cell>
          <cell r="D2440" t="str">
            <v>N</v>
          </cell>
          <cell r="E2440" t="str">
            <v>X</v>
          </cell>
          <cell r="F2440" t="str">
            <v>PHYSP</v>
          </cell>
          <cell r="G2440">
            <v>37012</v>
          </cell>
          <cell r="AL2440">
            <v>190</v>
          </cell>
        </row>
        <row r="2441">
          <cell r="A2441" t="str">
            <v>037043</v>
          </cell>
          <cell r="B2441" t="str">
            <v>NJ</v>
          </cell>
          <cell r="C2441" t="str">
            <v>FS</v>
          </cell>
          <cell r="D2441" t="str">
            <v>N</v>
          </cell>
          <cell r="E2441" t="str">
            <v>X</v>
          </cell>
          <cell r="F2441" t="str">
            <v>PHYSP</v>
          </cell>
          <cell r="G2441">
            <v>37043</v>
          </cell>
          <cell r="AL2441">
            <v>70.16</v>
          </cell>
          <cell r="AM2441">
            <v>56</v>
          </cell>
        </row>
        <row r="2442">
          <cell r="A2442" t="str">
            <v>037073</v>
          </cell>
          <cell r="B2442" t="str">
            <v>NJ</v>
          </cell>
          <cell r="C2442" t="str">
            <v>FS</v>
          </cell>
          <cell r="D2442" t="str">
            <v>N</v>
          </cell>
          <cell r="E2442" t="str">
            <v>X</v>
          </cell>
          <cell r="F2442" t="str">
            <v>PHYSP</v>
          </cell>
          <cell r="G2442">
            <v>37073</v>
          </cell>
        </row>
        <row r="2443">
          <cell r="A2443" t="str">
            <v>037104</v>
          </cell>
          <cell r="B2443" t="str">
            <v>NJ</v>
          </cell>
          <cell r="C2443" t="str">
            <v>FS</v>
          </cell>
          <cell r="D2443" t="str">
            <v>N</v>
          </cell>
          <cell r="E2443" t="str">
            <v>X</v>
          </cell>
          <cell r="F2443" t="str">
            <v>PHYSP</v>
          </cell>
          <cell r="G2443">
            <v>37104</v>
          </cell>
        </row>
        <row r="2444">
          <cell r="A2444" t="str">
            <v>037135</v>
          </cell>
          <cell r="B2444" t="str">
            <v>NJ</v>
          </cell>
          <cell r="C2444" t="str">
            <v>FS</v>
          </cell>
          <cell r="D2444" t="str">
            <v>N</v>
          </cell>
          <cell r="E2444" t="str">
            <v>X</v>
          </cell>
          <cell r="F2444" t="str">
            <v>PHYSP</v>
          </cell>
          <cell r="G2444">
            <v>37135</v>
          </cell>
          <cell r="AN2444">
            <v>15.14</v>
          </cell>
        </row>
        <row r="2445">
          <cell r="A2445" t="str">
            <v>036161</v>
          </cell>
          <cell r="B2445" t="str">
            <v>NJ</v>
          </cell>
          <cell r="C2445" t="str">
            <v>FS</v>
          </cell>
          <cell r="D2445" t="str">
            <v>S</v>
          </cell>
          <cell r="E2445" t="str">
            <v>X</v>
          </cell>
          <cell r="F2445" t="str">
            <v>IPFOT</v>
          </cell>
          <cell r="G2445">
            <v>36161</v>
          </cell>
        </row>
        <row r="2446">
          <cell r="A2446" t="str">
            <v>036192</v>
          </cell>
          <cell r="B2446" t="str">
            <v>NJ</v>
          </cell>
          <cell r="C2446" t="str">
            <v>FS</v>
          </cell>
          <cell r="D2446" t="str">
            <v>S</v>
          </cell>
          <cell r="E2446" t="str">
            <v>X</v>
          </cell>
          <cell r="F2446" t="str">
            <v>IPFOT</v>
          </cell>
          <cell r="G2446">
            <v>36192</v>
          </cell>
        </row>
        <row r="2447">
          <cell r="A2447" t="str">
            <v>036220</v>
          </cell>
          <cell r="B2447" t="str">
            <v>NJ</v>
          </cell>
          <cell r="C2447" t="str">
            <v>FS</v>
          </cell>
          <cell r="D2447" t="str">
            <v>S</v>
          </cell>
          <cell r="E2447" t="str">
            <v>X</v>
          </cell>
          <cell r="F2447" t="str">
            <v>IPFOT</v>
          </cell>
          <cell r="G2447">
            <v>36220</v>
          </cell>
        </row>
        <row r="2448">
          <cell r="A2448" t="str">
            <v>036251</v>
          </cell>
          <cell r="B2448" t="str">
            <v>NJ</v>
          </cell>
          <cell r="C2448" t="str">
            <v>FS</v>
          </cell>
          <cell r="D2448" t="str">
            <v>S</v>
          </cell>
          <cell r="E2448" t="str">
            <v>X</v>
          </cell>
          <cell r="F2448" t="str">
            <v>IPFOT</v>
          </cell>
          <cell r="G2448">
            <v>36251</v>
          </cell>
        </row>
        <row r="2449">
          <cell r="A2449" t="str">
            <v>036281</v>
          </cell>
          <cell r="B2449" t="str">
            <v>NJ</v>
          </cell>
          <cell r="C2449" t="str">
            <v>FS</v>
          </cell>
          <cell r="D2449" t="str">
            <v>S</v>
          </cell>
          <cell r="E2449" t="str">
            <v>X</v>
          </cell>
          <cell r="F2449" t="str">
            <v>IPFOT</v>
          </cell>
          <cell r="G2449">
            <v>36281</v>
          </cell>
        </row>
        <row r="2450">
          <cell r="A2450" t="str">
            <v>036312</v>
          </cell>
          <cell r="B2450" t="str">
            <v>NJ</v>
          </cell>
          <cell r="C2450" t="str">
            <v>FS</v>
          </cell>
          <cell r="D2450" t="str">
            <v>S</v>
          </cell>
          <cell r="E2450" t="str">
            <v>X</v>
          </cell>
          <cell r="F2450" t="str">
            <v>IPFOT</v>
          </cell>
          <cell r="G2450">
            <v>36312</v>
          </cell>
        </row>
        <row r="2451">
          <cell r="A2451" t="str">
            <v>036342</v>
          </cell>
          <cell r="B2451" t="str">
            <v>NJ</v>
          </cell>
          <cell r="C2451" t="str">
            <v>FS</v>
          </cell>
          <cell r="D2451" t="str">
            <v>S</v>
          </cell>
          <cell r="E2451" t="str">
            <v>X</v>
          </cell>
          <cell r="F2451" t="str">
            <v>IPFOT</v>
          </cell>
          <cell r="G2451">
            <v>36342</v>
          </cell>
        </row>
        <row r="2452">
          <cell r="A2452" t="str">
            <v>036373</v>
          </cell>
          <cell r="B2452" t="str">
            <v>NJ</v>
          </cell>
          <cell r="C2452" t="str">
            <v>FS</v>
          </cell>
          <cell r="D2452" t="str">
            <v>S</v>
          </cell>
          <cell r="E2452" t="str">
            <v>X</v>
          </cell>
          <cell r="F2452" t="str">
            <v>IPFOT</v>
          </cell>
          <cell r="G2452">
            <v>36373</v>
          </cell>
        </row>
        <row r="2453">
          <cell r="A2453" t="str">
            <v>036404</v>
          </cell>
          <cell r="B2453" t="str">
            <v>NJ</v>
          </cell>
          <cell r="C2453" t="str">
            <v>FS</v>
          </cell>
          <cell r="D2453" t="str">
            <v>S</v>
          </cell>
          <cell r="E2453" t="str">
            <v>X</v>
          </cell>
          <cell r="F2453" t="str">
            <v>IPFOT</v>
          </cell>
          <cell r="G2453">
            <v>36404</v>
          </cell>
        </row>
        <row r="2454">
          <cell r="A2454" t="str">
            <v>036434</v>
          </cell>
          <cell r="B2454" t="str">
            <v>NJ</v>
          </cell>
          <cell r="C2454" t="str">
            <v>FS</v>
          </cell>
          <cell r="D2454" t="str">
            <v>S</v>
          </cell>
          <cell r="E2454" t="str">
            <v>X</v>
          </cell>
          <cell r="F2454" t="str">
            <v>IPFOT</v>
          </cell>
          <cell r="G2454">
            <v>36434</v>
          </cell>
        </row>
        <row r="2455">
          <cell r="A2455" t="str">
            <v>036465</v>
          </cell>
          <cell r="B2455" t="str">
            <v>NJ</v>
          </cell>
          <cell r="C2455" t="str">
            <v>FS</v>
          </cell>
          <cell r="D2455" t="str">
            <v>S</v>
          </cell>
          <cell r="E2455" t="str">
            <v>X</v>
          </cell>
          <cell r="F2455" t="str">
            <v>IPFOT</v>
          </cell>
          <cell r="G2455">
            <v>36465</v>
          </cell>
        </row>
        <row r="2456">
          <cell r="A2456" t="str">
            <v>036495</v>
          </cell>
          <cell r="B2456" t="str">
            <v>NJ</v>
          </cell>
          <cell r="C2456" t="str">
            <v>FS</v>
          </cell>
          <cell r="D2456" t="str">
            <v>S</v>
          </cell>
          <cell r="E2456" t="str">
            <v>X</v>
          </cell>
          <cell r="F2456" t="str">
            <v>IPFOT</v>
          </cell>
          <cell r="G2456">
            <v>36495</v>
          </cell>
        </row>
        <row r="2457">
          <cell r="A2457" t="str">
            <v>036526</v>
          </cell>
          <cell r="B2457" t="str">
            <v>NJ</v>
          </cell>
          <cell r="C2457" t="str">
            <v>FS</v>
          </cell>
          <cell r="D2457" t="str">
            <v>S</v>
          </cell>
          <cell r="E2457" t="str">
            <v>X</v>
          </cell>
          <cell r="F2457" t="str">
            <v>IPFOT</v>
          </cell>
          <cell r="G2457">
            <v>36526</v>
          </cell>
        </row>
        <row r="2458">
          <cell r="A2458" t="str">
            <v>036557</v>
          </cell>
          <cell r="B2458" t="str">
            <v>NJ</v>
          </cell>
          <cell r="C2458" t="str">
            <v>FS</v>
          </cell>
          <cell r="D2458" t="str">
            <v>S</v>
          </cell>
          <cell r="E2458" t="str">
            <v>X</v>
          </cell>
          <cell r="F2458" t="str">
            <v>IPFOT</v>
          </cell>
          <cell r="G2458">
            <v>36557</v>
          </cell>
        </row>
        <row r="2459">
          <cell r="A2459" t="str">
            <v>036586</v>
          </cell>
          <cell r="B2459" t="str">
            <v>NJ</v>
          </cell>
          <cell r="C2459" t="str">
            <v>FS</v>
          </cell>
          <cell r="D2459" t="str">
            <v>S</v>
          </cell>
          <cell r="E2459" t="str">
            <v>X</v>
          </cell>
          <cell r="F2459" t="str">
            <v>IPFOT</v>
          </cell>
          <cell r="G2459">
            <v>36586</v>
          </cell>
        </row>
        <row r="2460">
          <cell r="A2460" t="str">
            <v>036617</v>
          </cell>
          <cell r="B2460" t="str">
            <v>NJ</v>
          </cell>
          <cell r="C2460" t="str">
            <v>FS</v>
          </cell>
          <cell r="D2460" t="str">
            <v>S</v>
          </cell>
          <cell r="E2460" t="str">
            <v>X</v>
          </cell>
          <cell r="F2460" t="str">
            <v>IPFOT</v>
          </cell>
          <cell r="G2460">
            <v>36617</v>
          </cell>
        </row>
        <row r="2461">
          <cell r="A2461" t="str">
            <v>036647</v>
          </cell>
          <cell r="B2461" t="str">
            <v>NJ</v>
          </cell>
          <cell r="C2461" t="str">
            <v>FS</v>
          </cell>
          <cell r="D2461" t="str">
            <v>S</v>
          </cell>
          <cell r="E2461" t="str">
            <v>X</v>
          </cell>
          <cell r="F2461" t="str">
            <v>IPFOT</v>
          </cell>
          <cell r="G2461">
            <v>36647</v>
          </cell>
        </row>
        <row r="2462">
          <cell r="A2462" t="str">
            <v>036678</v>
          </cell>
          <cell r="B2462" t="str">
            <v>NJ</v>
          </cell>
          <cell r="C2462" t="str">
            <v>FS</v>
          </cell>
          <cell r="D2462" t="str">
            <v>S</v>
          </cell>
          <cell r="E2462" t="str">
            <v>X</v>
          </cell>
          <cell r="F2462" t="str">
            <v>IPFOT</v>
          </cell>
          <cell r="G2462">
            <v>36678</v>
          </cell>
        </row>
        <row r="2463">
          <cell r="A2463" t="str">
            <v>036708</v>
          </cell>
          <cell r="B2463" t="str">
            <v>NJ</v>
          </cell>
          <cell r="C2463" t="str">
            <v>FS</v>
          </cell>
          <cell r="D2463" t="str">
            <v>S</v>
          </cell>
          <cell r="E2463" t="str">
            <v>X</v>
          </cell>
          <cell r="F2463" t="str">
            <v>IPFOT</v>
          </cell>
          <cell r="G2463">
            <v>36708</v>
          </cell>
        </row>
        <row r="2464">
          <cell r="A2464" t="str">
            <v>036739</v>
          </cell>
          <cell r="B2464" t="str">
            <v>NJ</v>
          </cell>
          <cell r="C2464" t="str">
            <v>FS</v>
          </cell>
          <cell r="D2464" t="str">
            <v>S</v>
          </cell>
          <cell r="E2464" t="str">
            <v>X</v>
          </cell>
          <cell r="F2464" t="str">
            <v>IPFOT</v>
          </cell>
          <cell r="G2464">
            <v>36739</v>
          </cell>
        </row>
        <row r="2465">
          <cell r="A2465" t="str">
            <v>036770</v>
          </cell>
          <cell r="B2465" t="str">
            <v>NJ</v>
          </cell>
          <cell r="C2465" t="str">
            <v>FS</v>
          </cell>
          <cell r="D2465" t="str">
            <v>S</v>
          </cell>
          <cell r="E2465" t="str">
            <v>X</v>
          </cell>
          <cell r="F2465" t="str">
            <v>IPFOT</v>
          </cell>
          <cell r="G2465">
            <v>36770</v>
          </cell>
        </row>
        <row r="2466">
          <cell r="A2466" t="str">
            <v>036800</v>
          </cell>
          <cell r="B2466" t="str">
            <v>NJ</v>
          </cell>
          <cell r="C2466" t="str">
            <v>FS</v>
          </cell>
          <cell r="D2466" t="str">
            <v>S</v>
          </cell>
          <cell r="E2466" t="str">
            <v>X</v>
          </cell>
          <cell r="F2466" t="str">
            <v>IPFOT</v>
          </cell>
          <cell r="G2466">
            <v>36800</v>
          </cell>
        </row>
        <row r="2467">
          <cell r="A2467" t="str">
            <v>036831</v>
          </cell>
          <cell r="B2467" t="str">
            <v>NJ</v>
          </cell>
          <cell r="C2467" t="str">
            <v>FS</v>
          </cell>
          <cell r="D2467" t="str">
            <v>S</v>
          </cell>
          <cell r="E2467" t="str">
            <v>X</v>
          </cell>
          <cell r="F2467" t="str">
            <v>IPFOT</v>
          </cell>
          <cell r="G2467">
            <v>36831</v>
          </cell>
        </row>
        <row r="2468">
          <cell r="A2468" t="str">
            <v>036861</v>
          </cell>
          <cell r="B2468" t="str">
            <v>NJ</v>
          </cell>
          <cell r="C2468" t="str">
            <v>FS</v>
          </cell>
          <cell r="D2468" t="str">
            <v>S</v>
          </cell>
          <cell r="E2468" t="str">
            <v>X</v>
          </cell>
          <cell r="F2468" t="str">
            <v>IPFOT</v>
          </cell>
          <cell r="G2468">
            <v>36861</v>
          </cell>
        </row>
        <row r="2469">
          <cell r="A2469" t="str">
            <v>036892</v>
          </cell>
          <cell r="B2469" t="str">
            <v>NJ</v>
          </cell>
          <cell r="C2469" t="str">
            <v>FS</v>
          </cell>
          <cell r="D2469" t="str">
            <v>S</v>
          </cell>
          <cell r="E2469" t="str">
            <v>X</v>
          </cell>
          <cell r="F2469" t="str">
            <v>IPFOT</v>
          </cell>
          <cell r="G2469">
            <v>36892</v>
          </cell>
        </row>
        <row r="2470">
          <cell r="A2470" t="str">
            <v>036923</v>
          </cell>
          <cell r="B2470" t="str">
            <v>NJ</v>
          </cell>
          <cell r="C2470" t="str">
            <v>FS</v>
          </cell>
          <cell r="D2470" t="str">
            <v>S</v>
          </cell>
          <cell r="E2470" t="str">
            <v>X</v>
          </cell>
          <cell r="F2470" t="str">
            <v>IPFOT</v>
          </cell>
          <cell r="G2470">
            <v>36923</v>
          </cell>
        </row>
        <row r="2471">
          <cell r="A2471" t="str">
            <v>036951</v>
          </cell>
          <cell r="B2471" t="str">
            <v>NJ</v>
          </cell>
          <cell r="C2471" t="str">
            <v>FS</v>
          </cell>
          <cell r="D2471" t="str">
            <v>S</v>
          </cell>
          <cell r="E2471" t="str">
            <v>X</v>
          </cell>
          <cell r="F2471" t="str">
            <v>IPFOT</v>
          </cell>
          <cell r="G2471">
            <v>36951</v>
          </cell>
        </row>
        <row r="2472">
          <cell r="A2472" t="str">
            <v>036982</v>
          </cell>
          <cell r="B2472" t="str">
            <v>NJ</v>
          </cell>
          <cell r="C2472" t="str">
            <v>FS</v>
          </cell>
          <cell r="D2472" t="str">
            <v>S</v>
          </cell>
          <cell r="E2472" t="str">
            <v>X</v>
          </cell>
          <cell r="F2472" t="str">
            <v>IPFOT</v>
          </cell>
          <cell r="G2472">
            <v>36982</v>
          </cell>
        </row>
        <row r="2473">
          <cell r="A2473" t="str">
            <v>037012</v>
          </cell>
          <cell r="B2473" t="str">
            <v>NJ</v>
          </cell>
          <cell r="C2473" t="str">
            <v>FS</v>
          </cell>
          <cell r="D2473" t="str">
            <v>S</v>
          </cell>
          <cell r="E2473" t="str">
            <v>X</v>
          </cell>
          <cell r="F2473" t="str">
            <v>IPFOT</v>
          </cell>
          <cell r="G2473">
            <v>37012</v>
          </cell>
        </row>
        <row r="2474">
          <cell r="A2474" t="str">
            <v>037043</v>
          </cell>
          <cell r="B2474" t="str">
            <v>NJ</v>
          </cell>
          <cell r="C2474" t="str">
            <v>FS</v>
          </cell>
          <cell r="D2474" t="str">
            <v>S</v>
          </cell>
          <cell r="E2474" t="str">
            <v>X</v>
          </cell>
          <cell r="F2474" t="str">
            <v>IPFOT</v>
          </cell>
          <cell r="G2474">
            <v>37043</v>
          </cell>
        </row>
        <row r="2475">
          <cell r="A2475" t="str">
            <v>037073</v>
          </cell>
          <cell r="B2475" t="str">
            <v>NJ</v>
          </cell>
          <cell r="C2475" t="str">
            <v>FS</v>
          </cell>
          <cell r="D2475" t="str">
            <v>S</v>
          </cell>
          <cell r="E2475" t="str">
            <v>X</v>
          </cell>
          <cell r="F2475" t="str">
            <v>IPFOT</v>
          </cell>
          <cell r="G2475">
            <v>37073</v>
          </cell>
        </row>
        <row r="2476">
          <cell r="A2476" t="str">
            <v>037104</v>
          </cell>
          <cell r="B2476" t="str">
            <v>NJ</v>
          </cell>
          <cell r="C2476" t="str">
            <v>FS</v>
          </cell>
          <cell r="D2476" t="str">
            <v>S</v>
          </cell>
          <cell r="E2476" t="str">
            <v>X</v>
          </cell>
          <cell r="F2476" t="str">
            <v>IPFOT</v>
          </cell>
          <cell r="G2476">
            <v>37104</v>
          </cell>
          <cell r="AN2476">
            <v>1056</v>
          </cell>
        </row>
        <row r="2477">
          <cell r="A2477" t="str">
            <v>037135</v>
          </cell>
          <cell r="B2477" t="str">
            <v>NJ</v>
          </cell>
          <cell r="C2477" t="str">
            <v>FS</v>
          </cell>
          <cell r="D2477" t="str">
            <v>S</v>
          </cell>
          <cell r="E2477" t="str">
            <v>X</v>
          </cell>
          <cell r="F2477" t="str">
            <v>IPFOT</v>
          </cell>
          <cell r="G2477">
            <v>37135</v>
          </cell>
        </row>
        <row r="2478">
          <cell r="A2478" t="str">
            <v>136161</v>
          </cell>
          <cell r="B2478" t="str">
            <v>NJ</v>
          </cell>
          <cell r="C2478" t="str">
            <v>FS</v>
          </cell>
          <cell r="D2478" t="str">
            <v>S</v>
          </cell>
          <cell r="E2478" t="str">
            <v>X</v>
          </cell>
          <cell r="F2478" t="str">
            <v>OPFHE</v>
          </cell>
          <cell r="G2478">
            <v>36161</v>
          </cell>
        </row>
        <row r="2479">
          <cell r="A2479" t="str">
            <v>136192</v>
          </cell>
          <cell r="B2479" t="str">
            <v>NJ</v>
          </cell>
          <cell r="C2479" t="str">
            <v>FS</v>
          </cell>
          <cell r="D2479" t="str">
            <v>S</v>
          </cell>
          <cell r="E2479" t="str">
            <v>X</v>
          </cell>
          <cell r="F2479" t="str">
            <v>OPFHE</v>
          </cell>
          <cell r="G2479">
            <v>36192</v>
          </cell>
        </row>
        <row r="2480">
          <cell r="A2480" t="str">
            <v>136220</v>
          </cell>
          <cell r="B2480" t="str">
            <v>NJ</v>
          </cell>
          <cell r="C2480" t="str">
            <v>FS</v>
          </cell>
          <cell r="D2480" t="str">
            <v>S</v>
          </cell>
          <cell r="E2480" t="str">
            <v>X</v>
          </cell>
          <cell r="F2480" t="str">
            <v>OPFHE</v>
          </cell>
          <cell r="G2480">
            <v>36220</v>
          </cell>
        </row>
        <row r="2481">
          <cell r="A2481" t="str">
            <v>136251</v>
          </cell>
          <cell r="B2481" t="str">
            <v>NJ</v>
          </cell>
          <cell r="C2481" t="str">
            <v>FS</v>
          </cell>
          <cell r="D2481" t="str">
            <v>S</v>
          </cell>
          <cell r="E2481" t="str">
            <v>X</v>
          </cell>
          <cell r="F2481" t="str">
            <v>OPFHE</v>
          </cell>
          <cell r="G2481">
            <v>36251</v>
          </cell>
        </row>
        <row r="2482">
          <cell r="A2482" t="str">
            <v>136281</v>
          </cell>
          <cell r="B2482" t="str">
            <v>NJ</v>
          </cell>
          <cell r="C2482" t="str">
            <v>FS</v>
          </cell>
          <cell r="D2482" t="str">
            <v>S</v>
          </cell>
          <cell r="E2482" t="str">
            <v>X</v>
          </cell>
          <cell r="F2482" t="str">
            <v>OPFHE</v>
          </cell>
          <cell r="G2482">
            <v>36281</v>
          </cell>
        </row>
        <row r="2483">
          <cell r="A2483" t="str">
            <v>136312</v>
          </cell>
          <cell r="B2483" t="str">
            <v>NJ</v>
          </cell>
          <cell r="C2483" t="str">
            <v>FS</v>
          </cell>
          <cell r="D2483" t="str">
            <v>S</v>
          </cell>
          <cell r="E2483" t="str">
            <v>X</v>
          </cell>
          <cell r="F2483" t="str">
            <v>OPFHE</v>
          </cell>
          <cell r="G2483">
            <v>36312</v>
          </cell>
        </row>
        <row r="2484">
          <cell r="A2484" t="str">
            <v>136342</v>
          </cell>
          <cell r="B2484" t="str">
            <v>NJ</v>
          </cell>
          <cell r="C2484" t="str">
            <v>FS</v>
          </cell>
          <cell r="D2484" t="str">
            <v>S</v>
          </cell>
          <cell r="E2484" t="str">
            <v>X</v>
          </cell>
          <cell r="F2484" t="str">
            <v>OPFHE</v>
          </cell>
          <cell r="G2484">
            <v>36342</v>
          </cell>
        </row>
        <row r="2485">
          <cell r="A2485" t="str">
            <v>136373</v>
          </cell>
          <cell r="B2485" t="str">
            <v>NJ</v>
          </cell>
          <cell r="C2485" t="str">
            <v>FS</v>
          </cell>
          <cell r="D2485" t="str">
            <v>S</v>
          </cell>
          <cell r="E2485" t="str">
            <v>X</v>
          </cell>
          <cell r="F2485" t="str">
            <v>OPFHE</v>
          </cell>
          <cell r="G2485">
            <v>36373</v>
          </cell>
        </row>
        <row r="2486">
          <cell r="A2486" t="str">
            <v>136404</v>
          </cell>
          <cell r="B2486" t="str">
            <v>NJ</v>
          </cell>
          <cell r="C2486" t="str">
            <v>FS</v>
          </cell>
          <cell r="D2486" t="str">
            <v>S</v>
          </cell>
          <cell r="E2486" t="str">
            <v>X</v>
          </cell>
          <cell r="F2486" t="str">
            <v>OPFHE</v>
          </cell>
          <cell r="G2486">
            <v>36404</v>
          </cell>
        </row>
        <row r="2487">
          <cell r="A2487" t="str">
            <v>136434</v>
          </cell>
          <cell r="B2487" t="str">
            <v>NJ</v>
          </cell>
          <cell r="C2487" t="str">
            <v>FS</v>
          </cell>
          <cell r="D2487" t="str">
            <v>S</v>
          </cell>
          <cell r="E2487" t="str">
            <v>X</v>
          </cell>
          <cell r="F2487" t="str">
            <v>OPFHE</v>
          </cell>
          <cell r="G2487">
            <v>36434</v>
          </cell>
        </row>
        <row r="2488">
          <cell r="A2488" t="str">
            <v>136465</v>
          </cell>
          <cell r="B2488" t="str">
            <v>NJ</v>
          </cell>
          <cell r="C2488" t="str">
            <v>FS</v>
          </cell>
          <cell r="D2488" t="str">
            <v>S</v>
          </cell>
          <cell r="E2488" t="str">
            <v>X</v>
          </cell>
          <cell r="F2488" t="str">
            <v>OPFHE</v>
          </cell>
          <cell r="G2488">
            <v>36465</v>
          </cell>
        </row>
        <row r="2489">
          <cell r="A2489" t="str">
            <v>136495</v>
          </cell>
          <cell r="B2489" t="str">
            <v>NJ</v>
          </cell>
          <cell r="C2489" t="str">
            <v>FS</v>
          </cell>
          <cell r="D2489" t="str">
            <v>S</v>
          </cell>
          <cell r="E2489" t="str">
            <v>X</v>
          </cell>
          <cell r="F2489" t="str">
            <v>OPFHE</v>
          </cell>
          <cell r="G2489">
            <v>36495</v>
          </cell>
        </row>
        <row r="2490">
          <cell r="A2490" t="str">
            <v>136526</v>
          </cell>
          <cell r="B2490" t="str">
            <v>NJ</v>
          </cell>
          <cell r="C2490" t="str">
            <v>FS</v>
          </cell>
          <cell r="D2490" t="str">
            <v>S</v>
          </cell>
          <cell r="E2490" t="str">
            <v>X</v>
          </cell>
          <cell r="F2490" t="str">
            <v>OPFHE</v>
          </cell>
          <cell r="G2490">
            <v>36526</v>
          </cell>
        </row>
        <row r="2491">
          <cell r="A2491" t="str">
            <v>136557</v>
          </cell>
          <cell r="B2491" t="str">
            <v>NJ</v>
          </cell>
          <cell r="C2491" t="str">
            <v>FS</v>
          </cell>
          <cell r="D2491" t="str">
            <v>S</v>
          </cell>
          <cell r="E2491" t="str">
            <v>X</v>
          </cell>
          <cell r="F2491" t="str">
            <v>OPFHE</v>
          </cell>
          <cell r="G2491">
            <v>36557</v>
          </cell>
        </row>
        <row r="2492">
          <cell r="A2492" t="str">
            <v>136586</v>
          </cell>
          <cell r="B2492" t="str">
            <v>NJ</v>
          </cell>
          <cell r="C2492" t="str">
            <v>FS</v>
          </cell>
          <cell r="D2492" t="str">
            <v>S</v>
          </cell>
          <cell r="E2492" t="str">
            <v>X</v>
          </cell>
          <cell r="F2492" t="str">
            <v>OPFHE</v>
          </cell>
          <cell r="G2492">
            <v>36586</v>
          </cell>
        </row>
        <row r="2493">
          <cell r="A2493" t="str">
            <v>136617</v>
          </cell>
          <cell r="B2493" t="str">
            <v>NJ</v>
          </cell>
          <cell r="C2493" t="str">
            <v>FS</v>
          </cell>
          <cell r="D2493" t="str">
            <v>S</v>
          </cell>
          <cell r="E2493" t="str">
            <v>X</v>
          </cell>
          <cell r="F2493" t="str">
            <v>OPFHE</v>
          </cell>
          <cell r="G2493">
            <v>36617</v>
          </cell>
        </row>
        <row r="2494">
          <cell r="A2494" t="str">
            <v>136647</v>
          </cell>
          <cell r="B2494" t="str">
            <v>NJ</v>
          </cell>
          <cell r="C2494" t="str">
            <v>FS</v>
          </cell>
          <cell r="D2494" t="str">
            <v>S</v>
          </cell>
          <cell r="E2494" t="str">
            <v>X</v>
          </cell>
          <cell r="F2494" t="str">
            <v>OPFHE</v>
          </cell>
          <cell r="G2494">
            <v>36647</v>
          </cell>
        </row>
        <row r="2495">
          <cell r="A2495" t="str">
            <v>136678</v>
          </cell>
          <cell r="B2495" t="str">
            <v>NJ</v>
          </cell>
          <cell r="C2495" t="str">
            <v>FS</v>
          </cell>
          <cell r="D2495" t="str">
            <v>S</v>
          </cell>
          <cell r="E2495" t="str">
            <v>X</v>
          </cell>
          <cell r="F2495" t="str">
            <v>OPFHE</v>
          </cell>
          <cell r="G2495">
            <v>36678</v>
          </cell>
        </row>
        <row r="2496">
          <cell r="A2496" t="str">
            <v>136708</v>
          </cell>
          <cell r="B2496" t="str">
            <v>NJ</v>
          </cell>
          <cell r="C2496" t="str">
            <v>FS</v>
          </cell>
          <cell r="D2496" t="str">
            <v>S</v>
          </cell>
          <cell r="E2496" t="str">
            <v>X</v>
          </cell>
          <cell r="F2496" t="str">
            <v>OPFHE</v>
          </cell>
          <cell r="G2496">
            <v>36708</v>
          </cell>
        </row>
        <row r="2497">
          <cell r="A2497" t="str">
            <v>136739</v>
          </cell>
          <cell r="B2497" t="str">
            <v>NJ</v>
          </cell>
          <cell r="C2497" t="str">
            <v>FS</v>
          </cell>
          <cell r="D2497" t="str">
            <v>S</v>
          </cell>
          <cell r="E2497" t="str">
            <v>X</v>
          </cell>
          <cell r="F2497" t="str">
            <v>OPFHE</v>
          </cell>
          <cell r="G2497">
            <v>36739</v>
          </cell>
        </row>
        <row r="2498">
          <cell r="A2498" t="str">
            <v>136770</v>
          </cell>
          <cell r="B2498" t="str">
            <v>NJ</v>
          </cell>
          <cell r="C2498" t="str">
            <v>FS</v>
          </cell>
          <cell r="D2498" t="str">
            <v>S</v>
          </cell>
          <cell r="E2498" t="str">
            <v>X</v>
          </cell>
          <cell r="F2498" t="str">
            <v>OPFHE</v>
          </cell>
          <cell r="G2498">
            <v>36770</v>
          </cell>
        </row>
        <row r="2499">
          <cell r="A2499" t="str">
            <v>136800</v>
          </cell>
          <cell r="B2499" t="str">
            <v>NJ</v>
          </cell>
          <cell r="C2499" t="str">
            <v>FS</v>
          </cell>
          <cell r="D2499" t="str">
            <v>S</v>
          </cell>
          <cell r="E2499" t="str">
            <v>X</v>
          </cell>
          <cell r="F2499" t="str">
            <v>OPFHE</v>
          </cell>
          <cell r="G2499">
            <v>36800</v>
          </cell>
        </row>
        <row r="2500">
          <cell r="A2500" t="str">
            <v>136831</v>
          </cell>
          <cell r="B2500" t="str">
            <v>NJ</v>
          </cell>
          <cell r="C2500" t="str">
            <v>FS</v>
          </cell>
          <cell r="D2500" t="str">
            <v>S</v>
          </cell>
          <cell r="E2500" t="str">
            <v>X</v>
          </cell>
          <cell r="F2500" t="str">
            <v>OPFHE</v>
          </cell>
          <cell r="G2500">
            <v>36831</v>
          </cell>
        </row>
        <row r="2501">
          <cell r="A2501" t="str">
            <v>136861</v>
          </cell>
          <cell r="B2501" t="str">
            <v>NJ</v>
          </cell>
          <cell r="C2501" t="str">
            <v>FS</v>
          </cell>
          <cell r="D2501" t="str">
            <v>S</v>
          </cell>
          <cell r="E2501" t="str">
            <v>X</v>
          </cell>
          <cell r="F2501" t="str">
            <v>OPFHE</v>
          </cell>
          <cell r="G2501">
            <v>36861</v>
          </cell>
        </row>
        <row r="2502">
          <cell r="A2502" t="str">
            <v>136892</v>
          </cell>
          <cell r="B2502" t="str">
            <v>NJ</v>
          </cell>
          <cell r="C2502" t="str">
            <v>FS</v>
          </cell>
          <cell r="D2502" t="str">
            <v>S</v>
          </cell>
          <cell r="E2502" t="str">
            <v>X</v>
          </cell>
          <cell r="F2502" t="str">
            <v>OPFHE</v>
          </cell>
          <cell r="G2502">
            <v>36892</v>
          </cell>
        </row>
        <row r="2503">
          <cell r="A2503" t="str">
            <v>136923</v>
          </cell>
          <cell r="B2503" t="str">
            <v>NJ</v>
          </cell>
          <cell r="C2503" t="str">
            <v>FS</v>
          </cell>
          <cell r="D2503" t="str">
            <v>S</v>
          </cell>
          <cell r="E2503" t="str">
            <v>X</v>
          </cell>
          <cell r="F2503" t="str">
            <v>OPFHE</v>
          </cell>
          <cell r="G2503">
            <v>36923</v>
          </cell>
        </row>
        <row r="2504">
          <cell r="A2504" t="str">
            <v>136951</v>
          </cell>
          <cell r="B2504" t="str">
            <v>NJ</v>
          </cell>
          <cell r="C2504" t="str">
            <v>FS</v>
          </cell>
          <cell r="D2504" t="str">
            <v>S</v>
          </cell>
          <cell r="E2504" t="str">
            <v>X</v>
          </cell>
          <cell r="F2504" t="str">
            <v>OPFHE</v>
          </cell>
          <cell r="G2504">
            <v>36951</v>
          </cell>
        </row>
        <row r="2505">
          <cell r="A2505" t="str">
            <v>136982</v>
          </cell>
          <cell r="B2505" t="str">
            <v>NJ</v>
          </cell>
          <cell r="C2505" t="str">
            <v>FS</v>
          </cell>
          <cell r="D2505" t="str">
            <v>S</v>
          </cell>
          <cell r="E2505" t="str">
            <v>X</v>
          </cell>
          <cell r="F2505" t="str">
            <v>OPFHE</v>
          </cell>
          <cell r="G2505">
            <v>36982</v>
          </cell>
          <cell r="AL2505">
            <v>290</v>
          </cell>
        </row>
        <row r="2506">
          <cell r="A2506" t="str">
            <v>137012</v>
          </cell>
          <cell r="B2506" t="str">
            <v>NJ</v>
          </cell>
          <cell r="C2506" t="str">
            <v>FS</v>
          </cell>
          <cell r="D2506" t="str">
            <v>S</v>
          </cell>
          <cell r="E2506" t="str">
            <v>X</v>
          </cell>
          <cell r="F2506" t="str">
            <v>OPFHE</v>
          </cell>
          <cell r="G2506">
            <v>37012</v>
          </cell>
        </row>
        <row r="2507">
          <cell r="A2507" t="str">
            <v>137043</v>
          </cell>
          <cell r="B2507" t="str">
            <v>NJ</v>
          </cell>
          <cell r="C2507" t="str">
            <v>FS</v>
          </cell>
          <cell r="D2507" t="str">
            <v>S</v>
          </cell>
          <cell r="E2507" t="str">
            <v>X</v>
          </cell>
          <cell r="F2507" t="str">
            <v>OPFHE</v>
          </cell>
          <cell r="G2507">
            <v>37043</v>
          </cell>
        </row>
        <row r="2508">
          <cell r="A2508" t="str">
            <v>137073</v>
          </cell>
          <cell r="B2508" t="str">
            <v>NJ</v>
          </cell>
          <cell r="C2508" t="str">
            <v>FS</v>
          </cell>
          <cell r="D2508" t="str">
            <v>S</v>
          </cell>
          <cell r="E2508" t="str">
            <v>X</v>
          </cell>
          <cell r="F2508" t="str">
            <v>OPFHE</v>
          </cell>
          <cell r="G2508">
            <v>37073</v>
          </cell>
          <cell r="AM2508">
            <v>681.51</v>
          </cell>
        </row>
        <row r="2509">
          <cell r="A2509" t="str">
            <v>137104</v>
          </cell>
          <cell r="B2509" t="str">
            <v>NJ</v>
          </cell>
          <cell r="C2509" t="str">
            <v>FS</v>
          </cell>
          <cell r="D2509" t="str">
            <v>S</v>
          </cell>
          <cell r="E2509" t="str">
            <v>X</v>
          </cell>
          <cell r="F2509" t="str">
            <v>OPFHE</v>
          </cell>
          <cell r="G2509">
            <v>37104</v>
          </cell>
        </row>
        <row r="2510">
          <cell r="A2510" t="str">
            <v>137135</v>
          </cell>
          <cell r="B2510" t="str">
            <v>NJ</v>
          </cell>
          <cell r="C2510" t="str">
            <v>FS</v>
          </cell>
          <cell r="D2510" t="str">
            <v>S</v>
          </cell>
          <cell r="E2510" t="str">
            <v>X</v>
          </cell>
          <cell r="F2510" t="str">
            <v>OPFHE</v>
          </cell>
          <cell r="G2510">
            <v>37135</v>
          </cell>
        </row>
        <row r="2511">
          <cell r="A2511" t="str">
            <v>136161</v>
          </cell>
          <cell r="B2511" t="str">
            <v>NJ</v>
          </cell>
          <cell r="C2511" t="str">
            <v>FS</v>
          </cell>
          <cell r="D2511" t="str">
            <v>S</v>
          </cell>
          <cell r="E2511" t="str">
            <v>X</v>
          </cell>
          <cell r="F2511" t="str">
            <v>OPFHL</v>
          </cell>
          <cell r="G2511">
            <v>36161</v>
          </cell>
        </row>
        <row r="2512">
          <cell r="A2512" t="str">
            <v>136192</v>
          </cell>
          <cell r="B2512" t="str">
            <v>NJ</v>
          </cell>
          <cell r="C2512" t="str">
            <v>FS</v>
          </cell>
          <cell r="D2512" t="str">
            <v>S</v>
          </cell>
          <cell r="E2512" t="str">
            <v>X</v>
          </cell>
          <cell r="F2512" t="str">
            <v>OPFHL</v>
          </cell>
          <cell r="G2512">
            <v>36192</v>
          </cell>
        </row>
        <row r="2513">
          <cell r="A2513" t="str">
            <v>136220</v>
          </cell>
          <cell r="B2513" t="str">
            <v>NJ</v>
          </cell>
          <cell r="C2513" t="str">
            <v>FS</v>
          </cell>
          <cell r="D2513" t="str">
            <v>S</v>
          </cell>
          <cell r="E2513" t="str">
            <v>X</v>
          </cell>
          <cell r="F2513" t="str">
            <v>OPFHL</v>
          </cell>
          <cell r="G2513">
            <v>36220</v>
          </cell>
        </row>
        <row r="2514">
          <cell r="A2514" t="str">
            <v>136251</v>
          </cell>
          <cell r="B2514" t="str">
            <v>NJ</v>
          </cell>
          <cell r="C2514" t="str">
            <v>FS</v>
          </cell>
          <cell r="D2514" t="str">
            <v>S</v>
          </cell>
          <cell r="E2514" t="str">
            <v>X</v>
          </cell>
          <cell r="F2514" t="str">
            <v>OPFHL</v>
          </cell>
          <cell r="G2514">
            <v>36251</v>
          </cell>
        </row>
        <row r="2515">
          <cell r="A2515" t="str">
            <v>136281</v>
          </cell>
          <cell r="B2515" t="str">
            <v>NJ</v>
          </cell>
          <cell r="C2515" t="str">
            <v>FS</v>
          </cell>
          <cell r="D2515" t="str">
            <v>S</v>
          </cell>
          <cell r="E2515" t="str">
            <v>X</v>
          </cell>
          <cell r="F2515" t="str">
            <v>OPFHL</v>
          </cell>
          <cell r="G2515">
            <v>36281</v>
          </cell>
        </row>
        <row r="2516">
          <cell r="A2516" t="str">
            <v>136312</v>
          </cell>
          <cell r="B2516" t="str">
            <v>NJ</v>
          </cell>
          <cell r="C2516" t="str">
            <v>FS</v>
          </cell>
          <cell r="D2516" t="str">
            <v>S</v>
          </cell>
          <cell r="E2516" t="str">
            <v>X</v>
          </cell>
          <cell r="F2516" t="str">
            <v>OPFHL</v>
          </cell>
          <cell r="G2516">
            <v>36312</v>
          </cell>
        </row>
        <row r="2517">
          <cell r="A2517" t="str">
            <v>136342</v>
          </cell>
          <cell r="B2517" t="str">
            <v>NJ</v>
          </cell>
          <cell r="C2517" t="str">
            <v>FS</v>
          </cell>
          <cell r="D2517" t="str">
            <v>S</v>
          </cell>
          <cell r="E2517" t="str">
            <v>X</v>
          </cell>
          <cell r="F2517" t="str">
            <v>OPFHL</v>
          </cell>
          <cell r="G2517">
            <v>36342</v>
          </cell>
        </row>
        <row r="2518">
          <cell r="A2518" t="str">
            <v>136373</v>
          </cell>
          <cell r="B2518" t="str">
            <v>NJ</v>
          </cell>
          <cell r="C2518" t="str">
            <v>FS</v>
          </cell>
          <cell r="D2518" t="str">
            <v>S</v>
          </cell>
          <cell r="E2518" t="str">
            <v>X</v>
          </cell>
          <cell r="F2518" t="str">
            <v>OPFHL</v>
          </cell>
          <cell r="G2518">
            <v>36373</v>
          </cell>
        </row>
        <row r="2519">
          <cell r="A2519" t="str">
            <v>136404</v>
          </cell>
          <cell r="B2519" t="str">
            <v>NJ</v>
          </cell>
          <cell r="C2519" t="str">
            <v>FS</v>
          </cell>
          <cell r="D2519" t="str">
            <v>S</v>
          </cell>
          <cell r="E2519" t="str">
            <v>X</v>
          </cell>
          <cell r="F2519" t="str">
            <v>OPFHL</v>
          </cell>
          <cell r="G2519">
            <v>36404</v>
          </cell>
        </row>
        <row r="2520">
          <cell r="A2520" t="str">
            <v>136434</v>
          </cell>
          <cell r="B2520" t="str">
            <v>NJ</v>
          </cell>
          <cell r="C2520" t="str">
            <v>FS</v>
          </cell>
          <cell r="D2520" t="str">
            <v>S</v>
          </cell>
          <cell r="E2520" t="str">
            <v>X</v>
          </cell>
          <cell r="F2520" t="str">
            <v>OPFHL</v>
          </cell>
          <cell r="G2520">
            <v>36434</v>
          </cell>
        </row>
        <row r="2521">
          <cell r="A2521" t="str">
            <v>136465</v>
          </cell>
          <cell r="B2521" t="str">
            <v>NJ</v>
          </cell>
          <cell r="C2521" t="str">
            <v>FS</v>
          </cell>
          <cell r="D2521" t="str">
            <v>S</v>
          </cell>
          <cell r="E2521" t="str">
            <v>X</v>
          </cell>
          <cell r="F2521" t="str">
            <v>OPFHL</v>
          </cell>
          <cell r="G2521">
            <v>36465</v>
          </cell>
        </row>
        <row r="2522">
          <cell r="A2522" t="str">
            <v>136495</v>
          </cell>
          <cell r="B2522" t="str">
            <v>NJ</v>
          </cell>
          <cell r="C2522" t="str">
            <v>FS</v>
          </cell>
          <cell r="D2522" t="str">
            <v>S</v>
          </cell>
          <cell r="E2522" t="str">
            <v>X</v>
          </cell>
          <cell r="F2522" t="str">
            <v>OPFHL</v>
          </cell>
          <cell r="G2522">
            <v>36495</v>
          </cell>
        </row>
        <row r="2523">
          <cell r="A2523" t="str">
            <v>136526</v>
          </cell>
          <cell r="B2523" t="str">
            <v>NJ</v>
          </cell>
          <cell r="C2523" t="str">
            <v>FS</v>
          </cell>
          <cell r="D2523" t="str">
            <v>S</v>
          </cell>
          <cell r="E2523" t="str">
            <v>X</v>
          </cell>
          <cell r="F2523" t="str">
            <v>OPFHL</v>
          </cell>
          <cell r="G2523">
            <v>36526</v>
          </cell>
        </row>
        <row r="2524">
          <cell r="A2524" t="str">
            <v>136557</v>
          </cell>
          <cell r="B2524" t="str">
            <v>NJ</v>
          </cell>
          <cell r="C2524" t="str">
            <v>FS</v>
          </cell>
          <cell r="D2524" t="str">
            <v>S</v>
          </cell>
          <cell r="E2524" t="str">
            <v>X</v>
          </cell>
          <cell r="F2524" t="str">
            <v>OPFHL</v>
          </cell>
          <cell r="G2524">
            <v>36557</v>
          </cell>
        </row>
        <row r="2525">
          <cell r="A2525" t="str">
            <v>136586</v>
          </cell>
          <cell r="B2525" t="str">
            <v>NJ</v>
          </cell>
          <cell r="C2525" t="str">
            <v>FS</v>
          </cell>
          <cell r="D2525" t="str">
            <v>S</v>
          </cell>
          <cell r="E2525" t="str">
            <v>X</v>
          </cell>
          <cell r="F2525" t="str">
            <v>OPFHL</v>
          </cell>
          <cell r="G2525">
            <v>36586</v>
          </cell>
        </row>
        <row r="2526">
          <cell r="A2526" t="str">
            <v>136617</v>
          </cell>
          <cell r="B2526" t="str">
            <v>NJ</v>
          </cell>
          <cell r="C2526" t="str">
            <v>FS</v>
          </cell>
          <cell r="D2526" t="str">
            <v>S</v>
          </cell>
          <cell r="E2526" t="str">
            <v>X</v>
          </cell>
          <cell r="F2526" t="str">
            <v>OPFHL</v>
          </cell>
          <cell r="G2526">
            <v>36617</v>
          </cell>
        </row>
        <row r="2527">
          <cell r="A2527" t="str">
            <v>136647</v>
          </cell>
          <cell r="B2527" t="str">
            <v>NJ</v>
          </cell>
          <cell r="C2527" t="str">
            <v>FS</v>
          </cell>
          <cell r="D2527" t="str">
            <v>S</v>
          </cell>
          <cell r="E2527" t="str">
            <v>X</v>
          </cell>
          <cell r="F2527" t="str">
            <v>OPFHL</v>
          </cell>
          <cell r="G2527">
            <v>36647</v>
          </cell>
        </row>
        <row r="2528">
          <cell r="A2528" t="str">
            <v>136678</v>
          </cell>
          <cell r="B2528" t="str">
            <v>NJ</v>
          </cell>
          <cell r="C2528" t="str">
            <v>FS</v>
          </cell>
          <cell r="D2528" t="str">
            <v>S</v>
          </cell>
          <cell r="E2528" t="str">
            <v>X</v>
          </cell>
          <cell r="F2528" t="str">
            <v>OPFHL</v>
          </cell>
          <cell r="G2528">
            <v>36678</v>
          </cell>
        </row>
        <row r="2529">
          <cell r="A2529" t="str">
            <v>136708</v>
          </cell>
          <cell r="B2529" t="str">
            <v>NJ</v>
          </cell>
          <cell r="C2529" t="str">
            <v>FS</v>
          </cell>
          <cell r="D2529" t="str">
            <v>S</v>
          </cell>
          <cell r="E2529" t="str">
            <v>X</v>
          </cell>
          <cell r="F2529" t="str">
            <v>OPFHL</v>
          </cell>
          <cell r="G2529">
            <v>36708</v>
          </cell>
        </row>
        <row r="2530">
          <cell r="A2530" t="str">
            <v>136739</v>
          </cell>
          <cell r="B2530" t="str">
            <v>NJ</v>
          </cell>
          <cell r="C2530" t="str">
            <v>FS</v>
          </cell>
          <cell r="D2530" t="str">
            <v>S</v>
          </cell>
          <cell r="E2530" t="str">
            <v>X</v>
          </cell>
          <cell r="F2530" t="str">
            <v>OPFHL</v>
          </cell>
          <cell r="G2530">
            <v>36739</v>
          </cell>
        </row>
        <row r="2531">
          <cell r="A2531" t="str">
            <v>136770</v>
          </cell>
          <cell r="B2531" t="str">
            <v>NJ</v>
          </cell>
          <cell r="C2531" t="str">
            <v>FS</v>
          </cell>
          <cell r="D2531" t="str">
            <v>S</v>
          </cell>
          <cell r="E2531" t="str">
            <v>X</v>
          </cell>
          <cell r="F2531" t="str">
            <v>OPFHL</v>
          </cell>
          <cell r="G2531">
            <v>36770</v>
          </cell>
        </row>
        <row r="2532">
          <cell r="A2532" t="str">
            <v>136800</v>
          </cell>
          <cell r="B2532" t="str">
            <v>NJ</v>
          </cell>
          <cell r="C2532" t="str">
            <v>FS</v>
          </cell>
          <cell r="D2532" t="str">
            <v>S</v>
          </cell>
          <cell r="E2532" t="str">
            <v>X</v>
          </cell>
          <cell r="F2532" t="str">
            <v>OPFHL</v>
          </cell>
          <cell r="G2532">
            <v>36800</v>
          </cell>
        </row>
        <row r="2533">
          <cell r="A2533" t="str">
            <v>136831</v>
          </cell>
          <cell r="B2533" t="str">
            <v>NJ</v>
          </cell>
          <cell r="C2533" t="str">
            <v>FS</v>
          </cell>
          <cell r="D2533" t="str">
            <v>S</v>
          </cell>
          <cell r="E2533" t="str">
            <v>X</v>
          </cell>
          <cell r="F2533" t="str">
            <v>OPFHL</v>
          </cell>
          <cell r="G2533">
            <v>36831</v>
          </cell>
        </row>
        <row r="2534">
          <cell r="A2534" t="str">
            <v>136861</v>
          </cell>
          <cell r="B2534" t="str">
            <v>NJ</v>
          </cell>
          <cell r="C2534" t="str">
            <v>FS</v>
          </cell>
          <cell r="D2534" t="str">
            <v>S</v>
          </cell>
          <cell r="E2534" t="str">
            <v>X</v>
          </cell>
          <cell r="F2534" t="str">
            <v>OPFHL</v>
          </cell>
          <cell r="G2534">
            <v>36861</v>
          </cell>
        </row>
        <row r="2535">
          <cell r="A2535" t="str">
            <v>136892</v>
          </cell>
          <cell r="B2535" t="str">
            <v>NJ</v>
          </cell>
          <cell r="C2535" t="str">
            <v>FS</v>
          </cell>
          <cell r="D2535" t="str">
            <v>S</v>
          </cell>
          <cell r="E2535" t="str">
            <v>X</v>
          </cell>
          <cell r="F2535" t="str">
            <v>OPFHL</v>
          </cell>
          <cell r="G2535">
            <v>36892</v>
          </cell>
        </row>
        <row r="2536">
          <cell r="A2536" t="str">
            <v>136923</v>
          </cell>
          <cell r="B2536" t="str">
            <v>NJ</v>
          </cell>
          <cell r="C2536" t="str">
            <v>FS</v>
          </cell>
          <cell r="D2536" t="str">
            <v>S</v>
          </cell>
          <cell r="E2536" t="str">
            <v>X</v>
          </cell>
          <cell r="F2536" t="str">
            <v>OPFHL</v>
          </cell>
          <cell r="G2536">
            <v>36923</v>
          </cell>
        </row>
        <row r="2537">
          <cell r="A2537" t="str">
            <v>136951</v>
          </cell>
          <cell r="B2537" t="str">
            <v>NJ</v>
          </cell>
          <cell r="C2537" t="str">
            <v>FS</v>
          </cell>
          <cell r="D2537" t="str">
            <v>S</v>
          </cell>
          <cell r="E2537" t="str">
            <v>X</v>
          </cell>
          <cell r="F2537" t="str">
            <v>OPFHL</v>
          </cell>
          <cell r="G2537">
            <v>36951</v>
          </cell>
        </row>
        <row r="2538">
          <cell r="A2538" t="str">
            <v>136982</v>
          </cell>
          <cell r="B2538" t="str">
            <v>NJ</v>
          </cell>
          <cell r="C2538" t="str">
            <v>FS</v>
          </cell>
          <cell r="D2538" t="str">
            <v>S</v>
          </cell>
          <cell r="E2538" t="str">
            <v>X</v>
          </cell>
          <cell r="F2538" t="str">
            <v>OPFHL</v>
          </cell>
          <cell r="G2538">
            <v>36982</v>
          </cell>
          <cell r="AK2538">
            <v>147.6</v>
          </cell>
        </row>
        <row r="2539">
          <cell r="A2539" t="str">
            <v>137012</v>
          </cell>
          <cell r="B2539" t="str">
            <v>NJ</v>
          </cell>
          <cell r="C2539" t="str">
            <v>FS</v>
          </cell>
          <cell r="D2539" t="str">
            <v>S</v>
          </cell>
          <cell r="E2539" t="str">
            <v>X</v>
          </cell>
          <cell r="F2539" t="str">
            <v>OPFHL</v>
          </cell>
          <cell r="G2539">
            <v>37012</v>
          </cell>
        </row>
        <row r="2540">
          <cell r="A2540" t="str">
            <v>137043</v>
          </cell>
          <cell r="B2540" t="str">
            <v>NJ</v>
          </cell>
          <cell r="C2540" t="str">
            <v>FS</v>
          </cell>
          <cell r="D2540" t="str">
            <v>S</v>
          </cell>
          <cell r="E2540" t="str">
            <v>X</v>
          </cell>
          <cell r="F2540" t="str">
            <v>OPFHL</v>
          </cell>
          <cell r="G2540">
            <v>37043</v>
          </cell>
          <cell r="AL2540">
            <v>25.3</v>
          </cell>
        </row>
        <row r="2541">
          <cell r="A2541" t="str">
            <v>137073</v>
          </cell>
          <cell r="B2541" t="str">
            <v>NJ</v>
          </cell>
          <cell r="C2541" t="str">
            <v>FS</v>
          </cell>
          <cell r="D2541" t="str">
            <v>S</v>
          </cell>
          <cell r="E2541" t="str">
            <v>X</v>
          </cell>
          <cell r="F2541" t="str">
            <v>OPFHL</v>
          </cell>
          <cell r="G2541">
            <v>37073</v>
          </cell>
          <cell r="AL2541">
            <v>38.08</v>
          </cell>
          <cell r="AM2541">
            <v>9.18</v>
          </cell>
        </row>
        <row r="2542">
          <cell r="A2542" t="str">
            <v>137104</v>
          </cell>
          <cell r="B2542" t="str">
            <v>NJ</v>
          </cell>
          <cell r="C2542" t="str">
            <v>FS</v>
          </cell>
          <cell r="D2542" t="str">
            <v>S</v>
          </cell>
          <cell r="E2542" t="str">
            <v>X</v>
          </cell>
          <cell r="F2542" t="str">
            <v>OPFHL</v>
          </cell>
          <cell r="G2542">
            <v>37104</v>
          </cell>
          <cell r="AN2542">
            <v>16.98</v>
          </cell>
        </row>
        <row r="2543">
          <cell r="A2543" t="str">
            <v>137135</v>
          </cell>
          <cell r="B2543" t="str">
            <v>NJ</v>
          </cell>
          <cell r="C2543" t="str">
            <v>FS</v>
          </cell>
          <cell r="D2543" t="str">
            <v>S</v>
          </cell>
          <cell r="E2543" t="str">
            <v>X</v>
          </cell>
          <cell r="F2543" t="str">
            <v>OPFHL</v>
          </cell>
          <cell r="G2543">
            <v>37135</v>
          </cell>
        </row>
        <row r="2544">
          <cell r="A2544" t="str">
            <v>136161</v>
          </cell>
          <cell r="B2544" t="str">
            <v>NJ</v>
          </cell>
          <cell r="C2544" t="str">
            <v>FS</v>
          </cell>
          <cell r="D2544" t="str">
            <v>S</v>
          </cell>
          <cell r="E2544" t="str">
            <v>X</v>
          </cell>
          <cell r="F2544" t="str">
            <v>OPFHO</v>
          </cell>
          <cell r="G2544">
            <v>36161</v>
          </cell>
        </row>
        <row r="2545">
          <cell r="A2545" t="str">
            <v>136192</v>
          </cell>
          <cell r="B2545" t="str">
            <v>NJ</v>
          </cell>
          <cell r="C2545" t="str">
            <v>FS</v>
          </cell>
          <cell r="D2545" t="str">
            <v>S</v>
          </cell>
          <cell r="E2545" t="str">
            <v>X</v>
          </cell>
          <cell r="F2545" t="str">
            <v>OPFHO</v>
          </cell>
          <cell r="G2545">
            <v>36192</v>
          </cell>
        </row>
        <row r="2546">
          <cell r="A2546" t="str">
            <v>136220</v>
          </cell>
          <cell r="B2546" t="str">
            <v>NJ</v>
          </cell>
          <cell r="C2546" t="str">
            <v>FS</v>
          </cell>
          <cell r="D2546" t="str">
            <v>S</v>
          </cell>
          <cell r="E2546" t="str">
            <v>X</v>
          </cell>
          <cell r="F2546" t="str">
            <v>OPFHO</v>
          </cell>
          <cell r="G2546">
            <v>36220</v>
          </cell>
        </row>
        <row r="2547">
          <cell r="A2547" t="str">
            <v>136251</v>
          </cell>
          <cell r="B2547" t="str">
            <v>NJ</v>
          </cell>
          <cell r="C2547" t="str">
            <v>FS</v>
          </cell>
          <cell r="D2547" t="str">
            <v>S</v>
          </cell>
          <cell r="E2547" t="str">
            <v>X</v>
          </cell>
          <cell r="F2547" t="str">
            <v>OPFHO</v>
          </cell>
          <cell r="G2547">
            <v>36251</v>
          </cell>
        </row>
        <row r="2548">
          <cell r="A2548" t="str">
            <v>136281</v>
          </cell>
          <cell r="B2548" t="str">
            <v>NJ</v>
          </cell>
          <cell r="C2548" t="str">
            <v>FS</v>
          </cell>
          <cell r="D2548" t="str">
            <v>S</v>
          </cell>
          <cell r="E2548" t="str">
            <v>X</v>
          </cell>
          <cell r="F2548" t="str">
            <v>OPFHO</v>
          </cell>
          <cell r="G2548">
            <v>36281</v>
          </cell>
        </row>
        <row r="2549">
          <cell r="A2549" t="str">
            <v>136312</v>
          </cell>
          <cell r="B2549" t="str">
            <v>NJ</v>
          </cell>
          <cell r="C2549" t="str">
            <v>FS</v>
          </cell>
          <cell r="D2549" t="str">
            <v>S</v>
          </cell>
          <cell r="E2549" t="str">
            <v>X</v>
          </cell>
          <cell r="F2549" t="str">
            <v>OPFHO</v>
          </cell>
          <cell r="G2549">
            <v>36312</v>
          </cell>
        </row>
        <row r="2550">
          <cell r="A2550" t="str">
            <v>136342</v>
          </cell>
          <cell r="B2550" t="str">
            <v>NJ</v>
          </cell>
          <cell r="C2550" t="str">
            <v>FS</v>
          </cell>
          <cell r="D2550" t="str">
            <v>S</v>
          </cell>
          <cell r="E2550" t="str">
            <v>X</v>
          </cell>
          <cell r="F2550" t="str">
            <v>OPFHO</v>
          </cell>
          <cell r="G2550">
            <v>36342</v>
          </cell>
        </row>
        <row r="2551">
          <cell r="A2551" t="str">
            <v>136373</v>
          </cell>
          <cell r="B2551" t="str">
            <v>NJ</v>
          </cell>
          <cell r="C2551" t="str">
            <v>FS</v>
          </cell>
          <cell r="D2551" t="str">
            <v>S</v>
          </cell>
          <cell r="E2551" t="str">
            <v>X</v>
          </cell>
          <cell r="F2551" t="str">
            <v>OPFHO</v>
          </cell>
          <cell r="G2551">
            <v>36373</v>
          </cell>
        </row>
        <row r="2552">
          <cell r="A2552" t="str">
            <v>136404</v>
          </cell>
          <cell r="B2552" t="str">
            <v>NJ</v>
          </cell>
          <cell r="C2552" t="str">
            <v>FS</v>
          </cell>
          <cell r="D2552" t="str">
            <v>S</v>
          </cell>
          <cell r="E2552" t="str">
            <v>X</v>
          </cell>
          <cell r="F2552" t="str">
            <v>OPFHO</v>
          </cell>
          <cell r="G2552">
            <v>36404</v>
          </cell>
        </row>
        <row r="2553">
          <cell r="A2553" t="str">
            <v>136434</v>
          </cell>
          <cell r="B2553" t="str">
            <v>NJ</v>
          </cell>
          <cell r="C2553" t="str">
            <v>FS</v>
          </cell>
          <cell r="D2553" t="str">
            <v>S</v>
          </cell>
          <cell r="E2553" t="str">
            <v>X</v>
          </cell>
          <cell r="F2553" t="str">
            <v>OPFHO</v>
          </cell>
          <cell r="G2553">
            <v>36434</v>
          </cell>
        </row>
        <row r="2554">
          <cell r="A2554" t="str">
            <v>136465</v>
          </cell>
          <cell r="B2554" t="str">
            <v>NJ</v>
          </cell>
          <cell r="C2554" t="str">
            <v>FS</v>
          </cell>
          <cell r="D2554" t="str">
            <v>S</v>
          </cell>
          <cell r="E2554" t="str">
            <v>X</v>
          </cell>
          <cell r="F2554" t="str">
            <v>OPFHO</v>
          </cell>
          <cell r="G2554">
            <v>36465</v>
          </cell>
        </row>
        <row r="2555">
          <cell r="A2555" t="str">
            <v>136495</v>
          </cell>
          <cell r="B2555" t="str">
            <v>NJ</v>
          </cell>
          <cell r="C2555" t="str">
            <v>FS</v>
          </cell>
          <cell r="D2555" t="str">
            <v>S</v>
          </cell>
          <cell r="E2555" t="str">
            <v>X</v>
          </cell>
          <cell r="F2555" t="str">
            <v>OPFHO</v>
          </cell>
          <cell r="G2555">
            <v>36495</v>
          </cell>
        </row>
        <row r="2556">
          <cell r="A2556" t="str">
            <v>136526</v>
          </cell>
          <cell r="B2556" t="str">
            <v>NJ</v>
          </cell>
          <cell r="C2556" t="str">
            <v>FS</v>
          </cell>
          <cell r="D2556" t="str">
            <v>S</v>
          </cell>
          <cell r="E2556" t="str">
            <v>X</v>
          </cell>
          <cell r="F2556" t="str">
            <v>OPFHO</v>
          </cell>
          <cell r="G2556">
            <v>36526</v>
          </cell>
        </row>
        <row r="2557">
          <cell r="A2557" t="str">
            <v>136557</v>
          </cell>
          <cell r="B2557" t="str">
            <v>NJ</v>
          </cell>
          <cell r="C2557" t="str">
            <v>FS</v>
          </cell>
          <cell r="D2557" t="str">
            <v>S</v>
          </cell>
          <cell r="E2557" t="str">
            <v>X</v>
          </cell>
          <cell r="F2557" t="str">
            <v>OPFHO</v>
          </cell>
          <cell r="G2557">
            <v>36557</v>
          </cell>
        </row>
        <row r="2558">
          <cell r="A2558" t="str">
            <v>136586</v>
          </cell>
          <cell r="B2558" t="str">
            <v>NJ</v>
          </cell>
          <cell r="C2558" t="str">
            <v>FS</v>
          </cell>
          <cell r="D2558" t="str">
            <v>S</v>
          </cell>
          <cell r="E2558" t="str">
            <v>X</v>
          </cell>
          <cell r="F2558" t="str">
            <v>OPFHO</v>
          </cell>
          <cell r="G2558">
            <v>36586</v>
          </cell>
        </row>
        <row r="2559">
          <cell r="A2559" t="str">
            <v>136617</v>
          </cell>
          <cell r="B2559" t="str">
            <v>NJ</v>
          </cell>
          <cell r="C2559" t="str">
            <v>FS</v>
          </cell>
          <cell r="D2559" t="str">
            <v>S</v>
          </cell>
          <cell r="E2559" t="str">
            <v>X</v>
          </cell>
          <cell r="F2559" t="str">
            <v>OPFHO</v>
          </cell>
          <cell r="G2559">
            <v>36617</v>
          </cell>
        </row>
        <row r="2560">
          <cell r="A2560" t="str">
            <v>136647</v>
          </cell>
          <cell r="B2560" t="str">
            <v>NJ</v>
          </cell>
          <cell r="C2560" t="str">
            <v>FS</v>
          </cell>
          <cell r="D2560" t="str">
            <v>S</v>
          </cell>
          <cell r="E2560" t="str">
            <v>X</v>
          </cell>
          <cell r="F2560" t="str">
            <v>OPFHO</v>
          </cell>
          <cell r="G2560">
            <v>36647</v>
          </cell>
        </row>
        <row r="2561">
          <cell r="A2561" t="str">
            <v>136678</v>
          </cell>
          <cell r="B2561" t="str">
            <v>NJ</v>
          </cell>
          <cell r="C2561" t="str">
            <v>FS</v>
          </cell>
          <cell r="D2561" t="str">
            <v>S</v>
          </cell>
          <cell r="E2561" t="str">
            <v>X</v>
          </cell>
          <cell r="F2561" t="str">
            <v>OPFHO</v>
          </cell>
          <cell r="G2561">
            <v>36678</v>
          </cell>
        </row>
        <row r="2562">
          <cell r="A2562" t="str">
            <v>136708</v>
          </cell>
          <cell r="B2562" t="str">
            <v>NJ</v>
          </cell>
          <cell r="C2562" t="str">
            <v>FS</v>
          </cell>
          <cell r="D2562" t="str">
            <v>S</v>
          </cell>
          <cell r="E2562" t="str">
            <v>X</v>
          </cell>
          <cell r="F2562" t="str">
            <v>OPFHO</v>
          </cell>
          <cell r="G2562">
            <v>36708</v>
          </cell>
        </row>
        <row r="2563">
          <cell r="A2563" t="str">
            <v>136739</v>
          </cell>
          <cell r="B2563" t="str">
            <v>NJ</v>
          </cell>
          <cell r="C2563" t="str">
            <v>FS</v>
          </cell>
          <cell r="D2563" t="str">
            <v>S</v>
          </cell>
          <cell r="E2563" t="str">
            <v>X</v>
          </cell>
          <cell r="F2563" t="str">
            <v>OPFHO</v>
          </cell>
          <cell r="G2563">
            <v>36739</v>
          </cell>
        </row>
        <row r="2564">
          <cell r="A2564" t="str">
            <v>136770</v>
          </cell>
          <cell r="B2564" t="str">
            <v>NJ</v>
          </cell>
          <cell r="C2564" t="str">
            <v>FS</v>
          </cell>
          <cell r="D2564" t="str">
            <v>S</v>
          </cell>
          <cell r="E2564" t="str">
            <v>X</v>
          </cell>
          <cell r="F2564" t="str">
            <v>OPFHO</v>
          </cell>
          <cell r="G2564">
            <v>36770</v>
          </cell>
        </row>
        <row r="2565">
          <cell r="A2565" t="str">
            <v>136800</v>
          </cell>
          <cell r="B2565" t="str">
            <v>NJ</v>
          </cell>
          <cell r="C2565" t="str">
            <v>FS</v>
          </cell>
          <cell r="D2565" t="str">
            <v>S</v>
          </cell>
          <cell r="E2565" t="str">
            <v>X</v>
          </cell>
          <cell r="F2565" t="str">
            <v>OPFHO</v>
          </cell>
          <cell r="G2565">
            <v>36800</v>
          </cell>
        </row>
        <row r="2566">
          <cell r="A2566" t="str">
            <v>136831</v>
          </cell>
          <cell r="B2566" t="str">
            <v>NJ</v>
          </cell>
          <cell r="C2566" t="str">
            <v>FS</v>
          </cell>
          <cell r="D2566" t="str">
            <v>S</v>
          </cell>
          <cell r="E2566" t="str">
            <v>X</v>
          </cell>
          <cell r="F2566" t="str">
            <v>OPFHO</v>
          </cell>
          <cell r="G2566">
            <v>36831</v>
          </cell>
        </row>
        <row r="2567">
          <cell r="A2567" t="str">
            <v>136861</v>
          </cell>
          <cell r="B2567" t="str">
            <v>NJ</v>
          </cell>
          <cell r="C2567" t="str">
            <v>FS</v>
          </cell>
          <cell r="D2567" t="str">
            <v>S</v>
          </cell>
          <cell r="E2567" t="str">
            <v>X</v>
          </cell>
          <cell r="F2567" t="str">
            <v>OPFHO</v>
          </cell>
          <cell r="G2567">
            <v>36861</v>
          </cell>
        </row>
        <row r="2568">
          <cell r="A2568" t="str">
            <v>136892</v>
          </cell>
          <cell r="B2568" t="str">
            <v>NJ</v>
          </cell>
          <cell r="C2568" t="str">
            <v>FS</v>
          </cell>
          <cell r="D2568" t="str">
            <v>S</v>
          </cell>
          <cell r="E2568" t="str">
            <v>X</v>
          </cell>
          <cell r="F2568" t="str">
            <v>OPFHO</v>
          </cell>
          <cell r="G2568">
            <v>36892</v>
          </cell>
        </row>
        <row r="2569">
          <cell r="A2569" t="str">
            <v>136923</v>
          </cell>
          <cell r="B2569" t="str">
            <v>NJ</v>
          </cell>
          <cell r="C2569" t="str">
            <v>FS</v>
          </cell>
          <cell r="D2569" t="str">
            <v>S</v>
          </cell>
          <cell r="E2569" t="str">
            <v>X</v>
          </cell>
          <cell r="F2569" t="str">
            <v>OPFHO</v>
          </cell>
          <cell r="G2569">
            <v>36923</v>
          </cell>
        </row>
        <row r="2570">
          <cell r="A2570" t="str">
            <v>136951</v>
          </cell>
          <cell r="B2570" t="str">
            <v>NJ</v>
          </cell>
          <cell r="C2570" t="str">
            <v>FS</v>
          </cell>
          <cell r="D2570" t="str">
            <v>S</v>
          </cell>
          <cell r="E2570" t="str">
            <v>X</v>
          </cell>
          <cell r="F2570" t="str">
            <v>OPFHO</v>
          </cell>
          <cell r="G2570">
            <v>36951</v>
          </cell>
        </row>
        <row r="2571">
          <cell r="A2571" t="str">
            <v>136982</v>
          </cell>
          <cell r="B2571" t="str">
            <v>NJ</v>
          </cell>
          <cell r="C2571" t="str">
            <v>FS</v>
          </cell>
          <cell r="D2571" t="str">
            <v>S</v>
          </cell>
          <cell r="E2571" t="str">
            <v>X</v>
          </cell>
          <cell r="F2571" t="str">
            <v>OPFHO</v>
          </cell>
          <cell r="G2571">
            <v>36982</v>
          </cell>
          <cell r="AN2571">
            <v>2.84</v>
          </cell>
        </row>
        <row r="2572">
          <cell r="A2572" t="str">
            <v>137012</v>
          </cell>
          <cell r="B2572" t="str">
            <v>NJ</v>
          </cell>
          <cell r="C2572" t="str">
            <v>FS</v>
          </cell>
          <cell r="D2572" t="str">
            <v>S</v>
          </cell>
          <cell r="E2572" t="str">
            <v>X</v>
          </cell>
          <cell r="F2572" t="str">
            <v>OPFHO</v>
          </cell>
          <cell r="G2572">
            <v>37012</v>
          </cell>
        </row>
        <row r="2573">
          <cell r="A2573" t="str">
            <v>137043</v>
          </cell>
          <cell r="B2573" t="str">
            <v>NJ</v>
          </cell>
          <cell r="C2573" t="str">
            <v>FS</v>
          </cell>
          <cell r="D2573" t="str">
            <v>S</v>
          </cell>
          <cell r="E2573" t="str">
            <v>X</v>
          </cell>
          <cell r="F2573" t="str">
            <v>OPFHO</v>
          </cell>
          <cell r="G2573">
            <v>37043</v>
          </cell>
        </row>
        <row r="2574">
          <cell r="A2574" t="str">
            <v>137073</v>
          </cell>
          <cell r="B2574" t="str">
            <v>NJ</v>
          </cell>
          <cell r="C2574" t="str">
            <v>FS</v>
          </cell>
          <cell r="D2574" t="str">
            <v>S</v>
          </cell>
          <cell r="E2574" t="str">
            <v>X</v>
          </cell>
          <cell r="F2574" t="str">
            <v>OPFHO</v>
          </cell>
          <cell r="G2574">
            <v>37073</v>
          </cell>
        </row>
        <row r="2575">
          <cell r="A2575" t="str">
            <v>137104</v>
          </cell>
          <cell r="B2575" t="str">
            <v>NJ</v>
          </cell>
          <cell r="C2575" t="str">
            <v>FS</v>
          </cell>
          <cell r="D2575" t="str">
            <v>S</v>
          </cell>
          <cell r="E2575" t="str">
            <v>X</v>
          </cell>
          <cell r="F2575" t="str">
            <v>OPFHO</v>
          </cell>
          <cell r="G2575">
            <v>37104</v>
          </cell>
        </row>
        <row r="2576">
          <cell r="A2576" t="str">
            <v>137135</v>
          </cell>
          <cell r="B2576" t="str">
            <v>NJ</v>
          </cell>
          <cell r="C2576" t="str">
            <v>FS</v>
          </cell>
          <cell r="D2576" t="str">
            <v>S</v>
          </cell>
          <cell r="E2576" t="str">
            <v>X</v>
          </cell>
          <cell r="F2576" t="str">
            <v>OPFHO</v>
          </cell>
          <cell r="G2576">
            <v>37135</v>
          </cell>
        </row>
        <row r="2577">
          <cell r="A2577" t="str">
            <v>136161</v>
          </cell>
          <cell r="B2577" t="str">
            <v>NJ</v>
          </cell>
          <cell r="C2577" t="str">
            <v>FS</v>
          </cell>
          <cell r="D2577" t="str">
            <v>S</v>
          </cell>
          <cell r="E2577" t="str">
            <v>X</v>
          </cell>
          <cell r="F2577" t="str">
            <v>OPFHR</v>
          </cell>
          <cell r="G2577">
            <v>36161</v>
          </cell>
        </row>
        <row r="2578">
          <cell r="A2578" t="str">
            <v>136192</v>
          </cell>
          <cell r="B2578" t="str">
            <v>NJ</v>
          </cell>
          <cell r="C2578" t="str">
            <v>FS</v>
          </cell>
          <cell r="D2578" t="str">
            <v>S</v>
          </cell>
          <cell r="E2578" t="str">
            <v>X</v>
          </cell>
          <cell r="F2578" t="str">
            <v>OPFHR</v>
          </cell>
          <cell r="G2578">
            <v>36192</v>
          </cell>
        </row>
        <row r="2579">
          <cell r="A2579" t="str">
            <v>136220</v>
          </cell>
          <cell r="B2579" t="str">
            <v>NJ</v>
          </cell>
          <cell r="C2579" t="str">
            <v>FS</v>
          </cell>
          <cell r="D2579" t="str">
            <v>S</v>
          </cell>
          <cell r="E2579" t="str">
            <v>X</v>
          </cell>
          <cell r="F2579" t="str">
            <v>OPFHR</v>
          </cell>
          <cell r="G2579">
            <v>36220</v>
          </cell>
        </row>
        <row r="2580">
          <cell r="A2580" t="str">
            <v>136251</v>
          </cell>
          <cell r="B2580" t="str">
            <v>NJ</v>
          </cell>
          <cell r="C2580" t="str">
            <v>FS</v>
          </cell>
          <cell r="D2580" t="str">
            <v>S</v>
          </cell>
          <cell r="E2580" t="str">
            <v>X</v>
          </cell>
          <cell r="F2580" t="str">
            <v>OPFHR</v>
          </cell>
          <cell r="G2580">
            <v>36251</v>
          </cell>
        </row>
        <row r="2581">
          <cell r="A2581" t="str">
            <v>136281</v>
          </cell>
          <cell r="B2581" t="str">
            <v>NJ</v>
          </cell>
          <cell r="C2581" t="str">
            <v>FS</v>
          </cell>
          <cell r="D2581" t="str">
            <v>S</v>
          </cell>
          <cell r="E2581" t="str">
            <v>X</v>
          </cell>
          <cell r="F2581" t="str">
            <v>OPFHR</v>
          </cell>
          <cell r="G2581">
            <v>36281</v>
          </cell>
        </row>
        <row r="2582">
          <cell r="A2582" t="str">
            <v>136312</v>
          </cell>
          <cell r="B2582" t="str">
            <v>NJ</v>
          </cell>
          <cell r="C2582" t="str">
            <v>FS</v>
          </cell>
          <cell r="D2582" t="str">
            <v>S</v>
          </cell>
          <cell r="E2582" t="str">
            <v>X</v>
          </cell>
          <cell r="F2582" t="str">
            <v>OPFHR</v>
          </cell>
          <cell r="G2582">
            <v>36312</v>
          </cell>
        </row>
        <row r="2583">
          <cell r="A2583" t="str">
            <v>136342</v>
          </cell>
          <cell r="B2583" t="str">
            <v>NJ</v>
          </cell>
          <cell r="C2583" t="str">
            <v>FS</v>
          </cell>
          <cell r="D2583" t="str">
            <v>S</v>
          </cell>
          <cell r="E2583" t="str">
            <v>X</v>
          </cell>
          <cell r="F2583" t="str">
            <v>OPFHR</v>
          </cell>
          <cell r="G2583">
            <v>36342</v>
          </cell>
        </row>
        <row r="2584">
          <cell r="A2584" t="str">
            <v>136373</v>
          </cell>
          <cell r="B2584" t="str">
            <v>NJ</v>
          </cell>
          <cell r="C2584" t="str">
            <v>FS</v>
          </cell>
          <cell r="D2584" t="str">
            <v>S</v>
          </cell>
          <cell r="E2584" t="str">
            <v>X</v>
          </cell>
          <cell r="F2584" t="str">
            <v>OPFHR</v>
          </cell>
          <cell r="G2584">
            <v>36373</v>
          </cell>
        </row>
        <row r="2585">
          <cell r="A2585" t="str">
            <v>136404</v>
          </cell>
          <cell r="B2585" t="str">
            <v>NJ</v>
          </cell>
          <cell r="C2585" t="str">
            <v>FS</v>
          </cell>
          <cell r="D2585" t="str">
            <v>S</v>
          </cell>
          <cell r="E2585" t="str">
            <v>X</v>
          </cell>
          <cell r="F2585" t="str">
            <v>OPFHR</v>
          </cell>
          <cell r="G2585">
            <v>36404</v>
          </cell>
        </row>
        <row r="2586">
          <cell r="A2586" t="str">
            <v>136434</v>
          </cell>
          <cell r="B2586" t="str">
            <v>NJ</v>
          </cell>
          <cell r="C2586" t="str">
            <v>FS</v>
          </cell>
          <cell r="D2586" t="str">
            <v>S</v>
          </cell>
          <cell r="E2586" t="str">
            <v>X</v>
          </cell>
          <cell r="F2586" t="str">
            <v>OPFHR</v>
          </cell>
          <cell r="G2586">
            <v>36434</v>
          </cell>
        </row>
        <row r="2587">
          <cell r="A2587" t="str">
            <v>136465</v>
          </cell>
          <cell r="B2587" t="str">
            <v>NJ</v>
          </cell>
          <cell r="C2587" t="str">
            <v>FS</v>
          </cell>
          <cell r="D2587" t="str">
            <v>S</v>
          </cell>
          <cell r="E2587" t="str">
            <v>X</v>
          </cell>
          <cell r="F2587" t="str">
            <v>OPFHR</v>
          </cell>
          <cell r="G2587">
            <v>36465</v>
          </cell>
        </row>
        <row r="2588">
          <cell r="A2588" t="str">
            <v>136495</v>
          </cell>
          <cell r="B2588" t="str">
            <v>NJ</v>
          </cell>
          <cell r="C2588" t="str">
            <v>FS</v>
          </cell>
          <cell r="D2588" t="str">
            <v>S</v>
          </cell>
          <cell r="E2588" t="str">
            <v>X</v>
          </cell>
          <cell r="F2588" t="str">
            <v>OPFHR</v>
          </cell>
          <cell r="G2588">
            <v>36495</v>
          </cell>
        </row>
        <row r="2589">
          <cell r="A2589" t="str">
            <v>136526</v>
          </cell>
          <cell r="B2589" t="str">
            <v>NJ</v>
          </cell>
          <cell r="C2589" t="str">
            <v>FS</v>
          </cell>
          <cell r="D2589" t="str">
            <v>S</v>
          </cell>
          <cell r="E2589" t="str">
            <v>X</v>
          </cell>
          <cell r="F2589" t="str">
            <v>OPFHR</v>
          </cell>
          <cell r="G2589">
            <v>36526</v>
          </cell>
        </row>
        <row r="2590">
          <cell r="A2590" t="str">
            <v>136557</v>
          </cell>
          <cell r="B2590" t="str">
            <v>NJ</v>
          </cell>
          <cell r="C2590" t="str">
            <v>FS</v>
          </cell>
          <cell r="D2590" t="str">
            <v>S</v>
          </cell>
          <cell r="E2590" t="str">
            <v>X</v>
          </cell>
          <cell r="F2590" t="str">
            <v>OPFHR</v>
          </cell>
          <cell r="G2590">
            <v>36557</v>
          </cell>
        </row>
        <row r="2591">
          <cell r="A2591" t="str">
            <v>136586</v>
          </cell>
          <cell r="B2591" t="str">
            <v>NJ</v>
          </cell>
          <cell r="C2591" t="str">
            <v>FS</v>
          </cell>
          <cell r="D2591" t="str">
            <v>S</v>
          </cell>
          <cell r="E2591" t="str">
            <v>X</v>
          </cell>
          <cell r="F2591" t="str">
            <v>OPFHR</v>
          </cell>
          <cell r="G2591">
            <v>36586</v>
          </cell>
        </row>
        <row r="2592">
          <cell r="A2592" t="str">
            <v>136617</v>
          </cell>
          <cell r="B2592" t="str">
            <v>NJ</v>
          </cell>
          <cell r="C2592" t="str">
            <v>FS</v>
          </cell>
          <cell r="D2592" t="str">
            <v>S</v>
          </cell>
          <cell r="E2592" t="str">
            <v>X</v>
          </cell>
          <cell r="F2592" t="str">
            <v>OPFHR</v>
          </cell>
          <cell r="G2592">
            <v>36617</v>
          </cell>
        </row>
        <row r="2593">
          <cell r="A2593" t="str">
            <v>136647</v>
          </cell>
          <cell r="B2593" t="str">
            <v>NJ</v>
          </cell>
          <cell r="C2593" t="str">
            <v>FS</v>
          </cell>
          <cell r="D2593" t="str">
            <v>S</v>
          </cell>
          <cell r="E2593" t="str">
            <v>X</v>
          </cell>
          <cell r="F2593" t="str">
            <v>OPFHR</v>
          </cell>
          <cell r="G2593">
            <v>36647</v>
          </cell>
        </row>
        <row r="2594">
          <cell r="A2594" t="str">
            <v>136678</v>
          </cell>
          <cell r="B2594" t="str">
            <v>NJ</v>
          </cell>
          <cell r="C2594" t="str">
            <v>FS</v>
          </cell>
          <cell r="D2594" t="str">
            <v>S</v>
          </cell>
          <cell r="E2594" t="str">
            <v>X</v>
          </cell>
          <cell r="F2594" t="str">
            <v>OPFHR</v>
          </cell>
          <cell r="G2594">
            <v>36678</v>
          </cell>
        </row>
        <row r="2595">
          <cell r="A2595" t="str">
            <v>136708</v>
          </cell>
          <cell r="B2595" t="str">
            <v>NJ</v>
          </cell>
          <cell r="C2595" t="str">
            <v>FS</v>
          </cell>
          <cell r="D2595" t="str">
            <v>S</v>
          </cell>
          <cell r="E2595" t="str">
            <v>X</v>
          </cell>
          <cell r="F2595" t="str">
            <v>OPFHR</v>
          </cell>
          <cell r="G2595">
            <v>36708</v>
          </cell>
        </row>
        <row r="2596">
          <cell r="A2596" t="str">
            <v>136739</v>
          </cell>
          <cell r="B2596" t="str">
            <v>NJ</v>
          </cell>
          <cell r="C2596" t="str">
            <v>FS</v>
          </cell>
          <cell r="D2596" t="str">
            <v>S</v>
          </cell>
          <cell r="E2596" t="str">
            <v>X</v>
          </cell>
          <cell r="F2596" t="str">
            <v>OPFHR</v>
          </cell>
          <cell r="G2596">
            <v>36739</v>
          </cell>
        </row>
        <row r="2597">
          <cell r="A2597" t="str">
            <v>136770</v>
          </cell>
          <cell r="B2597" t="str">
            <v>NJ</v>
          </cell>
          <cell r="C2597" t="str">
            <v>FS</v>
          </cell>
          <cell r="D2597" t="str">
            <v>S</v>
          </cell>
          <cell r="E2597" t="str">
            <v>X</v>
          </cell>
          <cell r="F2597" t="str">
            <v>OPFHR</v>
          </cell>
          <cell r="G2597">
            <v>36770</v>
          </cell>
        </row>
        <row r="2598">
          <cell r="A2598" t="str">
            <v>136800</v>
          </cell>
          <cell r="B2598" t="str">
            <v>NJ</v>
          </cell>
          <cell r="C2598" t="str">
            <v>FS</v>
          </cell>
          <cell r="D2598" t="str">
            <v>S</v>
          </cell>
          <cell r="E2598" t="str">
            <v>X</v>
          </cell>
          <cell r="F2598" t="str">
            <v>OPFHR</v>
          </cell>
          <cell r="G2598">
            <v>36800</v>
          </cell>
        </row>
        <row r="2599">
          <cell r="A2599" t="str">
            <v>136831</v>
          </cell>
          <cell r="B2599" t="str">
            <v>NJ</v>
          </cell>
          <cell r="C2599" t="str">
            <v>FS</v>
          </cell>
          <cell r="D2599" t="str">
            <v>S</v>
          </cell>
          <cell r="E2599" t="str">
            <v>X</v>
          </cell>
          <cell r="F2599" t="str">
            <v>OPFHR</v>
          </cell>
          <cell r="G2599">
            <v>36831</v>
          </cell>
        </row>
        <row r="2600">
          <cell r="A2600" t="str">
            <v>136861</v>
          </cell>
          <cell r="B2600" t="str">
            <v>NJ</v>
          </cell>
          <cell r="C2600" t="str">
            <v>FS</v>
          </cell>
          <cell r="D2600" t="str">
            <v>S</v>
          </cell>
          <cell r="E2600" t="str">
            <v>X</v>
          </cell>
          <cell r="F2600" t="str">
            <v>OPFHR</v>
          </cell>
          <cell r="G2600">
            <v>36861</v>
          </cell>
        </row>
        <row r="2601">
          <cell r="A2601" t="str">
            <v>136892</v>
          </cell>
          <cell r="B2601" t="str">
            <v>NJ</v>
          </cell>
          <cell r="C2601" t="str">
            <v>FS</v>
          </cell>
          <cell r="D2601" t="str">
            <v>S</v>
          </cell>
          <cell r="E2601" t="str">
            <v>X</v>
          </cell>
          <cell r="F2601" t="str">
            <v>OPFHR</v>
          </cell>
          <cell r="G2601">
            <v>36892</v>
          </cell>
        </row>
        <row r="2602">
          <cell r="A2602" t="str">
            <v>136923</v>
          </cell>
          <cell r="B2602" t="str">
            <v>NJ</v>
          </cell>
          <cell r="C2602" t="str">
            <v>FS</v>
          </cell>
          <cell r="D2602" t="str">
            <v>S</v>
          </cell>
          <cell r="E2602" t="str">
            <v>X</v>
          </cell>
          <cell r="F2602" t="str">
            <v>OPFHR</v>
          </cell>
          <cell r="G2602">
            <v>36923</v>
          </cell>
        </row>
        <row r="2603">
          <cell r="A2603" t="str">
            <v>136951</v>
          </cell>
          <cell r="B2603" t="str">
            <v>NJ</v>
          </cell>
          <cell r="C2603" t="str">
            <v>FS</v>
          </cell>
          <cell r="D2603" t="str">
            <v>S</v>
          </cell>
          <cell r="E2603" t="str">
            <v>X</v>
          </cell>
          <cell r="F2603" t="str">
            <v>OPFHR</v>
          </cell>
          <cell r="G2603">
            <v>36951</v>
          </cell>
        </row>
        <row r="2604">
          <cell r="A2604" t="str">
            <v>136982</v>
          </cell>
          <cell r="B2604" t="str">
            <v>NJ</v>
          </cell>
          <cell r="C2604" t="str">
            <v>FS</v>
          </cell>
          <cell r="D2604" t="str">
            <v>S</v>
          </cell>
          <cell r="E2604" t="str">
            <v>X</v>
          </cell>
          <cell r="F2604" t="str">
            <v>OPFHR</v>
          </cell>
          <cell r="G2604">
            <v>36982</v>
          </cell>
        </row>
        <row r="2605">
          <cell r="A2605" t="str">
            <v>137012</v>
          </cell>
          <cell r="B2605" t="str">
            <v>NJ</v>
          </cell>
          <cell r="C2605" t="str">
            <v>FS</v>
          </cell>
          <cell r="D2605" t="str">
            <v>S</v>
          </cell>
          <cell r="E2605" t="str">
            <v>X</v>
          </cell>
          <cell r="F2605" t="str">
            <v>OPFHR</v>
          </cell>
          <cell r="G2605">
            <v>37012</v>
          </cell>
        </row>
        <row r="2606">
          <cell r="A2606" t="str">
            <v>137043</v>
          </cell>
          <cell r="B2606" t="str">
            <v>NJ</v>
          </cell>
          <cell r="C2606" t="str">
            <v>FS</v>
          </cell>
          <cell r="D2606" t="str">
            <v>S</v>
          </cell>
          <cell r="E2606" t="str">
            <v>X</v>
          </cell>
          <cell r="F2606" t="str">
            <v>OPFHR</v>
          </cell>
          <cell r="G2606">
            <v>37043</v>
          </cell>
          <cell r="AL2606">
            <v>163.5</v>
          </cell>
        </row>
        <row r="2607">
          <cell r="A2607" t="str">
            <v>137073</v>
          </cell>
          <cell r="B2607" t="str">
            <v>NJ</v>
          </cell>
          <cell r="C2607" t="str">
            <v>FS</v>
          </cell>
          <cell r="D2607" t="str">
            <v>S</v>
          </cell>
          <cell r="E2607" t="str">
            <v>X</v>
          </cell>
          <cell r="F2607" t="str">
            <v>OPFHR</v>
          </cell>
          <cell r="G2607">
            <v>37073</v>
          </cell>
          <cell r="AM2607">
            <v>118.4</v>
          </cell>
        </row>
        <row r="2608">
          <cell r="A2608" t="str">
            <v>137104</v>
          </cell>
          <cell r="B2608" t="str">
            <v>NJ</v>
          </cell>
          <cell r="C2608" t="str">
            <v>FS</v>
          </cell>
          <cell r="D2608" t="str">
            <v>S</v>
          </cell>
          <cell r="E2608" t="str">
            <v>X</v>
          </cell>
          <cell r="F2608" t="str">
            <v>OPFHR</v>
          </cell>
          <cell r="G2608">
            <v>37104</v>
          </cell>
        </row>
        <row r="2609">
          <cell r="A2609" t="str">
            <v>137135</v>
          </cell>
          <cell r="B2609" t="str">
            <v>NJ</v>
          </cell>
          <cell r="C2609" t="str">
            <v>FS</v>
          </cell>
          <cell r="D2609" t="str">
            <v>S</v>
          </cell>
          <cell r="E2609" t="str">
            <v>X</v>
          </cell>
          <cell r="F2609" t="str">
            <v>OPFHR</v>
          </cell>
          <cell r="G2609">
            <v>37135</v>
          </cell>
        </row>
        <row r="2610">
          <cell r="A2610" t="str">
            <v>136161</v>
          </cell>
          <cell r="B2610" t="str">
            <v>NJ</v>
          </cell>
          <cell r="C2610" t="str">
            <v>FS</v>
          </cell>
          <cell r="D2610" t="str">
            <v>S</v>
          </cell>
          <cell r="E2610" t="str">
            <v>X</v>
          </cell>
          <cell r="F2610" t="str">
            <v>OTH</v>
          </cell>
          <cell r="G2610">
            <v>36161</v>
          </cell>
        </row>
        <row r="2611">
          <cell r="A2611" t="str">
            <v>136192</v>
          </cell>
          <cell r="B2611" t="str">
            <v>NJ</v>
          </cell>
          <cell r="C2611" t="str">
            <v>FS</v>
          </cell>
          <cell r="D2611" t="str">
            <v>S</v>
          </cell>
          <cell r="E2611" t="str">
            <v>X</v>
          </cell>
          <cell r="F2611" t="str">
            <v>OTH</v>
          </cell>
          <cell r="G2611">
            <v>36192</v>
          </cell>
        </row>
        <row r="2612">
          <cell r="A2612" t="str">
            <v>136220</v>
          </cell>
          <cell r="B2612" t="str">
            <v>NJ</v>
          </cell>
          <cell r="C2612" t="str">
            <v>FS</v>
          </cell>
          <cell r="D2612" t="str">
            <v>S</v>
          </cell>
          <cell r="E2612" t="str">
            <v>X</v>
          </cell>
          <cell r="F2612" t="str">
            <v>OTH</v>
          </cell>
          <cell r="G2612">
            <v>36220</v>
          </cell>
        </row>
        <row r="2613">
          <cell r="A2613" t="str">
            <v>136251</v>
          </cell>
          <cell r="B2613" t="str">
            <v>NJ</v>
          </cell>
          <cell r="C2613" t="str">
            <v>FS</v>
          </cell>
          <cell r="D2613" t="str">
            <v>S</v>
          </cell>
          <cell r="E2613" t="str">
            <v>X</v>
          </cell>
          <cell r="F2613" t="str">
            <v>OTH</v>
          </cell>
          <cell r="G2613">
            <v>36251</v>
          </cell>
        </row>
        <row r="2614">
          <cell r="A2614" t="str">
            <v>136281</v>
          </cell>
          <cell r="B2614" t="str">
            <v>NJ</v>
          </cell>
          <cell r="C2614" t="str">
            <v>FS</v>
          </cell>
          <cell r="D2614" t="str">
            <v>S</v>
          </cell>
          <cell r="E2614" t="str">
            <v>X</v>
          </cell>
          <cell r="F2614" t="str">
            <v>OTH</v>
          </cell>
          <cell r="G2614">
            <v>36281</v>
          </cell>
        </row>
        <row r="2615">
          <cell r="A2615" t="str">
            <v>136312</v>
          </cell>
          <cell r="B2615" t="str">
            <v>NJ</v>
          </cell>
          <cell r="C2615" t="str">
            <v>FS</v>
          </cell>
          <cell r="D2615" t="str">
            <v>S</v>
          </cell>
          <cell r="E2615" t="str">
            <v>X</v>
          </cell>
          <cell r="F2615" t="str">
            <v>OTH</v>
          </cell>
          <cell r="G2615">
            <v>36312</v>
          </cell>
        </row>
        <row r="2616">
          <cell r="A2616" t="str">
            <v>136342</v>
          </cell>
          <cell r="B2616" t="str">
            <v>NJ</v>
          </cell>
          <cell r="C2616" t="str">
            <v>FS</v>
          </cell>
          <cell r="D2616" t="str">
            <v>S</v>
          </cell>
          <cell r="E2616" t="str">
            <v>X</v>
          </cell>
          <cell r="F2616" t="str">
            <v>OTH</v>
          </cell>
          <cell r="G2616">
            <v>36342</v>
          </cell>
        </row>
        <row r="2617">
          <cell r="A2617" t="str">
            <v>136373</v>
          </cell>
          <cell r="B2617" t="str">
            <v>NJ</v>
          </cell>
          <cell r="C2617" t="str">
            <v>FS</v>
          </cell>
          <cell r="D2617" t="str">
            <v>S</v>
          </cell>
          <cell r="E2617" t="str">
            <v>X</v>
          </cell>
          <cell r="F2617" t="str">
            <v>OTH</v>
          </cell>
          <cell r="G2617">
            <v>36373</v>
          </cell>
        </row>
        <row r="2618">
          <cell r="A2618" t="str">
            <v>136404</v>
          </cell>
          <cell r="B2618" t="str">
            <v>NJ</v>
          </cell>
          <cell r="C2618" t="str">
            <v>FS</v>
          </cell>
          <cell r="D2618" t="str">
            <v>S</v>
          </cell>
          <cell r="E2618" t="str">
            <v>X</v>
          </cell>
          <cell r="F2618" t="str">
            <v>OTH</v>
          </cell>
          <cell r="G2618">
            <v>36404</v>
          </cell>
        </row>
        <row r="2619">
          <cell r="A2619" t="str">
            <v>136434</v>
          </cell>
          <cell r="B2619" t="str">
            <v>NJ</v>
          </cell>
          <cell r="C2619" t="str">
            <v>FS</v>
          </cell>
          <cell r="D2619" t="str">
            <v>S</v>
          </cell>
          <cell r="E2619" t="str">
            <v>X</v>
          </cell>
          <cell r="F2619" t="str">
            <v>OTH</v>
          </cell>
          <cell r="G2619">
            <v>36434</v>
          </cell>
        </row>
        <row r="2620">
          <cell r="A2620" t="str">
            <v>136465</v>
          </cell>
          <cell r="B2620" t="str">
            <v>NJ</v>
          </cell>
          <cell r="C2620" t="str">
            <v>FS</v>
          </cell>
          <cell r="D2620" t="str">
            <v>S</v>
          </cell>
          <cell r="E2620" t="str">
            <v>X</v>
          </cell>
          <cell r="F2620" t="str">
            <v>OTH</v>
          </cell>
          <cell r="G2620">
            <v>36465</v>
          </cell>
        </row>
        <row r="2621">
          <cell r="A2621" t="str">
            <v>136495</v>
          </cell>
          <cell r="B2621" t="str">
            <v>NJ</v>
          </cell>
          <cell r="C2621" t="str">
            <v>FS</v>
          </cell>
          <cell r="D2621" t="str">
            <v>S</v>
          </cell>
          <cell r="E2621" t="str">
            <v>X</v>
          </cell>
          <cell r="F2621" t="str">
            <v>OTH</v>
          </cell>
          <cell r="G2621">
            <v>36495</v>
          </cell>
        </row>
        <row r="2622">
          <cell r="A2622" t="str">
            <v>136526</v>
          </cell>
          <cell r="B2622" t="str">
            <v>NJ</v>
          </cell>
          <cell r="C2622" t="str">
            <v>FS</v>
          </cell>
          <cell r="D2622" t="str">
            <v>S</v>
          </cell>
          <cell r="E2622" t="str">
            <v>X</v>
          </cell>
          <cell r="F2622" t="str">
            <v>OTH</v>
          </cell>
          <cell r="G2622">
            <v>36526</v>
          </cell>
        </row>
        <row r="2623">
          <cell r="A2623" t="str">
            <v>136557</v>
          </cell>
          <cell r="B2623" t="str">
            <v>NJ</v>
          </cell>
          <cell r="C2623" t="str">
            <v>FS</v>
          </cell>
          <cell r="D2623" t="str">
            <v>S</v>
          </cell>
          <cell r="E2623" t="str">
            <v>X</v>
          </cell>
          <cell r="F2623" t="str">
            <v>OTH</v>
          </cell>
          <cell r="G2623">
            <v>36557</v>
          </cell>
        </row>
        <row r="2624">
          <cell r="A2624" t="str">
            <v>136586</v>
          </cell>
          <cell r="B2624" t="str">
            <v>NJ</v>
          </cell>
          <cell r="C2624" t="str">
            <v>FS</v>
          </cell>
          <cell r="D2624" t="str">
            <v>S</v>
          </cell>
          <cell r="E2624" t="str">
            <v>X</v>
          </cell>
          <cell r="F2624" t="str">
            <v>OTH</v>
          </cell>
          <cell r="G2624">
            <v>36586</v>
          </cell>
        </row>
        <row r="2625">
          <cell r="A2625" t="str">
            <v>136617</v>
          </cell>
          <cell r="B2625" t="str">
            <v>NJ</v>
          </cell>
          <cell r="C2625" t="str">
            <v>FS</v>
          </cell>
          <cell r="D2625" t="str">
            <v>S</v>
          </cell>
          <cell r="E2625" t="str">
            <v>X</v>
          </cell>
          <cell r="F2625" t="str">
            <v>OTH</v>
          </cell>
          <cell r="G2625">
            <v>36617</v>
          </cell>
        </row>
        <row r="2626">
          <cell r="A2626" t="str">
            <v>136647</v>
          </cell>
          <cell r="B2626" t="str">
            <v>NJ</v>
          </cell>
          <cell r="C2626" t="str">
            <v>FS</v>
          </cell>
          <cell r="D2626" t="str">
            <v>S</v>
          </cell>
          <cell r="E2626" t="str">
            <v>X</v>
          </cell>
          <cell r="F2626" t="str">
            <v>OTH</v>
          </cell>
          <cell r="G2626">
            <v>36647</v>
          </cell>
        </row>
        <row r="2627">
          <cell r="A2627" t="str">
            <v>136678</v>
          </cell>
          <cell r="B2627" t="str">
            <v>NJ</v>
          </cell>
          <cell r="C2627" t="str">
            <v>FS</v>
          </cell>
          <cell r="D2627" t="str">
            <v>S</v>
          </cell>
          <cell r="E2627" t="str">
            <v>X</v>
          </cell>
          <cell r="F2627" t="str">
            <v>OTH</v>
          </cell>
          <cell r="G2627">
            <v>36678</v>
          </cell>
        </row>
        <row r="2628">
          <cell r="A2628" t="str">
            <v>136708</v>
          </cell>
          <cell r="B2628" t="str">
            <v>NJ</v>
          </cell>
          <cell r="C2628" t="str">
            <v>FS</v>
          </cell>
          <cell r="D2628" t="str">
            <v>S</v>
          </cell>
          <cell r="E2628" t="str">
            <v>X</v>
          </cell>
          <cell r="F2628" t="str">
            <v>OTH</v>
          </cell>
          <cell r="G2628">
            <v>36708</v>
          </cell>
        </row>
        <row r="2629">
          <cell r="A2629" t="str">
            <v>136739</v>
          </cell>
          <cell r="B2629" t="str">
            <v>NJ</v>
          </cell>
          <cell r="C2629" t="str">
            <v>FS</v>
          </cell>
          <cell r="D2629" t="str">
            <v>S</v>
          </cell>
          <cell r="E2629" t="str">
            <v>X</v>
          </cell>
          <cell r="F2629" t="str">
            <v>OTH</v>
          </cell>
          <cell r="G2629">
            <v>36739</v>
          </cell>
        </row>
        <row r="2630">
          <cell r="A2630" t="str">
            <v>136770</v>
          </cell>
          <cell r="B2630" t="str">
            <v>NJ</v>
          </cell>
          <cell r="C2630" t="str">
            <v>FS</v>
          </cell>
          <cell r="D2630" t="str">
            <v>S</v>
          </cell>
          <cell r="E2630" t="str">
            <v>X</v>
          </cell>
          <cell r="F2630" t="str">
            <v>OTH</v>
          </cell>
          <cell r="G2630">
            <v>36770</v>
          </cell>
        </row>
        <row r="2631">
          <cell r="A2631" t="str">
            <v>136800</v>
          </cell>
          <cell r="B2631" t="str">
            <v>NJ</v>
          </cell>
          <cell r="C2631" t="str">
            <v>FS</v>
          </cell>
          <cell r="D2631" t="str">
            <v>S</v>
          </cell>
          <cell r="E2631" t="str">
            <v>X</v>
          </cell>
          <cell r="F2631" t="str">
            <v>OTH</v>
          </cell>
          <cell r="G2631">
            <v>36800</v>
          </cell>
        </row>
        <row r="2632">
          <cell r="A2632" t="str">
            <v>136831</v>
          </cell>
          <cell r="B2632" t="str">
            <v>NJ</v>
          </cell>
          <cell r="C2632" t="str">
            <v>FS</v>
          </cell>
          <cell r="D2632" t="str">
            <v>S</v>
          </cell>
          <cell r="E2632" t="str">
            <v>X</v>
          </cell>
          <cell r="F2632" t="str">
            <v>OTH</v>
          </cell>
          <cell r="G2632">
            <v>36831</v>
          </cell>
        </row>
        <row r="2633">
          <cell r="A2633" t="str">
            <v>136861</v>
          </cell>
          <cell r="B2633" t="str">
            <v>NJ</v>
          </cell>
          <cell r="C2633" t="str">
            <v>FS</v>
          </cell>
          <cell r="D2633" t="str">
            <v>S</v>
          </cell>
          <cell r="E2633" t="str">
            <v>X</v>
          </cell>
          <cell r="F2633" t="str">
            <v>OTH</v>
          </cell>
          <cell r="G2633">
            <v>36861</v>
          </cell>
        </row>
        <row r="2634">
          <cell r="A2634" t="str">
            <v>136892</v>
          </cell>
          <cell r="B2634" t="str">
            <v>NJ</v>
          </cell>
          <cell r="C2634" t="str">
            <v>FS</v>
          </cell>
          <cell r="D2634" t="str">
            <v>S</v>
          </cell>
          <cell r="E2634" t="str">
            <v>X</v>
          </cell>
          <cell r="F2634" t="str">
            <v>OTH</v>
          </cell>
          <cell r="G2634">
            <v>36892</v>
          </cell>
        </row>
        <row r="2635">
          <cell r="A2635" t="str">
            <v>136923</v>
          </cell>
          <cell r="B2635" t="str">
            <v>NJ</v>
          </cell>
          <cell r="C2635" t="str">
            <v>FS</v>
          </cell>
          <cell r="D2635" t="str">
            <v>S</v>
          </cell>
          <cell r="E2635" t="str">
            <v>X</v>
          </cell>
          <cell r="F2635" t="str">
            <v>OTH</v>
          </cell>
          <cell r="G2635">
            <v>36923</v>
          </cell>
        </row>
        <row r="2636">
          <cell r="A2636" t="str">
            <v>136951</v>
          </cell>
          <cell r="B2636" t="str">
            <v>NJ</v>
          </cell>
          <cell r="C2636" t="str">
            <v>FS</v>
          </cell>
          <cell r="D2636" t="str">
            <v>S</v>
          </cell>
          <cell r="E2636" t="str">
            <v>X</v>
          </cell>
          <cell r="F2636" t="str">
            <v>OTH</v>
          </cell>
          <cell r="G2636">
            <v>36951</v>
          </cell>
        </row>
        <row r="2637">
          <cell r="A2637" t="str">
            <v>136982</v>
          </cell>
          <cell r="B2637" t="str">
            <v>NJ</v>
          </cell>
          <cell r="C2637" t="str">
            <v>FS</v>
          </cell>
          <cell r="D2637" t="str">
            <v>S</v>
          </cell>
          <cell r="E2637" t="str">
            <v>X</v>
          </cell>
          <cell r="F2637" t="str">
            <v>OTH</v>
          </cell>
          <cell r="G2637">
            <v>36982</v>
          </cell>
          <cell r="AK2637">
            <v>280.67</v>
          </cell>
          <cell r="AN2637">
            <v>0.65</v>
          </cell>
        </row>
        <row r="2638">
          <cell r="A2638" t="str">
            <v>137012</v>
          </cell>
          <cell r="B2638" t="str">
            <v>NJ</v>
          </cell>
          <cell r="C2638" t="str">
            <v>FS</v>
          </cell>
          <cell r="D2638" t="str">
            <v>S</v>
          </cell>
          <cell r="E2638" t="str">
            <v>X</v>
          </cell>
          <cell r="F2638" t="str">
            <v>OTH</v>
          </cell>
          <cell r="G2638">
            <v>37012</v>
          </cell>
        </row>
        <row r="2639">
          <cell r="A2639" t="str">
            <v>137043</v>
          </cell>
          <cell r="B2639" t="str">
            <v>NJ</v>
          </cell>
          <cell r="C2639" t="str">
            <v>FS</v>
          </cell>
          <cell r="D2639" t="str">
            <v>S</v>
          </cell>
          <cell r="E2639" t="str">
            <v>X</v>
          </cell>
          <cell r="F2639" t="str">
            <v>OTH</v>
          </cell>
          <cell r="G2639">
            <v>37043</v>
          </cell>
        </row>
        <row r="2640">
          <cell r="A2640" t="str">
            <v>137073</v>
          </cell>
          <cell r="B2640" t="str">
            <v>NJ</v>
          </cell>
          <cell r="C2640" t="str">
            <v>FS</v>
          </cell>
          <cell r="D2640" t="str">
            <v>S</v>
          </cell>
          <cell r="E2640" t="str">
            <v>X</v>
          </cell>
          <cell r="F2640" t="str">
            <v>OTH</v>
          </cell>
          <cell r="G2640">
            <v>37073</v>
          </cell>
        </row>
        <row r="2641">
          <cell r="A2641" t="str">
            <v>137104</v>
          </cell>
          <cell r="B2641" t="str">
            <v>NJ</v>
          </cell>
          <cell r="C2641" t="str">
            <v>FS</v>
          </cell>
          <cell r="D2641" t="str">
            <v>S</v>
          </cell>
          <cell r="E2641" t="str">
            <v>X</v>
          </cell>
          <cell r="F2641" t="str">
            <v>OTH</v>
          </cell>
          <cell r="G2641">
            <v>37104</v>
          </cell>
        </row>
        <row r="2642">
          <cell r="A2642" t="str">
            <v>137135</v>
          </cell>
          <cell r="B2642" t="str">
            <v>NJ</v>
          </cell>
          <cell r="C2642" t="str">
            <v>FS</v>
          </cell>
          <cell r="D2642" t="str">
            <v>S</v>
          </cell>
          <cell r="E2642" t="str">
            <v>X</v>
          </cell>
          <cell r="F2642" t="str">
            <v>OTH</v>
          </cell>
          <cell r="G2642">
            <v>37135</v>
          </cell>
        </row>
        <row r="2643">
          <cell r="A2643" t="str">
            <v>036161</v>
          </cell>
          <cell r="B2643" t="str">
            <v>NJ</v>
          </cell>
          <cell r="C2643" t="str">
            <v>FS</v>
          </cell>
          <cell r="D2643" t="str">
            <v>S</v>
          </cell>
          <cell r="E2643" t="str">
            <v>X</v>
          </cell>
          <cell r="F2643" t="str">
            <v>PHYPC</v>
          </cell>
          <cell r="G2643">
            <v>36161</v>
          </cell>
        </row>
        <row r="2644">
          <cell r="A2644" t="str">
            <v>036192</v>
          </cell>
          <cell r="B2644" t="str">
            <v>NJ</v>
          </cell>
          <cell r="C2644" t="str">
            <v>FS</v>
          </cell>
          <cell r="D2644" t="str">
            <v>S</v>
          </cell>
          <cell r="E2644" t="str">
            <v>X</v>
          </cell>
          <cell r="F2644" t="str">
            <v>PHYPC</v>
          </cell>
          <cell r="G2644">
            <v>36192</v>
          </cell>
        </row>
        <row r="2645">
          <cell r="A2645" t="str">
            <v>036220</v>
          </cell>
          <cell r="B2645" t="str">
            <v>NJ</v>
          </cell>
          <cell r="C2645" t="str">
            <v>FS</v>
          </cell>
          <cell r="D2645" t="str">
            <v>S</v>
          </cell>
          <cell r="E2645" t="str">
            <v>X</v>
          </cell>
          <cell r="F2645" t="str">
            <v>PHYPC</v>
          </cell>
          <cell r="G2645">
            <v>36220</v>
          </cell>
        </row>
        <row r="2646">
          <cell r="A2646" t="str">
            <v>036251</v>
          </cell>
          <cell r="B2646" t="str">
            <v>NJ</v>
          </cell>
          <cell r="C2646" t="str">
            <v>FS</v>
          </cell>
          <cell r="D2646" t="str">
            <v>S</v>
          </cell>
          <cell r="E2646" t="str">
            <v>X</v>
          </cell>
          <cell r="F2646" t="str">
            <v>PHYPC</v>
          </cell>
          <cell r="G2646">
            <v>36251</v>
          </cell>
        </row>
        <row r="2647">
          <cell r="A2647" t="str">
            <v>036281</v>
          </cell>
          <cell r="B2647" t="str">
            <v>NJ</v>
          </cell>
          <cell r="C2647" t="str">
            <v>FS</v>
          </cell>
          <cell r="D2647" t="str">
            <v>S</v>
          </cell>
          <cell r="E2647" t="str">
            <v>X</v>
          </cell>
          <cell r="F2647" t="str">
            <v>PHYPC</v>
          </cell>
          <cell r="G2647">
            <v>36281</v>
          </cell>
        </row>
        <row r="2648">
          <cell r="A2648" t="str">
            <v>036312</v>
          </cell>
          <cell r="B2648" t="str">
            <v>NJ</v>
          </cell>
          <cell r="C2648" t="str">
            <v>FS</v>
          </cell>
          <cell r="D2648" t="str">
            <v>S</v>
          </cell>
          <cell r="E2648" t="str">
            <v>X</v>
          </cell>
          <cell r="F2648" t="str">
            <v>PHYPC</v>
          </cell>
          <cell r="G2648">
            <v>36312</v>
          </cell>
        </row>
        <row r="2649">
          <cell r="A2649" t="str">
            <v>036342</v>
          </cell>
          <cell r="B2649" t="str">
            <v>NJ</v>
          </cell>
          <cell r="C2649" t="str">
            <v>FS</v>
          </cell>
          <cell r="D2649" t="str">
            <v>S</v>
          </cell>
          <cell r="E2649" t="str">
            <v>X</v>
          </cell>
          <cell r="F2649" t="str">
            <v>PHYPC</v>
          </cell>
          <cell r="G2649">
            <v>36342</v>
          </cell>
        </row>
        <row r="2650">
          <cell r="A2650" t="str">
            <v>036373</v>
          </cell>
          <cell r="B2650" t="str">
            <v>NJ</v>
          </cell>
          <cell r="C2650" t="str">
            <v>FS</v>
          </cell>
          <cell r="D2650" t="str">
            <v>S</v>
          </cell>
          <cell r="E2650" t="str">
            <v>X</v>
          </cell>
          <cell r="F2650" t="str">
            <v>PHYPC</v>
          </cell>
          <cell r="G2650">
            <v>36373</v>
          </cell>
        </row>
        <row r="2651">
          <cell r="A2651" t="str">
            <v>036404</v>
          </cell>
          <cell r="B2651" t="str">
            <v>NJ</v>
          </cell>
          <cell r="C2651" t="str">
            <v>FS</v>
          </cell>
          <cell r="D2651" t="str">
            <v>S</v>
          </cell>
          <cell r="E2651" t="str">
            <v>X</v>
          </cell>
          <cell r="F2651" t="str">
            <v>PHYPC</v>
          </cell>
          <cell r="G2651">
            <v>36404</v>
          </cell>
        </row>
        <row r="2652">
          <cell r="A2652" t="str">
            <v>036434</v>
          </cell>
          <cell r="B2652" t="str">
            <v>NJ</v>
          </cell>
          <cell r="C2652" t="str">
            <v>FS</v>
          </cell>
          <cell r="D2652" t="str">
            <v>S</v>
          </cell>
          <cell r="E2652" t="str">
            <v>X</v>
          </cell>
          <cell r="F2652" t="str">
            <v>PHYPC</v>
          </cell>
          <cell r="G2652">
            <v>36434</v>
          </cell>
        </row>
        <row r="2653">
          <cell r="A2653" t="str">
            <v>036465</v>
          </cell>
          <cell r="B2653" t="str">
            <v>NJ</v>
          </cell>
          <cell r="C2653" t="str">
            <v>FS</v>
          </cell>
          <cell r="D2653" t="str">
            <v>S</v>
          </cell>
          <cell r="E2653" t="str">
            <v>X</v>
          </cell>
          <cell r="F2653" t="str">
            <v>PHYPC</v>
          </cell>
          <cell r="G2653">
            <v>36465</v>
          </cell>
        </row>
        <row r="2654">
          <cell r="A2654" t="str">
            <v>036495</v>
          </cell>
          <cell r="B2654" t="str">
            <v>NJ</v>
          </cell>
          <cell r="C2654" t="str">
            <v>FS</v>
          </cell>
          <cell r="D2654" t="str">
            <v>S</v>
          </cell>
          <cell r="E2654" t="str">
            <v>X</v>
          </cell>
          <cell r="F2654" t="str">
            <v>PHYPC</v>
          </cell>
          <cell r="G2654">
            <v>36495</v>
          </cell>
        </row>
        <row r="2655">
          <cell r="A2655" t="str">
            <v>036526</v>
          </cell>
          <cell r="B2655" t="str">
            <v>NJ</v>
          </cell>
          <cell r="C2655" t="str">
            <v>FS</v>
          </cell>
          <cell r="D2655" t="str">
            <v>S</v>
          </cell>
          <cell r="E2655" t="str">
            <v>X</v>
          </cell>
          <cell r="F2655" t="str">
            <v>PHYPC</v>
          </cell>
          <cell r="G2655">
            <v>36526</v>
          </cell>
        </row>
        <row r="2656">
          <cell r="A2656" t="str">
            <v>036557</v>
          </cell>
          <cell r="B2656" t="str">
            <v>NJ</v>
          </cell>
          <cell r="C2656" t="str">
            <v>FS</v>
          </cell>
          <cell r="D2656" t="str">
            <v>S</v>
          </cell>
          <cell r="E2656" t="str">
            <v>X</v>
          </cell>
          <cell r="F2656" t="str">
            <v>PHYPC</v>
          </cell>
          <cell r="G2656">
            <v>36557</v>
          </cell>
        </row>
        <row r="2657">
          <cell r="A2657" t="str">
            <v>036586</v>
          </cell>
          <cell r="B2657" t="str">
            <v>NJ</v>
          </cell>
          <cell r="C2657" t="str">
            <v>FS</v>
          </cell>
          <cell r="D2657" t="str">
            <v>S</v>
          </cell>
          <cell r="E2657" t="str">
            <v>X</v>
          </cell>
          <cell r="F2657" t="str">
            <v>PHYPC</v>
          </cell>
          <cell r="G2657">
            <v>36586</v>
          </cell>
        </row>
        <row r="2658">
          <cell r="A2658" t="str">
            <v>036617</v>
          </cell>
          <cell r="B2658" t="str">
            <v>NJ</v>
          </cell>
          <cell r="C2658" t="str">
            <v>FS</v>
          </cell>
          <cell r="D2658" t="str">
            <v>S</v>
          </cell>
          <cell r="E2658" t="str">
            <v>X</v>
          </cell>
          <cell r="F2658" t="str">
            <v>PHYPC</v>
          </cell>
          <cell r="G2658">
            <v>36617</v>
          </cell>
        </row>
        <row r="2659">
          <cell r="A2659" t="str">
            <v>036647</v>
          </cell>
          <cell r="B2659" t="str">
            <v>NJ</v>
          </cell>
          <cell r="C2659" t="str">
            <v>FS</v>
          </cell>
          <cell r="D2659" t="str">
            <v>S</v>
          </cell>
          <cell r="E2659" t="str">
            <v>X</v>
          </cell>
          <cell r="F2659" t="str">
            <v>PHYPC</v>
          </cell>
          <cell r="G2659">
            <v>36647</v>
          </cell>
        </row>
        <row r="2660">
          <cell r="A2660" t="str">
            <v>036678</v>
          </cell>
          <cell r="B2660" t="str">
            <v>NJ</v>
          </cell>
          <cell r="C2660" t="str">
            <v>FS</v>
          </cell>
          <cell r="D2660" t="str">
            <v>S</v>
          </cell>
          <cell r="E2660" t="str">
            <v>X</v>
          </cell>
          <cell r="F2660" t="str">
            <v>PHYPC</v>
          </cell>
          <cell r="G2660">
            <v>36678</v>
          </cell>
        </row>
        <row r="2661">
          <cell r="A2661" t="str">
            <v>036708</v>
          </cell>
          <cell r="B2661" t="str">
            <v>NJ</v>
          </cell>
          <cell r="C2661" t="str">
            <v>FS</v>
          </cell>
          <cell r="D2661" t="str">
            <v>S</v>
          </cell>
          <cell r="E2661" t="str">
            <v>X</v>
          </cell>
          <cell r="F2661" t="str">
            <v>PHYPC</v>
          </cell>
          <cell r="G2661">
            <v>36708</v>
          </cell>
        </row>
        <row r="2662">
          <cell r="A2662" t="str">
            <v>036739</v>
          </cell>
          <cell r="B2662" t="str">
            <v>NJ</v>
          </cell>
          <cell r="C2662" t="str">
            <v>FS</v>
          </cell>
          <cell r="D2662" t="str">
            <v>S</v>
          </cell>
          <cell r="E2662" t="str">
            <v>X</v>
          </cell>
          <cell r="F2662" t="str">
            <v>PHYPC</v>
          </cell>
          <cell r="G2662">
            <v>36739</v>
          </cell>
        </row>
        <row r="2663">
          <cell r="A2663" t="str">
            <v>036770</v>
          </cell>
          <cell r="B2663" t="str">
            <v>NJ</v>
          </cell>
          <cell r="C2663" t="str">
            <v>FS</v>
          </cell>
          <cell r="D2663" t="str">
            <v>S</v>
          </cell>
          <cell r="E2663" t="str">
            <v>X</v>
          </cell>
          <cell r="F2663" t="str">
            <v>PHYPC</v>
          </cell>
          <cell r="G2663">
            <v>36770</v>
          </cell>
        </row>
        <row r="2664">
          <cell r="A2664" t="str">
            <v>036800</v>
          </cell>
          <cell r="B2664" t="str">
            <v>NJ</v>
          </cell>
          <cell r="C2664" t="str">
            <v>FS</v>
          </cell>
          <cell r="D2664" t="str">
            <v>S</v>
          </cell>
          <cell r="E2664" t="str">
            <v>X</v>
          </cell>
          <cell r="F2664" t="str">
            <v>PHYPC</v>
          </cell>
          <cell r="G2664">
            <v>36800</v>
          </cell>
        </row>
        <row r="2665">
          <cell r="A2665" t="str">
            <v>036831</v>
          </cell>
          <cell r="B2665" t="str">
            <v>NJ</v>
          </cell>
          <cell r="C2665" t="str">
            <v>FS</v>
          </cell>
          <cell r="D2665" t="str">
            <v>S</v>
          </cell>
          <cell r="E2665" t="str">
            <v>X</v>
          </cell>
          <cell r="F2665" t="str">
            <v>PHYPC</v>
          </cell>
          <cell r="G2665">
            <v>36831</v>
          </cell>
        </row>
        <row r="2666">
          <cell r="A2666" t="str">
            <v>036861</v>
          </cell>
          <cell r="B2666" t="str">
            <v>NJ</v>
          </cell>
          <cell r="C2666" t="str">
            <v>FS</v>
          </cell>
          <cell r="D2666" t="str">
            <v>S</v>
          </cell>
          <cell r="E2666" t="str">
            <v>X</v>
          </cell>
          <cell r="F2666" t="str">
            <v>PHYPC</v>
          </cell>
          <cell r="G2666">
            <v>36861</v>
          </cell>
        </row>
        <row r="2667">
          <cell r="A2667" t="str">
            <v>036892</v>
          </cell>
          <cell r="B2667" t="str">
            <v>NJ</v>
          </cell>
          <cell r="C2667" t="str">
            <v>FS</v>
          </cell>
          <cell r="D2667" t="str">
            <v>S</v>
          </cell>
          <cell r="E2667" t="str">
            <v>X</v>
          </cell>
          <cell r="F2667" t="str">
            <v>PHYPC</v>
          </cell>
          <cell r="G2667">
            <v>36892</v>
          </cell>
        </row>
        <row r="2668">
          <cell r="A2668" t="str">
            <v>036923</v>
          </cell>
          <cell r="B2668" t="str">
            <v>NJ</v>
          </cell>
          <cell r="C2668" t="str">
            <v>FS</v>
          </cell>
          <cell r="D2668" t="str">
            <v>S</v>
          </cell>
          <cell r="E2668" t="str">
            <v>X</v>
          </cell>
          <cell r="F2668" t="str">
            <v>PHYPC</v>
          </cell>
          <cell r="G2668">
            <v>36923</v>
          </cell>
        </row>
        <row r="2669">
          <cell r="A2669" t="str">
            <v>036951</v>
          </cell>
          <cell r="B2669" t="str">
            <v>NJ</v>
          </cell>
          <cell r="C2669" t="str">
            <v>FS</v>
          </cell>
          <cell r="D2669" t="str">
            <v>S</v>
          </cell>
          <cell r="E2669" t="str">
            <v>X</v>
          </cell>
          <cell r="F2669" t="str">
            <v>PHYPC</v>
          </cell>
          <cell r="G2669">
            <v>36951</v>
          </cell>
        </row>
        <row r="2670">
          <cell r="A2670" t="str">
            <v>036982</v>
          </cell>
          <cell r="B2670" t="str">
            <v>NJ</v>
          </cell>
          <cell r="C2670" t="str">
            <v>FS</v>
          </cell>
          <cell r="D2670" t="str">
            <v>S</v>
          </cell>
          <cell r="E2670" t="str">
            <v>X</v>
          </cell>
          <cell r="F2670" t="str">
            <v>PHYPC</v>
          </cell>
          <cell r="G2670">
            <v>36982</v>
          </cell>
          <cell r="AK2670">
            <v>104.31</v>
          </cell>
          <cell r="AN2670">
            <v>0.36</v>
          </cell>
        </row>
        <row r="2671">
          <cell r="A2671" t="str">
            <v>037012</v>
          </cell>
          <cell r="B2671" t="str">
            <v>NJ</v>
          </cell>
          <cell r="C2671" t="str">
            <v>FS</v>
          </cell>
          <cell r="D2671" t="str">
            <v>S</v>
          </cell>
          <cell r="E2671" t="str">
            <v>X</v>
          </cell>
          <cell r="F2671" t="str">
            <v>PHYPC</v>
          </cell>
          <cell r="G2671">
            <v>37012</v>
          </cell>
        </row>
        <row r="2672">
          <cell r="A2672" t="str">
            <v>037043</v>
          </cell>
          <cell r="B2672" t="str">
            <v>NJ</v>
          </cell>
          <cell r="C2672" t="str">
            <v>FS</v>
          </cell>
          <cell r="D2672" t="str">
            <v>S</v>
          </cell>
          <cell r="E2672" t="str">
            <v>X</v>
          </cell>
          <cell r="F2672" t="str">
            <v>PHYPC</v>
          </cell>
          <cell r="G2672">
            <v>37043</v>
          </cell>
        </row>
        <row r="2673">
          <cell r="A2673" t="str">
            <v>037073</v>
          </cell>
          <cell r="B2673" t="str">
            <v>NJ</v>
          </cell>
          <cell r="C2673" t="str">
            <v>FS</v>
          </cell>
          <cell r="D2673" t="str">
            <v>S</v>
          </cell>
          <cell r="E2673" t="str">
            <v>X</v>
          </cell>
          <cell r="F2673" t="str">
            <v>PHYPC</v>
          </cell>
          <cell r="G2673">
            <v>37073</v>
          </cell>
          <cell r="AL2673">
            <v>25.13</v>
          </cell>
        </row>
        <row r="2674">
          <cell r="A2674" t="str">
            <v>037104</v>
          </cell>
          <cell r="B2674" t="str">
            <v>NJ</v>
          </cell>
          <cell r="C2674" t="str">
            <v>FS</v>
          </cell>
          <cell r="D2674" t="str">
            <v>S</v>
          </cell>
          <cell r="E2674" t="str">
            <v>X</v>
          </cell>
          <cell r="F2674" t="str">
            <v>PHYPC</v>
          </cell>
          <cell r="G2674">
            <v>37104</v>
          </cell>
          <cell r="AM2674">
            <v>36</v>
          </cell>
        </row>
        <row r="2675">
          <cell r="A2675" t="str">
            <v>037135</v>
          </cell>
          <cell r="B2675" t="str">
            <v>NJ</v>
          </cell>
          <cell r="C2675" t="str">
            <v>FS</v>
          </cell>
          <cell r="D2675" t="str">
            <v>S</v>
          </cell>
          <cell r="E2675" t="str">
            <v>X</v>
          </cell>
          <cell r="F2675" t="str">
            <v>PHYPC</v>
          </cell>
          <cell r="G2675">
            <v>37135</v>
          </cell>
          <cell r="AN2675">
            <v>36</v>
          </cell>
        </row>
        <row r="2676">
          <cell r="A2676" t="str">
            <v>036161</v>
          </cell>
          <cell r="B2676" t="str">
            <v>NJ</v>
          </cell>
          <cell r="C2676" t="str">
            <v>FS</v>
          </cell>
          <cell r="D2676" t="str">
            <v>S</v>
          </cell>
          <cell r="E2676" t="str">
            <v>X</v>
          </cell>
          <cell r="F2676" t="str">
            <v>PHYSP</v>
          </cell>
          <cell r="G2676">
            <v>36161</v>
          </cell>
        </row>
        <row r="2677">
          <cell r="A2677" t="str">
            <v>036192</v>
          </cell>
          <cell r="B2677" t="str">
            <v>NJ</v>
          </cell>
          <cell r="C2677" t="str">
            <v>FS</v>
          </cell>
          <cell r="D2677" t="str">
            <v>S</v>
          </cell>
          <cell r="E2677" t="str">
            <v>X</v>
          </cell>
          <cell r="F2677" t="str">
            <v>PHYSP</v>
          </cell>
          <cell r="G2677">
            <v>36192</v>
          </cell>
        </row>
        <row r="2678">
          <cell r="A2678" t="str">
            <v>036220</v>
          </cell>
          <cell r="B2678" t="str">
            <v>NJ</v>
          </cell>
          <cell r="C2678" t="str">
            <v>FS</v>
          </cell>
          <cell r="D2678" t="str">
            <v>S</v>
          </cell>
          <cell r="E2678" t="str">
            <v>X</v>
          </cell>
          <cell r="F2678" t="str">
            <v>PHYSP</v>
          </cell>
          <cell r="G2678">
            <v>36220</v>
          </cell>
        </row>
        <row r="2679">
          <cell r="A2679" t="str">
            <v>036251</v>
          </cell>
          <cell r="B2679" t="str">
            <v>NJ</v>
          </cell>
          <cell r="C2679" t="str">
            <v>FS</v>
          </cell>
          <cell r="D2679" t="str">
            <v>S</v>
          </cell>
          <cell r="E2679" t="str">
            <v>X</v>
          </cell>
          <cell r="F2679" t="str">
            <v>PHYSP</v>
          </cell>
          <cell r="G2679">
            <v>36251</v>
          </cell>
        </row>
        <row r="2680">
          <cell r="A2680" t="str">
            <v>036281</v>
          </cell>
          <cell r="B2680" t="str">
            <v>NJ</v>
          </cell>
          <cell r="C2680" t="str">
            <v>FS</v>
          </cell>
          <cell r="D2680" t="str">
            <v>S</v>
          </cell>
          <cell r="E2680" t="str">
            <v>X</v>
          </cell>
          <cell r="F2680" t="str">
            <v>PHYSP</v>
          </cell>
          <cell r="G2680">
            <v>36281</v>
          </cell>
        </row>
        <row r="2681">
          <cell r="A2681" t="str">
            <v>036312</v>
          </cell>
          <cell r="B2681" t="str">
            <v>NJ</v>
          </cell>
          <cell r="C2681" t="str">
            <v>FS</v>
          </cell>
          <cell r="D2681" t="str">
            <v>S</v>
          </cell>
          <cell r="E2681" t="str">
            <v>X</v>
          </cell>
          <cell r="F2681" t="str">
            <v>PHYSP</v>
          </cell>
          <cell r="G2681">
            <v>36312</v>
          </cell>
        </row>
        <row r="2682">
          <cell r="A2682" t="str">
            <v>036342</v>
          </cell>
          <cell r="B2682" t="str">
            <v>NJ</v>
          </cell>
          <cell r="C2682" t="str">
            <v>FS</v>
          </cell>
          <cell r="D2682" t="str">
            <v>S</v>
          </cell>
          <cell r="E2682" t="str">
            <v>X</v>
          </cell>
          <cell r="F2682" t="str">
            <v>PHYSP</v>
          </cell>
          <cell r="G2682">
            <v>36342</v>
          </cell>
        </row>
        <row r="2683">
          <cell r="A2683" t="str">
            <v>036373</v>
          </cell>
          <cell r="B2683" t="str">
            <v>NJ</v>
          </cell>
          <cell r="C2683" t="str">
            <v>FS</v>
          </cell>
          <cell r="D2683" t="str">
            <v>S</v>
          </cell>
          <cell r="E2683" t="str">
            <v>X</v>
          </cell>
          <cell r="F2683" t="str">
            <v>PHYSP</v>
          </cell>
          <cell r="G2683">
            <v>36373</v>
          </cell>
        </row>
        <row r="2684">
          <cell r="A2684" t="str">
            <v>036404</v>
          </cell>
          <cell r="B2684" t="str">
            <v>NJ</v>
          </cell>
          <cell r="C2684" t="str">
            <v>FS</v>
          </cell>
          <cell r="D2684" t="str">
            <v>S</v>
          </cell>
          <cell r="E2684" t="str">
            <v>X</v>
          </cell>
          <cell r="F2684" t="str">
            <v>PHYSP</v>
          </cell>
          <cell r="G2684">
            <v>36404</v>
          </cell>
        </row>
        <row r="2685">
          <cell r="A2685" t="str">
            <v>036434</v>
          </cell>
          <cell r="B2685" t="str">
            <v>NJ</v>
          </cell>
          <cell r="C2685" t="str">
            <v>FS</v>
          </cell>
          <cell r="D2685" t="str">
            <v>S</v>
          </cell>
          <cell r="E2685" t="str">
            <v>X</v>
          </cell>
          <cell r="F2685" t="str">
            <v>PHYSP</v>
          </cell>
          <cell r="G2685">
            <v>36434</v>
          </cell>
        </row>
        <row r="2686">
          <cell r="A2686" t="str">
            <v>036465</v>
          </cell>
          <cell r="B2686" t="str">
            <v>NJ</v>
          </cell>
          <cell r="C2686" t="str">
            <v>FS</v>
          </cell>
          <cell r="D2686" t="str">
            <v>S</v>
          </cell>
          <cell r="E2686" t="str">
            <v>X</v>
          </cell>
          <cell r="F2686" t="str">
            <v>PHYSP</v>
          </cell>
          <cell r="G2686">
            <v>36465</v>
          </cell>
        </row>
        <row r="2687">
          <cell r="A2687" t="str">
            <v>036495</v>
          </cell>
          <cell r="B2687" t="str">
            <v>NJ</v>
          </cell>
          <cell r="C2687" t="str">
            <v>FS</v>
          </cell>
          <cell r="D2687" t="str">
            <v>S</v>
          </cell>
          <cell r="E2687" t="str">
            <v>X</v>
          </cell>
          <cell r="F2687" t="str">
            <v>PHYSP</v>
          </cell>
          <cell r="G2687">
            <v>36495</v>
          </cell>
        </row>
        <row r="2688">
          <cell r="A2688" t="str">
            <v>036526</v>
          </cell>
          <cell r="B2688" t="str">
            <v>NJ</v>
          </cell>
          <cell r="C2688" t="str">
            <v>FS</v>
          </cell>
          <cell r="D2688" t="str">
            <v>S</v>
          </cell>
          <cell r="E2688" t="str">
            <v>X</v>
          </cell>
          <cell r="F2688" t="str">
            <v>PHYSP</v>
          </cell>
          <cell r="G2688">
            <v>36526</v>
          </cell>
        </row>
        <row r="2689">
          <cell r="A2689" t="str">
            <v>036557</v>
          </cell>
          <cell r="B2689" t="str">
            <v>NJ</v>
          </cell>
          <cell r="C2689" t="str">
            <v>FS</v>
          </cell>
          <cell r="D2689" t="str">
            <v>S</v>
          </cell>
          <cell r="E2689" t="str">
            <v>X</v>
          </cell>
          <cell r="F2689" t="str">
            <v>PHYSP</v>
          </cell>
          <cell r="G2689">
            <v>36557</v>
          </cell>
        </row>
        <row r="2690">
          <cell r="A2690" t="str">
            <v>036586</v>
          </cell>
          <cell r="B2690" t="str">
            <v>NJ</v>
          </cell>
          <cell r="C2690" t="str">
            <v>FS</v>
          </cell>
          <cell r="D2690" t="str">
            <v>S</v>
          </cell>
          <cell r="E2690" t="str">
            <v>X</v>
          </cell>
          <cell r="F2690" t="str">
            <v>PHYSP</v>
          </cell>
          <cell r="G2690">
            <v>36586</v>
          </cell>
        </row>
        <row r="2691">
          <cell r="A2691" t="str">
            <v>036617</v>
          </cell>
          <cell r="B2691" t="str">
            <v>NJ</v>
          </cell>
          <cell r="C2691" t="str">
            <v>FS</v>
          </cell>
          <cell r="D2691" t="str">
            <v>S</v>
          </cell>
          <cell r="E2691" t="str">
            <v>X</v>
          </cell>
          <cell r="F2691" t="str">
            <v>PHYSP</v>
          </cell>
          <cell r="G2691">
            <v>36617</v>
          </cell>
        </row>
        <row r="2692">
          <cell r="A2692" t="str">
            <v>036647</v>
          </cell>
          <cell r="B2692" t="str">
            <v>NJ</v>
          </cell>
          <cell r="C2692" t="str">
            <v>FS</v>
          </cell>
          <cell r="D2692" t="str">
            <v>S</v>
          </cell>
          <cell r="E2692" t="str">
            <v>X</v>
          </cell>
          <cell r="F2692" t="str">
            <v>PHYSP</v>
          </cell>
          <cell r="G2692">
            <v>36647</v>
          </cell>
        </row>
        <row r="2693">
          <cell r="A2693" t="str">
            <v>036678</v>
          </cell>
          <cell r="B2693" t="str">
            <v>NJ</v>
          </cell>
          <cell r="C2693" t="str">
            <v>FS</v>
          </cell>
          <cell r="D2693" t="str">
            <v>S</v>
          </cell>
          <cell r="E2693" t="str">
            <v>X</v>
          </cell>
          <cell r="F2693" t="str">
            <v>PHYSP</v>
          </cell>
          <cell r="G2693">
            <v>36678</v>
          </cell>
        </row>
        <row r="2694">
          <cell r="A2694" t="str">
            <v>036708</v>
          </cell>
          <cell r="B2694" t="str">
            <v>NJ</v>
          </cell>
          <cell r="C2694" t="str">
            <v>FS</v>
          </cell>
          <cell r="D2694" t="str">
            <v>S</v>
          </cell>
          <cell r="E2694" t="str">
            <v>X</v>
          </cell>
          <cell r="F2694" t="str">
            <v>PHYSP</v>
          </cell>
          <cell r="G2694">
            <v>36708</v>
          </cell>
        </row>
        <row r="2695">
          <cell r="A2695" t="str">
            <v>036739</v>
          </cell>
          <cell r="B2695" t="str">
            <v>NJ</v>
          </cell>
          <cell r="C2695" t="str">
            <v>FS</v>
          </cell>
          <cell r="D2695" t="str">
            <v>S</v>
          </cell>
          <cell r="E2695" t="str">
            <v>X</v>
          </cell>
          <cell r="F2695" t="str">
            <v>PHYSP</v>
          </cell>
          <cell r="G2695">
            <v>36739</v>
          </cell>
        </row>
        <row r="2696">
          <cell r="A2696" t="str">
            <v>036770</v>
          </cell>
          <cell r="B2696" t="str">
            <v>NJ</v>
          </cell>
          <cell r="C2696" t="str">
            <v>FS</v>
          </cell>
          <cell r="D2696" t="str">
            <v>S</v>
          </cell>
          <cell r="E2696" t="str">
            <v>X</v>
          </cell>
          <cell r="F2696" t="str">
            <v>PHYSP</v>
          </cell>
          <cell r="G2696">
            <v>36770</v>
          </cell>
        </row>
        <row r="2697">
          <cell r="A2697" t="str">
            <v>036800</v>
          </cell>
          <cell r="B2697" t="str">
            <v>NJ</v>
          </cell>
          <cell r="C2697" t="str">
            <v>FS</v>
          </cell>
          <cell r="D2697" t="str">
            <v>S</v>
          </cell>
          <cell r="E2697" t="str">
            <v>X</v>
          </cell>
          <cell r="F2697" t="str">
            <v>PHYSP</v>
          </cell>
          <cell r="G2697">
            <v>36800</v>
          </cell>
        </row>
        <row r="2698">
          <cell r="A2698" t="str">
            <v>036831</v>
          </cell>
          <cell r="B2698" t="str">
            <v>NJ</v>
          </cell>
          <cell r="C2698" t="str">
            <v>FS</v>
          </cell>
          <cell r="D2698" t="str">
            <v>S</v>
          </cell>
          <cell r="E2698" t="str">
            <v>X</v>
          </cell>
          <cell r="F2698" t="str">
            <v>PHYSP</v>
          </cell>
          <cell r="G2698">
            <v>36831</v>
          </cell>
        </row>
        <row r="2699">
          <cell r="A2699" t="str">
            <v>036861</v>
          </cell>
          <cell r="B2699" t="str">
            <v>NJ</v>
          </cell>
          <cell r="C2699" t="str">
            <v>FS</v>
          </cell>
          <cell r="D2699" t="str">
            <v>S</v>
          </cell>
          <cell r="E2699" t="str">
            <v>X</v>
          </cell>
          <cell r="F2699" t="str">
            <v>PHYSP</v>
          </cell>
          <cell r="G2699">
            <v>36861</v>
          </cell>
        </row>
        <row r="2700">
          <cell r="A2700" t="str">
            <v>036892</v>
          </cell>
          <cell r="B2700" t="str">
            <v>NJ</v>
          </cell>
          <cell r="C2700" t="str">
            <v>FS</v>
          </cell>
          <cell r="D2700" t="str">
            <v>S</v>
          </cell>
          <cell r="E2700" t="str">
            <v>X</v>
          </cell>
          <cell r="F2700" t="str">
            <v>PHYSP</v>
          </cell>
          <cell r="G2700">
            <v>36892</v>
          </cell>
        </row>
        <row r="2701">
          <cell r="A2701" t="str">
            <v>036923</v>
          </cell>
          <cell r="B2701" t="str">
            <v>NJ</v>
          </cell>
          <cell r="C2701" t="str">
            <v>FS</v>
          </cell>
          <cell r="D2701" t="str">
            <v>S</v>
          </cell>
          <cell r="E2701" t="str">
            <v>X</v>
          </cell>
          <cell r="F2701" t="str">
            <v>PHYSP</v>
          </cell>
          <cell r="G2701">
            <v>36923</v>
          </cell>
        </row>
        <row r="2702">
          <cell r="A2702" t="str">
            <v>036951</v>
          </cell>
          <cell r="B2702" t="str">
            <v>NJ</v>
          </cell>
          <cell r="C2702" t="str">
            <v>FS</v>
          </cell>
          <cell r="D2702" t="str">
            <v>S</v>
          </cell>
          <cell r="E2702" t="str">
            <v>X</v>
          </cell>
          <cell r="F2702" t="str">
            <v>PHYSP</v>
          </cell>
          <cell r="G2702">
            <v>36951</v>
          </cell>
        </row>
        <row r="2703">
          <cell r="A2703" t="str">
            <v>036982</v>
          </cell>
          <cell r="B2703" t="str">
            <v>NJ</v>
          </cell>
          <cell r="C2703" t="str">
            <v>FS</v>
          </cell>
          <cell r="D2703" t="str">
            <v>S</v>
          </cell>
          <cell r="E2703" t="str">
            <v>X</v>
          </cell>
          <cell r="F2703" t="str">
            <v>PHYSP</v>
          </cell>
          <cell r="G2703">
            <v>36982</v>
          </cell>
          <cell r="AK2703">
            <v>15.3</v>
          </cell>
          <cell r="AN2703">
            <v>0.11</v>
          </cell>
        </row>
        <row r="2704">
          <cell r="A2704" t="str">
            <v>037012</v>
          </cell>
          <cell r="B2704" t="str">
            <v>NJ</v>
          </cell>
          <cell r="C2704" t="str">
            <v>FS</v>
          </cell>
          <cell r="D2704" t="str">
            <v>S</v>
          </cell>
          <cell r="E2704" t="str">
            <v>X</v>
          </cell>
          <cell r="F2704" t="str">
            <v>PHYSP</v>
          </cell>
          <cell r="G2704">
            <v>37012</v>
          </cell>
        </row>
        <row r="2705">
          <cell r="A2705" t="str">
            <v>037043</v>
          </cell>
          <cell r="B2705" t="str">
            <v>NJ</v>
          </cell>
          <cell r="C2705" t="str">
            <v>FS</v>
          </cell>
          <cell r="D2705" t="str">
            <v>S</v>
          </cell>
          <cell r="E2705" t="str">
            <v>X</v>
          </cell>
          <cell r="F2705" t="str">
            <v>PHYSP</v>
          </cell>
          <cell r="G2705">
            <v>37043</v>
          </cell>
          <cell r="AL2705">
            <v>14.4</v>
          </cell>
        </row>
        <row r="2706">
          <cell r="A2706" t="str">
            <v>037073</v>
          </cell>
          <cell r="B2706" t="str">
            <v>NJ</v>
          </cell>
          <cell r="C2706" t="str">
            <v>FS</v>
          </cell>
          <cell r="D2706" t="str">
            <v>S</v>
          </cell>
          <cell r="E2706" t="str">
            <v>X</v>
          </cell>
          <cell r="F2706" t="str">
            <v>PHYSP</v>
          </cell>
          <cell r="G2706">
            <v>37073</v>
          </cell>
          <cell r="AM2706">
            <v>10.1</v>
          </cell>
        </row>
        <row r="2707">
          <cell r="A2707" t="str">
            <v>037104</v>
          </cell>
          <cell r="B2707" t="str">
            <v>NJ</v>
          </cell>
          <cell r="C2707" t="str">
            <v>FS</v>
          </cell>
          <cell r="D2707" t="str">
            <v>S</v>
          </cell>
          <cell r="E2707" t="str">
            <v>X</v>
          </cell>
          <cell r="F2707" t="str">
            <v>PHYSP</v>
          </cell>
          <cell r="G2707">
            <v>37104</v>
          </cell>
          <cell r="AM2707">
            <v>23.8</v>
          </cell>
          <cell r="AN2707">
            <v>19.3</v>
          </cell>
        </row>
        <row r="2708">
          <cell r="A2708" t="str">
            <v>037135</v>
          </cell>
          <cell r="B2708" t="str">
            <v>NJ</v>
          </cell>
          <cell r="C2708" t="str">
            <v>FS</v>
          </cell>
          <cell r="D2708" t="str">
            <v>S</v>
          </cell>
          <cell r="E2708" t="str">
            <v>X</v>
          </cell>
          <cell r="F2708" t="str">
            <v>PHYSP</v>
          </cell>
          <cell r="G2708">
            <v>37135</v>
          </cell>
          <cell r="AN2708">
            <v>487.2</v>
          </cell>
        </row>
        <row r="2709">
          <cell r="A2709" t="str">
            <v>136161</v>
          </cell>
          <cell r="B2709" t="str">
            <v>NJ</v>
          </cell>
          <cell r="C2709" t="str">
            <v>FY</v>
          </cell>
          <cell r="D2709" t="str">
            <v>N</v>
          </cell>
          <cell r="E2709" t="str">
            <v>X</v>
          </cell>
          <cell r="F2709" t="str">
            <v>OPFHE</v>
          </cell>
          <cell r="G2709">
            <v>36161</v>
          </cell>
        </row>
        <row r="2710">
          <cell r="A2710" t="str">
            <v>136192</v>
          </cell>
          <cell r="B2710" t="str">
            <v>NJ</v>
          </cell>
          <cell r="C2710" t="str">
            <v>FY</v>
          </cell>
          <cell r="D2710" t="str">
            <v>N</v>
          </cell>
          <cell r="E2710" t="str">
            <v>X</v>
          </cell>
          <cell r="F2710" t="str">
            <v>OPFHE</v>
          </cell>
          <cell r="G2710">
            <v>36192</v>
          </cell>
        </row>
        <row r="2711">
          <cell r="A2711" t="str">
            <v>136220</v>
          </cell>
          <cell r="B2711" t="str">
            <v>NJ</v>
          </cell>
          <cell r="C2711" t="str">
            <v>FY</v>
          </cell>
          <cell r="D2711" t="str">
            <v>N</v>
          </cell>
          <cell r="E2711" t="str">
            <v>X</v>
          </cell>
          <cell r="F2711" t="str">
            <v>OPFHE</v>
          </cell>
          <cell r="G2711">
            <v>36220</v>
          </cell>
        </row>
        <row r="2712">
          <cell r="A2712" t="str">
            <v>136251</v>
          </cell>
          <cell r="B2712" t="str">
            <v>NJ</v>
          </cell>
          <cell r="C2712" t="str">
            <v>FY</v>
          </cell>
          <cell r="D2712" t="str">
            <v>N</v>
          </cell>
          <cell r="E2712" t="str">
            <v>X</v>
          </cell>
          <cell r="F2712" t="str">
            <v>OPFHE</v>
          </cell>
          <cell r="G2712">
            <v>36251</v>
          </cell>
        </row>
        <row r="2713">
          <cell r="A2713" t="str">
            <v>136281</v>
          </cell>
          <cell r="B2713" t="str">
            <v>NJ</v>
          </cell>
          <cell r="C2713" t="str">
            <v>FY</v>
          </cell>
          <cell r="D2713" t="str">
            <v>N</v>
          </cell>
          <cell r="E2713" t="str">
            <v>X</v>
          </cell>
          <cell r="F2713" t="str">
            <v>OPFHE</v>
          </cell>
          <cell r="G2713">
            <v>36281</v>
          </cell>
        </row>
        <row r="2714">
          <cell r="A2714" t="str">
            <v>136312</v>
          </cell>
          <cell r="B2714" t="str">
            <v>NJ</v>
          </cell>
          <cell r="C2714" t="str">
            <v>FY</v>
          </cell>
          <cell r="D2714" t="str">
            <v>N</v>
          </cell>
          <cell r="E2714" t="str">
            <v>X</v>
          </cell>
          <cell r="F2714" t="str">
            <v>OPFHE</v>
          </cell>
          <cell r="G2714">
            <v>36312</v>
          </cell>
        </row>
        <row r="2715">
          <cell r="A2715" t="str">
            <v>136342</v>
          </cell>
          <cell r="B2715" t="str">
            <v>NJ</v>
          </cell>
          <cell r="C2715" t="str">
            <v>FY</v>
          </cell>
          <cell r="D2715" t="str">
            <v>N</v>
          </cell>
          <cell r="E2715" t="str">
            <v>X</v>
          </cell>
          <cell r="F2715" t="str">
            <v>OPFHE</v>
          </cell>
          <cell r="G2715">
            <v>36342</v>
          </cell>
        </row>
        <row r="2716">
          <cell r="A2716" t="str">
            <v>136373</v>
          </cell>
          <cell r="B2716" t="str">
            <v>NJ</v>
          </cell>
          <cell r="C2716" t="str">
            <v>FY</v>
          </cell>
          <cell r="D2716" t="str">
            <v>N</v>
          </cell>
          <cell r="E2716" t="str">
            <v>X</v>
          </cell>
          <cell r="F2716" t="str">
            <v>OPFHE</v>
          </cell>
          <cell r="G2716">
            <v>36373</v>
          </cell>
        </row>
        <row r="2717">
          <cell r="A2717" t="str">
            <v>136404</v>
          </cell>
          <cell r="B2717" t="str">
            <v>NJ</v>
          </cell>
          <cell r="C2717" t="str">
            <v>FY</v>
          </cell>
          <cell r="D2717" t="str">
            <v>N</v>
          </cell>
          <cell r="E2717" t="str">
            <v>X</v>
          </cell>
          <cell r="F2717" t="str">
            <v>OPFHE</v>
          </cell>
          <cell r="G2717">
            <v>36404</v>
          </cell>
        </row>
        <row r="2718">
          <cell r="A2718" t="str">
            <v>136434</v>
          </cell>
          <cell r="B2718" t="str">
            <v>NJ</v>
          </cell>
          <cell r="C2718" t="str">
            <v>FY</v>
          </cell>
          <cell r="D2718" t="str">
            <v>N</v>
          </cell>
          <cell r="E2718" t="str">
            <v>X</v>
          </cell>
          <cell r="F2718" t="str">
            <v>OPFHE</v>
          </cell>
          <cell r="G2718">
            <v>36434</v>
          </cell>
        </row>
        <row r="2719">
          <cell r="A2719" t="str">
            <v>136465</v>
          </cell>
          <cell r="B2719" t="str">
            <v>NJ</v>
          </cell>
          <cell r="C2719" t="str">
            <v>FY</v>
          </cell>
          <cell r="D2719" t="str">
            <v>N</v>
          </cell>
          <cell r="E2719" t="str">
            <v>X</v>
          </cell>
          <cell r="F2719" t="str">
            <v>OPFHE</v>
          </cell>
          <cell r="G2719">
            <v>36465</v>
          </cell>
        </row>
        <row r="2720">
          <cell r="A2720" t="str">
            <v>136495</v>
          </cell>
          <cell r="B2720" t="str">
            <v>NJ</v>
          </cell>
          <cell r="C2720" t="str">
            <v>FY</v>
          </cell>
          <cell r="D2720" t="str">
            <v>N</v>
          </cell>
          <cell r="E2720" t="str">
            <v>X</v>
          </cell>
          <cell r="F2720" t="str">
            <v>OPFHE</v>
          </cell>
          <cell r="G2720">
            <v>36495</v>
          </cell>
        </row>
        <row r="2721">
          <cell r="A2721" t="str">
            <v>136526</v>
          </cell>
          <cell r="B2721" t="str">
            <v>NJ</v>
          </cell>
          <cell r="C2721" t="str">
            <v>FY</v>
          </cell>
          <cell r="D2721" t="str">
            <v>N</v>
          </cell>
          <cell r="E2721" t="str">
            <v>X</v>
          </cell>
          <cell r="F2721" t="str">
            <v>OPFHE</v>
          </cell>
          <cell r="G2721">
            <v>36526</v>
          </cell>
        </row>
        <row r="2722">
          <cell r="A2722" t="str">
            <v>136557</v>
          </cell>
          <cell r="B2722" t="str">
            <v>NJ</v>
          </cell>
          <cell r="C2722" t="str">
            <v>FY</v>
          </cell>
          <cell r="D2722" t="str">
            <v>N</v>
          </cell>
          <cell r="E2722" t="str">
            <v>X</v>
          </cell>
          <cell r="F2722" t="str">
            <v>OPFHE</v>
          </cell>
          <cell r="G2722">
            <v>36557</v>
          </cell>
        </row>
        <row r="2723">
          <cell r="A2723" t="str">
            <v>136586</v>
          </cell>
          <cell r="B2723" t="str">
            <v>NJ</v>
          </cell>
          <cell r="C2723" t="str">
            <v>FY</v>
          </cell>
          <cell r="D2723" t="str">
            <v>N</v>
          </cell>
          <cell r="E2723" t="str">
            <v>X</v>
          </cell>
          <cell r="F2723" t="str">
            <v>OPFHE</v>
          </cell>
          <cell r="G2723">
            <v>36586</v>
          </cell>
        </row>
        <row r="2724">
          <cell r="A2724" t="str">
            <v>136617</v>
          </cell>
          <cell r="B2724" t="str">
            <v>NJ</v>
          </cell>
          <cell r="C2724" t="str">
            <v>FY</v>
          </cell>
          <cell r="D2724" t="str">
            <v>N</v>
          </cell>
          <cell r="E2724" t="str">
            <v>X</v>
          </cell>
          <cell r="F2724" t="str">
            <v>OPFHE</v>
          </cell>
          <cell r="G2724">
            <v>36617</v>
          </cell>
        </row>
        <row r="2725">
          <cell r="A2725" t="str">
            <v>136647</v>
          </cell>
          <cell r="B2725" t="str">
            <v>NJ</v>
          </cell>
          <cell r="C2725" t="str">
            <v>FY</v>
          </cell>
          <cell r="D2725" t="str">
            <v>N</v>
          </cell>
          <cell r="E2725" t="str">
            <v>X</v>
          </cell>
          <cell r="F2725" t="str">
            <v>OPFHE</v>
          </cell>
          <cell r="G2725">
            <v>36647</v>
          </cell>
        </row>
        <row r="2726">
          <cell r="A2726" t="str">
            <v>136678</v>
          </cell>
          <cell r="B2726" t="str">
            <v>NJ</v>
          </cell>
          <cell r="C2726" t="str">
            <v>FY</v>
          </cell>
          <cell r="D2726" t="str">
            <v>N</v>
          </cell>
          <cell r="E2726" t="str">
            <v>X</v>
          </cell>
          <cell r="F2726" t="str">
            <v>OPFHE</v>
          </cell>
          <cell r="G2726">
            <v>36678</v>
          </cell>
        </row>
        <row r="2727">
          <cell r="A2727" t="str">
            <v>136708</v>
          </cell>
          <cell r="B2727" t="str">
            <v>NJ</v>
          </cell>
          <cell r="C2727" t="str">
            <v>FY</v>
          </cell>
          <cell r="D2727" t="str">
            <v>N</v>
          </cell>
          <cell r="E2727" t="str">
            <v>X</v>
          </cell>
          <cell r="F2727" t="str">
            <v>OPFHE</v>
          </cell>
          <cell r="G2727">
            <v>36708</v>
          </cell>
        </row>
        <row r="2728">
          <cell r="A2728" t="str">
            <v>136739</v>
          </cell>
          <cell r="B2728" t="str">
            <v>NJ</v>
          </cell>
          <cell r="C2728" t="str">
            <v>FY</v>
          </cell>
          <cell r="D2728" t="str">
            <v>N</v>
          </cell>
          <cell r="E2728" t="str">
            <v>X</v>
          </cell>
          <cell r="F2728" t="str">
            <v>OPFHE</v>
          </cell>
          <cell r="G2728">
            <v>36739</v>
          </cell>
        </row>
        <row r="2729">
          <cell r="A2729" t="str">
            <v>136770</v>
          </cell>
          <cell r="B2729" t="str">
            <v>NJ</v>
          </cell>
          <cell r="C2729" t="str">
            <v>FY</v>
          </cell>
          <cell r="D2729" t="str">
            <v>N</v>
          </cell>
          <cell r="E2729" t="str">
            <v>X</v>
          </cell>
          <cell r="F2729" t="str">
            <v>OPFHE</v>
          </cell>
          <cell r="G2729">
            <v>36770</v>
          </cell>
        </row>
        <row r="2730">
          <cell r="A2730" t="str">
            <v>136800</v>
          </cell>
          <cell r="B2730" t="str">
            <v>NJ</v>
          </cell>
          <cell r="C2730" t="str">
            <v>FY</v>
          </cell>
          <cell r="D2730" t="str">
            <v>N</v>
          </cell>
          <cell r="E2730" t="str">
            <v>X</v>
          </cell>
          <cell r="F2730" t="str">
            <v>OPFHE</v>
          </cell>
          <cell r="G2730">
            <v>36800</v>
          </cell>
        </row>
        <row r="2731">
          <cell r="A2731" t="str">
            <v>136831</v>
          </cell>
          <cell r="B2731" t="str">
            <v>NJ</v>
          </cell>
          <cell r="C2731" t="str">
            <v>FY</v>
          </cell>
          <cell r="D2731" t="str">
            <v>N</v>
          </cell>
          <cell r="E2731" t="str">
            <v>X</v>
          </cell>
          <cell r="F2731" t="str">
            <v>OPFHE</v>
          </cell>
          <cell r="G2731">
            <v>36831</v>
          </cell>
        </row>
        <row r="2732">
          <cell r="A2732" t="str">
            <v>136861</v>
          </cell>
          <cell r="B2732" t="str">
            <v>NJ</v>
          </cell>
          <cell r="C2732" t="str">
            <v>FY</v>
          </cell>
          <cell r="D2732" t="str">
            <v>N</v>
          </cell>
          <cell r="E2732" t="str">
            <v>X</v>
          </cell>
          <cell r="F2732" t="str">
            <v>OPFHE</v>
          </cell>
          <cell r="G2732">
            <v>36861</v>
          </cell>
        </row>
        <row r="2733">
          <cell r="A2733" t="str">
            <v>136892</v>
          </cell>
          <cell r="B2733" t="str">
            <v>NJ</v>
          </cell>
          <cell r="C2733" t="str">
            <v>FY</v>
          </cell>
          <cell r="D2733" t="str">
            <v>N</v>
          </cell>
          <cell r="E2733" t="str">
            <v>X</v>
          </cell>
          <cell r="F2733" t="str">
            <v>OPFHE</v>
          </cell>
          <cell r="G2733">
            <v>36892</v>
          </cell>
        </row>
        <row r="2734">
          <cell r="A2734" t="str">
            <v>136923</v>
          </cell>
          <cell r="B2734" t="str">
            <v>NJ</v>
          </cell>
          <cell r="C2734" t="str">
            <v>FY</v>
          </cell>
          <cell r="D2734" t="str">
            <v>N</v>
          </cell>
          <cell r="E2734" t="str">
            <v>X</v>
          </cell>
          <cell r="F2734" t="str">
            <v>OPFHE</v>
          </cell>
          <cell r="G2734">
            <v>36923</v>
          </cell>
        </row>
        <row r="2735">
          <cell r="A2735" t="str">
            <v>136951</v>
          </cell>
          <cell r="B2735" t="str">
            <v>NJ</v>
          </cell>
          <cell r="C2735" t="str">
            <v>FY</v>
          </cell>
          <cell r="D2735" t="str">
            <v>N</v>
          </cell>
          <cell r="E2735" t="str">
            <v>X</v>
          </cell>
          <cell r="F2735" t="str">
            <v>OPFHE</v>
          </cell>
          <cell r="G2735">
            <v>36951</v>
          </cell>
        </row>
        <row r="2736">
          <cell r="A2736" t="str">
            <v>136982</v>
          </cell>
          <cell r="B2736" t="str">
            <v>NJ</v>
          </cell>
          <cell r="C2736" t="str">
            <v>FY</v>
          </cell>
          <cell r="D2736" t="str">
            <v>N</v>
          </cell>
          <cell r="E2736" t="str">
            <v>X</v>
          </cell>
          <cell r="F2736" t="str">
            <v>OPFHE</v>
          </cell>
          <cell r="G2736">
            <v>36982</v>
          </cell>
        </row>
        <row r="2737">
          <cell r="A2737" t="str">
            <v>137012</v>
          </cell>
          <cell r="B2737" t="str">
            <v>NJ</v>
          </cell>
          <cell r="C2737" t="str">
            <v>FY</v>
          </cell>
          <cell r="D2737" t="str">
            <v>N</v>
          </cell>
          <cell r="E2737" t="str">
            <v>X</v>
          </cell>
          <cell r="F2737" t="str">
            <v>OPFHE</v>
          </cell>
          <cell r="G2737">
            <v>37012</v>
          </cell>
        </row>
        <row r="2738">
          <cell r="A2738" t="str">
            <v>137043</v>
          </cell>
          <cell r="B2738" t="str">
            <v>NJ</v>
          </cell>
          <cell r="C2738" t="str">
            <v>FY</v>
          </cell>
          <cell r="D2738" t="str">
            <v>N</v>
          </cell>
          <cell r="E2738" t="str">
            <v>X</v>
          </cell>
          <cell r="F2738" t="str">
            <v>OPFHE</v>
          </cell>
          <cell r="G2738">
            <v>37043</v>
          </cell>
        </row>
        <row r="2739">
          <cell r="A2739" t="str">
            <v>137073</v>
          </cell>
          <cell r="B2739" t="str">
            <v>NJ</v>
          </cell>
          <cell r="C2739" t="str">
            <v>FY</v>
          </cell>
          <cell r="D2739" t="str">
            <v>N</v>
          </cell>
          <cell r="E2739" t="str">
            <v>X</v>
          </cell>
          <cell r="F2739" t="str">
            <v>OPFHE</v>
          </cell>
          <cell r="G2739">
            <v>37073</v>
          </cell>
        </row>
        <row r="2740">
          <cell r="A2740" t="str">
            <v>137104</v>
          </cell>
          <cell r="B2740" t="str">
            <v>NJ</v>
          </cell>
          <cell r="C2740" t="str">
            <v>FY</v>
          </cell>
          <cell r="D2740" t="str">
            <v>N</v>
          </cell>
          <cell r="E2740" t="str">
            <v>X</v>
          </cell>
          <cell r="F2740" t="str">
            <v>OPFHE</v>
          </cell>
          <cell r="G2740">
            <v>37104</v>
          </cell>
          <cell r="AN2740">
            <v>150</v>
          </cell>
        </row>
        <row r="2741">
          <cell r="A2741" t="str">
            <v>137135</v>
          </cell>
          <cell r="B2741" t="str">
            <v>NJ</v>
          </cell>
          <cell r="C2741" t="str">
            <v>FY</v>
          </cell>
          <cell r="D2741" t="str">
            <v>N</v>
          </cell>
          <cell r="E2741" t="str">
            <v>X</v>
          </cell>
          <cell r="F2741" t="str">
            <v>OPFHE</v>
          </cell>
          <cell r="G2741">
            <v>37135</v>
          </cell>
        </row>
        <row r="2742">
          <cell r="A2742" t="str">
            <v>036161</v>
          </cell>
          <cell r="B2742" t="str">
            <v>NJ</v>
          </cell>
          <cell r="C2742" t="str">
            <v>FY</v>
          </cell>
          <cell r="D2742" t="str">
            <v>N</v>
          </cell>
          <cell r="E2742" t="str">
            <v>X</v>
          </cell>
          <cell r="F2742" t="str">
            <v>PHYSP</v>
          </cell>
          <cell r="G2742">
            <v>36161</v>
          </cell>
        </row>
        <row r="2743">
          <cell r="A2743" t="str">
            <v>036192</v>
          </cell>
          <cell r="B2743" t="str">
            <v>NJ</v>
          </cell>
          <cell r="C2743" t="str">
            <v>FY</v>
          </cell>
          <cell r="D2743" t="str">
            <v>N</v>
          </cell>
          <cell r="E2743" t="str">
            <v>X</v>
          </cell>
          <cell r="F2743" t="str">
            <v>PHYSP</v>
          </cell>
          <cell r="G2743">
            <v>36192</v>
          </cell>
        </row>
        <row r="2744">
          <cell r="A2744" t="str">
            <v>036220</v>
          </cell>
          <cell r="B2744" t="str">
            <v>NJ</v>
          </cell>
          <cell r="C2744" t="str">
            <v>FY</v>
          </cell>
          <cell r="D2744" t="str">
            <v>N</v>
          </cell>
          <cell r="E2744" t="str">
            <v>X</v>
          </cell>
          <cell r="F2744" t="str">
            <v>PHYSP</v>
          </cell>
          <cell r="G2744">
            <v>36220</v>
          </cell>
        </row>
        <row r="2745">
          <cell r="A2745" t="str">
            <v>036251</v>
          </cell>
          <cell r="B2745" t="str">
            <v>NJ</v>
          </cell>
          <cell r="C2745" t="str">
            <v>FY</v>
          </cell>
          <cell r="D2745" t="str">
            <v>N</v>
          </cell>
          <cell r="E2745" t="str">
            <v>X</v>
          </cell>
          <cell r="F2745" t="str">
            <v>PHYSP</v>
          </cell>
          <cell r="G2745">
            <v>36251</v>
          </cell>
        </row>
        <row r="2746">
          <cell r="A2746" t="str">
            <v>036281</v>
          </cell>
          <cell r="B2746" t="str">
            <v>NJ</v>
          </cell>
          <cell r="C2746" t="str">
            <v>FY</v>
          </cell>
          <cell r="D2746" t="str">
            <v>N</v>
          </cell>
          <cell r="E2746" t="str">
            <v>X</v>
          </cell>
          <cell r="F2746" t="str">
            <v>PHYSP</v>
          </cell>
          <cell r="G2746">
            <v>36281</v>
          </cell>
        </row>
        <row r="2747">
          <cell r="A2747" t="str">
            <v>036312</v>
          </cell>
          <cell r="B2747" t="str">
            <v>NJ</v>
          </cell>
          <cell r="C2747" t="str">
            <v>FY</v>
          </cell>
          <cell r="D2747" t="str">
            <v>N</v>
          </cell>
          <cell r="E2747" t="str">
            <v>X</v>
          </cell>
          <cell r="F2747" t="str">
            <v>PHYSP</v>
          </cell>
          <cell r="G2747">
            <v>36312</v>
          </cell>
        </row>
        <row r="2748">
          <cell r="A2748" t="str">
            <v>036342</v>
          </cell>
          <cell r="B2748" t="str">
            <v>NJ</v>
          </cell>
          <cell r="C2748" t="str">
            <v>FY</v>
          </cell>
          <cell r="D2748" t="str">
            <v>N</v>
          </cell>
          <cell r="E2748" t="str">
            <v>X</v>
          </cell>
          <cell r="F2748" t="str">
            <v>PHYSP</v>
          </cell>
          <cell r="G2748">
            <v>36342</v>
          </cell>
        </row>
        <row r="2749">
          <cell r="A2749" t="str">
            <v>036373</v>
          </cell>
          <cell r="B2749" t="str">
            <v>NJ</v>
          </cell>
          <cell r="C2749" t="str">
            <v>FY</v>
          </cell>
          <cell r="D2749" t="str">
            <v>N</v>
          </cell>
          <cell r="E2749" t="str">
            <v>X</v>
          </cell>
          <cell r="F2749" t="str">
            <v>PHYSP</v>
          </cell>
          <cell r="G2749">
            <v>36373</v>
          </cell>
        </row>
        <row r="2750">
          <cell r="A2750" t="str">
            <v>036404</v>
          </cell>
          <cell r="B2750" t="str">
            <v>NJ</v>
          </cell>
          <cell r="C2750" t="str">
            <v>FY</v>
          </cell>
          <cell r="D2750" t="str">
            <v>N</v>
          </cell>
          <cell r="E2750" t="str">
            <v>X</v>
          </cell>
          <cell r="F2750" t="str">
            <v>PHYSP</v>
          </cell>
          <cell r="G2750">
            <v>36404</v>
          </cell>
        </row>
        <row r="2751">
          <cell r="A2751" t="str">
            <v>036434</v>
          </cell>
          <cell r="B2751" t="str">
            <v>NJ</v>
          </cell>
          <cell r="C2751" t="str">
            <v>FY</v>
          </cell>
          <cell r="D2751" t="str">
            <v>N</v>
          </cell>
          <cell r="E2751" t="str">
            <v>X</v>
          </cell>
          <cell r="F2751" t="str">
            <v>PHYSP</v>
          </cell>
          <cell r="G2751">
            <v>36434</v>
          </cell>
        </row>
        <row r="2752">
          <cell r="A2752" t="str">
            <v>036465</v>
          </cell>
          <cell r="B2752" t="str">
            <v>NJ</v>
          </cell>
          <cell r="C2752" t="str">
            <v>FY</v>
          </cell>
          <cell r="D2752" t="str">
            <v>N</v>
          </cell>
          <cell r="E2752" t="str">
            <v>X</v>
          </cell>
          <cell r="F2752" t="str">
            <v>PHYSP</v>
          </cell>
          <cell r="G2752">
            <v>36465</v>
          </cell>
        </row>
        <row r="2753">
          <cell r="A2753" t="str">
            <v>036495</v>
          </cell>
          <cell r="B2753" t="str">
            <v>NJ</v>
          </cell>
          <cell r="C2753" t="str">
            <v>FY</v>
          </cell>
          <cell r="D2753" t="str">
            <v>N</v>
          </cell>
          <cell r="E2753" t="str">
            <v>X</v>
          </cell>
          <cell r="F2753" t="str">
            <v>PHYSP</v>
          </cell>
          <cell r="G2753">
            <v>36495</v>
          </cell>
        </row>
        <row r="2754">
          <cell r="A2754" t="str">
            <v>036526</v>
          </cell>
          <cell r="B2754" t="str">
            <v>NJ</v>
          </cell>
          <cell r="C2754" t="str">
            <v>FY</v>
          </cell>
          <cell r="D2754" t="str">
            <v>N</v>
          </cell>
          <cell r="E2754" t="str">
            <v>X</v>
          </cell>
          <cell r="F2754" t="str">
            <v>PHYSP</v>
          </cell>
          <cell r="G2754">
            <v>36526</v>
          </cell>
        </row>
        <row r="2755">
          <cell r="A2755" t="str">
            <v>036557</v>
          </cell>
          <cell r="B2755" t="str">
            <v>NJ</v>
          </cell>
          <cell r="C2755" t="str">
            <v>FY</v>
          </cell>
          <cell r="D2755" t="str">
            <v>N</v>
          </cell>
          <cell r="E2755" t="str">
            <v>X</v>
          </cell>
          <cell r="F2755" t="str">
            <v>PHYSP</v>
          </cell>
          <cell r="G2755">
            <v>36557</v>
          </cell>
        </row>
        <row r="2756">
          <cell r="A2756" t="str">
            <v>036586</v>
          </cell>
          <cell r="B2756" t="str">
            <v>NJ</v>
          </cell>
          <cell r="C2756" t="str">
            <v>FY</v>
          </cell>
          <cell r="D2756" t="str">
            <v>N</v>
          </cell>
          <cell r="E2756" t="str">
            <v>X</v>
          </cell>
          <cell r="F2756" t="str">
            <v>PHYSP</v>
          </cell>
          <cell r="G2756">
            <v>36586</v>
          </cell>
        </row>
        <row r="2757">
          <cell r="A2757" t="str">
            <v>036617</v>
          </cell>
          <cell r="B2757" t="str">
            <v>NJ</v>
          </cell>
          <cell r="C2757" t="str">
            <v>FY</v>
          </cell>
          <cell r="D2757" t="str">
            <v>N</v>
          </cell>
          <cell r="E2757" t="str">
            <v>X</v>
          </cell>
          <cell r="F2757" t="str">
            <v>PHYSP</v>
          </cell>
          <cell r="G2757">
            <v>36617</v>
          </cell>
        </row>
        <row r="2758">
          <cell r="A2758" t="str">
            <v>036647</v>
          </cell>
          <cell r="B2758" t="str">
            <v>NJ</v>
          </cell>
          <cell r="C2758" t="str">
            <v>FY</v>
          </cell>
          <cell r="D2758" t="str">
            <v>N</v>
          </cell>
          <cell r="E2758" t="str">
            <v>X</v>
          </cell>
          <cell r="F2758" t="str">
            <v>PHYSP</v>
          </cell>
          <cell r="G2758">
            <v>36647</v>
          </cell>
        </row>
        <row r="2759">
          <cell r="A2759" t="str">
            <v>036678</v>
          </cell>
          <cell r="B2759" t="str">
            <v>NJ</v>
          </cell>
          <cell r="C2759" t="str">
            <v>FY</v>
          </cell>
          <cell r="D2759" t="str">
            <v>N</v>
          </cell>
          <cell r="E2759" t="str">
            <v>X</v>
          </cell>
          <cell r="F2759" t="str">
            <v>PHYSP</v>
          </cell>
          <cell r="G2759">
            <v>36678</v>
          </cell>
        </row>
        <row r="2760">
          <cell r="A2760" t="str">
            <v>036708</v>
          </cell>
          <cell r="B2760" t="str">
            <v>NJ</v>
          </cell>
          <cell r="C2760" t="str">
            <v>FY</v>
          </cell>
          <cell r="D2760" t="str">
            <v>N</v>
          </cell>
          <cell r="E2760" t="str">
            <v>X</v>
          </cell>
          <cell r="F2760" t="str">
            <v>PHYSP</v>
          </cell>
          <cell r="G2760">
            <v>36708</v>
          </cell>
        </row>
        <row r="2761">
          <cell r="A2761" t="str">
            <v>036739</v>
          </cell>
          <cell r="B2761" t="str">
            <v>NJ</v>
          </cell>
          <cell r="C2761" t="str">
            <v>FY</v>
          </cell>
          <cell r="D2761" t="str">
            <v>N</v>
          </cell>
          <cell r="E2761" t="str">
            <v>X</v>
          </cell>
          <cell r="F2761" t="str">
            <v>PHYSP</v>
          </cell>
          <cell r="G2761">
            <v>36739</v>
          </cell>
        </row>
        <row r="2762">
          <cell r="A2762" t="str">
            <v>036770</v>
          </cell>
          <cell r="B2762" t="str">
            <v>NJ</v>
          </cell>
          <cell r="C2762" t="str">
            <v>FY</v>
          </cell>
          <cell r="D2762" t="str">
            <v>N</v>
          </cell>
          <cell r="E2762" t="str">
            <v>X</v>
          </cell>
          <cell r="F2762" t="str">
            <v>PHYSP</v>
          </cell>
          <cell r="G2762">
            <v>36770</v>
          </cell>
        </row>
        <row r="2763">
          <cell r="A2763" t="str">
            <v>036800</v>
          </cell>
          <cell r="B2763" t="str">
            <v>NJ</v>
          </cell>
          <cell r="C2763" t="str">
            <v>FY</v>
          </cell>
          <cell r="D2763" t="str">
            <v>N</v>
          </cell>
          <cell r="E2763" t="str">
            <v>X</v>
          </cell>
          <cell r="F2763" t="str">
            <v>PHYSP</v>
          </cell>
          <cell r="G2763">
            <v>36800</v>
          </cell>
        </row>
        <row r="2764">
          <cell r="A2764" t="str">
            <v>036831</v>
          </cell>
          <cell r="B2764" t="str">
            <v>NJ</v>
          </cell>
          <cell r="C2764" t="str">
            <v>FY</v>
          </cell>
          <cell r="D2764" t="str">
            <v>N</v>
          </cell>
          <cell r="E2764" t="str">
            <v>X</v>
          </cell>
          <cell r="F2764" t="str">
            <v>PHYSP</v>
          </cell>
          <cell r="G2764">
            <v>36831</v>
          </cell>
        </row>
        <row r="2765">
          <cell r="A2765" t="str">
            <v>036861</v>
          </cell>
          <cell r="B2765" t="str">
            <v>NJ</v>
          </cell>
          <cell r="C2765" t="str">
            <v>FY</v>
          </cell>
          <cell r="D2765" t="str">
            <v>N</v>
          </cell>
          <cell r="E2765" t="str">
            <v>X</v>
          </cell>
          <cell r="F2765" t="str">
            <v>PHYSP</v>
          </cell>
          <cell r="G2765">
            <v>36861</v>
          </cell>
        </row>
        <row r="2766">
          <cell r="A2766" t="str">
            <v>036892</v>
          </cell>
          <cell r="B2766" t="str">
            <v>NJ</v>
          </cell>
          <cell r="C2766" t="str">
            <v>FY</v>
          </cell>
          <cell r="D2766" t="str">
            <v>N</v>
          </cell>
          <cell r="E2766" t="str">
            <v>X</v>
          </cell>
          <cell r="F2766" t="str">
            <v>PHYSP</v>
          </cell>
          <cell r="G2766">
            <v>36892</v>
          </cell>
        </row>
        <row r="2767">
          <cell r="A2767" t="str">
            <v>036923</v>
          </cell>
          <cell r="B2767" t="str">
            <v>NJ</v>
          </cell>
          <cell r="C2767" t="str">
            <v>FY</v>
          </cell>
          <cell r="D2767" t="str">
            <v>N</v>
          </cell>
          <cell r="E2767" t="str">
            <v>X</v>
          </cell>
          <cell r="F2767" t="str">
            <v>PHYSP</v>
          </cell>
          <cell r="G2767">
            <v>36923</v>
          </cell>
        </row>
        <row r="2768">
          <cell r="A2768" t="str">
            <v>036951</v>
          </cell>
          <cell r="B2768" t="str">
            <v>NJ</v>
          </cell>
          <cell r="C2768" t="str">
            <v>FY</v>
          </cell>
          <cell r="D2768" t="str">
            <v>N</v>
          </cell>
          <cell r="E2768" t="str">
            <v>X</v>
          </cell>
          <cell r="F2768" t="str">
            <v>PHYSP</v>
          </cell>
          <cell r="G2768">
            <v>36951</v>
          </cell>
        </row>
        <row r="2769">
          <cell r="A2769" t="str">
            <v>036982</v>
          </cell>
          <cell r="B2769" t="str">
            <v>NJ</v>
          </cell>
          <cell r="C2769" t="str">
            <v>FY</v>
          </cell>
          <cell r="D2769" t="str">
            <v>N</v>
          </cell>
          <cell r="E2769" t="str">
            <v>X</v>
          </cell>
          <cell r="F2769" t="str">
            <v>PHYSP</v>
          </cell>
          <cell r="G2769">
            <v>36982</v>
          </cell>
        </row>
        <row r="2770">
          <cell r="A2770" t="str">
            <v>037012</v>
          </cell>
          <cell r="B2770" t="str">
            <v>NJ</v>
          </cell>
          <cell r="C2770" t="str">
            <v>FY</v>
          </cell>
          <cell r="D2770" t="str">
            <v>N</v>
          </cell>
          <cell r="E2770" t="str">
            <v>X</v>
          </cell>
          <cell r="F2770" t="str">
            <v>PHYSP</v>
          </cell>
          <cell r="G2770">
            <v>37012</v>
          </cell>
        </row>
        <row r="2771">
          <cell r="A2771" t="str">
            <v>037043</v>
          </cell>
          <cell r="B2771" t="str">
            <v>NJ</v>
          </cell>
          <cell r="C2771" t="str">
            <v>FY</v>
          </cell>
          <cell r="D2771" t="str">
            <v>N</v>
          </cell>
          <cell r="E2771" t="str">
            <v>X</v>
          </cell>
          <cell r="F2771" t="str">
            <v>PHYSP</v>
          </cell>
          <cell r="G2771">
            <v>37043</v>
          </cell>
        </row>
        <row r="2772">
          <cell r="A2772" t="str">
            <v>037073</v>
          </cell>
          <cell r="B2772" t="str">
            <v>NJ</v>
          </cell>
          <cell r="C2772" t="str">
            <v>FY</v>
          </cell>
          <cell r="D2772" t="str">
            <v>N</v>
          </cell>
          <cell r="E2772" t="str">
            <v>X</v>
          </cell>
          <cell r="F2772" t="str">
            <v>PHYSP</v>
          </cell>
          <cell r="G2772">
            <v>37073</v>
          </cell>
        </row>
        <row r="2773">
          <cell r="A2773" t="str">
            <v>037104</v>
          </cell>
          <cell r="B2773" t="str">
            <v>NJ</v>
          </cell>
          <cell r="C2773" t="str">
            <v>FY</v>
          </cell>
          <cell r="D2773" t="str">
            <v>N</v>
          </cell>
          <cell r="E2773" t="str">
            <v>X</v>
          </cell>
          <cell r="F2773" t="str">
            <v>PHYSP</v>
          </cell>
          <cell r="G2773">
            <v>37104</v>
          </cell>
          <cell r="AN2773">
            <v>24.33</v>
          </cell>
        </row>
        <row r="2774">
          <cell r="A2774" t="str">
            <v>037135</v>
          </cell>
          <cell r="B2774" t="str">
            <v>NJ</v>
          </cell>
          <cell r="C2774" t="str">
            <v>FY</v>
          </cell>
          <cell r="D2774" t="str">
            <v>N</v>
          </cell>
          <cell r="E2774" t="str">
            <v>X</v>
          </cell>
          <cell r="F2774" t="str">
            <v>PHYSP</v>
          </cell>
          <cell r="G2774">
            <v>37135</v>
          </cell>
        </row>
        <row r="2775">
          <cell r="A2775" t="str">
            <v>036161</v>
          </cell>
          <cell r="B2775" t="str">
            <v>NJ</v>
          </cell>
          <cell r="C2775" t="str">
            <v>KA</v>
          </cell>
          <cell r="D2775" t="str">
            <v>C</v>
          </cell>
          <cell r="E2775" t="str">
            <v>X</v>
          </cell>
          <cell r="F2775" t="str">
            <v>IPFOB</v>
          </cell>
          <cell r="G2775">
            <v>36161</v>
          </cell>
        </row>
        <row r="2776">
          <cell r="A2776" t="str">
            <v>036192</v>
          </cell>
          <cell r="B2776" t="str">
            <v>NJ</v>
          </cell>
          <cell r="C2776" t="str">
            <v>KA</v>
          </cell>
          <cell r="D2776" t="str">
            <v>C</v>
          </cell>
          <cell r="E2776" t="str">
            <v>X</v>
          </cell>
          <cell r="F2776" t="str">
            <v>IPFOB</v>
          </cell>
          <cell r="G2776">
            <v>36192</v>
          </cell>
        </row>
        <row r="2777">
          <cell r="A2777" t="str">
            <v>036220</v>
          </cell>
          <cell r="B2777" t="str">
            <v>NJ</v>
          </cell>
          <cell r="C2777" t="str">
            <v>KA</v>
          </cell>
          <cell r="D2777" t="str">
            <v>C</v>
          </cell>
          <cell r="E2777" t="str">
            <v>X</v>
          </cell>
          <cell r="F2777" t="str">
            <v>IPFOB</v>
          </cell>
          <cell r="G2777">
            <v>36220</v>
          </cell>
        </row>
        <row r="2778">
          <cell r="A2778" t="str">
            <v>036251</v>
          </cell>
          <cell r="B2778" t="str">
            <v>NJ</v>
          </cell>
          <cell r="C2778" t="str">
            <v>KA</v>
          </cell>
          <cell r="D2778" t="str">
            <v>C</v>
          </cell>
          <cell r="E2778" t="str">
            <v>X</v>
          </cell>
          <cell r="F2778" t="str">
            <v>IPFOB</v>
          </cell>
          <cell r="G2778">
            <v>36251</v>
          </cell>
        </row>
        <row r="2779">
          <cell r="A2779" t="str">
            <v>036281</v>
          </cell>
          <cell r="B2779" t="str">
            <v>NJ</v>
          </cell>
          <cell r="C2779" t="str">
            <v>KA</v>
          </cell>
          <cell r="D2779" t="str">
            <v>C</v>
          </cell>
          <cell r="E2779" t="str">
            <v>X</v>
          </cell>
          <cell r="F2779" t="str">
            <v>IPFOB</v>
          </cell>
          <cell r="G2779">
            <v>36281</v>
          </cell>
          <cell r="Q2779">
            <v>3300</v>
          </cell>
        </row>
        <row r="2780">
          <cell r="A2780" t="str">
            <v>036312</v>
          </cell>
          <cell r="B2780" t="str">
            <v>NJ</v>
          </cell>
          <cell r="C2780" t="str">
            <v>KA</v>
          </cell>
          <cell r="D2780" t="str">
            <v>C</v>
          </cell>
          <cell r="E2780" t="str">
            <v>X</v>
          </cell>
          <cell r="F2780" t="str">
            <v>IPFOB</v>
          </cell>
          <cell r="G2780">
            <v>36312</v>
          </cell>
        </row>
        <row r="2781">
          <cell r="A2781" t="str">
            <v>036342</v>
          </cell>
          <cell r="B2781" t="str">
            <v>NJ</v>
          </cell>
          <cell r="C2781" t="str">
            <v>KA</v>
          </cell>
          <cell r="D2781" t="str">
            <v>C</v>
          </cell>
          <cell r="E2781" t="str">
            <v>X</v>
          </cell>
          <cell r="F2781" t="str">
            <v>IPFOB</v>
          </cell>
          <cell r="G2781">
            <v>36342</v>
          </cell>
        </row>
        <row r="2782">
          <cell r="A2782" t="str">
            <v>036373</v>
          </cell>
          <cell r="B2782" t="str">
            <v>NJ</v>
          </cell>
          <cell r="C2782" t="str">
            <v>KA</v>
          </cell>
          <cell r="D2782" t="str">
            <v>C</v>
          </cell>
          <cell r="E2782" t="str">
            <v>X</v>
          </cell>
          <cell r="F2782" t="str">
            <v>IPFOB</v>
          </cell>
          <cell r="G2782">
            <v>36373</v>
          </cell>
        </row>
        <row r="2783">
          <cell r="A2783" t="str">
            <v>036404</v>
          </cell>
          <cell r="B2783" t="str">
            <v>NJ</v>
          </cell>
          <cell r="C2783" t="str">
            <v>KA</v>
          </cell>
          <cell r="D2783" t="str">
            <v>C</v>
          </cell>
          <cell r="E2783" t="str">
            <v>X</v>
          </cell>
          <cell r="F2783" t="str">
            <v>IPFOB</v>
          </cell>
          <cell r="G2783">
            <v>36404</v>
          </cell>
        </row>
        <row r="2784">
          <cell r="A2784" t="str">
            <v>036434</v>
          </cell>
          <cell r="B2784" t="str">
            <v>NJ</v>
          </cell>
          <cell r="C2784" t="str">
            <v>KA</v>
          </cell>
          <cell r="D2784" t="str">
            <v>C</v>
          </cell>
          <cell r="E2784" t="str">
            <v>X</v>
          </cell>
          <cell r="F2784" t="str">
            <v>IPFOB</v>
          </cell>
          <cell r="G2784">
            <v>36434</v>
          </cell>
        </row>
        <row r="2785">
          <cell r="A2785" t="str">
            <v>036465</v>
          </cell>
          <cell r="B2785" t="str">
            <v>NJ</v>
          </cell>
          <cell r="C2785" t="str">
            <v>KA</v>
          </cell>
          <cell r="D2785" t="str">
            <v>C</v>
          </cell>
          <cell r="E2785" t="str">
            <v>X</v>
          </cell>
          <cell r="F2785" t="str">
            <v>IPFOB</v>
          </cell>
          <cell r="G2785">
            <v>36465</v>
          </cell>
        </row>
        <row r="2786">
          <cell r="A2786" t="str">
            <v>036495</v>
          </cell>
          <cell r="B2786" t="str">
            <v>NJ</v>
          </cell>
          <cell r="C2786" t="str">
            <v>KA</v>
          </cell>
          <cell r="D2786" t="str">
            <v>C</v>
          </cell>
          <cell r="E2786" t="str">
            <v>X</v>
          </cell>
          <cell r="F2786" t="str">
            <v>IPFOB</v>
          </cell>
          <cell r="G2786">
            <v>36495</v>
          </cell>
        </row>
        <row r="2787">
          <cell r="A2787" t="str">
            <v>036526</v>
          </cell>
          <cell r="B2787" t="str">
            <v>NJ</v>
          </cell>
          <cell r="C2787" t="str">
            <v>KA</v>
          </cell>
          <cell r="D2787" t="str">
            <v>C</v>
          </cell>
          <cell r="E2787" t="str">
            <v>X</v>
          </cell>
          <cell r="F2787" t="str">
            <v>IPFOB</v>
          </cell>
          <cell r="G2787">
            <v>36526</v>
          </cell>
        </row>
        <row r="2788">
          <cell r="A2788" t="str">
            <v>036557</v>
          </cell>
          <cell r="B2788" t="str">
            <v>NJ</v>
          </cell>
          <cell r="C2788" t="str">
            <v>KA</v>
          </cell>
          <cell r="D2788" t="str">
            <v>C</v>
          </cell>
          <cell r="E2788" t="str">
            <v>X</v>
          </cell>
          <cell r="F2788" t="str">
            <v>IPFOB</v>
          </cell>
          <cell r="G2788">
            <v>36557</v>
          </cell>
          <cell r="V2788">
            <v>2800</v>
          </cell>
          <cell r="W2788">
            <v>2900</v>
          </cell>
        </row>
        <row r="2789">
          <cell r="A2789" t="str">
            <v>036586</v>
          </cell>
          <cell r="B2789" t="str">
            <v>NJ</v>
          </cell>
          <cell r="C2789" t="str">
            <v>KA</v>
          </cell>
          <cell r="D2789" t="str">
            <v>C</v>
          </cell>
          <cell r="E2789" t="str">
            <v>X</v>
          </cell>
          <cell r="F2789" t="str">
            <v>IPFOB</v>
          </cell>
          <cell r="G2789">
            <v>36586</v>
          </cell>
        </row>
        <row r="2790">
          <cell r="A2790" t="str">
            <v>036617</v>
          </cell>
          <cell r="B2790" t="str">
            <v>NJ</v>
          </cell>
          <cell r="C2790" t="str">
            <v>KA</v>
          </cell>
          <cell r="D2790" t="str">
            <v>C</v>
          </cell>
          <cell r="E2790" t="str">
            <v>X</v>
          </cell>
          <cell r="F2790" t="str">
            <v>IPFOB</v>
          </cell>
          <cell r="G2790">
            <v>36617</v>
          </cell>
          <cell r="X2790">
            <v>1950</v>
          </cell>
        </row>
        <row r="2791">
          <cell r="A2791" t="str">
            <v>036647</v>
          </cell>
          <cell r="B2791" t="str">
            <v>NJ</v>
          </cell>
          <cell r="C2791" t="str">
            <v>KA</v>
          </cell>
          <cell r="D2791" t="str">
            <v>C</v>
          </cell>
          <cell r="E2791" t="str">
            <v>X</v>
          </cell>
          <cell r="F2791" t="str">
            <v>IPFOB</v>
          </cell>
          <cell r="G2791">
            <v>36647</v>
          </cell>
          <cell r="Y2791">
            <v>1950</v>
          </cell>
        </row>
        <row r="2792">
          <cell r="A2792" t="str">
            <v>036678</v>
          </cell>
          <cell r="B2792" t="str">
            <v>NJ</v>
          </cell>
          <cell r="C2792" t="str">
            <v>KA</v>
          </cell>
          <cell r="D2792" t="str">
            <v>C</v>
          </cell>
          <cell r="E2792" t="str">
            <v>X</v>
          </cell>
          <cell r="F2792" t="str">
            <v>IPFOB</v>
          </cell>
          <cell r="G2792">
            <v>36678</v>
          </cell>
          <cell r="Y2792">
            <v>975</v>
          </cell>
          <cell r="Z2792">
            <v>3150</v>
          </cell>
        </row>
        <row r="2793">
          <cell r="A2793" t="str">
            <v>036708</v>
          </cell>
          <cell r="B2793" t="str">
            <v>NJ</v>
          </cell>
          <cell r="C2793" t="str">
            <v>KA</v>
          </cell>
          <cell r="D2793" t="str">
            <v>C</v>
          </cell>
          <cell r="E2793" t="str">
            <v>X</v>
          </cell>
          <cell r="F2793" t="str">
            <v>IPFOB</v>
          </cell>
          <cell r="G2793">
            <v>36708</v>
          </cell>
        </row>
        <row r="2794">
          <cell r="A2794" t="str">
            <v>036739</v>
          </cell>
          <cell r="B2794" t="str">
            <v>NJ</v>
          </cell>
          <cell r="C2794" t="str">
            <v>KA</v>
          </cell>
          <cell r="D2794" t="str">
            <v>C</v>
          </cell>
          <cell r="E2794" t="str">
            <v>X</v>
          </cell>
          <cell r="F2794" t="str">
            <v>IPFOB</v>
          </cell>
          <cell r="G2794">
            <v>36739</v>
          </cell>
          <cell r="AB2794">
            <v>3000</v>
          </cell>
          <cell r="AC2794">
            <v>2750</v>
          </cell>
        </row>
        <row r="2795">
          <cell r="A2795" t="str">
            <v>036770</v>
          </cell>
          <cell r="B2795" t="str">
            <v>NJ</v>
          </cell>
          <cell r="C2795" t="str">
            <v>KA</v>
          </cell>
          <cell r="D2795" t="str">
            <v>C</v>
          </cell>
          <cell r="E2795" t="str">
            <v>X</v>
          </cell>
          <cell r="F2795" t="str">
            <v>IPFOB</v>
          </cell>
          <cell r="G2795">
            <v>36770</v>
          </cell>
          <cell r="AC2795">
            <v>4900</v>
          </cell>
        </row>
        <row r="2796">
          <cell r="A2796" t="str">
            <v>036800</v>
          </cell>
          <cell r="B2796" t="str">
            <v>NJ</v>
          </cell>
          <cell r="C2796" t="str">
            <v>KA</v>
          </cell>
          <cell r="D2796" t="str">
            <v>C</v>
          </cell>
          <cell r="E2796" t="str">
            <v>X</v>
          </cell>
          <cell r="F2796" t="str">
            <v>IPFOB</v>
          </cell>
          <cell r="G2796">
            <v>36800</v>
          </cell>
        </row>
        <row r="2797">
          <cell r="A2797" t="str">
            <v>036831</v>
          </cell>
          <cell r="B2797" t="str">
            <v>NJ</v>
          </cell>
          <cell r="C2797" t="str">
            <v>KA</v>
          </cell>
          <cell r="D2797" t="str">
            <v>C</v>
          </cell>
          <cell r="E2797" t="str">
            <v>X</v>
          </cell>
          <cell r="F2797" t="str">
            <v>IPFOB</v>
          </cell>
          <cell r="G2797">
            <v>36831</v>
          </cell>
          <cell r="AE2797">
            <v>9623.11</v>
          </cell>
        </row>
        <row r="2798">
          <cell r="A2798" t="str">
            <v>036861</v>
          </cell>
          <cell r="B2798" t="str">
            <v>NJ</v>
          </cell>
          <cell r="C2798" t="str">
            <v>KA</v>
          </cell>
          <cell r="D2798" t="str">
            <v>C</v>
          </cell>
          <cell r="E2798" t="str">
            <v>X</v>
          </cell>
          <cell r="F2798" t="str">
            <v>IPFOB</v>
          </cell>
          <cell r="G2798">
            <v>36861</v>
          </cell>
          <cell r="AF2798">
            <v>2800</v>
          </cell>
        </row>
        <row r="2799">
          <cell r="A2799" t="str">
            <v>036892</v>
          </cell>
          <cell r="B2799" t="str">
            <v>NJ</v>
          </cell>
          <cell r="C2799" t="str">
            <v>KA</v>
          </cell>
          <cell r="D2799" t="str">
            <v>C</v>
          </cell>
          <cell r="E2799" t="str">
            <v>X</v>
          </cell>
          <cell r="F2799" t="str">
            <v>IPFOB</v>
          </cell>
          <cell r="G2799">
            <v>36892</v>
          </cell>
        </row>
        <row r="2800">
          <cell r="A2800" t="str">
            <v>036923</v>
          </cell>
          <cell r="B2800" t="str">
            <v>NJ</v>
          </cell>
          <cell r="C2800" t="str">
            <v>KA</v>
          </cell>
          <cell r="D2800" t="str">
            <v>C</v>
          </cell>
          <cell r="E2800" t="str">
            <v>X</v>
          </cell>
          <cell r="F2800" t="str">
            <v>IPFOB</v>
          </cell>
          <cell r="G2800">
            <v>36923</v>
          </cell>
          <cell r="AH2800">
            <v>2900</v>
          </cell>
        </row>
        <row r="2801">
          <cell r="A2801" t="str">
            <v>036951</v>
          </cell>
          <cell r="B2801" t="str">
            <v>NJ</v>
          </cell>
          <cell r="C2801" t="str">
            <v>KA</v>
          </cell>
          <cell r="D2801" t="str">
            <v>C</v>
          </cell>
          <cell r="E2801" t="str">
            <v>X</v>
          </cell>
          <cell r="F2801" t="str">
            <v>IPFOB</v>
          </cell>
          <cell r="G2801">
            <v>36951</v>
          </cell>
          <cell r="AI2801">
            <v>2500</v>
          </cell>
          <cell r="AJ2801">
            <v>2900</v>
          </cell>
        </row>
        <row r="2802">
          <cell r="A2802" t="str">
            <v>036982</v>
          </cell>
          <cell r="B2802" t="str">
            <v>NJ</v>
          </cell>
          <cell r="C2802" t="str">
            <v>KA</v>
          </cell>
          <cell r="D2802" t="str">
            <v>C</v>
          </cell>
          <cell r="E2802" t="str">
            <v>X</v>
          </cell>
          <cell r="F2802" t="str">
            <v>IPFOB</v>
          </cell>
          <cell r="G2802">
            <v>36982</v>
          </cell>
        </row>
        <row r="2803">
          <cell r="A2803" t="str">
            <v>037012</v>
          </cell>
          <cell r="B2803" t="str">
            <v>NJ</v>
          </cell>
          <cell r="C2803" t="str">
            <v>KA</v>
          </cell>
          <cell r="D2803" t="str">
            <v>C</v>
          </cell>
          <cell r="E2803" t="str">
            <v>X</v>
          </cell>
          <cell r="F2803" t="str">
            <v>IPFOB</v>
          </cell>
          <cell r="G2803">
            <v>37012</v>
          </cell>
        </row>
        <row r="2804">
          <cell r="A2804" t="str">
            <v>037043</v>
          </cell>
          <cell r="B2804" t="str">
            <v>NJ</v>
          </cell>
          <cell r="C2804" t="str">
            <v>KA</v>
          </cell>
          <cell r="D2804" t="str">
            <v>C</v>
          </cell>
          <cell r="E2804" t="str">
            <v>X</v>
          </cell>
          <cell r="F2804" t="str">
            <v>IPFOB</v>
          </cell>
          <cell r="G2804">
            <v>37043</v>
          </cell>
          <cell r="AL2804">
            <v>3400</v>
          </cell>
        </row>
        <row r="2805">
          <cell r="A2805" t="str">
            <v>037073</v>
          </cell>
          <cell r="B2805" t="str">
            <v>NJ</v>
          </cell>
          <cell r="C2805" t="str">
            <v>KA</v>
          </cell>
          <cell r="D2805" t="str">
            <v>C</v>
          </cell>
          <cell r="E2805" t="str">
            <v>X</v>
          </cell>
          <cell r="F2805" t="str">
            <v>IPFOB</v>
          </cell>
          <cell r="G2805">
            <v>37073</v>
          </cell>
          <cell r="AM2805">
            <v>4300</v>
          </cell>
        </row>
        <row r="2806">
          <cell r="A2806" t="str">
            <v>037104</v>
          </cell>
          <cell r="B2806" t="str">
            <v>NJ</v>
          </cell>
          <cell r="C2806" t="str">
            <v>KA</v>
          </cell>
          <cell r="D2806" t="str">
            <v>C</v>
          </cell>
          <cell r="E2806" t="str">
            <v>X</v>
          </cell>
          <cell r="F2806" t="str">
            <v>IPFOB</v>
          </cell>
          <cell r="G2806">
            <v>37104</v>
          </cell>
          <cell r="AN2806">
            <v>3000</v>
          </cell>
        </row>
        <row r="2807">
          <cell r="A2807" t="str">
            <v>037135</v>
          </cell>
          <cell r="B2807" t="str">
            <v>NJ</v>
          </cell>
          <cell r="C2807" t="str">
            <v>KA</v>
          </cell>
          <cell r="D2807" t="str">
            <v>C</v>
          </cell>
          <cell r="E2807" t="str">
            <v>X</v>
          </cell>
          <cell r="F2807" t="str">
            <v>IPFOB</v>
          </cell>
          <cell r="G2807">
            <v>37135</v>
          </cell>
          <cell r="AN2807">
            <v>2900</v>
          </cell>
        </row>
        <row r="2808">
          <cell r="A2808" t="str">
            <v>036161</v>
          </cell>
          <cell r="B2808" t="str">
            <v>NJ</v>
          </cell>
          <cell r="C2808" t="str">
            <v>KA</v>
          </cell>
          <cell r="D2808" t="str">
            <v>C</v>
          </cell>
          <cell r="E2808" t="str">
            <v>X</v>
          </cell>
          <cell r="F2808" t="str">
            <v>IPFOT</v>
          </cell>
          <cell r="G2808">
            <v>36161</v>
          </cell>
          <cell r="I2808">
            <v>14931</v>
          </cell>
          <cell r="J2808">
            <v>9086</v>
          </cell>
          <cell r="V2808">
            <v>1500</v>
          </cell>
        </row>
        <row r="2809">
          <cell r="A2809" t="str">
            <v>036192</v>
          </cell>
          <cell r="B2809" t="str">
            <v>NJ</v>
          </cell>
          <cell r="C2809" t="str">
            <v>KA</v>
          </cell>
          <cell r="D2809" t="str">
            <v>C</v>
          </cell>
          <cell r="E2809" t="str">
            <v>X</v>
          </cell>
          <cell r="F2809" t="str">
            <v>IPFOT</v>
          </cell>
          <cell r="G2809">
            <v>36192</v>
          </cell>
          <cell r="J2809">
            <v>8000</v>
          </cell>
          <cell r="K2809">
            <v>2700</v>
          </cell>
          <cell r="L2809">
            <v>830</v>
          </cell>
          <cell r="M2809">
            <v>2290</v>
          </cell>
          <cell r="R2809">
            <v>1059</v>
          </cell>
          <cell r="V2809">
            <v>1550</v>
          </cell>
          <cell r="AC2809">
            <v>1145</v>
          </cell>
          <cell r="AK2809">
            <v>9990</v>
          </cell>
        </row>
        <row r="2810">
          <cell r="A2810" t="str">
            <v>036220</v>
          </cell>
          <cell r="B2810" t="str">
            <v>NJ</v>
          </cell>
          <cell r="C2810" t="str">
            <v>KA</v>
          </cell>
          <cell r="D2810" t="str">
            <v>C</v>
          </cell>
          <cell r="E2810" t="str">
            <v>X</v>
          </cell>
          <cell r="F2810" t="str">
            <v>IPFOT</v>
          </cell>
          <cell r="G2810">
            <v>36220</v>
          </cell>
          <cell r="J2810">
            <v>1950</v>
          </cell>
          <cell r="K2810">
            <v>18559</v>
          </cell>
          <cell r="L2810">
            <v>18135</v>
          </cell>
          <cell r="M2810">
            <v>22350</v>
          </cell>
          <cell r="P2810">
            <v>2775</v>
          </cell>
          <cell r="V2810">
            <v>1750</v>
          </cell>
          <cell r="Z2810">
            <v>800</v>
          </cell>
        </row>
        <row r="2811">
          <cell r="A2811" t="str">
            <v>036251</v>
          </cell>
          <cell r="B2811" t="str">
            <v>NJ</v>
          </cell>
          <cell r="C2811" t="str">
            <v>KA</v>
          </cell>
          <cell r="D2811" t="str">
            <v>C</v>
          </cell>
          <cell r="E2811" t="str">
            <v>X</v>
          </cell>
          <cell r="F2811" t="str">
            <v>IPFOT</v>
          </cell>
          <cell r="G2811">
            <v>36251</v>
          </cell>
          <cell r="L2811">
            <v>14207</v>
          </cell>
          <cell r="M2811">
            <v>850</v>
          </cell>
        </row>
        <row r="2812">
          <cell r="A2812" t="str">
            <v>036281</v>
          </cell>
          <cell r="B2812" t="str">
            <v>NJ</v>
          </cell>
          <cell r="C2812" t="str">
            <v>KA</v>
          </cell>
          <cell r="D2812" t="str">
            <v>C</v>
          </cell>
          <cell r="E2812" t="str">
            <v>X</v>
          </cell>
          <cell r="F2812" t="str">
            <v>IPFOT</v>
          </cell>
          <cell r="G2812">
            <v>36281</v>
          </cell>
          <cell r="L2812">
            <v>825</v>
          </cell>
          <cell r="M2812">
            <v>16300</v>
          </cell>
          <cell r="O2812">
            <v>1750</v>
          </cell>
          <cell r="Q2812">
            <v>31575</v>
          </cell>
          <cell r="R2812">
            <v>2170</v>
          </cell>
          <cell r="S2812">
            <v>4800</v>
          </cell>
          <cell r="W2812">
            <v>32000</v>
          </cell>
          <cell r="Z2812">
            <v>706</v>
          </cell>
        </row>
        <row r="2813">
          <cell r="A2813" t="str">
            <v>036312</v>
          </cell>
          <cell r="B2813" t="str">
            <v>NJ</v>
          </cell>
          <cell r="C2813" t="str">
            <v>KA</v>
          </cell>
          <cell r="D2813" t="str">
            <v>C</v>
          </cell>
          <cell r="E2813" t="str">
            <v>X</v>
          </cell>
          <cell r="F2813" t="str">
            <v>IPFOT</v>
          </cell>
          <cell r="G2813">
            <v>36312</v>
          </cell>
          <cell r="M2813">
            <v>1650</v>
          </cell>
          <cell r="N2813">
            <v>13800</v>
          </cell>
          <cell r="R2813">
            <v>10439</v>
          </cell>
          <cell r="AE2813">
            <v>1800</v>
          </cell>
        </row>
        <row r="2814">
          <cell r="A2814" t="str">
            <v>036342</v>
          </cell>
          <cell r="B2814" t="str">
            <v>NJ</v>
          </cell>
          <cell r="C2814" t="str">
            <v>KA</v>
          </cell>
          <cell r="D2814" t="str">
            <v>C</v>
          </cell>
          <cell r="E2814" t="str">
            <v>X</v>
          </cell>
          <cell r="F2814" t="str">
            <v>IPFOT</v>
          </cell>
          <cell r="G2814">
            <v>36342</v>
          </cell>
          <cell r="O2814">
            <v>2000</v>
          </cell>
          <cell r="P2814">
            <v>3206</v>
          </cell>
          <cell r="V2814">
            <v>3000</v>
          </cell>
          <cell r="Z2814">
            <v>1300</v>
          </cell>
        </row>
        <row r="2815">
          <cell r="A2815" t="str">
            <v>036373</v>
          </cell>
          <cell r="B2815" t="str">
            <v>NJ</v>
          </cell>
          <cell r="C2815" t="str">
            <v>KA</v>
          </cell>
          <cell r="D2815" t="str">
            <v>C</v>
          </cell>
          <cell r="E2815" t="str">
            <v>X</v>
          </cell>
          <cell r="F2815" t="str">
            <v>IPFOT</v>
          </cell>
          <cell r="G2815">
            <v>36373</v>
          </cell>
          <cell r="P2815">
            <v>7631</v>
          </cell>
          <cell r="Q2815">
            <v>1850</v>
          </cell>
          <cell r="S2815">
            <v>17841</v>
          </cell>
          <cell r="V2815">
            <v>2600</v>
          </cell>
          <cell r="AG2815">
            <v>4500</v>
          </cell>
        </row>
        <row r="2816">
          <cell r="A2816" t="str">
            <v>036404</v>
          </cell>
          <cell r="B2816" t="str">
            <v>NJ</v>
          </cell>
          <cell r="C2816" t="str">
            <v>KA</v>
          </cell>
          <cell r="D2816" t="str">
            <v>C</v>
          </cell>
          <cell r="E2816" t="str">
            <v>X</v>
          </cell>
          <cell r="F2816" t="str">
            <v>IPFOT</v>
          </cell>
          <cell r="G2816">
            <v>36404</v>
          </cell>
          <cell r="P2816">
            <v>1750</v>
          </cell>
          <cell r="Q2816">
            <v>7106</v>
          </cell>
          <cell r="R2816">
            <v>3552</v>
          </cell>
          <cell r="S2816">
            <v>12160</v>
          </cell>
          <cell r="W2816">
            <v>2600</v>
          </cell>
          <cell r="AH2816">
            <v>18000</v>
          </cell>
        </row>
        <row r="2817">
          <cell r="A2817" t="str">
            <v>036434</v>
          </cell>
          <cell r="B2817" t="str">
            <v>NJ</v>
          </cell>
          <cell r="C2817" t="str">
            <v>KA</v>
          </cell>
          <cell r="D2817" t="str">
            <v>C</v>
          </cell>
          <cell r="E2817" t="str">
            <v>X</v>
          </cell>
          <cell r="F2817" t="str">
            <v>IPFOT</v>
          </cell>
          <cell r="G2817">
            <v>36434</v>
          </cell>
          <cell r="R2817">
            <v>21937</v>
          </cell>
          <cell r="S2817">
            <v>16700</v>
          </cell>
          <cell r="T2817">
            <v>3925</v>
          </cell>
          <cell r="V2817">
            <v>1200</v>
          </cell>
          <cell r="W2817">
            <v>8525</v>
          </cell>
          <cell r="X2817">
            <v>1700</v>
          </cell>
          <cell r="Z2817">
            <v>291.95</v>
          </cell>
          <cell r="AD2817">
            <v>2100</v>
          </cell>
          <cell r="AJ2817">
            <v>16908</v>
          </cell>
        </row>
        <row r="2818">
          <cell r="A2818" t="str">
            <v>036465</v>
          </cell>
          <cell r="B2818" t="str">
            <v>NJ</v>
          </cell>
          <cell r="C2818" t="str">
            <v>KA</v>
          </cell>
          <cell r="D2818" t="str">
            <v>C</v>
          </cell>
          <cell r="E2818" t="str">
            <v>X</v>
          </cell>
          <cell r="F2818" t="str">
            <v>IPFOT</v>
          </cell>
          <cell r="G2818">
            <v>36465</v>
          </cell>
          <cell r="S2818">
            <v>14025</v>
          </cell>
          <cell r="T2818">
            <v>39819</v>
          </cell>
          <cell r="AG2818">
            <v>1336</v>
          </cell>
        </row>
        <row r="2819">
          <cell r="A2819" t="str">
            <v>036495</v>
          </cell>
          <cell r="B2819" t="str">
            <v>NJ</v>
          </cell>
          <cell r="C2819" t="str">
            <v>KA</v>
          </cell>
          <cell r="D2819" t="str">
            <v>C</v>
          </cell>
          <cell r="E2819" t="str">
            <v>X</v>
          </cell>
          <cell r="F2819" t="str">
            <v>IPFOT</v>
          </cell>
          <cell r="G2819">
            <v>36495</v>
          </cell>
          <cell r="T2819">
            <v>28375</v>
          </cell>
          <cell r="U2819">
            <v>26859</v>
          </cell>
          <cell r="W2819">
            <v>3500</v>
          </cell>
          <cell r="X2819">
            <v>2050</v>
          </cell>
          <cell r="Y2819">
            <v>4236</v>
          </cell>
          <cell r="Z2819">
            <v>674.58</v>
          </cell>
          <cell r="AB2819">
            <v>270</v>
          </cell>
          <cell r="AD2819">
            <v>650</v>
          </cell>
          <cell r="AF2819">
            <v>1900</v>
          </cell>
        </row>
        <row r="2820">
          <cell r="A2820" t="str">
            <v>036526</v>
          </cell>
          <cell r="B2820" t="str">
            <v>NJ</v>
          </cell>
          <cell r="C2820" t="str">
            <v>KA</v>
          </cell>
          <cell r="D2820" t="str">
            <v>C</v>
          </cell>
          <cell r="E2820" t="str">
            <v>X</v>
          </cell>
          <cell r="F2820" t="str">
            <v>IPFOT</v>
          </cell>
          <cell r="G2820">
            <v>36526</v>
          </cell>
          <cell r="U2820">
            <v>34045</v>
          </cell>
          <cell r="V2820">
            <v>21450</v>
          </cell>
          <cell r="W2820">
            <v>3165</v>
          </cell>
          <cell r="X2820">
            <v>26475</v>
          </cell>
          <cell r="Y2820">
            <v>803.63</v>
          </cell>
          <cell r="Z2820">
            <v>1914.03</v>
          </cell>
          <cell r="AA2820">
            <v>1850</v>
          </cell>
          <cell r="AB2820">
            <v>1800</v>
          </cell>
          <cell r="AD2820">
            <v>2275</v>
          </cell>
          <cell r="AJ2820">
            <v>900</v>
          </cell>
        </row>
        <row r="2821">
          <cell r="A2821" t="str">
            <v>036557</v>
          </cell>
          <cell r="B2821" t="str">
            <v>NJ</v>
          </cell>
          <cell r="C2821" t="str">
            <v>KA</v>
          </cell>
          <cell r="D2821" t="str">
            <v>C</v>
          </cell>
          <cell r="E2821" t="str">
            <v>X</v>
          </cell>
          <cell r="F2821" t="str">
            <v>IPFOT</v>
          </cell>
          <cell r="G2821">
            <v>36557</v>
          </cell>
          <cell r="V2821">
            <v>20850</v>
          </cell>
          <cell r="W2821">
            <v>4950</v>
          </cell>
          <cell r="Y2821">
            <v>9465</v>
          </cell>
          <cell r="Z2821">
            <v>4742.6000000000004</v>
          </cell>
          <cell r="AA2821">
            <v>24800</v>
          </cell>
          <cell r="AC2821">
            <v>64.25</v>
          </cell>
          <cell r="AI2821">
            <v>5150</v>
          </cell>
        </row>
        <row r="2822">
          <cell r="A2822" t="str">
            <v>036586</v>
          </cell>
          <cell r="B2822" t="str">
            <v>NJ</v>
          </cell>
          <cell r="C2822" t="str">
            <v>KA</v>
          </cell>
          <cell r="D2822" t="str">
            <v>C</v>
          </cell>
          <cell r="E2822" t="str">
            <v>X</v>
          </cell>
          <cell r="F2822" t="str">
            <v>IPFOT</v>
          </cell>
          <cell r="G2822">
            <v>36586</v>
          </cell>
          <cell r="V2822">
            <v>4250</v>
          </cell>
          <cell r="W2822">
            <v>9625</v>
          </cell>
          <cell r="X2822">
            <v>12025</v>
          </cell>
          <cell r="Y2822">
            <v>60243</v>
          </cell>
          <cell r="Z2822">
            <v>1442.47</v>
          </cell>
          <cell r="AA2822">
            <v>3900</v>
          </cell>
          <cell r="AC2822">
            <v>21.48</v>
          </cell>
          <cell r="AE2822">
            <v>800</v>
          </cell>
        </row>
        <row r="2823">
          <cell r="A2823" t="str">
            <v>036617</v>
          </cell>
          <cell r="B2823" t="str">
            <v>NJ</v>
          </cell>
          <cell r="C2823" t="str">
            <v>KA</v>
          </cell>
          <cell r="D2823" t="str">
            <v>C</v>
          </cell>
          <cell r="E2823" t="str">
            <v>X</v>
          </cell>
          <cell r="F2823" t="str">
            <v>IPFOT</v>
          </cell>
          <cell r="G2823">
            <v>36617</v>
          </cell>
          <cell r="X2823">
            <v>37557</v>
          </cell>
          <cell r="Y2823">
            <v>2225</v>
          </cell>
          <cell r="Z2823">
            <v>63403.99</v>
          </cell>
          <cell r="AA2823">
            <v>16550</v>
          </cell>
          <cell r="AB2823">
            <v>26675</v>
          </cell>
          <cell r="AC2823">
            <v>1668.63</v>
          </cell>
          <cell r="AE2823">
            <v>38389.26</v>
          </cell>
          <cell r="AG2823">
            <v>2550</v>
          </cell>
          <cell r="AH2823">
            <v>13000</v>
          </cell>
          <cell r="AJ2823">
            <v>850</v>
          </cell>
        </row>
        <row r="2824">
          <cell r="A2824" t="str">
            <v>036647</v>
          </cell>
          <cell r="B2824" t="str">
            <v>NJ</v>
          </cell>
          <cell r="C2824" t="str">
            <v>KA</v>
          </cell>
          <cell r="D2824" t="str">
            <v>C</v>
          </cell>
          <cell r="E2824" t="str">
            <v>X</v>
          </cell>
          <cell r="F2824" t="str">
            <v>IPFOT</v>
          </cell>
          <cell r="G2824">
            <v>36647</v>
          </cell>
          <cell r="X2824">
            <v>2575</v>
          </cell>
          <cell r="Y2824">
            <v>23807</v>
          </cell>
          <cell r="Z2824">
            <v>5808</v>
          </cell>
          <cell r="AA2824">
            <v>20885</v>
          </cell>
          <cell r="AE2824">
            <v>800</v>
          </cell>
          <cell r="AG2824">
            <v>1800</v>
          </cell>
          <cell r="AH2824">
            <v>40800</v>
          </cell>
          <cell r="AI2824">
            <v>1950</v>
          </cell>
        </row>
        <row r="2825">
          <cell r="A2825" t="str">
            <v>036678</v>
          </cell>
          <cell r="B2825" t="str">
            <v>NJ</v>
          </cell>
          <cell r="C2825" t="str">
            <v>KA</v>
          </cell>
          <cell r="D2825" t="str">
            <v>C</v>
          </cell>
          <cell r="E2825" t="str">
            <v>X</v>
          </cell>
          <cell r="F2825" t="str">
            <v>IPFOT</v>
          </cell>
          <cell r="G2825">
            <v>36678</v>
          </cell>
          <cell r="Y2825">
            <v>950</v>
          </cell>
          <cell r="Z2825">
            <v>17225</v>
          </cell>
          <cell r="AA2825">
            <v>3470</v>
          </cell>
          <cell r="AB2825">
            <v>32500</v>
          </cell>
          <cell r="AC2825">
            <v>1145</v>
          </cell>
          <cell r="AD2825">
            <v>500</v>
          </cell>
          <cell r="AE2825">
            <v>1300</v>
          </cell>
          <cell r="AF2825">
            <v>800</v>
          </cell>
          <cell r="AG2825">
            <v>820</v>
          </cell>
          <cell r="AL2825">
            <v>500</v>
          </cell>
          <cell r="AN2825">
            <v>973.25</v>
          </cell>
        </row>
        <row r="2826">
          <cell r="A2826" t="str">
            <v>036708</v>
          </cell>
          <cell r="B2826" t="str">
            <v>NJ</v>
          </cell>
          <cell r="C2826" t="str">
            <v>KA</v>
          </cell>
          <cell r="D2826" t="str">
            <v>C</v>
          </cell>
          <cell r="E2826" t="str">
            <v>X</v>
          </cell>
          <cell r="F2826" t="str">
            <v>IPFOT</v>
          </cell>
          <cell r="G2826">
            <v>36708</v>
          </cell>
          <cell r="Z2826">
            <v>900</v>
          </cell>
          <cell r="AA2826">
            <v>35249</v>
          </cell>
          <cell r="AB2826">
            <v>53832.9</v>
          </cell>
          <cell r="AC2826">
            <v>63050</v>
          </cell>
          <cell r="AG2826">
            <v>2775</v>
          </cell>
          <cell r="AH2826">
            <v>1125</v>
          </cell>
        </row>
        <row r="2827">
          <cell r="A2827" t="str">
            <v>036739</v>
          </cell>
          <cell r="B2827" t="str">
            <v>NJ</v>
          </cell>
          <cell r="C2827" t="str">
            <v>KA</v>
          </cell>
          <cell r="D2827" t="str">
            <v>C</v>
          </cell>
          <cell r="E2827" t="str">
            <v>X</v>
          </cell>
          <cell r="F2827" t="str">
            <v>IPFOT</v>
          </cell>
          <cell r="G2827">
            <v>36739</v>
          </cell>
          <cell r="AA2827">
            <v>1750</v>
          </cell>
          <cell r="AB2827">
            <v>18525</v>
          </cell>
          <cell r="AC2827">
            <v>16175</v>
          </cell>
          <cell r="AE2827">
            <v>9171</v>
          </cell>
          <cell r="AG2827">
            <v>1300</v>
          </cell>
          <cell r="AH2827">
            <v>6513.01</v>
          </cell>
          <cell r="AK2827">
            <v>6875</v>
          </cell>
        </row>
        <row r="2828">
          <cell r="A2828" t="str">
            <v>036770</v>
          </cell>
          <cell r="B2828" t="str">
            <v>NJ</v>
          </cell>
          <cell r="C2828" t="str">
            <v>KA</v>
          </cell>
          <cell r="D2828" t="str">
            <v>C</v>
          </cell>
          <cell r="E2828" t="str">
            <v>X</v>
          </cell>
          <cell r="F2828" t="str">
            <v>IPFOT</v>
          </cell>
          <cell r="G2828">
            <v>36770</v>
          </cell>
          <cell r="AC2828">
            <v>36912.35</v>
          </cell>
          <cell r="AD2828">
            <v>13317.96</v>
          </cell>
          <cell r="AE2828">
            <v>7500</v>
          </cell>
          <cell r="AH2828">
            <v>925</v>
          </cell>
          <cell r="AI2828">
            <v>19348.8</v>
          </cell>
          <cell r="AL2828">
            <v>200</v>
          </cell>
          <cell r="AN2828">
            <v>8750</v>
          </cell>
        </row>
        <row r="2829">
          <cell r="A2829" t="str">
            <v>036800</v>
          </cell>
          <cell r="B2829" t="str">
            <v>NJ</v>
          </cell>
          <cell r="C2829" t="str">
            <v>KA</v>
          </cell>
          <cell r="D2829" t="str">
            <v>C</v>
          </cell>
          <cell r="E2829" t="str">
            <v>X</v>
          </cell>
          <cell r="F2829" t="str">
            <v>IPFOT</v>
          </cell>
          <cell r="G2829">
            <v>36800</v>
          </cell>
          <cell r="AD2829">
            <v>42883.4</v>
          </cell>
          <cell r="AE2829">
            <v>16655.86</v>
          </cell>
          <cell r="AF2829">
            <v>5720</v>
          </cell>
          <cell r="AH2829">
            <v>10402.879999999999</v>
          </cell>
        </row>
        <row r="2830">
          <cell r="A2830" t="str">
            <v>036831</v>
          </cell>
          <cell r="B2830" t="str">
            <v>NJ</v>
          </cell>
          <cell r="C2830" t="str">
            <v>KA</v>
          </cell>
          <cell r="D2830" t="str">
            <v>C</v>
          </cell>
          <cell r="E2830" t="str">
            <v>X</v>
          </cell>
          <cell r="F2830" t="str">
            <v>IPFOT</v>
          </cell>
          <cell r="G2830">
            <v>36831</v>
          </cell>
          <cell r="AD2830">
            <v>4000</v>
          </cell>
          <cell r="AE2830">
            <v>39360.86</v>
          </cell>
          <cell r="AF2830">
            <v>39698.699999999997</v>
          </cell>
          <cell r="AG2830">
            <v>1850</v>
          </cell>
          <cell r="AH2830">
            <v>850</v>
          </cell>
          <cell r="AM2830">
            <v>150</v>
          </cell>
        </row>
        <row r="2831">
          <cell r="A2831" t="str">
            <v>036861</v>
          </cell>
          <cell r="B2831" t="str">
            <v>NJ</v>
          </cell>
          <cell r="C2831" t="str">
            <v>KA</v>
          </cell>
          <cell r="D2831" t="str">
            <v>C</v>
          </cell>
          <cell r="E2831" t="str">
            <v>X</v>
          </cell>
          <cell r="F2831" t="str">
            <v>IPFOT</v>
          </cell>
          <cell r="G2831">
            <v>36861</v>
          </cell>
          <cell r="AF2831">
            <v>48001.88</v>
          </cell>
          <cell r="AG2831">
            <v>31650</v>
          </cell>
          <cell r="AH2831">
            <v>52640</v>
          </cell>
          <cell r="AI2831">
            <v>875</v>
          </cell>
          <cell r="AL2831">
            <v>3750</v>
          </cell>
          <cell r="AN2831">
            <v>4275</v>
          </cell>
        </row>
        <row r="2832">
          <cell r="A2832" t="str">
            <v>036892</v>
          </cell>
          <cell r="B2832" t="str">
            <v>NJ</v>
          </cell>
          <cell r="C2832" t="str">
            <v>KA</v>
          </cell>
          <cell r="D2832" t="str">
            <v>C</v>
          </cell>
          <cell r="E2832" t="str">
            <v>X</v>
          </cell>
          <cell r="F2832" t="str">
            <v>IPFOT</v>
          </cell>
          <cell r="G2832">
            <v>36892</v>
          </cell>
          <cell r="AF2832">
            <v>8250</v>
          </cell>
          <cell r="AG2832">
            <v>50084.3</v>
          </cell>
          <cell r="AH2832">
            <v>53775</v>
          </cell>
          <cell r="AI2832">
            <v>6176.03</v>
          </cell>
          <cell r="AL2832">
            <v>1145</v>
          </cell>
          <cell r="AM2832">
            <v>1800</v>
          </cell>
          <cell r="AN2832">
            <v>4818.82</v>
          </cell>
        </row>
        <row r="2833">
          <cell r="A2833" t="str">
            <v>036923</v>
          </cell>
          <cell r="B2833" t="str">
            <v>NJ</v>
          </cell>
          <cell r="C2833" t="str">
            <v>KA</v>
          </cell>
          <cell r="D2833" t="str">
            <v>C</v>
          </cell>
          <cell r="E2833" t="str">
            <v>X</v>
          </cell>
          <cell r="F2833" t="str">
            <v>IPFOT</v>
          </cell>
          <cell r="G2833">
            <v>36923</v>
          </cell>
          <cell r="AG2833">
            <v>3000</v>
          </cell>
          <cell r="AH2833">
            <v>65416.73</v>
          </cell>
          <cell r="AI2833">
            <v>46245</v>
          </cell>
          <cell r="AJ2833">
            <v>1250</v>
          </cell>
          <cell r="AK2833">
            <v>1800</v>
          </cell>
        </row>
        <row r="2834">
          <cell r="A2834" t="str">
            <v>036951</v>
          </cell>
          <cell r="B2834" t="str">
            <v>NJ</v>
          </cell>
          <cell r="C2834" t="str">
            <v>KA</v>
          </cell>
          <cell r="D2834" t="str">
            <v>C</v>
          </cell>
          <cell r="E2834" t="str">
            <v>X</v>
          </cell>
          <cell r="F2834" t="str">
            <v>IPFOT</v>
          </cell>
          <cell r="G2834">
            <v>36951</v>
          </cell>
          <cell r="AH2834">
            <v>7250</v>
          </cell>
          <cell r="AI2834">
            <v>70532</v>
          </cell>
          <cell r="AJ2834">
            <v>11118</v>
          </cell>
          <cell r="AK2834">
            <v>17690</v>
          </cell>
        </row>
        <row r="2835">
          <cell r="A2835" t="str">
            <v>036982</v>
          </cell>
          <cell r="B2835" t="str">
            <v>NJ</v>
          </cell>
          <cell r="C2835" t="str">
            <v>KA</v>
          </cell>
          <cell r="D2835" t="str">
            <v>C</v>
          </cell>
          <cell r="E2835" t="str">
            <v>X</v>
          </cell>
          <cell r="F2835" t="str">
            <v>IPFOT</v>
          </cell>
          <cell r="G2835">
            <v>36982</v>
          </cell>
          <cell r="AI2835">
            <v>3400</v>
          </cell>
          <cell r="AJ2835">
            <v>28092.51</v>
          </cell>
          <cell r="AK2835">
            <v>5056</v>
          </cell>
          <cell r="AL2835">
            <v>5140</v>
          </cell>
          <cell r="AM2835">
            <v>6000</v>
          </cell>
          <cell r="AN2835">
            <v>2550</v>
          </cell>
        </row>
        <row r="2836">
          <cell r="A2836" t="str">
            <v>037012</v>
          </cell>
          <cell r="B2836" t="str">
            <v>NJ</v>
          </cell>
          <cell r="C2836" t="str">
            <v>KA</v>
          </cell>
          <cell r="D2836" t="str">
            <v>C</v>
          </cell>
          <cell r="E2836" t="str">
            <v>X</v>
          </cell>
          <cell r="F2836" t="str">
            <v>IPFOT</v>
          </cell>
          <cell r="G2836">
            <v>37012</v>
          </cell>
          <cell r="AJ2836">
            <v>8350</v>
          </cell>
          <cell r="AK2836">
            <v>14214</v>
          </cell>
          <cell r="AL2836">
            <v>5290</v>
          </cell>
          <cell r="AM2836">
            <v>2700</v>
          </cell>
          <cell r="AN2836">
            <v>3052.19</v>
          </cell>
        </row>
        <row r="2837">
          <cell r="A2837" t="str">
            <v>037043</v>
          </cell>
          <cell r="B2837" t="str">
            <v>NJ</v>
          </cell>
          <cell r="C2837" t="str">
            <v>KA</v>
          </cell>
          <cell r="D2837" t="str">
            <v>C</v>
          </cell>
          <cell r="E2837" t="str">
            <v>X</v>
          </cell>
          <cell r="F2837" t="str">
            <v>IPFOT</v>
          </cell>
          <cell r="G2837">
            <v>37043</v>
          </cell>
          <cell r="AK2837">
            <v>17165</v>
          </cell>
          <cell r="AL2837">
            <v>25075</v>
          </cell>
          <cell r="AM2837">
            <v>8500</v>
          </cell>
          <cell r="AN2837">
            <v>11700</v>
          </cell>
        </row>
        <row r="2838">
          <cell r="A2838" t="str">
            <v>037073</v>
          </cell>
          <cell r="B2838" t="str">
            <v>NJ</v>
          </cell>
          <cell r="C2838" t="str">
            <v>KA</v>
          </cell>
          <cell r="D2838" t="str">
            <v>C</v>
          </cell>
          <cell r="E2838" t="str">
            <v>X</v>
          </cell>
          <cell r="F2838" t="str">
            <v>IPFOT</v>
          </cell>
          <cell r="G2838">
            <v>37073</v>
          </cell>
          <cell r="AL2838">
            <v>14870.44</v>
          </cell>
          <cell r="AM2838">
            <v>27122</v>
          </cell>
          <cell r="AN2838">
            <v>97919</v>
          </cell>
        </row>
        <row r="2839">
          <cell r="A2839" t="str">
            <v>037104</v>
          </cell>
          <cell r="B2839" t="str">
            <v>NJ</v>
          </cell>
          <cell r="C2839" t="str">
            <v>KA</v>
          </cell>
          <cell r="D2839" t="str">
            <v>C</v>
          </cell>
          <cell r="E2839" t="str">
            <v>X</v>
          </cell>
          <cell r="F2839" t="str">
            <v>IPFOT</v>
          </cell>
          <cell r="G2839">
            <v>37104</v>
          </cell>
          <cell r="AM2839">
            <v>13200</v>
          </cell>
          <cell r="AN2839">
            <v>19990</v>
          </cell>
        </row>
        <row r="2840">
          <cell r="A2840" t="str">
            <v>037135</v>
          </cell>
          <cell r="B2840" t="str">
            <v>NJ</v>
          </cell>
          <cell r="C2840" t="str">
            <v>KA</v>
          </cell>
          <cell r="D2840" t="str">
            <v>C</v>
          </cell>
          <cell r="E2840" t="str">
            <v>X</v>
          </cell>
          <cell r="F2840" t="str">
            <v>IPFOT</v>
          </cell>
          <cell r="G2840">
            <v>37135</v>
          </cell>
          <cell r="AN2840">
            <v>15235</v>
          </cell>
        </row>
        <row r="2841">
          <cell r="A2841" t="str">
            <v>136161</v>
          </cell>
          <cell r="B2841" t="str">
            <v>NJ</v>
          </cell>
          <cell r="C2841" t="str">
            <v>KA</v>
          </cell>
          <cell r="D2841" t="str">
            <v>C</v>
          </cell>
          <cell r="E2841" t="str">
            <v>X</v>
          </cell>
          <cell r="F2841" t="str">
            <v>OPFHE</v>
          </cell>
          <cell r="G2841">
            <v>36161</v>
          </cell>
          <cell r="I2841">
            <v>3995</v>
          </cell>
          <cell r="J2841">
            <v>3042</v>
          </cell>
          <cell r="K2841">
            <v>735</v>
          </cell>
          <cell r="L2841">
            <v>470</v>
          </cell>
          <cell r="M2841">
            <v>50</v>
          </cell>
          <cell r="O2841">
            <v>40</v>
          </cell>
          <cell r="Q2841">
            <v>140</v>
          </cell>
          <cell r="T2841">
            <v>270</v>
          </cell>
          <cell r="W2841">
            <v>180</v>
          </cell>
        </row>
        <row r="2842">
          <cell r="A2842" t="str">
            <v>136192</v>
          </cell>
          <cell r="B2842" t="str">
            <v>NJ</v>
          </cell>
          <cell r="C2842" t="str">
            <v>KA</v>
          </cell>
          <cell r="D2842" t="str">
            <v>C</v>
          </cell>
          <cell r="E2842" t="str">
            <v>X</v>
          </cell>
          <cell r="F2842" t="str">
            <v>OPFHE</v>
          </cell>
          <cell r="G2842">
            <v>36192</v>
          </cell>
          <cell r="J2842">
            <v>3230.28</v>
          </cell>
          <cell r="K2842">
            <v>2477.4299999999998</v>
          </cell>
          <cell r="L2842">
            <v>547.08000000000004</v>
          </cell>
          <cell r="M2842">
            <v>80</v>
          </cell>
          <cell r="N2842">
            <v>225</v>
          </cell>
          <cell r="W2842">
            <v>200</v>
          </cell>
        </row>
        <row r="2843">
          <cell r="A2843" t="str">
            <v>136220</v>
          </cell>
          <cell r="B2843" t="str">
            <v>NJ</v>
          </cell>
          <cell r="C2843" t="str">
            <v>KA</v>
          </cell>
          <cell r="D2843" t="str">
            <v>C</v>
          </cell>
          <cell r="E2843" t="str">
            <v>X</v>
          </cell>
          <cell r="F2843" t="str">
            <v>OPFHE</v>
          </cell>
          <cell r="G2843">
            <v>36220</v>
          </cell>
          <cell r="J2843">
            <v>380</v>
          </cell>
          <cell r="K2843">
            <v>4617.3599999999997</v>
          </cell>
          <cell r="L2843">
            <v>3085</v>
          </cell>
          <cell r="M2843">
            <v>992</v>
          </cell>
          <cell r="N2843">
            <v>375</v>
          </cell>
          <cell r="O2843">
            <v>40</v>
          </cell>
          <cell r="Q2843">
            <v>605</v>
          </cell>
          <cell r="R2843">
            <v>175</v>
          </cell>
          <cell r="S2843">
            <v>70</v>
          </cell>
          <cell r="AB2843">
            <v>225</v>
          </cell>
        </row>
        <row r="2844">
          <cell r="A2844" t="str">
            <v>136251</v>
          </cell>
          <cell r="B2844" t="str">
            <v>NJ</v>
          </cell>
          <cell r="C2844" t="str">
            <v>KA</v>
          </cell>
          <cell r="D2844" t="str">
            <v>C</v>
          </cell>
          <cell r="E2844" t="str">
            <v>X</v>
          </cell>
          <cell r="F2844" t="str">
            <v>OPFHE</v>
          </cell>
          <cell r="G2844">
            <v>36251</v>
          </cell>
          <cell r="K2844">
            <v>160</v>
          </cell>
          <cell r="L2844">
            <v>3904.2</v>
          </cell>
          <cell r="M2844">
            <v>3395</v>
          </cell>
          <cell r="N2844">
            <v>190</v>
          </cell>
          <cell r="O2844">
            <v>250</v>
          </cell>
          <cell r="Q2844">
            <v>100</v>
          </cell>
        </row>
        <row r="2845">
          <cell r="A2845" t="str">
            <v>136281</v>
          </cell>
          <cell r="B2845" t="str">
            <v>NJ</v>
          </cell>
          <cell r="C2845" t="str">
            <v>KA</v>
          </cell>
          <cell r="D2845" t="str">
            <v>C</v>
          </cell>
          <cell r="E2845" t="str">
            <v>X</v>
          </cell>
          <cell r="F2845" t="str">
            <v>OPFHE</v>
          </cell>
          <cell r="G2845">
            <v>36281</v>
          </cell>
          <cell r="M2845">
            <v>6746.99</v>
          </cell>
          <cell r="N2845">
            <v>2890</v>
          </cell>
          <cell r="O2845">
            <v>390</v>
          </cell>
          <cell r="P2845">
            <v>327.10000000000002</v>
          </cell>
          <cell r="Q2845">
            <v>40</v>
          </cell>
          <cell r="S2845">
            <v>200</v>
          </cell>
        </row>
        <row r="2846">
          <cell r="A2846" t="str">
            <v>136312</v>
          </cell>
          <cell r="B2846" t="str">
            <v>NJ</v>
          </cell>
          <cell r="C2846" t="str">
            <v>KA</v>
          </cell>
          <cell r="D2846" t="str">
            <v>C</v>
          </cell>
          <cell r="E2846" t="str">
            <v>X</v>
          </cell>
          <cell r="F2846" t="str">
            <v>OPFHE</v>
          </cell>
          <cell r="G2846">
            <v>36312</v>
          </cell>
          <cell r="M2846">
            <v>580</v>
          </cell>
          <cell r="N2846">
            <v>5048.55</v>
          </cell>
          <cell r="O2846">
            <v>3690.4</v>
          </cell>
          <cell r="P2846">
            <v>279.99</v>
          </cell>
          <cell r="V2846">
            <v>50</v>
          </cell>
          <cell r="W2846">
            <v>40</v>
          </cell>
        </row>
        <row r="2847">
          <cell r="A2847" t="str">
            <v>136342</v>
          </cell>
          <cell r="B2847" t="str">
            <v>NJ</v>
          </cell>
          <cell r="C2847" t="str">
            <v>KA</v>
          </cell>
          <cell r="D2847" t="str">
            <v>C</v>
          </cell>
          <cell r="E2847" t="str">
            <v>X</v>
          </cell>
          <cell r="F2847" t="str">
            <v>OPFHE</v>
          </cell>
          <cell r="G2847">
            <v>36342</v>
          </cell>
          <cell r="N2847">
            <v>220</v>
          </cell>
          <cell r="O2847">
            <v>6086.83</v>
          </cell>
          <cell r="P2847">
            <v>1983.63</v>
          </cell>
          <cell r="Q2847">
            <v>515</v>
          </cell>
          <cell r="R2847">
            <v>80</v>
          </cell>
          <cell r="S2847">
            <v>275</v>
          </cell>
          <cell r="T2847">
            <v>70</v>
          </cell>
          <cell r="W2847">
            <v>90</v>
          </cell>
          <cell r="Z2847">
            <v>15</v>
          </cell>
          <cell r="AK2847">
            <v>42.08</v>
          </cell>
        </row>
        <row r="2848">
          <cell r="A2848" t="str">
            <v>136373</v>
          </cell>
          <cell r="B2848" t="str">
            <v>NJ</v>
          </cell>
          <cell r="C2848" t="str">
            <v>KA</v>
          </cell>
          <cell r="D2848" t="str">
            <v>C</v>
          </cell>
          <cell r="E2848" t="str">
            <v>X</v>
          </cell>
          <cell r="F2848" t="str">
            <v>OPFHE</v>
          </cell>
          <cell r="G2848">
            <v>36373</v>
          </cell>
          <cell r="O2848">
            <v>1022.43</v>
          </cell>
          <cell r="P2848">
            <v>4137.2700000000004</v>
          </cell>
          <cell r="Q2848">
            <v>3974.05</v>
          </cell>
          <cell r="R2848">
            <v>2010.4</v>
          </cell>
          <cell r="S2848">
            <v>465</v>
          </cell>
          <cell r="T2848">
            <v>130</v>
          </cell>
          <cell r="W2848">
            <v>370</v>
          </cell>
          <cell r="Z2848">
            <v>175</v>
          </cell>
          <cell r="AM2848">
            <v>120</v>
          </cell>
        </row>
        <row r="2849">
          <cell r="A2849" t="str">
            <v>136404</v>
          </cell>
          <cell r="B2849" t="str">
            <v>NJ</v>
          </cell>
          <cell r="C2849" t="str">
            <v>KA</v>
          </cell>
          <cell r="D2849" t="str">
            <v>C</v>
          </cell>
          <cell r="E2849" t="str">
            <v>X</v>
          </cell>
          <cell r="F2849" t="str">
            <v>OPFHE</v>
          </cell>
          <cell r="G2849">
            <v>36404</v>
          </cell>
          <cell r="P2849">
            <v>977.85</v>
          </cell>
          <cell r="Q2849">
            <v>3784.7</v>
          </cell>
          <cell r="R2849">
            <v>4377.49</v>
          </cell>
          <cell r="S2849">
            <v>1720</v>
          </cell>
          <cell r="T2849">
            <v>1112.94</v>
          </cell>
          <cell r="U2849">
            <v>100</v>
          </cell>
          <cell r="W2849">
            <v>435</v>
          </cell>
          <cell r="AA2849">
            <v>200</v>
          </cell>
          <cell r="AB2849">
            <v>125</v>
          </cell>
          <cell r="AL2849">
            <v>40</v>
          </cell>
          <cell r="AM2849">
            <v>160</v>
          </cell>
        </row>
        <row r="2850">
          <cell r="A2850" t="str">
            <v>136434</v>
          </cell>
          <cell r="B2850" t="str">
            <v>NJ</v>
          </cell>
          <cell r="C2850" t="str">
            <v>KA</v>
          </cell>
          <cell r="D2850" t="str">
            <v>C</v>
          </cell>
          <cell r="E2850" t="str">
            <v>X</v>
          </cell>
          <cell r="F2850" t="str">
            <v>OPFHE</v>
          </cell>
          <cell r="G2850">
            <v>36434</v>
          </cell>
          <cell r="R2850">
            <v>3358.49</v>
          </cell>
          <cell r="S2850">
            <v>5892.1</v>
          </cell>
          <cell r="T2850">
            <v>1615</v>
          </cell>
          <cell r="U2850">
            <v>390</v>
          </cell>
          <cell r="V2850">
            <v>35</v>
          </cell>
          <cell r="W2850">
            <v>585</v>
          </cell>
          <cell r="Z2850">
            <v>125</v>
          </cell>
          <cell r="AC2850">
            <v>250</v>
          </cell>
          <cell r="AM2850">
            <v>160</v>
          </cell>
        </row>
        <row r="2851">
          <cell r="A2851" t="str">
            <v>136465</v>
          </cell>
          <cell r="B2851" t="str">
            <v>NJ</v>
          </cell>
          <cell r="C2851" t="str">
            <v>KA</v>
          </cell>
          <cell r="D2851" t="str">
            <v>C</v>
          </cell>
          <cell r="E2851" t="str">
            <v>X</v>
          </cell>
          <cell r="F2851" t="str">
            <v>OPFHE</v>
          </cell>
          <cell r="G2851">
            <v>36465</v>
          </cell>
          <cell r="S2851">
            <v>4342.84</v>
          </cell>
          <cell r="T2851">
            <v>5083.45</v>
          </cell>
          <cell r="U2851">
            <v>505</v>
          </cell>
          <cell r="V2851">
            <v>905</v>
          </cell>
          <cell r="W2851">
            <v>1285</v>
          </cell>
          <cell r="AB2851">
            <v>200</v>
          </cell>
          <cell r="AC2851">
            <v>550</v>
          </cell>
          <cell r="AM2851">
            <v>200</v>
          </cell>
        </row>
        <row r="2852">
          <cell r="A2852" t="str">
            <v>136495</v>
          </cell>
          <cell r="B2852" t="str">
            <v>NJ</v>
          </cell>
          <cell r="C2852" t="str">
            <v>KA</v>
          </cell>
          <cell r="D2852" t="str">
            <v>C</v>
          </cell>
          <cell r="E2852" t="str">
            <v>X</v>
          </cell>
          <cell r="F2852" t="str">
            <v>OPFHE</v>
          </cell>
          <cell r="G2852">
            <v>36495</v>
          </cell>
          <cell r="S2852">
            <v>225</v>
          </cell>
          <cell r="T2852">
            <v>5212.84</v>
          </cell>
          <cell r="U2852">
            <v>4045</v>
          </cell>
          <cell r="V2852">
            <v>715</v>
          </cell>
          <cell r="W2852">
            <v>715</v>
          </cell>
          <cell r="Y2852">
            <v>60</v>
          </cell>
          <cell r="Z2852">
            <v>325</v>
          </cell>
          <cell r="AB2852">
            <v>55</v>
          </cell>
          <cell r="AG2852">
            <v>50</v>
          </cell>
          <cell r="AM2852">
            <v>745</v>
          </cell>
        </row>
        <row r="2853">
          <cell r="A2853" t="str">
            <v>136526</v>
          </cell>
          <cell r="B2853" t="str">
            <v>NJ</v>
          </cell>
          <cell r="C2853" t="str">
            <v>KA</v>
          </cell>
          <cell r="D2853" t="str">
            <v>C</v>
          </cell>
          <cell r="E2853" t="str">
            <v>X</v>
          </cell>
          <cell r="F2853" t="str">
            <v>OPFHE</v>
          </cell>
          <cell r="G2853">
            <v>36526</v>
          </cell>
          <cell r="T2853">
            <v>40</v>
          </cell>
          <cell r="U2853">
            <v>6993.38</v>
          </cell>
          <cell r="V2853">
            <v>3145</v>
          </cell>
          <cell r="W2853">
            <v>760</v>
          </cell>
          <cell r="X2853">
            <v>220</v>
          </cell>
          <cell r="Y2853">
            <v>320</v>
          </cell>
          <cell r="Z2853">
            <v>70</v>
          </cell>
          <cell r="AB2853">
            <v>175</v>
          </cell>
          <cell r="AC2853">
            <v>120</v>
          </cell>
          <cell r="AE2853">
            <v>40</v>
          </cell>
          <cell r="AF2853">
            <v>285</v>
          </cell>
          <cell r="AM2853">
            <v>160</v>
          </cell>
        </row>
        <row r="2854">
          <cell r="A2854" t="str">
            <v>136557</v>
          </cell>
          <cell r="B2854" t="str">
            <v>NJ</v>
          </cell>
          <cell r="C2854" t="str">
            <v>KA</v>
          </cell>
          <cell r="D2854" t="str">
            <v>C</v>
          </cell>
          <cell r="E2854" t="str">
            <v>X</v>
          </cell>
          <cell r="F2854" t="str">
            <v>OPFHE</v>
          </cell>
          <cell r="G2854">
            <v>36557</v>
          </cell>
          <cell r="V2854">
            <v>5275</v>
          </cell>
          <cell r="W2854">
            <v>1810</v>
          </cell>
          <cell r="X2854">
            <v>1315</v>
          </cell>
          <cell r="Y2854">
            <v>4595.91</v>
          </cell>
          <cell r="Z2854">
            <v>750</v>
          </cell>
          <cell r="AB2854">
            <v>230</v>
          </cell>
          <cell r="AC2854">
            <v>130</v>
          </cell>
          <cell r="AG2854">
            <v>135</v>
          </cell>
          <cell r="AM2854">
            <v>240</v>
          </cell>
        </row>
        <row r="2855">
          <cell r="A2855" t="str">
            <v>136586</v>
          </cell>
          <cell r="B2855" t="str">
            <v>NJ</v>
          </cell>
          <cell r="C2855" t="str">
            <v>KA</v>
          </cell>
          <cell r="D2855" t="str">
            <v>C</v>
          </cell>
          <cell r="E2855" t="str">
            <v>X</v>
          </cell>
          <cell r="F2855" t="str">
            <v>OPFHE</v>
          </cell>
          <cell r="G2855">
            <v>36586</v>
          </cell>
          <cell r="V2855">
            <v>980</v>
          </cell>
          <cell r="W2855">
            <v>6932.43</v>
          </cell>
          <cell r="X2855">
            <v>1972.1</v>
          </cell>
          <cell r="Y2855">
            <v>3210</v>
          </cell>
          <cell r="Z2855">
            <v>610</v>
          </cell>
          <cell r="AA2855">
            <v>115</v>
          </cell>
          <cell r="AB2855">
            <v>130</v>
          </cell>
          <cell r="AC2855">
            <v>50</v>
          </cell>
          <cell r="AE2855">
            <v>135</v>
          </cell>
          <cell r="AF2855">
            <v>70</v>
          </cell>
          <cell r="AK2855">
            <v>175</v>
          </cell>
          <cell r="AM2855">
            <v>200</v>
          </cell>
          <cell r="AN2855">
            <v>130</v>
          </cell>
        </row>
        <row r="2856">
          <cell r="A2856" t="str">
            <v>136617</v>
          </cell>
          <cell r="B2856" t="str">
            <v>NJ</v>
          </cell>
          <cell r="C2856" t="str">
            <v>KA</v>
          </cell>
          <cell r="D2856" t="str">
            <v>C</v>
          </cell>
          <cell r="E2856" t="str">
            <v>X</v>
          </cell>
          <cell r="F2856" t="str">
            <v>OPFHE</v>
          </cell>
          <cell r="G2856">
            <v>36617</v>
          </cell>
          <cell r="W2856">
            <v>300</v>
          </cell>
          <cell r="X2856">
            <v>7760</v>
          </cell>
          <cell r="Y2856">
            <v>3065</v>
          </cell>
          <cell r="Z2856">
            <v>1012</v>
          </cell>
          <cell r="AA2856">
            <v>980</v>
          </cell>
          <cell r="AB2856">
            <v>275</v>
          </cell>
          <cell r="AC2856">
            <v>587.6</v>
          </cell>
          <cell r="AD2856">
            <v>185</v>
          </cell>
          <cell r="AE2856">
            <v>875</v>
          </cell>
          <cell r="AF2856">
            <v>70</v>
          </cell>
          <cell r="AM2856">
            <v>360</v>
          </cell>
          <cell r="AN2856">
            <v>130</v>
          </cell>
        </row>
        <row r="2857">
          <cell r="A2857" t="str">
            <v>136647</v>
          </cell>
          <cell r="B2857" t="str">
            <v>NJ</v>
          </cell>
          <cell r="C2857" t="str">
            <v>KA</v>
          </cell>
          <cell r="D2857" t="str">
            <v>C</v>
          </cell>
          <cell r="E2857" t="str">
            <v>X</v>
          </cell>
          <cell r="F2857" t="str">
            <v>OPFHE</v>
          </cell>
          <cell r="G2857">
            <v>36647</v>
          </cell>
          <cell r="X2857">
            <v>1280</v>
          </cell>
          <cell r="Y2857">
            <v>9312.02</v>
          </cell>
          <cell r="Z2857">
            <v>3171</v>
          </cell>
          <cell r="AA2857">
            <v>1543</v>
          </cell>
          <cell r="AB2857">
            <v>530</v>
          </cell>
          <cell r="AC2857">
            <v>180</v>
          </cell>
          <cell r="AD2857">
            <v>40</v>
          </cell>
          <cell r="AE2857">
            <v>260</v>
          </cell>
          <cell r="AG2857">
            <v>70</v>
          </cell>
          <cell r="AI2857">
            <v>75</v>
          </cell>
          <cell r="AM2857">
            <v>200</v>
          </cell>
        </row>
        <row r="2858">
          <cell r="A2858" t="str">
            <v>136678</v>
          </cell>
          <cell r="B2858" t="str">
            <v>NJ</v>
          </cell>
          <cell r="C2858" t="str">
            <v>KA</v>
          </cell>
          <cell r="D2858" t="str">
            <v>C</v>
          </cell>
          <cell r="E2858" t="str">
            <v>X</v>
          </cell>
          <cell r="F2858" t="str">
            <v>OPFHE</v>
          </cell>
          <cell r="G2858">
            <v>36678</v>
          </cell>
          <cell r="Y2858">
            <v>325</v>
          </cell>
          <cell r="Z2858">
            <v>7738.43</v>
          </cell>
          <cell r="AA2858">
            <v>4038.38</v>
          </cell>
          <cell r="AB2858">
            <v>1635</v>
          </cell>
          <cell r="AC2858">
            <v>390</v>
          </cell>
          <cell r="AD2858">
            <v>315</v>
          </cell>
          <cell r="AG2858">
            <v>63.3</v>
          </cell>
          <cell r="AL2858">
            <v>90</v>
          </cell>
          <cell r="AM2858">
            <v>410</v>
          </cell>
        </row>
        <row r="2859">
          <cell r="A2859" t="str">
            <v>136708</v>
          </cell>
          <cell r="B2859" t="str">
            <v>NJ</v>
          </cell>
          <cell r="C2859" t="str">
            <v>KA</v>
          </cell>
          <cell r="D2859" t="str">
            <v>C</v>
          </cell>
          <cell r="E2859" t="str">
            <v>X</v>
          </cell>
          <cell r="F2859" t="str">
            <v>OPFHE</v>
          </cell>
          <cell r="G2859">
            <v>36708</v>
          </cell>
          <cell r="Z2859">
            <v>795</v>
          </cell>
          <cell r="AA2859">
            <v>9058.23</v>
          </cell>
          <cell r="AB2859">
            <v>5250</v>
          </cell>
          <cell r="AC2859">
            <v>230</v>
          </cell>
          <cell r="AD2859">
            <v>113.41</v>
          </cell>
          <cell r="AE2859">
            <v>290</v>
          </cell>
          <cell r="AG2859">
            <v>300</v>
          </cell>
          <cell r="AJ2859">
            <v>40</v>
          </cell>
          <cell r="AM2859">
            <v>130</v>
          </cell>
          <cell r="AN2859">
            <v>130</v>
          </cell>
        </row>
        <row r="2860">
          <cell r="A2860" t="str">
            <v>136739</v>
          </cell>
          <cell r="B2860" t="str">
            <v>NJ</v>
          </cell>
          <cell r="C2860" t="str">
            <v>KA</v>
          </cell>
          <cell r="D2860" t="str">
            <v>C</v>
          </cell>
          <cell r="E2860" t="str">
            <v>X</v>
          </cell>
          <cell r="F2860" t="str">
            <v>OPFHE</v>
          </cell>
          <cell r="G2860">
            <v>36739</v>
          </cell>
          <cell r="AA2860">
            <v>975</v>
          </cell>
          <cell r="AB2860">
            <v>9172.43</v>
          </cell>
          <cell r="AC2860">
            <v>4897</v>
          </cell>
          <cell r="AD2860">
            <v>731</v>
          </cell>
          <cell r="AN2860">
            <v>390</v>
          </cell>
        </row>
        <row r="2861">
          <cell r="A2861" t="str">
            <v>136770</v>
          </cell>
          <cell r="B2861" t="str">
            <v>NJ</v>
          </cell>
          <cell r="C2861" t="str">
            <v>KA</v>
          </cell>
          <cell r="D2861" t="str">
            <v>C</v>
          </cell>
          <cell r="E2861" t="str">
            <v>X</v>
          </cell>
          <cell r="F2861" t="str">
            <v>OPFHE</v>
          </cell>
          <cell r="G2861">
            <v>36770</v>
          </cell>
          <cell r="AB2861">
            <v>200</v>
          </cell>
          <cell r="AC2861">
            <v>11525.95</v>
          </cell>
          <cell r="AD2861">
            <v>3279.72</v>
          </cell>
          <cell r="AE2861">
            <v>624</v>
          </cell>
          <cell r="AF2861">
            <v>520</v>
          </cell>
          <cell r="AG2861">
            <v>27.43</v>
          </cell>
          <cell r="AH2861">
            <v>40</v>
          </cell>
          <cell r="AI2861">
            <v>130</v>
          </cell>
          <cell r="AL2861">
            <v>250</v>
          </cell>
          <cell r="AN2861">
            <v>390</v>
          </cell>
        </row>
        <row r="2862">
          <cell r="A2862" t="str">
            <v>136800</v>
          </cell>
          <cell r="B2862" t="str">
            <v>NJ</v>
          </cell>
          <cell r="C2862" t="str">
            <v>KA</v>
          </cell>
          <cell r="D2862" t="str">
            <v>C</v>
          </cell>
          <cell r="E2862" t="str">
            <v>X</v>
          </cell>
          <cell r="F2862" t="str">
            <v>OPFHE</v>
          </cell>
          <cell r="G2862">
            <v>36800</v>
          </cell>
          <cell r="AC2862">
            <v>2055</v>
          </cell>
          <cell r="AD2862">
            <v>11765.86</v>
          </cell>
          <cell r="AE2862">
            <v>5243.43</v>
          </cell>
          <cell r="AF2862">
            <v>1814.43</v>
          </cell>
          <cell r="AG2862">
            <v>170</v>
          </cell>
          <cell r="AH2862">
            <v>74.8</v>
          </cell>
          <cell r="AJ2862">
            <v>40</v>
          </cell>
          <cell r="AN2862">
            <v>910</v>
          </cell>
        </row>
        <row r="2863">
          <cell r="A2863" t="str">
            <v>136831</v>
          </cell>
          <cell r="B2863" t="str">
            <v>NJ</v>
          </cell>
          <cell r="C2863" t="str">
            <v>KA</v>
          </cell>
          <cell r="D2863" t="str">
            <v>C</v>
          </cell>
          <cell r="E2863" t="str">
            <v>X</v>
          </cell>
          <cell r="F2863" t="str">
            <v>OPFHE</v>
          </cell>
          <cell r="G2863">
            <v>36831</v>
          </cell>
          <cell r="AD2863">
            <v>1185</v>
          </cell>
          <cell r="AE2863">
            <v>11474.26</v>
          </cell>
          <cell r="AF2863">
            <v>6022.84</v>
          </cell>
          <cell r="AG2863">
            <v>1088.96</v>
          </cell>
          <cell r="AH2863">
            <v>930</v>
          </cell>
          <cell r="AI2863">
            <v>455</v>
          </cell>
          <cell r="AJ2863">
            <v>565</v>
          </cell>
          <cell r="AL2863">
            <v>50</v>
          </cell>
          <cell r="AM2863">
            <v>190</v>
          </cell>
          <cell r="AN2863">
            <v>130</v>
          </cell>
        </row>
        <row r="2864">
          <cell r="A2864" t="str">
            <v>136861</v>
          </cell>
          <cell r="B2864" t="str">
            <v>NJ</v>
          </cell>
          <cell r="C2864" t="str">
            <v>KA</v>
          </cell>
          <cell r="D2864" t="str">
            <v>C</v>
          </cell>
          <cell r="E2864" t="str">
            <v>X</v>
          </cell>
          <cell r="F2864" t="str">
            <v>OPFHE</v>
          </cell>
          <cell r="G2864">
            <v>36861</v>
          </cell>
          <cell r="AE2864">
            <v>585</v>
          </cell>
          <cell r="AF2864">
            <v>18890.41</v>
          </cell>
          <cell r="AG2864">
            <v>5295.36</v>
          </cell>
          <cell r="AH2864">
            <v>1917.43</v>
          </cell>
          <cell r="AI2864">
            <v>310</v>
          </cell>
          <cell r="AJ2864">
            <v>805</v>
          </cell>
          <cell r="AK2864">
            <v>-130</v>
          </cell>
          <cell r="AM2864">
            <v>1550</v>
          </cell>
          <cell r="AN2864">
            <v>580</v>
          </cell>
        </row>
        <row r="2865">
          <cell r="A2865" t="str">
            <v>136892</v>
          </cell>
          <cell r="B2865" t="str">
            <v>NJ</v>
          </cell>
          <cell r="C2865" t="str">
            <v>KA</v>
          </cell>
          <cell r="D2865" t="str">
            <v>C</v>
          </cell>
          <cell r="E2865" t="str">
            <v>X</v>
          </cell>
          <cell r="F2865" t="str">
            <v>OPFHE</v>
          </cell>
          <cell r="G2865">
            <v>36892</v>
          </cell>
          <cell r="AF2865">
            <v>1880</v>
          </cell>
          <cell r="AG2865">
            <v>18796.41</v>
          </cell>
          <cell r="AH2865">
            <v>10252.790000000001</v>
          </cell>
          <cell r="AI2865">
            <v>1785</v>
          </cell>
          <cell r="AJ2865">
            <v>605</v>
          </cell>
          <cell r="AK2865">
            <v>90</v>
          </cell>
          <cell r="AL2865">
            <v>15</v>
          </cell>
          <cell r="AM2865">
            <v>970</v>
          </cell>
          <cell r="AN2865">
            <v>1710</v>
          </cell>
        </row>
        <row r="2866">
          <cell r="A2866" t="str">
            <v>136923</v>
          </cell>
          <cell r="B2866" t="str">
            <v>NJ</v>
          </cell>
          <cell r="C2866" t="str">
            <v>KA</v>
          </cell>
          <cell r="D2866" t="str">
            <v>C</v>
          </cell>
          <cell r="E2866" t="str">
            <v>X</v>
          </cell>
          <cell r="F2866" t="str">
            <v>OPFHE</v>
          </cell>
          <cell r="G2866">
            <v>36923</v>
          </cell>
          <cell r="AG2866">
            <v>1695</v>
          </cell>
          <cell r="AH2866">
            <v>29291.07</v>
          </cell>
          <cell r="AI2866">
            <v>8810</v>
          </cell>
          <cell r="AJ2866">
            <v>1210</v>
          </cell>
          <cell r="AK2866">
            <v>830</v>
          </cell>
          <cell r="AL2866">
            <v>120</v>
          </cell>
          <cell r="AM2866">
            <v>175</v>
          </cell>
          <cell r="AN2866">
            <v>214</v>
          </cell>
        </row>
        <row r="2867">
          <cell r="A2867" t="str">
            <v>136951</v>
          </cell>
          <cell r="B2867" t="str">
            <v>NJ</v>
          </cell>
          <cell r="C2867" t="str">
            <v>KA</v>
          </cell>
          <cell r="D2867" t="str">
            <v>C</v>
          </cell>
          <cell r="E2867" t="str">
            <v>X</v>
          </cell>
          <cell r="F2867" t="str">
            <v>OPFHE</v>
          </cell>
          <cell r="G2867">
            <v>36951</v>
          </cell>
          <cell r="AH2867">
            <v>1081.18</v>
          </cell>
          <cell r="AI2867">
            <v>15799.75</v>
          </cell>
          <cell r="AJ2867">
            <v>9128.23</v>
          </cell>
          <cell r="AK2867">
            <v>941</v>
          </cell>
          <cell r="AL2867">
            <v>1065.4000000000001</v>
          </cell>
          <cell r="AN2867">
            <v>428</v>
          </cell>
        </row>
        <row r="2868">
          <cell r="A2868" t="str">
            <v>136982</v>
          </cell>
          <cell r="B2868" t="str">
            <v>NJ</v>
          </cell>
          <cell r="C2868" t="str">
            <v>KA</v>
          </cell>
          <cell r="D2868" t="str">
            <v>C</v>
          </cell>
          <cell r="E2868" t="str">
            <v>X</v>
          </cell>
          <cell r="F2868" t="str">
            <v>OPFHE</v>
          </cell>
          <cell r="G2868">
            <v>36982</v>
          </cell>
          <cell r="AJ2868">
            <v>16441.169999999998</v>
          </cell>
          <cell r="AK2868">
            <v>5182</v>
          </cell>
          <cell r="AL2868">
            <v>1345</v>
          </cell>
          <cell r="AM2868">
            <v>1038</v>
          </cell>
          <cell r="AN2868">
            <v>410</v>
          </cell>
        </row>
        <row r="2869">
          <cell r="A2869" t="str">
            <v>137012</v>
          </cell>
          <cell r="B2869" t="str">
            <v>NJ</v>
          </cell>
          <cell r="C2869" t="str">
            <v>KA</v>
          </cell>
          <cell r="D2869" t="str">
            <v>C</v>
          </cell>
          <cell r="E2869" t="str">
            <v>X</v>
          </cell>
          <cell r="F2869" t="str">
            <v>OPFHE</v>
          </cell>
          <cell r="G2869">
            <v>37012</v>
          </cell>
          <cell r="AJ2869">
            <v>2972.09</v>
          </cell>
          <cell r="AK2869">
            <v>21274.85</v>
          </cell>
          <cell r="AL2869">
            <v>10315</v>
          </cell>
          <cell r="AM2869">
            <v>3289</v>
          </cell>
          <cell r="AN2869">
            <v>643</v>
          </cell>
        </row>
        <row r="2870">
          <cell r="A2870" t="str">
            <v>137043</v>
          </cell>
          <cell r="B2870" t="str">
            <v>NJ</v>
          </cell>
          <cell r="C2870" t="str">
            <v>KA</v>
          </cell>
          <cell r="D2870" t="str">
            <v>C</v>
          </cell>
          <cell r="E2870" t="str">
            <v>X</v>
          </cell>
          <cell r="F2870" t="str">
            <v>OPFHE</v>
          </cell>
          <cell r="G2870">
            <v>37043</v>
          </cell>
          <cell r="AK2870">
            <v>2870.1</v>
          </cell>
          <cell r="AL2870">
            <v>21158</v>
          </cell>
          <cell r="AM2870">
            <v>3555</v>
          </cell>
          <cell r="AN2870">
            <v>950</v>
          </cell>
        </row>
        <row r="2871">
          <cell r="A2871" t="str">
            <v>137073</v>
          </cell>
          <cell r="B2871" t="str">
            <v>NJ</v>
          </cell>
          <cell r="C2871" t="str">
            <v>KA</v>
          </cell>
          <cell r="D2871" t="str">
            <v>C</v>
          </cell>
          <cell r="E2871" t="str">
            <v>X</v>
          </cell>
          <cell r="F2871" t="str">
            <v>OPFHE</v>
          </cell>
          <cell r="G2871">
            <v>37073</v>
          </cell>
          <cell r="AL2871">
            <v>5502.4</v>
          </cell>
          <cell r="AM2871">
            <v>20865.46</v>
          </cell>
          <cell r="AN2871">
            <v>5118.1400000000003</v>
          </cell>
        </row>
        <row r="2872">
          <cell r="A2872" t="str">
            <v>137104</v>
          </cell>
          <cell r="B2872" t="str">
            <v>NJ</v>
          </cell>
          <cell r="C2872" t="str">
            <v>KA</v>
          </cell>
          <cell r="D2872" t="str">
            <v>C</v>
          </cell>
          <cell r="E2872" t="str">
            <v>X</v>
          </cell>
          <cell r="F2872" t="str">
            <v>OPFHE</v>
          </cell>
          <cell r="G2872">
            <v>37104</v>
          </cell>
          <cell r="AM2872">
            <v>3259</v>
          </cell>
          <cell r="AN2872">
            <v>25530.61</v>
          </cell>
        </row>
        <row r="2873">
          <cell r="A2873" t="str">
            <v>137135</v>
          </cell>
          <cell r="B2873" t="str">
            <v>NJ</v>
          </cell>
          <cell r="C2873" t="str">
            <v>KA</v>
          </cell>
          <cell r="D2873" t="str">
            <v>C</v>
          </cell>
          <cell r="E2873" t="str">
            <v>X</v>
          </cell>
          <cell r="F2873" t="str">
            <v>OPFHE</v>
          </cell>
          <cell r="G2873">
            <v>37135</v>
          </cell>
          <cell r="AN2873">
            <v>11617</v>
          </cell>
        </row>
        <row r="2874">
          <cell r="A2874" t="str">
            <v>136161</v>
          </cell>
          <cell r="B2874" t="str">
            <v>NJ</v>
          </cell>
          <cell r="C2874" t="str">
            <v>KA</v>
          </cell>
          <cell r="D2874" t="str">
            <v>C</v>
          </cell>
          <cell r="E2874" t="str">
            <v>X</v>
          </cell>
          <cell r="F2874" t="str">
            <v>OPFHL</v>
          </cell>
          <cell r="G2874">
            <v>36161</v>
          </cell>
          <cell r="H2874">
            <v>150.03</v>
          </cell>
          <cell r="I2874">
            <v>1393.25</v>
          </cell>
          <cell r="J2874">
            <v>395.1</v>
          </cell>
          <cell r="K2874">
            <v>324</v>
          </cell>
          <cell r="L2874">
            <v>58.74</v>
          </cell>
          <cell r="M2874">
            <v>329.58</v>
          </cell>
          <cell r="N2874">
            <v>40</v>
          </cell>
          <cell r="Q2874">
            <v>30</v>
          </cell>
          <cell r="W2874">
            <v>95.2</v>
          </cell>
        </row>
        <row r="2875">
          <cell r="A2875" t="str">
            <v>136192</v>
          </cell>
          <cell r="B2875" t="str">
            <v>NJ</v>
          </cell>
          <cell r="C2875" t="str">
            <v>KA</v>
          </cell>
          <cell r="D2875" t="str">
            <v>C</v>
          </cell>
          <cell r="E2875" t="str">
            <v>X</v>
          </cell>
          <cell r="F2875" t="str">
            <v>OPFHL</v>
          </cell>
          <cell r="G2875">
            <v>36192</v>
          </cell>
          <cell r="I2875">
            <v>174.26</v>
          </cell>
          <cell r="J2875">
            <v>2940.13</v>
          </cell>
          <cell r="K2875">
            <v>533.99</v>
          </cell>
          <cell r="L2875">
            <v>56.15</v>
          </cell>
          <cell r="M2875">
            <v>29.83</v>
          </cell>
          <cell r="O2875">
            <v>51.2</v>
          </cell>
          <cell r="Q2875">
            <v>54.6</v>
          </cell>
        </row>
        <row r="2876">
          <cell r="A2876" t="str">
            <v>136220</v>
          </cell>
          <cell r="B2876" t="str">
            <v>NJ</v>
          </cell>
          <cell r="C2876" t="str">
            <v>KA</v>
          </cell>
          <cell r="D2876" t="str">
            <v>C</v>
          </cell>
          <cell r="E2876" t="str">
            <v>X</v>
          </cell>
          <cell r="F2876" t="str">
            <v>OPFHL</v>
          </cell>
          <cell r="G2876">
            <v>36220</v>
          </cell>
          <cell r="J2876">
            <v>1487.87</v>
          </cell>
          <cell r="K2876">
            <v>1299.95</v>
          </cell>
          <cell r="L2876">
            <v>642.09</v>
          </cell>
          <cell r="M2876">
            <v>82</v>
          </cell>
          <cell r="O2876">
            <v>169.14</v>
          </cell>
          <cell r="R2876">
            <v>12.58</v>
          </cell>
          <cell r="W2876">
            <v>259.7</v>
          </cell>
        </row>
        <row r="2877">
          <cell r="A2877" t="str">
            <v>136251</v>
          </cell>
          <cell r="B2877" t="str">
            <v>NJ</v>
          </cell>
          <cell r="C2877" t="str">
            <v>KA</v>
          </cell>
          <cell r="D2877" t="str">
            <v>C</v>
          </cell>
          <cell r="E2877" t="str">
            <v>X</v>
          </cell>
          <cell r="F2877" t="str">
            <v>OPFHL</v>
          </cell>
          <cell r="G2877">
            <v>36251</v>
          </cell>
          <cell r="K2877">
            <v>1065.28</v>
          </cell>
          <cell r="L2877">
            <v>2245.9</v>
          </cell>
          <cell r="M2877">
            <v>725.63</v>
          </cell>
          <cell r="N2877">
            <v>77.599999999999994</v>
          </cell>
          <cell r="O2877">
            <v>124.1</v>
          </cell>
          <cell r="Z2877">
            <v>13.8</v>
          </cell>
        </row>
        <row r="2878">
          <cell r="A2878" t="str">
            <v>136281</v>
          </cell>
          <cell r="B2878" t="str">
            <v>NJ</v>
          </cell>
          <cell r="C2878" t="str">
            <v>KA</v>
          </cell>
          <cell r="D2878" t="str">
            <v>C</v>
          </cell>
          <cell r="E2878" t="str">
            <v>X</v>
          </cell>
          <cell r="F2878" t="str">
            <v>OPFHL</v>
          </cell>
          <cell r="G2878">
            <v>36281</v>
          </cell>
          <cell r="L2878">
            <v>1328.28</v>
          </cell>
          <cell r="M2878">
            <v>1676.93</v>
          </cell>
          <cell r="N2878">
            <v>442.7</v>
          </cell>
          <cell r="O2878">
            <v>210.39</v>
          </cell>
          <cell r="R2878">
            <v>38.380000000000003</v>
          </cell>
        </row>
        <row r="2879">
          <cell r="A2879" t="str">
            <v>136312</v>
          </cell>
          <cell r="B2879" t="str">
            <v>NJ</v>
          </cell>
          <cell r="C2879" t="str">
            <v>KA</v>
          </cell>
          <cell r="D2879" t="str">
            <v>C</v>
          </cell>
          <cell r="E2879" t="str">
            <v>X</v>
          </cell>
          <cell r="F2879" t="str">
            <v>OPFHL</v>
          </cell>
          <cell r="G2879">
            <v>36312</v>
          </cell>
          <cell r="M2879">
            <v>418.49</v>
          </cell>
          <cell r="N2879">
            <v>1751.21</v>
          </cell>
          <cell r="O2879">
            <v>2510.41</v>
          </cell>
          <cell r="P2879">
            <v>127.28</v>
          </cell>
          <cell r="Q2879">
            <v>56.91</v>
          </cell>
          <cell r="R2879">
            <v>303.63</v>
          </cell>
          <cell r="X2879">
            <v>20.8</v>
          </cell>
        </row>
        <row r="2880">
          <cell r="A2880" t="str">
            <v>136342</v>
          </cell>
          <cell r="B2880" t="str">
            <v>NJ</v>
          </cell>
          <cell r="C2880" t="str">
            <v>KA</v>
          </cell>
          <cell r="D2880" t="str">
            <v>C</v>
          </cell>
          <cell r="E2880" t="str">
            <v>X</v>
          </cell>
          <cell r="F2880" t="str">
            <v>OPFHL</v>
          </cell>
          <cell r="G2880">
            <v>36342</v>
          </cell>
          <cell r="N2880">
            <v>868.16000000000099</v>
          </cell>
          <cell r="O2880">
            <v>3070.64</v>
          </cell>
          <cell r="P2880">
            <v>271.39999999999998</v>
          </cell>
          <cell r="Q2880">
            <v>169.1</v>
          </cell>
          <cell r="R2880">
            <v>391.21</v>
          </cell>
          <cell r="S2880">
            <v>695.32</v>
          </cell>
        </row>
        <row r="2881">
          <cell r="A2881" t="str">
            <v>136373</v>
          </cell>
          <cell r="B2881" t="str">
            <v>NJ</v>
          </cell>
          <cell r="C2881" t="str">
            <v>KA</v>
          </cell>
          <cell r="D2881" t="str">
            <v>C</v>
          </cell>
          <cell r="E2881" t="str">
            <v>X</v>
          </cell>
          <cell r="F2881" t="str">
            <v>OPFHL</v>
          </cell>
          <cell r="G2881">
            <v>36373</v>
          </cell>
          <cell r="O2881">
            <v>1667.68</v>
          </cell>
          <cell r="P2881">
            <v>2147.13</v>
          </cell>
          <cell r="Q2881">
            <v>752.98</v>
          </cell>
          <cell r="R2881">
            <v>673.86</v>
          </cell>
          <cell r="S2881">
            <v>2292.7199999999998</v>
          </cell>
          <cell r="T2881">
            <v>322.60000000000002</v>
          </cell>
          <cell r="V2881">
            <v>63.7</v>
          </cell>
          <cell r="W2881">
            <v>-78.400000000000006</v>
          </cell>
        </row>
        <row r="2882">
          <cell r="A2882" t="str">
            <v>136404</v>
          </cell>
          <cell r="B2882" t="str">
            <v>NJ</v>
          </cell>
          <cell r="C2882" t="str">
            <v>KA</v>
          </cell>
          <cell r="D2882" t="str">
            <v>C</v>
          </cell>
          <cell r="E2882" t="str">
            <v>X</v>
          </cell>
          <cell r="F2882" t="str">
            <v>OPFHL</v>
          </cell>
          <cell r="G2882">
            <v>36404</v>
          </cell>
          <cell r="P2882">
            <v>56.91</v>
          </cell>
          <cell r="Q2882">
            <v>2109.2800000000002</v>
          </cell>
          <cell r="R2882">
            <v>1604.76</v>
          </cell>
          <cell r="S2882">
            <v>571.41</v>
          </cell>
          <cell r="T2882">
            <v>1098.82</v>
          </cell>
          <cell r="W2882">
            <v>312.89999999999998</v>
          </cell>
        </row>
        <row r="2883">
          <cell r="A2883" t="str">
            <v>136434</v>
          </cell>
          <cell r="B2883" t="str">
            <v>NJ</v>
          </cell>
          <cell r="C2883" t="str">
            <v>KA</v>
          </cell>
          <cell r="D2883" t="str">
            <v>C</v>
          </cell>
          <cell r="E2883" t="str">
            <v>X</v>
          </cell>
          <cell r="F2883" t="str">
            <v>OPFHL</v>
          </cell>
          <cell r="G2883">
            <v>36434</v>
          </cell>
          <cell r="Q2883">
            <v>788.37</v>
          </cell>
          <cell r="R2883">
            <v>3625.9699999999943</v>
          </cell>
          <cell r="S2883">
            <v>1656.48</v>
          </cell>
          <cell r="T2883">
            <v>535.13</v>
          </cell>
          <cell r="U2883">
            <v>333.9</v>
          </cell>
          <cell r="V2883">
            <v>44.35</v>
          </cell>
          <cell r="Z2883">
            <v>26.04</v>
          </cell>
        </row>
        <row r="2884">
          <cell r="A2884" t="str">
            <v>136465</v>
          </cell>
          <cell r="B2884" t="str">
            <v>NJ</v>
          </cell>
          <cell r="C2884" t="str">
            <v>KA</v>
          </cell>
          <cell r="D2884" t="str">
            <v>C</v>
          </cell>
          <cell r="E2884" t="str">
            <v>X</v>
          </cell>
          <cell r="F2884" t="str">
            <v>OPFHL</v>
          </cell>
          <cell r="G2884">
            <v>36465</v>
          </cell>
          <cell r="R2884">
            <v>704.53</v>
          </cell>
          <cell r="S2884">
            <v>3094.09</v>
          </cell>
          <cell r="T2884">
            <v>779.31</v>
          </cell>
          <cell r="U2884">
            <v>55.41</v>
          </cell>
          <cell r="V2884">
            <v>534.86</v>
          </cell>
          <cell r="X2884">
            <v>-1.7763568394002505E-15</v>
          </cell>
        </row>
        <row r="2885">
          <cell r="A2885" t="str">
            <v>136495</v>
          </cell>
          <cell r="B2885" t="str">
            <v>NJ</v>
          </cell>
          <cell r="C2885" t="str">
            <v>KA</v>
          </cell>
          <cell r="D2885" t="str">
            <v>C</v>
          </cell>
          <cell r="E2885" t="str">
            <v>X</v>
          </cell>
          <cell r="F2885" t="str">
            <v>OPFHL</v>
          </cell>
          <cell r="G2885">
            <v>36495</v>
          </cell>
          <cell r="S2885">
            <v>614.79999999999995</v>
          </cell>
          <cell r="T2885">
            <v>2684.48</v>
          </cell>
          <cell r="U2885">
            <v>766.86</v>
          </cell>
          <cell r="V2885">
            <v>36.700000000000003</v>
          </cell>
          <cell r="W2885">
            <v>152.4</v>
          </cell>
          <cell r="X2885">
            <v>50.81</v>
          </cell>
          <cell r="Y2885">
            <v>44</v>
          </cell>
        </row>
        <row r="2886">
          <cell r="A2886" t="str">
            <v>136526</v>
          </cell>
          <cell r="B2886" t="str">
            <v>NJ</v>
          </cell>
          <cell r="C2886" t="str">
            <v>KA</v>
          </cell>
          <cell r="D2886" t="str">
            <v>C</v>
          </cell>
          <cell r="E2886" t="str">
            <v>X</v>
          </cell>
          <cell r="F2886" t="str">
            <v>OPFHL</v>
          </cell>
          <cell r="G2886">
            <v>36526</v>
          </cell>
          <cell r="T2886">
            <v>110.31</v>
          </cell>
          <cell r="U2886">
            <v>2610.27</v>
          </cell>
          <cell r="V2886">
            <v>1888.37</v>
          </cell>
          <cell r="W2886">
            <v>275.26</v>
          </cell>
          <cell r="X2886">
            <v>292.77</v>
          </cell>
          <cell r="Y2886">
            <v>153.72</v>
          </cell>
          <cell r="AA2886">
            <v>132.24</v>
          </cell>
        </row>
        <row r="2887">
          <cell r="A2887" t="str">
            <v>136557</v>
          </cell>
          <cell r="B2887" t="str">
            <v>NJ</v>
          </cell>
          <cell r="C2887" t="str">
            <v>KA</v>
          </cell>
          <cell r="D2887" t="str">
            <v>C</v>
          </cell>
          <cell r="E2887" t="str">
            <v>X</v>
          </cell>
          <cell r="F2887" t="str">
            <v>OPFHL</v>
          </cell>
          <cell r="G2887">
            <v>36557</v>
          </cell>
          <cell r="U2887">
            <v>929.85</v>
          </cell>
          <cell r="V2887">
            <v>5207.41</v>
          </cell>
          <cell r="W2887">
            <v>195.09</v>
          </cell>
          <cell r="X2887">
            <v>429.16</v>
          </cell>
          <cell r="Y2887">
            <v>574.77</v>
          </cell>
          <cell r="Z2887">
            <v>45.7</v>
          </cell>
          <cell r="AA2887">
            <v>118.04</v>
          </cell>
        </row>
        <row r="2888">
          <cell r="A2888" t="str">
            <v>136586</v>
          </cell>
          <cell r="B2888" t="str">
            <v>NJ</v>
          </cell>
          <cell r="C2888" t="str">
            <v>KA</v>
          </cell>
          <cell r="D2888" t="str">
            <v>C</v>
          </cell>
          <cell r="E2888" t="str">
            <v>X</v>
          </cell>
          <cell r="F2888" t="str">
            <v>OPFHL</v>
          </cell>
          <cell r="G2888">
            <v>36586</v>
          </cell>
          <cell r="V2888">
            <v>2755.6</v>
          </cell>
          <cell r="W2888">
            <v>2478.04</v>
          </cell>
          <cell r="X2888">
            <v>2903.13</v>
          </cell>
          <cell r="Y2888">
            <v>1223.6199999999999</v>
          </cell>
          <cell r="Z2888">
            <v>333.24</v>
          </cell>
        </row>
        <row r="2889">
          <cell r="A2889" t="str">
            <v>136617</v>
          </cell>
          <cell r="B2889" t="str">
            <v>NJ</v>
          </cell>
          <cell r="C2889" t="str">
            <v>KA</v>
          </cell>
          <cell r="D2889" t="str">
            <v>C</v>
          </cell>
          <cell r="E2889" t="str">
            <v>X</v>
          </cell>
          <cell r="F2889" t="str">
            <v>OPFHL</v>
          </cell>
          <cell r="G2889">
            <v>36617</v>
          </cell>
          <cell r="W2889">
            <v>208.48</v>
          </cell>
          <cell r="X2889">
            <v>6559.65</v>
          </cell>
          <cell r="Y2889">
            <v>1048.43</v>
          </cell>
          <cell r="Z2889">
            <v>147.41</v>
          </cell>
          <cell r="AA2889">
            <v>412.81</v>
          </cell>
          <cell r="AB2889">
            <v>69.56</v>
          </cell>
          <cell r="AC2889">
            <v>117</v>
          </cell>
        </row>
        <row r="2890">
          <cell r="A2890" t="str">
            <v>136647</v>
          </cell>
          <cell r="B2890" t="str">
            <v>NJ</v>
          </cell>
          <cell r="C2890" t="str">
            <v>KA</v>
          </cell>
          <cell r="D2890" t="str">
            <v>C</v>
          </cell>
          <cell r="E2890" t="str">
            <v>X</v>
          </cell>
          <cell r="F2890" t="str">
            <v>OPFHL</v>
          </cell>
          <cell r="G2890">
            <v>36647</v>
          </cell>
          <cell r="X2890">
            <v>2217.31</v>
          </cell>
          <cell r="Y2890">
            <v>4231.6399999999949</v>
          </cell>
          <cell r="Z2890">
            <v>558.96</v>
          </cell>
          <cell r="AA2890">
            <v>731.83</v>
          </cell>
          <cell r="AB2890">
            <v>531.6</v>
          </cell>
        </row>
        <row r="2891">
          <cell r="A2891" t="str">
            <v>136678</v>
          </cell>
          <cell r="B2891" t="str">
            <v>NJ</v>
          </cell>
          <cell r="C2891" t="str">
            <v>KA</v>
          </cell>
          <cell r="D2891" t="str">
            <v>C</v>
          </cell>
          <cell r="E2891" t="str">
            <v>X</v>
          </cell>
          <cell r="F2891" t="str">
            <v>OPFHL</v>
          </cell>
          <cell r="G2891">
            <v>36678</v>
          </cell>
          <cell r="Y2891">
            <v>2122.85</v>
          </cell>
          <cell r="Z2891">
            <v>4310.9799999999996</v>
          </cell>
          <cell r="AA2891">
            <v>1057.72</v>
          </cell>
          <cell r="AB2891">
            <v>427.13</v>
          </cell>
          <cell r="AC2891">
            <v>798.97</v>
          </cell>
        </row>
        <row r="2892">
          <cell r="A2892" t="str">
            <v>136708</v>
          </cell>
          <cell r="B2892" t="str">
            <v>NJ</v>
          </cell>
          <cell r="C2892" t="str">
            <v>KA</v>
          </cell>
          <cell r="D2892" t="str">
            <v>C</v>
          </cell>
          <cell r="E2892" t="str">
            <v>X</v>
          </cell>
          <cell r="F2892" t="str">
            <v>OPFHL</v>
          </cell>
          <cell r="G2892">
            <v>36708</v>
          </cell>
          <cell r="Z2892">
            <v>1733.34</v>
          </cell>
          <cell r="AA2892">
            <v>5456.59</v>
          </cell>
          <cell r="AB2892">
            <v>937.97</v>
          </cell>
          <cell r="AC2892">
            <v>2426</v>
          </cell>
        </row>
        <row r="2893">
          <cell r="A2893" t="str">
            <v>136739</v>
          </cell>
          <cell r="B2893" t="str">
            <v>NJ</v>
          </cell>
          <cell r="C2893" t="str">
            <v>KA</v>
          </cell>
          <cell r="D2893" t="str">
            <v>C</v>
          </cell>
          <cell r="E2893" t="str">
            <v>X</v>
          </cell>
          <cell r="F2893" t="str">
            <v>OPFHL</v>
          </cell>
          <cell r="G2893">
            <v>36739</v>
          </cell>
          <cell r="AA2893">
            <v>2357.44</v>
          </cell>
          <cell r="AB2893">
            <v>7188.049999999992</v>
          </cell>
          <cell r="AC2893">
            <v>2893.11</v>
          </cell>
          <cell r="AD2893">
            <v>297.64</v>
          </cell>
          <cell r="AE2893">
            <v>263.25</v>
          </cell>
          <cell r="AJ2893">
            <v>40.71</v>
          </cell>
        </row>
        <row r="2894">
          <cell r="A2894" t="str">
            <v>136770</v>
          </cell>
          <cell r="B2894" t="str">
            <v>NJ</v>
          </cell>
          <cell r="C2894" t="str">
            <v>KA</v>
          </cell>
          <cell r="D2894" t="str">
            <v>C</v>
          </cell>
          <cell r="E2894" t="str">
            <v>X</v>
          </cell>
          <cell r="F2894" t="str">
            <v>OPFHL</v>
          </cell>
          <cell r="G2894">
            <v>36770</v>
          </cell>
          <cell r="AB2894">
            <v>2863.619999999994</v>
          </cell>
          <cell r="AC2894">
            <v>5967.26</v>
          </cell>
          <cell r="AD2894">
            <v>1973.92</v>
          </cell>
          <cell r="AE2894">
            <v>218.79</v>
          </cell>
          <cell r="AF2894">
            <v>20.5</v>
          </cell>
          <cell r="AJ2894">
            <v>7.2</v>
          </cell>
        </row>
        <row r="2895">
          <cell r="A2895" t="str">
            <v>136800</v>
          </cell>
          <cell r="B2895" t="str">
            <v>NJ</v>
          </cell>
          <cell r="C2895" t="str">
            <v>KA</v>
          </cell>
          <cell r="D2895" t="str">
            <v>C</v>
          </cell>
          <cell r="E2895" t="str">
            <v>X</v>
          </cell>
          <cell r="F2895" t="str">
            <v>OPFHL</v>
          </cell>
          <cell r="G2895">
            <v>36800</v>
          </cell>
          <cell r="AC2895">
            <v>3045.14</v>
          </cell>
          <cell r="AD2895">
            <v>8088.929999999993</v>
          </cell>
          <cell r="AE2895">
            <v>991</v>
          </cell>
          <cell r="AF2895">
            <v>384.19</v>
          </cell>
          <cell r="AG2895">
            <v>75.5</v>
          </cell>
        </row>
        <row r="2896">
          <cell r="A2896" t="str">
            <v>136831</v>
          </cell>
          <cell r="B2896" t="str">
            <v>NJ</v>
          </cell>
          <cell r="C2896" t="str">
            <v>KA</v>
          </cell>
          <cell r="D2896" t="str">
            <v>C</v>
          </cell>
          <cell r="E2896" t="str">
            <v>X</v>
          </cell>
          <cell r="F2896" t="str">
            <v>OPFHL</v>
          </cell>
          <cell r="G2896">
            <v>36831</v>
          </cell>
          <cell r="AD2896">
            <v>3255.42</v>
          </cell>
          <cell r="AE2896">
            <v>1919.51</v>
          </cell>
          <cell r="AF2896">
            <v>1907.62</v>
          </cell>
          <cell r="AG2896">
            <v>3048.19</v>
          </cell>
          <cell r="AH2896">
            <v>39.86</v>
          </cell>
        </row>
        <row r="2897">
          <cell r="A2897" t="str">
            <v>136861</v>
          </cell>
          <cell r="B2897" t="str">
            <v>NJ</v>
          </cell>
          <cell r="C2897" t="str">
            <v>KA</v>
          </cell>
          <cell r="D2897" t="str">
            <v>C</v>
          </cell>
          <cell r="E2897" t="str">
            <v>X</v>
          </cell>
          <cell r="F2897" t="str">
            <v>OPFHL</v>
          </cell>
          <cell r="G2897">
            <v>36861</v>
          </cell>
          <cell r="AE2897">
            <v>25.2</v>
          </cell>
          <cell r="AF2897">
            <v>5286.98</v>
          </cell>
          <cell r="AG2897">
            <v>2766.98</v>
          </cell>
          <cell r="AH2897">
            <v>1731.16</v>
          </cell>
          <cell r="AI2897">
            <v>192.6</v>
          </cell>
          <cell r="AL2897">
            <v>18.100000000000001</v>
          </cell>
        </row>
        <row r="2898">
          <cell r="A2898" t="str">
            <v>136892</v>
          </cell>
          <cell r="B2898" t="str">
            <v>NJ</v>
          </cell>
          <cell r="C2898" t="str">
            <v>KA</v>
          </cell>
          <cell r="D2898" t="str">
            <v>C</v>
          </cell>
          <cell r="E2898" t="str">
            <v>X</v>
          </cell>
          <cell r="F2898" t="str">
            <v>OPFHL</v>
          </cell>
          <cell r="G2898">
            <v>36892</v>
          </cell>
          <cell r="AF2898">
            <v>3495.64</v>
          </cell>
          <cell r="AG2898">
            <v>6521.7999999999902</v>
          </cell>
          <cell r="AH2898">
            <v>1706.46</v>
          </cell>
          <cell r="AI2898">
            <v>2198.98</v>
          </cell>
          <cell r="AJ2898">
            <v>1587.89</v>
          </cell>
          <cell r="AM2898">
            <v>76.28</v>
          </cell>
        </row>
        <row r="2899">
          <cell r="A2899" t="str">
            <v>136923</v>
          </cell>
          <cell r="B2899" t="str">
            <v>NJ</v>
          </cell>
          <cell r="C2899" t="str">
            <v>KA</v>
          </cell>
          <cell r="D2899" t="str">
            <v>C</v>
          </cell>
          <cell r="E2899" t="str">
            <v>X</v>
          </cell>
          <cell r="F2899" t="str">
            <v>OPFHL</v>
          </cell>
          <cell r="G2899">
            <v>36923</v>
          </cell>
          <cell r="AG2899">
            <v>3437.22</v>
          </cell>
          <cell r="AH2899">
            <v>5408.21</v>
          </cell>
          <cell r="AI2899">
            <v>2906.16</v>
          </cell>
          <cell r="AJ2899">
            <v>757.2</v>
          </cell>
          <cell r="AK2899">
            <v>1741.1</v>
          </cell>
          <cell r="AM2899">
            <v>9.9</v>
          </cell>
          <cell r="AN2899">
            <v>9</v>
          </cell>
        </row>
        <row r="2900">
          <cell r="A2900" t="str">
            <v>136951</v>
          </cell>
          <cell r="B2900" t="str">
            <v>NJ</v>
          </cell>
          <cell r="C2900" t="str">
            <v>KA</v>
          </cell>
          <cell r="D2900" t="str">
            <v>C</v>
          </cell>
          <cell r="E2900" t="str">
            <v>X</v>
          </cell>
          <cell r="F2900" t="str">
            <v>OPFHL</v>
          </cell>
          <cell r="G2900">
            <v>36951</v>
          </cell>
          <cell r="AH2900">
            <v>3698.72</v>
          </cell>
          <cell r="AI2900">
            <v>10979.13</v>
          </cell>
          <cell r="AJ2900">
            <v>1843.95</v>
          </cell>
          <cell r="AK2900">
            <v>239</v>
          </cell>
          <cell r="AL2900">
            <v>36.57</v>
          </cell>
          <cell r="AM2900">
            <v>-2.4300000000000002</v>
          </cell>
        </row>
        <row r="2901">
          <cell r="A2901" t="str">
            <v>136982</v>
          </cell>
          <cell r="B2901" t="str">
            <v>NJ</v>
          </cell>
          <cell r="C2901" t="str">
            <v>KA</v>
          </cell>
          <cell r="D2901" t="str">
            <v>C</v>
          </cell>
          <cell r="E2901" t="str">
            <v>X</v>
          </cell>
          <cell r="F2901" t="str">
            <v>OPFHL</v>
          </cell>
          <cell r="G2901">
            <v>36982</v>
          </cell>
          <cell r="AI2901">
            <v>3153.09</v>
          </cell>
          <cell r="AJ2901">
            <v>12318.9</v>
          </cell>
          <cell r="AK2901">
            <v>1104.58</v>
          </cell>
          <cell r="AL2901">
            <v>396.04</v>
          </cell>
          <cell r="AM2901">
            <v>97.32</v>
          </cell>
          <cell r="AN2901">
            <v>17</v>
          </cell>
        </row>
        <row r="2902">
          <cell r="A2902" t="str">
            <v>137012</v>
          </cell>
          <cell r="B2902" t="str">
            <v>NJ</v>
          </cell>
          <cell r="C2902" t="str">
            <v>KA</v>
          </cell>
          <cell r="D2902" t="str">
            <v>C</v>
          </cell>
          <cell r="E2902" t="str">
            <v>X</v>
          </cell>
          <cell r="F2902" t="str">
            <v>OPFHL</v>
          </cell>
          <cell r="G2902">
            <v>37012</v>
          </cell>
          <cell r="AJ2902">
            <v>4658.5</v>
          </cell>
          <cell r="AK2902">
            <v>7907.4399999999896</v>
          </cell>
          <cell r="AL2902">
            <v>2629</v>
          </cell>
          <cell r="AM2902">
            <v>451.62</v>
          </cell>
          <cell r="AN2902">
            <v>755.67</v>
          </cell>
        </row>
        <row r="2903">
          <cell r="A2903" t="str">
            <v>137043</v>
          </cell>
          <cell r="B2903" t="str">
            <v>NJ</v>
          </cell>
          <cell r="C2903" t="str">
            <v>KA</v>
          </cell>
          <cell r="D2903" t="str">
            <v>C</v>
          </cell>
          <cell r="E2903" t="str">
            <v>X</v>
          </cell>
          <cell r="F2903" t="str">
            <v>OPFHL</v>
          </cell>
          <cell r="G2903">
            <v>37043</v>
          </cell>
          <cell r="AK2903">
            <v>4505.3999999999996</v>
          </cell>
          <cell r="AL2903">
            <v>10358.129999999999</v>
          </cell>
          <cell r="AM2903">
            <v>1451.55</v>
          </cell>
          <cell r="AN2903">
            <v>540.13</v>
          </cell>
        </row>
        <row r="2904">
          <cell r="A2904" t="str">
            <v>137073</v>
          </cell>
          <cell r="B2904" t="str">
            <v>NJ</v>
          </cell>
          <cell r="C2904" t="str">
            <v>KA</v>
          </cell>
          <cell r="D2904" t="str">
            <v>C</v>
          </cell>
          <cell r="E2904" t="str">
            <v>X</v>
          </cell>
          <cell r="F2904" t="str">
            <v>OPFHL</v>
          </cell>
          <cell r="G2904">
            <v>37073</v>
          </cell>
          <cell r="AL2904">
            <v>6676.1699999999901</v>
          </cell>
          <cell r="AM2904">
            <v>9238.81</v>
          </cell>
          <cell r="AN2904">
            <v>1740.31</v>
          </cell>
        </row>
        <row r="2905">
          <cell r="A2905" t="str">
            <v>137104</v>
          </cell>
          <cell r="B2905" t="str">
            <v>NJ</v>
          </cell>
          <cell r="C2905" t="str">
            <v>KA</v>
          </cell>
          <cell r="D2905" t="str">
            <v>C</v>
          </cell>
          <cell r="E2905" t="str">
            <v>X</v>
          </cell>
          <cell r="F2905" t="str">
            <v>OPFHL</v>
          </cell>
          <cell r="G2905">
            <v>37104</v>
          </cell>
          <cell r="AM2905">
            <v>6856.0399999999927</v>
          </cell>
          <cell r="AN2905">
            <v>14128.78</v>
          </cell>
        </row>
        <row r="2906">
          <cell r="A2906" t="str">
            <v>137135</v>
          </cell>
          <cell r="B2906" t="str">
            <v>NJ</v>
          </cell>
          <cell r="C2906" t="str">
            <v>KA</v>
          </cell>
          <cell r="D2906" t="str">
            <v>C</v>
          </cell>
          <cell r="E2906" t="str">
            <v>X</v>
          </cell>
          <cell r="F2906" t="str">
            <v>OPFHL</v>
          </cell>
          <cell r="G2906">
            <v>37135</v>
          </cell>
          <cell r="AN2906">
            <v>7491.2099999999909</v>
          </cell>
        </row>
        <row r="2907">
          <cell r="A2907" t="str">
            <v>136161</v>
          </cell>
          <cell r="B2907" t="str">
            <v>NJ</v>
          </cell>
          <cell r="C2907" t="str">
            <v>KA</v>
          </cell>
          <cell r="D2907" t="str">
            <v>C</v>
          </cell>
          <cell r="E2907" t="str">
            <v>X</v>
          </cell>
          <cell r="F2907" t="str">
            <v>OPFHO</v>
          </cell>
          <cell r="G2907">
            <v>36161</v>
          </cell>
          <cell r="I2907">
            <v>332.25</v>
          </cell>
          <cell r="J2907">
            <v>1114.23</v>
          </cell>
          <cell r="K2907">
            <v>437.6</v>
          </cell>
          <cell r="L2907">
            <v>46.8</v>
          </cell>
          <cell r="T2907">
            <v>73.5</v>
          </cell>
        </row>
        <row r="2908">
          <cell r="A2908" t="str">
            <v>136192</v>
          </cell>
          <cell r="B2908" t="str">
            <v>NJ</v>
          </cell>
          <cell r="C2908" t="str">
            <v>KA</v>
          </cell>
          <cell r="D2908" t="str">
            <v>C</v>
          </cell>
          <cell r="E2908" t="str">
            <v>X</v>
          </cell>
          <cell r="F2908" t="str">
            <v>OPFHO</v>
          </cell>
          <cell r="G2908">
            <v>36192</v>
          </cell>
          <cell r="J2908">
            <v>80</v>
          </cell>
          <cell r="K2908">
            <v>2348.36</v>
          </cell>
          <cell r="M2908">
            <v>309.49</v>
          </cell>
          <cell r="V2908">
            <v>2.67</v>
          </cell>
          <cell r="AC2908">
            <v>31.5</v>
          </cell>
        </row>
        <row r="2909">
          <cell r="A2909" t="str">
            <v>136220</v>
          </cell>
          <cell r="B2909" t="str">
            <v>NJ</v>
          </cell>
          <cell r="C2909" t="str">
            <v>KA</v>
          </cell>
          <cell r="D2909" t="str">
            <v>C</v>
          </cell>
          <cell r="E2909" t="str">
            <v>X</v>
          </cell>
          <cell r="F2909" t="str">
            <v>OPFHO</v>
          </cell>
          <cell r="G2909">
            <v>36220</v>
          </cell>
          <cell r="K2909">
            <v>2113.0100000000002</v>
          </cell>
          <cell r="L2909">
            <v>2548.8000000000002</v>
          </cell>
          <cell r="M2909">
            <v>495</v>
          </cell>
          <cell r="T2909">
            <v>63</v>
          </cell>
          <cell r="V2909">
            <v>0.27</v>
          </cell>
        </row>
        <row r="2910">
          <cell r="A2910" t="str">
            <v>136251</v>
          </cell>
          <cell r="B2910" t="str">
            <v>NJ</v>
          </cell>
          <cell r="C2910" t="str">
            <v>KA</v>
          </cell>
          <cell r="D2910" t="str">
            <v>C</v>
          </cell>
          <cell r="E2910" t="str">
            <v>X</v>
          </cell>
          <cell r="F2910" t="str">
            <v>OPFHO</v>
          </cell>
          <cell r="G2910">
            <v>36251</v>
          </cell>
          <cell r="K2910">
            <v>48</v>
          </cell>
          <cell r="L2910">
            <v>621.99</v>
          </cell>
          <cell r="M2910">
            <v>385.79</v>
          </cell>
          <cell r="N2910">
            <v>549.5</v>
          </cell>
          <cell r="P2910">
            <v>23</v>
          </cell>
          <cell r="AC2910">
            <v>21</v>
          </cell>
        </row>
        <row r="2911">
          <cell r="A2911" t="str">
            <v>136281</v>
          </cell>
          <cell r="B2911" t="str">
            <v>NJ</v>
          </cell>
          <cell r="C2911" t="str">
            <v>KA</v>
          </cell>
          <cell r="D2911" t="str">
            <v>C</v>
          </cell>
          <cell r="E2911" t="str">
            <v>X</v>
          </cell>
          <cell r="F2911" t="str">
            <v>OPFHO</v>
          </cell>
          <cell r="G2911">
            <v>36281</v>
          </cell>
          <cell r="L2911">
            <v>176</v>
          </cell>
          <cell r="M2911">
            <v>2003.62</v>
          </cell>
          <cell r="N2911">
            <v>780.6</v>
          </cell>
          <cell r="P2911">
            <v>24</v>
          </cell>
          <cell r="R2911">
            <v>80.239999999999995</v>
          </cell>
          <cell r="V2911">
            <v>1.35</v>
          </cell>
          <cell r="Z2911">
            <v>120</v>
          </cell>
          <cell r="AC2911">
            <v>10.5</v>
          </cell>
        </row>
        <row r="2912">
          <cell r="A2912" t="str">
            <v>136312</v>
          </cell>
          <cell r="B2912" t="str">
            <v>NJ</v>
          </cell>
          <cell r="C2912" t="str">
            <v>KA</v>
          </cell>
          <cell r="D2912" t="str">
            <v>C</v>
          </cell>
          <cell r="E2912" t="str">
            <v>X</v>
          </cell>
          <cell r="F2912" t="str">
            <v>OPFHO</v>
          </cell>
          <cell r="G2912">
            <v>36312</v>
          </cell>
          <cell r="M2912">
            <v>40.21</v>
          </cell>
          <cell r="N2912">
            <v>823.12</v>
          </cell>
          <cell r="O2912">
            <v>1421.8</v>
          </cell>
          <cell r="P2912">
            <v>615</v>
          </cell>
          <cell r="V2912">
            <v>4.04</v>
          </cell>
          <cell r="Y2912">
            <v>2.52</v>
          </cell>
          <cell r="AH2912">
            <v>3.07</v>
          </cell>
        </row>
        <row r="2913">
          <cell r="A2913" t="str">
            <v>136342</v>
          </cell>
          <cell r="B2913" t="str">
            <v>NJ</v>
          </cell>
          <cell r="C2913" t="str">
            <v>KA</v>
          </cell>
          <cell r="D2913" t="str">
            <v>C</v>
          </cell>
          <cell r="E2913" t="str">
            <v>X</v>
          </cell>
          <cell r="F2913" t="str">
            <v>OPFHO</v>
          </cell>
          <cell r="G2913">
            <v>36342</v>
          </cell>
          <cell r="O2913">
            <v>1565.17</v>
          </cell>
          <cell r="P2913">
            <v>835</v>
          </cell>
          <cell r="R2913">
            <v>94.44</v>
          </cell>
          <cell r="V2913">
            <v>1.27</v>
          </cell>
          <cell r="W2913">
            <v>224</v>
          </cell>
          <cell r="Y2913">
            <v>0.94</v>
          </cell>
        </row>
        <row r="2914">
          <cell r="A2914" t="str">
            <v>136373</v>
          </cell>
          <cell r="B2914" t="str">
            <v>NJ</v>
          </cell>
          <cell r="C2914" t="str">
            <v>KA</v>
          </cell>
          <cell r="D2914" t="str">
            <v>C</v>
          </cell>
          <cell r="E2914" t="str">
            <v>X</v>
          </cell>
          <cell r="F2914" t="str">
            <v>OPFHO</v>
          </cell>
          <cell r="G2914">
            <v>36373</v>
          </cell>
          <cell r="O2914">
            <v>1422.7</v>
          </cell>
          <cell r="P2914">
            <v>608.75</v>
          </cell>
          <cell r="Q2914">
            <v>46.8</v>
          </cell>
          <cell r="R2914">
            <v>4190.01</v>
          </cell>
          <cell r="T2914">
            <v>226</v>
          </cell>
          <cell r="U2914">
            <v>184.8</v>
          </cell>
          <cell r="V2914">
            <v>1.29</v>
          </cell>
          <cell r="AC2914">
            <v>10.69</v>
          </cell>
        </row>
        <row r="2915">
          <cell r="A2915" t="str">
            <v>136404</v>
          </cell>
          <cell r="B2915" t="str">
            <v>NJ</v>
          </cell>
          <cell r="C2915" t="str">
            <v>KA</v>
          </cell>
          <cell r="D2915" t="str">
            <v>C</v>
          </cell>
          <cell r="E2915" t="str">
            <v>X</v>
          </cell>
          <cell r="F2915" t="str">
            <v>OPFHO</v>
          </cell>
          <cell r="G2915">
            <v>36404</v>
          </cell>
          <cell r="Q2915">
            <v>399.2</v>
          </cell>
          <cell r="R2915">
            <v>1026.17</v>
          </cell>
          <cell r="S2915">
            <v>90</v>
          </cell>
          <cell r="V2915">
            <v>1.08</v>
          </cell>
          <cell r="X2915">
            <v>34</v>
          </cell>
          <cell r="Y2915">
            <v>0.55000000000000004</v>
          </cell>
          <cell r="Z2915">
            <v>8.2799999999999994</v>
          </cell>
          <cell r="AA2915">
            <v>1752.14</v>
          </cell>
        </row>
        <row r="2916">
          <cell r="A2916" t="str">
            <v>136434</v>
          </cell>
          <cell r="B2916" t="str">
            <v>NJ</v>
          </cell>
          <cell r="C2916" t="str">
            <v>KA</v>
          </cell>
          <cell r="D2916" t="str">
            <v>C</v>
          </cell>
          <cell r="E2916" t="str">
            <v>X</v>
          </cell>
          <cell r="F2916" t="str">
            <v>OPFHO</v>
          </cell>
          <cell r="G2916">
            <v>36434</v>
          </cell>
          <cell r="R2916">
            <v>2877.6</v>
          </cell>
          <cell r="S2916">
            <v>997.3</v>
          </cell>
          <cell r="T2916">
            <v>208</v>
          </cell>
          <cell r="X2916">
            <v>0.26</v>
          </cell>
          <cell r="Y2916">
            <v>0.34</v>
          </cell>
          <cell r="Z2916">
            <v>10.210000000000001</v>
          </cell>
          <cell r="AC2916">
            <v>0.02</v>
          </cell>
        </row>
        <row r="2917">
          <cell r="A2917" t="str">
            <v>136465</v>
          </cell>
          <cell r="B2917" t="str">
            <v>NJ</v>
          </cell>
          <cell r="C2917" t="str">
            <v>KA</v>
          </cell>
          <cell r="D2917" t="str">
            <v>C</v>
          </cell>
          <cell r="E2917" t="str">
            <v>X</v>
          </cell>
          <cell r="F2917" t="str">
            <v>OPFHO</v>
          </cell>
          <cell r="G2917">
            <v>36465</v>
          </cell>
          <cell r="S2917">
            <v>534.27</v>
          </cell>
          <cell r="T2917">
            <v>885.18</v>
          </cell>
          <cell r="U2917">
            <v>160.80000000000001</v>
          </cell>
          <cell r="V2917">
            <v>-178.59</v>
          </cell>
          <cell r="X2917">
            <v>0.56999999999999995</v>
          </cell>
          <cell r="Y2917">
            <v>7.0000000000000007E-2</v>
          </cell>
          <cell r="Z2917">
            <v>20.54</v>
          </cell>
          <cell r="AC2917">
            <v>4.66</v>
          </cell>
        </row>
        <row r="2918">
          <cell r="A2918" t="str">
            <v>136495</v>
          </cell>
          <cell r="B2918" t="str">
            <v>NJ</v>
          </cell>
          <cell r="C2918" t="str">
            <v>KA</v>
          </cell>
          <cell r="D2918" t="str">
            <v>C</v>
          </cell>
          <cell r="E2918" t="str">
            <v>X</v>
          </cell>
          <cell r="F2918" t="str">
            <v>OPFHO</v>
          </cell>
          <cell r="G2918">
            <v>36495</v>
          </cell>
          <cell r="T2918">
            <v>329.25</v>
          </cell>
          <cell r="U2918">
            <v>544.5</v>
          </cell>
          <cell r="W2918">
            <v>2233.2600000000002</v>
          </cell>
          <cell r="X2918">
            <v>-69.72</v>
          </cell>
          <cell r="Y2918">
            <v>1.06</v>
          </cell>
          <cell r="Z2918">
            <v>8.36</v>
          </cell>
          <cell r="AC2918">
            <v>10.93</v>
          </cell>
        </row>
        <row r="2919">
          <cell r="A2919" t="str">
            <v>136526</v>
          </cell>
          <cell r="B2919" t="str">
            <v>NJ</v>
          </cell>
          <cell r="C2919" t="str">
            <v>KA</v>
          </cell>
          <cell r="D2919" t="str">
            <v>C</v>
          </cell>
          <cell r="E2919" t="str">
            <v>X</v>
          </cell>
          <cell r="F2919" t="str">
            <v>OPFHO</v>
          </cell>
          <cell r="G2919">
            <v>36526</v>
          </cell>
          <cell r="U2919">
            <v>112</v>
          </cell>
          <cell r="V2919">
            <v>419.5</v>
          </cell>
          <cell r="W2919">
            <v>112</v>
          </cell>
          <cell r="X2919">
            <v>3.97</v>
          </cell>
          <cell r="Y2919">
            <v>599.97</v>
          </cell>
          <cell r="Z2919">
            <v>16.010000000000002</v>
          </cell>
        </row>
        <row r="2920">
          <cell r="A2920" t="str">
            <v>136557</v>
          </cell>
          <cell r="B2920" t="str">
            <v>NJ</v>
          </cell>
          <cell r="C2920" t="str">
            <v>KA</v>
          </cell>
          <cell r="D2920" t="str">
            <v>C</v>
          </cell>
          <cell r="E2920" t="str">
            <v>X</v>
          </cell>
          <cell r="F2920" t="str">
            <v>OPFHO</v>
          </cell>
          <cell r="G2920">
            <v>36557</v>
          </cell>
          <cell r="V2920">
            <v>303.45999999999998</v>
          </cell>
          <cell r="W2920">
            <v>983.5</v>
          </cell>
          <cell r="X2920">
            <v>290.8</v>
          </cell>
          <cell r="Y2920">
            <v>606.99</v>
          </cell>
          <cell r="Z2920">
            <v>72.39</v>
          </cell>
          <cell r="AC2920">
            <v>8</v>
          </cell>
        </row>
        <row r="2921">
          <cell r="A2921" t="str">
            <v>136586</v>
          </cell>
          <cell r="B2921" t="str">
            <v>NJ</v>
          </cell>
          <cell r="C2921" t="str">
            <v>KA</v>
          </cell>
          <cell r="D2921" t="str">
            <v>C</v>
          </cell>
          <cell r="E2921" t="str">
            <v>X</v>
          </cell>
          <cell r="F2921" t="str">
            <v>OPFHO</v>
          </cell>
          <cell r="G2921">
            <v>36586</v>
          </cell>
          <cell r="V2921">
            <v>615.52</v>
          </cell>
          <cell r="W2921">
            <v>2472.13</v>
          </cell>
          <cell r="X2921">
            <v>842.21</v>
          </cell>
          <cell r="Y2921">
            <v>788.8</v>
          </cell>
          <cell r="Z2921">
            <v>1106.0899999999999</v>
          </cell>
          <cell r="AA2921">
            <v>175</v>
          </cell>
          <cell r="AC2921">
            <v>43.01</v>
          </cell>
          <cell r="AE2921">
            <v>56.1</v>
          </cell>
          <cell r="AN2921">
            <v>17.02</v>
          </cell>
        </row>
        <row r="2922">
          <cell r="A2922" t="str">
            <v>136617</v>
          </cell>
          <cell r="B2922" t="str">
            <v>NJ</v>
          </cell>
          <cell r="C2922" t="str">
            <v>KA</v>
          </cell>
          <cell r="D2922" t="str">
            <v>C</v>
          </cell>
          <cell r="E2922" t="str">
            <v>X</v>
          </cell>
          <cell r="F2922" t="str">
            <v>OPFHO</v>
          </cell>
          <cell r="G2922">
            <v>36617</v>
          </cell>
          <cell r="W2922">
            <v>196</v>
          </cell>
          <cell r="X2922">
            <v>1375.19</v>
          </cell>
          <cell r="Y2922">
            <v>2418</v>
          </cell>
          <cell r="Z2922">
            <v>63.11</v>
          </cell>
          <cell r="AA2922">
            <v>374.75</v>
          </cell>
          <cell r="AC2922">
            <v>6.62</v>
          </cell>
          <cell r="AH2922">
            <v>7.65</v>
          </cell>
        </row>
        <row r="2923">
          <cell r="A2923" t="str">
            <v>136647</v>
          </cell>
          <cell r="B2923" t="str">
            <v>NJ</v>
          </cell>
          <cell r="C2923" t="str">
            <v>KA</v>
          </cell>
          <cell r="D2923" t="str">
            <v>C</v>
          </cell>
          <cell r="E2923" t="str">
            <v>X</v>
          </cell>
          <cell r="F2923" t="str">
            <v>OPFHO</v>
          </cell>
          <cell r="G2923">
            <v>36647</v>
          </cell>
          <cell r="X2923">
            <v>179.2</v>
          </cell>
          <cell r="Y2923">
            <v>605.95000000000005</v>
          </cell>
          <cell r="Z2923">
            <v>997.12</v>
          </cell>
          <cell r="AA2923">
            <v>59.2</v>
          </cell>
          <cell r="AB2923">
            <v>137.6</v>
          </cell>
          <cell r="AC2923">
            <v>381.9</v>
          </cell>
          <cell r="AH2923">
            <v>5.95</v>
          </cell>
        </row>
        <row r="2924">
          <cell r="A2924" t="str">
            <v>136678</v>
          </cell>
          <cell r="B2924" t="str">
            <v>NJ</v>
          </cell>
          <cell r="C2924" t="str">
            <v>KA</v>
          </cell>
          <cell r="D2924" t="str">
            <v>C</v>
          </cell>
          <cell r="E2924" t="str">
            <v>X</v>
          </cell>
          <cell r="F2924" t="str">
            <v>OPFHO</v>
          </cell>
          <cell r="G2924">
            <v>36678</v>
          </cell>
          <cell r="Y2924">
            <v>120</v>
          </cell>
          <cell r="Z2924">
            <v>4482.88</v>
          </cell>
          <cell r="AA2924">
            <v>1608.58</v>
          </cell>
          <cell r="AC2924">
            <v>14.81</v>
          </cell>
          <cell r="AH2924">
            <v>107.97</v>
          </cell>
          <cell r="AI2924">
            <v>9.2799999999999994</v>
          </cell>
        </row>
        <row r="2925">
          <cell r="A2925" t="str">
            <v>136708</v>
          </cell>
          <cell r="B2925" t="str">
            <v>NJ</v>
          </cell>
          <cell r="C2925" t="str">
            <v>KA</v>
          </cell>
          <cell r="D2925" t="str">
            <v>C</v>
          </cell>
          <cell r="E2925" t="str">
            <v>X</v>
          </cell>
          <cell r="F2925" t="str">
            <v>OPFHO</v>
          </cell>
          <cell r="G2925">
            <v>36708</v>
          </cell>
          <cell r="Z2925">
            <v>215.2</v>
          </cell>
          <cell r="AA2925">
            <v>2509.08</v>
          </cell>
          <cell r="AB2925">
            <v>5712.75</v>
          </cell>
          <cell r="AC2925">
            <v>595.4</v>
          </cell>
          <cell r="AH2925">
            <v>10.63</v>
          </cell>
        </row>
        <row r="2926">
          <cell r="A2926" t="str">
            <v>136739</v>
          </cell>
          <cell r="B2926" t="str">
            <v>NJ</v>
          </cell>
          <cell r="C2926" t="str">
            <v>KA</v>
          </cell>
          <cell r="D2926" t="str">
            <v>C</v>
          </cell>
          <cell r="E2926" t="str">
            <v>X</v>
          </cell>
          <cell r="F2926" t="str">
            <v>OPFHO</v>
          </cell>
          <cell r="G2926">
            <v>36739</v>
          </cell>
          <cell r="AA2926">
            <v>466.4</v>
          </cell>
          <cell r="AB2926">
            <v>1958.24</v>
          </cell>
          <cell r="AC2926">
            <v>2118.0500000000002</v>
          </cell>
          <cell r="AD2926">
            <v>900.15</v>
          </cell>
          <cell r="AE2926">
            <v>2187.1999999999998</v>
          </cell>
          <cell r="AF2926">
            <v>113</v>
          </cell>
          <cell r="AH2926">
            <v>23.16</v>
          </cell>
          <cell r="AI2926">
            <v>48.77</v>
          </cell>
        </row>
        <row r="2927">
          <cell r="A2927" t="str">
            <v>136770</v>
          </cell>
          <cell r="B2927" t="str">
            <v>NJ</v>
          </cell>
          <cell r="C2927" t="str">
            <v>KA</v>
          </cell>
          <cell r="D2927" t="str">
            <v>C</v>
          </cell>
          <cell r="E2927" t="str">
            <v>X</v>
          </cell>
          <cell r="F2927" t="str">
            <v>OPFHO</v>
          </cell>
          <cell r="G2927">
            <v>36770</v>
          </cell>
          <cell r="AB2927">
            <v>260.8</v>
          </cell>
          <cell r="AC2927">
            <v>1810.9</v>
          </cell>
          <cell r="AD2927">
            <v>1015.96</v>
          </cell>
          <cell r="AE2927">
            <v>754.75</v>
          </cell>
          <cell r="AF2927">
            <v>93.75</v>
          </cell>
          <cell r="AH2927">
            <v>5.49</v>
          </cell>
          <cell r="AI2927">
            <v>318.75</v>
          </cell>
          <cell r="AJ2927">
            <v>-198</v>
          </cell>
        </row>
        <row r="2928">
          <cell r="A2928" t="str">
            <v>136800</v>
          </cell>
          <cell r="B2928" t="str">
            <v>NJ</v>
          </cell>
          <cell r="C2928" t="str">
            <v>KA</v>
          </cell>
          <cell r="D2928" t="str">
            <v>C</v>
          </cell>
          <cell r="E2928" t="str">
            <v>X</v>
          </cell>
          <cell r="F2928" t="str">
            <v>OPFHO</v>
          </cell>
          <cell r="G2928">
            <v>36800</v>
          </cell>
          <cell r="AC2928">
            <v>295.2</v>
          </cell>
          <cell r="AD2928">
            <v>1381.85</v>
          </cell>
          <cell r="AE2928">
            <v>52.5</v>
          </cell>
          <cell r="AF2928">
            <v>322.5</v>
          </cell>
          <cell r="AG2928">
            <v>62</v>
          </cell>
          <cell r="AH2928">
            <v>11.23</v>
          </cell>
          <cell r="AI2928">
            <v>0.32</v>
          </cell>
        </row>
        <row r="2929">
          <cell r="A2929" t="str">
            <v>136831</v>
          </cell>
          <cell r="B2929" t="str">
            <v>NJ</v>
          </cell>
          <cell r="C2929" t="str">
            <v>KA</v>
          </cell>
          <cell r="D2929" t="str">
            <v>C</v>
          </cell>
          <cell r="E2929" t="str">
            <v>X</v>
          </cell>
          <cell r="F2929" t="str">
            <v>OPFHO</v>
          </cell>
          <cell r="G2929">
            <v>36831</v>
          </cell>
          <cell r="AD2929">
            <v>164</v>
          </cell>
          <cell r="AE2929">
            <v>850.2</v>
          </cell>
          <cell r="AF2929">
            <v>348.4</v>
          </cell>
          <cell r="AH2929">
            <v>1.34</v>
          </cell>
          <cell r="AI2929">
            <v>20.39</v>
          </cell>
          <cell r="AJ2929">
            <v>47.31</v>
          </cell>
        </row>
        <row r="2930">
          <cell r="A2930" t="str">
            <v>136861</v>
          </cell>
          <cell r="B2930" t="str">
            <v>NJ</v>
          </cell>
          <cell r="C2930" t="str">
            <v>KA</v>
          </cell>
          <cell r="D2930" t="str">
            <v>C</v>
          </cell>
          <cell r="E2930" t="str">
            <v>X</v>
          </cell>
          <cell r="F2930" t="str">
            <v>OPFHO</v>
          </cell>
          <cell r="G2930">
            <v>36861</v>
          </cell>
          <cell r="AF2930">
            <v>803.26</v>
          </cell>
          <cell r="AG2930">
            <v>13.2</v>
          </cell>
          <cell r="AH2930">
            <v>100.39</v>
          </cell>
          <cell r="AI2930">
            <v>49.06</v>
          </cell>
          <cell r="AM2930">
            <v>9.6</v>
          </cell>
        </row>
        <row r="2931">
          <cell r="A2931" t="str">
            <v>136892</v>
          </cell>
          <cell r="B2931" t="str">
            <v>NJ</v>
          </cell>
          <cell r="C2931" t="str">
            <v>KA</v>
          </cell>
          <cell r="D2931" t="str">
            <v>C</v>
          </cell>
          <cell r="E2931" t="str">
            <v>X</v>
          </cell>
          <cell r="F2931" t="str">
            <v>OPFHO</v>
          </cell>
          <cell r="G2931">
            <v>36892</v>
          </cell>
          <cell r="AF2931">
            <v>38.4</v>
          </cell>
          <cell r="AG2931">
            <v>491.63</v>
          </cell>
          <cell r="AH2931">
            <v>481.18</v>
          </cell>
          <cell r="AI2931">
            <v>161.87</v>
          </cell>
          <cell r="AJ2931">
            <v>2230.4</v>
          </cell>
          <cell r="AN2931">
            <v>23</v>
          </cell>
        </row>
        <row r="2932">
          <cell r="A2932" t="str">
            <v>136923</v>
          </cell>
          <cell r="B2932" t="str">
            <v>NJ</v>
          </cell>
          <cell r="C2932" t="str">
            <v>KA</v>
          </cell>
          <cell r="D2932" t="str">
            <v>C</v>
          </cell>
          <cell r="E2932" t="str">
            <v>X</v>
          </cell>
          <cell r="F2932" t="str">
            <v>OPFHO</v>
          </cell>
          <cell r="G2932">
            <v>36923</v>
          </cell>
          <cell r="AH2932">
            <v>736.15</v>
          </cell>
          <cell r="AI2932">
            <v>1221.48</v>
          </cell>
          <cell r="AJ2932">
            <v>570.19000000000005</v>
          </cell>
          <cell r="AK2932">
            <v>205.69</v>
          </cell>
          <cell r="AL2932">
            <v>115.71</v>
          </cell>
          <cell r="AN2932">
            <v>33.93</v>
          </cell>
        </row>
        <row r="2933">
          <cell r="A2933" t="str">
            <v>136951</v>
          </cell>
          <cell r="B2933" t="str">
            <v>NJ</v>
          </cell>
          <cell r="C2933" t="str">
            <v>KA</v>
          </cell>
          <cell r="D2933" t="str">
            <v>C</v>
          </cell>
          <cell r="E2933" t="str">
            <v>X</v>
          </cell>
          <cell r="F2933" t="str">
            <v>OPFHO</v>
          </cell>
          <cell r="G2933">
            <v>36951</v>
          </cell>
          <cell r="AI2933">
            <v>1341.52</v>
          </cell>
          <cell r="AJ2933">
            <v>1344</v>
          </cell>
          <cell r="AN2933">
            <v>96.2</v>
          </cell>
        </row>
        <row r="2934">
          <cell r="A2934" t="str">
            <v>136982</v>
          </cell>
          <cell r="B2934" t="str">
            <v>NJ</v>
          </cell>
          <cell r="C2934" t="str">
            <v>KA</v>
          </cell>
          <cell r="D2934" t="str">
            <v>C</v>
          </cell>
          <cell r="E2934" t="str">
            <v>X</v>
          </cell>
          <cell r="F2934" t="str">
            <v>OPFHO</v>
          </cell>
          <cell r="G2934">
            <v>36982</v>
          </cell>
          <cell r="AI2934">
            <v>93.18</v>
          </cell>
          <cell r="AJ2934">
            <v>982.12</v>
          </cell>
          <cell r="AK2934">
            <v>222.86</v>
          </cell>
          <cell r="AL2934">
            <v>19.2</v>
          </cell>
          <cell r="AM2934">
            <v>2521.1999999999998</v>
          </cell>
          <cell r="AN2934">
            <v>1.45</v>
          </cell>
        </row>
        <row r="2935">
          <cell r="A2935" t="str">
            <v>137012</v>
          </cell>
          <cell r="B2935" t="str">
            <v>NJ</v>
          </cell>
          <cell r="C2935" t="str">
            <v>KA</v>
          </cell>
          <cell r="D2935" t="str">
            <v>C</v>
          </cell>
          <cell r="E2935" t="str">
            <v>X</v>
          </cell>
          <cell r="F2935" t="str">
            <v>OPFHO</v>
          </cell>
          <cell r="G2935">
            <v>37012</v>
          </cell>
          <cell r="AJ2935">
            <v>1148.8800000000001</v>
          </cell>
          <cell r="AK2935">
            <v>1798.65</v>
          </cell>
          <cell r="AL2935">
            <v>728.46</v>
          </cell>
          <cell r="AN2935">
            <v>0.03</v>
          </cell>
        </row>
        <row r="2936">
          <cell r="A2936" t="str">
            <v>137043</v>
          </cell>
          <cell r="B2936" t="str">
            <v>NJ</v>
          </cell>
          <cell r="C2936" t="str">
            <v>KA</v>
          </cell>
          <cell r="D2936" t="str">
            <v>C</v>
          </cell>
          <cell r="E2936" t="str">
            <v>X</v>
          </cell>
          <cell r="F2936" t="str">
            <v>OPFHO</v>
          </cell>
          <cell r="G2936">
            <v>37043</v>
          </cell>
          <cell r="AK2936">
            <v>353.68</v>
          </cell>
          <cell r="AL2936">
            <v>4659.71</v>
          </cell>
          <cell r="AM2936">
            <v>211.4</v>
          </cell>
          <cell r="AN2936">
            <v>445.47</v>
          </cell>
        </row>
        <row r="2937">
          <cell r="A2937" t="str">
            <v>137073</v>
          </cell>
          <cell r="B2937" t="str">
            <v>NJ</v>
          </cell>
          <cell r="C2937" t="str">
            <v>KA</v>
          </cell>
          <cell r="D2937" t="str">
            <v>C</v>
          </cell>
          <cell r="E2937" t="str">
            <v>X</v>
          </cell>
          <cell r="F2937" t="str">
            <v>OPFHO</v>
          </cell>
          <cell r="G2937">
            <v>37073</v>
          </cell>
          <cell r="AL2937">
            <v>316.7</v>
          </cell>
          <cell r="AM2937">
            <v>2398.1999999999998</v>
          </cell>
          <cell r="AN2937">
            <v>1749.65</v>
          </cell>
        </row>
        <row r="2938">
          <cell r="A2938" t="str">
            <v>137104</v>
          </cell>
          <cell r="B2938" t="str">
            <v>NJ</v>
          </cell>
          <cell r="C2938" t="str">
            <v>KA</v>
          </cell>
          <cell r="D2938" t="str">
            <v>C</v>
          </cell>
          <cell r="E2938" t="str">
            <v>X</v>
          </cell>
          <cell r="F2938" t="str">
            <v>OPFHO</v>
          </cell>
          <cell r="G2938">
            <v>37104</v>
          </cell>
          <cell r="AM2938">
            <v>106.8</v>
          </cell>
          <cell r="AN2938">
            <v>3156.93</v>
          </cell>
        </row>
        <row r="2939">
          <cell r="A2939" t="str">
            <v>137135</v>
          </cell>
          <cell r="B2939" t="str">
            <v>NJ</v>
          </cell>
          <cell r="C2939" t="str">
            <v>KA</v>
          </cell>
          <cell r="D2939" t="str">
            <v>C</v>
          </cell>
          <cell r="E2939" t="str">
            <v>X</v>
          </cell>
          <cell r="F2939" t="str">
            <v>OPFHO</v>
          </cell>
          <cell r="G2939">
            <v>37135</v>
          </cell>
          <cell r="AN2939">
            <v>1026</v>
          </cell>
        </row>
        <row r="2940">
          <cell r="A2940" t="str">
            <v>136161</v>
          </cell>
          <cell r="B2940" t="str">
            <v>NJ</v>
          </cell>
          <cell r="C2940" t="str">
            <v>KA</v>
          </cell>
          <cell r="D2940" t="str">
            <v>C</v>
          </cell>
          <cell r="E2940" t="str">
            <v>X</v>
          </cell>
          <cell r="F2940" t="str">
            <v>OPFHR</v>
          </cell>
          <cell r="G2940">
            <v>36161</v>
          </cell>
          <cell r="I2940">
            <v>1305.18</v>
          </cell>
          <cell r="J2940">
            <v>429.6</v>
          </cell>
          <cell r="K2940">
            <v>1206.72</v>
          </cell>
        </row>
        <row r="2941">
          <cell r="A2941" t="str">
            <v>136192</v>
          </cell>
          <cell r="B2941" t="str">
            <v>NJ</v>
          </cell>
          <cell r="C2941" t="str">
            <v>KA</v>
          </cell>
          <cell r="D2941" t="str">
            <v>C</v>
          </cell>
          <cell r="E2941" t="str">
            <v>X</v>
          </cell>
          <cell r="F2941" t="str">
            <v>OPFHR</v>
          </cell>
          <cell r="G2941">
            <v>36192</v>
          </cell>
          <cell r="J2941">
            <v>574.13</v>
          </cell>
          <cell r="K2941">
            <v>477.2</v>
          </cell>
          <cell r="L2941">
            <v>550.6</v>
          </cell>
          <cell r="M2941">
            <v>84</v>
          </cell>
          <cell r="O2941">
            <v>194.48</v>
          </cell>
        </row>
        <row r="2942">
          <cell r="A2942" t="str">
            <v>136220</v>
          </cell>
          <cell r="B2942" t="str">
            <v>NJ</v>
          </cell>
          <cell r="C2942" t="str">
            <v>KA</v>
          </cell>
          <cell r="D2942" t="str">
            <v>C</v>
          </cell>
          <cell r="E2942" t="str">
            <v>X</v>
          </cell>
          <cell r="F2942" t="str">
            <v>OPFHR</v>
          </cell>
          <cell r="G2942">
            <v>36220</v>
          </cell>
          <cell r="K2942">
            <v>1618.03</v>
          </cell>
          <cell r="L2942">
            <v>2374.59</v>
          </cell>
        </row>
        <row r="2943">
          <cell r="A2943" t="str">
            <v>136251</v>
          </cell>
          <cell r="B2943" t="str">
            <v>NJ</v>
          </cell>
          <cell r="C2943" t="str">
            <v>KA</v>
          </cell>
          <cell r="D2943" t="str">
            <v>C</v>
          </cell>
          <cell r="E2943" t="str">
            <v>X</v>
          </cell>
          <cell r="F2943" t="str">
            <v>OPFHR</v>
          </cell>
          <cell r="G2943">
            <v>36251</v>
          </cell>
          <cell r="L2943">
            <v>1790.49</v>
          </cell>
          <cell r="M2943">
            <v>1466.13</v>
          </cell>
          <cell r="Q2943">
            <v>137.79</v>
          </cell>
        </row>
        <row r="2944">
          <cell r="A2944" t="str">
            <v>136281</v>
          </cell>
          <cell r="B2944" t="str">
            <v>NJ</v>
          </cell>
          <cell r="C2944" t="str">
            <v>KA</v>
          </cell>
          <cell r="D2944" t="str">
            <v>C</v>
          </cell>
          <cell r="E2944" t="str">
            <v>X</v>
          </cell>
          <cell r="F2944" t="str">
            <v>OPFHR</v>
          </cell>
          <cell r="G2944">
            <v>36281</v>
          </cell>
          <cell r="M2944">
            <v>1201.18</v>
          </cell>
          <cell r="N2944">
            <v>1348.75</v>
          </cell>
          <cell r="O2944">
            <v>227.2</v>
          </cell>
        </row>
        <row r="2945">
          <cell r="A2945" t="str">
            <v>136312</v>
          </cell>
          <cell r="B2945" t="str">
            <v>NJ</v>
          </cell>
          <cell r="C2945" t="str">
            <v>KA</v>
          </cell>
          <cell r="D2945" t="str">
            <v>C</v>
          </cell>
          <cell r="E2945" t="str">
            <v>X</v>
          </cell>
          <cell r="F2945" t="str">
            <v>OPFHR</v>
          </cell>
          <cell r="G2945">
            <v>36312</v>
          </cell>
          <cell r="M2945">
            <v>58.8</v>
          </cell>
          <cell r="N2945">
            <v>3289.42</v>
          </cell>
          <cell r="O2945">
            <v>176.8</v>
          </cell>
          <cell r="P2945">
            <v>18</v>
          </cell>
        </row>
        <row r="2946">
          <cell r="A2946" t="str">
            <v>136342</v>
          </cell>
          <cell r="B2946" t="str">
            <v>NJ</v>
          </cell>
          <cell r="C2946" t="str">
            <v>KA</v>
          </cell>
          <cell r="D2946" t="str">
            <v>C</v>
          </cell>
          <cell r="E2946" t="str">
            <v>X</v>
          </cell>
          <cell r="F2946" t="str">
            <v>OPFHR</v>
          </cell>
          <cell r="G2946">
            <v>36342</v>
          </cell>
          <cell r="N2946">
            <v>649.83000000000004</v>
          </cell>
          <cell r="O2946">
            <v>1513.46</v>
          </cell>
          <cell r="P2946">
            <v>288</v>
          </cell>
          <cell r="Q2946">
            <v>177</v>
          </cell>
        </row>
        <row r="2947">
          <cell r="A2947" t="str">
            <v>136373</v>
          </cell>
          <cell r="B2947" t="str">
            <v>NJ</v>
          </cell>
          <cell r="C2947" t="str">
            <v>KA</v>
          </cell>
          <cell r="D2947" t="str">
            <v>C</v>
          </cell>
          <cell r="E2947" t="str">
            <v>X</v>
          </cell>
          <cell r="F2947" t="str">
            <v>OPFHR</v>
          </cell>
          <cell r="G2947">
            <v>36373</v>
          </cell>
          <cell r="O2947">
            <v>74.849999999999994</v>
          </cell>
          <cell r="P2947">
            <v>1794.04</v>
          </cell>
          <cell r="Q2947">
            <v>1701.86</v>
          </cell>
          <cell r="S2947">
            <v>383.16</v>
          </cell>
          <cell r="T2947">
            <v>412.6</v>
          </cell>
        </row>
        <row r="2948">
          <cell r="A2948" t="str">
            <v>136404</v>
          </cell>
          <cell r="B2948" t="str">
            <v>NJ</v>
          </cell>
          <cell r="C2948" t="str">
            <v>KA</v>
          </cell>
          <cell r="D2948" t="str">
            <v>C</v>
          </cell>
          <cell r="E2948" t="str">
            <v>X</v>
          </cell>
          <cell r="F2948" t="str">
            <v>OPFHR</v>
          </cell>
          <cell r="G2948">
            <v>36404</v>
          </cell>
          <cell r="Q2948">
            <v>1533.13</v>
          </cell>
          <cell r="R2948">
            <v>518.70000000000005</v>
          </cell>
          <cell r="S2948">
            <v>2422.94</v>
          </cell>
        </row>
        <row r="2949">
          <cell r="A2949" t="str">
            <v>136434</v>
          </cell>
          <cell r="B2949" t="str">
            <v>NJ</v>
          </cell>
          <cell r="C2949" t="str">
            <v>KA</v>
          </cell>
          <cell r="D2949" t="str">
            <v>C</v>
          </cell>
          <cell r="E2949" t="str">
            <v>X</v>
          </cell>
          <cell r="F2949" t="str">
            <v>OPFHR</v>
          </cell>
          <cell r="G2949">
            <v>36434</v>
          </cell>
          <cell r="R2949">
            <v>118.3</v>
          </cell>
          <cell r="S2949">
            <v>3421.01</v>
          </cell>
          <cell r="T2949">
            <v>66.599999999999994</v>
          </cell>
          <cell r="U2949">
            <v>81.75</v>
          </cell>
          <cell r="W2949">
            <v>400.12</v>
          </cell>
          <cell r="AB2949">
            <v>102.6</v>
          </cell>
        </row>
        <row r="2950">
          <cell r="A2950" t="str">
            <v>136465</v>
          </cell>
          <cell r="B2950" t="str">
            <v>NJ</v>
          </cell>
          <cell r="C2950" t="str">
            <v>KA</v>
          </cell>
          <cell r="D2950" t="str">
            <v>C</v>
          </cell>
          <cell r="E2950" t="str">
            <v>X</v>
          </cell>
          <cell r="F2950" t="str">
            <v>OPFHR</v>
          </cell>
          <cell r="G2950">
            <v>36465</v>
          </cell>
          <cell r="S2950">
            <v>3165.04</v>
          </cell>
          <cell r="T2950">
            <v>1660.1</v>
          </cell>
        </row>
        <row r="2951">
          <cell r="A2951" t="str">
            <v>136495</v>
          </cell>
          <cell r="B2951" t="str">
            <v>NJ</v>
          </cell>
          <cell r="C2951" t="str">
            <v>KA</v>
          </cell>
          <cell r="D2951" t="str">
            <v>C</v>
          </cell>
          <cell r="E2951" t="str">
            <v>X</v>
          </cell>
          <cell r="F2951" t="str">
            <v>OPFHR</v>
          </cell>
          <cell r="G2951">
            <v>36495</v>
          </cell>
          <cell r="T2951">
            <v>2219.37</v>
          </cell>
          <cell r="U2951">
            <v>244.61</v>
          </cell>
          <cell r="V2951">
            <v>-210.7</v>
          </cell>
          <cell r="X2951">
            <v>210.7</v>
          </cell>
        </row>
        <row r="2952">
          <cell r="A2952" t="str">
            <v>136526</v>
          </cell>
          <cell r="B2952" t="str">
            <v>NJ</v>
          </cell>
          <cell r="C2952" t="str">
            <v>KA</v>
          </cell>
          <cell r="D2952" t="str">
            <v>C</v>
          </cell>
          <cell r="E2952" t="str">
            <v>X</v>
          </cell>
          <cell r="F2952" t="str">
            <v>OPFHR</v>
          </cell>
          <cell r="G2952">
            <v>36526</v>
          </cell>
          <cell r="U2952">
            <v>1283.4000000000001</v>
          </cell>
          <cell r="V2952">
            <v>367.41</v>
          </cell>
          <cell r="Y2952">
            <v>151.06</v>
          </cell>
          <cell r="Z2952">
            <v>77.42</v>
          </cell>
        </row>
        <row r="2953">
          <cell r="A2953" t="str">
            <v>136557</v>
          </cell>
          <cell r="B2953" t="str">
            <v>NJ</v>
          </cell>
          <cell r="C2953" t="str">
            <v>KA</v>
          </cell>
          <cell r="D2953" t="str">
            <v>C</v>
          </cell>
          <cell r="E2953" t="str">
            <v>X</v>
          </cell>
          <cell r="F2953" t="str">
            <v>OPFHR</v>
          </cell>
          <cell r="G2953">
            <v>36557</v>
          </cell>
          <cell r="V2953">
            <v>7665.62</v>
          </cell>
          <cell r="W2953">
            <v>1047.52</v>
          </cell>
          <cell r="X2953">
            <v>560.79999999999995</v>
          </cell>
          <cell r="Y2953">
            <v>1434.1</v>
          </cell>
          <cell r="Z2953">
            <v>583.5</v>
          </cell>
        </row>
        <row r="2954">
          <cell r="A2954" t="str">
            <v>136586</v>
          </cell>
          <cell r="B2954" t="str">
            <v>NJ</v>
          </cell>
          <cell r="C2954" t="str">
            <v>KA</v>
          </cell>
          <cell r="D2954" t="str">
            <v>C</v>
          </cell>
          <cell r="E2954" t="str">
            <v>X</v>
          </cell>
          <cell r="F2954" t="str">
            <v>OPFHR</v>
          </cell>
          <cell r="G2954">
            <v>36586</v>
          </cell>
          <cell r="V2954">
            <v>356</v>
          </cell>
          <cell r="W2954">
            <v>4237.6400000000003</v>
          </cell>
          <cell r="X2954">
            <v>564.32000000000005</v>
          </cell>
          <cell r="Y2954">
            <v>1117.56</v>
          </cell>
          <cell r="Z2954">
            <v>651.75</v>
          </cell>
        </row>
        <row r="2955">
          <cell r="A2955" t="str">
            <v>136617</v>
          </cell>
          <cell r="B2955" t="str">
            <v>NJ</v>
          </cell>
          <cell r="C2955" t="str">
            <v>KA</v>
          </cell>
          <cell r="D2955" t="str">
            <v>C</v>
          </cell>
          <cell r="E2955" t="str">
            <v>X</v>
          </cell>
          <cell r="F2955" t="str">
            <v>OPFHR</v>
          </cell>
          <cell r="G2955">
            <v>36617</v>
          </cell>
          <cell r="X2955">
            <v>2531.4299999999998</v>
          </cell>
          <cell r="Y2955">
            <v>604.41</v>
          </cell>
          <cell r="AA2955">
            <v>59.2</v>
          </cell>
          <cell r="AG2955">
            <v>15.61</v>
          </cell>
        </row>
        <row r="2956">
          <cell r="A2956" t="str">
            <v>136647</v>
          </cell>
          <cell r="B2956" t="str">
            <v>NJ</v>
          </cell>
          <cell r="C2956" t="str">
            <v>KA</v>
          </cell>
          <cell r="D2956" t="str">
            <v>C</v>
          </cell>
          <cell r="E2956" t="str">
            <v>X</v>
          </cell>
          <cell r="F2956" t="str">
            <v>OPFHR</v>
          </cell>
          <cell r="G2956">
            <v>36647</v>
          </cell>
          <cell r="X2956">
            <v>864.54</v>
          </cell>
          <cell r="Y2956">
            <v>4574.95</v>
          </cell>
          <cell r="Z2956">
            <v>748.4</v>
          </cell>
          <cell r="AA2956">
            <v>668.23</v>
          </cell>
          <cell r="AB2956">
            <v>83.3</v>
          </cell>
        </row>
        <row r="2957">
          <cell r="A2957" t="str">
            <v>136678</v>
          </cell>
          <cell r="B2957" t="str">
            <v>NJ</v>
          </cell>
          <cell r="C2957" t="str">
            <v>KA</v>
          </cell>
          <cell r="D2957" t="str">
            <v>C</v>
          </cell>
          <cell r="E2957" t="str">
            <v>X</v>
          </cell>
          <cell r="F2957" t="str">
            <v>OPFHR</v>
          </cell>
          <cell r="G2957">
            <v>36678</v>
          </cell>
          <cell r="Y2957">
            <v>116.1</v>
          </cell>
          <cell r="Z2957">
            <v>5407.45</v>
          </cell>
          <cell r="AA2957">
            <v>1547.13</v>
          </cell>
          <cell r="AG2957">
            <v>144.80000000000001</v>
          </cell>
        </row>
        <row r="2958">
          <cell r="A2958" t="str">
            <v>136708</v>
          </cell>
          <cell r="B2958" t="str">
            <v>NJ</v>
          </cell>
          <cell r="C2958" t="str">
            <v>KA</v>
          </cell>
          <cell r="D2958" t="str">
            <v>C</v>
          </cell>
          <cell r="E2958" t="str">
            <v>X</v>
          </cell>
          <cell r="F2958" t="str">
            <v>OPFHR</v>
          </cell>
          <cell r="G2958">
            <v>36708</v>
          </cell>
          <cell r="Z2958">
            <v>565.79999999999995</v>
          </cell>
          <cell r="AA2958">
            <v>3223.65</v>
          </cell>
          <cell r="AB2958">
            <v>638.4</v>
          </cell>
        </row>
        <row r="2959">
          <cell r="A2959" t="str">
            <v>136739</v>
          </cell>
          <cell r="B2959" t="str">
            <v>NJ</v>
          </cell>
          <cell r="C2959" t="str">
            <v>KA</v>
          </cell>
          <cell r="D2959" t="str">
            <v>C</v>
          </cell>
          <cell r="E2959" t="str">
            <v>X</v>
          </cell>
          <cell r="F2959" t="str">
            <v>OPFHR</v>
          </cell>
          <cell r="G2959">
            <v>36739</v>
          </cell>
          <cell r="AA2959">
            <v>607</v>
          </cell>
          <cell r="AB2959">
            <v>6243.74</v>
          </cell>
          <cell r="AC2959">
            <v>1060.83</v>
          </cell>
          <cell r="AD2959">
            <v>473.9</v>
          </cell>
        </row>
        <row r="2960">
          <cell r="A2960" t="str">
            <v>136770</v>
          </cell>
          <cell r="B2960" t="str">
            <v>NJ</v>
          </cell>
          <cell r="C2960" t="str">
            <v>KA</v>
          </cell>
          <cell r="D2960" t="str">
            <v>C</v>
          </cell>
          <cell r="E2960" t="str">
            <v>X</v>
          </cell>
          <cell r="F2960" t="str">
            <v>OPFHR</v>
          </cell>
          <cell r="G2960">
            <v>36770</v>
          </cell>
          <cell r="AB2960">
            <v>91.2</v>
          </cell>
          <cell r="AC2960">
            <v>2951.65</v>
          </cell>
          <cell r="AD2960">
            <v>835.04</v>
          </cell>
          <cell r="AE2960">
            <v>536.9</v>
          </cell>
        </row>
        <row r="2961">
          <cell r="A2961" t="str">
            <v>136800</v>
          </cell>
          <cell r="B2961" t="str">
            <v>NJ</v>
          </cell>
          <cell r="C2961" t="str">
            <v>KA</v>
          </cell>
          <cell r="D2961" t="str">
            <v>C</v>
          </cell>
          <cell r="E2961" t="str">
            <v>X</v>
          </cell>
          <cell r="F2961" t="str">
            <v>OPFHR</v>
          </cell>
          <cell r="G2961">
            <v>36800</v>
          </cell>
          <cell r="AC2961">
            <v>1499.7</v>
          </cell>
          <cell r="AD2961">
            <v>3064.77</v>
          </cell>
          <cell r="AE2961">
            <v>1249.97</v>
          </cell>
          <cell r="AF2961">
            <v>79.66</v>
          </cell>
          <cell r="AG2961">
            <v>223.09</v>
          </cell>
        </row>
        <row r="2962">
          <cell r="A2962" t="str">
            <v>136831</v>
          </cell>
          <cell r="B2962" t="str">
            <v>NJ</v>
          </cell>
          <cell r="C2962" t="str">
            <v>KA</v>
          </cell>
          <cell r="D2962" t="str">
            <v>C</v>
          </cell>
          <cell r="E2962" t="str">
            <v>X</v>
          </cell>
          <cell r="F2962" t="str">
            <v>OPFHR</v>
          </cell>
          <cell r="G2962">
            <v>36831</v>
          </cell>
          <cell r="AD2962">
            <v>1294.82</v>
          </cell>
          <cell r="AE2962">
            <v>4350.87</v>
          </cell>
          <cell r="AF2962">
            <v>2610.67</v>
          </cell>
          <cell r="AG2962">
            <v>676.2</v>
          </cell>
          <cell r="AH2962">
            <v>280.60000000000002</v>
          </cell>
        </row>
        <row r="2963">
          <cell r="A2963" t="str">
            <v>136861</v>
          </cell>
          <cell r="B2963" t="str">
            <v>NJ</v>
          </cell>
          <cell r="C2963" t="str">
            <v>KA</v>
          </cell>
          <cell r="D2963" t="str">
            <v>C</v>
          </cell>
          <cell r="E2963" t="str">
            <v>X</v>
          </cell>
          <cell r="F2963" t="str">
            <v>OPFHR</v>
          </cell>
          <cell r="G2963">
            <v>36861</v>
          </cell>
          <cell r="AE2963">
            <v>63</v>
          </cell>
          <cell r="AF2963">
            <v>3115.1</v>
          </cell>
          <cell r="AG2963">
            <v>1077.6300000000001</v>
          </cell>
          <cell r="AH2963">
            <v>807.58</v>
          </cell>
        </row>
        <row r="2964">
          <cell r="A2964" t="str">
            <v>136892</v>
          </cell>
          <cell r="B2964" t="str">
            <v>NJ</v>
          </cell>
          <cell r="C2964" t="str">
            <v>KA</v>
          </cell>
          <cell r="D2964" t="str">
            <v>C</v>
          </cell>
          <cell r="E2964" t="str">
            <v>X</v>
          </cell>
          <cell r="F2964" t="str">
            <v>OPFHR</v>
          </cell>
          <cell r="G2964">
            <v>36892</v>
          </cell>
          <cell r="AF2964">
            <v>972.35</v>
          </cell>
          <cell r="AG2964">
            <v>8685.23</v>
          </cell>
          <cell r="AH2964">
            <v>1130.03</v>
          </cell>
          <cell r="AI2964">
            <v>18.73</v>
          </cell>
          <cell r="AJ2964">
            <v>202.04</v>
          </cell>
        </row>
        <row r="2965">
          <cell r="A2965" t="str">
            <v>136923</v>
          </cell>
          <cell r="B2965" t="str">
            <v>NJ</v>
          </cell>
          <cell r="C2965" t="str">
            <v>KA</v>
          </cell>
          <cell r="D2965" t="str">
            <v>C</v>
          </cell>
          <cell r="E2965" t="str">
            <v>X</v>
          </cell>
          <cell r="F2965" t="str">
            <v>OPFHR</v>
          </cell>
          <cell r="G2965">
            <v>36923</v>
          </cell>
          <cell r="AG2965">
            <v>224.25</v>
          </cell>
          <cell r="AH2965">
            <v>4090.12</v>
          </cell>
          <cell r="AI2965">
            <v>2580.16</v>
          </cell>
          <cell r="AJ2965">
            <v>387.15</v>
          </cell>
          <cell r="AK2965">
            <v>686.25</v>
          </cell>
          <cell r="AL2965">
            <v>40</v>
          </cell>
        </row>
        <row r="2966">
          <cell r="A2966" t="str">
            <v>136951</v>
          </cell>
          <cell r="B2966" t="str">
            <v>NJ</v>
          </cell>
          <cell r="C2966" t="str">
            <v>KA</v>
          </cell>
          <cell r="D2966" t="str">
            <v>C</v>
          </cell>
          <cell r="E2966" t="str">
            <v>X</v>
          </cell>
          <cell r="F2966" t="str">
            <v>OPFHR</v>
          </cell>
          <cell r="G2966">
            <v>36951</v>
          </cell>
          <cell r="AH2966">
            <v>758.6</v>
          </cell>
          <cell r="AI2966">
            <v>4255.32</v>
          </cell>
          <cell r="AJ2966">
            <v>2083.7199999999998</v>
          </cell>
          <cell r="AK2966">
            <v>559.95000000000005</v>
          </cell>
          <cell r="AL2966">
            <v>242.4</v>
          </cell>
        </row>
        <row r="2967">
          <cell r="A2967" t="str">
            <v>136982</v>
          </cell>
          <cell r="B2967" t="str">
            <v>NJ</v>
          </cell>
          <cell r="C2967" t="str">
            <v>KA</v>
          </cell>
          <cell r="D2967" t="str">
            <v>C</v>
          </cell>
          <cell r="E2967" t="str">
            <v>X</v>
          </cell>
          <cell r="F2967" t="str">
            <v>OPFHR</v>
          </cell>
          <cell r="G2967">
            <v>36982</v>
          </cell>
          <cell r="AI2967">
            <v>264</v>
          </cell>
          <cell r="AJ2967">
            <v>7905.29</v>
          </cell>
          <cell r="AK2967">
            <v>4190.78</v>
          </cell>
          <cell r="AL2967">
            <v>365.25</v>
          </cell>
        </row>
        <row r="2968">
          <cell r="A2968" t="str">
            <v>137012</v>
          </cell>
          <cell r="B2968" t="str">
            <v>NJ</v>
          </cell>
          <cell r="C2968" t="str">
            <v>KA</v>
          </cell>
          <cell r="D2968" t="str">
            <v>C</v>
          </cell>
          <cell r="E2968" t="str">
            <v>X</v>
          </cell>
          <cell r="F2968" t="str">
            <v>OPFHR</v>
          </cell>
          <cell r="G2968">
            <v>37012</v>
          </cell>
          <cell r="AJ2968">
            <v>4252.84</v>
          </cell>
          <cell r="AK2968">
            <v>3150.21</v>
          </cell>
          <cell r="AL2968">
            <v>1772.66</v>
          </cell>
          <cell r="AM2968">
            <v>808.36</v>
          </cell>
          <cell r="AN2968">
            <v>427.05</v>
          </cell>
        </row>
        <row r="2969">
          <cell r="A2969" t="str">
            <v>137043</v>
          </cell>
          <cell r="B2969" t="str">
            <v>NJ</v>
          </cell>
          <cell r="C2969" t="str">
            <v>KA</v>
          </cell>
          <cell r="D2969" t="str">
            <v>C</v>
          </cell>
          <cell r="E2969" t="str">
            <v>X</v>
          </cell>
          <cell r="F2969" t="str">
            <v>OPFHR</v>
          </cell>
          <cell r="G2969">
            <v>37043</v>
          </cell>
          <cell r="AK2969">
            <v>3084.21</v>
          </cell>
          <cell r="AL2969">
            <v>6048.08</v>
          </cell>
          <cell r="AM2969">
            <v>127.61</v>
          </cell>
          <cell r="AN2969">
            <v>2051.84</v>
          </cell>
        </row>
        <row r="2970">
          <cell r="A2970" t="str">
            <v>137073</v>
          </cell>
          <cell r="B2970" t="str">
            <v>NJ</v>
          </cell>
          <cell r="C2970" t="str">
            <v>KA</v>
          </cell>
          <cell r="D2970" t="str">
            <v>C</v>
          </cell>
          <cell r="E2970" t="str">
            <v>X</v>
          </cell>
          <cell r="F2970" t="str">
            <v>OPFHR</v>
          </cell>
          <cell r="G2970">
            <v>37073</v>
          </cell>
          <cell r="AL2970">
            <v>1662.58</v>
          </cell>
          <cell r="AM2970">
            <v>2080.02</v>
          </cell>
          <cell r="AN2970">
            <v>1893.21</v>
          </cell>
        </row>
        <row r="2971">
          <cell r="A2971" t="str">
            <v>137104</v>
          </cell>
          <cell r="B2971" t="str">
            <v>NJ</v>
          </cell>
          <cell r="C2971" t="str">
            <v>KA</v>
          </cell>
          <cell r="D2971" t="str">
            <v>C</v>
          </cell>
          <cell r="E2971" t="str">
            <v>X</v>
          </cell>
          <cell r="F2971" t="str">
            <v>OPFHR</v>
          </cell>
          <cell r="G2971">
            <v>37104</v>
          </cell>
          <cell r="AM2971">
            <v>3190.86</v>
          </cell>
          <cell r="AN2971">
            <v>7000.35</v>
          </cell>
        </row>
        <row r="2972">
          <cell r="A2972" t="str">
            <v>137135</v>
          </cell>
          <cell r="B2972" t="str">
            <v>NJ</v>
          </cell>
          <cell r="C2972" t="str">
            <v>KA</v>
          </cell>
          <cell r="D2972" t="str">
            <v>C</v>
          </cell>
          <cell r="E2972" t="str">
            <v>X</v>
          </cell>
          <cell r="F2972" t="str">
            <v>OPFHR</v>
          </cell>
          <cell r="G2972">
            <v>37135</v>
          </cell>
          <cell r="AN2972">
            <v>1084.2</v>
          </cell>
        </row>
        <row r="2973">
          <cell r="A2973" t="str">
            <v>136161</v>
          </cell>
          <cell r="B2973" t="str">
            <v>NJ</v>
          </cell>
          <cell r="C2973" t="str">
            <v>KA</v>
          </cell>
          <cell r="D2973" t="str">
            <v>C</v>
          </cell>
          <cell r="E2973" t="str">
            <v>X</v>
          </cell>
          <cell r="F2973" t="str">
            <v>OPFHS</v>
          </cell>
          <cell r="G2973">
            <v>36161</v>
          </cell>
          <cell r="J2973">
            <v>1100</v>
          </cell>
        </row>
        <row r="2974">
          <cell r="A2974" t="str">
            <v>136192</v>
          </cell>
          <cell r="B2974" t="str">
            <v>NJ</v>
          </cell>
          <cell r="C2974" t="str">
            <v>KA</v>
          </cell>
          <cell r="D2974" t="str">
            <v>C</v>
          </cell>
          <cell r="E2974" t="str">
            <v>X</v>
          </cell>
          <cell r="F2974" t="str">
            <v>OPFHS</v>
          </cell>
          <cell r="G2974">
            <v>36192</v>
          </cell>
          <cell r="J2974">
            <v>3883.1</v>
          </cell>
          <cell r="K2974">
            <v>32.9</v>
          </cell>
          <cell r="L2974">
            <v>422</v>
          </cell>
        </row>
        <row r="2975">
          <cell r="A2975" t="str">
            <v>136220</v>
          </cell>
          <cell r="B2975" t="str">
            <v>NJ</v>
          </cell>
          <cell r="C2975" t="str">
            <v>KA</v>
          </cell>
          <cell r="D2975" t="str">
            <v>C</v>
          </cell>
          <cell r="E2975" t="str">
            <v>X</v>
          </cell>
          <cell r="F2975" t="str">
            <v>OPFHS</v>
          </cell>
          <cell r="G2975">
            <v>36220</v>
          </cell>
          <cell r="K2975">
            <v>4723.04</v>
          </cell>
          <cell r="L2975">
            <v>105.01</v>
          </cell>
          <cell r="M2975">
            <v>1230</v>
          </cell>
        </row>
        <row r="2976">
          <cell r="A2976" t="str">
            <v>136251</v>
          </cell>
          <cell r="B2976" t="str">
            <v>NJ</v>
          </cell>
          <cell r="C2976" t="str">
            <v>KA</v>
          </cell>
          <cell r="D2976" t="str">
            <v>C</v>
          </cell>
          <cell r="E2976" t="str">
            <v>X</v>
          </cell>
          <cell r="F2976" t="str">
            <v>OPFHS</v>
          </cell>
          <cell r="G2976">
            <v>36251</v>
          </cell>
          <cell r="L2976">
            <v>1250</v>
          </cell>
        </row>
        <row r="2977">
          <cell r="A2977" t="str">
            <v>136281</v>
          </cell>
          <cell r="B2977" t="str">
            <v>NJ</v>
          </cell>
          <cell r="C2977" t="str">
            <v>KA</v>
          </cell>
          <cell r="D2977" t="str">
            <v>C</v>
          </cell>
          <cell r="E2977" t="str">
            <v>X</v>
          </cell>
          <cell r="F2977" t="str">
            <v>OPFHS</v>
          </cell>
          <cell r="G2977">
            <v>36281</v>
          </cell>
          <cell r="M2977">
            <v>18</v>
          </cell>
          <cell r="W2977">
            <v>1762.2</v>
          </cell>
        </row>
        <row r="2978">
          <cell r="A2978" t="str">
            <v>136312</v>
          </cell>
          <cell r="B2978" t="str">
            <v>NJ</v>
          </cell>
          <cell r="C2978" t="str">
            <v>KA</v>
          </cell>
          <cell r="D2978" t="str">
            <v>C</v>
          </cell>
          <cell r="E2978" t="str">
            <v>X</v>
          </cell>
          <cell r="F2978" t="str">
            <v>OPFHS</v>
          </cell>
          <cell r="G2978">
            <v>36312</v>
          </cell>
          <cell r="N2978">
            <v>2425</v>
          </cell>
          <cell r="O2978">
            <v>2464</v>
          </cell>
        </row>
        <row r="2979">
          <cell r="A2979" t="str">
            <v>136342</v>
          </cell>
          <cell r="B2979" t="str">
            <v>NJ</v>
          </cell>
          <cell r="C2979" t="str">
            <v>KA</v>
          </cell>
          <cell r="D2979" t="str">
            <v>C</v>
          </cell>
          <cell r="E2979" t="str">
            <v>X</v>
          </cell>
          <cell r="F2979" t="str">
            <v>OPFHS</v>
          </cell>
          <cell r="G2979">
            <v>36342</v>
          </cell>
          <cell r="O2979">
            <v>2806</v>
          </cell>
          <cell r="P2979">
            <v>2582</v>
          </cell>
          <cell r="Q2979">
            <v>1250</v>
          </cell>
        </row>
        <row r="2980">
          <cell r="A2980" t="str">
            <v>136373</v>
          </cell>
          <cell r="B2980" t="str">
            <v>NJ</v>
          </cell>
          <cell r="C2980" t="str">
            <v>KA</v>
          </cell>
          <cell r="D2980" t="str">
            <v>C</v>
          </cell>
          <cell r="E2980" t="str">
            <v>X</v>
          </cell>
          <cell r="F2980" t="str">
            <v>OPFHS</v>
          </cell>
          <cell r="G2980">
            <v>36373</v>
          </cell>
          <cell r="O2980">
            <v>2289</v>
          </cell>
          <cell r="P2980">
            <v>1708.2</v>
          </cell>
          <cell r="R2980">
            <v>1384.2</v>
          </cell>
        </row>
        <row r="2981">
          <cell r="A2981" t="str">
            <v>136404</v>
          </cell>
          <cell r="B2981" t="str">
            <v>NJ</v>
          </cell>
          <cell r="C2981" t="str">
            <v>KA</v>
          </cell>
          <cell r="D2981" t="str">
            <v>C</v>
          </cell>
          <cell r="E2981" t="str">
            <v>X</v>
          </cell>
          <cell r="F2981" t="str">
            <v>OPFHS</v>
          </cell>
          <cell r="G2981">
            <v>36404</v>
          </cell>
          <cell r="Q2981">
            <v>960</v>
          </cell>
          <cell r="R2981">
            <v>2026.8</v>
          </cell>
          <cell r="T2981">
            <v>592.5</v>
          </cell>
          <cell r="AD2981">
            <v>657.5</v>
          </cell>
          <cell r="AH2981">
            <v>1250</v>
          </cell>
        </row>
        <row r="2982">
          <cell r="A2982" t="str">
            <v>136434</v>
          </cell>
          <cell r="B2982" t="str">
            <v>NJ</v>
          </cell>
          <cell r="C2982" t="str">
            <v>KA</v>
          </cell>
          <cell r="D2982" t="str">
            <v>C</v>
          </cell>
          <cell r="E2982" t="str">
            <v>X</v>
          </cell>
          <cell r="F2982" t="str">
            <v>OPFHS</v>
          </cell>
          <cell r="G2982">
            <v>36434</v>
          </cell>
          <cell r="R2982">
            <v>2517.1999999999998</v>
          </cell>
          <cell r="S2982">
            <v>1250</v>
          </cell>
        </row>
        <row r="2983">
          <cell r="A2983" t="str">
            <v>136465</v>
          </cell>
          <cell r="B2983" t="str">
            <v>NJ</v>
          </cell>
          <cell r="C2983" t="str">
            <v>KA</v>
          </cell>
          <cell r="D2983" t="str">
            <v>C</v>
          </cell>
          <cell r="E2983" t="str">
            <v>X</v>
          </cell>
          <cell r="F2983" t="str">
            <v>OPFHS</v>
          </cell>
          <cell r="G2983">
            <v>36465</v>
          </cell>
          <cell r="S2983">
            <v>1626.26</v>
          </cell>
          <cell r="T2983">
            <v>2150</v>
          </cell>
          <cell r="W2983">
            <v>165</v>
          </cell>
        </row>
        <row r="2984">
          <cell r="A2984" t="str">
            <v>136495</v>
          </cell>
          <cell r="B2984" t="str">
            <v>NJ</v>
          </cell>
          <cell r="C2984" t="str">
            <v>KA</v>
          </cell>
          <cell r="D2984" t="str">
            <v>C</v>
          </cell>
          <cell r="E2984" t="str">
            <v>X</v>
          </cell>
          <cell r="F2984" t="str">
            <v>OPFHS</v>
          </cell>
          <cell r="G2984">
            <v>36495</v>
          </cell>
          <cell r="T2984">
            <v>2164</v>
          </cell>
          <cell r="U2984">
            <v>1220.8</v>
          </cell>
          <cell r="V2984">
            <v>125</v>
          </cell>
          <cell r="AA2984">
            <v>756</v>
          </cell>
          <cell r="AB2984">
            <v>980.65</v>
          </cell>
          <cell r="AC2984">
            <v>250</v>
          </cell>
        </row>
        <row r="2985">
          <cell r="A2985" t="str">
            <v>136526</v>
          </cell>
          <cell r="B2985" t="str">
            <v>NJ</v>
          </cell>
          <cell r="C2985" t="str">
            <v>KA</v>
          </cell>
          <cell r="D2985" t="str">
            <v>C</v>
          </cell>
          <cell r="E2985" t="str">
            <v>X</v>
          </cell>
          <cell r="F2985" t="str">
            <v>OPFHS</v>
          </cell>
          <cell r="G2985">
            <v>36526</v>
          </cell>
          <cell r="U2985">
            <v>3816.63</v>
          </cell>
          <cell r="X2985">
            <v>1347.5</v>
          </cell>
          <cell r="AC2985">
            <v>1250</v>
          </cell>
          <cell r="AF2985">
            <v>1100</v>
          </cell>
        </row>
        <row r="2986">
          <cell r="A2986" t="str">
            <v>136557</v>
          </cell>
          <cell r="B2986" t="str">
            <v>NJ</v>
          </cell>
          <cell r="C2986" t="str">
            <v>KA</v>
          </cell>
          <cell r="D2986" t="str">
            <v>C</v>
          </cell>
          <cell r="E2986" t="str">
            <v>X</v>
          </cell>
          <cell r="F2986" t="str">
            <v>OPFHS</v>
          </cell>
          <cell r="G2986">
            <v>36557</v>
          </cell>
          <cell r="V2986">
            <v>3300</v>
          </cell>
          <cell r="Y2986">
            <v>628.46</v>
          </cell>
          <cell r="AA2986">
            <v>1250</v>
          </cell>
          <cell r="AC2986">
            <v>1264</v>
          </cell>
        </row>
        <row r="2987">
          <cell r="A2987" t="str">
            <v>136586</v>
          </cell>
          <cell r="B2987" t="str">
            <v>NJ</v>
          </cell>
          <cell r="C2987" t="str">
            <v>KA</v>
          </cell>
          <cell r="D2987" t="str">
            <v>C</v>
          </cell>
          <cell r="E2987" t="str">
            <v>X</v>
          </cell>
          <cell r="F2987" t="str">
            <v>OPFHS</v>
          </cell>
          <cell r="G2987">
            <v>36586</v>
          </cell>
          <cell r="V2987">
            <v>1100</v>
          </cell>
          <cell r="W2987">
            <v>4109.4399999999996</v>
          </cell>
          <cell r="X2987">
            <v>1230</v>
          </cell>
          <cell r="Y2987">
            <v>2950.8</v>
          </cell>
          <cell r="Z2987">
            <v>3198.4</v>
          </cell>
        </row>
        <row r="2988">
          <cell r="A2988" t="str">
            <v>136617</v>
          </cell>
          <cell r="B2988" t="str">
            <v>NJ</v>
          </cell>
          <cell r="C2988" t="str">
            <v>KA</v>
          </cell>
          <cell r="D2988" t="str">
            <v>C</v>
          </cell>
          <cell r="E2988" t="str">
            <v>X</v>
          </cell>
          <cell r="F2988" t="str">
            <v>OPFHS</v>
          </cell>
          <cell r="G2988">
            <v>36617</v>
          </cell>
          <cell r="X2988">
            <v>3178.36</v>
          </cell>
          <cell r="Y2988">
            <v>1100</v>
          </cell>
          <cell r="Z2988">
            <v>2137.9299999999998</v>
          </cell>
          <cell r="AA2988">
            <v>2804.25</v>
          </cell>
        </row>
        <row r="2989">
          <cell r="A2989" t="str">
            <v>136647</v>
          </cell>
          <cell r="B2989" t="str">
            <v>NJ</v>
          </cell>
          <cell r="C2989" t="str">
            <v>KA</v>
          </cell>
          <cell r="D2989" t="str">
            <v>C</v>
          </cell>
          <cell r="E2989" t="str">
            <v>X</v>
          </cell>
          <cell r="F2989" t="str">
            <v>OPFHS</v>
          </cell>
          <cell r="G2989">
            <v>36647</v>
          </cell>
          <cell r="Y2989">
            <v>2576.6</v>
          </cell>
          <cell r="Z2989">
            <v>12.9</v>
          </cell>
          <cell r="AB2989">
            <v>1100</v>
          </cell>
          <cell r="AC2989">
            <v>1230</v>
          </cell>
          <cell r="AD2989">
            <v>1071.2</v>
          </cell>
          <cell r="AE2989">
            <v>278.39999999999998</v>
          </cell>
        </row>
        <row r="2990">
          <cell r="A2990" t="str">
            <v>136678</v>
          </cell>
          <cell r="B2990" t="str">
            <v>NJ</v>
          </cell>
          <cell r="C2990" t="str">
            <v>KA</v>
          </cell>
          <cell r="D2990" t="str">
            <v>C</v>
          </cell>
          <cell r="E2990" t="str">
            <v>X</v>
          </cell>
          <cell r="F2990" t="str">
            <v>OPFHS</v>
          </cell>
          <cell r="G2990">
            <v>36678</v>
          </cell>
          <cell r="Z2990">
            <v>1961</v>
          </cell>
          <cell r="AA2990">
            <v>10542.53</v>
          </cell>
          <cell r="AB2990">
            <v>1000</v>
          </cell>
          <cell r="AC2990">
            <v>5577.5</v>
          </cell>
          <cell r="AE2990">
            <v>2559</v>
          </cell>
          <cell r="AG2990">
            <v>1100</v>
          </cell>
        </row>
        <row r="2991">
          <cell r="A2991" t="str">
            <v>136708</v>
          </cell>
          <cell r="B2991" t="str">
            <v>NJ</v>
          </cell>
          <cell r="C2991" t="str">
            <v>KA</v>
          </cell>
          <cell r="D2991" t="str">
            <v>C</v>
          </cell>
          <cell r="E2991" t="str">
            <v>X</v>
          </cell>
          <cell r="F2991" t="str">
            <v>OPFHS</v>
          </cell>
          <cell r="G2991">
            <v>36708</v>
          </cell>
          <cell r="AA2991">
            <v>6087.4</v>
          </cell>
          <cell r="AB2991">
            <v>6.5</v>
          </cell>
          <cell r="AD2991">
            <v>1250</v>
          </cell>
        </row>
        <row r="2992">
          <cell r="A2992" t="str">
            <v>136739</v>
          </cell>
          <cell r="B2992" t="str">
            <v>NJ</v>
          </cell>
          <cell r="C2992" t="str">
            <v>KA</v>
          </cell>
          <cell r="D2992" t="str">
            <v>C</v>
          </cell>
          <cell r="E2992" t="str">
            <v>X</v>
          </cell>
          <cell r="F2992" t="str">
            <v>OPFHS</v>
          </cell>
          <cell r="G2992">
            <v>36739</v>
          </cell>
          <cell r="AA2992">
            <v>250</v>
          </cell>
          <cell r="AB2992">
            <v>9446.39</v>
          </cell>
          <cell r="AC2992">
            <v>6960.45</v>
          </cell>
          <cell r="AE2992">
            <v>1000</v>
          </cell>
          <cell r="AG2992">
            <v>1290</v>
          </cell>
          <cell r="AK2992">
            <v>-1175.2</v>
          </cell>
          <cell r="AM2992">
            <v>-170.94</v>
          </cell>
        </row>
        <row r="2993">
          <cell r="A2993" t="str">
            <v>136770</v>
          </cell>
          <cell r="B2993" t="str">
            <v>NJ</v>
          </cell>
          <cell r="C2993" t="str">
            <v>KA</v>
          </cell>
          <cell r="D2993" t="str">
            <v>C</v>
          </cell>
          <cell r="E2993" t="str">
            <v>X</v>
          </cell>
          <cell r="F2993" t="str">
            <v>OPFHS</v>
          </cell>
          <cell r="G2993">
            <v>36770</v>
          </cell>
          <cell r="AC2993">
            <v>12935</v>
          </cell>
          <cell r="AD2993">
            <v>3783.8</v>
          </cell>
          <cell r="AE2993">
            <v>40</v>
          </cell>
        </row>
        <row r="2994">
          <cell r="A2994" t="str">
            <v>136800</v>
          </cell>
          <cell r="B2994" t="str">
            <v>NJ</v>
          </cell>
          <cell r="C2994" t="str">
            <v>KA</v>
          </cell>
          <cell r="D2994" t="str">
            <v>C</v>
          </cell>
          <cell r="E2994" t="str">
            <v>X</v>
          </cell>
          <cell r="F2994" t="str">
            <v>OPFHS</v>
          </cell>
          <cell r="G2994">
            <v>36800</v>
          </cell>
          <cell r="AD2994">
            <v>4629.1000000000004</v>
          </cell>
          <cell r="AE2994">
            <v>2479.7800000000002</v>
          </cell>
          <cell r="AH2994">
            <v>1230</v>
          </cell>
        </row>
        <row r="2995">
          <cell r="A2995" t="str">
            <v>136831</v>
          </cell>
          <cell r="B2995" t="str">
            <v>NJ</v>
          </cell>
          <cell r="C2995" t="str">
            <v>KA</v>
          </cell>
          <cell r="D2995" t="str">
            <v>C</v>
          </cell>
          <cell r="E2995" t="str">
            <v>X</v>
          </cell>
          <cell r="F2995" t="str">
            <v>OPFHS</v>
          </cell>
          <cell r="G2995">
            <v>36831</v>
          </cell>
          <cell r="AE2995">
            <v>6790.5</v>
          </cell>
          <cell r="AF2995">
            <v>1000</v>
          </cell>
          <cell r="AI2995">
            <v>190</v>
          </cell>
          <cell r="AK2995">
            <v>1688</v>
          </cell>
        </row>
        <row r="2996">
          <cell r="A2996" t="str">
            <v>136861</v>
          </cell>
          <cell r="B2996" t="str">
            <v>NJ</v>
          </cell>
          <cell r="C2996" t="str">
            <v>KA</v>
          </cell>
          <cell r="D2996" t="str">
            <v>C</v>
          </cell>
          <cell r="E2996" t="str">
            <v>X</v>
          </cell>
          <cell r="F2996" t="str">
            <v>OPFHS</v>
          </cell>
          <cell r="G2996">
            <v>36861</v>
          </cell>
          <cell r="AE2996">
            <v>2250</v>
          </cell>
          <cell r="AF2996">
            <v>2693.6</v>
          </cell>
          <cell r="AG2996">
            <v>4111</v>
          </cell>
          <cell r="AH2996">
            <v>9422.7999999999993</v>
          </cell>
        </row>
        <row r="2997">
          <cell r="A2997" t="str">
            <v>136892</v>
          </cell>
          <cell r="B2997" t="str">
            <v>NJ</v>
          </cell>
          <cell r="C2997" t="str">
            <v>KA</v>
          </cell>
          <cell r="D2997" t="str">
            <v>C</v>
          </cell>
          <cell r="E2997" t="str">
            <v>X</v>
          </cell>
          <cell r="F2997" t="str">
            <v>OPFHS</v>
          </cell>
          <cell r="G2997">
            <v>36892</v>
          </cell>
          <cell r="AG2997">
            <v>225</v>
          </cell>
          <cell r="AH2997">
            <v>2350</v>
          </cell>
          <cell r="AJ2997">
            <v>1000</v>
          </cell>
          <cell r="AK2997">
            <v>36.799999999999997</v>
          </cell>
          <cell r="AN2997">
            <v>1250</v>
          </cell>
        </row>
        <row r="2998">
          <cell r="A2998" t="str">
            <v>136923</v>
          </cell>
          <cell r="B2998" t="str">
            <v>NJ</v>
          </cell>
          <cell r="C2998" t="str">
            <v>KA</v>
          </cell>
          <cell r="D2998" t="str">
            <v>C</v>
          </cell>
          <cell r="E2998" t="str">
            <v>X</v>
          </cell>
          <cell r="F2998" t="str">
            <v>OPFHS</v>
          </cell>
          <cell r="G2998">
            <v>36923</v>
          </cell>
          <cell r="AH2998">
            <v>6656.04</v>
          </cell>
          <cell r="AI2998">
            <v>3450</v>
          </cell>
          <cell r="AJ2998">
            <v>2580</v>
          </cell>
          <cell r="AK2998">
            <v>1501.08</v>
          </cell>
          <cell r="AN2998">
            <v>25</v>
          </cell>
        </row>
        <row r="2999">
          <cell r="A2999" t="str">
            <v>136951</v>
          </cell>
          <cell r="B2999" t="str">
            <v>NJ</v>
          </cell>
          <cell r="C2999" t="str">
            <v>KA</v>
          </cell>
          <cell r="D2999" t="str">
            <v>C</v>
          </cell>
          <cell r="E2999" t="str">
            <v>X</v>
          </cell>
          <cell r="F2999" t="str">
            <v>OPFHS</v>
          </cell>
          <cell r="G2999">
            <v>36951</v>
          </cell>
          <cell r="AI2999">
            <v>10348.74</v>
          </cell>
          <cell r="AJ2999">
            <v>2488.65</v>
          </cell>
          <cell r="AK2999">
            <v>2291.39</v>
          </cell>
          <cell r="AL2999">
            <v>453.6</v>
          </cell>
        </row>
        <row r="3000">
          <cell r="A3000" t="str">
            <v>136982</v>
          </cell>
          <cell r="B3000" t="str">
            <v>NJ</v>
          </cell>
          <cell r="C3000" t="str">
            <v>KA</v>
          </cell>
          <cell r="D3000" t="str">
            <v>C</v>
          </cell>
          <cell r="E3000" t="str">
            <v>X</v>
          </cell>
          <cell r="F3000" t="str">
            <v>OPFHS</v>
          </cell>
          <cell r="G3000">
            <v>36982</v>
          </cell>
          <cell r="AJ3000">
            <v>4449.57</v>
          </cell>
          <cell r="AK3000">
            <v>1000</v>
          </cell>
          <cell r="AL3000">
            <v>1605.75</v>
          </cell>
          <cell r="AM3000">
            <v>1734</v>
          </cell>
          <cell r="AN3000">
            <v>2971.5</v>
          </cell>
        </row>
        <row r="3001">
          <cell r="A3001" t="str">
            <v>137012</v>
          </cell>
          <cell r="B3001" t="str">
            <v>NJ</v>
          </cell>
          <cell r="C3001" t="str">
            <v>KA</v>
          </cell>
          <cell r="D3001" t="str">
            <v>C</v>
          </cell>
          <cell r="E3001" t="str">
            <v>X</v>
          </cell>
          <cell r="F3001" t="str">
            <v>OPFHS</v>
          </cell>
          <cell r="G3001">
            <v>37012</v>
          </cell>
          <cell r="AJ3001">
            <v>500</v>
          </cell>
          <cell r="AK3001">
            <v>8788.9500000000007</v>
          </cell>
          <cell r="AL3001">
            <v>3550</v>
          </cell>
          <cell r="AM3001">
            <v>1800.25</v>
          </cell>
        </row>
        <row r="3002">
          <cell r="A3002" t="str">
            <v>137043</v>
          </cell>
          <cell r="B3002" t="str">
            <v>NJ</v>
          </cell>
          <cell r="C3002" t="str">
            <v>KA</v>
          </cell>
          <cell r="D3002" t="str">
            <v>C</v>
          </cell>
          <cell r="E3002" t="str">
            <v>X</v>
          </cell>
          <cell r="F3002" t="str">
            <v>OPFHS</v>
          </cell>
          <cell r="G3002">
            <v>37043</v>
          </cell>
          <cell r="AL3002">
            <v>4413.03</v>
          </cell>
          <cell r="AM3002">
            <v>4905</v>
          </cell>
          <cell r="AN3002">
            <v>1395.25</v>
          </cell>
        </row>
        <row r="3003">
          <cell r="A3003" t="str">
            <v>137073</v>
          </cell>
          <cell r="B3003" t="str">
            <v>NJ</v>
          </cell>
          <cell r="C3003" t="str">
            <v>KA</v>
          </cell>
          <cell r="D3003" t="str">
            <v>C</v>
          </cell>
          <cell r="E3003" t="str">
            <v>X</v>
          </cell>
          <cell r="F3003" t="str">
            <v>OPFHS</v>
          </cell>
          <cell r="G3003">
            <v>37073</v>
          </cell>
          <cell r="AL3003">
            <v>1250</v>
          </cell>
          <cell r="AM3003">
            <v>4782.57</v>
          </cell>
          <cell r="AN3003">
            <v>4155.25</v>
          </cell>
        </row>
        <row r="3004">
          <cell r="A3004" t="str">
            <v>137104</v>
          </cell>
          <cell r="B3004" t="str">
            <v>NJ</v>
          </cell>
          <cell r="C3004" t="str">
            <v>KA</v>
          </cell>
          <cell r="D3004" t="str">
            <v>C</v>
          </cell>
          <cell r="E3004" t="str">
            <v>X</v>
          </cell>
          <cell r="F3004" t="str">
            <v>OPFHS</v>
          </cell>
          <cell r="G3004">
            <v>37104</v>
          </cell>
          <cell r="AM3004">
            <v>500</v>
          </cell>
          <cell r="AN3004">
            <v>9686.4500000000007</v>
          </cell>
        </row>
        <row r="3005">
          <cell r="A3005" t="str">
            <v>137135</v>
          </cell>
          <cell r="B3005" t="str">
            <v>NJ</v>
          </cell>
          <cell r="C3005" t="str">
            <v>KA</v>
          </cell>
          <cell r="D3005" t="str">
            <v>C</v>
          </cell>
          <cell r="E3005" t="str">
            <v>X</v>
          </cell>
          <cell r="F3005" t="str">
            <v>OPFHS</v>
          </cell>
          <cell r="G3005">
            <v>37135</v>
          </cell>
          <cell r="AN3005">
            <v>5597.55</v>
          </cell>
        </row>
        <row r="3006">
          <cell r="A3006" t="str">
            <v>136161</v>
          </cell>
          <cell r="B3006" t="str">
            <v>NJ</v>
          </cell>
          <cell r="C3006" t="str">
            <v>KA</v>
          </cell>
          <cell r="D3006" t="str">
            <v>C</v>
          </cell>
          <cell r="E3006" t="str">
            <v>X</v>
          </cell>
          <cell r="F3006" t="str">
            <v>OTH</v>
          </cell>
          <cell r="G3006">
            <v>36161</v>
          </cell>
          <cell r="I3006">
            <v>149.80000000000001</v>
          </cell>
          <cell r="J3006">
            <v>702.78</v>
          </cell>
          <cell r="K3006">
            <v>170.19</v>
          </cell>
          <cell r="L3006">
            <v>3.42</v>
          </cell>
          <cell r="P3006">
            <v>166.19</v>
          </cell>
          <cell r="S3006">
            <v>95</v>
          </cell>
        </row>
        <row r="3007">
          <cell r="A3007" t="str">
            <v>136192</v>
          </cell>
          <cell r="B3007" t="str">
            <v>NJ</v>
          </cell>
          <cell r="C3007" t="str">
            <v>KA</v>
          </cell>
          <cell r="D3007" t="str">
            <v>C</v>
          </cell>
          <cell r="E3007" t="str">
            <v>X</v>
          </cell>
          <cell r="F3007" t="str">
            <v>OTH</v>
          </cell>
          <cell r="G3007">
            <v>36192</v>
          </cell>
          <cell r="I3007">
            <v>66.48</v>
          </cell>
          <cell r="J3007">
            <v>1186.92</v>
          </cell>
          <cell r="K3007">
            <v>1334.92</v>
          </cell>
          <cell r="L3007">
            <v>1156</v>
          </cell>
          <cell r="M3007">
            <v>400</v>
          </cell>
          <cell r="N3007">
            <v>105</v>
          </cell>
          <cell r="O3007">
            <v>80</v>
          </cell>
          <cell r="R3007">
            <v>257.39999999999998</v>
          </cell>
          <cell r="W3007">
            <v>1094.92</v>
          </cell>
          <cell r="X3007">
            <v>-35.920000000000073</v>
          </cell>
          <cell r="AA3007">
            <v>60.829999999999927</v>
          </cell>
        </row>
        <row r="3008">
          <cell r="A3008" t="str">
            <v>136220</v>
          </cell>
          <cell r="B3008" t="str">
            <v>NJ</v>
          </cell>
          <cell r="C3008" t="str">
            <v>KA</v>
          </cell>
          <cell r="D3008" t="str">
            <v>C</v>
          </cell>
          <cell r="E3008" t="str">
            <v>X</v>
          </cell>
          <cell r="F3008" t="str">
            <v>OTH</v>
          </cell>
          <cell r="G3008">
            <v>36220</v>
          </cell>
          <cell r="K3008">
            <v>808.15</v>
          </cell>
          <cell r="L3008">
            <v>3192.53</v>
          </cell>
          <cell r="M3008">
            <v>2044.99</v>
          </cell>
          <cell r="O3008">
            <v>168</v>
          </cell>
          <cell r="Q3008">
            <v>280</v>
          </cell>
          <cell r="S3008">
            <v>748</v>
          </cell>
          <cell r="X3008">
            <v>1059</v>
          </cell>
        </row>
        <row r="3009">
          <cell r="A3009" t="str">
            <v>136251</v>
          </cell>
          <cell r="B3009" t="str">
            <v>NJ</v>
          </cell>
          <cell r="C3009" t="str">
            <v>KA</v>
          </cell>
          <cell r="D3009" t="str">
            <v>C</v>
          </cell>
          <cell r="E3009" t="str">
            <v>X</v>
          </cell>
          <cell r="F3009" t="str">
            <v>OTH</v>
          </cell>
          <cell r="G3009">
            <v>36251</v>
          </cell>
          <cell r="K3009">
            <v>166.19</v>
          </cell>
          <cell r="L3009">
            <v>3201.2</v>
          </cell>
          <cell r="M3009">
            <v>350</v>
          </cell>
          <cell r="O3009">
            <v>166.19</v>
          </cell>
          <cell r="P3009">
            <v>200</v>
          </cell>
        </row>
        <row r="3010">
          <cell r="A3010" t="str">
            <v>136281</v>
          </cell>
          <cell r="B3010" t="str">
            <v>NJ</v>
          </cell>
          <cell r="C3010" t="str">
            <v>KA</v>
          </cell>
          <cell r="D3010" t="str">
            <v>C</v>
          </cell>
          <cell r="E3010" t="str">
            <v>X</v>
          </cell>
          <cell r="F3010" t="str">
            <v>OTH</v>
          </cell>
          <cell r="G3010">
            <v>36281</v>
          </cell>
          <cell r="L3010">
            <v>899.38</v>
          </cell>
          <cell r="M3010">
            <v>877.77</v>
          </cell>
          <cell r="N3010">
            <v>395.85</v>
          </cell>
          <cell r="O3010">
            <v>200</v>
          </cell>
          <cell r="P3010">
            <v>740.4</v>
          </cell>
          <cell r="Q3010">
            <v>200</v>
          </cell>
          <cell r="R3010">
            <v>1575.12</v>
          </cell>
        </row>
        <row r="3011">
          <cell r="A3011" t="str">
            <v>136312</v>
          </cell>
          <cell r="B3011" t="str">
            <v>NJ</v>
          </cell>
          <cell r="C3011" t="str">
            <v>KA</v>
          </cell>
          <cell r="D3011" t="str">
            <v>C</v>
          </cell>
          <cell r="E3011" t="str">
            <v>X</v>
          </cell>
          <cell r="F3011" t="str">
            <v>OTH</v>
          </cell>
          <cell r="G3011">
            <v>36312</v>
          </cell>
          <cell r="N3011">
            <v>4143.21</v>
          </cell>
          <cell r="O3011">
            <v>828.89</v>
          </cell>
          <cell r="P3011">
            <v>360</v>
          </cell>
          <cell r="Q3011">
            <v>200</v>
          </cell>
          <cell r="R3011">
            <v>90.4</v>
          </cell>
        </row>
        <row r="3012">
          <cell r="A3012" t="str">
            <v>136342</v>
          </cell>
          <cell r="B3012" t="str">
            <v>NJ</v>
          </cell>
          <cell r="C3012" t="str">
            <v>KA</v>
          </cell>
          <cell r="D3012" t="str">
            <v>C</v>
          </cell>
          <cell r="E3012" t="str">
            <v>X</v>
          </cell>
          <cell r="F3012" t="str">
            <v>OTH</v>
          </cell>
          <cell r="G3012">
            <v>36342</v>
          </cell>
          <cell r="O3012">
            <v>451.85</v>
          </cell>
          <cell r="P3012">
            <v>681</v>
          </cell>
          <cell r="Q3012">
            <v>200</v>
          </cell>
          <cell r="R3012">
            <v>1313.12</v>
          </cell>
        </row>
        <row r="3013">
          <cell r="A3013" t="str">
            <v>136373</v>
          </cell>
          <cell r="B3013" t="str">
            <v>NJ</v>
          </cell>
          <cell r="C3013" t="str">
            <v>KA</v>
          </cell>
          <cell r="D3013" t="str">
            <v>C</v>
          </cell>
          <cell r="E3013" t="str">
            <v>X</v>
          </cell>
          <cell r="F3013" t="str">
            <v>OTH</v>
          </cell>
          <cell r="G3013">
            <v>36373</v>
          </cell>
          <cell r="P3013">
            <v>580.39</v>
          </cell>
          <cell r="Q3013">
            <v>460.19</v>
          </cell>
          <cell r="R3013">
            <v>1708.78</v>
          </cell>
          <cell r="S3013">
            <v>34</v>
          </cell>
          <cell r="Y3013">
            <v>200</v>
          </cell>
          <cell r="AB3013">
            <v>140</v>
          </cell>
          <cell r="AD3013">
            <v>166.19</v>
          </cell>
        </row>
        <row r="3014">
          <cell r="A3014" t="str">
            <v>136404</v>
          </cell>
          <cell r="B3014" t="str">
            <v>NJ</v>
          </cell>
          <cell r="C3014" t="str">
            <v>KA</v>
          </cell>
          <cell r="D3014" t="str">
            <v>C</v>
          </cell>
          <cell r="E3014" t="str">
            <v>X</v>
          </cell>
          <cell r="F3014" t="str">
            <v>OTH</v>
          </cell>
          <cell r="G3014">
            <v>36404</v>
          </cell>
          <cell r="P3014">
            <v>166.19</v>
          </cell>
          <cell r="Q3014">
            <v>864.76</v>
          </cell>
          <cell r="R3014">
            <v>2842.55</v>
          </cell>
          <cell r="S3014">
            <v>562.78</v>
          </cell>
          <cell r="T3014">
            <v>167.77</v>
          </cell>
          <cell r="AB3014">
            <v>140</v>
          </cell>
        </row>
        <row r="3015">
          <cell r="A3015" t="str">
            <v>136434</v>
          </cell>
          <cell r="B3015" t="str">
            <v>NJ</v>
          </cell>
          <cell r="C3015" t="str">
            <v>KA</v>
          </cell>
          <cell r="D3015" t="str">
            <v>C</v>
          </cell>
          <cell r="E3015" t="str">
            <v>X</v>
          </cell>
          <cell r="F3015" t="str">
            <v>OTH</v>
          </cell>
          <cell r="G3015">
            <v>36434</v>
          </cell>
          <cell r="R3015">
            <v>3572.63</v>
          </cell>
          <cell r="S3015">
            <v>1430.51</v>
          </cell>
          <cell r="T3015">
            <v>772.4</v>
          </cell>
          <cell r="U3015">
            <v>166.19</v>
          </cell>
          <cell r="W3015">
            <v>90.4</v>
          </cell>
          <cell r="X3015">
            <v>83.94</v>
          </cell>
          <cell r="Y3015">
            <v>350.25</v>
          </cell>
          <cell r="Z3015">
            <v>124.54</v>
          </cell>
        </row>
        <row r="3016">
          <cell r="A3016" t="str">
            <v>136465</v>
          </cell>
          <cell r="B3016" t="str">
            <v>NJ</v>
          </cell>
          <cell r="C3016" t="str">
            <v>KA</v>
          </cell>
          <cell r="D3016" t="str">
            <v>C</v>
          </cell>
          <cell r="E3016" t="str">
            <v>X</v>
          </cell>
          <cell r="F3016" t="str">
            <v>OTH</v>
          </cell>
          <cell r="G3016">
            <v>36465</v>
          </cell>
          <cell r="R3016">
            <v>22.33</v>
          </cell>
          <cell r="S3016">
            <v>5324.33</v>
          </cell>
          <cell r="T3016">
            <v>1109.43</v>
          </cell>
          <cell r="U3016">
            <v>269.32</v>
          </cell>
          <cell r="W3016">
            <v>2118</v>
          </cell>
          <cell r="X3016">
            <v>166.19</v>
          </cell>
          <cell r="Y3016">
            <v>166.19</v>
          </cell>
          <cell r="Z3016">
            <v>1061.5999999999999</v>
          </cell>
        </row>
        <row r="3017">
          <cell r="A3017" t="str">
            <v>136495</v>
          </cell>
          <cell r="B3017" t="str">
            <v>NJ</v>
          </cell>
          <cell r="C3017" t="str">
            <v>KA</v>
          </cell>
          <cell r="D3017" t="str">
            <v>C</v>
          </cell>
          <cell r="E3017" t="str">
            <v>X</v>
          </cell>
          <cell r="F3017" t="str">
            <v>OTH</v>
          </cell>
          <cell r="G3017">
            <v>36495</v>
          </cell>
          <cell r="T3017">
            <v>3941.58</v>
          </cell>
          <cell r="U3017">
            <v>519.63</v>
          </cell>
          <cell r="V3017">
            <v>2498.5700000000002</v>
          </cell>
          <cell r="W3017">
            <v>2930.5</v>
          </cell>
          <cell r="Y3017">
            <v>1287.71</v>
          </cell>
          <cell r="Z3017">
            <v>18</v>
          </cell>
          <cell r="AC3017">
            <v>400</v>
          </cell>
        </row>
        <row r="3018">
          <cell r="A3018" t="str">
            <v>136526</v>
          </cell>
          <cell r="B3018" t="str">
            <v>NJ</v>
          </cell>
          <cell r="C3018" t="str">
            <v>KA</v>
          </cell>
          <cell r="D3018" t="str">
            <v>C</v>
          </cell>
          <cell r="E3018" t="str">
            <v>X</v>
          </cell>
          <cell r="F3018" t="str">
            <v>OTH</v>
          </cell>
          <cell r="G3018">
            <v>36526</v>
          </cell>
          <cell r="T3018">
            <v>176.12</v>
          </cell>
          <cell r="U3018">
            <v>5598.74</v>
          </cell>
          <cell r="V3018">
            <v>680</v>
          </cell>
          <cell r="X3018">
            <v>366.21</v>
          </cell>
          <cell r="Y3018">
            <v>680.4</v>
          </cell>
          <cell r="Z3018">
            <v>880</v>
          </cell>
          <cell r="AA3018">
            <v>298</v>
          </cell>
          <cell r="AL3018">
            <v>315.33</v>
          </cell>
        </row>
        <row r="3019">
          <cell r="A3019" t="str">
            <v>136557</v>
          </cell>
          <cell r="B3019" t="str">
            <v>NJ</v>
          </cell>
          <cell r="C3019" t="str">
            <v>KA</v>
          </cell>
          <cell r="D3019" t="str">
            <v>C</v>
          </cell>
          <cell r="E3019" t="str">
            <v>X</v>
          </cell>
          <cell r="F3019" t="str">
            <v>OTH</v>
          </cell>
          <cell r="G3019">
            <v>36557</v>
          </cell>
          <cell r="U3019">
            <v>440</v>
          </cell>
          <cell r="V3019">
            <v>3930.33</v>
          </cell>
          <cell r="W3019">
            <v>476.7</v>
          </cell>
          <cell r="X3019">
            <v>670.35</v>
          </cell>
          <cell r="Y3019">
            <v>1730.09</v>
          </cell>
          <cell r="Z3019">
            <v>125.41</v>
          </cell>
          <cell r="AE3019">
            <v>2.9200000000000728</v>
          </cell>
        </row>
        <row r="3020">
          <cell r="A3020" t="str">
            <v>136586</v>
          </cell>
          <cell r="B3020" t="str">
            <v>NJ</v>
          </cell>
          <cell r="C3020" t="str">
            <v>KA</v>
          </cell>
          <cell r="D3020" t="str">
            <v>C</v>
          </cell>
          <cell r="E3020" t="str">
            <v>X</v>
          </cell>
          <cell r="F3020" t="str">
            <v>OTH</v>
          </cell>
          <cell r="G3020">
            <v>36586</v>
          </cell>
          <cell r="V3020">
            <v>332.38</v>
          </cell>
          <cell r="W3020">
            <v>3069.76</v>
          </cell>
          <cell r="X3020">
            <v>1335.61</v>
          </cell>
          <cell r="Y3020">
            <v>1360.8</v>
          </cell>
          <cell r="AC3020">
            <v>202.76</v>
          </cell>
          <cell r="AD3020">
            <v>149.19999999999999</v>
          </cell>
        </row>
        <row r="3021">
          <cell r="A3021" t="str">
            <v>136617</v>
          </cell>
          <cell r="B3021" t="str">
            <v>NJ</v>
          </cell>
          <cell r="C3021" t="str">
            <v>KA</v>
          </cell>
          <cell r="D3021" t="str">
            <v>C</v>
          </cell>
          <cell r="E3021" t="str">
            <v>X</v>
          </cell>
          <cell r="F3021" t="str">
            <v>OTH</v>
          </cell>
          <cell r="G3021">
            <v>36617</v>
          </cell>
          <cell r="W3021">
            <v>544.83000000000004</v>
          </cell>
          <cell r="X3021">
            <v>4299.5200000000004</v>
          </cell>
          <cell r="Y3021">
            <v>922.59</v>
          </cell>
          <cell r="Z3021">
            <v>761.36</v>
          </cell>
          <cell r="AA3021">
            <v>290</v>
          </cell>
          <cell r="AB3021">
            <v>80</v>
          </cell>
          <cell r="AC3021">
            <v>298.43</v>
          </cell>
          <cell r="AD3021">
            <v>1025.4000000000001</v>
          </cell>
        </row>
        <row r="3022">
          <cell r="A3022" t="str">
            <v>136647</v>
          </cell>
          <cell r="B3022" t="str">
            <v>NJ</v>
          </cell>
          <cell r="C3022" t="str">
            <v>KA</v>
          </cell>
          <cell r="D3022" t="str">
            <v>C</v>
          </cell>
          <cell r="E3022" t="str">
            <v>X</v>
          </cell>
          <cell r="F3022" t="str">
            <v>OTH</v>
          </cell>
          <cell r="G3022">
            <v>36647</v>
          </cell>
          <cell r="X3022">
            <v>700.1</v>
          </cell>
          <cell r="Y3022">
            <v>3597.07</v>
          </cell>
          <cell r="Z3022">
            <v>976.09</v>
          </cell>
          <cell r="AA3022">
            <v>1334.46</v>
          </cell>
          <cell r="AB3022">
            <v>685.34</v>
          </cell>
          <cell r="AC3022">
            <v>1102.3</v>
          </cell>
          <cell r="AD3022">
            <v>345</v>
          </cell>
        </row>
        <row r="3023">
          <cell r="A3023" t="str">
            <v>136678</v>
          </cell>
          <cell r="B3023" t="str">
            <v>NJ</v>
          </cell>
          <cell r="C3023" t="str">
            <v>KA</v>
          </cell>
          <cell r="D3023" t="str">
            <v>C</v>
          </cell>
          <cell r="E3023" t="str">
            <v>X</v>
          </cell>
          <cell r="F3023" t="str">
            <v>OTH</v>
          </cell>
          <cell r="G3023">
            <v>36678</v>
          </cell>
          <cell r="Y3023">
            <v>12.51</v>
          </cell>
          <cell r="Z3023">
            <v>4038.96</v>
          </cell>
          <cell r="AA3023">
            <v>4621.18</v>
          </cell>
          <cell r="AB3023">
            <v>563.44000000000005</v>
          </cell>
          <cell r="AC3023">
            <v>200</v>
          </cell>
          <cell r="AD3023">
            <v>907.2</v>
          </cell>
          <cell r="AN3023">
            <v>699.21</v>
          </cell>
        </row>
        <row r="3024">
          <cell r="A3024" t="str">
            <v>136708</v>
          </cell>
          <cell r="B3024" t="str">
            <v>NJ</v>
          </cell>
          <cell r="C3024" t="str">
            <v>KA</v>
          </cell>
          <cell r="D3024" t="str">
            <v>C</v>
          </cell>
          <cell r="E3024" t="str">
            <v>X</v>
          </cell>
          <cell r="F3024" t="str">
            <v>OTH</v>
          </cell>
          <cell r="G3024">
            <v>36708</v>
          </cell>
          <cell r="AA3024">
            <v>3255.67</v>
          </cell>
          <cell r="AB3024">
            <v>1519.81</v>
          </cell>
          <cell r="AC3024">
            <v>1179.0999999999999</v>
          </cell>
          <cell r="AD3024">
            <v>1119.4100000000001</v>
          </cell>
          <cell r="AE3024">
            <v>399.2</v>
          </cell>
          <cell r="AN3024">
            <v>355.69</v>
          </cell>
        </row>
        <row r="3025">
          <cell r="A3025" t="str">
            <v>136739</v>
          </cell>
          <cell r="B3025" t="str">
            <v>NJ</v>
          </cell>
          <cell r="C3025" t="str">
            <v>KA</v>
          </cell>
          <cell r="D3025" t="str">
            <v>C</v>
          </cell>
          <cell r="E3025" t="str">
            <v>X</v>
          </cell>
          <cell r="F3025" t="str">
            <v>OTH</v>
          </cell>
          <cell r="G3025">
            <v>36739</v>
          </cell>
          <cell r="AA3025">
            <v>8.14</v>
          </cell>
          <cell r="AB3025">
            <v>3833.25</v>
          </cell>
          <cell r="AC3025">
            <v>4598.49</v>
          </cell>
          <cell r="AD3025">
            <v>552.21</v>
          </cell>
          <cell r="AE3025">
            <v>907.2</v>
          </cell>
          <cell r="AF3025">
            <v>200</v>
          </cell>
          <cell r="AN3025">
            <v>555.05999999999995</v>
          </cell>
        </row>
        <row r="3026">
          <cell r="A3026" t="str">
            <v>136770</v>
          </cell>
          <cell r="B3026" t="str">
            <v>NJ</v>
          </cell>
          <cell r="C3026" t="str">
            <v>KA</v>
          </cell>
          <cell r="D3026" t="str">
            <v>C</v>
          </cell>
          <cell r="E3026" t="str">
            <v>X</v>
          </cell>
          <cell r="F3026" t="str">
            <v>OTH</v>
          </cell>
          <cell r="G3026">
            <v>36770</v>
          </cell>
          <cell r="AB3026">
            <v>113.42</v>
          </cell>
          <cell r="AC3026">
            <v>6392.71</v>
          </cell>
          <cell r="AD3026">
            <v>571.55999999999995</v>
          </cell>
          <cell r="AE3026">
            <v>1801.94</v>
          </cell>
          <cell r="AF3026">
            <v>400</v>
          </cell>
        </row>
        <row r="3027">
          <cell r="A3027" t="str">
            <v>136800</v>
          </cell>
          <cell r="B3027" t="str">
            <v>NJ</v>
          </cell>
          <cell r="C3027" t="str">
            <v>KA</v>
          </cell>
          <cell r="D3027" t="str">
            <v>C</v>
          </cell>
          <cell r="E3027" t="str">
            <v>X</v>
          </cell>
          <cell r="F3027" t="str">
            <v>OTH</v>
          </cell>
          <cell r="G3027">
            <v>36800</v>
          </cell>
          <cell r="AC3027">
            <v>514.85</v>
          </cell>
          <cell r="AD3027">
            <v>2672.36</v>
          </cell>
          <cell r="AE3027">
            <v>2331.42</v>
          </cell>
          <cell r="AF3027">
            <v>200</v>
          </cell>
          <cell r="AG3027">
            <v>286.45999999999998</v>
          </cell>
          <cell r="AH3027">
            <v>240</v>
          </cell>
          <cell r="AI3027">
            <v>74.069999999999993</v>
          </cell>
          <cell r="AJ3027">
            <v>90</v>
          </cell>
        </row>
        <row r="3028">
          <cell r="A3028" t="str">
            <v>136831</v>
          </cell>
          <cell r="B3028" t="str">
            <v>NJ</v>
          </cell>
          <cell r="C3028" t="str">
            <v>KA</v>
          </cell>
          <cell r="D3028" t="str">
            <v>C</v>
          </cell>
          <cell r="E3028" t="str">
            <v>X</v>
          </cell>
          <cell r="F3028" t="str">
            <v>OTH</v>
          </cell>
          <cell r="G3028">
            <v>36831</v>
          </cell>
          <cell r="AD3028">
            <v>514.85</v>
          </cell>
          <cell r="AE3028">
            <v>1801.02</v>
          </cell>
          <cell r="AF3028">
            <v>3196.58</v>
          </cell>
          <cell r="AG3028">
            <v>35</v>
          </cell>
          <cell r="AH3028">
            <v>366.19</v>
          </cell>
          <cell r="AJ3028">
            <v>200</v>
          </cell>
          <cell r="AK3028">
            <v>176.39</v>
          </cell>
        </row>
        <row r="3029">
          <cell r="A3029" t="str">
            <v>136861</v>
          </cell>
          <cell r="B3029" t="str">
            <v>NJ</v>
          </cell>
          <cell r="C3029" t="str">
            <v>KA</v>
          </cell>
          <cell r="D3029" t="str">
            <v>C</v>
          </cell>
          <cell r="E3029" t="str">
            <v>X</v>
          </cell>
          <cell r="F3029" t="str">
            <v>OTH</v>
          </cell>
          <cell r="G3029">
            <v>36861</v>
          </cell>
          <cell r="AE3029">
            <v>174.33</v>
          </cell>
          <cell r="AF3029">
            <v>2274.94</v>
          </cell>
          <cell r="AG3029">
            <v>2680.91</v>
          </cell>
          <cell r="AH3029">
            <v>763.2</v>
          </cell>
          <cell r="AI3029">
            <v>1037.94</v>
          </cell>
          <cell r="AJ3029">
            <v>673.2</v>
          </cell>
          <cell r="AK3029">
            <v>200</v>
          </cell>
          <cell r="AN3029">
            <v>3.89</v>
          </cell>
        </row>
        <row r="3030">
          <cell r="A3030" t="str">
            <v>136892</v>
          </cell>
          <cell r="B3030" t="str">
            <v>NJ</v>
          </cell>
          <cell r="C3030" t="str">
            <v>KA</v>
          </cell>
          <cell r="D3030" t="str">
            <v>C</v>
          </cell>
          <cell r="E3030" t="str">
            <v>X</v>
          </cell>
          <cell r="F3030" t="str">
            <v>OTH</v>
          </cell>
          <cell r="G3030">
            <v>36892</v>
          </cell>
          <cell r="AF3030">
            <v>681.04</v>
          </cell>
          <cell r="AG3030">
            <v>2698.84</v>
          </cell>
          <cell r="AH3030">
            <v>2968.31</v>
          </cell>
          <cell r="AI3030">
            <v>553.63</v>
          </cell>
          <cell r="AJ3030">
            <v>1444.06</v>
          </cell>
        </row>
        <row r="3031">
          <cell r="A3031" t="str">
            <v>136923</v>
          </cell>
          <cell r="B3031" t="str">
            <v>NJ</v>
          </cell>
          <cell r="C3031" t="str">
            <v>KA</v>
          </cell>
          <cell r="D3031" t="str">
            <v>C</v>
          </cell>
          <cell r="E3031" t="str">
            <v>X</v>
          </cell>
          <cell r="F3031" t="str">
            <v>OTH</v>
          </cell>
          <cell r="G3031">
            <v>36923</v>
          </cell>
          <cell r="AG3031">
            <v>1330.33</v>
          </cell>
          <cell r="AH3031">
            <v>2787.19</v>
          </cell>
          <cell r="AI3031">
            <v>1162.2</v>
          </cell>
          <cell r="AJ3031">
            <v>1247.8499999999999</v>
          </cell>
          <cell r="AK3031">
            <v>3867.59</v>
          </cell>
          <cell r="AL3031">
            <v>185.07</v>
          </cell>
          <cell r="AN3031">
            <v>8.2899999999999991</v>
          </cell>
        </row>
        <row r="3032">
          <cell r="A3032" t="str">
            <v>136951</v>
          </cell>
          <cell r="B3032" t="str">
            <v>NJ</v>
          </cell>
          <cell r="C3032" t="str">
            <v>KA</v>
          </cell>
          <cell r="D3032" t="str">
            <v>C</v>
          </cell>
          <cell r="E3032" t="str">
            <v>X</v>
          </cell>
          <cell r="F3032" t="str">
            <v>OTH</v>
          </cell>
          <cell r="G3032">
            <v>36951</v>
          </cell>
          <cell r="AH3032">
            <v>228.99</v>
          </cell>
          <cell r="AI3032">
            <v>3224.83</v>
          </cell>
          <cell r="AJ3032">
            <v>1851.66</v>
          </cell>
          <cell r="AK3032">
            <v>4065.8</v>
          </cell>
          <cell r="AL3032">
            <v>2345.29</v>
          </cell>
          <cell r="AN3032">
            <v>30.13</v>
          </cell>
        </row>
        <row r="3033">
          <cell r="A3033" t="str">
            <v>136982</v>
          </cell>
          <cell r="B3033" t="str">
            <v>NJ</v>
          </cell>
          <cell r="C3033" t="str">
            <v>KA</v>
          </cell>
          <cell r="D3033" t="str">
            <v>C</v>
          </cell>
          <cell r="E3033" t="str">
            <v>X</v>
          </cell>
          <cell r="F3033" t="str">
            <v>OTH</v>
          </cell>
          <cell r="G3033">
            <v>36982</v>
          </cell>
          <cell r="AI3033">
            <v>53.42</v>
          </cell>
          <cell r="AJ3033">
            <v>6161.67</v>
          </cell>
          <cell r="AK3033">
            <v>2206.9499999999998</v>
          </cell>
          <cell r="AL3033">
            <v>675.33</v>
          </cell>
          <cell r="AM3033">
            <v>1753.43</v>
          </cell>
          <cell r="AN3033">
            <v>726.33</v>
          </cell>
        </row>
        <row r="3034">
          <cell r="A3034" t="str">
            <v>137012</v>
          </cell>
          <cell r="B3034" t="str">
            <v>NJ</v>
          </cell>
          <cell r="C3034" t="str">
            <v>KA</v>
          </cell>
          <cell r="D3034" t="str">
            <v>C</v>
          </cell>
          <cell r="E3034" t="str">
            <v>X</v>
          </cell>
          <cell r="F3034" t="str">
            <v>OTH</v>
          </cell>
          <cell r="G3034">
            <v>37012</v>
          </cell>
          <cell r="AJ3034">
            <v>994.38</v>
          </cell>
          <cell r="AK3034">
            <v>3694.6</v>
          </cell>
          <cell r="AL3034">
            <v>13132.18</v>
          </cell>
          <cell r="AM3034">
            <v>721.38</v>
          </cell>
          <cell r="AN3034">
            <v>2465.5500000000002</v>
          </cell>
        </row>
        <row r="3035">
          <cell r="A3035" t="str">
            <v>137043</v>
          </cell>
          <cell r="B3035" t="str">
            <v>NJ</v>
          </cell>
          <cell r="C3035" t="str">
            <v>KA</v>
          </cell>
          <cell r="D3035" t="str">
            <v>C</v>
          </cell>
          <cell r="E3035" t="str">
            <v>X</v>
          </cell>
          <cell r="F3035" t="str">
            <v>OTH</v>
          </cell>
          <cell r="G3035">
            <v>37043</v>
          </cell>
          <cell r="AK3035">
            <v>511.43</v>
          </cell>
          <cell r="AL3035">
            <v>11957.24</v>
          </cell>
          <cell r="AM3035">
            <v>1185.2</v>
          </cell>
          <cell r="AN3035">
            <v>3508.57</v>
          </cell>
        </row>
        <row r="3036">
          <cell r="A3036" t="str">
            <v>137073</v>
          </cell>
          <cell r="B3036" t="str">
            <v>NJ</v>
          </cell>
          <cell r="C3036" t="str">
            <v>KA</v>
          </cell>
          <cell r="D3036" t="str">
            <v>C</v>
          </cell>
          <cell r="E3036" t="str">
            <v>X</v>
          </cell>
          <cell r="F3036" t="str">
            <v>OTH</v>
          </cell>
          <cell r="G3036">
            <v>37073</v>
          </cell>
          <cell r="AL3036">
            <v>1744.2</v>
          </cell>
          <cell r="AM3036">
            <v>2978.53</v>
          </cell>
          <cell r="AN3036">
            <v>1042.02</v>
          </cell>
        </row>
        <row r="3037">
          <cell r="A3037" t="str">
            <v>137104</v>
          </cell>
          <cell r="B3037" t="str">
            <v>NJ</v>
          </cell>
          <cell r="C3037" t="str">
            <v>KA</v>
          </cell>
          <cell r="D3037" t="str">
            <v>C</v>
          </cell>
          <cell r="E3037" t="str">
            <v>X</v>
          </cell>
          <cell r="F3037" t="str">
            <v>OTH</v>
          </cell>
          <cell r="G3037">
            <v>37104</v>
          </cell>
          <cell r="AM3037">
            <v>1879.34</v>
          </cell>
          <cell r="AN3037">
            <v>3057.88</v>
          </cell>
        </row>
        <row r="3038">
          <cell r="A3038" t="str">
            <v>137135</v>
          </cell>
          <cell r="B3038" t="str">
            <v>NJ</v>
          </cell>
          <cell r="C3038" t="str">
            <v>KA</v>
          </cell>
          <cell r="D3038" t="str">
            <v>C</v>
          </cell>
          <cell r="E3038" t="str">
            <v>X</v>
          </cell>
          <cell r="F3038" t="str">
            <v>OTH</v>
          </cell>
          <cell r="G3038">
            <v>37135</v>
          </cell>
          <cell r="AN3038">
            <v>2924.31</v>
          </cell>
        </row>
        <row r="3039">
          <cell r="A3039" t="str">
            <v>036161</v>
          </cell>
          <cell r="B3039" t="str">
            <v>NJ</v>
          </cell>
          <cell r="C3039" t="str">
            <v>KA</v>
          </cell>
          <cell r="D3039" t="str">
            <v>C</v>
          </cell>
          <cell r="E3039" t="str">
            <v>X</v>
          </cell>
          <cell r="F3039" t="str">
            <v>PHYPC</v>
          </cell>
          <cell r="G3039">
            <v>36161</v>
          </cell>
          <cell r="H3039">
            <v>2719.07</v>
          </cell>
          <cell r="I3039">
            <v>15482.22</v>
          </cell>
          <cell r="J3039">
            <v>7249.1599999999899</v>
          </cell>
          <cell r="K3039">
            <v>882.61</v>
          </cell>
          <cell r="L3039">
            <v>722.84</v>
          </cell>
          <cell r="M3039">
            <v>210.13</v>
          </cell>
          <cell r="N3039">
            <v>107.53</v>
          </cell>
          <cell r="O3039">
            <v>35.32</v>
          </cell>
          <cell r="P3039">
            <v>35.32</v>
          </cell>
          <cell r="Q3039">
            <v>206.59</v>
          </cell>
          <cell r="AG3039">
            <v>112.95</v>
          </cell>
        </row>
        <row r="3040">
          <cell r="A3040" t="str">
            <v>036192</v>
          </cell>
          <cell r="B3040" t="str">
            <v>NJ</v>
          </cell>
          <cell r="C3040" t="str">
            <v>KA</v>
          </cell>
          <cell r="D3040" t="str">
            <v>C</v>
          </cell>
          <cell r="E3040" t="str">
            <v>X</v>
          </cell>
          <cell r="F3040" t="str">
            <v>PHYPC</v>
          </cell>
          <cell r="G3040">
            <v>36192</v>
          </cell>
          <cell r="I3040">
            <v>4570.97</v>
          </cell>
          <cell r="J3040">
            <v>22471.86</v>
          </cell>
          <cell r="K3040">
            <v>3871.95</v>
          </cell>
          <cell r="L3040">
            <v>1544.43</v>
          </cell>
          <cell r="M3040">
            <v>308.12</v>
          </cell>
          <cell r="N3040">
            <v>279.22000000000003</v>
          </cell>
          <cell r="O3040">
            <v>146.75</v>
          </cell>
          <cell r="P3040">
            <v>96.36</v>
          </cell>
          <cell r="R3040">
            <v>93.79</v>
          </cell>
          <cell r="X3040">
            <v>210.44</v>
          </cell>
          <cell r="Y3040">
            <v>34.450000000000003</v>
          </cell>
          <cell r="Z3040">
            <v>44.18</v>
          </cell>
        </row>
        <row r="3041">
          <cell r="A3041" t="str">
            <v>036220</v>
          </cell>
          <cell r="B3041" t="str">
            <v>NJ</v>
          </cell>
          <cell r="C3041" t="str">
            <v>KA</v>
          </cell>
          <cell r="D3041" t="str">
            <v>C</v>
          </cell>
          <cell r="E3041" t="str">
            <v>X</v>
          </cell>
          <cell r="F3041" t="str">
            <v>PHYPC</v>
          </cell>
          <cell r="G3041">
            <v>36220</v>
          </cell>
          <cell r="J3041">
            <v>9542.0899999999947</v>
          </cell>
          <cell r="K3041">
            <v>19631.98</v>
          </cell>
          <cell r="L3041">
            <v>3570.63</v>
          </cell>
          <cell r="M3041">
            <v>1425.15</v>
          </cell>
          <cell r="N3041">
            <v>451.76</v>
          </cell>
          <cell r="O3041">
            <v>118.5</v>
          </cell>
          <cell r="P3041">
            <v>231.58</v>
          </cell>
          <cell r="R3041">
            <v>287.27</v>
          </cell>
          <cell r="W3041">
            <v>35.32</v>
          </cell>
          <cell r="Y3041">
            <v>1212.8499999999999</v>
          </cell>
          <cell r="Z3041">
            <v>320.98</v>
          </cell>
          <cell r="AC3041">
            <v>30.62</v>
          </cell>
          <cell r="AL3041">
            <v>21.33</v>
          </cell>
        </row>
        <row r="3042">
          <cell r="A3042" t="str">
            <v>036251</v>
          </cell>
          <cell r="B3042" t="str">
            <v>NJ</v>
          </cell>
          <cell r="C3042" t="str">
            <v>KA</v>
          </cell>
          <cell r="D3042" t="str">
            <v>C</v>
          </cell>
          <cell r="E3042" t="str">
            <v>X</v>
          </cell>
          <cell r="F3042" t="str">
            <v>PHYPC</v>
          </cell>
          <cell r="G3042">
            <v>36251</v>
          </cell>
          <cell r="K3042">
            <v>8932.4599999999919</v>
          </cell>
          <cell r="L3042">
            <v>20872.75</v>
          </cell>
          <cell r="M3042">
            <v>2241.46</v>
          </cell>
          <cell r="N3042">
            <v>310.20999999999998</v>
          </cell>
          <cell r="O3042">
            <v>230.59</v>
          </cell>
          <cell r="P3042">
            <v>155.69</v>
          </cell>
          <cell r="Q3042">
            <v>456.84</v>
          </cell>
          <cell r="R3042">
            <v>597.03</v>
          </cell>
          <cell r="U3042">
            <v>23</v>
          </cell>
          <cell r="W3042">
            <v>134.33000000000001</v>
          </cell>
          <cell r="Y3042">
            <v>1253.1500000000001</v>
          </cell>
          <cell r="AL3042">
            <v>106.32</v>
          </cell>
        </row>
        <row r="3043">
          <cell r="A3043" t="str">
            <v>036281</v>
          </cell>
          <cell r="B3043" t="str">
            <v>NJ</v>
          </cell>
          <cell r="C3043" t="str">
            <v>KA</v>
          </cell>
          <cell r="D3043" t="str">
            <v>C</v>
          </cell>
          <cell r="E3043" t="str">
            <v>X</v>
          </cell>
          <cell r="F3043" t="str">
            <v>PHYPC</v>
          </cell>
          <cell r="G3043">
            <v>36281</v>
          </cell>
          <cell r="L3043">
            <v>12509.71</v>
          </cell>
          <cell r="M3043">
            <v>19814.5</v>
          </cell>
          <cell r="N3043">
            <v>2137.7600000000002</v>
          </cell>
          <cell r="O3043">
            <v>1958.49</v>
          </cell>
          <cell r="P3043">
            <v>319.36</v>
          </cell>
          <cell r="Q3043">
            <v>41.66</v>
          </cell>
          <cell r="R3043">
            <v>402.71</v>
          </cell>
          <cell r="S3043">
            <v>13.8</v>
          </cell>
          <cell r="V3043">
            <v>0.01</v>
          </cell>
          <cell r="X3043">
            <v>519.04</v>
          </cell>
          <cell r="Y3043">
            <v>50.45</v>
          </cell>
          <cell r="AB3043">
            <v>6.14</v>
          </cell>
          <cell r="AC3043">
            <v>55.26</v>
          </cell>
          <cell r="AE3043">
            <v>60</v>
          </cell>
          <cell r="AL3043">
            <v>249.6</v>
          </cell>
          <cell r="AN3043">
            <v>0.04</v>
          </cell>
        </row>
        <row r="3044">
          <cell r="A3044" t="str">
            <v>036312</v>
          </cell>
          <cell r="B3044" t="str">
            <v>NJ</v>
          </cell>
          <cell r="C3044" t="str">
            <v>KA</v>
          </cell>
          <cell r="D3044" t="str">
            <v>C</v>
          </cell>
          <cell r="E3044" t="str">
            <v>X</v>
          </cell>
          <cell r="F3044" t="str">
            <v>PHYPC</v>
          </cell>
          <cell r="G3044">
            <v>36312</v>
          </cell>
          <cell r="M3044">
            <v>13919.28</v>
          </cell>
          <cell r="N3044">
            <v>17768.43</v>
          </cell>
          <cell r="O3044">
            <v>2390.4499999999998</v>
          </cell>
          <cell r="P3044">
            <v>721.93</v>
          </cell>
          <cell r="Q3044">
            <v>803.66</v>
          </cell>
          <cell r="R3044">
            <v>615.04</v>
          </cell>
          <cell r="S3044">
            <v>286.54000000000002</v>
          </cell>
          <cell r="V3044">
            <v>3.5</v>
          </cell>
          <cell r="W3044">
            <v>35.32</v>
          </cell>
          <cell r="X3044">
            <v>242.48</v>
          </cell>
          <cell r="Y3044">
            <v>242.02</v>
          </cell>
          <cell r="Z3044">
            <v>15.45</v>
          </cell>
          <cell r="AA3044">
            <v>35.32</v>
          </cell>
          <cell r="AC3044">
            <v>35.32</v>
          </cell>
          <cell r="AL3044">
            <v>177.28</v>
          </cell>
        </row>
        <row r="3045">
          <cell r="A3045" t="str">
            <v>036342</v>
          </cell>
          <cell r="B3045" t="str">
            <v>NJ</v>
          </cell>
          <cell r="C3045" t="str">
            <v>KA</v>
          </cell>
          <cell r="D3045" t="str">
            <v>C</v>
          </cell>
          <cell r="E3045" t="str">
            <v>X</v>
          </cell>
          <cell r="F3045" t="str">
            <v>PHYPC</v>
          </cell>
          <cell r="G3045">
            <v>36342</v>
          </cell>
          <cell r="N3045">
            <v>6818.74</v>
          </cell>
          <cell r="O3045">
            <v>18439.14</v>
          </cell>
          <cell r="P3045">
            <v>2217.39</v>
          </cell>
          <cell r="Q3045">
            <v>993.76</v>
          </cell>
          <cell r="R3045">
            <v>565.75</v>
          </cell>
          <cell r="S3045">
            <v>364.21</v>
          </cell>
          <cell r="T3045">
            <v>123.99</v>
          </cell>
          <cell r="V3045">
            <v>0.41</v>
          </cell>
          <cell r="W3045">
            <v>40</v>
          </cell>
          <cell r="X3045">
            <v>35.32</v>
          </cell>
          <cell r="Y3045">
            <v>44.65</v>
          </cell>
          <cell r="Z3045">
            <v>143.94</v>
          </cell>
          <cell r="AA3045">
            <v>490.54</v>
          </cell>
          <cell r="AC3045">
            <v>6.55</v>
          </cell>
          <cell r="AL3045">
            <v>141.28</v>
          </cell>
          <cell r="AN3045">
            <v>32</v>
          </cell>
        </row>
        <row r="3046">
          <cell r="A3046" t="str">
            <v>036373</v>
          </cell>
          <cell r="B3046" t="str">
            <v>NJ</v>
          </cell>
          <cell r="C3046" t="str">
            <v>KA</v>
          </cell>
          <cell r="D3046" t="str">
            <v>C</v>
          </cell>
          <cell r="E3046" t="str">
            <v>X</v>
          </cell>
          <cell r="F3046" t="str">
            <v>PHYPC</v>
          </cell>
          <cell r="G3046">
            <v>36373</v>
          </cell>
          <cell r="O3046">
            <v>11248.8</v>
          </cell>
          <cell r="P3046">
            <v>14966.86</v>
          </cell>
          <cell r="Q3046">
            <v>3225.01</v>
          </cell>
          <cell r="R3046">
            <v>1635.85</v>
          </cell>
          <cell r="S3046">
            <v>1064.6099999999999</v>
          </cell>
          <cell r="T3046">
            <v>329.52</v>
          </cell>
          <cell r="U3046">
            <v>102.64</v>
          </cell>
          <cell r="Y3046">
            <v>243.73</v>
          </cell>
          <cell r="Z3046">
            <v>108.66</v>
          </cell>
          <cell r="AL3046">
            <v>141.28</v>
          </cell>
        </row>
        <row r="3047">
          <cell r="A3047" t="str">
            <v>036404</v>
          </cell>
          <cell r="B3047" t="str">
            <v>NJ</v>
          </cell>
          <cell r="C3047" t="str">
            <v>KA</v>
          </cell>
          <cell r="D3047" t="str">
            <v>C</v>
          </cell>
          <cell r="E3047" t="str">
            <v>X</v>
          </cell>
          <cell r="F3047" t="str">
            <v>PHYPC</v>
          </cell>
          <cell r="G3047">
            <v>36404</v>
          </cell>
          <cell r="P3047">
            <v>7875.99</v>
          </cell>
          <cell r="Q3047">
            <v>18366.259999999998</v>
          </cell>
          <cell r="R3047">
            <v>7649.7499999999936</v>
          </cell>
          <cell r="S3047">
            <v>2753.88</v>
          </cell>
          <cell r="T3047">
            <v>1586.7</v>
          </cell>
          <cell r="U3047">
            <v>35.32</v>
          </cell>
          <cell r="V3047">
            <v>0.36</v>
          </cell>
          <cell r="W3047">
            <v>100.32</v>
          </cell>
          <cell r="X3047">
            <v>0.25</v>
          </cell>
          <cell r="Y3047">
            <v>155.6</v>
          </cell>
          <cell r="AA3047">
            <v>40.21</v>
          </cell>
          <cell r="AC3047">
            <v>34.5</v>
          </cell>
          <cell r="AI3047">
            <v>34.5</v>
          </cell>
          <cell r="AL3047">
            <v>247.24</v>
          </cell>
        </row>
        <row r="3048">
          <cell r="A3048" t="str">
            <v>036434</v>
          </cell>
          <cell r="B3048" t="str">
            <v>NJ</v>
          </cell>
          <cell r="C3048" t="str">
            <v>KA</v>
          </cell>
          <cell r="D3048" t="str">
            <v>C</v>
          </cell>
          <cell r="E3048" t="str">
            <v>X</v>
          </cell>
          <cell r="F3048" t="str">
            <v>PHYPC</v>
          </cell>
          <cell r="G3048">
            <v>36434</v>
          </cell>
          <cell r="Q3048">
            <v>1710.82</v>
          </cell>
          <cell r="R3048">
            <v>28200.32</v>
          </cell>
          <cell r="S3048">
            <v>7396.3099999999931</v>
          </cell>
          <cell r="T3048">
            <v>1486.57</v>
          </cell>
          <cell r="U3048">
            <v>124.64</v>
          </cell>
          <cell r="V3048">
            <v>95.37</v>
          </cell>
          <cell r="Y3048">
            <v>35.32</v>
          </cell>
          <cell r="Z3048">
            <v>292.74</v>
          </cell>
          <cell r="AA3048">
            <v>143.97999999999999</v>
          </cell>
          <cell r="AC3048">
            <v>2.14</v>
          </cell>
          <cell r="AE3048">
            <v>144.91</v>
          </cell>
          <cell r="AL3048">
            <v>282.56</v>
          </cell>
          <cell r="AN3048">
            <v>0.08</v>
          </cell>
        </row>
        <row r="3049">
          <cell r="A3049" t="str">
            <v>036465</v>
          </cell>
          <cell r="B3049" t="str">
            <v>NJ</v>
          </cell>
          <cell r="C3049" t="str">
            <v>KA</v>
          </cell>
          <cell r="D3049" t="str">
            <v>C</v>
          </cell>
          <cell r="E3049" t="str">
            <v>X</v>
          </cell>
          <cell r="F3049" t="str">
            <v>PHYPC</v>
          </cell>
          <cell r="G3049">
            <v>36465</v>
          </cell>
          <cell r="R3049">
            <v>1907.14</v>
          </cell>
          <cell r="S3049">
            <v>22720.120000000064</v>
          </cell>
          <cell r="T3049">
            <v>6139.15</v>
          </cell>
          <cell r="U3049">
            <v>2262.71</v>
          </cell>
          <cell r="V3049">
            <v>1045.95</v>
          </cell>
          <cell r="X3049">
            <v>24.09</v>
          </cell>
          <cell r="Y3049">
            <v>37.049999999999997</v>
          </cell>
          <cell r="Z3049">
            <v>164.74</v>
          </cell>
          <cell r="AC3049">
            <v>11.5</v>
          </cell>
          <cell r="AE3049">
            <v>108.66</v>
          </cell>
          <cell r="AF3049">
            <v>74.27</v>
          </cell>
          <cell r="AI3049">
            <v>34.5</v>
          </cell>
          <cell r="AL3049">
            <v>70.64</v>
          </cell>
        </row>
        <row r="3050">
          <cell r="A3050" t="str">
            <v>036495</v>
          </cell>
          <cell r="B3050" t="str">
            <v>NJ</v>
          </cell>
          <cell r="C3050" t="str">
            <v>KA</v>
          </cell>
          <cell r="D3050" t="str">
            <v>C</v>
          </cell>
          <cell r="E3050" t="str">
            <v>X</v>
          </cell>
          <cell r="F3050" t="str">
            <v>PHYPC</v>
          </cell>
          <cell r="G3050">
            <v>36495</v>
          </cell>
          <cell r="S3050">
            <v>1530.54</v>
          </cell>
          <cell r="T3050">
            <v>30299.700000000084</v>
          </cell>
          <cell r="U3050">
            <v>4666.4799999999996</v>
          </cell>
          <cell r="V3050">
            <v>915.76</v>
          </cell>
          <cell r="W3050">
            <v>677.57</v>
          </cell>
          <cell r="X3050">
            <v>252.3</v>
          </cell>
          <cell r="Y3050">
            <v>54.33</v>
          </cell>
          <cell r="Z3050">
            <v>136.99</v>
          </cell>
          <cell r="AC3050">
            <v>62.58</v>
          </cell>
          <cell r="AE3050">
            <v>108.66</v>
          </cell>
          <cell r="AF3050">
            <v>53.3</v>
          </cell>
          <cell r="AL3050">
            <v>35.32</v>
          </cell>
        </row>
        <row r="3051">
          <cell r="A3051" t="str">
            <v>036526</v>
          </cell>
          <cell r="B3051" t="str">
            <v>NJ</v>
          </cell>
          <cell r="C3051" t="str">
            <v>KA</v>
          </cell>
          <cell r="D3051" t="str">
            <v>C</v>
          </cell>
          <cell r="E3051" t="str">
            <v>X</v>
          </cell>
          <cell r="F3051" t="str">
            <v>PHYPC</v>
          </cell>
          <cell r="G3051">
            <v>36526</v>
          </cell>
          <cell r="T3051">
            <v>5581.34</v>
          </cell>
          <cell r="U3051">
            <v>23088.050000000061</v>
          </cell>
          <cell r="V3051">
            <v>5475.16</v>
          </cell>
          <cell r="W3051">
            <v>4270.96</v>
          </cell>
          <cell r="X3051">
            <v>472.48</v>
          </cell>
          <cell r="Y3051">
            <v>1339.27</v>
          </cell>
          <cell r="Z3051">
            <v>243.86</v>
          </cell>
          <cell r="AA3051">
            <v>35.32</v>
          </cell>
          <cell r="AC3051">
            <v>84.56</v>
          </cell>
          <cell r="AD3051">
            <v>60</v>
          </cell>
          <cell r="AE3051">
            <v>120.16</v>
          </cell>
          <cell r="AF3051">
            <v>11.5</v>
          </cell>
          <cell r="AG3051">
            <v>141.28</v>
          </cell>
          <cell r="AH3051">
            <v>65.83</v>
          </cell>
          <cell r="AI3051">
            <v>23</v>
          </cell>
          <cell r="AJ3051">
            <v>38.950000000000003</v>
          </cell>
          <cell r="AK3051">
            <v>34.5</v>
          </cell>
        </row>
        <row r="3052">
          <cell r="A3052" t="str">
            <v>036557</v>
          </cell>
          <cell r="B3052" t="str">
            <v>NJ</v>
          </cell>
          <cell r="C3052" t="str">
            <v>KA</v>
          </cell>
          <cell r="D3052" t="str">
            <v>C</v>
          </cell>
          <cell r="E3052" t="str">
            <v>X</v>
          </cell>
          <cell r="F3052" t="str">
            <v>PHYPC</v>
          </cell>
          <cell r="G3052">
            <v>36557</v>
          </cell>
          <cell r="U3052">
            <v>9015.4699999999903</v>
          </cell>
          <cell r="V3052">
            <v>25639.360000000092</v>
          </cell>
          <cell r="W3052">
            <v>6816.1</v>
          </cell>
          <cell r="X3052">
            <v>1231.46</v>
          </cell>
          <cell r="Y3052">
            <v>1478.53</v>
          </cell>
          <cell r="Z3052">
            <v>279.95</v>
          </cell>
          <cell r="AA3052">
            <v>81.11</v>
          </cell>
          <cell r="AC3052">
            <v>48.81</v>
          </cell>
          <cell r="AE3052">
            <v>102.38</v>
          </cell>
          <cell r="AG3052">
            <v>70.64</v>
          </cell>
          <cell r="AH3052">
            <v>61.97</v>
          </cell>
          <cell r="AI3052">
            <v>86.18</v>
          </cell>
          <cell r="AK3052">
            <v>82.14</v>
          </cell>
        </row>
        <row r="3053">
          <cell r="A3053" t="str">
            <v>036586</v>
          </cell>
          <cell r="B3053" t="str">
            <v>NJ</v>
          </cell>
          <cell r="C3053" t="str">
            <v>KA</v>
          </cell>
          <cell r="D3053" t="str">
            <v>C</v>
          </cell>
          <cell r="E3053" t="str">
            <v>X</v>
          </cell>
          <cell r="F3053" t="str">
            <v>PHYPC</v>
          </cell>
          <cell r="G3053">
            <v>36586</v>
          </cell>
          <cell r="V3053">
            <v>13979.1</v>
          </cell>
          <cell r="W3053">
            <v>24840.300000000068</v>
          </cell>
          <cell r="X3053">
            <v>4338.25</v>
          </cell>
          <cell r="Y3053">
            <v>1451.18</v>
          </cell>
          <cell r="Z3053">
            <v>518.07000000000005</v>
          </cell>
          <cell r="AA3053">
            <v>115.12</v>
          </cell>
          <cell r="AC3053">
            <v>49.99</v>
          </cell>
          <cell r="AD3053">
            <v>156.35</v>
          </cell>
          <cell r="AE3053">
            <v>54.33</v>
          </cell>
          <cell r="AF3053">
            <v>35.32</v>
          </cell>
          <cell r="AG3053">
            <v>201.28</v>
          </cell>
          <cell r="AH3053">
            <v>2.4300000000000002</v>
          </cell>
          <cell r="AI3053">
            <v>3.19</v>
          </cell>
          <cell r="AL3053">
            <v>42</v>
          </cell>
        </row>
        <row r="3054">
          <cell r="A3054" t="str">
            <v>036617</v>
          </cell>
          <cell r="B3054" t="str">
            <v>NJ</v>
          </cell>
          <cell r="C3054" t="str">
            <v>KA</v>
          </cell>
          <cell r="D3054" t="str">
            <v>C</v>
          </cell>
          <cell r="E3054" t="str">
            <v>X</v>
          </cell>
          <cell r="F3054" t="str">
            <v>PHYPC</v>
          </cell>
          <cell r="G3054">
            <v>36617</v>
          </cell>
          <cell r="W3054">
            <v>11328.64</v>
          </cell>
          <cell r="X3054">
            <v>26208.97</v>
          </cell>
          <cell r="Y3054">
            <v>3333.24</v>
          </cell>
          <cell r="Z3054">
            <v>2587.7399999999998</v>
          </cell>
          <cell r="AA3054">
            <v>1253.3599999999999</v>
          </cell>
          <cell r="AC3054">
            <v>35.049999999999997</v>
          </cell>
          <cell r="AE3054">
            <v>46.55</v>
          </cell>
          <cell r="AF3054">
            <v>42.58</v>
          </cell>
          <cell r="AG3054">
            <v>81.319999999999993</v>
          </cell>
          <cell r="AH3054">
            <v>0.43</v>
          </cell>
          <cell r="AJ3054">
            <v>157.44999999999999</v>
          </cell>
          <cell r="AK3054">
            <v>44.82</v>
          </cell>
          <cell r="AL3054">
            <v>11.5</v>
          </cell>
        </row>
        <row r="3055">
          <cell r="A3055" t="str">
            <v>036647</v>
          </cell>
          <cell r="B3055" t="str">
            <v>NJ</v>
          </cell>
          <cell r="C3055" t="str">
            <v>KA</v>
          </cell>
          <cell r="D3055" t="str">
            <v>C</v>
          </cell>
          <cell r="E3055" t="str">
            <v>X</v>
          </cell>
          <cell r="F3055" t="str">
            <v>PHYPC</v>
          </cell>
          <cell r="G3055">
            <v>36647</v>
          </cell>
          <cell r="X3055">
            <v>15670.25</v>
          </cell>
          <cell r="Y3055">
            <v>22459.08</v>
          </cell>
          <cell r="Z3055">
            <v>6085.49</v>
          </cell>
          <cell r="AA3055">
            <v>3511.92</v>
          </cell>
          <cell r="AB3055">
            <v>683.51</v>
          </cell>
          <cell r="AC3055">
            <v>24.08</v>
          </cell>
          <cell r="AD3055">
            <v>162.99</v>
          </cell>
          <cell r="AE3055">
            <v>205.02</v>
          </cell>
          <cell r="AG3055">
            <v>287.77999999999997</v>
          </cell>
          <cell r="AH3055">
            <v>4.51</v>
          </cell>
          <cell r="AI3055">
            <v>35.32</v>
          </cell>
          <cell r="AJ3055">
            <v>166.77</v>
          </cell>
          <cell r="AK3055">
            <v>70.64</v>
          </cell>
          <cell r="AL3055">
            <v>165.32</v>
          </cell>
          <cell r="AN3055">
            <v>309.12</v>
          </cell>
        </row>
        <row r="3056">
          <cell r="A3056" t="str">
            <v>036678</v>
          </cell>
          <cell r="B3056" t="str">
            <v>NJ</v>
          </cell>
          <cell r="C3056" t="str">
            <v>KA</v>
          </cell>
          <cell r="D3056" t="str">
            <v>C</v>
          </cell>
          <cell r="E3056" t="str">
            <v>X</v>
          </cell>
          <cell r="F3056" t="str">
            <v>PHYPC</v>
          </cell>
          <cell r="G3056">
            <v>36678</v>
          </cell>
          <cell r="Y3056">
            <v>14817.96</v>
          </cell>
          <cell r="Z3056">
            <v>24513.91</v>
          </cell>
          <cell r="AA3056">
            <v>4289.51</v>
          </cell>
          <cell r="AB3056">
            <v>2793.38</v>
          </cell>
          <cell r="AC3056">
            <v>1899.45</v>
          </cell>
          <cell r="AD3056">
            <v>232.32</v>
          </cell>
          <cell r="AE3056">
            <v>155.47999999999999</v>
          </cell>
          <cell r="AF3056">
            <v>171.96</v>
          </cell>
          <cell r="AG3056">
            <v>248.47</v>
          </cell>
          <cell r="AH3056">
            <v>0.71</v>
          </cell>
          <cell r="AI3056">
            <v>161.18</v>
          </cell>
          <cell r="AJ3056">
            <v>70</v>
          </cell>
          <cell r="AK3056">
            <v>46.82</v>
          </cell>
          <cell r="AL3056">
            <v>105.96</v>
          </cell>
          <cell r="AM3056">
            <v>61</v>
          </cell>
        </row>
        <row r="3057">
          <cell r="A3057" t="str">
            <v>036708</v>
          </cell>
          <cell r="B3057" t="str">
            <v>NJ</v>
          </cell>
          <cell r="C3057" t="str">
            <v>KA</v>
          </cell>
          <cell r="D3057" t="str">
            <v>C</v>
          </cell>
          <cell r="E3057" t="str">
            <v>X</v>
          </cell>
          <cell r="F3057" t="str">
            <v>PHYPC</v>
          </cell>
          <cell r="G3057">
            <v>36708</v>
          </cell>
          <cell r="Z3057">
            <v>11526.12</v>
          </cell>
          <cell r="AA3057">
            <v>24195.78</v>
          </cell>
          <cell r="AB3057">
            <v>3759.88</v>
          </cell>
          <cell r="AC3057">
            <v>2607.5300000000002</v>
          </cell>
          <cell r="AD3057">
            <v>3093.26</v>
          </cell>
          <cell r="AE3057">
            <v>80</v>
          </cell>
          <cell r="AF3057">
            <v>61</v>
          </cell>
          <cell r="AH3057">
            <v>55.81</v>
          </cell>
          <cell r="AI3057">
            <v>133.80000000000001</v>
          </cell>
          <cell r="AJ3057">
            <v>41.8</v>
          </cell>
          <cell r="AK3057">
            <v>141.16999999999999</v>
          </cell>
          <cell r="AL3057">
            <v>110.8</v>
          </cell>
        </row>
        <row r="3058">
          <cell r="A3058" t="str">
            <v>036739</v>
          </cell>
          <cell r="B3058" t="str">
            <v>NJ</v>
          </cell>
          <cell r="C3058" t="str">
            <v>KA</v>
          </cell>
          <cell r="D3058" t="str">
            <v>C</v>
          </cell>
          <cell r="E3058" t="str">
            <v>X</v>
          </cell>
          <cell r="F3058" t="str">
            <v>PHYPC</v>
          </cell>
          <cell r="G3058">
            <v>36739</v>
          </cell>
          <cell r="AA3058">
            <v>18302.919999999998</v>
          </cell>
          <cell r="AB3058">
            <v>26591.5</v>
          </cell>
          <cell r="AC3058">
            <v>8437.85</v>
          </cell>
          <cell r="AD3058">
            <v>2699.42</v>
          </cell>
          <cell r="AE3058">
            <v>1569.22</v>
          </cell>
          <cell r="AF3058">
            <v>104.96</v>
          </cell>
          <cell r="AG3058">
            <v>35.32</v>
          </cell>
          <cell r="AH3058">
            <v>1.37</v>
          </cell>
          <cell r="AI3058">
            <v>199.15</v>
          </cell>
          <cell r="AJ3058">
            <v>61.95</v>
          </cell>
          <cell r="AK3058">
            <v>44.18</v>
          </cell>
          <cell r="AL3058">
            <v>53.3</v>
          </cell>
          <cell r="AM3058">
            <v>41.8</v>
          </cell>
          <cell r="AN3058">
            <v>93.05</v>
          </cell>
        </row>
        <row r="3059">
          <cell r="A3059" t="str">
            <v>036770</v>
          </cell>
          <cell r="B3059" t="str">
            <v>NJ</v>
          </cell>
          <cell r="C3059" t="str">
            <v>KA</v>
          </cell>
          <cell r="D3059" t="str">
            <v>C</v>
          </cell>
          <cell r="E3059" t="str">
            <v>X</v>
          </cell>
          <cell r="F3059" t="str">
            <v>PHYPC</v>
          </cell>
          <cell r="G3059">
            <v>36770</v>
          </cell>
          <cell r="AB3059">
            <v>13166.91</v>
          </cell>
          <cell r="AC3059">
            <v>38317.920000000078</v>
          </cell>
          <cell r="AD3059">
            <v>4445.3999999999996</v>
          </cell>
          <cell r="AE3059">
            <v>3778.35</v>
          </cell>
          <cell r="AF3059">
            <v>1814.28</v>
          </cell>
          <cell r="AG3059">
            <v>327.38</v>
          </cell>
          <cell r="AH3059">
            <v>1.24</v>
          </cell>
          <cell r="AI3059">
            <v>236.31</v>
          </cell>
          <cell r="AJ3059">
            <v>102.82</v>
          </cell>
          <cell r="AL3059">
            <v>11.5</v>
          </cell>
          <cell r="AM3059">
            <v>61</v>
          </cell>
        </row>
        <row r="3060">
          <cell r="A3060" t="str">
            <v>036800</v>
          </cell>
          <cell r="B3060" t="str">
            <v>NJ</v>
          </cell>
          <cell r="C3060" t="str">
            <v>KA</v>
          </cell>
          <cell r="D3060" t="str">
            <v>C</v>
          </cell>
          <cell r="E3060" t="str">
            <v>X</v>
          </cell>
          <cell r="F3060" t="str">
            <v>PHYPC</v>
          </cell>
          <cell r="G3060">
            <v>36800</v>
          </cell>
          <cell r="AC3060">
            <v>28948.020000000095</v>
          </cell>
          <cell r="AD3060">
            <v>25335.23</v>
          </cell>
          <cell r="AE3060">
            <v>10186.459999999999</v>
          </cell>
          <cell r="AF3060">
            <v>2671.53</v>
          </cell>
          <cell r="AG3060">
            <v>2440.0500000000002</v>
          </cell>
          <cell r="AH3060">
            <v>2888.38</v>
          </cell>
          <cell r="AI3060">
            <v>113.61</v>
          </cell>
          <cell r="AJ3060">
            <v>178.14</v>
          </cell>
          <cell r="AK3060">
            <v>171.31</v>
          </cell>
          <cell r="AL3060">
            <v>155</v>
          </cell>
          <cell r="AM3060">
            <v>148.93</v>
          </cell>
          <cell r="AN3060">
            <v>20.100000000000001</v>
          </cell>
        </row>
        <row r="3061">
          <cell r="A3061" t="str">
            <v>036831</v>
          </cell>
          <cell r="B3061" t="str">
            <v>NJ</v>
          </cell>
          <cell r="C3061" t="str">
            <v>KA</v>
          </cell>
          <cell r="D3061" t="str">
            <v>C</v>
          </cell>
          <cell r="E3061" t="str">
            <v>X</v>
          </cell>
          <cell r="F3061" t="str">
            <v>PHYPC</v>
          </cell>
          <cell r="G3061">
            <v>36831</v>
          </cell>
          <cell r="AD3061">
            <v>18420.900000000001</v>
          </cell>
          <cell r="AE3061">
            <v>36215.03</v>
          </cell>
          <cell r="AF3061">
            <v>7763.61</v>
          </cell>
          <cell r="AG3061">
            <v>3772.31</v>
          </cell>
          <cell r="AH3061">
            <v>3455.88</v>
          </cell>
          <cell r="AI3061">
            <v>559.75</v>
          </cell>
          <cell r="AJ3061">
            <v>227.55</v>
          </cell>
          <cell r="AK3061">
            <v>196.18</v>
          </cell>
          <cell r="AL3061">
            <v>271.83</v>
          </cell>
          <cell r="AM3061">
            <v>11.5</v>
          </cell>
          <cell r="AN3061">
            <v>296.86</v>
          </cell>
        </row>
        <row r="3062">
          <cell r="A3062" t="str">
            <v>036861</v>
          </cell>
          <cell r="B3062" t="str">
            <v>NJ</v>
          </cell>
          <cell r="C3062" t="str">
            <v>KA</v>
          </cell>
          <cell r="D3062" t="str">
            <v>C</v>
          </cell>
          <cell r="E3062" t="str">
            <v>X</v>
          </cell>
          <cell r="F3062" t="str">
            <v>PHYPC</v>
          </cell>
          <cell r="G3062">
            <v>36861</v>
          </cell>
          <cell r="AE3062">
            <v>18463.3</v>
          </cell>
          <cell r="AF3062">
            <v>35917.370000000003</v>
          </cell>
          <cell r="AG3062">
            <v>8292.2699999999932</v>
          </cell>
          <cell r="AH3062">
            <v>4780.5200000000004</v>
          </cell>
          <cell r="AI3062">
            <v>3343.13</v>
          </cell>
          <cell r="AJ3062">
            <v>409.47</v>
          </cell>
          <cell r="AK3062">
            <v>400.57</v>
          </cell>
          <cell r="AL3062">
            <v>322.29000000000002</v>
          </cell>
          <cell r="AM3062">
            <v>104.72</v>
          </cell>
          <cell r="AN3062">
            <v>197.81</v>
          </cell>
        </row>
        <row r="3063">
          <cell r="A3063" t="str">
            <v>036892</v>
          </cell>
          <cell r="B3063" t="str">
            <v>NJ</v>
          </cell>
          <cell r="C3063" t="str">
            <v>KA</v>
          </cell>
          <cell r="D3063" t="str">
            <v>C</v>
          </cell>
          <cell r="E3063" t="str">
            <v>X</v>
          </cell>
          <cell r="F3063" t="str">
            <v>PHYPC</v>
          </cell>
          <cell r="G3063">
            <v>36892</v>
          </cell>
          <cell r="AF3063">
            <v>26611.17</v>
          </cell>
          <cell r="AG3063">
            <v>37179.42</v>
          </cell>
          <cell r="AH3063">
            <v>11631.23</v>
          </cell>
          <cell r="AI3063">
            <v>5992.77</v>
          </cell>
          <cell r="AJ3063">
            <v>3599.04</v>
          </cell>
          <cell r="AK3063">
            <v>632</v>
          </cell>
          <cell r="AL3063">
            <v>390.5</v>
          </cell>
          <cell r="AM3063">
            <v>372.32</v>
          </cell>
          <cell r="AN3063">
            <v>111.5</v>
          </cell>
        </row>
        <row r="3064">
          <cell r="A3064" t="str">
            <v>036923</v>
          </cell>
          <cell r="B3064" t="str">
            <v>NJ</v>
          </cell>
          <cell r="C3064" t="str">
            <v>KA</v>
          </cell>
          <cell r="D3064" t="str">
            <v>C</v>
          </cell>
          <cell r="E3064" t="str">
            <v>X</v>
          </cell>
          <cell r="F3064" t="str">
            <v>PHYPC</v>
          </cell>
          <cell r="G3064">
            <v>36923</v>
          </cell>
          <cell r="AG3064">
            <v>21895.89</v>
          </cell>
          <cell r="AH3064">
            <v>39445.950000000099</v>
          </cell>
          <cell r="AI3064">
            <v>7120.38</v>
          </cell>
          <cell r="AJ3064">
            <v>5245.62</v>
          </cell>
          <cell r="AK3064">
            <v>3203.71</v>
          </cell>
          <cell r="AL3064">
            <v>913.45</v>
          </cell>
          <cell r="AM3064">
            <v>95.56</v>
          </cell>
          <cell r="AN3064">
            <v>214.55</v>
          </cell>
        </row>
        <row r="3065">
          <cell r="A3065" t="str">
            <v>036951</v>
          </cell>
          <cell r="B3065" t="str">
            <v>NJ</v>
          </cell>
          <cell r="C3065" t="str">
            <v>KA</v>
          </cell>
          <cell r="D3065" t="str">
            <v>C</v>
          </cell>
          <cell r="E3065" t="str">
            <v>X</v>
          </cell>
          <cell r="F3065" t="str">
            <v>PHYPC</v>
          </cell>
          <cell r="G3065">
            <v>36951</v>
          </cell>
          <cell r="AH3065">
            <v>17681.39</v>
          </cell>
          <cell r="AI3065">
            <v>37087.33</v>
          </cell>
          <cell r="AJ3065">
            <v>13461.94</v>
          </cell>
          <cell r="AK3065">
            <v>3688.93</v>
          </cell>
          <cell r="AL3065">
            <v>4323.7700000000004</v>
          </cell>
          <cell r="AN3065">
            <v>1242.4000000000001</v>
          </cell>
        </row>
        <row r="3066">
          <cell r="A3066" t="str">
            <v>036982</v>
          </cell>
          <cell r="B3066" t="str">
            <v>NJ</v>
          </cell>
          <cell r="C3066" t="str">
            <v>KA</v>
          </cell>
          <cell r="D3066" t="str">
            <v>C</v>
          </cell>
          <cell r="E3066" t="str">
            <v>X</v>
          </cell>
          <cell r="F3066" t="str">
            <v>PHYPC</v>
          </cell>
          <cell r="G3066">
            <v>36982</v>
          </cell>
          <cell r="AI3066">
            <v>11222.63</v>
          </cell>
          <cell r="AJ3066">
            <v>46496.370000000083</v>
          </cell>
          <cell r="AK3066">
            <v>4940.97</v>
          </cell>
          <cell r="AL3066">
            <v>3380.29</v>
          </cell>
          <cell r="AM3066">
            <v>1102.4100000000001</v>
          </cell>
          <cell r="AN3066">
            <v>2909.59</v>
          </cell>
        </row>
        <row r="3067">
          <cell r="A3067" t="str">
            <v>037012</v>
          </cell>
          <cell r="B3067" t="str">
            <v>NJ</v>
          </cell>
          <cell r="C3067" t="str">
            <v>KA</v>
          </cell>
          <cell r="D3067" t="str">
            <v>C</v>
          </cell>
          <cell r="E3067" t="str">
            <v>X</v>
          </cell>
          <cell r="F3067" t="str">
            <v>PHYPC</v>
          </cell>
          <cell r="G3067">
            <v>37012</v>
          </cell>
          <cell r="AJ3067">
            <v>23087.600000000049</v>
          </cell>
          <cell r="AK3067">
            <v>38487.620000000003</v>
          </cell>
          <cell r="AL3067">
            <v>7245.76</v>
          </cell>
          <cell r="AM3067">
            <v>2446.77</v>
          </cell>
          <cell r="AN3067">
            <v>5163</v>
          </cell>
        </row>
        <row r="3068">
          <cell r="A3068" t="str">
            <v>037043</v>
          </cell>
          <cell r="B3068" t="str">
            <v>NJ</v>
          </cell>
          <cell r="C3068" t="str">
            <v>KA</v>
          </cell>
          <cell r="D3068" t="str">
            <v>C</v>
          </cell>
          <cell r="E3068" t="str">
            <v>X</v>
          </cell>
          <cell r="F3068" t="str">
            <v>PHYPC</v>
          </cell>
          <cell r="G3068">
            <v>37043</v>
          </cell>
          <cell r="AK3068">
            <v>19227.37</v>
          </cell>
          <cell r="AL3068">
            <v>42788.440000000082</v>
          </cell>
          <cell r="AM3068">
            <v>4555.07</v>
          </cell>
          <cell r="AN3068">
            <v>4927.1000000000004</v>
          </cell>
        </row>
        <row r="3069">
          <cell r="A3069" t="str">
            <v>037073</v>
          </cell>
          <cell r="B3069" t="str">
            <v>NJ</v>
          </cell>
          <cell r="C3069" t="str">
            <v>KA</v>
          </cell>
          <cell r="D3069" t="str">
            <v>C</v>
          </cell>
          <cell r="E3069" t="str">
            <v>X</v>
          </cell>
          <cell r="F3069" t="str">
            <v>PHYPC</v>
          </cell>
          <cell r="G3069">
            <v>37073</v>
          </cell>
          <cell r="AL3069">
            <v>19990.599999999999</v>
          </cell>
          <cell r="AM3069">
            <v>28661.32</v>
          </cell>
          <cell r="AN3069">
            <v>8658.1</v>
          </cell>
        </row>
        <row r="3070">
          <cell r="A3070" t="str">
            <v>037104</v>
          </cell>
          <cell r="B3070" t="str">
            <v>NJ</v>
          </cell>
          <cell r="C3070" t="str">
            <v>KA</v>
          </cell>
          <cell r="D3070" t="str">
            <v>C</v>
          </cell>
          <cell r="E3070" t="str">
            <v>X</v>
          </cell>
          <cell r="F3070" t="str">
            <v>PHYPC</v>
          </cell>
          <cell r="G3070">
            <v>37104</v>
          </cell>
          <cell r="AM3070">
            <v>20572.11</v>
          </cell>
          <cell r="AN3070">
            <v>46591.100000000217</v>
          </cell>
        </row>
        <row r="3071">
          <cell r="A3071" t="str">
            <v>037135</v>
          </cell>
          <cell r="B3071" t="str">
            <v>NJ</v>
          </cell>
          <cell r="C3071" t="str">
            <v>KA</v>
          </cell>
          <cell r="D3071" t="str">
            <v>C</v>
          </cell>
          <cell r="E3071" t="str">
            <v>X</v>
          </cell>
          <cell r="F3071" t="str">
            <v>PHYPC</v>
          </cell>
          <cell r="G3071">
            <v>37135</v>
          </cell>
          <cell r="AN3071">
            <v>32080.530000000086</v>
          </cell>
        </row>
        <row r="3072">
          <cell r="A3072" t="str">
            <v>036161</v>
          </cell>
          <cell r="B3072" t="str">
            <v>NJ</v>
          </cell>
          <cell r="C3072" t="str">
            <v>KA</v>
          </cell>
          <cell r="D3072" t="str">
            <v>C</v>
          </cell>
          <cell r="E3072" t="str">
            <v>X</v>
          </cell>
          <cell r="F3072" t="str">
            <v>PHYSP</v>
          </cell>
          <cell r="G3072">
            <v>36161</v>
          </cell>
          <cell r="H3072">
            <v>322.33</v>
          </cell>
          <cell r="I3072">
            <v>3520.88</v>
          </cell>
          <cell r="J3072">
            <v>3279.49</v>
          </cell>
          <cell r="K3072">
            <v>871.24</v>
          </cell>
          <cell r="L3072">
            <v>212.08</v>
          </cell>
          <cell r="M3072">
            <v>102.88</v>
          </cell>
          <cell r="N3072">
            <v>93.43</v>
          </cell>
          <cell r="O3072">
            <v>150.13999999999999</v>
          </cell>
          <cell r="Q3072">
            <v>217.18</v>
          </cell>
          <cell r="R3072">
            <v>62</v>
          </cell>
          <cell r="U3072">
            <v>83.59</v>
          </cell>
          <cell r="X3072">
            <v>108</v>
          </cell>
          <cell r="AD3072">
            <v>58.65</v>
          </cell>
        </row>
        <row r="3073">
          <cell r="A3073" t="str">
            <v>036192</v>
          </cell>
          <cell r="B3073" t="str">
            <v>NJ</v>
          </cell>
          <cell r="C3073" t="str">
            <v>KA</v>
          </cell>
          <cell r="D3073" t="str">
            <v>C</v>
          </cell>
          <cell r="E3073" t="str">
            <v>X</v>
          </cell>
          <cell r="F3073" t="str">
            <v>PHYSP</v>
          </cell>
          <cell r="G3073">
            <v>36192</v>
          </cell>
          <cell r="I3073">
            <v>157.75</v>
          </cell>
          <cell r="J3073">
            <v>4627.2700000000004</v>
          </cell>
          <cell r="K3073">
            <v>2246.59</v>
          </cell>
          <cell r="L3073">
            <v>697.91</v>
          </cell>
          <cell r="M3073">
            <v>1974.42</v>
          </cell>
          <cell r="N3073">
            <v>477.28</v>
          </cell>
          <cell r="O3073">
            <v>96.45</v>
          </cell>
          <cell r="P3073">
            <v>46.26</v>
          </cell>
          <cell r="Q3073">
            <v>105.24</v>
          </cell>
          <cell r="S3073">
            <v>57.93</v>
          </cell>
          <cell r="U3073">
            <v>70.81</v>
          </cell>
          <cell r="X3073">
            <v>78.989999999999995</v>
          </cell>
        </row>
        <row r="3074">
          <cell r="A3074" t="str">
            <v>036220</v>
          </cell>
          <cell r="B3074" t="str">
            <v>NJ</v>
          </cell>
          <cell r="C3074" t="str">
            <v>KA</v>
          </cell>
          <cell r="D3074" t="str">
            <v>C</v>
          </cell>
          <cell r="E3074" t="str">
            <v>X</v>
          </cell>
          <cell r="F3074" t="str">
            <v>PHYSP</v>
          </cell>
          <cell r="G3074">
            <v>36220</v>
          </cell>
          <cell r="J3074">
            <v>483.41</v>
          </cell>
          <cell r="K3074">
            <v>4269.75</v>
          </cell>
          <cell r="L3074">
            <v>5851.4</v>
          </cell>
          <cell r="M3074">
            <v>2668.08</v>
          </cell>
          <cell r="N3074">
            <v>317.82</v>
          </cell>
          <cell r="O3074">
            <v>312.52999999999997</v>
          </cell>
          <cell r="P3074">
            <v>27.43</v>
          </cell>
          <cell r="Q3074">
            <v>318.52</v>
          </cell>
          <cell r="R3074">
            <v>1137.02</v>
          </cell>
          <cell r="S3074">
            <v>62</v>
          </cell>
          <cell r="T3074">
            <v>87.15</v>
          </cell>
          <cell r="X3074">
            <v>-35.920000000000073</v>
          </cell>
          <cell r="AA3074">
            <v>60.26</v>
          </cell>
          <cell r="AD3074">
            <v>50.4</v>
          </cell>
          <cell r="AE3074">
            <v>37.33</v>
          </cell>
        </row>
        <row r="3075">
          <cell r="A3075" t="str">
            <v>036251</v>
          </cell>
          <cell r="B3075" t="str">
            <v>NJ</v>
          </cell>
          <cell r="C3075" t="str">
            <v>KA</v>
          </cell>
          <cell r="D3075" t="str">
            <v>C</v>
          </cell>
          <cell r="E3075" t="str">
            <v>X</v>
          </cell>
          <cell r="F3075" t="str">
            <v>PHYSP</v>
          </cell>
          <cell r="G3075">
            <v>36251</v>
          </cell>
          <cell r="K3075">
            <v>356.79</v>
          </cell>
          <cell r="L3075">
            <v>4960.38</v>
          </cell>
          <cell r="M3075">
            <v>5361.9</v>
          </cell>
          <cell r="N3075">
            <v>838.18</v>
          </cell>
          <cell r="O3075">
            <v>501.9</v>
          </cell>
          <cell r="P3075">
            <v>106.72</v>
          </cell>
          <cell r="Q3075">
            <v>94.74</v>
          </cell>
          <cell r="R3075">
            <v>54.86</v>
          </cell>
          <cell r="S3075">
            <v>136</v>
          </cell>
          <cell r="T3075">
            <v>15</v>
          </cell>
          <cell r="V3075">
            <v>50.06</v>
          </cell>
          <cell r="X3075">
            <v>214.61</v>
          </cell>
          <cell r="Y3075">
            <v>44</v>
          </cell>
          <cell r="AA3075">
            <v>58.19</v>
          </cell>
        </row>
        <row r="3076">
          <cell r="A3076" t="str">
            <v>036281</v>
          </cell>
          <cell r="B3076" t="str">
            <v>NJ</v>
          </cell>
          <cell r="C3076" t="str">
            <v>KA</v>
          </cell>
          <cell r="D3076" t="str">
            <v>C</v>
          </cell>
          <cell r="E3076" t="str">
            <v>X</v>
          </cell>
          <cell r="F3076" t="str">
            <v>PHYSP</v>
          </cell>
          <cell r="G3076">
            <v>36281</v>
          </cell>
          <cell r="L3076">
            <v>981.63</v>
          </cell>
          <cell r="M3076">
            <v>6306.03</v>
          </cell>
          <cell r="N3076">
            <v>3255.49</v>
          </cell>
          <cell r="O3076">
            <v>1959.52</v>
          </cell>
          <cell r="P3076">
            <v>215.78</v>
          </cell>
          <cell r="Q3076">
            <v>200.55</v>
          </cell>
          <cell r="R3076">
            <v>62</v>
          </cell>
          <cell r="S3076">
            <v>1116.78</v>
          </cell>
          <cell r="U3076">
            <v>104</v>
          </cell>
          <cell r="V3076">
            <v>15.92</v>
          </cell>
          <cell r="W3076">
            <v>109.43</v>
          </cell>
          <cell r="Z3076">
            <v>24</v>
          </cell>
          <cell r="AA3076">
            <v>44</v>
          </cell>
          <cell r="AB3076">
            <v>77</v>
          </cell>
          <cell r="AC3076">
            <v>21.17</v>
          </cell>
          <cell r="AD3076">
            <v>29.8</v>
          </cell>
        </row>
        <row r="3077">
          <cell r="A3077" t="str">
            <v>036312</v>
          </cell>
          <cell r="B3077" t="str">
            <v>NJ</v>
          </cell>
          <cell r="C3077" t="str">
            <v>KA</v>
          </cell>
          <cell r="D3077" t="str">
            <v>C</v>
          </cell>
          <cell r="E3077" t="str">
            <v>X</v>
          </cell>
          <cell r="F3077" t="str">
            <v>PHYSP</v>
          </cell>
          <cell r="G3077">
            <v>36312</v>
          </cell>
          <cell r="M3077">
            <v>2224.5100000000002</v>
          </cell>
          <cell r="N3077">
            <v>3319.22</v>
          </cell>
          <cell r="O3077">
            <v>3531.79</v>
          </cell>
          <cell r="P3077">
            <v>658.58</v>
          </cell>
          <cell r="Q3077">
            <v>134.81</v>
          </cell>
          <cell r="R3077">
            <v>145.85</v>
          </cell>
          <cell r="S3077">
            <v>138.52000000000001</v>
          </cell>
          <cell r="T3077">
            <v>229.5</v>
          </cell>
          <cell r="U3077">
            <v>-4.57</v>
          </cell>
          <cell r="Y3077">
            <v>29.8</v>
          </cell>
          <cell r="AA3077">
            <v>186.84</v>
          </cell>
          <cell r="AB3077">
            <v>101.32</v>
          </cell>
          <cell r="AD3077">
            <v>60.7</v>
          </cell>
          <cell r="AK3077">
            <v>-7.5</v>
          </cell>
        </row>
        <row r="3078">
          <cell r="A3078" t="str">
            <v>036342</v>
          </cell>
          <cell r="B3078" t="str">
            <v>NJ</v>
          </cell>
          <cell r="C3078" t="str">
            <v>KA</v>
          </cell>
          <cell r="D3078" t="str">
            <v>C</v>
          </cell>
          <cell r="E3078" t="str">
            <v>X</v>
          </cell>
          <cell r="F3078" t="str">
            <v>PHYSP</v>
          </cell>
          <cell r="G3078">
            <v>36342</v>
          </cell>
          <cell r="N3078">
            <v>330.8</v>
          </cell>
          <cell r="O3078">
            <v>5576.42</v>
          </cell>
          <cell r="P3078">
            <v>4670.4399999999996</v>
          </cell>
          <cell r="Q3078">
            <v>239.75</v>
          </cell>
          <cell r="R3078">
            <v>1335.29</v>
          </cell>
          <cell r="S3078">
            <v>514.54</v>
          </cell>
          <cell r="T3078">
            <v>242.32</v>
          </cell>
          <cell r="V3078">
            <v>0.63</v>
          </cell>
          <cell r="W3078">
            <v>187.89</v>
          </cell>
          <cell r="X3078">
            <v>45.7</v>
          </cell>
          <cell r="Y3078">
            <v>124.45</v>
          </cell>
          <cell r="Z3078">
            <v>18</v>
          </cell>
          <cell r="AE3078">
            <v>158.41999999999999</v>
          </cell>
        </row>
        <row r="3079">
          <cell r="A3079" t="str">
            <v>036373</v>
          </cell>
          <cell r="B3079" t="str">
            <v>NJ</v>
          </cell>
          <cell r="C3079" t="str">
            <v>KA</v>
          </cell>
          <cell r="D3079" t="str">
            <v>C</v>
          </cell>
          <cell r="E3079" t="str">
            <v>X</v>
          </cell>
          <cell r="F3079" t="str">
            <v>PHYSP</v>
          </cell>
          <cell r="G3079">
            <v>36373</v>
          </cell>
          <cell r="O3079">
            <v>1119.43</v>
          </cell>
          <cell r="P3079">
            <v>4442.13</v>
          </cell>
          <cell r="Q3079">
            <v>3501.45</v>
          </cell>
          <cell r="R3079">
            <v>927.88</v>
          </cell>
          <cell r="S3079">
            <v>945.96</v>
          </cell>
          <cell r="T3079">
            <v>155.46</v>
          </cell>
          <cell r="U3079">
            <v>86.33</v>
          </cell>
          <cell r="V3079">
            <v>35.14</v>
          </cell>
          <cell r="X3079">
            <v>21.5</v>
          </cell>
          <cell r="Z3079">
            <v>209.99</v>
          </cell>
          <cell r="AK3079">
            <v>2.25</v>
          </cell>
          <cell r="AN3079">
            <v>2.83</v>
          </cell>
        </row>
        <row r="3080">
          <cell r="A3080" t="str">
            <v>036404</v>
          </cell>
          <cell r="B3080" t="str">
            <v>NJ</v>
          </cell>
          <cell r="C3080" t="str">
            <v>KA</v>
          </cell>
          <cell r="D3080" t="str">
            <v>C</v>
          </cell>
          <cell r="E3080" t="str">
            <v>X</v>
          </cell>
          <cell r="F3080" t="str">
            <v>PHYSP</v>
          </cell>
          <cell r="G3080">
            <v>36404</v>
          </cell>
          <cell r="P3080">
            <v>733.55</v>
          </cell>
          <cell r="Q3080">
            <v>4102.34</v>
          </cell>
          <cell r="R3080">
            <v>5569.95</v>
          </cell>
          <cell r="S3080">
            <v>2018.41</v>
          </cell>
          <cell r="T3080">
            <v>762.03</v>
          </cell>
          <cell r="U3080">
            <v>189.26</v>
          </cell>
          <cell r="V3080">
            <v>173.46</v>
          </cell>
          <cell r="W3080">
            <v>61</v>
          </cell>
          <cell r="X3080">
            <v>66.75</v>
          </cell>
          <cell r="Y3080">
            <v>41.13</v>
          </cell>
          <cell r="Z3080">
            <v>7.36</v>
          </cell>
          <cell r="AA3080">
            <v>150.71</v>
          </cell>
          <cell r="AB3080">
            <v>335.1</v>
          </cell>
          <cell r="AC3080">
            <v>25.59</v>
          </cell>
          <cell r="AF3080">
            <v>21.29</v>
          </cell>
          <cell r="AH3080">
            <v>0.57999999999999996</v>
          </cell>
          <cell r="AI3080">
            <v>80</v>
          </cell>
        </row>
        <row r="3081">
          <cell r="A3081" t="str">
            <v>036434</v>
          </cell>
          <cell r="B3081" t="str">
            <v>NJ</v>
          </cell>
          <cell r="C3081" t="str">
            <v>KA</v>
          </cell>
          <cell r="D3081" t="str">
            <v>C</v>
          </cell>
          <cell r="E3081" t="str">
            <v>X</v>
          </cell>
          <cell r="F3081" t="str">
            <v>PHYSP</v>
          </cell>
          <cell r="G3081">
            <v>36434</v>
          </cell>
          <cell r="Q3081">
            <v>145.13999999999999</v>
          </cell>
          <cell r="R3081">
            <v>5007.49</v>
          </cell>
          <cell r="S3081">
            <v>8784.44</v>
          </cell>
          <cell r="T3081">
            <v>1830.32</v>
          </cell>
          <cell r="U3081">
            <v>305.61</v>
          </cell>
          <cell r="V3081">
            <v>1197.4000000000001</v>
          </cell>
          <cell r="W3081">
            <v>91.37</v>
          </cell>
          <cell r="X3081">
            <v>44</v>
          </cell>
          <cell r="Y3081">
            <v>15.61</v>
          </cell>
          <cell r="Z3081">
            <v>283.27999999999997</v>
          </cell>
          <cell r="AA3081">
            <v>213.06</v>
          </cell>
          <cell r="AB3081">
            <v>720</v>
          </cell>
          <cell r="AC3081">
            <v>300</v>
          </cell>
          <cell r="AF3081">
            <v>44.46</v>
          </cell>
          <cell r="AH3081">
            <v>27.43</v>
          </cell>
          <cell r="AM3081">
            <v>15.14</v>
          </cell>
        </row>
        <row r="3082">
          <cell r="A3082" t="str">
            <v>036465</v>
          </cell>
          <cell r="B3082" t="str">
            <v>NJ</v>
          </cell>
          <cell r="C3082" t="str">
            <v>KA</v>
          </cell>
          <cell r="D3082" t="str">
            <v>C</v>
          </cell>
          <cell r="E3082" t="str">
            <v>X</v>
          </cell>
          <cell r="F3082" t="str">
            <v>PHYSP</v>
          </cell>
          <cell r="G3082">
            <v>36465</v>
          </cell>
          <cell r="R3082">
            <v>26.32</v>
          </cell>
          <cell r="S3082">
            <v>7056.910000000008</v>
          </cell>
          <cell r="T3082">
            <v>7112.81</v>
          </cell>
          <cell r="U3082">
            <v>479.63</v>
          </cell>
          <cell r="V3082">
            <v>91.77</v>
          </cell>
          <cell r="W3082">
            <v>69.75</v>
          </cell>
          <cell r="X3082">
            <v>0.35</v>
          </cell>
          <cell r="Y3082">
            <v>148.51</v>
          </cell>
          <cell r="Z3082">
            <v>281.75</v>
          </cell>
          <cell r="AA3082">
            <v>130.22999999999999</v>
          </cell>
          <cell r="AB3082">
            <v>548.41999999999996</v>
          </cell>
          <cell r="AC3082">
            <v>22.33</v>
          </cell>
        </row>
        <row r="3083">
          <cell r="A3083" t="str">
            <v>036495</v>
          </cell>
          <cell r="B3083" t="str">
            <v>NJ</v>
          </cell>
          <cell r="C3083" t="str">
            <v>KA</v>
          </cell>
          <cell r="D3083" t="str">
            <v>C</v>
          </cell>
          <cell r="E3083" t="str">
            <v>X</v>
          </cell>
          <cell r="F3083" t="str">
            <v>PHYSP</v>
          </cell>
          <cell r="G3083">
            <v>36495</v>
          </cell>
          <cell r="S3083">
            <v>103.48</v>
          </cell>
          <cell r="T3083">
            <v>8369.32</v>
          </cell>
          <cell r="U3083">
            <v>4070.319999999992</v>
          </cell>
          <cell r="V3083">
            <v>388.09</v>
          </cell>
          <cell r="W3083">
            <v>1379.52</v>
          </cell>
          <cell r="X3083">
            <v>213.55</v>
          </cell>
          <cell r="Y3083">
            <v>3280.23</v>
          </cell>
          <cell r="Z3083">
            <v>170.43</v>
          </cell>
          <cell r="AA3083">
            <v>187.32</v>
          </cell>
          <cell r="AB3083">
            <v>177.62</v>
          </cell>
          <cell r="AC3083">
            <v>0.3</v>
          </cell>
          <cell r="AD3083">
            <v>175.3</v>
          </cell>
          <cell r="AE3083">
            <v>21.01</v>
          </cell>
          <cell r="AG3083">
            <v>110.26</v>
          </cell>
          <cell r="AH3083">
            <v>128.26</v>
          </cell>
        </row>
        <row r="3084">
          <cell r="A3084" t="str">
            <v>036526</v>
          </cell>
          <cell r="B3084" t="str">
            <v>NJ</v>
          </cell>
          <cell r="C3084" t="str">
            <v>KA</v>
          </cell>
          <cell r="D3084" t="str">
            <v>C</v>
          </cell>
          <cell r="E3084" t="str">
            <v>X</v>
          </cell>
          <cell r="F3084" t="str">
            <v>PHYSP</v>
          </cell>
          <cell r="G3084">
            <v>36526</v>
          </cell>
          <cell r="T3084">
            <v>958.48</v>
          </cell>
          <cell r="U3084">
            <v>9690.8400000000056</v>
          </cell>
          <cell r="V3084">
            <v>5533</v>
          </cell>
          <cell r="W3084">
            <v>2733.7</v>
          </cell>
          <cell r="X3084">
            <v>607.69000000000005</v>
          </cell>
          <cell r="Y3084">
            <v>92.42</v>
          </cell>
          <cell r="Z3084">
            <v>747.44</v>
          </cell>
          <cell r="AA3084">
            <v>44</v>
          </cell>
          <cell r="AB3084">
            <v>132.1</v>
          </cell>
          <cell r="AC3084">
            <v>60.72</v>
          </cell>
          <cell r="AE3084">
            <v>2100.92</v>
          </cell>
          <cell r="AF3084">
            <v>-43.940000000000055</v>
          </cell>
        </row>
        <row r="3085">
          <cell r="A3085" t="str">
            <v>036557</v>
          </cell>
          <cell r="B3085" t="str">
            <v>NJ</v>
          </cell>
          <cell r="C3085" t="str">
            <v>KA</v>
          </cell>
          <cell r="D3085" t="str">
            <v>C</v>
          </cell>
          <cell r="E3085" t="str">
            <v>X</v>
          </cell>
          <cell r="F3085" t="str">
            <v>PHYSP</v>
          </cell>
          <cell r="G3085">
            <v>36557</v>
          </cell>
          <cell r="U3085">
            <v>847.24</v>
          </cell>
          <cell r="V3085">
            <v>11422.15</v>
          </cell>
          <cell r="W3085">
            <v>8719.5300000000007</v>
          </cell>
          <cell r="X3085">
            <v>1833.57</v>
          </cell>
          <cell r="Y3085">
            <v>798.17</v>
          </cell>
          <cell r="Z3085">
            <v>650.25</v>
          </cell>
          <cell r="AA3085">
            <v>32</v>
          </cell>
          <cell r="AB3085">
            <v>551.79999999999995</v>
          </cell>
          <cell r="AC3085">
            <v>162.19</v>
          </cell>
          <cell r="AE3085">
            <v>2244.94</v>
          </cell>
          <cell r="AF3085">
            <v>34.450000000000003</v>
          </cell>
          <cell r="AH3085">
            <v>110</v>
          </cell>
          <cell r="AI3085">
            <v>29.8</v>
          </cell>
          <cell r="AJ3085">
            <v>21.5</v>
          </cell>
        </row>
        <row r="3086">
          <cell r="A3086" t="str">
            <v>036586</v>
          </cell>
          <cell r="B3086" t="str">
            <v>NJ</v>
          </cell>
          <cell r="C3086" t="str">
            <v>KA</v>
          </cell>
          <cell r="D3086" t="str">
            <v>C</v>
          </cell>
          <cell r="E3086" t="str">
            <v>X</v>
          </cell>
          <cell r="F3086" t="str">
            <v>PHYSP</v>
          </cell>
          <cell r="G3086">
            <v>36586</v>
          </cell>
          <cell r="V3086">
            <v>4649.7</v>
          </cell>
          <cell r="W3086">
            <v>10431.040000000001</v>
          </cell>
          <cell r="X3086">
            <v>8236.3500000000095</v>
          </cell>
          <cell r="Y3086">
            <v>4311.2</v>
          </cell>
          <cell r="Z3086">
            <v>959.49</v>
          </cell>
          <cell r="AA3086">
            <v>124.15</v>
          </cell>
          <cell r="AB3086">
            <v>95.56</v>
          </cell>
          <cell r="AC3086">
            <v>191.37</v>
          </cell>
          <cell r="AD3086">
            <v>62.76</v>
          </cell>
          <cell r="AI3086">
            <v>82.33</v>
          </cell>
        </row>
        <row r="3087">
          <cell r="A3087" t="str">
            <v>036617</v>
          </cell>
          <cell r="B3087" t="str">
            <v>NJ</v>
          </cell>
          <cell r="C3087" t="str">
            <v>KA</v>
          </cell>
          <cell r="D3087" t="str">
            <v>C</v>
          </cell>
          <cell r="E3087" t="str">
            <v>X</v>
          </cell>
          <cell r="F3087" t="str">
            <v>PHYSP</v>
          </cell>
          <cell r="G3087">
            <v>36617</v>
          </cell>
          <cell r="W3087">
            <v>514.09</v>
          </cell>
          <cell r="X3087">
            <v>10385.51</v>
          </cell>
          <cell r="Y3087">
            <v>3107.53</v>
          </cell>
          <cell r="Z3087">
            <v>891.95</v>
          </cell>
          <cell r="AA3087">
            <v>2682.77</v>
          </cell>
          <cell r="AB3087">
            <v>249.81</v>
          </cell>
          <cell r="AD3087">
            <v>84.2</v>
          </cell>
          <cell r="AE3087">
            <v>2196.75</v>
          </cell>
          <cell r="AF3087">
            <v>106.46</v>
          </cell>
          <cell r="AH3087">
            <v>6.11</v>
          </cell>
          <cell r="AI3087">
            <v>84.06</v>
          </cell>
          <cell r="AK3087">
            <v>27.43</v>
          </cell>
          <cell r="AL3087">
            <v>37.590000000000003</v>
          </cell>
        </row>
        <row r="3088">
          <cell r="A3088" t="str">
            <v>036647</v>
          </cell>
          <cell r="B3088" t="str">
            <v>NJ</v>
          </cell>
          <cell r="C3088" t="str">
            <v>KA</v>
          </cell>
          <cell r="D3088" t="str">
            <v>C</v>
          </cell>
          <cell r="E3088" t="str">
            <v>X</v>
          </cell>
          <cell r="F3088" t="str">
            <v>PHYSP</v>
          </cell>
          <cell r="G3088">
            <v>36647</v>
          </cell>
          <cell r="X3088">
            <v>2610.7399999999998</v>
          </cell>
          <cell r="Y3088">
            <v>10848.12</v>
          </cell>
          <cell r="Z3088">
            <v>12504.92</v>
          </cell>
          <cell r="AA3088">
            <v>1447.45</v>
          </cell>
          <cell r="AB3088">
            <v>600.4</v>
          </cell>
          <cell r="AC3088">
            <v>404.99</v>
          </cell>
          <cell r="AD3088">
            <v>34.450000000000003</v>
          </cell>
          <cell r="AE3088">
            <v>412.96</v>
          </cell>
          <cell r="AF3088">
            <v>81.66</v>
          </cell>
          <cell r="AG3088">
            <v>260.38</v>
          </cell>
          <cell r="AH3088">
            <v>41.13</v>
          </cell>
          <cell r="AI3088">
            <v>1.19</v>
          </cell>
          <cell r="AJ3088">
            <v>21.5</v>
          </cell>
          <cell r="AL3088">
            <v>216.45</v>
          </cell>
        </row>
        <row r="3089">
          <cell r="A3089" t="str">
            <v>036678</v>
          </cell>
          <cell r="B3089" t="str">
            <v>NJ</v>
          </cell>
          <cell r="C3089" t="str">
            <v>KA</v>
          </cell>
          <cell r="D3089" t="str">
            <v>C</v>
          </cell>
          <cell r="E3089" t="str">
            <v>X</v>
          </cell>
          <cell r="F3089" t="str">
            <v>PHYSP</v>
          </cell>
          <cell r="G3089">
            <v>36678</v>
          </cell>
          <cell r="Y3089">
            <v>3329.86</v>
          </cell>
          <cell r="Z3089">
            <v>12611.42</v>
          </cell>
          <cell r="AA3089">
            <v>5274.55</v>
          </cell>
          <cell r="AB3089">
            <v>1922.97</v>
          </cell>
          <cell r="AC3089">
            <v>3321.11</v>
          </cell>
          <cell r="AD3089">
            <v>1247.3599999999999</v>
          </cell>
          <cell r="AE3089">
            <v>38.409999999999997</v>
          </cell>
          <cell r="AF3089">
            <v>269.56</v>
          </cell>
          <cell r="AG3089">
            <v>8.0399999999999991</v>
          </cell>
          <cell r="AH3089">
            <v>92.92</v>
          </cell>
          <cell r="AI3089">
            <v>179.34</v>
          </cell>
          <cell r="AJ3089">
            <v>29.8</v>
          </cell>
          <cell r="AK3089">
            <v>44</v>
          </cell>
          <cell r="AL3089">
            <v>39.99</v>
          </cell>
          <cell r="AM3089">
            <v>4.93</v>
          </cell>
          <cell r="AN3089">
            <v>75.13</v>
          </cell>
        </row>
        <row r="3090">
          <cell r="A3090" t="str">
            <v>036708</v>
          </cell>
          <cell r="B3090" t="str">
            <v>NJ</v>
          </cell>
          <cell r="C3090" t="str">
            <v>KA</v>
          </cell>
          <cell r="D3090" t="str">
            <v>C</v>
          </cell>
          <cell r="E3090" t="str">
            <v>X</v>
          </cell>
          <cell r="F3090" t="str">
            <v>PHYSP</v>
          </cell>
          <cell r="G3090">
            <v>36708</v>
          </cell>
          <cell r="Z3090">
            <v>1123.49</v>
          </cell>
          <cell r="AA3090">
            <v>10209.450000000001</v>
          </cell>
          <cell r="AB3090">
            <v>2405.5100000000002</v>
          </cell>
          <cell r="AC3090">
            <v>1702.56</v>
          </cell>
          <cell r="AD3090">
            <v>1873.64</v>
          </cell>
          <cell r="AE3090">
            <v>721.65</v>
          </cell>
          <cell r="AF3090">
            <v>410.78</v>
          </cell>
          <cell r="AG3090">
            <v>53.84</v>
          </cell>
          <cell r="AH3090">
            <v>0.74</v>
          </cell>
          <cell r="AI3090">
            <v>211.61</v>
          </cell>
          <cell r="AJ3090">
            <v>29.8</v>
          </cell>
          <cell r="AM3090">
            <v>-44.64</v>
          </cell>
        </row>
        <row r="3091">
          <cell r="A3091" t="str">
            <v>036739</v>
          </cell>
          <cell r="B3091" t="str">
            <v>NJ</v>
          </cell>
          <cell r="C3091" t="str">
            <v>KA</v>
          </cell>
          <cell r="D3091" t="str">
            <v>C</v>
          </cell>
          <cell r="E3091" t="str">
            <v>X</v>
          </cell>
          <cell r="F3091" t="str">
            <v>PHYSP</v>
          </cell>
          <cell r="G3091">
            <v>36739</v>
          </cell>
          <cell r="AA3091">
            <v>2477.04</v>
          </cell>
          <cell r="AB3091">
            <v>13935.82</v>
          </cell>
          <cell r="AC3091">
            <v>9044.82</v>
          </cell>
          <cell r="AD3091">
            <v>3493.95</v>
          </cell>
          <cell r="AE3091">
            <v>1204</v>
          </cell>
          <cell r="AG3091">
            <v>141</v>
          </cell>
          <cell r="AH3091">
            <v>0.03</v>
          </cell>
          <cell r="AI3091">
            <v>215.7</v>
          </cell>
          <cell r="AJ3091">
            <v>248.03</v>
          </cell>
          <cell r="AK3091">
            <v>131</v>
          </cell>
          <cell r="AL3091">
            <v>243.66</v>
          </cell>
          <cell r="AN3091">
            <v>39.659999999999997</v>
          </cell>
        </row>
        <row r="3092">
          <cell r="A3092" t="str">
            <v>036770</v>
          </cell>
          <cell r="B3092" t="str">
            <v>NJ</v>
          </cell>
          <cell r="C3092" t="str">
            <v>KA</v>
          </cell>
          <cell r="D3092" t="str">
            <v>C</v>
          </cell>
          <cell r="E3092" t="str">
            <v>X</v>
          </cell>
          <cell r="F3092" t="str">
            <v>PHYSP</v>
          </cell>
          <cell r="G3092">
            <v>36770</v>
          </cell>
          <cell r="AB3092">
            <v>1424.3</v>
          </cell>
          <cell r="AC3092">
            <v>14187.49</v>
          </cell>
          <cell r="AD3092">
            <v>5782.85</v>
          </cell>
          <cell r="AE3092">
            <v>1622.83</v>
          </cell>
          <cell r="AF3092">
            <v>799.7</v>
          </cell>
          <cell r="AG3092">
            <v>235.33</v>
          </cell>
          <cell r="AH3092">
            <v>90.59</v>
          </cell>
          <cell r="AI3092">
            <v>196.42</v>
          </cell>
          <cell r="AJ3092">
            <v>114</v>
          </cell>
          <cell r="AK3092">
            <v>71.430000000000007</v>
          </cell>
          <cell r="AL3092">
            <v>82.78</v>
          </cell>
          <cell r="AM3092">
            <v>37.590000000000003</v>
          </cell>
          <cell r="AN3092">
            <v>57.6</v>
          </cell>
        </row>
        <row r="3093">
          <cell r="A3093" t="str">
            <v>036800</v>
          </cell>
          <cell r="B3093" t="str">
            <v>NJ</v>
          </cell>
          <cell r="C3093" t="str">
            <v>KA</v>
          </cell>
          <cell r="D3093" t="str">
            <v>C</v>
          </cell>
          <cell r="E3093" t="str">
            <v>X</v>
          </cell>
          <cell r="F3093" t="str">
            <v>PHYSP</v>
          </cell>
          <cell r="G3093">
            <v>36800</v>
          </cell>
          <cell r="AC3093">
            <v>4166.45</v>
          </cell>
          <cell r="AD3093">
            <v>9909.6299999999992</v>
          </cell>
          <cell r="AE3093">
            <v>9329.89</v>
          </cell>
          <cell r="AF3093">
            <v>682.21</v>
          </cell>
          <cell r="AG3093">
            <v>3266.15</v>
          </cell>
          <cell r="AH3093">
            <v>91.88</v>
          </cell>
          <cell r="AI3093">
            <v>62</v>
          </cell>
          <cell r="AJ3093">
            <v>152.91</v>
          </cell>
          <cell r="AK3093">
            <v>54.23</v>
          </cell>
          <cell r="AL3093">
            <v>185.39</v>
          </cell>
          <cell r="AM3093">
            <v>80</v>
          </cell>
          <cell r="AN3093">
            <v>1.28</v>
          </cell>
        </row>
        <row r="3094">
          <cell r="A3094" t="str">
            <v>036831</v>
          </cell>
          <cell r="B3094" t="str">
            <v>NJ</v>
          </cell>
          <cell r="C3094" t="str">
            <v>KA</v>
          </cell>
          <cell r="D3094" t="str">
            <v>C</v>
          </cell>
          <cell r="E3094" t="str">
            <v>X</v>
          </cell>
          <cell r="F3094" t="str">
            <v>PHYSP</v>
          </cell>
          <cell r="G3094">
            <v>36831</v>
          </cell>
          <cell r="AD3094">
            <v>1163.47</v>
          </cell>
          <cell r="AE3094">
            <v>11235.19</v>
          </cell>
          <cell r="AF3094">
            <v>11269.96</v>
          </cell>
          <cell r="AG3094">
            <v>3517.27</v>
          </cell>
          <cell r="AH3094">
            <v>4323.68</v>
          </cell>
          <cell r="AI3094">
            <v>659.63</v>
          </cell>
          <cell r="AJ3094">
            <v>347.35</v>
          </cell>
          <cell r="AK3094">
            <v>631.1</v>
          </cell>
          <cell r="AL3094">
            <v>304.93</v>
          </cell>
          <cell r="AM3094">
            <v>79.86</v>
          </cell>
          <cell r="AN3094">
            <v>1.53</v>
          </cell>
        </row>
        <row r="3095">
          <cell r="A3095" t="str">
            <v>036861</v>
          </cell>
          <cell r="B3095" t="str">
            <v>NJ</v>
          </cell>
          <cell r="C3095" t="str">
            <v>KA</v>
          </cell>
          <cell r="D3095" t="str">
            <v>C</v>
          </cell>
          <cell r="E3095" t="str">
            <v>X</v>
          </cell>
          <cell r="F3095" t="str">
            <v>PHYSP</v>
          </cell>
          <cell r="G3095">
            <v>36861</v>
          </cell>
          <cell r="AE3095">
            <v>1508.34</v>
          </cell>
          <cell r="AF3095">
            <v>24026.1</v>
          </cell>
          <cell r="AG3095">
            <v>10929.74</v>
          </cell>
          <cell r="AH3095">
            <v>4756.75</v>
          </cell>
          <cell r="AI3095">
            <v>1014.23</v>
          </cell>
          <cell r="AJ3095">
            <v>495.39</v>
          </cell>
          <cell r="AK3095">
            <v>506.79</v>
          </cell>
          <cell r="AL3095">
            <v>191.53</v>
          </cell>
          <cell r="AM3095">
            <v>-138.15</v>
          </cell>
          <cell r="AN3095">
            <v>67.42</v>
          </cell>
        </row>
        <row r="3096">
          <cell r="A3096" t="str">
            <v>036892</v>
          </cell>
          <cell r="B3096" t="str">
            <v>NJ</v>
          </cell>
          <cell r="C3096" t="str">
            <v>KA</v>
          </cell>
          <cell r="D3096" t="str">
            <v>C</v>
          </cell>
          <cell r="E3096" t="str">
            <v>X</v>
          </cell>
          <cell r="F3096" t="str">
            <v>PHYSP</v>
          </cell>
          <cell r="G3096">
            <v>36892</v>
          </cell>
          <cell r="AF3096">
            <v>1362.98</v>
          </cell>
          <cell r="AG3096">
            <v>12478.27</v>
          </cell>
          <cell r="AH3096">
            <v>21423.01</v>
          </cell>
          <cell r="AI3096">
            <v>2800.1</v>
          </cell>
          <cell r="AJ3096">
            <v>2556.34</v>
          </cell>
          <cell r="AK3096">
            <v>693.69</v>
          </cell>
          <cell r="AL3096">
            <v>1945.16</v>
          </cell>
          <cell r="AN3096">
            <v>1056.43</v>
          </cell>
        </row>
        <row r="3097">
          <cell r="A3097" t="str">
            <v>036923</v>
          </cell>
          <cell r="B3097" t="str">
            <v>NJ</v>
          </cell>
          <cell r="C3097" t="str">
            <v>KA</v>
          </cell>
          <cell r="D3097" t="str">
            <v>C</v>
          </cell>
          <cell r="E3097" t="str">
            <v>X</v>
          </cell>
          <cell r="F3097" t="str">
            <v>PHYSP</v>
          </cell>
          <cell r="G3097">
            <v>36923</v>
          </cell>
          <cell r="AG3097">
            <v>3010.9</v>
          </cell>
          <cell r="AH3097">
            <v>22040.91</v>
          </cell>
          <cell r="AI3097">
            <v>4857.8500000000004</v>
          </cell>
          <cell r="AJ3097">
            <v>4065.45</v>
          </cell>
          <cell r="AK3097">
            <v>2352.81</v>
          </cell>
          <cell r="AL3097">
            <v>320.32</v>
          </cell>
          <cell r="AM3097">
            <v>16.38</v>
          </cell>
          <cell r="AN3097">
            <v>407.66</v>
          </cell>
        </row>
        <row r="3098">
          <cell r="A3098" t="str">
            <v>036951</v>
          </cell>
          <cell r="B3098" t="str">
            <v>NJ</v>
          </cell>
          <cell r="C3098" t="str">
            <v>KA</v>
          </cell>
          <cell r="D3098" t="str">
            <v>C</v>
          </cell>
          <cell r="E3098" t="str">
            <v>X</v>
          </cell>
          <cell r="F3098" t="str">
            <v>PHYSP</v>
          </cell>
          <cell r="G3098">
            <v>36951</v>
          </cell>
          <cell r="AH3098">
            <v>6122.78</v>
          </cell>
          <cell r="AI3098">
            <v>12483.29</v>
          </cell>
          <cell r="AJ3098">
            <v>12341.02</v>
          </cell>
          <cell r="AK3098">
            <v>2114.98</v>
          </cell>
          <cell r="AL3098">
            <v>1180.31</v>
          </cell>
          <cell r="AM3098">
            <v>2247.1999999999998</v>
          </cell>
          <cell r="AN3098">
            <v>211.98</v>
          </cell>
        </row>
        <row r="3099">
          <cell r="A3099" t="str">
            <v>036982</v>
          </cell>
          <cell r="B3099" t="str">
            <v>NJ</v>
          </cell>
          <cell r="C3099" t="str">
            <v>KA</v>
          </cell>
          <cell r="D3099" t="str">
            <v>C</v>
          </cell>
          <cell r="E3099" t="str">
            <v>X</v>
          </cell>
          <cell r="F3099" t="str">
            <v>PHYSP</v>
          </cell>
          <cell r="G3099">
            <v>36982</v>
          </cell>
          <cell r="AI3099">
            <v>328.6</v>
          </cell>
          <cell r="AJ3099">
            <v>17683.02</v>
          </cell>
          <cell r="AK3099">
            <v>4239.7199999999948</v>
          </cell>
          <cell r="AL3099">
            <v>1833.72</v>
          </cell>
          <cell r="AM3099">
            <v>844.65</v>
          </cell>
          <cell r="AN3099">
            <v>1701.05</v>
          </cell>
        </row>
        <row r="3100">
          <cell r="A3100" t="str">
            <v>037012</v>
          </cell>
          <cell r="B3100" t="str">
            <v>NJ</v>
          </cell>
          <cell r="C3100" t="str">
            <v>KA</v>
          </cell>
          <cell r="D3100" t="str">
            <v>C</v>
          </cell>
          <cell r="E3100" t="str">
            <v>X</v>
          </cell>
          <cell r="F3100" t="str">
            <v>PHYSP</v>
          </cell>
          <cell r="G3100">
            <v>37012</v>
          </cell>
          <cell r="AJ3100">
            <v>1578.82</v>
          </cell>
          <cell r="AK3100">
            <v>11360.79</v>
          </cell>
          <cell r="AL3100">
            <v>6803.82</v>
          </cell>
          <cell r="AM3100">
            <v>1291.9100000000001</v>
          </cell>
          <cell r="AN3100">
            <v>3371</v>
          </cell>
        </row>
        <row r="3101">
          <cell r="A3101" t="str">
            <v>037043</v>
          </cell>
          <cell r="B3101" t="str">
            <v>NJ</v>
          </cell>
          <cell r="C3101" t="str">
            <v>KA</v>
          </cell>
          <cell r="D3101" t="str">
            <v>C</v>
          </cell>
          <cell r="E3101" t="str">
            <v>X</v>
          </cell>
          <cell r="F3101" t="str">
            <v>PHYSP</v>
          </cell>
          <cell r="G3101">
            <v>37043</v>
          </cell>
          <cell r="AK3101">
            <v>931.23</v>
          </cell>
          <cell r="AL3101">
            <v>16162.82</v>
          </cell>
          <cell r="AM3101">
            <v>6855.49</v>
          </cell>
          <cell r="AN3101">
            <v>5071.67</v>
          </cell>
        </row>
        <row r="3102">
          <cell r="A3102" t="str">
            <v>037073</v>
          </cell>
          <cell r="B3102" t="str">
            <v>NJ</v>
          </cell>
          <cell r="C3102" t="str">
            <v>KA</v>
          </cell>
          <cell r="D3102" t="str">
            <v>C</v>
          </cell>
          <cell r="E3102" t="str">
            <v>X</v>
          </cell>
          <cell r="F3102" t="str">
            <v>PHYSP</v>
          </cell>
          <cell r="G3102">
            <v>37073</v>
          </cell>
          <cell r="AL3102">
            <v>3555.14</v>
          </cell>
          <cell r="AM3102">
            <v>15547.5</v>
          </cell>
          <cell r="AN3102">
            <v>11175.51</v>
          </cell>
        </row>
        <row r="3103">
          <cell r="A3103" t="str">
            <v>037104</v>
          </cell>
          <cell r="B3103" t="str">
            <v>NJ</v>
          </cell>
          <cell r="C3103" t="str">
            <v>KA</v>
          </cell>
          <cell r="D3103" t="str">
            <v>C</v>
          </cell>
          <cell r="E3103" t="str">
            <v>X</v>
          </cell>
          <cell r="F3103" t="str">
            <v>PHYSP</v>
          </cell>
          <cell r="G3103">
            <v>37104</v>
          </cell>
          <cell r="AM3103">
            <v>1593</v>
          </cell>
          <cell r="AN3103">
            <v>16518.28</v>
          </cell>
        </row>
        <row r="3104">
          <cell r="A3104" t="str">
            <v>037135</v>
          </cell>
          <cell r="B3104" t="str">
            <v>NJ</v>
          </cell>
          <cell r="C3104" t="str">
            <v>KA</v>
          </cell>
          <cell r="D3104" t="str">
            <v>C</v>
          </cell>
          <cell r="E3104" t="str">
            <v>X</v>
          </cell>
          <cell r="F3104" t="str">
            <v>PHYSP</v>
          </cell>
          <cell r="G3104">
            <v>37135</v>
          </cell>
          <cell r="AN3104">
            <v>1795.4</v>
          </cell>
        </row>
        <row r="3105">
          <cell r="A3105" t="str">
            <v>036161</v>
          </cell>
          <cell r="B3105" t="str">
            <v>NJ</v>
          </cell>
          <cell r="C3105" t="str">
            <v>KA</v>
          </cell>
          <cell r="D3105" t="str">
            <v>N</v>
          </cell>
          <cell r="E3105" t="str">
            <v>X</v>
          </cell>
          <cell r="F3105" t="str">
            <v>IPFOB</v>
          </cell>
          <cell r="G3105">
            <v>36161</v>
          </cell>
        </row>
        <row r="3106">
          <cell r="A3106" t="str">
            <v>036192</v>
          </cell>
          <cell r="B3106" t="str">
            <v>NJ</v>
          </cell>
          <cell r="C3106" t="str">
            <v>KA</v>
          </cell>
          <cell r="D3106" t="str">
            <v>N</v>
          </cell>
          <cell r="E3106" t="str">
            <v>X</v>
          </cell>
          <cell r="F3106" t="str">
            <v>IPFOB</v>
          </cell>
          <cell r="G3106">
            <v>36192</v>
          </cell>
          <cell r="K3106">
            <v>4000</v>
          </cell>
        </row>
        <row r="3107">
          <cell r="A3107" t="str">
            <v>036220</v>
          </cell>
          <cell r="B3107" t="str">
            <v>NJ</v>
          </cell>
          <cell r="C3107" t="str">
            <v>KA</v>
          </cell>
          <cell r="D3107" t="str">
            <v>N</v>
          </cell>
          <cell r="E3107" t="str">
            <v>X</v>
          </cell>
          <cell r="F3107" t="str">
            <v>IPFOB</v>
          </cell>
          <cell r="G3107">
            <v>36220</v>
          </cell>
        </row>
        <row r="3108">
          <cell r="A3108" t="str">
            <v>036251</v>
          </cell>
          <cell r="B3108" t="str">
            <v>NJ</v>
          </cell>
          <cell r="C3108" t="str">
            <v>KA</v>
          </cell>
          <cell r="D3108" t="str">
            <v>N</v>
          </cell>
          <cell r="E3108" t="str">
            <v>X</v>
          </cell>
          <cell r="F3108" t="str">
            <v>IPFOB</v>
          </cell>
          <cell r="G3108">
            <v>36251</v>
          </cell>
          <cell r="L3108">
            <v>2800</v>
          </cell>
        </row>
        <row r="3109">
          <cell r="A3109" t="str">
            <v>036281</v>
          </cell>
          <cell r="B3109" t="str">
            <v>NJ</v>
          </cell>
          <cell r="C3109" t="str">
            <v>KA</v>
          </cell>
          <cell r="D3109" t="str">
            <v>N</v>
          </cell>
          <cell r="E3109" t="str">
            <v>X</v>
          </cell>
          <cell r="F3109" t="str">
            <v>IPFOB</v>
          </cell>
          <cell r="G3109">
            <v>36281</v>
          </cell>
        </row>
        <row r="3110">
          <cell r="A3110" t="str">
            <v>036312</v>
          </cell>
          <cell r="B3110" t="str">
            <v>NJ</v>
          </cell>
          <cell r="C3110" t="str">
            <v>KA</v>
          </cell>
          <cell r="D3110" t="str">
            <v>N</v>
          </cell>
          <cell r="E3110" t="str">
            <v>X</v>
          </cell>
          <cell r="F3110" t="str">
            <v>IPFOB</v>
          </cell>
          <cell r="G3110">
            <v>36312</v>
          </cell>
        </row>
        <row r="3111">
          <cell r="A3111" t="str">
            <v>036342</v>
          </cell>
          <cell r="B3111" t="str">
            <v>NJ</v>
          </cell>
          <cell r="C3111" t="str">
            <v>KA</v>
          </cell>
          <cell r="D3111" t="str">
            <v>N</v>
          </cell>
          <cell r="E3111" t="str">
            <v>X</v>
          </cell>
          <cell r="F3111" t="str">
            <v>IPFOB</v>
          </cell>
          <cell r="G3111">
            <v>36342</v>
          </cell>
        </row>
        <row r="3112">
          <cell r="A3112" t="str">
            <v>036373</v>
          </cell>
          <cell r="B3112" t="str">
            <v>NJ</v>
          </cell>
          <cell r="C3112" t="str">
            <v>KA</v>
          </cell>
          <cell r="D3112" t="str">
            <v>N</v>
          </cell>
          <cell r="E3112" t="str">
            <v>X</v>
          </cell>
          <cell r="F3112" t="str">
            <v>IPFOB</v>
          </cell>
          <cell r="G3112">
            <v>36373</v>
          </cell>
          <cell r="O3112">
            <v>7350</v>
          </cell>
          <cell r="R3112">
            <v>2800</v>
          </cell>
        </row>
        <row r="3113">
          <cell r="A3113" t="str">
            <v>036404</v>
          </cell>
          <cell r="B3113" t="str">
            <v>NJ</v>
          </cell>
          <cell r="C3113" t="str">
            <v>KA</v>
          </cell>
          <cell r="D3113" t="str">
            <v>N</v>
          </cell>
          <cell r="E3113" t="str">
            <v>X</v>
          </cell>
          <cell r="F3113" t="str">
            <v>IPFOB</v>
          </cell>
          <cell r="G3113">
            <v>36404</v>
          </cell>
          <cell r="Q3113">
            <v>2400</v>
          </cell>
        </row>
        <row r="3114">
          <cell r="A3114" t="str">
            <v>036434</v>
          </cell>
          <cell r="B3114" t="str">
            <v>NJ</v>
          </cell>
          <cell r="C3114" t="str">
            <v>KA</v>
          </cell>
          <cell r="D3114" t="str">
            <v>N</v>
          </cell>
          <cell r="E3114" t="str">
            <v>X</v>
          </cell>
          <cell r="F3114" t="str">
            <v>IPFOB</v>
          </cell>
          <cell r="G3114">
            <v>36434</v>
          </cell>
          <cell r="S3114">
            <v>7200</v>
          </cell>
          <cell r="AC3114">
            <v>800</v>
          </cell>
        </row>
        <row r="3115">
          <cell r="A3115" t="str">
            <v>036465</v>
          </cell>
          <cell r="B3115" t="str">
            <v>NJ</v>
          </cell>
          <cell r="C3115" t="str">
            <v>KA</v>
          </cell>
          <cell r="D3115" t="str">
            <v>N</v>
          </cell>
          <cell r="E3115" t="str">
            <v>X</v>
          </cell>
          <cell r="F3115" t="str">
            <v>IPFOB</v>
          </cell>
          <cell r="G3115">
            <v>36465</v>
          </cell>
          <cell r="S3115">
            <v>2800</v>
          </cell>
        </row>
        <row r="3116">
          <cell r="A3116" t="str">
            <v>036495</v>
          </cell>
          <cell r="B3116" t="str">
            <v>NJ</v>
          </cell>
          <cell r="C3116" t="str">
            <v>KA</v>
          </cell>
          <cell r="D3116" t="str">
            <v>N</v>
          </cell>
          <cell r="E3116" t="str">
            <v>X</v>
          </cell>
          <cell r="F3116" t="str">
            <v>IPFOB</v>
          </cell>
          <cell r="G3116">
            <v>36495</v>
          </cell>
        </row>
        <row r="3117">
          <cell r="A3117" t="str">
            <v>036526</v>
          </cell>
          <cell r="B3117" t="str">
            <v>NJ</v>
          </cell>
          <cell r="C3117" t="str">
            <v>KA</v>
          </cell>
          <cell r="D3117" t="str">
            <v>N</v>
          </cell>
          <cell r="E3117" t="str">
            <v>X</v>
          </cell>
          <cell r="F3117" t="str">
            <v>IPFOB</v>
          </cell>
          <cell r="G3117">
            <v>36526</v>
          </cell>
          <cell r="U3117">
            <v>9450</v>
          </cell>
          <cell r="X3117">
            <v>3200</v>
          </cell>
          <cell r="Z3117">
            <v>46.47</v>
          </cell>
        </row>
        <row r="3118">
          <cell r="A3118" t="str">
            <v>036557</v>
          </cell>
          <cell r="B3118" t="str">
            <v>NJ</v>
          </cell>
          <cell r="C3118" t="str">
            <v>KA</v>
          </cell>
          <cell r="D3118" t="str">
            <v>N</v>
          </cell>
          <cell r="E3118" t="str">
            <v>X</v>
          </cell>
          <cell r="F3118" t="str">
            <v>IPFOB</v>
          </cell>
          <cell r="G3118">
            <v>36557</v>
          </cell>
          <cell r="V3118">
            <v>3450</v>
          </cell>
          <cell r="X3118">
            <v>2800</v>
          </cell>
          <cell r="Z3118">
            <v>17.64</v>
          </cell>
        </row>
        <row r="3119">
          <cell r="A3119" t="str">
            <v>036586</v>
          </cell>
          <cell r="B3119" t="str">
            <v>NJ</v>
          </cell>
          <cell r="C3119" t="str">
            <v>KA</v>
          </cell>
          <cell r="D3119" t="str">
            <v>N</v>
          </cell>
          <cell r="E3119" t="str">
            <v>X</v>
          </cell>
          <cell r="F3119" t="str">
            <v>IPFOB</v>
          </cell>
          <cell r="G3119">
            <v>36586</v>
          </cell>
          <cell r="V3119">
            <v>3450</v>
          </cell>
        </row>
        <row r="3120">
          <cell r="A3120" t="str">
            <v>036617</v>
          </cell>
          <cell r="B3120" t="str">
            <v>NJ</v>
          </cell>
          <cell r="C3120" t="str">
            <v>KA</v>
          </cell>
          <cell r="D3120" t="str">
            <v>N</v>
          </cell>
          <cell r="E3120" t="str">
            <v>X</v>
          </cell>
          <cell r="F3120" t="str">
            <v>IPFOB</v>
          </cell>
          <cell r="G3120">
            <v>36617</v>
          </cell>
          <cell r="X3120">
            <v>4800</v>
          </cell>
          <cell r="AE3120">
            <v>4220</v>
          </cell>
        </row>
        <row r="3121">
          <cell r="A3121" t="str">
            <v>036647</v>
          </cell>
          <cell r="B3121" t="str">
            <v>NJ</v>
          </cell>
          <cell r="C3121" t="str">
            <v>KA</v>
          </cell>
          <cell r="D3121" t="str">
            <v>N</v>
          </cell>
          <cell r="E3121" t="str">
            <v>X</v>
          </cell>
          <cell r="F3121" t="str">
            <v>IPFOB</v>
          </cell>
          <cell r="G3121">
            <v>36647</v>
          </cell>
        </row>
        <row r="3122">
          <cell r="A3122" t="str">
            <v>036678</v>
          </cell>
          <cell r="B3122" t="str">
            <v>NJ</v>
          </cell>
          <cell r="C3122" t="str">
            <v>KA</v>
          </cell>
          <cell r="D3122" t="str">
            <v>N</v>
          </cell>
          <cell r="E3122" t="str">
            <v>X</v>
          </cell>
          <cell r="F3122" t="str">
            <v>IPFOB</v>
          </cell>
          <cell r="G3122">
            <v>36678</v>
          </cell>
        </row>
        <row r="3123">
          <cell r="A3123" t="str">
            <v>036708</v>
          </cell>
          <cell r="B3123" t="str">
            <v>NJ</v>
          </cell>
          <cell r="C3123" t="str">
            <v>KA</v>
          </cell>
          <cell r="D3123" t="str">
            <v>N</v>
          </cell>
          <cell r="E3123" t="str">
            <v>X</v>
          </cell>
          <cell r="F3123" t="str">
            <v>IPFOB</v>
          </cell>
          <cell r="G3123">
            <v>36708</v>
          </cell>
          <cell r="AA3123">
            <v>3200</v>
          </cell>
          <cell r="AG3123">
            <v>1225</v>
          </cell>
        </row>
        <row r="3124">
          <cell r="A3124" t="str">
            <v>036739</v>
          </cell>
          <cell r="B3124" t="str">
            <v>NJ</v>
          </cell>
          <cell r="C3124" t="str">
            <v>KA</v>
          </cell>
          <cell r="D3124" t="str">
            <v>N</v>
          </cell>
          <cell r="E3124" t="str">
            <v>X</v>
          </cell>
          <cell r="F3124" t="str">
            <v>IPFOB</v>
          </cell>
          <cell r="G3124">
            <v>36739</v>
          </cell>
          <cell r="AB3124">
            <v>4000</v>
          </cell>
        </row>
        <row r="3125">
          <cell r="A3125" t="str">
            <v>036770</v>
          </cell>
          <cell r="B3125" t="str">
            <v>NJ</v>
          </cell>
          <cell r="C3125" t="str">
            <v>KA</v>
          </cell>
          <cell r="D3125" t="str">
            <v>N</v>
          </cell>
          <cell r="E3125" t="str">
            <v>X</v>
          </cell>
          <cell r="F3125" t="str">
            <v>IPFOB</v>
          </cell>
          <cell r="G3125">
            <v>36770</v>
          </cell>
          <cell r="AD3125">
            <v>3277.5</v>
          </cell>
        </row>
        <row r="3126">
          <cell r="A3126" t="str">
            <v>036800</v>
          </cell>
          <cell r="B3126" t="str">
            <v>NJ</v>
          </cell>
          <cell r="C3126" t="str">
            <v>KA</v>
          </cell>
          <cell r="D3126" t="str">
            <v>N</v>
          </cell>
          <cell r="E3126" t="str">
            <v>X</v>
          </cell>
          <cell r="F3126" t="str">
            <v>IPFOB</v>
          </cell>
          <cell r="G3126">
            <v>36800</v>
          </cell>
        </row>
        <row r="3127">
          <cell r="A3127" t="str">
            <v>036831</v>
          </cell>
          <cell r="B3127" t="str">
            <v>NJ</v>
          </cell>
          <cell r="C3127" t="str">
            <v>KA</v>
          </cell>
          <cell r="D3127" t="str">
            <v>N</v>
          </cell>
          <cell r="E3127" t="str">
            <v>X</v>
          </cell>
          <cell r="F3127" t="str">
            <v>IPFOB</v>
          </cell>
          <cell r="G3127">
            <v>36831</v>
          </cell>
          <cell r="AE3127">
            <v>5000</v>
          </cell>
          <cell r="AF3127">
            <v>3045</v>
          </cell>
          <cell r="AI3127">
            <v>1170.02</v>
          </cell>
        </row>
        <row r="3128">
          <cell r="A3128" t="str">
            <v>036861</v>
          </cell>
          <cell r="B3128" t="str">
            <v>NJ</v>
          </cell>
          <cell r="C3128" t="str">
            <v>KA</v>
          </cell>
          <cell r="D3128" t="str">
            <v>N</v>
          </cell>
          <cell r="E3128" t="str">
            <v>X</v>
          </cell>
          <cell r="F3128" t="str">
            <v>IPFOB</v>
          </cell>
          <cell r="G3128">
            <v>36861</v>
          </cell>
          <cell r="AL3128">
            <v>2800</v>
          </cell>
          <cell r="AN3128">
            <v>42.96</v>
          </cell>
        </row>
        <row r="3129">
          <cell r="A3129" t="str">
            <v>036892</v>
          </cell>
          <cell r="B3129" t="str">
            <v>NJ</v>
          </cell>
          <cell r="C3129" t="str">
            <v>KA</v>
          </cell>
          <cell r="D3129" t="str">
            <v>N</v>
          </cell>
          <cell r="E3129" t="str">
            <v>X</v>
          </cell>
          <cell r="F3129" t="str">
            <v>IPFOB</v>
          </cell>
          <cell r="G3129">
            <v>36892</v>
          </cell>
        </row>
        <row r="3130">
          <cell r="A3130" t="str">
            <v>036923</v>
          </cell>
          <cell r="B3130" t="str">
            <v>NJ</v>
          </cell>
          <cell r="C3130" t="str">
            <v>KA</v>
          </cell>
          <cell r="D3130" t="str">
            <v>N</v>
          </cell>
          <cell r="E3130" t="str">
            <v>X</v>
          </cell>
          <cell r="F3130" t="str">
            <v>IPFOB</v>
          </cell>
          <cell r="G3130">
            <v>36923</v>
          </cell>
          <cell r="AH3130">
            <v>6822.5</v>
          </cell>
          <cell r="AI3130">
            <v>3622.5</v>
          </cell>
        </row>
        <row r="3131">
          <cell r="A3131" t="str">
            <v>036951</v>
          </cell>
          <cell r="B3131" t="str">
            <v>NJ</v>
          </cell>
          <cell r="C3131" t="str">
            <v>KA</v>
          </cell>
          <cell r="D3131" t="str">
            <v>N</v>
          </cell>
          <cell r="E3131" t="str">
            <v>X</v>
          </cell>
          <cell r="F3131" t="str">
            <v>IPFOB</v>
          </cell>
          <cell r="G3131">
            <v>36951</v>
          </cell>
          <cell r="AI3131">
            <v>3200</v>
          </cell>
        </row>
        <row r="3132">
          <cell r="A3132" t="str">
            <v>036982</v>
          </cell>
          <cell r="B3132" t="str">
            <v>NJ</v>
          </cell>
          <cell r="C3132" t="str">
            <v>KA</v>
          </cell>
          <cell r="D3132" t="str">
            <v>N</v>
          </cell>
          <cell r="E3132" t="str">
            <v>X</v>
          </cell>
          <cell r="F3132" t="str">
            <v>IPFOB</v>
          </cell>
          <cell r="G3132">
            <v>36982</v>
          </cell>
          <cell r="AJ3132">
            <v>4777.5</v>
          </cell>
        </row>
        <row r="3133">
          <cell r="A3133" t="str">
            <v>037012</v>
          </cell>
          <cell r="B3133" t="str">
            <v>NJ</v>
          </cell>
          <cell r="C3133" t="str">
            <v>KA</v>
          </cell>
          <cell r="D3133" t="str">
            <v>N</v>
          </cell>
          <cell r="E3133" t="str">
            <v>X</v>
          </cell>
          <cell r="F3133" t="str">
            <v>IPFOB</v>
          </cell>
          <cell r="G3133">
            <v>37012</v>
          </cell>
          <cell r="AK3133">
            <v>3804</v>
          </cell>
        </row>
        <row r="3134">
          <cell r="A3134" t="str">
            <v>037043</v>
          </cell>
          <cell r="B3134" t="str">
            <v>NJ</v>
          </cell>
          <cell r="C3134" t="str">
            <v>KA</v>
          </cell>
          <cell r="D3134" t="str">
            <v>N</v>
          </cell>
          <cell r="E3134" t="str">
            <v>X</v>
          </cell>
          <cell r="F3134" t="str">
            <v>IPFOB</v>
          </cell>
          <cell r="G3134">
            <v>37043</v>
          </cell>
          <cell r="AL3134">
            <v>3197</v>
          </cell>
        </row>
        <row r="3135">
          <cell r="A3135" t="str">
            <v>037073</v>
          </cell>
          <cell r="B3135" t="str">
            <v>NJ</v>
          </cell>
          <cell r="C3135" t="str">
            <v>KA</v>
          </cell>
          <cell r="D3135" t="str">
            <v>N</v>
          </cell>
          <cell r="E3135" t="str">
            <v>X</v>
          </cell>
          <cell r="F3135" t="str">
            <v>IPFOB</v>
          </cell>
          <cell r="G3135">
            <v>37073</v>
          </cell>
          <cell r="AL3135">
            <v>3804</v>
          </cell>
          <cell r="AM3135">
            <v>4411</v>
          </cell>
        </row>
        <row r="3136">
          <cell r="A3136" t="str">
            <v>037104</v>
          </cell>
          <cell r="B3136" t="str">
            <v>NJ</v>
          </cell>
          <cell r="C3136" t="str">
            <v>KA</v>
          </cell>
          <cell r="D3136" t="str">
            <v>N</v>
          </cell>
          <cell r="E3136" t="str">
            <v>X</v>
          </cell>
          <cell r="F3136" t="str">
            <v>IPFOB</v>
          </cell>
          <cell r="G3136">
            <v>37104</v>
          </cell>
        </row>
        <row r="3137">
          <cell r="A3137" t="str">
            <v>037135</v>
          </cell>
          <cell r="B3137" t="str">
            <v>NJ</v>
          </cell>
          <cell r="C3137" t="str">
            <v>KA</v>
          </cell>
          <cell r="D3137" t="str">
            <v>N</v>
          </cell>
          <cell r="E3137" t="str">
            <v>X</v>
          </cell>
          <cell r="F3137" t="str">
            <v>IPFOB</v>
          </cell>
          <cell r="G3137">
            <v>37135</v>
          </cell>
        </row>
        <row r="3138">
          <cell r="A3138" t="str">
            <v>036161</v>
          </cell>
          <cell r="B3138" t="str">
            <v>NJ</v>
          </cell>
          <cell r="C3138" t="str">
            <v>KA</v>
          </cell>
          <cell r="D3138" t="str">
            <v>N</v>
          </cell>
          <cell r="E3138" t="str">
            <v>X</v>
          </cell>
          <cell r="F3138" t="str">
            <v>IPFOT</v>
          </cell>
          <cell r="G3138">
            <v>36161</v>
          </cell>
          <cell r="I3138">
            <v>20205.7</v>
          </cell>
          <cell r="J3138">
            <v>41135</v>
          </cell>
          <cell r="K3138">
            <v>11670</v>
          </cell>
          <cell r="O3138">
            <v>18000</v>
          </cell>
          <cell r="V3138">
            <v>5588</v>
          </cell>
        </row>
        <row r="3139">
          <cell r="A3139" t="str">
            <v>036192</v>
          </cell>
          <cell r="B3139" t="str">
            <v>NJ</v>
          </cell>
          <cell r="C3139" t="str">
            <v>KA</v>
          </cell>
          <cell r="D3139" t="str">
            <v>N</v>
          </cell>
          <cell r="E3139" t="str">
            <v>X</v>
          </cell>
          <cell r="F3139" t="str">
            <v>IPFOT</v>
          </cell>
          <cell r="G3139">
            <v>36192</v>
          </cell>
          <cell r="J3139">
            <v>34610</v>
          </cell>
          <cell r="K3139">
            <v>36442</v>
          </cell>
          <cell r="L3139">
            <v>13500</v>
          </cell>
          <cell r="M3139">
            <v>74150</v>
          </cell>
          <cell r="P3139">
            <v>4500</v>
          </cell>
          <cell r="T3139">
            <v>138300</v>
          </cell>
          <cell r="U3139">
            <v>900</v>
          </cell>
          <cell r="W3139">
            <v>1225</v>
          </cell>
        </row>
        <row r="3140">
          <cell r="A3140" t="str">
            <v>036220</v>
          </cell>
          <cell r="B3140" t="str">
            <v>NJ</v>
          </cell>
          <cell r="C3140" t="str">
            <v>KA</v>
          </cell>
          <cell r="D3140" t="str">
            <v>N</v>
          </cell>
          <cell r="E3140" t="str">
            <v>X</v>
          </cell>
          <cell r="F3140" t="str">
            <v>IPFOT</v>
          </cell>
          <cell r="G3140">
            <v>36220</v>
          </cell>
          <cell r="K3140">
            <v>34468.199999999997</v>
          </cell>
          <cell r="L3140">
            <v>26530</v>
          </cell>
          <cell r="M3140">
            <v>42130</v>
          </cell>
          <cell r="N3140">
            <v>2000</v>
          </cell>
          <cell r="O3140">
            <v>2700</v>
          </cell>
          <cell r="U3140">
            <v>6125</v>
          </cell>
          <cell r="V3140">
            <v>2700</v>
          </cell>
          <cell r="W3140">
            <v>1900</v>
          </cell>
          <cell r="Y3140">
            <v>-125</v>
          </cell>
          <cell r="Z3140">
            <v>3000</v>
          </cell>
          <cell r="AJ3140">
            <v>3675</v>
          </cell>
        </row>
        <row r="3141">
          <cell r="A3141" t="str">
            <v>036251</v>
          </cell>
          <cell r="B3141" t="str">
            <v>NJ</v>
          </cell>
          <cell r="C3141" t="str">
            <v>KA</v>
          </cell>
          <cell r="D3141" t="str">
            <v>N</v>
          </cell>
          <cell r="E3141" t="str">
            <v>X</v>
          </cell>
          <cell r="F3141" t="str">
            <v>IPFOT</v>
          </cell>
          <cell r="G3141">
            <v>36251</v>
          </cell>
          <cell r="K3141">
            <v>900</v>
          </cell>
          <cell r="L3141">
            <v>35272.85</v>
          </cell>
          <cell r="M3141">
            <v>44283.23</v>
          </cell>
          <cell r="Q3141">
            <v>8850</v>
          </cell>
          <cell r="S3141">
            <v>20000</v>
          </cell>
          <cell r="T3141">
            <v>1800</v>
          </cell>
          <cell r="U3141">
            <v>600</v>
          </cell>
          <cell r="Y3141">
            <v>900</v>
          </cell>
        </row>
        <row r="3142">
          <cell r="A3142" t="str">
            <v>036281</v>
          </cell>
          <cell r="B3142" t="str">
            <v>NJ</v>
          </cell>
          <cell r="C3142" t="str">
            <v>KA</v>
          </cell>
          <cell r="D3142" t="str">
            <v>N</v>
          </cell>
          <cell r="E3142" t="str">
            <v>X</v>
          </cell>
          <cell r="F3142" t="str">
            <v>IPFOT</v>
          </cell>
          <cell r="G3142">
            <v>36281</v>
          </cell>
          <cell r="M3142">
            <v>19843.47</v>
          </cell>
          <cell r="N3142">
            <v>30583</v>
          </cell>
          <cell r="O3142">
            <v>15234</v>
          </cell>
          <cell r="P3142">
            <v>900</v>
          </cell>
          <cell r="Q3142">
            <v>900</v>
          </cell>
          <cell r="R3142">
            <v>70750</v>
          </cell>
          <cell r="T3142">
            <v>11992</v>
          </cell>
          <cell r="V3142">
            <v>3800</v>
          </cell>
          <cell r="AC3142">
            <v>1000</v>
          </cell>
        </row>
        <row r="3143">
          <cell r="A3143" t="str">
            <v>036312</v>
          </cell>
          <cell r="B3143" t="str">
            <v>NJ</v>
          </cell>
          <cell r="C3143" t="str">
            <v>KA</v>
          </cell>
          <cell r="D3143" t="str">
            <v>N</v>
          </cell>
          <cell r="E3143" t="str">
            <v>X</v>
          </cell>
          <cell r="F3143" t="str">
            <v>IPFOT</v>
          </cell>
          <cell r="G3143">
            <v>36312</v>
          </cell>
          <cell r="M3143">
            <v>3624</v>
          </cell>
          <cell r="N3143">
            <v>22980</v>
          </cell>
          <cell r="O3143">
            <v>17983</v>
          </cell>
          <cell r="P3143">
            <v>3710</v>
          </cell>
          <cell r="Q3143">
            <v>62200</v>
          </cell>
          <cell r="V3143">
            <v>1800</v>
          </cell>
          <cell r="AC3143">
            <v>1000</v>
          </cell>
          <cell r="AF3143">
            <v>5100</v>
          </cell>
          <cell r="AI3143">
            <v>650</v>
          </cell>
        </row>
        <row r="3144">
          <cell r="A3144" t="str">
            <v>036342</v>
          </cell>
          <cell r="B3144" t="str">
            <v>NJ</v>
          </cell>
          <cell r="C3144" t="str">
            <v>KA</v>
          </cell>
          <cell r="D3144" t="str">
            <v>N</v>
          </cell>
          <cell r="E3144" t="str">
            <v>X</v>
          </cell>
          <cell r="F3144" t="str">
            <v>IPFOT</v>
          </cell>
          <cell r="G3144">
            <v>36342</v>
          </cell>
          <cell r="N3144">
            <v>2000</v>
          </cell>
          <cell r="O3144">
            <v>17143</v>
          </cell>
          <cell r="P3144">
            <v>21740</v>
          </cell>
          <cell r="R3144">
            <v>14800</v>
          </cell>
          <cell r="Z3144">
            <v>3900</v>
          </cell>
        </row>
        <row r="3145">
          <cell r="A3145" t="str">
            <v>036373</v>
          </cell>
          <cell r="B3145" t="str">
            <v>NJ</v>
          </cell>
          <cell r="C3145" t="str">
            <v>KA</v>
          </cell>
          <cell r="D3145" t="str">
            <v>N</v>
          </cell>
          <cell r="E3145" t="str">
            <v>X</v>
          </cell>
          <cell r="F3145" t="str">
            <v>IPFOT</v>
          </cell>
          <cell r="G3145">
            <v>36373</v>
          </cell>
          <cell r="O3145">
            <v>7300</v>
          </cell>
          <cell r="P3145">
            <v>39861.230000000003</v>
          </cell>
          <cell r="R3145">
            <v>26750</v>
          </cell>
          <cell r="U3145">
            <v>450</v>
          </cell>
          <cell r="V3145">
            <v>925</v>
          </cell>
          <cell r="W3145">
            <v>190600</v>
          </cell>
        </row>
        <row r="3146">
          <cell r="A3146" t="str">
            <v>036404</v>
          </cell>
          <cell r="B3146" t="str">
            <v>NJ</v>
          </cell>
          <cell r="C3146" t="str">
            <v>KA</v>
          </cell>
          <cell r="D3146" t="str">
            <v>N</v>
          </cell>
          <cell r="E3146" t="str">
            <v>X</v>
          </cell>
          <cell r="F3146" t="str">
            <v>IPFOT</v>
          </cell>
          <cell r="G3146">
            <v>36404</v>
          </cell>
          <cell r="P3146">
            <v>1800</v>
          </cell>
          <cell r="Q3146">
            <v>36925</v>
          </cell>
          <cell r="R3146">
            <v>34225</v>
          </cell>
          <cell r="S3146">
            <v>24760</v>
          </cell>
          <cell r="T3146">
            <v>83000</v>
          </cell>
          <cell r="U3146">
            <v>4600</v>
          </cell>
          <cell r="V3146">
            <v>23043</v>
          </cell>
          <cell r="W3146">
            <v>1000</v>
          </cell>
          <cell r="Z3146">
            <v>1000</v>
          </cell>
          <cell r="AH3146">
            <v>1225</v>
          </cell>
        </row>
        <row r="3147">
          <cell r="A3147" t="str">
            <v>036434</v>
          </cell>
          <cell r="B3147" t="str">
            <v>NJ</v>
          </cell>
          <cell r="C3147" t="str">
            <v>KA</v>
          </cell>
          <cell r="D3147" t="str">
            <v>N</v>
          </cell>
          <cell r="E3147" t="str">
            <v>X</v>
          </cell>
          <cell r="F3147" t="str">
            <v>IPFOT</v>
          </cell>
          <cell r="G3147">
            <v>36434</v>
          </cell>
          <cell r="R3147">
            <v>25380</v>
          </cell>
          <cell r="S3147">
            <v>53441.23</v>
          </cell>
          <cell r="T3147">
            <v>14100</v>
          </cell>
          <cell r="U3147">
            <v>2000</v>
          </cell>
          <cell r="W3147">
            <v>23750</v>
          </cell>
          <cell r="Z3147">
            <v>1500</v>
          </cell>
          <cell r="AA3147">
            <v>875</v>
          </cell>
        </row>
        <row r="3148">
          <cell r="A3148" t="str">
            <v>036465</v>
          </cell>
          <cell r="B3148" t="str">
            <v>NJ</v>
          </cell>
          <cell r="C3148" t="str">
            <v>KA</v>
          </cell>
          <cell r="D3148" t="str">
            <v>N</v>
          </cell>
          <cell r="E3148" t="str">
            <v>X</v>
          </cell>
          <cell r="F3148" t="str">
            <v>IPFOT</v>
          </cell>
          <cell r="G3148">
            <v>36465</v>
          </cell>
          <cell r="S3148">
            <v>24329</v>
          </cell>
          <cell r="T3148">
            <v>19420</v>
          </cell>
          <cell r="U3148">
            <v>1870</v>
          </cell>
          <cell r="V3148">
            <v>91000</v>
          </cell>
          <cell r="X3148">
            <v>139300</v>
          </cell>
          <cell r="Z3148">
            <v>963.17</v>
          </cell>
          <cell r="AC3148">
            <v>350</v>
          </cell>
          <cell r="AE3148">
            <v>1000</v>
          </cell>
          <cell r="AH3148">
            <v>1850</v>
          </cell>
        </row>
        <row r="3149">
          <cell r="A3149" t="str">
            <v>036495</v>
          </cell>
          <cell r="B3149" t="str">
            <v>NJ</v>
          </cell>
          <cell r="C3149" t="str">
            <v>KA</v>
          </cell>
          <cell r="D3149" t="str">
            <v>N</v>
          </cell>
          <cell r="E3149" t="str">
            <v>X</v>
          </cell>
          <cell r="F3149" t="str">
            <v>IPFOT</v>
          </cell>
          <cell r="G3149">
            <v>36495</v>
          </cell>
          <cell r="S3149">
            <v>6000</v>
          </cell>
          <cell r="T3149">
            <v>53344.73</v>
          </cell>
          <cell r="U3149">
            <v>52220</v>
          </cell>
          <cell r="V3149">
            <v>27050</v>
          </cell>
          <cell r="W3149">
            <v>32900</v>
          </cell>
          <cell r="X3149">
            <v>54300</v>
          </cell>
          <cell r="Z3149">
            <v>26.29</v>
          </cell>
          <cell r="AC3149">
            <v>3675</v>
          </cell>
          <cell r="AG3149">
            <v>447</v>
          </cell>
        </row>
        <row r="3150">
          <cell r="A3150" t="str">
            <v>036526</v>
          </cell>
          <cell r="B3150" t="str">
            <v>NJ</v>
          </cell>
          <cell r="C3150" t="str">
            <v>KA</v>
          </cell>
          <cell r="D3150" t="str">
            <v>N</v>
          </cell>
          <cell r="E3150" t="str">
            <v>X</v>
          </cell>
          <cell r="F3150" t="str">
            <v>IPFOT</v>
          </cell>
          <cell r="G3150">
            <v>36526</v>
          </cell>
          <cell r="U3150">
            <v>66704</v>
          </cell>
          <cell r="V3150">
            <v>56248</v>
          </cell>
          <cell r="W3150">
            <v>17300</v>
          </cell>
          <cell r="X3150">
            <v>900</v>
          </cell>
          <cell r="Z3150">
            <v>13.07</v>
          </cell>
          <cell r="AA3150">
            <v>700</v>
          </cell>
          <cell r="AC3150">
            <v>4725</v>
          </cell>
          <cell r="AD3150">
            <v>1870</v>
          </cell>
          <cell r="AG3150">
            <v>4500</v>
          </cell>
          <cell r="AH3150">
            <v>5000</v>
          </cell>
        </row>
        <row r="3151">
          <cell r="A3151" t="str">
            <v>036557</v>
          </cell>
          <cell r="B3151" t="str">
            <v>NJ</v>
          </cell>
          <cell r="C3151" t="str">
            <v>KA</v>
          </cell>
          <cell r="D3151" t="str">
            <v>N</v>
          </cell>
          <cell r="E3151" t="str">
            <v>X</v>
          </cell>
          <cell r="F3151" t="str">
            <v>IPFOT</v>
          </cell>
          <cell r="G3151">
            <v>36557</v>
          </cell>
          <cell r="V3151">
            <v>89921</v>
          </cell>
          <cell r="W3151">
            <v>45909</v>
          </cell>
          <cell r="X3151">
            <v>7000</v>
          </cell>
          <cell r="Y3151">
            <v>6975</v>
          </cell>
          <cell r="Z3151">
            <v>77939.399999999994</v>
          </cell>
          <cell r="AA3151">
            <v>26.22</v>
          </cell>
          <cell r="AB3151">
            <v>13200</v>
          </cell>
          <cell r="AD3151">
            <v>800</v>
          </cell>
          <cell r="AH3151">
            <v>23400</v>
          </cell>
        </row>
        <row r="3152">
          <cell r="A3152" t="str">
            <v>036586</v>
          </cell>
          <cell r="B3152" t="str">
            <v>NJ</v>
          </cell>
          <cell r="C3152" t="str">
            <v>KA</v>
          </cell>
          <cell r="D3152" t="str">
            <v>N</v>
          </cell>
          <cell r="E3152" t="str">
            <v>X</v>
          </cell>
          <cell r="F3152" t="str">
            <v>IPFOT</v>
          </cell>
          <cell r="G3152">
            <v>36586</v>
          </cell>
          <cell r="V3152">
            <v>7879</v>
          </cell>
          <cell r="W3152">
            <v>113059.93</v>
          </cell>
          <cell r="X3152">
            <v>37725</v>
          </cell>
          <cell r="Y3152">
            <v>23820</v>
          </cell>
          <cell r="Z3152">
            <v>4643.87</v>
          </cell>
          <cell r="AA3152">
            <v>2325</v>
          </cell>
          <cell r="AF3152">
            <v>7350</v>
          </cell>
        </row>
        <row r="3153">
          <cell r="A3153" t="str">
            <v>036617</v>
          </cell>
          <cell r="B3153" t="str">
            <v>NJ</v>
          </cell>
          <cell r="C3153" t="str">
            <v>KA</v>
          </cell>
          <cell r="D3153" t="str">
            <v>N</v>
          </cell>
          <cell r="E3153" t="str">
            <v>X</v>
          </cell>
          <cell r="F3153" t="str">
            <v>IPFOT</v>
          </cell>
          <cell r="G3153">
            <v>36617</v>
          </cell>
          <cell r="X3153">
            <v>46891</v>
          </cell>
          <cell r="Y3153">
            <v>40025</v>
          </cell>
          <cell r="Z3153">
            <v>23400</v>
          </cell>
          <cell r="AA3153">
            <v>4025</v>
          </cell>
          <cell r="AC3153">
            <v>8350</v>
          </cell>
          <cell r="AF3153">
            <v>2850</v>
          </cell>
          <cell r="AG3153">
            <v>2450</v>
          </cell>
        </row>
        <row r="3154">
          <cell r="A3154" t="str">
            <v>036647</v>
          </cell>
          <cell r="B3154" t="str">
            <v>NJ</v>
          </cell>
          <cell r="C3154" t="str">
            <v>KA</v>
          </cell>
          <cell r="D3154" t="str">
            <v>N</v>
          </cell>
          <cell r="E3154" t="str">
            <v>X</v>
          </cell>
          <cell r="F3154" t="str">
            <v>IPFOT</v>
          </cell>
          <cell r="G3154">
            <v>36647</v>
          </cell>
          <cell r="X3154">
            <v>7550</v>
          </cell>
          <cell r="Y3154">
            <v>63256</v>
          </cell>
          <cell r="Z3154">
            <v>35960</v>
          </cell>
          <cell r="AA3154">
            <v>800</v>
          </cell>
          <cell r="AB3154">
            <v>800</v>
          </cell>
          <cell r="AC3154">
            <v>154555.97</v>
          </cell>
          <cell r="AD3154">
            <v>6725</v>
          </cell>
          <cell r="AH3154">
            <v>1050</v>
          </cell>
          <cell r="AI3154">
            <v>13149</v>
          </cell>
        </row>
        <row r="3155">
          <cell r="A3155" t="str">
            <v>036678</v>
          </cell>
          <cell r="B3155" t="str">
            <v>NJ</v>
          </cell>
          <cell r="C3155" t="str">
            <v>KA</v>
          </cell>
          <cell r="D3155" t="str">
            <v>N</v>
          </cell>
          <cell r="E3155" t="str">
            <v>X</v>
          </cell>
          <cell r="F3155" t="str">
            <v>IPFOT</v>
          </cell>
          <cell r="G3155">
            <v>36678</v>
          </cell>
          <cell r="Z3155">
            <v>47187.47</v>
          </cell>
          <cell r="AA3155">
            <v>71557</v>
          </cell>
          <cell r="AE3155">
            <v>17926</v>
          </cell>
          <cell r="AF3155">
            <v>8125</v>
          </cell>
          <cell r="AG3155">
            <v>5775</v>
          </cell>
          <cell r="AI3155">
            <v>2625.75</v>
          </cell>
          <cell r="AK3155">
            <v>3000</v>
          </cell>
          <cell r="AL3155">
            <v>3000</v>
          </cell>
        </row>
        <row r="3156">
          <cell r="A3156" t="str">
            <v>036708</v>
          </cell>
          <cell r="B3156" t="str">
            <v>NJ</v>
          </cell>
          <cell r="C3156" t="str">
            <v>KA</v>
          </cell>
          <cell r="D3156" t="str">
            <v>N</v>
          </cell>
          <cell r="E3156" t="str">
            <v>X</v>
          </cell>
          <cell r="F3156" t="str">
            <v>IPFOT</v>
          </cell>
          <cell r="G3156">
            <v>36708</v>
          </cell>
          <cell r="Z3156">
            <v>2000</v>
          </cell>
          <cell r="AA3156">
            <v>80604</v>
          </cell>
          <cell r="AB3156">
            <v>650</v>
          </cell>
          <cell r="AD3156">
            <v>2000</v>
          </cell>
          <cell r="AE3156">
            <v>-1700</v>
          </cell>
          <cell r="AH3156">
            <v>183225</v>
          </cell>
          <cell r="AI3156">
            <v>10270</v>
          </cell>
        </row>
        <row r="3157">
          <cell r="A3157" t="str">
            <v>036739</v>
          </cell>
          <cell r="B3157" t="str">
            <v>NJ</v>
          </cell>
          <cell r="C3157" t="str">
            <v>KA</v>
          </cell>
          <cell r="D3157" t="str">
            <v>N</v>
          </cell>
          <cell r="E3157" t="str">
            <v>X</v>
          </cell>
          <cell r="F3157" t="str">
            <v>IPFOT</v>
          </cell>
          <cell r="G3157">
            <v>36739</v>
          </cell>
          <cell r="AA3157">
            <v>2550</v>
          </cell>
          <cell r="AB3157">
            <v>49747</v>
          </cell>
          <cell r="AC3157">
            <v>4350</v>
          </cell>
          <cell r="AD3157">
            <v>100</v>
          </cell>
          <cell r="AG3157">
            <v>64000</v>
          </cell>
          <cell r="AH3157">
            <v>4800</v>
          </cell>
          <cell r="AI3157">
            <v>1417.5</v>
          </cell>
          <cell r="AM3157">
            <v>-450</v>
          </cell>
        </row>
        <row r="3158">
          <cell r="A3158" t="str">
            <v>036770</v>
          </cell>
          <cell r="B3158" t="str">
            <v>NJ</v>
          </cell>
          <cell r="C3158" t="str">
            <v>KA</v>
          </cell>
          <cell r="D3158" t="str">
            <v>N</v>
          </cell>
          <cell r="E3158" t="str">
            <v>X</v>
          </cell>
          <cell r="F3158" t="str">
            <v>IPFOT</v>
          </cell>
          <cell r="G3158">
            <v>36770</v>
          </cell>
          <cell r="AB3158">
            <v>1600</v>
          </cell>
          <cell r="AC3158">
            <v>105440.24</v>
          </cell>
          <cell r="AD3158">
            <v>29293</v>
          </cell>
          <cell r="AE3158">
            <v>2416</v>
          </cell>
          <cell r="AG3158">
            <v>1800</v>
          </cell>
          <cell r="AH3158">
            <v>3375</v>
          </cell>
          <cell r="AI3158">
            <v>665</v>
          </cell>
          <cell r="AJ3158">
            <v>1050</v>
          </cell>
        </row>
        <row r="3159">
          <cell r="A3159" t="str">
            <v>036800</v>
          </cell>
          <cell r="B3159" t="str">
            <v>NJ</v>
          </cell>
          <cell r="C3159" t="str">
            <v>KA</v>
          </cell>
          <cell r="D3159" t="str">
            <v>N</v>
          </cell>
          <cell r="E3159" t="str">
            <v>X</v>
          </cell>
          <cell r="F3159" t="str">
            <v>IPFOT</v>
          </cell>
          <cell r="G3159">
            <v>36800</v>
          </cell>
          <cell r="AC3159">
            <v>12617.47</v>
          </cell>
          <cell r="AD3159">
            <v>51714</v>
          </cell>
          <cell r="AE3159">
            <v>11732</v>
          </cell>
          <cell r="AF3159">
            <v>28773</v>
          </cell>
          <cell r="AG3159">
            <v>4462.5</v>
          </cell>
          <cell r="AH3159">
            <v>133500</v>
          </cell>
          <cell r="AI3159">
            <v>3596.51</v>
          </cell>
        </row>
        <row r="3160">
          <cell r="A3160" t="str">
            <v>036831</v>
          </cell>
          <cell r="B3160" t="str">
            <v>NJ</v>
          </cell>
          <cell r="C3160" t="str">
            <v>KA</v>
          </cell>
          <cell r="D3160" t="str">
            <v>N</v>
          </cell>
          <cell r="E3160" t="str">
            <v>X</v>
          </cell>
          <cell r="F3160" t="str">
            <v>IPFOT</v>
          </cell>
          <cell r="G3160">
            <v>36831</v>
          </cell>
          <cell r="AD3160">
            <v>9600</v>
          </cell>
          <cell r="AE3160">
            <v>76281</v>
          </cell>
          <cell r="AF3160">
            <v>19625</v>
          </cell>
          <cell r="AG3160">
            <v>50595</v>
          </cell>
          <cell r="AH3160">
            <v>0.18</v>
          </cell>
          <cell r="AI3160">
            <v>4636.95</v>
          </cell>
          <cell r="AL3160">
            <v>2100</v>
          </cell>
        </row>
        <row r="3161">
          <cell r="A3161" t="str">
            <v>036861</v>
          </cell>
          <cell r="B3161" t="str">
            <v>NJ</v>
          </cell>
          <cell r="C3161" t="str">
            <v>KA</v>
          </cell>
          <cell r="D3161" t="str">
            <v>N</v>
          </cell>
          <cell r="E3161" t="str">
            <v>X</v>
          </cell>
          <cell r="F3161" t="str">
            <v>IPFOT</v>
          </cell>
          <cell r="G3161">
            <v>36861</v>
          </cell>
          <cell r="AF3161">
            <v>103707</v>
          </cell>
          <cell r="AG3161">
            <v>111422.44</v>
          </cell>
          <cell r="AH3161">
            <v>56122.5</v>
          </cell>
          <cell r="AI3161">
            <v>7355.46</v>
          </cell>
          <cell r="AJ3161">
            <v>86170</v>
          </cell>
          <cell r="AK3161">
            <v>2950</v>
          </cell>
          <cell r="AL3161">
            <v>160125</v>
          </cell>
        </row>
        <row r="3162">
          <cell r="A3162" t="str">
            <v>036892</v>
          </cell>
          <cell r="B3162" t="str">
            <v>NJ</v>
          </cell>
          <cell r="C3162" t="str">
            <v>KA</v>
          </cell>
          <cell r="D3162" t="str">
            <v>N</v>
          </cell>
          <cell r="E3162" t="str">
            <v>X</v>
          </cell>
          <cell r="F3162" t="str">
            <v>IPFOT</v>
          </cell>
          <cell r="G3162">
            <v>36892</v>
          </cell>
          <cell r="AF3162">
            <v>2700</v>
          </cell>
          <cell r="AG3162">
            <v>95715</v>
          </cell>
          <cell r="AH3162">
            <v>92635</v>
          </cell>
          <cell r="AI3162">
            <v>26255</v>
          </cell>
          <cell r="AJ3162">
            <v>2100</v>
          </cell>
        </row>
        <row r="3163">
          <cell r="A3163" t="str">
            <v>036923</v>
          </cell>
          <cell r="B3163" t="str">
            <v>NJ</v>
          </cell>
          <cell r="C3163" t="str">
            <v>KA</v>
          </cell>
          <cell r="D3163" t="str">
            <v>N</v>
          </cell>
          <cell r="E3163" t="str">
            <v>X</v>
          </cell>
          <cell r="F3163" t="str">
            <v>IPFOT</v>
          </cell>
          <cell r="G3163">
            <v>36923</v>
          </cell>
          <cell r="AH3163">
            <v>99910.5</v>
          </cell>
          <cell r="AI3163">
            <v>123692</v>
          </cell>
          <cell r="AJ3163">
            <v>2000</v>
          </cell>
          <cell r="AK3163">
            <v>4900</v>
          </cell>
          <cell r="AL3163">
            <v>125450</v>
          </cell>
          <cell r="AM3163">
            <v>1050</v>
          </cell>
        </row>
        <row r="3164">
          <cell r="A3164" t="str">
            <v>036951</v>
          </cell>
          <cell r="B3164" t="str">
            <v>NJ</v>
          </cell>
          <cell r="C3164" t="str">
            <v>KA</v>
          </cell>
          <cell r="D3164" t="str">
            <v>N</v>
          </cell>
          <cell r="E3164" t="str">
            <v>X</v>
          </cell>
          <cell r="F3164" t="str">
            <v>IPFOT</v>
          </cell>
          <cell r="G3164">
            <v>36951</v>
          </cell>
          <cell r="AH3164">
            <v>1050</v>
          </cell>
          <cell r="AI3164">
            <v>80555.5</v>
          </cell>
          <cell r="AJ3164">
            <v>150820</v>
          </cell>
          <cell r="AK3164">
            <v>8616</v>
          </cell>
          <cell r="AL3164">
            <v>25442</v>
          </cell>
          <cell r="AM3164">
            <v>4847</v>
          </cell>
          <cell r="AN3164">
            <v>96.43</v>
          </cell>
        </row>
        <row r="3165">
          <cell r="A3165" t="str">
            <v>036982</v>
          </cell>
          <cell r="B3165" t="str">
            <v>NJ</v>
          </cell>
          <cell r="C3165" t="str">
            <v>KA</v>
          </cell>
          <cell r="D3165" t="str">
            <v>N</v>
          </cell>
          <cell r="E3165" t="str">
            <v>X</v>
          </cell>
          <cell r="F3165" t="str">
            <v>IPFOT</v>
          </cell>
          <cell r="G3165">
            <v>36982</v>
          </cell>
          <cell r="AI3165">
            <v>5125</v>
          </cell>
          <cell r="AJ3165">
            <v>72470</v>
          </cell>
          <cell r="AK3165">
            <v>32484</v>
          </cell>
          <cell r="AL3165">
            <v>171600</v>
          </cell>
          <cell r="AM3165">
            <v>5582</v>
          </cell>
          <cell r="AN3165">
            <v>2970.43</v>
          </cell>
        </row>
        <row r="3166">
          <cell r="A3166" t="str">
            <v>037012</v>
          </cell>
          <cell r="B3166" t="str">
            <v>NJ</v>
          </cell>
          <cell r="C3166" t="str">
            <v>KA</v>
          </cell>
          <cell r="D3166" t="str">
            <v>N</v>
          </cell>
          <cell r="E3166" t="str">
            <v>X</v>
          </cell>
          <cell r="F3166" t="str">
            <v>IPFOT</v>
          </cell>
          <cell r="G3166">
            <v>37012</v>
          </cell>
          <cell r="AJ3166">
            <v>23545</v>
          </cell>
          <cell r="AK3166">
            <v>83459</v>
          </cell>
          <cell r="AL3166">
            <v>133042.56</v>
          </cell>
          <cell r="AM3166">
            <v>81790</v>
          </cell>
          <cell r="AN3166">
            <v>37206.03</v>
          </cell>
        </row>
        <row r="3167">
          <cell r="A3167" t="str">
            <v>037043</v>
          </cell>
          <cell r="B3167" t="str">
            <v>NJ</v>
          </cell>
          <cell r="C3167" t="str">
            <v>KA</v>
          </cell>
          <cell r="D3167" t="str">
            <v>N</v>
          </cell>
          <cell r="E3167" t="str">
            <v>X</v>
          </cell>
          <cell r="F3167" t="str">
            <v>IPFOT</v>
          </cell>
          <cell r="G3167">
            <v>37043</v>
          </cell>
          <cell r="AK3167">
            <v>9264</v>
          </cell>
          <cell r="AL3167">
            <v>101155.7</v>
          </cell>
          <cell r="AM3167">
            <v>11080</v>
          </cell>
          <cell r="AN3167">
            <v>50272.04</v>
          </cell>
        </row>
        <row r="3168">
          <cell r="A3168" t="str">
            <v>037073</v>
          </cell>
          <cell r="B3168" t="str">
            <v>NJ</v>
          </cell>
          <cell r="C3168" t="str">
            <v>KA</v>
          </cell>
          <cell r="D3168" t="str">
            <v>N</v>
          </cell>
          <cell r="E3168" t="str">
            <v>X</v>
          </cell>
          <cell r="F3168" t="str">
            <v>IPFOT</v>
          </cell>
          <cell r="G3168">
            <v>37073</v>
          </cell>
          <cell r="AL3168">
            <v>16059</v>
          </cell>
          <cell r="AM3168">
            <v>95049</v>
          </cell>
          <cell r="AN3168">
            <v>18832</v>
          </cell>
        </row>
        <row r="3169">
          <cell r="A3169" t="str">
            <v>037104</v>
          </cell>
          <cell r="B3169" t="str">
            <v>NJ</v>
          </cell>
          <cell r="C3169" t="str">
            <v>KA</v>
          </cell>
          <cell r="D3169" t="str">
            <v>N</v>
          </cell>
          <cell r="E3169" t="str">
            <v>X</v>
          </cell>
          <cell r="F3169" t="str">
            <v>IPFOT</v>
          </cell>
          <cell r="G3169">
            <v>37104</v>
          </cell>
          <cell r="AM3169">
            <v>7811</v>
          </cell>
          <cell r="AN3169">
            <v>72670.17</v>
          </cell>
        </row>
        <row r="3170">
          <cell r="A3170" t="str">
            <v>037135</v>
          </cell>
          <cell r="B3170" t="str">
            <v>NJ</v>
          </cell>
          <cell r="C3170" t="str">
            <v>KA</v>
          </cell>
          <cell r="D3170" t="str">
            <v>N</v>
          </cell>
          <cell r="E3170" t="str">
            <v>X</v>
          </cell>
          <cell r="F3170" t="str">
            <v>IPFOT</v>
          </cell>
          <cell r="G3170">
            <v>37135</v>
          </cell>
          <cell r="AN3170">
            <v>15350.47</v>
          </cell>
        </row>
        <row r="3171">
          <cell r="A3171" t="str">
            <v>136161</v>
          </cell>
          <cell r="B3171" t="str">
            <v>NJ</v>
          </cell>
          <cell r="C3171" t="str">
            <v>KA</v>
          </cell>
          <cell r="D3171" t="str">
            <v>N</v>
          </cell>
          <cell r="E3171" t="str">
            <v>X</v>
          </cell>
          <cell r="F3171" t="str">
            <v>OPFHE</v>
          </cell>
          <cell r="G3171">
            <v>36161</v>
          </cell>
          <cell r="H3171">
            <v>105</v>
          </cell>
          <cell r="I3171">
            <v>11817.43</v>
          </cell>
          <cell r="J3171">
            <v>7673.23</v>
          </cell>
          <cell r="K3171">
            <v>667.43</v>
          </cell>
          <cell r="L3171">
            <v>940</v>
          </cell>
          <cell r="M3171">
            <v>565</v>
          </cell>
          <cell r="N3171">
            <v>470</v>
          </cell>
          <cell r="O3171">
            <v>802.74</v>
          </cell>
          <cell r="P3171">
            <v>200</v>
          </cell>
          <cell r="Q3171">
            <v>40</v>
          </cell>
          <cell r="R3171">
            <v>65</v>
          </cell>
          <cell r="AB3171">
            <v>900</v>
          </cell>
        </row>
        <row r="3172">
          <cell r="A3172" t="str">
            <v>136192</v>
          </cell>
          <cell r="B3172" t="str">
            <v>NJ</v>
          </cell>
          <cell r="C3172" t="str">
            <v>KA</v>
          </cell>
          <cell r="D3172" t="str">
            <v>N</v>
          </cell>
          <cell r="E3172" t="str">
            <v>X</v>
          </cell>
          <cell r="F3172" t="str">
            <v>OPFHE</v>
          </cell>
          <cell r="G3172">
            <v>36192</v>
          </cell>
          <cell r="I3172">
            <v>95</v>
          </cell>
          <cell r="J3172">
            <v>9150.2800000000007</v>
          </cell>
          <cell r="K3172">
            <v>2837</v>
          </cell>
          <cell r="L3172">
            <v>315</v>
          </cell>
          <cell r="M3172">
            <v>746</v>
          </cell>
          <cell r="N3172">
            <v>292.57</v>
          </cell>
          <cell r="O3172">
            <v>260</v>
          </cell>
          <cell r="P3172">
            <v>95</v>
          </cell>
          <cell r="Q3172">
            <v>150</v>
          </cell>
          <cell r="R3172">
            <v>590</v>
          </cell>
          <cell r="Z3172">
            <v>190</v>
          </cell>
          <cell r="AA3172">
            <v>55</v>
          </cell>
          <cell r="AB3172">
            <v>1125</v>
          </cell>
          <cell r="AC3172">
            <v>450</v>
          </cell>
        </row>
        <row r="3173">
          <cell r="A3173" t="str">
            <v>136220</v>
          </cell>
          <cell r="B3173" t="str">
            <v>NJ</v>
          </cell>
          <cell r="C3173" t="str">
            <v>KA</v>
          </cell>
          <cell r="D3173" t="str">
            <v>N</v>
          </cell>
          <cell r="E3173" t="str">
            <v>X</v>
          </cell>
          <cell r="F3173" t="str">
            <v>OPFHE</v>
          </cell>
          <cell r="G3173">
            <v>36220</v>
          </cell>
          <cell r="J3173">
            <v>885</v>
          </cell>
          <cell r="K3173">
            <v>12469.28</v>
          </cell>
          <cell r="L3173">
            <v>4630</v>
          </cell>
          <cell r="M3173">
            <v>774</v>
          </cell>
          <cell r="N3173">
            <v>466.84</v>
          </cell>
          <cell r="O3173">
            <v>430</v>
          </cell>
          <cell r="P3173">
            <v>191</v>
          </cell>
          <cell r="Q3173">
            <v>150</v>
          </cell>
          <cell r="R3173">
            <v>9.93</v>
          </cell>
          <cell r="X3173">
            <v>55</v>
          </cell>
          <cell r="AB3173">
            <v>2065</v>
          </cell>
          <cell r="AC3173">
            <v>265</v>
          </cell>
        </row>
        <row r="3174">
          <cell r="A3174" t="str">
            <v>136251</v>
          </cell>
          <cell r="B3174" t="str">
            <v>NJ</v>
          </cell>
          <cell r="C3174" t="str">
            <v>KA</v>
          </cell>
          <cell r="D3174" t="str">
            <v>N</v>
          </cell>
          <cell r="E3174" t="str">
            <v>X</v>
          </cell>
          <cell r="F3174" t="str">
            <v>OPFHE</v>
          </cell>
          <cell r="G3174">
            <v>36251</v>
          </cell>
          <cell r="K3174">
            <v>830</v>
          </cell>
          <cell r="L3174">
            <v>11940.33</v>
          </cell>
          <cell r="M3174">
            <v>3026.75</v>
          </cell>
          <cell r="N3174">
            <v>703</v>
          </cell>
          <cell r="O3174">
            <v>1349</v>
          </cell>
          <cell r="P3174">
            <v>403</v>
          </cell>
          <cell r="Q3174">
            <v>340</v>
          </cell>
          <cell r="R3174">
            <v>316.94</v>
          </cell>
          <cell r="S3174">
            <v>150</v>
          </cell>
          <cell r="Z3174">
            <v>150</v>
          </cell>
          <cell r="AB3174">
            <v>225</v>
          </cell>
        </row>
        <row r="3175">
          <cell r="A3175" t="str">
            <v>136281</v>
          </cell>
          <cell r="B3175" t="str">
            <v>NJ</v>
          </cell>
          <cell r="C3175" t="str">
            <v>KA</v>
          </cell>
          <cell r="D3175" t="str">
            <v>N</v>
          </cell>
          <cell r="E3175" t="str">
            <v>X</v>
          </cell>
          <cell r="F3175" t="str">
            <v>OPFHE</v>
          </cell>
          <cell r="G3175">
            <v>36281</v>
          </cell>
          <cell r="L3175">
            <v>560</v>
          </cell>
          <cell r="M3175">
            <v>17866.330000000002</v>
          </cell>
          <cell r="N3175">
            <v>2616.85</v>
          </cell>
          <cell r="O3175">
            <v>2510</v>
          </cell>
          <cell r="P3175">
            <v>410</v>
          </cell>
          <cell r="Q3175">
            <v>150</v>
          </cell>
          <cell r="R3175">
            <v>850</v>
          </cell>
          <cell r="S3175">
            <v>110</v>
          </cell>
          <cell r="AB3175">
            <v>530</v>
          </cell>
          <cell r="AC3175">
            <v>80</v>
          </cell>
        </row>
        <row r="3176">
          <cell r="A3176" t="str">
            <v>136312</v>
          </cell>
          <cell r="B3176" t="str">
            <v>NJ</v>
          </cell>
          <cell r="C3176" t="str">
            <v>KA</v>
          </cell>
          <cell r="D3176" t="str">
            <v>N</v>
          </cell>
          <cell r="E3176" t="str">
            <v>X</v>
          </cell>
          <cell r="F3176" t="str">
            <v>OPFHE</v>
          </cell>
          <cell r="G3176">
            <v>36312</v>
          </cell>
          <cell r="M3176">
            <v>1040</v>
          </cell>
          <cell r="N3176">
            <v>11367.57</v>
          </cell>
          <cell r="O3176">
            <v>5172.8</v>
          </cell>
          <cell r="P3176">
            <v>615</v>
          </cell>
          <cell r="Q3176">
            <v>158</v>
          </cell>
          <cell r="R3176">
            <v>735</v>
          </cell>
          <cell r="S3176">
            <v>955</v>
          </cell>
          <cell r="T3176">
            <v>235</v>
          </cell>
          <cell r="U3176">
            <v>40</v>
          </cell>
          <cell r="W3176">
            <v>40</v>
          </cell>
          <cell r="Y3176">
            <v>40</v>
          </cell>
          <cell r="Z3176">
            <v>40</v>
          </cell>
          <cell r="AB3176">
            <v>2025</v>
          </cell>
        </row>
        <row r="3177">
          <cell r="A3177" t="str">
            <v>136342</v>
          </cell>
          <cell r="B3177" t="str">
            <v>NJ</v>
          </cell>
          <cell r="C3177" t="str">
            <v>KA</v>
          </cell>
          <cell r="D3177" t="str">
            <v>N</v>
          </cell>
          <cell r="E3177" t="str">
            <v>X</v>
          </cell>
          <cell r="F3177" t="str">
            <v>OPFHE</v>
          </cell>
          <cell r="G3177">
            <v>36342</v>
          </cell>
          <cell r="N3177">
            <v>1425</v>
          </cell>
          <cell r="O3177">
            <v>14673</v>
          </cell>
          <cell r="P3177">
            <v>1856</v>
          </cell>
          <cell r="Q3177">
            <v>845</v>
          </cell>
          <cell r="R3177">
            <v>240</v>
          </cell>
          <cell r="S3177">
            <v>625</v>
          </cell>
          <cell r="U3177">
            <v>200</v>
          </cell>
          <cell r="V3177">
            <v>55.2</v>
          </cell>
          <cell r="AB3177">
            <v>225</v>
          </cell>
          <cell r="AE3177">
            <v>100</v>
          </cell>
          <cell r="AH3177">
            <v>27.43</v>
          </cell>
        </row>
        <row r="3178">
          <cell r="A3178" t="str">
            <v>136373</v>
          </cell>
          <cell r="B3178" t="str">
            <v>NJ</v>
          </cell>
          <cell r="C3178" t="str">
            <v>KA</v>
          </cell>
          <cell r="D3178" t="str">
            <v>N</v>
          </cell>
          <cell r="E3178" t="str">
            <v>X</v>
          </cell>
          <cell r="F3178" t="str">
            <v>OPFHE</v>
          </cell>
          <cell r="G3178">
            <v>36373</v>
          </cell>
          <cell r="O3178">
            <v>2386</v>
          </cell>
          <cell r="P3178">
            <v>7045</v>
          </cell>
          <cell r="Q3178">
            <v>4276.2</v>
          </cell>
          <cell r="R3178">
            <v>793</v>
          </cell>
          <cell r="S3178">
            <v>1755</v>
          </cell>
          <cell r="T3178">
            <v>360</v>
          </cell>
          <cell r="U3178">
            <v>125</v>
          </cell>
          <cell r="V3178">
            <v>910.35</v>
          </cell>
          <cell r="Z3178">
            <v>110</v>
          </cell>
          <cell r="AA3178">
            <v>55</v>
          </cell>
          <cell r="AB3178">
            <v>280</v>
          </cell>
          <cell r="AC3178">
            <v>40</v>
          </cell>
          <cell r="AG3178">
            <v>-30</v>
          </cell>
        </row>
        <row r="3179">
          <cell r="A3179" t="str">
            <v>136404</v>
          </cell>
          <cell r="B3179" t="str">
            <v>NJ</v>
          </cell>
          <cell r="C3179" t="str">
            <v>KA</v>
          </cell>
          <cell r="D3179" t="str">
            <v>N</v>
          </cell>
          <cell r="E3179" t="str">
            <v>X</v>
          </cell>
          <cell r="F3179" t="str">
            <v>OPFHE</v>
          </cell>
          <cell r="G3179">
            <v>36404</v>
          </cell>
          <cell r="P3179">
            <v>550</v>
          </cell>
          <cell r="Q3179">
            <v>6544.77</v>
          </cell>
          <cell r="R3179">
            <v>11530.28</v>
          </cell>
          <cell r="S3179">
            <v>1958.8</v>
          </cell>
          <cell r="T3179">
            <v>685</v>
          </cell>
          <cell r="Z3179">
            <v>450</v>
          </cell>
          <cell r="AA3179">
            <v>95</v>
          </cell>
          <cell r="AB3179">
            <v>730</v>
          </cell>
          <cell r="AC3179">
            <v>93</v>
          </cell>
          <cell r="AI3179">
            <v>50</v>
          </cell>
        </row>
        <row r="3180">
          <cell r="A3180" t="str">
            <v>136434</v>
          </cell>
          <cell r="B3180" t="str">
            <v>NJ</v>
          </cell>
          <cell r="C3180" t="str">
            <v>KA</v>
          </cell>
          <cell r="D3180" t="str">
            <v>N</v>
          </cell>
          <cell r="E3180" t="str">
            <v>X</v>
          </cell>
          <cell r="F3180" t="str">
            <v>OPFHE</v>
          </cell>
          <cell r="G3180">
            <v>36434</v>
          </cell>
          <cell r="R3180">
            <v>11777.75</v>
          </cell>
          <cell r="S3180">
            <v>8009.15</v>
          </cell>
          <cell r="T3180">
            <v>1310</v>
          </cell>
          <cell r="U3180">
            <v>470</v>
          </cell>
          <cell r="V3180">
            <v>160</v>
          </cell>
          <cell r="W3180">
            <v>190</v>
          </cell>
          <cell r="X3180">
            <v>278</v>
          </cell>
          <cell r="Y3180">
            <v>160</v>
          </cell>
          <cell r="Z3180">
            <v>555</v>
          </cell>
          <cell r="AC3180">
            <v>80</v>
          </cell>
          <cell r="AE3180">
            <v>60</v>
          </cell>
          <cell r="AI3180">
            <v>140</v>
          </cell>
        </row>
        <row r="3181">
          <cell r="A3181" t="str">
            <v>136465</v>
          </cell>
          <cell r="B3181" t="str">
            <v>NJ</v>
          </cell>
          <cell r="C3181" t="str">
            <v>KA</v>
          </cell>
          <cell r="D3181" t="str">
            <v>N</v>
          </cell>
          <cell r="E3181" t="str">
            <v>X</v>
          </cell>
          <cell r="F3181" t="str">
            <v>OPFHE</v>
          </cell>
          <cell r="G3181">
            <v>36465</v>
          </cell>
          <cell r="R3181">
            <v>80</v>
          </cell>
          <cell r="S3181">
            <v>10593.17</v>
          </cell>
          <cell r="T3181">
            <v>5571</v>
          </cell>
          <cell r="U3181">
            <v>2300.63</v>
          </cell>
          <cell r="V3181">
            <v>616.1</v>
          </cell>
          <cell r="W3181">
            <v>55</v>
          </cell>
          <cell r="X3181">
            <v>1541.1</v>
          </cell>
          <cell r="Y3181">
            <v>130</v>
          </cell>
          <cell r="Z3181">
            <v>450</v>
          </cell>
          <cell r="AB3181">
            <v>55</v>
          </cell>
          <cell r="AC3181">
            <v>40</v>
          </cell>
          <cell r="AD3181">
            <v>280</v>
          </cell>
          <cell r="AG3181">
            <v>65</v>
          </cell>
        </row>
        <row r="3182">
          <cell r="A3182" t="str">
            <v>136495</v>
          </cell>
          <cell r="B3182" t="str">
            <v>NJ</v>
          </cell>
          <cell r="C3182" t="str">
            <v>KA</v>
          </cell>
          <cell r="D3182" t="str">
            <v>N</v>
          </cell>
          <cell r="E3182" t="str">
            <v>X</v>
          </cell>
          <cell r="F3182" t="str">
            <v>OPFHE</v>
          </cell>
          <cell r="G3182">
            <v>36495</v>
          </cell>
          <cell r="S3182">
            <v>120</v>
          </cell>
          <cell r="T3182">
            <v>13301.3</v>
          </cell>
          <cell r="U3182">
            <v>9967.0300000000007</v>
          </cell>
          <cell r="V3182">
            <v>1475</v>
          </cell>
          <cell r="W3182">
            <v>1463.2</v>
          </cell>
          <cell r="X3182">
            <v>3148</v>
          </cell>
          <cell r="Y3182">
            <v>55</v>
          </cell>
          <cell r="Z3182">
            <v>675</v>
          </cell>
          <cell r="AA3182">
            <v>55</v>
          </cell>
          <cell r="AB3182">
            <v>560</v>
          </cell>
          <cell r="AC3182">
            <v>225</v>
          </cell>
          <cell r="AD3182">
            <v>225</v>
          </cell>
          <cell r="AE3182">
            <v>184</v>
          </cell>
          <cell r="AJ3182">
            <v>184</v>
          </cell>
        </row>
        <row r="3183">
          <cell r="A3183" t="str">
            <v>136526</v>
          </cell>
          <cell r="B3183" t="str">
            <v>NJ</v>
          </cell>
          <cell r="C3183" t="str">
            <v>KA</v>
          </cell>
          <cell r="D3183" t="str">
            <v>N</v>
          </cell>
          <cell r="E3183" t="str">
            <v>X</v>
          </cell>
          <cell r="F3183" t="str">
            <v>OPFHE</v>
          </cell>
          <cell r="G3183">
            <v>36526</v>
          </cell>
          <cell r="U3183">
            <v>13053.31</v>
          </cell>
          <cell r="V3183">
            <v>6054</v>
          </cell>
          <cell r="W3183">
            <v>2345</v>
          </cell>
          <cell r="X3183">
            <v>4661.5</v>
          </cell>
          <cell r="Y3183">
            <v>932</v>
          </cell>
          <cell r="Z3183">
            <v>1245</v>
          </cell>
          <cell r="AB3183">
            <v>50</v>
          </cell>
          <cell r="AC3183">
            <v>55</v>
          </cell>
          <cell r="AE3183">
            <v>450</v>
          </cell>
          <cell r="AF3183">
            <v>53</v>
          </cell>
        </row>
        <row r="3184">
          <cell r="A3184" t="str">
            <v>136557</v>
          </cell>
          <cell r="B3184" t="str">
            <v>NJ</v>
          </cell>
          <cell r="C3184" t="str">
            <v>KA</v>
          </cell>
          <cell r="D3184" t="str">
            <v>N</v>
          </cell>
          <cell r="E3184" t="str">
            <v>X</v>
          </cell>
          <cell r="F3184" t="str">
            <v>OPFHE</v>
          </cell>
          <cell r="G3184">
            <v>36557</v>
          </cell>
          <cell r="V3184">
            <v>14511</v>
          </cell>
          <cell r="W3184">
            <v>5773.3</v>
          </cell>
          <cell r="X3184">
            <v>3136.65</v>
          </cell>
          <cell r="Y3184">
            <v>3609.61</v>
          </cell>
          <cell r="Z3184">
            <v>535</v>
          </cell>
          <cell r="AA3184">
            <v>55</v>
          </cell>
          <cell r="AB3184">
            <v>161.52000000000001</v>
          </cell>
          <cell r="AC3184">
            <v>40</v>
          </cell>
          <cell r="AF3184">
            <v>55</v>
          </cell>
          <cell r="AK3184">
            <v>40</v>
          </cell>
        </row>
        <row r="3185">
          <cell r="A3185" t="str">
            <v>136586</v>
          </cell>
          <cell r="B3185" t="str">
            <v>NJ</v>
          </cell>
          <cell r="C3185" t="str">
            <v>KA</v>
          </cell>
          <cell r="D3185" t="str">
            <v>N</v>
          </cell>
          <cell r="E3185" t="str">
            <v>X</v>
          </cell>
          <cell r="F3185" t="str">
            <v>OPFHE</v>
          </cell>
          <cell r="G3185">
            <v>36586</v>
          </cell>
          <cell r="V3185">
            <v>646</v>
          </cell>
          <cell r="W3185">
            <v>14824.5</v>
          </cell>
          <cell r="X3185">
            <v>7917.5</v>
          </cell>
          <cell r="Y3185">
            <v>5289.5</v>
          </cell>
          <cell r="Z3185">
            <v>530</v>
          </cell>
          <cell r="AA3185">
            <v>97.43</v>
          </cell>
          <cell r="AB3185">
            <v>40</v>
          </cell>
          <cell r="AD3185">
            <v>25</v>
          </cell>
          <cell r="AE3185">
            <v>260</v>
          </cell>
          <cell r="AH3185">
            <v>175</v>
          </cell>
        </row>
        <row r="3186">
          <cell r="A3186" t="str">
            <v>136617</v>
          </cell>
          <cell r="B3186" t="str">
            <v>NJ</v>
          </cell>
          <cell r="C3186" t="str">
            <v>KA</v>
          </cell>
          <cell r="D3186" t="str">
            <v>N</v>
          </cell>
          <cell r="E3186" t="str">
            <v>X</v>
          </cell>
          <cell r="F3186" t="str">
            <v>OPFHE</v>
          </cell>
          <cell r="G3186">
            <v>36617</v>
          </cell>
          <cell r="W3186">
            <v>80</v>
          </cell>
          <cell r="X3186">
            <v>19773.25</v>
          </cell>
          <cell r="Y3186">
            <v>7039.4</v>
          </cell>
          <cell r="Z3186">
            <v>919</v>
          </cell>
          <cell r="AA3186">
            <v>317</v>
          </cell>
          <cell r="AB3186">
            <v>235</v>
          </cell>
          <cell r="AI3186">
            <v>280</v>
          </cell>
        </row>
        <row r="3187">
          <cell r="A3187" t="str">
            <v>136647</v>
          </cell>
          <cell r="B3187" t="str">
            <v>NJ</v>
          </cell>
          <cell r="C3187" t="str">
            <v>KA</v>
          </cell>
          <cell r="D3187" t="str">
            <v>N</v>
          </cell>
          <cell r="E3187" t="str">
            <v>X</v>
          </cell>
          <cell r="F3187" t="str">
            <v>OPFHE</v>
          </cell>
          <cell r="G3187">
            <v>36647</v>
          </cell>
          <cell r="X3187">
            <v>2043.1</v>
          </cell>
          <cell r="Y3187">
            <v>23045.75</v>
          </cell>
          <cell r="Z3187">
            <v>7893.22</v>
          </cell>
          <cell r="AA3187">
            <v>2095</v>
          </cell>
          <cell r="AC3187">
            <v>595</v>
          </cell>
          <cell r="AD3187">
            <v>135</v>
          </cell>
          <cell r="AH3187">
            <v>80</v>
          </cell>
          <cell r="AM3187">
            <v>40</v>
          </cell>
        </row>
        <row r="3188">
          <cell r="A3188" t="str">
            <v>136678</v>
          </cell>
          <cell r="B3188" t="str">
            <v>NJ</v>
          </cell>
          <cell r="C3188" t="str">
            <v>KA</v>
          </cell>
          <cell r="D3188" t="str">
            <v>N</v>
          </cell>
          <cell r="E3188" t="str">
            <v>X</v>
          </cell>
          <cell r="F3188" t="str">
            <v>OPFHE</v>
          </cell>
          <cell r="G3188">
            <v>36678</v>
          </cell>
          <cell r="Y3188">
            <v>1765</v>
          </cell>
          <cell r="Z3188">
            <v>21207.05</v>
          </cell>
          <cell r="AA3188">
            <v>8663.4500000000007</v>
          </cell>
          <cell r="AB3188">
            <v>659.86</v>
          </cell>
          <cell r="AC3188">
            <v>466</v>
          </cell>
          <cell r="AE3188">
            <v>337</v>
          </cell>
          <cell r="AI3188">
            <v>310</v>
          </cell>
        </row>
        <row r="3189">
          <cell r="A3189" t="str">
            <v>136708</v>
          </cell>
          <cell r="B3189" t="str">
            <v>NJ</v>
          </cell>
          <cell r="C3189" t="str">
            <v>KA</v>
          </cell>
          <cell r="D3189" t="str">
            <v>N</v>
          </cell>
          <cell r="E3189" t="str">
            <v>X</v>
          </cell>
          <cell r="F3189" t="str">
            <v>OPFHE</v>
          </cell>
          <cell r="G3189">
            <v>36708</v>
          </cell>
          <cell r="Z3189">
            <v>875</v>
          </cell>
          <cell r="AA3189">
            <v>26733.99</v>
          </cell>
          <cell r="AB3189">
            <v>3363.14</v>
          </cell>
          <cell r="AC3189">
            <v>828.86</v>
          </cell>
          <cell r="AD3189">
            <v>133</v>
          </cell>
          <cell r="AE3189">
            <v>293</v>
          </cell>
          <cell r="AK3189">
            <v>40</v>
          </cell>
          <cell r="AL3189">
            <v>3397.5</v>
          </cell>
          <cell r="AM3189">
            <v>175</v>
          </cell>
        </row>
        <row r="3190">
          <cell r="A3190" t="str">
            <v>136739</v>
          </cell>
          <cell r="B3190" t="str">
            <v>NJ</v>
          </cell>
          <cell r="C3190" t="str">
            <v>KA</v>
          </cell>
          <cell r="D3190" t="str">
            <v>N</v>
          </cell>
          <cell r="E3190" t="str">
            <v>X</v>
          </cell>
          <cell r="F3190" t="str">
            <v>OPFHE</v>
          </cell>
          <cell r="G3190">
            <v>36739</v>
          </cell>
          <cell r="AA3190">
            <v>1150</v>
          </cell>
          <cell r="AB3190">
            <v>20834.310000000001</v>
          </cell>
          <cell r="AC3190">
            <v>9658.57</v>
          </cell>
          <cell r="AD3190">
            <v>1406.38</v>
          </cell>
          <cell r="AE3190">
            <v>775.75</v>
          </cell>
          <cell r="AF3190">
            <v>40</v>
          </cell>
          <cell r="AG3190">
            <v>160</v>
          </cell>
          <cell r="AJ3190">
            <v>40</v>
          </cell>
          <cell r="AL3190">
            <v>225</v>
          </cell>
          <cell r="AM3190">
            <v>115</v>
          </cell>
        </row>
        <row r="3191">
          <cell r="A3191" t="str">
            <v>136770</v>
          </cell>
          <cell r="B3191" t="str">
            <v>NJ</v>
          </cell>
          <cell r="C3191" t="str">
            <v>KA</v>
          </cell>
          <cell r="D3191" t="str">
            <v>N</v>
          </cell>
          <cell r="E3191" t="str">
            <v>X</v>
          </cell>
          <cell r="F3191" t="str">
            <v>OPFHE</v>
          </cell>
          <cell r="G3191">
            <v>36770</v>
          </cell>
          <cell r="AB3191">
            <v>1355</v>
          </cell>
          <cell r="AC3191">
            <v>20747.439999999999</v>
          </cell>
          <cell r="AD3191">
            <v>8990</v>
          </cell>
          <cell r="AE3191">
            <v>1421</v>
          </cell>
          <cell r="AF3191">
            <v>588</v>
          </cell>
          <cell r="AH3191">
            <v>80</v>
          </cell>
          <cell r="AJ3191">
            <v>200</v>
          </cell>
          <cell r="AN3191">
            <v>280</v>
          </cell>
        </row>
        <row r="3192">
          <cell r="A3192" t="str">
            <v>136800</v>
          </cell>
          <cell r="B3192" t="str">
            <v>NJ</v>
          </cell>
          <cell r="C3192" t="str">
            <v>KA</v>
          </cell>
          <cell r="D3192" t="str">
            <v>N</v>
          </cell>
          <cell r="E3192" t="str">
            <v>X</v>
          </cell>
          <cell r="F3192" t="str">
            <v>OPFHE</v>
          </cell>
          <cell r="G3192">
            <v>36800</v>
          </cell>
          <cell r="AC3192">
            <v>2252.5500000000002</v>
          </cell>
          <cell r="AD3192">
            <v>18039.5</v>
          </cell>
          <cell r="AE3192">
            <v>7118.1</v>
          </cell>
          <cell r="AF3192">
            <v>4086.5</v>
          </cell>
          <cell r="AG3192">
            <v>240</v>
          </cell>
          <cell r="AH3192">
            <v>270</v>
          </cell>
          <cell r="AI3192">
            <v>150</v>
          </cell>
          <cell r="AJ3192">
            <v>355</v>
          </cell>
          <cell r="AL3192">
            <v>905</v>
          </cell>
        </row>
        <row r="3193">
          <cell r="A3193" t="str">
            <v>136831</v>
          </cell>
          <cell r="B3193" t="str">
            <v>NJ</v>
          </cell>
          <cell r="C3193" t="str">
            <v>KA</v>
          </cell>
          <cell r="D3193" t="str">
            <v>N</v>
          </cell>
          <cell r="E3193" t="str">
            <v>X</v>
          </cell>
          <cell r="F3193" t="str">
            <v>OPFHE</v>
          </cell>
          <cell r="G3193">
            <v>36831</v>
          </cell>
          <cell r="AD3193">
            <v>1255</v>
          </cell>
          <cell r="AE3193">
            <v>27558.74</v>
          </cell>
          <cell r="AF3193">
            <v>13896.05</v>
          </cell>
          <cell r="AG3193">
            <v>1638</v>
          </cell>
          <cell r="AH3193">
            <v>1082</v>
          </cell>
          <cell r="AI3193">
            <v>120</v>
          </cell>
          <cell r="AJ3193">
            <v>660</v>
          </cell>
          <cell r="AL3193">
            <v>280</v>
          </cell>
        </row>
        <row r="3194">
          <cell r="A3194" t="str">
            <v>136861</v>
          </cell>
          <cell r="B3194" t="str">
            <v>NJ</v>
          </cell>
          <cell r="C3194" t="str">
            <v>KA</v>
          </cell>
          <cell r="D3194" t="str">
            <v>N</v>
          </cell>
          <cell r="E3194" t="str">
            <v>X</v>
          </cell>
          <cell r="F3194" t="str">
            <v>OPFHE</v>
          </cell>
          <cell r="G3194">
            <v>36861</v>
          </cell>
          <cell r="AE3194">
            <v>465</v>
          </cell>
          <cell r="AF3194">
            <v>50441.65</v>
          </cell>
          <cell r="AG3194">
            <v>13913.07</v>
          </cell>
          <cell r="AH3194">
            <v>3237.75</v>
          </cell>
          <cell r="AI3194">
            <v>310</v>
          </cell>
          <cell r="AJ3194">
            <v>1355</v>
          </cell>
          <cell r="AK3194">
            <v>150</v>
          </cell>
          <cell r="AL3194">
            <v>255</v>
          </cell>
        </row>
        <row r="3195">
          <cell r="A3195" t="str">
            <v>136892</v>
          </cell>
          <cell r="B3195" t="str">
            <v>NJ</v>
          </cell>
          <cell r="C3195" t="str">
            <v>KA</v>
          </cell>
          <cell r="D3195" t="str">
            <v>N</v>
          </cell>
          <cell r="E3195" t="str">
            <v>X</v>
          </cell>
          <cell r="F3195" t="str">
            <v>OPFHE</v>
          </cell>
          <cell r="G3195">
            <v>36892</v>
          </cell>
          <cell r="AF3195">
            <v>3308.25</v>
          </cell>
          <cell r="AG3195">
            <v>43272.61</v>
          </cell>
          <cell r="AH3195">
            <v>28529.14</v>
          </cell>
          <cell r="AI3195">
            <v>5569</v>
          </cell>
          <cell r="AJ3195">
            <v>2803</v>
          </cell>
          <cell r="AK3195">
            <v>80</v>
          </cell>
          <cell r="AL3195">
            <v>280</v>
          </cell>
        </row>
        <row r="3196">
          <cell r="A3196" t="str">
            <v>136923</v>
          </cell>
          <cell r="B3196" t="str">
            <v>NJ</v>
          </cell>
          <cell r="C3196" t="str">
            <v>KA</v>
          </cell>
          <cell r="D3196" t="str">
            <v>N</v>
          </cell>
          <cell r="E3196" t="str">
            <v>X</v>
          </cell>
          <cell r="F3196" t="str">
            <v>OPFHE</v>
          </cell>
          <cell r="G3196">
            <v>36923</v>
          </cell>
          <cell r="AG3196">
            <v>832.5</v>
          </cell>
          <cell r="AH3196">
            <v>43692.49</v>
          </cell>
          <cell r="AI3196">
            <v>22899.38</v>
          </cell>
          <cell r="AJ3196">
            <v>8024</v>
          </cell>
          <cell r="AK3196">
            <v>3333.2</v>
          </cell>
          <cell r="AL3196">
            <v>785</v>
          </cell>
          <cell r="AN3196">
            <v>139.1</v>
          </cell>
        </row>
        <row r="3197">
          <cell r="A3197" t="str">
            <v>136951</v>
          </cell>
          <cell r="B3197" t="str">
            <v>NJ</v>
          </cell>
          <cell r="C3197" t="str">
            <v>KA</v>
          </cell>
          <cell r="D3197" t="str">
            <v>N</v>
          </cell>
          <cell r="E3197" t="str">
            <v>X</v>
          </cell>
          <cell r="F3197" t="str">
            <v>OPFHE</v>
          </cell>
          <cell r="G3197">
            <v>36951</v>
          </cell>
          <cell r="AH3197">
            <v>1275</v>
          </cell>
          <cell r="AI3197">
            <v>33901.26</v>
          </cell>
          <cell r="AJ3197">
            <v>21795.89</v>
          </cell>
          <cell r="AK3197">
            <v>4861</v>
          </cell>
          <cell r="AL3197">
            <v>2048</v>
          </cell>
          <cell r="AM3197">
            <v>148.30000000000001</v>
          </cell>
          <cell r="AN3197">
            <v>138.5</v>
          </cell>
        </row>
        <row r="3198">
          <cell r="A3198" t="str">
            <v>136982</v>
          </cell>
          <cell r="B3198" t="str">
            <v>NJ</v>
          </cell>
          <cell r="C3198" t="str">
            <v>KA</v>
          </cell>
          <cell r="D3198" t="str">
            <v>N</v>
          </cell>
          <cell r="E3198" t="str">
            <v>X</v>
          </cell>
          <cell r="F3198" t="str">
            <v>OPFHE</v>
          </cell>
          <cell r="G3198">
            <v>36982</v>
          </cell>
          <cell r="AI3198">
            <v>2470</v>
          </cell>
          <cell r="AJ3198">
            <v>46984.95</v>
          </cell>
          <cell r="AK3198">
            <v>17030.16</v>
          </cell>
          <cell r="AL3198">
            <v>7291</v>
          </cell>
          <cell r="AM3198">
            <v>1898</v>
          </cell>
          <cell r="AN3198">
            <v>1990</v>
          </cell>
        </row>
        <row r="3199">
          <cell r="A3199" t="str">
            <v>137012</v>
          </cell>
          <cell r="B3199" t="str">
            <v>NJ</v>
          </cell>
          <cell r="C3199" t="str">
            <v>KA</v>
          </cell>
          <cell r="D3199" t="str">
            <v>N</v>
          </cell>
          <cell r="E3199" t="str">
            <v>X</v>
          </cell>
          <cell r="F3199" t="str">
            <v>OPFHE</v>
          </cell>
          <cell r="G3199">
            <v>37012</v>
          </cell>
          <cell r="AJ3199">
            <v>6575</v>
          </cell>
          <cell r="AK3199">
            <v>39103.93</v>
          </cell>
          <cell r="AL3199">
            <v>15438.2</v>
          </cell>
          <cell r="AM3199">
            <v>2840</v>
          </cell>
          <cell r="AN3199">
            <v>3511</v>
          </cell>
        </row>
        <row r="3200">
          <cell r="A3200" t="str">
            <v>137043</v>
          </cell>
          <cell r="B3200" t="str">
            <v>NJ</v>
          </cell>
          <cell r="C3200" t="str">
            <v>KA</v>
          </cell>
          <cell r="D3200" t="str">
            <v>N</v>
          </cell>
          <cell r="E3200" t="str">
            <v>X</v>
          </cell>
          <cell r="F3200" t="str">
            <v>OPFHE</v>
          </cell>
          <cell r="G3200">
            <v>37043</v>
          </cell>
          <cell r="AK3200">
            <v>2732.86</v>
          </cell>
          <cell r="AL3200">
            <v>38798.370000000003</v>
          </cell>
          <cell r="AM3200">
            <v>7251</v>
          </cell>
          <cell r="AN3200">
            <v>1901</v>
          </cell>
        </row>
        <row r="3201">
          <cell r="A3201" t="str">
            <v>137073</v>
          </cell>
          <cell r="B3201" t="str">
            <v>NJ</v>
          </cell>
          <cell r="C3201" t="str">
            <v>KA</v>
          </cell>
          <cell r="D3201" t="str">
            <v>N</v>
          </cell>
          <cell r="E3201" t="str">
            <v>X</v>
          </cell>
          <cell r="F3201" t="str">
            <v>OPFHE</v>
          </cell>
          <cell r="G3201">
            <v>37073</v>
          </cell>
          <cell r="AL3201">
            <v>6928</v>
          </cell>
          <cell r="AM3201">
            <v>34541.33</v>
          </cell>
          <cell r="AN3201">
            <v>6945.85</v>
          </cell>
        </row>
        <row r="3202">
          <cell r="A3202" t="str">
            <v>137104</v>
          </cell>
          <cell r="B3202" t="str">
            <v>NJ</v>
          </cell>
          <cell r="C3202" t="str">
            <v>KA</v>
          </cell>
          <cell r="D3202" t="str">
            <v>N</v>
          </cell>
          <cell r="E3202" t="str">
            <v>X</v>
          </cell>
          <cell r="F3202" t="str">
            <v>OPFHE</v>
          </cell>
          <cell r="G3202">
            <v>37104</v>
          </cell>
          <cell r="AM3202">
            <v>4975</v>
          </cell>
          <cell r="AN3202">
            <v>34858.629999999997</v>
          </cell>
        </row>
        <row r="3203">
          <cell r="A3203" t="str">
            <v>137135</v>
          </cell>
          <cell r="B3203" t="str">
            <v>NJ</v>
          </cell>
          <cell r="C3203" t="str">
            <v>KA</v>
          </cell>
          <cell r="D3203" t="str">
            <v>N</v>
          </cell>
          <cell r="E3203" t="str">
            <v>X</v>
          </cell>
          <cell r="F3203" t="str">
            <v>OPFHE</v>
          </cell>
          <cell r="G3203">
            <v>37135</v>
          </cell>
          <cell r="AN3203">
            <v>12351.51</v>
          </cell>
        </row>
        <row r="3204">
          <cell r="A3204" t="str">
            <v>136161</v>
          </cell>
          <cell r="B3204" t="str">
            <v>NJ</v>
          </cell>
          <cell r="C3204" t="str">
            <v>KA</v>
          </cell>
          <cell r="D3204" t="str">
            <v>N</v>
          </cell>
          <cell r="E3204" t="str">
            <v>X</v>
          </cell>
          <cell r="F3204" t="str">
            <v>OPFHL</v>
          </cell>
          <cell r="G3204">
            <v>36161</v>
          </cell>
          <cell r="H3204">
            <v>73</v>
          </cell>
          <cell r="I3204">
            <v>3438.74</v>
          </cell>
          <cell r="J3204">
            <v>6058.93</v>
          </cell>
          <cell r="K3204">
            <v>685.28</v>
          </cell>
          <cell r="L3204">
            <v>211.66</v>
          </cell>
          <cell r="O3204">
            <v>323.25</v>
          </cell>
          <cell r="P3204">
            <v>156.80000000000001</v>
          </cell>
          <cell r="Y3204">
            <v>228.65</v>
          </cell>
          <cell r="AA3204">
            <v>9</v>
          </cell>
        </row>
        <row r="3205">
          <cell r="A3205" t="str">
            <v>136192</v>
          </cell>
          <cell r="B3205" t="str">
            <v>NJ</v>
          </cell>
          <cell r="C3205" t="str">
            <v>KA</v>
          </cell>
          <cell r="D3205" t="str">
            <v>N</v>
          </cell>
          <cell r="E3205" t="str">
            <v>X</v>
          </cell>
          <cell r="F3205" t="str">
            <v>OPFHL</v>
          </cell>
          <cell r="G3205">
            <v>36192</v>
          </cell>
          <cell r="I3205">
            <v>59.77</v>
          </cell>
          <cell r="J3205">
            <v>2803.4100000000071</v>
          </cell>
          <cell r="K3205">
            <v>4288.78</v>
          </cell>
          <cell r="L3205">
            <v>246.41</v>
          </cell>
          <cell r="M3205">
            <v>327.18</v>
          </cell>
          <cell r="N3205">
            <v>292.74</v>
          </cell>
          <cell r="O3205">
            <v>242.08</v>
          </cell>
          <cell r="Q3205">
            <v>17</v>
          </cell>
          <cell r="Z3205">
            <v>16.100000000000001</v>
          </cell>
        </row>
        <row r="3206">
          <cell r="A3206" t="str">
            <v>136220</v>
          </cell>
          <cell r="B3206" t="str">
            <v>NJ</v>
          </cell>
          <cell r="C3206" t="str">
            <v>KA</v>
          </cell>
          <cell r="D3206" t="str">
            <v>N</v>
          </cell>
          <cell r="E3206" t="str">
            <v>X</v>
          </cell>
          <cell r="F3206" t="str">
            <v>OPFHL</v>
          </cell>
          <cell r="G3206">
            <v>36220</v>
          </cell>
          <cell r="J3206">
            <v>2176.12</v>
          </cell>
          <cell r="K3206">
            <v>3537.94</v>
          </cell>
          <cell r="L3206">
            <v>4727.63</v>
          </cell>
          <cell r="M3206">
            <v>154.44999999999999</v>
          </cell>
          <cell r="N3206">
            <v>15.2</v>
          </cell>
          <cell r="O3206">
            <v>188.43</v>
          </cell>
          <cell r="P3206">
            <v>39.1</v>
          </cell>
          <cell r="R3206">
            <v>6.5</v>
          </cell>
          <cell r="Z3206">
            <v>1.8</v>
          </cell>
          <cell r="AB3206">
            <v>235.05</v>
          </cell>
        </row>
        <row r="3207">
          <cell r="A3207" t="str">
            <v>136251</v>
          </cell>
          <cell r="B3207" t="str">
            <v>NJ</v>
          </cell>
          <cell r="C3207" t="str">
            <v>KA</v>
          </cell>
          <cell r="D3207" t="str">
            <v>N</v>
          </cell>
          <cell r="E3207" t="str">
            <v>X</v>
          </cell>
          <cell r="F3207" t="str">
            <v>OPFHL</v>
          </cell>
          <cell r="G3207">
            <v>36251</v>
          </cell>
          <cell r="K3207">
            <v>1420.19</v>
          </cell>
          <cell r="L3207">
            <v>2705.73</v>
          </cell>
          <cell r="M3207">
            <v>3772.36</v>
          </cell>
          <cell r="N3207">
            <v>144.94999999999999</v>
          </cell>
          <cell r="O3207">
            <v>572.01</v>
          </cell>
          <cell r="P3207">
            <v>45.05</v>
          </cell>
          <cell r="Q3207">
            <v>30.4</v>
          </cell>
          <cell r="Z3207">
            <v>10.4</v>
          </cell>
          <cell r="AA3207">
            <v>6.5</v>
          </cell>
        </row>
        <row r="3208">
          <cell r="A3208" t="str">
            <v>136281</v>
          </cell>
          <cell r="B3208" t="str">
            <v>NJ</v>
          </cell>
          <cell r="C3208" t="str">
            <v>KA</v>
          </cell>
          <cell r="D3208" t="str">
            <v>N</v>
          </cell>
          <cell r="E3208" t="str">
            <v>X</v>
          </cell>
          <cell r="F3208" t="str">
            <v>OPFHL</v>
          </cell>
          <cell r="G3208">
            <v>36281</v>
          </cell>
          <cell r="L3208">
            <v>1726.85</v>
          </cell>
          <cell r="M3208">
            <v>3949.07</v>
          </cell>
          <cell r="N3208">
            <v>2331.09</v>
          </cell>
          <cell r="O3208">
            <v>1481.79</v>
          </cell>
          <cell r="P3208">
            <v>45.9</v>
          </cell>
          <cell r="Q3208">
            <v>367.6</v>
          </cell>
          <cell r="R3208">
            <v>164.5</v>
          </cell>
          <cell r="X3208">
            <v>5</v>
          </cell>
          <cell r="Z3208">
            <v>58.58</v>
          </cell>
          <cell r="AB3208">
            <v>232</v>
          </cell>
          <cell r="AC3208">
            <v>40</v>
          </cell>
        </row>
        <row r="3209">
          <cell r="A3209" t="str">
            <v>136312</v>
          </cell>
          <cell r="B3209" t="str">
            <v>NJ</v>
          </cell>
          <cell r="C3209" t="str">
            <v>KA</v>
          </cell>
          <cell r="D3209" t="str">
            <v>N</v>
          </cell>
          <cell r="E3209" t="str">
            <v>X</v>
          </cell>
          <cell r="F3209" t="str">
            <v>OPFHL</v>
          </cell>
          <cell r="G3209">
            <v>36312</v>
          </cell>
          <cell r="M3209">
            <v>513.24</v>
          </cell>
          <cell r="N3209">
            <v>5119.4799999999996</v>
          </cell>
          <cell r="O3209">
            <v>6866.79</v>
          </cell>
          <cell r="P3209">
            <v>557.33000000000004</v>
          </cell>
          <cell r="Q3209">
            <v>152.69999999999999</v>
          </cell>
          <cell r="R3209">
            <v>179.23</v>
          </cell>
          <cell r="S3209">
            <v>32.200000000000003</v>
          </cell>
          <cell r="T3209">
            <v>36.1</v>
          </cell>
          <cell r="AA3209">
            <v>28.9</v>
          </cell>
          <cell r="AL3209">
            <v>220.15</v>
          </cell>
        </row>
        <row r="3210">
          <cell r="A3210" t="str">
            <v>136342</v>
          </cell>
          <cell r="B3210" t="str">
            <v>NJ</v>
          </cell>
          <cell r="C3210" t="str">
            <v>KA</v>
          </cell>
          <cell r="D3210" t="str">
            <v>N</v>
          </cell>
          <cell r="E3210" t="str">
            <v>X</v>
          </cell>
          <cell r="F3210" t="str">
            <v>OPFHL</v>
          </cell>
          <cell r="G3210">
            <v>36342</v>
          </cell>
          <cell r="N3210">
            <v>2127.2199999999998</v>
          </cell>
          <cell r="O3210">
            <v>9091.29000000001</v>
          </cell>
          <cell r="P3210">
            <v>1942.9</v>
          </cell>
          <cell r="Q3210">
            <v>2778.54</v>
          </cell>
          <cell r="R3210">
            <v>648.55999999999995</v>
          </cell>
          <cell r="S3210">
            <v>252.77</v>
          </cell>
          <cell r="T3210">
            <v>77.11</v>
          </cell>
          <cell r="V3210">
            <v>9</v>
          </cell>
          <cell r="X3210">
            <v>12</v>
          </cell>
          <cell r="AA3210">
            <v>29.71</v>
          </cell>
          <cell r="AB3210">
            <v>450</v>
          </cell>
        </row>
        <row r="3211">
          <cell r="A3211" t="str">
            <v>136373</v>
          </cell>
          <cell r="B3211" t="str">
            <v>NJ</v>
          </cell>
          <cell r="C3211" t="str">
            <v>KA</v>
          </cell>
          <cell r="D3211" t="str">
            <v>N</v>
          </cell>
          <cell r="E3211" t="str">
            <v>X</v>
          </cell>
          <cell r="F3211" t="str">
            <v>OPFHL</v>
          </cell>
          <cell r="G3211">
            <v>36373</v>
          </cell>
          <cell r="O3211">
            <v>3379.849999999989</v>
          </cell>
          <cell r="P3211">
            <v>2941.01</v>
          </cell>
          <cell r="Q3211">
            <v>4780.4399999999996</v>
          </cell>
          <cell r="R3211">
            <v>2798.25</v>
          </cell>
          <cell r="S3211">
            <v>3748.7799999999925</v>
          </cell>
          <cell r="T3211">
            <v>447.71</v>
          </cell>
          <cell r="U3211">
            <v>373.15</v>
          </cell>
          <cell r="W3211">
            <v>397.8</v>
          </cell>
          <cell r="Z3211">
            <v>127.6</v>
          </cell>
        </row>
        <row r="3212">
          <cell r="A3212" t="str">
            <v>136404</v>
          </cell>
          <cell r="B3212" t="str">
            <v>NJ</v>
          </cell>
          <cell r="C3212" t="str">
            <v>KA</v>
          </cell>
          <cell r="D3212" t="str">
            <v>N</v>
          </cell>
          <cell r="E3212" t="str">
            <v>X</v>
          </cell>
          <cell r="F3212" t="str">
            <v>OPFHL</v>
          </cell>
          <cell r="G3212">
            <v>36404</v>
          </cell>
          <cell r="P3212">
            <v>172.76</v>
          </cell>
          <cell r="Q3212">
            <v>2712.7</v>
          </cell>
          <cell r="R3212">
            <v>7556.04</v>
          </cell>
          <cell r="S3212">
            <v>2836.28</v>
          </cell>
          <cell r="T3212">
            <v>2127.92</v>
          </cell>
          <cell r="Z3212">
            <v>188.61</v>
          </cell>
          <cell r="AE3212">
            <v>11.61</v>
          </cell>
        </row>
        <row r="3213">
          <cell r="A3213" t="str">
            <v>136434</v>
          </cell>
          <cell r="B3213" t="str">
            <v>NJ</v>
          </cell>
          <cell r="C3213" t="str">
            <v>KA</v>
          </cell>
          <cell r="D3213" t="str">
            <v>N</v>
          </cell>
          <cell r="E3213" t="str">
            <v>X</v>
          </cell>
          <cell r="F3213" t="str">
            <v>OPFHL</v>
          </cell>
          <cell r="G3213">
            <v>36434</v>
          </cell>
          <cell r="Q3213">
            <v>1479.91</v>
          </cell>
          <cell r="R3213">
            <v>6307.2899999999945</v>
          </cell>
          <cell r="S3213">
            <v>6793.32</v>
          </cell>
          <cell r="T3213">
            <v>1005.73</v>
          </cell>
          <cell r="U3213">
            <v>542.57000000000005</v>
          </cell>
          <cell r="V3213">
            <v>39.6</v>
          </cell>
          <cell r="X3213">
            <v>50</v>
          </cell>
          <cell r="Z3213">
            <v>1604.6</v>
          </cell>
          <cell r="AA3213">
            <v>23.7</v>
          </cell>
          <cell r="AB3213">
            <v>1.8</v>
          </cell>
        </row>
        <row r="3214">
          <cell r="A3214" t="str">
            <v>136465</v>
          </cell>
          <cell r="B3214" t="str">
            <v>NJ</v>
          </cell>
          <cell r="C3214" t="str">
            <v>KA</v>
          </cell>
          <cell r="D3214" t="str">
            <v>N</v>
          </cell>
          <cell r="E3214" t="str">
            <v>X</v>
          </cell>
          <cell r="F3214" t="str">
            <v>OPFHL</v>
          </cell>
          <cell r="G3214">
            <v>36465</v>
          </cell>
          <cell r="R3214">
            <v>1210.1400000000001</v>
          </cell>
          <cell r="S3214">
            <v>5878.6899999999923</v>
          </cell>
          <cell r="T3214">
            <v>5553.99</v>
          </cell>
          <cell r="U3214">
            <v>2516.02</v>
          </cell>
          <cell r="V3214">
            <v>617.12</v>
          </cell>
          <cell r="X3214">
            <v>14</v>
          </cell>
          <cell r="Z3214">
            <v>138.32</v>
          </cell>
          <cell r="AA3214">
            <v>91.91</v>
          </cell>
          <cell r="AC3214">
            <v>25.9</v>
          </cell>
          <cell r="AH3214">
            <v>15.2</v>
          </cell>
        </row>
        <row r="3215">
          <cell r="A3215" t="str">
            <v>136495</v>
          </cell>
          <cell r="B3215" t="str">
            <v>NJ</v>
          </cell>
          <cell r="C3215" t="str">
            <v>KA</v>
          </cell>
          <cell r="D3215" t="str">
            <v>N</v>
          </cell>
          <cell r="E3215" t="str">
            <v>X</v>
          </cell>
          <cell r="F3215" t="str">
            <v>OPFHL</v>
          </cell>
          <cell r="G3215">
            <v>36495</v>
          </cell>
          <cell r="S3215">
            <v>1136.56</v>
          </cell>
          <cell r="T3215">
            <v>6258.43</v>
          </cell>
          <cell r="U3215">
            <v>4438</v>
          </cell>
          <cell r="V3215">
            <v>3206.14</v>
          </cell>
          <cell r="W3215">
            <v>12.9</v>
          </cell>
          <cell r="X3215">
            <v>367.6</v>
          </cell>
          <cell r="Z3215">
            <v>108</v>
          </cell>
          <cell r="AA3215">
            <v>-295.64999999999998</v>
          </cell>
        </row>
        <row r="3216">
          <cell r="A3216" t="str">
            <v>136526</v>
          </cell>
          <cell r="B3216" t="str">
            <v>NJ</v>
          </cell>
          <cell r="C3216" t="str">
            <v>KA</v>
          </cell>
          <cell r="D3216" t="str">
            <v>N</v>
          </cell>
          <cell r="E3216" t="str">
            <v>X</v>
          </cell>
          <cell r="F3216" t="str">
            <v>OPFHL</v>
          </cell>
          <cell r="G3216">
            <v>36526</v>
          </cell>
          <cell r="T3216">
            <v>281.69</v>
          </cell>
          <cell r="U3216">
            <v>6686.2899999999809</v>
          </cell>
          <cell r="V3216">
            <v>6816.74</v>
          </cell>
          <cell r="W3216">
            <v>357.61</v>
          </cell>
          <cell r="X3216">
            <v>2856.37</v>
          </cell>
          <cell r="Y3216">
            <v>638.1</v>
          </cell>
          <cell r="AB3216">
            <v>42.4</v>
          </cell>
        </row>
        <row r="3217">
          <cell r="A3217" t="str">
            <v>136557</v>
          </cell>
          <cell r="B3217" t="str">
            <v>NJ</v>
          </cell>
          <cell r="C3217" t="str">
            <v>KA</v>
          </cell>
          <cell r="D3217" t="str">
            <v>N</v>
          </cell>
          <cell r="E3217" t="str">
            <v>X</v>
          </cell>
          <cell r="F3217" t="str">
            <v>OPFHL</v>
          </cell>
          <cell r="G3217">
            <v>36557</v>
          </cell>
          <cell r="U3217">
            <v>2232.6</v>
          </cell>
          <cell r="V3217">
            <v>7186.5499999999893</v>
          </cell>
          <cell r="W3217">
            <v>6494.65</v>
          </cell>
          <cell r="X3217">
            <v>1152.74</v>
          </cell>
          <cell r="Y3217">
            <v>1114.0999999999999</v>
          </cell>
          <cell r="Z3217">
            <v>70.84</v>
          </cell>
          <cell r="AA3217">
            <v>31.77</v>
          </cell>
          <cell r="AB3217">
            <v>169.5</v>
          </cell>
          <cell r="AE3217">
            <v>46.8</v>
          </cell>
        </row>
        <row r="3218">
          <cell r="A3218" t="str">
            <v>136586</v>
          </cell>
          <cell r="B3218" t="str">
            <v>NJ</v>
          </cell>
          <cell r="C3218" t="str">
            <v>KA</v>
          </cell>
          <cell r="D3218" t="str">
            <v>N</v>
          </cell>
          <cell r="E3218" t="str">
            <v>X</v>
          </cell>
          <cell r="F3218" t="str">
            <v>OPFHL</v>
          </cell>
          <cell r="G3218">
            <v>36586</v>
          </cell>
          <cell r="V3218">
            <v>4113.8399999999892</v>
          </cell>
          <cell r="W3218">
            <v>6639.5899999999947</v>
          </cell>
          <cell r="X3218">
            <v>6200.08</v>
          </cell>
          <cell r="Y3218">
            <v>1575.95</v>
          </cell>
          <cell r="Z3218">
            <v>2813.93</v>
          </cell>
          <cell r="AA3218">
            <v>28.17</v>
          </cell>
          <cell r="AB3218">
            <v>109.2</v>
          </cell>
          <cell r="AF3218">
            <v>239.25</v>
          </cell>
        </row>
        <row r="3219">
          <cell r="A3219" t="str">
            <v>136617</v>
          </cell>
          <cell r="B3219" t="str">
            <v>NJ</v>
          </cell>
          <cell r="C3219" t="str">
            <v>KA</v>
          </cell>
          <cell r="D3219" t="str">
            <v>N</v>
          </cell>
          <cell r="E3219" t="str">
            <v>X</v>
          </cell>
          <cell r="F3219" t="str">
            <v>OPFHL</v>
          </cell>
          <cell r="G3219">
            <v>36617</v>
          </cell>
          <cell r="W3219">
            <v>289.33999999999997</v>
          </cell>
          <cell r="X3219">
            <v>13626.900000000076</v>
          </cell>
          <cell r="Y3219">
            <v>2596.38</v>
          </cell>
          <cell r="Z3219">
            <v>67.97</v>
          </cell>
          <cell r="AA3219">
            <v>815.14</v>
          </cell>
          <cell r="AB3219">
            <v>8.1</v>
          </cell>
          <cell r="AD3219">
            <v>217.6</v>
          </cell>
          <cell r="AE3219">
            <v>2848.93</v>
          </cell>
          <cell r="AF3219">
            <v>9.27</v>
          </cell>
        </row>
        <row r="3220">
          <cell r="A3220" t="str">
            <v>136647</v>
          </cell>
          <cell r="B3220" t="str">
            <v>NJ</v>
          </cell>
          <cell r="C3220" t="str">
            <v>KA</v>
          </cell>
          <cell r="D3220" t="str">
            <v>N</v>
          </cell>
          <cell r="E3220" t="str">
            <v>X</v>
          </cell>
          <cell r="F3220" t="str">
            <v>OPFHL</v>
          </cell>
          <cell r="G3220">
            <v>36647</v>
          </cell>
          <cell r="X3220">
            <v>3796.2799999999925</v>
          </cell>
          <cell r="Y3220">
            <v>10281.93</v>
          </cell>
          <cell r="Z3220">
            <v>8907.4699999999993</v>
          </cell>
          <cell r="AA3220">
            <v>879.83000000000061</v>
          </cell>
          <cell r="AB3220">
            <v>62.46</v>
          </cell>
          <cell r="AD3220">
            <v>14.4</v>
          </cell>
        </row>
        <row r="3221">
          <cell r="A3221" t="str">
            <v>136678</v>
          </cell>
          <cell r="B3221" t="str">
            <v>NJ</v>
          </cell>
          <cell r="C3221" t="str">
            <v>KA</v>
          </cell>
          <cell r="D3221" t="str">
            <v>N</v>
          </cell>
          <cell r="E3221" t="str">
            <v>X</v>
          </cell>
          <cell r="F3221" t="str">
            <v>OPFHL</v>
          </cell>
          <cell r="G3221">
            <v>36678</v>
          </cell>
          <cell r="Y3221">
            <v>3258.3899999999921</v>
          </cell>
          <cell r="Z3221">
            <v>7935.629999999991</v>
          </cell>
          <cell r="AA3221">
            <v>2906.44</v>
          </cell>
          <cell r="AB3221">
            <v>979.24</v>
          </cell>
          <cell r="AC3221">
            <v>856.98</v>
          </cell>
          <cell r="AD3221">
            <v>4.5</v>
          </cell>
        </row>
        <row r="3222">
          <cell r="A3222" t="str">
            <v>136708</v>
          </cell>
          <cell r="B3222" t="str">
            <v>NJ</v>
          </cell>
          <cell r="C3222" t="str">
            <v>KA</v>
          </cell>
          <cell r="D3222" t="str">
            <v>N</v>
          </cell>
          <cell r="E3222" t="str">
            <v>X</v>
          </cell>
          <cell r="F3222" t="str">
            <v>OPFHL</v>
          </cell>
          <cell r="G3222">
            <v>36708</v>
          </cell>
          <cell r="Z3222">
            <v>2825.08</v>
          </cell>
          <cell r="AA3222">
            <v>7544.4799999999896</v>
          </cell>
          <cell r="AB3222">
            <v>5185.82</v>
          </cell>
          <cell r="AC3222">
            <v>1919.72</v>
          </cell>
          <cell r="AD3222">
            <v>249.15</v>
          </cell>
          <cell r="AF3222">
            <v>180.2</v>
          </cell>
          <cell r="AI3222">
            <v>14</v>
          </cell>
        </row>
        <row r="3223">
          <cell r="A3223" t="str">
            <v>136739</v>
          </cell>
          <cell r="B3223" t="str">
            <v>NJ</v>
          </cell>
          <cell r="C3223" t="str">
            <v>KA</v>
          </cell>
          <cell r="D3223" t="str">
            <v>N</v>
          </cell>
          <cell r="E3223" t="str">
            <v>X</v>
          </cell>
          <cell r="F3223" t="str">
            <v>OPFHL</v>
          </cell>
          <cell r="G3223">
            <v>36739</v>
          </cell>
          <cell r="AA3223">
            <v>6671.8499999999876</v>
          </cell>
          <cell r="AB3223">
            <v>11693.25</v>
          </cell>
          <cell r="AC3223">
            <v>5241.01</v>
          </cell>
          <cell r="AD3223">
            <v>367.7</v>
          </cell>
          <cell r="AE3223">
            <v>500.03</v>
          </cell>
          <cell r="AF3223">
            <v>6.6</v>
          </cell>
          <cell r="AK3223">
            <v>23.9</v>
          </cell>
        </row>
        <row r="3224">
          <cell r="A3224" t="str">
            <v>136770</v>
          </cell>
          <cell r="B3224" t="str">
            <v>NJ</v>
          </cell>
          <cell r="C3224" t="str">
            <v>KA</v>
          </cell>
          <cell r="D3224" t="str">
            <v>N</v>
          </cell>
          <cell r="E3224" t="str">
            <v>X</v>
          </cell>
          <cell r="F3224" t="str">
            <v>OPFHL</v>
          </cell>
          <cell r="G3224">
            <v>36770</v>
          </cell>
          <cell r="AB3224">
            <v>4835.2299999999923</v>
          </cell>
          <cell r="AC3224">
            <v>10451.67</v>
          </cell>
          <cell r="AD3224">
            <v>3461.36</v>
          </cell>
          <cell r="AE3224">
            <v>1020.16</v>
          </cell>
          <cell r="AF3224">
            <v>411.7</v>
          </cell>
          <cell r="AG3224">
            <v>14</v>
          </cell>
          <cell r="AH3224">
            <v>9.5</v>
          </cell>
          <cell r="AK3224">
            <v>82.32</v>
          </cell>
        </row>
        <row r="3225">
          <cell r="A3225" t="str">
            <v>136800</v>
          </cell>
          <cell r="B3225" t="str">
            <v>NJ</v>
          </cell>
          <cell r="C3225" t="str">
            <v>KA</v>
          </cell>
          <cell r="D3225" t="str">
            <v>N</v>
          </cell>
          <cell r="E3225" t="str">
            <v>X</v>
          </cell>
          <cell r="F3225" t="str">
            <v>OPFHL</v>
          </cell>
          <cell r="G3225">
            <v>36800</v>
          </cell>
          <cell r="AC3225">
            <v>6935.8699999999881</v>
          </cell>
          <cell r="AD3225">
            <v>9339.5100000000202</v>
          </cell>
          <cell r="AE3225">
            <v>5151.67</v>
          </cell>
          <cell r="AF3225">
            <v>2188.96</v>
          </cell>
          <cell r="AG3225">
            <v>545.65</v>
          </cell>
          <cell r="AJ3225">
            <v>11</v>
          </cell>
          <cell r="AK3225">
            <v>96.87</v>
          </cell>
          <cell r="AM3225">
            <v>25.02</v>
          </cell>
        </row>
        <row r="3226">
          <cell r="A3226" t="str">
            <v>136831</v>
          </cell>
          <cell r="B3226" t="str">
            <v>NJ</v>
          </cell>
          <cell r="C3226" t="str">
            <v>KA</v>
          </cell>
          <cell r="D3226" t="str">
            <v>N</v>
          </cell>
          <cell r="E3226" t="str">
            <v>X</v>
          </cell>
          <cell r="F3226" t="str">
            <v>OPFHL</v>
          </cell>
          <cell r="G3226">
            <v>36831</v>
          </cell>
          <cell r="AD3226">
            <v>5623.45999999999</v>
          </cell>
          <cell r="AE3226">
            <v>5256.65</v>
          </cell>
          <cell r="AF3226">
            <v>1864.21</v>
          </cell>
          <cell r="AG3226">
            <v>1675.47</v>
          </cell>
          <cell r="AH3226">
            <v>261.51</v>
          </cell>
          <cell r="AI3226">
            <v>426.41</v>
          </cell>
          <cell r="AK3226">
            <v>97</v>
          </cell>
          <cell r="AM3226">
            <v>9.9</v>
          </cell>
        </row>
        <row r="3227">
          <cell r="A3227" t="str">
            <v>136861</v>
          </cell>
          <cell r="B3227" t="str">
            <v>NJ</v>
          </cell>
          <cell r="C3227" t="str">
            <v>KA</v>
          </cell>
          <cell r="D3227" t="str">
            <v>N</v>
          </cell>
          <cell r="E3227" t="str">
            <v>X</v>
          </cell>
          <cell r="F3227" t="str">
            <v>OPFHL</v>
          </cell>
          <cell r="G3227">
            <v>36861</v>
          </cell>
          <cell r="AE3227">
            <v>637.27</v>
          </cell>
          <cell r="AF3227">
            <v>4099.42</v>
          </cell>
          <cell r="AG3227">
            <v>2045.18</v>
          </cell>
          <cell r="AH3227">
            <v>7520.7799999999943</v>
          </cell>
          <cell r="AI3227">
            <v>1707.18</v>
          </cell>
          <cell r="AL3227">
            <v>133.28</v>
          </cell>
        </row>
        <row r="3228">
          <cell r="A3228" t="str">
            <v>136892</v>
          </cell>
          <cell r="B3228" t="str">
            <v>NJ</v>
          </cell>
          <cell r="C3228" t="str">
            <v>KA</v>
          </cell>
          <cell r="D3228" t="str">
            <v>N</v>
          </cell>
          <cell r="E3228" t="str">
            <v>X</v>
          </cell>
          <cell r="F3228" t="str">
            <v>OPFHL</v>
          </cell>
          <cell r="G3228">
            <v>36892</v>
          </cell>
          <cell r="AF3228">
            <v>5229.29</v>
          </cell>
          <cell r="AG3228">
            <v>11479.58</v>
          </cell>
          <cell r="AH3228">
            <v>1489.59</v>
          </cell>
          <cell r="AI3228">
            <v>3734.47</v>
          </cell>
          <cell r="AJ3228">
            <v>3495.92</v>
          </cell>
          <cell r="AK3228">
            <v>243.05</v>
          </cell>
          <cell r="AM3228">
            <v>200</v>
          </cell>
          <cell r="AN3228">
            <v>37.17</v>
          </cell>
        </row>
        <row r="3229">
          <cell r="A3229" t="str">
            <v>136923</v>
          </cell>
          <cell r="B3229" t="str">
            <v>NJ</v>
          </cell>
          <cell r="C3229" t="str">
            <v>KA</v>
          </cell>
          <cell r="D3229" t="str">
            <v>N</v>
          </cell>
          <cell r="E3229" t="str">
            <v>X</v>
          </cell>
          <cell r="F3229" t="str">
            <v>OPFHL</v>
          </cell>
          <cell r="G3229">
            <v>36923</v>
          </cell>
          <cell r="AG3229">
            <v>4529.9699999999875</v>
          </cell>
          <cell r="AH3229">
            <v>14760.81</v>
          </cell>
          <cell r="AI3229">
            <v>3668.8</v>
          </cell>
          <cell r="AJ3229">
            <v>2334.41</v>
          </cell>
          <cell r="AK3229">
            <v>1067.3900000000001</v>
          </cell>
          <cell r="AL3229">
            <v>269.88</v>
          </cell>
          <cell r="AN3229">
            <v>1844.3</v>
          </cell>
        </row>
        <row r="3230">
          <cell r="A3230" t="str">
            <v>136951</v>
          </cell>
          <cell r="B3230" t="str">
            <v>NJ</v>
          </cell>
          <cell r="C3230" t="str">
            <v>KA</v>
          </cell>
          <cell r="D3230" t="str">
            <v>N</v>
          </cell>
          <cell r="E3230" t="str">
            <v>X</v>
          </cell>
          <cell r="F3230" t="str">
            <v>OPFHL</v>
          </cell>
          <cell r="G3230">
            <v>36951</v>
          </cell>
          <cell r="AH3230">
            <v>5579.7199999999848</v>
          </cell>
          <cell r="AI3230">
            <v>15938.09000000006</v>
          </cell>
          <cell r="AJ3230">
            <v>10041.879999999999</v>
          </cell>
          <cell r="AK3230">
            <v>1010.28</v>
          </cell>
          <cell r="AL3230">
            <v>1318.34</v>
          </cell>
          <cell r="AM3230">
            <v>1970.42</v>
          </cell>
          <cell r="AN3230">
            <v>262.45</v>
          </cell>
        </row>
        <row r="3231">
          <cell r="A3231" t="str">
            <v>136982</v>
          </cell>
          <cell r="B3231" t="str">
            <v>NJ</v>
          </cell>
          <cell r="C3231" t="str">
            <v>KA</v>
          </cell>
          <cell r="D3231" t="str">
            <v>N</v>
          </cell>
          <cell r="E3231" t="str">
            <v>X</v>
          </cell>
          <cell r="F3231" t="str">
            <v>OPFHL</v>
          </cell>
          <cell r="G3231">
            <v>36982</v>
          </cell>
          <cell r="AI3231">
            <v>4306.5799999999927</v>
          </cell>
          <cell r="AJ3231">
            <v>23114.99</v>
          </cell>
          <cell r="AK3231">
            <v>3313</v>
          </cell>
          <cell r="AL3231">
            <v>2177.0300000000002</v>
          </cell>
          <cell r="AM3231">
            <v>536.01</v>
          </cell>
          <cell r="AN3231">
            <v>4128.58</v>
          </cell>
        </row>
        <row r="3232">
          <cell r="A3232" t="str">
            <v>137012</v>
          </cell>
          <cell r="B3232" t="str">
            <v>NJ</v>
          </cell>
          <cell r="C3232" t="str">
            <v>KA</v>
          </cell>
          <cell r="D3232" t="str">
            <v>N</v>
          </cell>
          <cell r="E3232" t="str">
            <v>X</v>
          </cell>
          <cell r="F3232" t="str">
            <v>OPFHL</v>
          </cell>
          <cell r="G3232">
            <v>37012</v>
          </cell>
          <cell r="AJ3232">
            <v>11588.6</v>
          </cell>
          <cell r="AK3232">
            <v>17757.009999999998</v>
          </cell>
          <cell r="AL3232">
            <v>2681.44</v>
          </cell>
          <cell r="AM3232">
            <v>822.04</v>
          </cell>
          <cell r="AN3232">
            <v>191.46</v>
          </cell>
        </row>
        <row r="3233">
          <cell r="A3233" t="str">
            <v>137043</v>
          </cell>
          <cell r="B3233" t="str">
            <v>NJ</v>
          </cell>
          <cell r="C3233" t="str">
            <v>KA</v>
          </cell>
          <cell r="D3233" t="str">
            <v>N</v>
          </cell>
          <cell r="E3233" t="str">
            <v>X</v>
          </cell>
          <cell r="F3233" t="str">
            <v>OPFHL</v>
          </cell>
          <cell r="G3233">
            <v>37043</v>
          </cell>
          <cell r="AK3233">
            <v>6820.04</v>
          </cell>
          <cell r="AL3233">
            <v>19258.490000000053</v>
          </cell>
          <cell r="AM3233">
            <v>2101.9299999999998</v>
          </cell>
          <cell r="AN3233">
            <v>917.56</v>
          </cell>
        </row>
        <row r="3234">
          <cell r="A3234" t="str">
            <v>137073</v>
          </cell>
          <cell r="B3234" t="str">
            <v>NJ</v>
          </cell>
          <cell r="C3234" t="str">
            <v>KA</v>
          </cell>
          <cell r="D3234" t="str">
            <v>N</v>
          </cell>
          <cell r="E3234" t="str">
            <v>X</v>
          </cell>
          <cell r="F3234" t="str">
            <v>OPFHL</v>
          </cell>
          <cell r="G3234">
            <v>37073</v>
          </cell>
          <cell r="AL3234">
            <v>11198.020000000055</v>
          </cell>
          <cell r="AM3234">
            <v>15837.330000000089</v>
          </cell>
          <cell r="AN3234">
            <v>4674.3100000000004</v>
          </cell>
        </row>
        <row r="3235">
          <cell r="A3235" t="str">
            <v>137104</v>
          </cell>
          <cell r="B3235" t="str">
            <v>NJ</v>
          </cell>
          <cell r="C3235" t="str">
            <v>KA</v>
          </cell>
          <cell r="D3235" t="str">
            <v>N</v>
          </cell>
          <cell r="E3235" t="str">
            <v>X</v>
          </cell>
          <cell r="F3235" t="str">
            <v>OPFHL</v>
          </cell>
          <cell r="G3235">
            <v>37104</v>
          </cell>
          <cell r="AM3235">
            <v>11206.970000000056</v>
          </cell>
          <cell r="AN3235">
            <v>23175.200000000001</v>
          </cell>
        </row>
        <row r="3236">
          <cell r="A3236" t="str">
            <v>137135</v>
          </cell>
          <cell r="B3236" t="str">
            <v>NJ</v>
          </cell>
          <cell r="C3236" t="str">
            <v>KA</v>
          </cell>
          <cell r="D3236" t="str">
            <v>N</v>
          </cell>
          <cell r="E3236" t="str">
            <v>X</v>
          </cell>
          <cell r="F3236" t="str">
            <v>OPFHL</v>
          </cell>
          <cell r="G3236">
            <v>37135</v>
          </cell>
          <cell r="AN3236">
            <v>10917.93</v>
          </cell>
        </row>
        <row r="3237">
          <cell r="A3237" t="str">
            <v>136161</v>
          </cell>
          <cell r="B3237" t="str">
            <v>NJ</v>
          </cell>
          <cell r="C3237" t="str">
            <v>KA</v>
          </cell>
          <cell r="D3237" t="str">
            <v>N</v>
          </cell>
          <cell r="E3237" t="str">
            <v>X</v>
          </cell>
          <cell r="F3237" t="str">
            <v>OPFHO</v>
          </cell>
          <cell r="G3237">
            <v>36161</v>
          </cell>
          <cell r="I3237">
            <v>1729.16</v>
          </cell>
          <cell r="J3237">
            <v>3274.5</v>
          </cell>
          <cell r="K3237">
            <v>1483.32</v>
          </cell>
          <cell r="M3237">
            <v>8.4</v>
          </cell>
          <cell r="O3237">
            <v>23</v>
          </cell>
          <cell r="V3237">
            <v>8.11</v>
          </cell>
          <cell r="W3237">
            <v>2.34</v>
          </cell>
        </row>
        <row r="3238">
          <cell r="A3238" t="str">
            <v>136192</v>
          </cell>
          <cell r="B3238" t="str">
            <v>NJ</v>
          </cell>
          <cell r="C3238" t="str">
            <v>KA</v>
          </cell>
          <cell r="D3238" t="str">
            <v>N</v>
          </cell>
          <cell r="E3238" t="str">
            <v>X</v>
          </cell>
          <cell r="F3238" t="str">
            <v>OPFHO</v>
          </cell>
          <cell r="G3238">
            <v>36192</v>
          </cell>
          <cell r="J3238">
            <v>2690.49</v>
          </cell>
          <cell r="K3238">
            <v>3626.1</v>
          </cell>
          <cell r="M3238">
            <v>296.64999999999998</v>
          </cell>
          <cell r="N3238">
            <v>93.5</v>
          </cell>
          <cell r="O3238">
            <v>306</v>
          </cell>
          <cell r="V3238">
            <v>0.14000000000000001</v>
          </cell>
        </row>
        <row r="3239">
          <cell r="A3239" t="str">
            <v>136220</v>
          </cell>
          <cell r="B3239" t="str">
            <v>NJ</v>
          </cell>
          <cell r="C3239" t="str">
            <v>KA</v>
          </cell>
          <cell r="D3239" t="str">
            <v>N</v>
          </cell>
          <cell r="E3239" t="str">
            <v>X</v>
          </cell>
          <cell r="F3239" t="str">
            <v>OPFHO</v>
          </cell>
          <cell r="G3239">
            <v>36220</v>
          </cell>
          <cell r="K3239">
            <v>540.29999999999995</v>
          </cell>
          <cell r="L3239">
            <v>4752.1400000000003</v>
          </cell>
          <cell r="M3239">
            <v>1537.67</v>
          </cell>
          <cell r="N3239">
            <v>51.3</v>
          </cell>
          <cell r="O3239">
            <v>178.5</v>
          </cell>
          <cell r="P3239">
            <v>23.8</v>
          </cell>
          <cell r="Q3239">
            <v>2189.84</v>
          </cell>
          <cell r="V3239">
            <v>10.15</v>
          </cell>
          <cell r="X3239">
            <v>566.1</v>
          </cell>
          <cell r="AB3239">
            <v>49.7</v>
          </cell>
        </row>
        <row r="3240">
          <cell r="A3240" t="str">
            <v>136251</v>
          </cell>
          <cell r="B3240" t="str">
            <v>NJ</v>
          </cell>
          <cell r="C3240" t="str">
            <v>KA</v>
          </cell>
          <cell r="D3240" t="str">
            <v>N</v>
          </cell>
          <cell r="E3240" t="str">
            <v>X</v>
          </cell>
          <cell r="F3240" t="str">
            <v>OPFHO</v>
          </cell>
          <cell r="G3240">
            <v>36251</v>
          </cell>
          <cell r="L3240">
            <v>627.6</v>
          </cell>
          <cell r="M3240">
            <v>9380.2000000000007</v>
          </cell>
          <cell r="N3240">
            <v>349.5</v>
          </cell>
          <cell r="P3240">
            <v>282.36</v>
          </cell>
          <cell r="Q3240">
            <v>93.5</v>
          </cell>
          <cell r="V3240">
            <v>3.28</v>
          </cell>
          <cell r="X3240">
            <v>173.4</v>
          </cell>
          <cell r="Y3240">
            <v>-280.5</v>
          </cell>
          <cell r="Z3240">
            <v>106.5</v>
          </cell>
          <cell r="AC3240">
            <v>5.01</v>
          </cell>
        </row>
        <row r="3241">
          <cell r="A3241" t="str">
            <v>136281</v>
          </cell>
          <cell r="B3241" t="str">
            <v>NJ</v>
          </cell>
          <cell r="C3241" t="str">
            <v>KA</v>
          </cell>
          <cell r="D3241" t="str">
            <v>N</v>
          </cell>
          <cell r="E3241" t="str">
            <v>X</v>
          </cell>
          <cell r="F3241" t="str">
            <v>OPFHO</v>
          </cell>
          <cell r="G3241">
            <v>36281</v>
          </cell>
          <cell r="L3241">
            <v>90</v>
          </cell>
          <cell r="M3241">
            <v>2331.0100000000002</v>
          </cell>
          <cell r="N3241">
            <v>3336.1</v>
          </cell>
          <cell r="O3241">
            <v>1670.27</v>
          </cell>
          <cell r="P3241">
            <v>71.400000000000006</v>
          </cell>
          <cell r="V3241">
            <v>0.53</v>
          </cell>
          <cell r="AH3241">
            <v>3.32</v>
          </cell>
        </row>
        <row r="3242">
          <cell r="A3242" t="str">
            <v>136312</v>
          </cell>
          <cell r="B3242" t="str">
            <v>NJ</v>
          </cell>
          <cell r="C3242" t="str">
            <v>KA</v>
          </cell>
          <cell r="D3242" t="str">
            <v>N</v>
          </cell>
          <cell r="E3242" t="str">
            <v>X</v>
          </cell>
          <cell r="F3242" t="str">
            <v>OPFHO</v>
          </cell>
          <cell r="G3242">
            <v>36312</v>
          </cell>
          <cell r="N3242">
            <v>2504.61</v>
          </cell>
          <cell r="O3242">
            <v>4931.09</v>
          </cell>
          <cell r="P3242">
            <v>409.55</v>
          </cell>
          <cell r="Q3242">
            <v>452.2</v>
          </cell>
          <cell r="U3242">
            <v>93.5</v>
          </cell>
          <cell r="V3242">
            <v>779.87</v>
          </cell>
          <cell r="Y3242">
            <v>0.73</v>
          </cell>
          <cell r="AC3242">
            <v>0.06</v>
          </cell>
        </row>
        <row r="3243">
          <cell r="A3243" t="str">
            <v>136342</v>
          </cell>
          <cell r="B3243" t="str">
            <v>NJ</v>
          </cell>
          <cell r="C3243" t="str">
            <v>KA</v>
          </cell>
          <cell r="D3243" t="str">
            <v>N</v>
          </cell>
          <cell r="E3243" t="str">
            <v>X</v>
          </cell>
          <cell r="F3243" t="str">
            <v>OPFHO</v>
          </cell>
          <cell r="G3243">
            <v>36342</v>
          </cell>
          <cell r="O3243">
            <v>7369.48</v>
          </cell>
          <cell r="P3243">
            <v>3331.05</v>
          </cell>
          <cell r="Q3243">
            <v>2702.15</v>
          </cell>
          <cell r="V3243">
            <v>16.57</v>
          </cell>
          <cell r="X3243">
            <v>1.18</v>
          </cell>
          <cell r="Y3243">
            <v>7.84</v>
          </cell>
          <cell r="Z3243">
            <v>55</v>
          </cell>
          <cell r="AC3243">
            <v>396.1</v>
          </cell>
        </row>
        <row r="3244">
          <cell r="A3244" t="str">
            <v>136373</v>
          </cell>
          <cell r="B3244" t="str">
            <v>NJ</v>
          </cell>
          <cell r="C3244" t="str">
            <v>KA</v>
          </cell>
          <cell r="D3244" t="str">
            <v>N</v>
          </cell>
          <cell r="E3244" t="str">
            <v>X</v>
          </cell>
          <cell r="F3244" t="str">
            <v>OPFHO</v>
          </cell>
          <cell r="G3244">
            <v>36373</v>
          </cell>
          <cell r="P3244">
            <v>515.1</v>
          </cell>
          <cell r="Q3244">
            <v>5015</v>
          </cell>
          <cell r="R3244">
            <v>139.4</v>
          </cell>
          <cell r="S3244">
            <v>44.84</v>
          </cell>
          <cell r="U3244">
            <v>3226.65</v>
          </cell>
          <cell r="V3244">
            <v>3.02</v>
          </cell>
          <cell r="W3244">
            <v>957.1</v>
          </cell>
          <cell r="X3244">
            <v>0.68</v>
          </cell>
          <cell r="Y3244">
            <v>71.290000000000006</v>
          </cell>
          <cell r="Z3244">
            <v>-280</v>
          </cell>
          <cell r="AA3244">
            <v>748</v>
          </cell>
        </row>
        <row r="3245">
          <cell r="A3245" t="str">
            <v>136404</v>
          </cell>
          <cell r="B3245" t="str">
            <v>NJ</v>
          </cell>
          <cell r="C3245" t="str">
            <v>KA</v>
          </cell>
          <cell r="D3245" t="str">
            <v>N</v>
          </cell>
          <cell r="E3245" t="str">
            <v>X</v>
          </cell>
          <cell r="F3245" t="str">
            <v>OPFHO</v>
          </cell>
          <cell r="G3245">
            <v>36404</v>
          </cell>
          <cell r="Q3245">
            <v>3312.05</v>
          </cell>
          <cell r="R3245">
            <v>3111.59</v>
          </cell>
          <cell r="S3245">
            <v>695.95</v>
          </cell>
          <cell r="T3245">
            <v>500.65</v>
          </cell>
          <cell r="V3245">
            <v>0.16</v>
          </cell>
          <cell r="Z3245">
            <v>15.41</v>
          </cell>
          <cell r="AB3245">
            <v>260.95</v>
          </cell>
          <cell r="AJ3245">
            <v>350</v>
          </cell>
        </row>
        <row r="3246">
          <cell r="A3246" t="str">
            <v>136434</v>
          </cell>
          <cell r="B3246" t="str">
            <v>NJ</v>
          </cell>
          <cell r="C3246" t="str">
            <v>KA</v>
          </cell>
          <cell r="D3246" t="str">
            <v>N</v>
          </cell>
          <cell r="E3246" t="str">
            <v>X</v>
          </cell>
          <cell r="F3246" t="str">
            <v>OPFHO</v>
          </cell>
          <cell r="G3246">
            <v>36434</v>
          </cell>
          <cell r="R3246">
            <v>2520</v>
          </cell>
          <cell r="S3246">
            <v>7066.3</v>
          </cell>
          <cell r="T3246">
            <v>22.33</v>
          </cell>
          <cell r="U3246">
            <v>914.19</v>
          </cell>
          <cell r="V3246">
            <v>0.04</v>
          </cell>
          <cell r="X3246">
            <v>0.52</v>
          </cell>
          <cell r="Y3246">
            <v>0.77</v>
          </cell>
          <cell r="Z3246">
            <v>2.81</v>
          </cell>
        </row>
        <row r="3247">
          <cell r="A3247" t="str">
            <v>136465</v>
          </cell>
          <cell r="B3247" t="str">
            <v>NJ</v>
          </cell>
          <cell r="C3247" t="str">
            <v>KA</v>
          </cell>
          <cell r="D3247" t="str">
            <v>N</v>
          </cell>
          <cell r="E3247" t="str">
            <v>X</v>
          </cell>
          <cell r="F3247" t="str">
            <v>OPFHO</v>
          </cell>
          <cell r="G3247">
            <v>36465</v>
          </cell>
          <cell r="S3247">
            <v>875.75</v>
          </cell>
          <cell r="T3247">
            <v>1857.48</v>
          </cell>
          <cell r="U3247">
            <v>1833.25</v>
          </cell>
          <cell r="V3247">
            <v>348.23</v>
          </cell>
          <cell r="W3247">
            <v>1059</v>
          </cell>
          <cell r="X3247">
            <v>1579.43</v>
          </cell>
          <cell r="Y3247">
            <v>0.14000000000000001</v>
          </cell>
          <cell r="Z3247">
            <v>44.99</v>
          </cell>
          <cell r="AA3247">
            <v>866.9</v>
          </cell>
          <cell r="AC3247">
            <v>28.19</v>
          </cell>
          <cell r="AH3247">
            <v>15.62</v>
          </cell>
        </row>
        <row r="3248">
          <cell r="A3248" t="str">
            <v>136495</v>
          </cell>
          <cell r="B3248" t="str">
            <v>NJ</v>
          </cell>
          <cell r="C3248" t="str">
            <v>KA</v>
          </cell>
          <cell r="D3248" t="str">
            <v>N</v>
          </cell>
          <cell r="E3248" t="str">
            <v>X</v>
          </cell>
          <cell r="F3248" t="str">
            <v>OPFHO</v>
          </cell>
          <cell r="G3248">
            <v>36495</v>
          </cell>
          <cell r="T3248">
            <v>1709.65</v>
          </cell>
          <cell r="U3248">
            <v>6751.8</v>
          </cell>
          <cell r="V3248">
            <v>3963.2</v>
          </cell>
          <cell r="X3248">
            <v>0.31</v>
          </cell>
          <cell r="Y3248">
            <v>0.15</v>
          </cell>
          <cell r="Z3248">
            <v>62.1</v>
          </cell>
          <cell r="AA3248">
            <v>1395</v>
          </cell>
          <cell r="AC3248">
            <v>8.64</v>
          </cell>
        </row>
        <row r="3249">
          <cell r="A3249" t="str">
            <v>136526</v>
          </cell>
          <cell r="B3249" t="str">
            <v>NJ</v>
          </cell>
          <cell r="C3249" t="str">
            <v>KA</v>
          </cell>
          <cell r="D3249" t="str">
            <v>N</v>
          </cell>
          <cell r="E3249" t="str">
            <v>X</v>
          </cell>
          <cell r="F3249" t="str">
            <v>OPFHO</v>
          </cell>
          <cell r="G3249">
            <v>36526</v>
          </cell>
          <cell r="U3249">
            <v>653.84</v>
          </cell>
          <cell r="V3249">
            <v>5662.9</v>
          </cell>
          <cell r="W3249">
            <v>1425</v>
          </cell>
          <cell r="X3249">
            <v>2722.72</v>
          </cell>
          <cell r="Y3249">
            <v>24.34</v>
          </cell>
          <cell r="Z3249">
            <v>53</v>
          </cell>
          <cell r="AB3249">
            <v>71.400000000000006</v>
          </cell>
          <cell r="AC3249">
            <v>1.4</v>
          </cell>
          <cell r="AG3249">
            <v>25</v>
          </cell>
          <cell r="AH3249">
            <v>902.5</v>
          </cell>
        </row>
        <row r="3250">
          <cell r="A3250" t="str">
            <v>136557</v>
          </cell>
          <cell r="B3250" t="str">
            <v>NJ</v>
          </cell>
          <cell r="C3250" t="str">
            <v>KA</v>
          </cell>
          <cell r="D3250" t="str">
            <v>N</v>
          </cell>
          <cell r="E3250" t="str">
            <v>X</v>
          </cell>
          <cell r="F3250" t="str">
            <v>OPFHO</v>
          </cell>
          <cell r="G3250">
            <v>36557</v>
          </cell>
          <cell r="V3250">
            <v>9168.2999999999993</v>
          </cell>
          <cell r="W3250">
            <v>4836</v>
          </cell>
          <cell r="X3250">
            <v>9466.69</v>
          </cell>
          <cell r="Y3250">
            <v>736.14</v>
          </cell>
          <cell r="Z3250">
            <v>5930.01</v>
          </cell>
          <cell r="AB3250">
            <v>71.400000000000006</v>
          </cell>
          <cell r="AC3250">
            <v>665.33</v>
          </cell>
          <cell r="AE3250">
            <v>187.85</v>
          </cell>
          <cell r="AF3250">
            <v>148.75</v>
          </cell>
          <cell r="AN3250">
            <v>361.25</v>
          </cell>
        </row>
        <row r="3251">
          <cell r="A3251" t="str">
            <v>136586</v>
          </cell>
          <cell r="B3251" t="str">
            <v>NJ</v>
          </cell>
          <cell r="C3251" t="str">
            <v>KA</v>
          </cell>
          <cell r="D3251" t="str">
            <v>N</v>
          </cell>
          <cell r="E3251" t="str">
            <v>X</v>
          </cell>
          <cell r="F3251" t="str">
            <v>OPFHO</v>
          </cell>
          <cell r="G3251">
            <v>36586</v>
          </cell>
          <cell r="W3251">
            <v>1520.9</v>
          </cell>
          <cell r="X3251">
            <v>7352.5</v>
          </cell>
          <cell r="Y3251">
            <v>307.7</v>
          </cell>
          <cell r="Z3251">
            <v>12724.63</v>
          </cell>
          <cell r="AC3251">
            <v>3240.74</v>
          </cell>
          <cell r="AF3251">
            <v>1050</v>
          </cell>
          <cell r="AH3251">
            <v>48.83</v>
          </cell>
          <cell r="AI3251">
            <v>15.49</v>
          </cell>
        </row>
        <row r="3252">
          <cell r="A3252" t="str">
            <v>136617</v>
          </cell>
          <cell r="B3252" t="str">
            <v>NJ</v>
          </cell>
          <cell r="C3252" t="str">
            <v>KA</v>
          </cell>
          <cell r="D3252" t="str">
            <v>N</v>
          </cell>
          <cell r="E3252" t="str">
            <v>X</v>
          </cell>
          <cell r="F3252" t="str">
            <v>OPFHO</v>
          </cell>
          <cell r="G3252">
            <v>36617</v>
          </cell>
          <cell r="W3252">
            <v>346</v>
          </cell>
          <cell r="X3252">
            <v>6376.99</v>
          </cell>
          <cell r="Y3252">
            <v>6830.2</v>
          </cell>
          <cell r="Z3252">
            <v>2754.82</v>
          </cell>
          <cell r="AA3252">
            <v>125</v>
          </cell>
          <cell r="AC3252">
            <v>84.14</v>
          </cell>
          <cell r="AH3252">
            <v>202.3</v>
          </cell>
        </row>
        <row r="3253">
          <cell r="A3253" t="str">
            <v>136647</v>
          </cell>
          <cell r="B3253" t="str">
            <v>NJ</v>
          </cell>
          <cell r="C3253" t="str">
            <v>KA</v>
          </cell>
          <cell r="D3253" t="str">
            <v>N</v>
          </cell>
          <cell r="E3253" t="str">
            <v>X</v>
          </cell>
          <cell r="F3253" t="str">
            <v>OPFHO</v>
          </cell>
          <cell r="G3253">
            <v>36647</v>
          </cell>
          <cell r="X3253">
            <v>51.3</v>
          </cell>
          <cell r="Y3253">
            <v>9694.9599999999991</v>
          </cell>
          <cell r="Z3253">
            <v>6268.32</v>
          </cell>
          <cell r="AA3253">
            <v>7.5</v>
          </cell>
          <cell r="AB3253">
            <v>36.4</v>
          </cell>
          <cell r="AC3253">
            <v>96.43</v>
          </cell>
          <cell r="AH3253">
            <v>0.01</v>
          </cell>
        </row>
        <row r="3254">
          <cell r="A3254" t="str">
            <v>136678</v>
          </cell>
          <cell r="B3254" t="str">
            <v>NJ</v>
          </cell>
          <cell r="C3254" t="str">
            <v>KA</v>
          </cell>
          <cell r="D3254" t="str">
            <v>N</v>
          </cell>
          <cell r="E3254" t="str">
            <v>X</v>
          </cell>
          <cell r="F3254" t="str">
            <v>OPFHO</v>
          </cell>
          <cell r="G3254">
            <v>36678</v>
          </cell>
          <cell r="Y3254">
            <v>166.19</v>
          </cell>
          <cell r="Z3254">
            <v>8410.4099999999944</v>
          </cell>
          <cell r="AA3254">
            <v>7504.01</v>
          </cell>
          <cell r="AB3254">
            <v>450.75</v>
          </cell>
          <cell r="AC3254">
            <v>2686.41</v>
          </cell>
          <cell r="AH3254">
            <v>0.8</v>
          </cell>
        </row>
        <row r="3255">
          <cell r="A3255" t="str">
            <v>136708</v>
          </cell>
          <cell r="B3255" t="str">
            <v>NJ</v>
          </cell>
          <cell r="C3255" t="str">
            <v>KA</v>
          </cell>
          <cell r="D3255" t="str">
            <v>N</v>
          </cell>
          <cell r="E3255" t="str">
            <v>X</v>
          </cell>
          <cell r="F3255" t="str">
            <v>OPFHO</v>
          </cell>
          <cell r="G3255">
            <v>36708</v>
          </cell>
          <cell r="Z3255">
            <v>99.2</v>
          </cell>
          <cell r="AA3255">
            <v>7068.25</v>
          </cell>
          <cell r="AB3255">
            <v>5900.34</v>
          </cell>
          <cell r="AC3255">
            <v>4377.7299999999996</v>
          </cell>
          <cell r="AD3255">
            <v>391.85</v>
          </cell>
          <cell r="AE3255">
            <v>40</v>
          </cell>
          <cell r="AH3255">
            <v>206.78</v>
          </cell>
          <cell r="AJ3255">
            <v>1638.4</v>
          </cell>
        </row>
        <row r="3256">
          <cell r="A3256" t="str">
            <v>136739</v>
          </cell>
          <cell r="B3256" t="str">
            <v>NJ</v>
          </cell>
          <cell r="C3256" t="str">
            <v>KA</v>
          </cell>
          <cell r="D3256" t="str">
            <v>N</v>
          </cell>
          <cell r="E3256" t="str">
            <v>X</v>
          </cell>
          <cell r="F3256" t="str">
            <v>OPFHO</v>
          </cell>
          <cell r="G3256">
            <v>36739</v>
          </cell>
          <cell r="AA3256">
            <v>901.5</v>
          </cell>
          <cell r="AB3256">
            <v>7690.27</v>
          </cell>
          <cell r="AC3256">
            <v>7411.55</v>
          </cell>
          <cell r="AD3256">
            <v>674.9</v>
          </cell>
          <cell r="AE3256">
            <v>2209.15</v>
          </cell>
          <cell r="AF3256">
            <v>182.75</v>
          </cell>
          <cell r="AH3256">
            <v>20.75</v>
          </cell>
          <cell r="AI3256">
            <v>128.05000000000001</v>
          </cell>
          <cell r="AK3256">
            <v>411.6</v>
          </cell>
          <cell r="AM3256">
            <v>58.8</v>
          </cell>
        </row>
        <row r="3257">
          <cell r="A3257" t="str">
            <v>136770</v>
          </cell>
          <cell r="B3257" t="str">
            <v>NJ</v>
          </cell>
          <cell r="C3257" t="str">
            <v>KA</v>
          </cell>
          <cell r="D3257" t="str">
            <v>N</v>
          </cell>
          <cell r="E3257" t="str">
            <v>X</v>
          </cell>
          <cell r="F3257" t="str">
            <v>OPFHO</v>
          </cell>
          <cell r="G3257">
            <v>36770</v>
          </cell>
          <cell r="AC3257">
            <v>10366.81</v>
          </cell>
          <cell r="AD3257">
            <v>2301.1999999999998</v>
          </cell>
          <cell r="AE3257">
            <v>2411.35</v>
          </cell>
          <cell r="AF3257">
            <v>490.45</v>
          </cell>
          <cell r="AH3257">
            <v>365.39</v>
          </cell>
          <cell r="AI3257">
            <v>1.39</v>
          </cell>
          <cell r="AL3257">
            <v>192.95</v>
          </cell>
          <cell r="AM3257">
            <v>1264.2</v>
          </cell>
        </row>
        <row r="3258">
          <cell r="A3258" t="str">
            <v>136800</v>
          </cell>
          <cell r="B3258" t="str">
            <v>NJ</v>
          </cell>
          <cell r="C3258" t="str">
            <v>KA</v>
          </cell>
          <cell r="D3258" t="str">
            <v>N</v>
          </cell>
          <cell r="E3258" t="str">
            <v>X</v>
          </cell>
          <cell r="F3258" t="str">
            <v>OPFHO</v>
          </cell>
          <cell r="G3258">
            <v>36800</v>
          </cell>
          <cell r="AC3258">
            <v>918.74</v>
          </cell>
          <cell r="AD3258">
            <v>4624.6499999999996</v>
          </cell>
          <cell r="AE3258">
            <v>6929.25</v>
          </cell>
          <cell r="AF3258">
            <v>3171.33</v>
          </cell>
          <cell r="AG3258">
            <v>137.62</v>
          </cell>
          <cell r="AH3258">
            <v>10.94</v>
          </cell>
          <cell r="AI3258">
            <v>6.98</v>
          </cell>
          <cell r="AK3258">
            <v>-48.3</v>
          </cell>
        </row>
        <row r="3259">
          <cell r="A3259" t="str">
            <v>136831</v>
          </cell>
          <cell r="B3259" t="str">
            <v>NJ</v>
          </cell>
          <cell r="C3259" t="str">
            <v>KA</v>
          </cell>
          <cell r="D3259" t="str">
            <v>N</v>
          </cell>
          <cell r="E3259" t="str">
            <v>X</v>
          </cell>
          <cell r="F3259" t="str">
            <v>OPFHO</v>
          </cell>
          <cell r="G3259">
            <v>36831</v>
          </cell>
          <cell r="AE3259">
            <v>5342.4</v>
          </cell>
          <cell r="AF3259">
            <v>1909.45</v>
          </cell>
          <cell r="AG3259">
            <v>1727.14</v>
          </cell>
          <cell r="AH3259">
            <v>166.23</v>
          </cell>
          <cell r="AI3259">
            <v>377.77</v>
          </cell>
          <cell r="AL3259">
            <v>60</v>
          </cell>
          <cell r="AN3259">
            <v>1.33</v>
          </cell>
        </row>
        <row r="3260">
          <cell r="A3260" t="str">
            <v>136861</v>
          </cell>
          <cell r="B3260" t="str">
            <v>NJ</v>
          </cell>
          <cell r="C3260" t="str">
            <v>KA</v>
          </cell>
          <cell r="D3260" t="str">
            <v>N</v>
          </cell>
          <cell r="E3260" t="str">
            <v>X</v>
          </cell>
          <cell r="F3260" t="str">
            <v>OPFHO</v>
          </cell>
          <cell r="G3260">
            <v>36861</v>
          </cell>
          <cell r="AF3260">
            <v>3494.1</v>
          </cell>
          <cell r="AG3260">
            <v>2619.73</v>
          </cell>
          <cell r="AH3260">
            <v>1593.75</v>
          </cell>
          <cell r="AI3260">
            <v>1024.7</v>
          </cell>
          <cell r="AJ3260">
            <v>72.25</v>
          </cell>
          <cell r="AK3260">
            <v>725.9</v>
          </cell>
          <cell r="AN3260">
            <v>12.76</v>
          </cell>
        </row>
        <row r="3261">
          <cell r="A3261" t="str">
            <v>136892</v>
          </cell>
          <cell r="B3261" t="str">
            <v>NJ</v>
          </cell>
          <cell r="C3261" t="str">
            <v>KA</v>
          </cell>
          <cell r="D3261" t="str">
            <v>N</v>
          </cell>
          <cell r="E3261" t="str">
            <v>X</v>
          </cell>
          <cell r="F3261" t="str">
            <v>OPFHO</v>
          </cell>
          <cell r="G3261">
            <v>36892</v>
          </cell>
          <cell r="AF3261">
            <v>262.64999999999998</v>
          </cell>
          <cell r="AG3261">
            <v>4051.46</v>
          </cell>
          <cell r="AH3261">
            <v>420.61</v>
          </cell>
          <cell r="AI3261">
            <v>1138.19</v>
          </cell>
          <cell r="AJ3261">
            <v>753.5</v>
          </cell>
          <cell r="AK3261">
            <v>1531.08</v>
          </cell>
          <cell r="AL3261">
            <v>56.95</v>
          </cell>
          <cell r="AN3261">
            <v>123.45</v>
          </cell>
        </row>
        <row r="3262">
          <cell r="A3262" t="str">
            <v>136923</v>
          </cell>
          <cell r="B3262" t="str">
            <v>NJ</v>
          </cell>
          <cell r="C3262" t="str">
            <v>KA</v>
          </cell>
          <cell r="D3262" t="str">
            <v>N</v>
          </cell>
          <cell r="E3262" t="str">
            <v>X</v>
          </cell>
          <cell r="F3262" t="str">
            <v>OPFHO</v>
          </cell>
          <cell r="G3262">
            <v>36923</v>
          </cell>
          <cell r="AG3262">
            <v>110.5</v>
          </cell>
          <cell r="AH3262">
            <v>2295.4</v>
          </cell>
          <cell r="AI3262">
            <v>1982.18</v>
          </cell>
          <cell r="AJ3262">
            <v>2894.43</v>
          </cell>
          <cell r="AK3262">
            <v>2181.87</v>
          </cell>
          <cell r="AL3262">
            <v>2453.0500000000002</v>
          </cell>
          <cell r="AM3262">
            <v>188.7</v>
          </cell>
          <cell r="AN3262">
            <v>67.459999999999994</v>
          </cell>
        </row>
        <row r="3263">
          <cell r="A3263" t="str">
            <v>136951</v>
          </cell>
          <cell r="B3263" t="str">
            <v>NJ</v>
          </cell>
          <cell r="C3263" t="str">
            <v>KA</v>
          </cell>
          <cell r="D3263" t="str">
            <v>N</v>
          </cell>
          <cell r="E3263" t="str">
            <v>X</v>
          </cell>
          <cell r="F3263" t="str">
            <v>OPFHO</v>
          </cell>
          <cell r="G3263">
            <v>36951</v>
          </cell>
          <cell r="AI3263">
            <v>5870.6</v>
          </cell>
          <cell r="AJ3263">
            <v>4229.3100000000004</v>
          </cell>
          <cell r="AK3263">
            <v>1079.18</v>
          </cell>
          <cell r="AL3263">
            <v>882.77</v>
          </cell>
          <cell r="AM3263">
            <v>966.45</v>
          </cell>
          <cell r="AN3263">
            <v>408.77</v>
          </cell>
        </row>
        <row r="3264">
          <cell r="A3264" t="str">
            <v>136982</v>
          </cell>
          <cell r="B3264" t="str">
            <v>NJ</v>
          </cell>
          <cell r="C3264" t="str">
            <v>KA</v>
          </cell>
          <cell r="D3264" t="str">
            <v>N</v>
          </cell>
          <cell r="E3264" t="str">
            <v>X</v>
          </cell>
          <cell r="F3264" t="str">
            <v>OPFHO</v>
          </cell>
          <cell r="G3264">
            <v>36982</v>
          </cell>
          <cell r="AI3264">
            <v>191.25</v>
          </cell>
          <cell r="AJ3264">
            <v>10085.24</v>
          </cell>
          <cell r="AK3264">
            <v>1544.73</v>
          </cell>
          <cell r="AL3264">
            <v>2742.57</v>
          </cell>
          <cell r="AM3264">
            <v>320.26</v>
          </cell>
          <cell r="AN3264">
            <v>467.11</v>
          </cell>
        </row>
        <row r="3265">
          <cell r="A3265" t="str">
            <v>137012</v>
          </cell>
          <cell r="B3265" t="str">
            <v>NJ</v>
          </cell>
          <cell r="C3265" t="str">
            <v>KA</v>
          </cell>
          <cell r="D3265" t="str">
            <v>N</v>
          </cell>
          <cell r="E3265" t="str">
            <v>X</v>
          </cell>
          <cell r="F3265" t="str">
            <v>OPFHO</v>
          </cell>
          <cell r="G3265">
            <v>37012</v>
          </cell>
          <cell r="AJ3265">
            <v>2128.4899999999998</v>
          </cell>
          <cell r="AK3265">
            <v>11205.35</v>
          </cell>
          <cell r="AL3265">
            <v>2362.63</v>
          </cell>
          <cell r="AM3265">
            <v>580.28</v>
          </cell>
          <cell r="AN3265">
            <v>771.89</v>
          </cell>
        </row>
        <row r="3266">
          <cell r="A3266" t="str">
            <v>137043</v>
          </cell>
          <cell r="B3266" t="str">
            <v>NJ</v>
          </cell>
          <cell r="C3266" t="str">
            <v>KA</v>
          </cell>
          <cell r="D3266" t="str">
            <v>N</v>
          </cell>
          <cell r="E3266" t="str">
            <v>X</v>
          </cell>
          <cell r="F3266" t="str">
            <v>OPFHO</v>
          </cell>
          <cell r="G3266">
            <v>37043</v>
          </cell>
          <cell r="AK3266">
            <v>1318.61</v>
          </cell>
          <cell r="AL3266">
            <v>12696.29</v>
          </cell>
          <cell r="AM3266">
            <v>2388.84</v>
          </cell>
          <cell r="AN3266">
            <v>3235.06</v>
          </cell>
        </row>
        <row r="3267">
          <cell r="A3267" t="str">
            <v>137073</v>
          </cell>
          <cell r="B3267" t="str">
            <v>NJ</v>
          </cell>
          <cell r="C3267" t="str">
            <v>KA</v>
          </cell>
          <cell r="D3267" t="str">
            <v>N</v>
          </cell>
          <cell r="E3267" t="str">
            <v>X</v>
          </cell>
          <cell r="F3267" t="str">
            <v>OPFHO</v>
          </cell>
          <cell r="G3267">
            <v>37073</v>
          </cell>
          <cell r="AL3267">
            <v>1080.77</v>
          </cell>
          <cell r="AM3267">
            <v>7499</v>
          </cell>
          <cell r="AN3267">
            <v>10324.33</v>
          </cell>
        </row>
        <row r="3268">
          <cell r="A3268" t="str">
            <v>137104</v>
          </cell>
          <cell r="B3268" t="str">
            <v>NJ</v>
          </cell>
          <cell r="C3268" t="str">
            <v>KA</v>
          </cell>
          <cell r="D3268" t="str">
            <v>N</v>
          </cell>
          <cell r="E3268" t="str">
            <v>X</v>
          </cell>
          <cell r="F3268" t="str">
            <v>OPFHO</v>
          </cell>
          <cell r="G3268">
            <v>37104</v>
          </cell>
          <cell r="AM3268">
            <v>1304.5</v>
          </cell>
          <cell r="AN3268">
            <v>10497.34</v>
          </cell>
        </row>
        <row r="3269">
          <cell r="A3269" t="str">
            <v>137135</v>
          </cell>
          <cell r="B3269" t="str">
            <v>NJ</v>
          </cell>
          <cell r="C3269" t="str">
            <v>KA</v>
          </cell>
          <cell r="D3269" t="str">
            <v>N</v>
          </cell>
          <cell r="E3269" t="str">
            <v>X</v>
          </cell>
          <cell r="F3269" t="str">
            <v>OPFHO</v>
          </cell>
          <cell r="G3269">
            <v>37135</v>
          </cell>
          <cell r="AN3269">
            <v>1052.52</v>
          </cell>
        </row>
        <row r="3270">
          <cell r="A3270" t="str">
            <v>136161</v>
          </cell>
          <cell r="B3270" t="str">
            <v>NJ</v>
          </cell>
          <cell r="C3270" t="str">
            <v>KA</v>
          </cell>
          <cell r="D3270" t="str">
            <v>N</v>
          </cell>
          <cell r="E3270" t="str">
            <v>X</v>
          </cell>
          <cell r="F3270" t="str">
            <v>OPFHR</v>
          </cell>
          <cell r="G3270">
            <v>36161</v>
          </cell>
          <cell r="H3270">
            <v>233.8</v>
          </cell>
          <cell r="I3270">
            <v>1545.51</v>
          </cell>
          <cell r="J3270">
            <v>5144.04</v>
          </cell>
          <cell r="K3270">
            <v>504.86</v>
          </cell>
          <cell r="L3270">
            <v>135.31</v>
          </cell>
          <cell r="AA3270">
            <v>515.95000000000005</v>
          </cell>
        </row>
        <row r="3271">
          <cell r="A3271" t="str">
            <v>136192</v>
          </cell>
          <cell r="B3271" t="str">
            <v>NJ</v>
          </cell>
          <cell r="C3271" t="str">
            <v>KA</v>
          </cell>
          <cell r="D3271" t="str">
            <v>N</v>
          </cell>
          <cell r="E3271" t="str">
            <v>X</v>
          </cell>
          <cell r="F3271" t="str">
            <v>OPFHR</v>
          </cell>
          <cell r="G3271">
            <v>36192</v>
          </cell>
          <cell r="J3271">
            <v>897.69</v>
          </cell>
          <cell r="K3271">
            <v>4324.82</v>
          </cell>
          <cell r="L3271">
            <v>533.79999999999995</v>
          </cell>
          <cell r="M3271">
            <v>453.6</v>
          </cell>
        </row>
        <row r="3272">
          <cell r="A3272" t="str">
            <v>136220</v>
          </cell>
          <cell r="B3272" t="str">
            <v>NJ</v>
          </cell>
          <cell r="C3272" t="str">
            <v>KA</v>
          </cell>
          <cell r="D3272" t="str">
            <v>N</v>
          </cell>
          <cell r="E3272" t="str">
            <v>X</v>
          </cell>
          <cell r="F3272" t="str">
            <v>OPFHR</v>
          </cell>
          <cell r="G3272">
            <v>36220</v>
          </cell>
          <cell r="K3272">
            <v>2972.69</v>
          </cell>
          <cell r="L3272">
            <v>5387.2</v>
          </cell>
          <cell r="M3272">
            <v>233.81</v>
          </cell>
          <cell r="N3272">
            <v>597.6</v>
          </cell>
          <cell r="O3272">
            <v>89.25</v>
          </cell>
          <cell r="X3272">
            <v>113.9</v>
          </cell>
          <cell r="AL3272">
            <v>1641.6</v>
          </cell>
        </row>
        <row r="3273">
          <cell r="A3273" t="str">
            <v>136251</v>
          </cell>
          <cell r="B3273" t="str">
            <v>NJ</v>
          </cell>
          <cell r="C3273" t="str">
            <v>KA</v>
          </cell>
          <cell r="D3273" t="str">
            <v>N</v>
          </cell>
          <cell r="E3273" t="str">
            <v>X</v>
          </cell>
          <cell r="F3273" t="str">
            <v>OPFHR</v>
          </cell>
          <cell r="G3273">
            <v>36251</v>
          </cell>
          <cell r="K3273">
            <v>204.58</v>
          </cell>
          <cell r="L3273">
            <v>3115.27</v>
          </cell>
          <cell r="M3273">
            <v>2854.4</v>
          </cell>
          <cell r="N3273">
            <v>120.7</v>
          </cell>
          <cell r="O3273">
            <v>662.95</v>
          </cell>
          <cell r="Q3273">
            <v>81.599999999999994</v>
          </cell>
          <cell r="AC3273">
            <v>214.2</v>
          </cell>
        </row>
        <row r="3274">
          <cell r="A3274" t="str">
            <v>136281</v>
          </cell>
          <cell r="B3274" t="str">
            <v>NJ</v>
          </cell>
          <cell r="C3274" t="str">
            <v>KA</v>
          </cell>
          <cell r="D3274" t="str">
            <v>N</v>
          </cell>
          <cell r="E3274" t="str">
            <v>X</v>
          </cell>
          <cell r="F3274" t="str">
            <v>OPFHR</v>
          </cell>
          <cell r="G3274">
            <v>36281</v>
          </cell>
          <cell r="M3274">
            <v>3329.57</v>
          </cell>
          <cell r="N3274">
            <v>1474.67</v>
          </cell>
          <cell r="O3274">
            <v>2039.91</v>
          </cell>
          <cell r="Q3274">
            <v>277.10000000000002</v>
          </cell>
          <cell r="W3274">
            <v>338.3</v>
          </cell>
        </row>
        <row r="3275">
          <cell r="A3275" t="str">
            <v>136312</v>
          </cell>
          <cell r="B3275" t="str">
            <v>NJ</v>
          </cell>
          <cell r="C3275" t="str">
            <v>KA</v>
          </cell>
          <cell r="D3275" t="str">
            <v>N</v>
          </cell>
          <cell r="E3275" t="str">
            <v>X</v>
          </cell>
          <cell r="F3275" t="str">
            <v>OPFHR</v>
          </cell>
          <cell r="G3275">
            <v>36312</v>
          </cell>
          <cell r="M3275">
            <v>4.68</v>
          </cell>
          <cell r="N3275">
            <v>1579.84</v>
          </cell>
          <cell r="O3275">
            <v>4304.3500000000004</v>
          </cell>
          <cell r="P3275">
            <v>566.1</v>
          </cell>
          <cell r="Q3275">
            <v>279.64999999999998</v>
          </cell>
          <cell r="R3275">
            <v>561.20000000000005</v>
          </cell>
          <cell r="S3275">
            <v>937.55</v>
          </cell>
          <cell r="AB3275">
            <v>225</v>
          </cell>
        </row>
        <row r="3276">
          <cell r="A3276" t="str">
            <v>136342</v>
          </cell>
          <cell r="B3276" t="str">
            <v>NJ</v>
          </cell>
          <cell r="C3276" t="str">
            <v>KA</v>
          </cell>
          <cell r="D3276" t="str">
            <v>N</v>
          </cell>
          <cell r="E3276" t="str">
            <v>X</v>
          </cell>
          <cell r="F3276" t="str">
            <v>OPFHR</v>
          </cell>
          <cell r="G3276">
            <v>36342</v>
          </cell>
          <cell r="O3276">
            <v>3301.02</v>
          </cell>
          <cell r="P3276">
            <v>2391.4499999999998</v>
          </cell>
          <cell r="Q3276">
            <v>566.95000000000005</v>
          </cell>
          <cell r="R3276">
            <v>190.4</v>
          </cell>
          <cell r="S3276">
            <v>1272.45</v>
          </cell>
          <cell r="T3276">
            <v>156.05000000000001</v>
          </cell>
          <cell r="U3276">
            <v>119</v>
          </cell>
          <cell r="Z3276">
            <v>1123.7</v>
          </cell>
          <cell r="AA3276">
            <v>442.05</v>
          </cell>
        </row>
        <row r="3277">
          <cell r="A3277" t="str">
            <v>136373</v>
          </cell>
          <cell r="B3277" t="str">
            <v>NJ</v>
          </cell>
          <cell r="C3277" t="str">
            <v>KA</v>
          </cell>
          <cell r="D3277" t="str">
            <v>N</v>
          </cell>
          <cell r="E3277" t="str">
            <v>X</v>
          </cell>
          <cell r="F3277" t="str">
            <v>OPFHR</v>
          </cell>
          <cell r="G3277">
            <v>36373</v>
          </cell>
          <cell r="O3277">
            <v>682.89</v>
          </cell>
          <cell r="P3277">
            <v>2898.83</v>
          </cell>
          <cell r="Q3277">
            <v>3875.4</v>
          </cell>
          <cell r="R3277">
            <v>399.81</v>
          </cell>
          <cell r="U3277">
            <v>119</v>
          </cell>
        </row>
        <row r="3278">
          <cell r="A3278" t="str">
            <v>136404</v>
          </cell>
          <cell r="B3278" t="str">
            <v>NJ</v>
          </cell>
          <cell r="C3278" t="str">
            <v>KA</v>
          </cell>
          <cell r="D3278" t="str">
            <v>N</v>
          </cell>
          <cell r="E3278" t="str">
            <v>X</v>
          </cell>
          <cell r="F3278" t="str">
            <v>OPFHR</v>
          </cell>
          <cell r="G3278">
            <v>36404</v>
          </cell>
          <cell r="Q3278">
            <v>687.57</v>
          </cell>
          <cell r="R3278">
            <v>6257.45</v>
          </cell>
          <cell r="S3278">
            <v>177.8</v>
          </cell>
          <cell r="T3278">
            <v>43.24</v>
          </cell>
          <cell r="W3278">
            <v>413.7</v>
          </cell>
        </row>
        <row r="3279">
          <cell r="A3279" t="str">
            <v>136434</v>
          </cell>
          <cell r="B3279" t="str">
            <v>NJ</v>
          </cell>
          <cell r="C3279" t="str">
            <v>KA</v>
          </cell>
          <cell r="D3279" t="str">
            <v>N</v>
          </cell>
          <cell r="E3279" t="str">
            <v>X</v>
          </cell>
          <cell r="F3279" t="str">
            <v>OPFHR</v>
          </cell>
          <cell r="G3279">
            <v>36434</v>
          </cell>
          <cell r="R3279">
            <v>1405.97</v>
          </cell>
          <cell r="S3279">
            <v>8030.99</v>
          </cell>
          <cell r="T3279">
            <v>1149.33</v>
          </cell>
          <cell r="V3279">
            <v>56.7</v>
          </cell>
          <cell r="X3279">
            <v>15</v>
          </cell>
          <cell r="Z3279">
            <v>21.51</v>
          </cell>
        </row>
        <row r="3280">
          <cell r="A3280" t="str">
            <v>136465</v>
          </cell>
          <cell r="B3280" t="str">
            <v>NJ</v>
          </cell>
          <cell r="C3280" t="str">
            <v>KA</v>
          </cell>
          <cell r="D3280" t="str">
            <v>N</v>
          </cell>
          <cell r="E3280" t="str">
            <v>X</v>
          </cell>
          <cell r="F3280" t="str">
            <v>OPFHR</v>
          </cell>
          <cell r="G3280">
            <v>36465</v>
          </cell>
          <cell r="S3280">
            <v>2459.5500000000002</v>
          </cell>
          <cell r="T3280">
            <v>5503.87</v>
          </cell>
          <cell r="U3280">
            <v>577.82000000000005</v>
          </cell>
          <cell r="V3280">
            <v>206.55</v>
          </cell>
          <cell r="W3280">
            <v>177.5</v>
          </cell>
          <cell r="X3280">
            <v>13.24</v>
          </cell>
          <cell r="AA3280">
            <v>61.6</v>
          </cell>
          <cell r="AB3280">
            <v>516.29999999999995</v>
          </cell>
          <cell r="AI3280">
            <v>58.8</v>
          </cell>
        </row>
        <row r="3281">
          <cell r="A3281" t="str">
            <v>136495</v>
          </cell>
          <cell r="B3281" t="str">
            <v>NJ</v>
          </cell>
          <cell r="C3281" t="str">
            <v>KA</v>
          </cell>
          <cell r="D3281" t="str">
            <v>N</v>
          </cell>
          <cell r="E3281" t="str">
            <v>X</v>
          </cell>
          <cell r="F3281" t="str">
            <v>OPFHR</v>
          </cell>
          <cell r="G3281">
            <v>36495</v>
          </cell>
          <cell r="S3281">
            <v>271.5</v>
          </cell>
          <cell r="T3281">
            <v>2630.09</v>
          </cell>
          <cell r="U3281">
            <v>8345.0300000000007</v>
          </cell>
          <cell r="V3281">
            <v>5324.55</v>
          </cell>
          <cell r="W3281">
            <v>993.94</v>
          </cell>
          <cell r="X3281">
            <v>360.21</v>
          </cell>
          <cell r="Y3281">
            <v>1232.5</v>
          </cell>
          <cell r="AB3281">
            <v>45.25</v>
          </cell>
          <cell r="AF3281">
            <v>82</v>
          </cell>
        </row>
        <row r="3282">
          <cell r="A3282" t="str">
            <v>136526</v>
          </cell>
          <cell r="B3282" t="str">
            <v>NJ</v>
          </cell>
          <cell r="C3282" t="str">
            <v>KA</v>
          </cell>
          <cell r="D3282" t="str">
            <v>N</v>
          </cell>
          <cell r="E3282" t="str">
            <v>X</v>
          </cell>
          <cell r="F3282" t="str">
            <v>OPFHR</v>
          </cell>
          <cell r="G3282">
            <v>36526</v>
          </cell>
          <cell r="U3282">
            <v>4677.76</v>
          </cell>
          <cell r="V3282">
            <v>3246.29</v>
          </cell>
          <cell r="W3282">
            <v>655.41</v>
          </cell>
          <cell r="X3282">
            <v>4517.4799999999996</v>
          </cell>
          <cell r="AD3282">
            <v>5680.55</v>
          </cell>
          <cell r="AE3282">
            <v>496.4</v>
          </cell>
          <cell r="AG3282">
            <v>22.1</v>
          </cell>
        </row>
        <row r="3283">
          <cell r="A3283" t="str">
            <v>136557</v>
          </cell>
          <cell r="B3283" t="str">
            <v>NJ</v>
          </cell>
          <cell r="C3283" t="str">
            <v>KA</v>
          </cell>
          <cell r="D3283" t="str">
            <v>N</v>
          </cell>
          <cell r="E3283" t="str">
            <v>X</v>
          </cell>
          <cell r="F3283" t="str">
            <v>OPFHR</v>
          </cell>
          <cell r="G3283">
            <v>36557</v>
          </cell>
          <cell r="V3283">
            <v>3961.65</v>
          </cell>
          <cell r="W3283">
            <v>8234.4500000000007</v>
          </cell>
          <cell r="X3283">
            <v>1561.6</v>
          </cell>
          <cell r="Y3283">
            <v>881.45</v>
          </cell>
          <cell r="Z3283">
            <v>605.5</v>
          </cell>
          <cell r="AB3283">
            <v>952</v>
          </cell>
          <cell r="AC3283">
            <v>39.729999999999997</v>
          </cell>
          <cell r="AF3283">
            <v>5257.96</v>
          </cell>
        </row>
        <row r="3284">
          <cell r="A3284" t="str">
            <v>136586</v>
          </cell>
          <cell r="B3284" t="str">
            <v>NJ</v>
          </cell>
          <cell r="C3284" t="str">
            <v>KA</v>
          </cell>
          <cell r="D3284" t="str">
            <v>N</v>
          </cell>
          <cell r="E3284" t="str">
            <v>X</v>
          </cell>
          <cell r="F3284" t="str">
            <v>OPFHR</v>
          </cell>
          <cell r="G3284">
            <v>36586</v>
          </cell>
          <cell r="V3284">
            <v>853.6</v>
          </cell>
          <cell r="W3284">
            <v>7045.61</v>
          </cell>
          <cell r="X3284">
            <v>12730.76</v>
          </cell>
          <cell r="Y3284">
            <v>3123.05</v>
          </cell>
          <cell r="Z3284">
            <v>162</v>
          </cell>
          <cell r="AA3284">
            <v>323</v>
          </cell>
          <cell r="AB3284">
            <v>71.400000000000006</v>
          </cell>
        </row>
        <row r="3285">
          <cell r="A3285" t="str">
            <v>136617</v>
          </cell>
          <cell r="B3285" t="str">
            <v>NJ</v>
          </cell>
          <cell r="C3285" t="str">
            <v>KA</v>
          </cell>
          <cell r="D3285" t="str">
            <v>N</v>
          </cell>
          <cell r="E3285" t="str">
            <v>X</v>
          </cell>
          <cell r="F3285" t="str">
            <v>OPFHR</v>
          </cell>
          <cell r="G3285">
            <v>36617</v>
          </cell>
          <cell r="W3285">
            <v>145.6</v>
          </cell>
          <cell r="X3285">
            <v>11968.69</v>
          </cell>
          <cell r="Y3285">
            <v>1832.83</v>
          </cell>
          <cell r="Z3285">
            <v>121.55</v>
          </cell>
          <cell r="AB3285">
            <v>110.68</v>
          </cell>
          <cell r="AG3285">
            <v>605.5</v>
          </cell>
        </row>
        <row r="3286">
          <cell r="A3286" t="str">
            <v>136647</v>
          </cell>
          <cell r="B3286" t="str">
            <v>NJ</v>
          </cell>
          <cell r="C3286" t="str">
            <v>KA</v>
          </cell>
          <cell r="D3286" t="str">
            <v>N</v>
          </cell>
          <cell r="E3286" t="str">
            <v>X</v>
          </cell>
          <cell r="F3286" t="str">
            <v>OPFHR</v>
          </cell>
          <cell r="G3286">
            <v>36647</v>
          </cell>
          <cell r="X3286">
            <v>278.81</v>
          </cell>
          <cell r="Y3286">
            <v>12876.07</v>
          </cell>
          <cell r="Z3286">
            <v>2321.1799999999998</v>
          </cell>
          <cell r="AA3286">
            <v>741.2</v>
          </cell>
        </row>
        <row r="3287">
          <cell r="A3287" t="str">
            <v>136678</v>
          </cell>
          <cell r="B3287" t="str">
            <v>NJ</v>
          </cell>
          <cell r="C3287" t="str">
            <v>KA</v>
          </cell>
          <cell r="D3287" t="str">
            <v>N</v>
          </cell>
          <cell r="E3287" t="str">
            <v>X</v>
          </cell>
          <cell r="F3287" t="str">
            <v>OPFHR</v>
          </cell>
          <cell r="G3287">
            <v>36678</v>
          </cell>
          <cell r="Y3287">
            <v>811.59</v>
          </cell>
          <cell r="Z3287">
            <v>7565.63</v>
          </cell>
          <cell r="AA3287">
            <v>6095.7</v>
          </cell>
          <cell r="AB3287">
            <v>436.1</v>
          </cell>
        </row>
        <row r="3288">
          <cell r="A3288" t="str">
            <v>136708</v>
          </cell>
          <cell r="B3288" t="str">
            <v>NJ</v>
          </cell>
          <cell r="C3288" t="str">
            <v>KA</v>
          </cell>
          <cell r="D3288" t="str">
            <v>N</v>
          </cell>
          <cell r="E3288" t="str">
            <v>X</v>
          </cell>
          <cell r="F3288" t="str">
            <v>OPFHR</v>
          </cell>
          <cell r="G3288">
            <v>36708</v>
          </cell>
          <cell r="AA3288">
            <v>7718</v>
          </cell>
          <cell r="AB3288">
            <v>3130.5</v>
          </cell>
          <cell r="AC3288">
            <v>2321.4</v>
          </cell>
          <cell r="AD3288">
            <v>253.7</v>
          </cell>
          <cell r="AI3288">
            <v>47.6</v>
          </cell>
        </row>
        <row r="3289">
          <cell r="A3289" t="str">
            <v>136739</v>
          </cell>
          <cell r="B3289" t="str">
            <v>NJ</v>
          </cell>
          <cell r="C3289" t="str">
            <v>KA</v>
          </cell>
          <cell r="D3289" t="str">
            <v>N</v>
          </cell>
          <cell r="E3289" t="str">
            <v>X</v>
          </cell>
          <cell r="F3289" t="str">
            <v>OPFHR</v>
          </cell>
          <cell r="G3289">
            <v>36739</v>
          </cell>
          <cell r="AA3289">
            <v>411.45</v>
          </cell>
          <cell r="AB3289">
            <v>10601.05</v>
          </cell>
          <cell r="AC3289">
            <v>3202.53</v>
          </cell>
          <cell r="AD3289">
            <v>321</v>
          </cell>
          <cell r="AE3289">
            <v>1130.9000000000001</v>
          </cell>
          <cell r="AF3289">
            <v>13.24</v>
          </cell>
        </row>
        <row r="3290">
          <cell r="A3290" t="str">
            <v>136770</v>
          </cell>
          <cell r="B3290" t="str">
            <v>NJ</v>
          </cell>
          <cell r="C3290" t="str">
            <v>KA</v>
          </cell>
          <cell r="D3290" t="str">
            <v>N</v>
          </cell>
          <cell r="E3290" t="str">
            <v>X</v>
          </cell>
          <cell r="F3290" t="str">
            <v>OPFHR</v>
          </cell>
          <cell r="G3290">
            <v>36770</v>
          </cell>
          <cell r="AC3290">
            <v>9404.42</v>
          </cell>
          <cell r="AD3290">
            <v>4625.8</v>
          </cell>
          <cell r="AE3290">
            <v>1584.44</v>
          </cell>
          <cell r="AF3290">
            <v>351.41</v>
          </cell>
        </row>
        <row r="3291">
          <cell r="A3291" t="str">
            <v>136800</v>
          </cell>
          <cell r="B3291" t="str">
            <v>NJ</v>
          </cell>
          <cell r="C3291" t="str">
            <v>KA</v>
          </cell>
          <cell r="D3291" t="str">
            <v>N</v>
          </cell>
          <cell r="E3291" t="str">
            <v>X</v>
          </cell>
          <cell r="F3291" t="str">
            <v>OPFHR</v>
          </cell>
          <cell r="G3291">
            <v>36800</v>
          </cell>
          <cell r="AC3291">
            <v>1065.47</v>
          </cell>
          <cell r="AD3291">
            <v>8723.23</v>
          </cell>
          <cell r="AE3291">
            <v>6435.08</v>
          </cell>
          <cell r="AF3291">
            <v>2011.14</v>
          </cell>
          <cell r="AG3291">
            <v>54.58</v>
          </cell>
        </row>
        <row r="3292">
          <cell r="A3292" t="str">
            <v>136831</v>
          </cell>
          <cell r="B3292" t="str">
            <v>NJ</v>
          </cell>
          <cell r="C3292" t="str">
            <v>KA</v>
          </cell>
          <cell r="D3292" t="str">
            <v>N</v>
          </cell>
          <cell r="E3292" t="str">
            <v>X</v>
          </cell>
          <cell r="F3292" t="str">
            <v>OPFHR</v>
          </cell>
          <cell r="G3292">
            <v>36831</v>
          </cell>
          <cell r="AD3292">
            <v>656.2</v>
          </cell>
          <cell r="AE3292">
            <v>9801.58</v>
          </cell>
          <cell r="AF3292">
            <v>2517.09</v>
          </cell>
          <cell r="AG3292">
            <v>25.29</v>
          </cell>
          <cell r="AH3292">
            <v>215.05</v>
          </cell>
          <cell r="AI3292">
            <v>35.14</v>
          </cell>
          <cell r="AJ3292">
            <v>388.15</v>
          </cell>
          <cell r="AL3292">
            <v>4.0999999999999996</v>
          </cell>
          <cell r="AN3292">
            <v>476</v>
          </cell>
        </row>
        <row r="3293">
          <cell r="A3293" t="str">
            <v>136861</v>
          </cell>
          <cell r="B3293" t="str">
            <v>NJ</v>
          </cell>
          <cell r="C3293" t="str">
            <v>KA</v>
          </cell>
          <cell r="D3293" t="str">
            <v>N</v>
          </cell>
          <cell r="E3293" t="str">
            <v>X</v>
          </cell>
          <cell r="F3293" t="str">
            <v>OPFHR</v>
          </cell>
          <cell r="G3293">
            <v>36861</v>
          </cell>
          <cell r="AE3293">
            <v>443.7</v>
          </cell>
          <cell r="AF3293">
            <v>5072.34</v>
          </cell>
          <cell r="AG3293">
            <v>3971.53</v>
          </cell>
          <cell r="AH3293">
            <v>231.3</v>
          </cell>
          <cell r="AI3293">
            <v>152.55000000000001</v>
          </cell>
          <cell r="AK3293">
            <v>101.8</v>
          </cell>
        </row>
        <row r="3294">
          <cell r="A3294" t="str">
            <v>136892</v>
          </cell>
          <cell r="B3294" t="str">
            <v>NJ</v>
          </cell>
          <cell r="C3294" t="str">
            <v>KA</v>
          </cell>
          <cell r="D3294" t="str">
            <v>N</v>
          </cell>
          <cell r="E3294" t="str">
            <v>X</v>
          </cell>
          <cell r="F3294" t="str">
            <v>OPFHR</v>
          </cell>
          <cell r="G3294">
            <v>36892</v>
          </cell>
          <cell r="AF3294">
            <v>833.85</v>
          </cell>
          <cell r="AG3294">
            <v>12526.84</v>
          </cell>
          <cell r="AH3294">
            <v>5289.4</v>
          </cell>
          <cell r="AI3294">
            <v>3558.18</v>
          </cell>
          <cell r="AJ3294">
            <v>585</v>
          </cell>
        </row>
        <row r="3295">
          <cell r="A3295" t="str">
            <v>136923</v>
          </cell>
          <cell r="B3295" t="str">
            <v>NJ</v>
          </cell>
          <cell r="C3295" t="str">
            <v>KA</v>
          </cell>
          <cell r="D3295" t="str">
            <v>N</v>
          </cell>
          <cell r="E3295" t="str">
            <v>X</v>
          </cell>
          <cell r="F3295" t="str">
            <v>OPFHR</v>
          </cell>
          <cell r="G3295">
            <v>36923</v>
          </cell>
          <cell r="AG3295">
            <v>1008.52</v>
          </cell>
          <cell r="AH3295">
            <v>5248.83</v>
          </cell>
          <cell r="AI3295">
            <v>2299.58</v>
          </cell>
          <cell r="AJ3295">
            <v>4152.66</v>
          </cell>
          <cell r="AK3295">
            <v>1313.22</v>
          </cell>
          <cell r="AL3295">
            <v>601.79999999999995</v>
          </cell>
        </row>
        <row r="3296">
          <cell r="A3296" t="str">
            <v>136951</v>
          </cell>
          <cell r="B3296" t="str">
            <v>NJ</v>
          </cell>
          <cell r="C3296" t="str">
            <v>KA</v>
          </cell>
          <cell r="D3296" t="str">
            <v>N</v>
          </cell>
          <cell r="E3296" t="str">
            <v>X</v>
          </cell>
          <cell r="F3296" t="str">
            <v>OPFHR</v>
          </cell>
          <cell r="G3296">
            <v>36951</v>
          </cell>
          <cell r="AH3296">
            <v>521.1</v>
          </cell>
          <cell r="AI3296">
            <v>9888.59</v>
          </cell>
          <cell r="AJ3296">
            <v>2997.55</v>
          </cell>
          <cell r="AK3296">
            <v>1545.5</v>
          </cell>
          <cell r="AL3296">
            <v>517.65</v>
          </cell>
          <cell r="AN3296">
            <v>507.45</v>
          </cell>
        </row>
        <row r="3297">
          <cell r="A3297" t="str">
            <v>136982</v>
          </cell>
          <cell r="B3297" t="str">
            <v>NJ</v>
          </cell>
          <cell r="C3297" t="str">
            <v>KA</v>
          </cell>
          <cell r="D3297" t="str">
            <v>N</v>
          </cell>
          <cell r="E3297" t="str">
            <v>X</v>
          </cell>
          <cell r="F3297" t="str">
            <v>OPFHR</v>
          </cell>
          <cell r="G3297">
            <v>36982</v>
          </cell>
          <cell r="AI3297">
            <v>499.8</v>
          </cell>
          <cell r="AJ3297">
            <v>13598.25</v>
          </cell>
          <cell r="AK3297">
            <v>10055.219999999999</v>
          </cell>
          <cell r="AL3297">
            <v>1157.48</v>
          </cell>
          <cell r="AM3297">
            <v>107.1</v>
          </cell>
        </row>
        <row r="3298">
          <cell r="A3298" t="str">
            <v>137012</v>
          </cell>
          <cell r="B3298" t="str">
            <v>NJ</v>
          </cell>
          <cell r="C3298" t="str">
            <v>KA</v>
          </cell>
          <cell r="D3298" t="str">
            <v>N</v>
          </cell>
          <cell r="E3298" t="str">
            <v>X</v>
          </cell>
          <cell r="F3298" t="str">
            <v>OPFHR</v>
          </cell>
          <cell r="G3298">
            <v>37012</v>
          </cell>
          <cell r="AJ3298">
            <v>3528.41</v>
          </cell>
          <cell r="AK3298">
            <v>13141.38</v>
          </cell>
          <cell r="AL3298">
            <v>3039.45</v>
          </cell>
          <cell r="AM3298">
            <v>20.29</v>
          </cell>
          <cell r="AN3298">
            <v>1643.2</v>
          </cell>
        </row>
        <row r="3299">
          <cell r="A3299" t="str">
            <v>137043</v>
          </cell>
          <cell r="B3299" t="str">
            <v>NJ</v>
          </cell>
          <cell r="C3299" t="str">
            <v>KA</v>
          </cell>
          <cell r="D3299" t="str">
            <v>N</v>
          </cell>
          <cell r="E3299" t="str">
            <v>X</v>
          </cell>
          <cell r="F3299" t="str">
            <v>OPFHR</v>
          </cell>
          <cell r="G3299">
            <v>37043</v>
          </cell>
          <cell r="AK3299">
            <v>3260.1</v>
          </cell>
          <cell r="AL3299">
            <v>19167.27</v>
          </cell>
          <cell r="AM3299">
            <v>2033.32</v>
          </cell>
          <cell r="AN3299">
            <v>2862.59</v>
          </cell>
        </row>
        <row r="3300">
          <cell r="A3300" t="str">
            <v>137073</v>
          </cell>
          <cell r="B3300" t="str">
            <v>NJ</v>
          </cell>
          <cell r="C3300" t="str">
            <v>KA</v>
          </cell>
          <cell r="D3300" t="str">
            <v>N</v>
          </cell>
          <cell r="E3300" t="str">
            <v>X</v>
          </cell>
          <cell r="F3300" t="str">
            <v>OPFHR</v>
          </cell>
          <cell r="G3300">
            <v>37073</v>
          </cell>
          <cell r="AL3300">
            <v>8693.7000000000007</v>
          </cell>
          <cell r="AM3300">
            <v>8437.5400000000009</v>
          </cell>
          <cell r="AN3300">
            <v>1788.35</v>
          </cell>
        </row>
        <row r="3301">
          <cell r="A3301" t="str">
            <v>137104</v>
          </cell>
          <cell r="B3301" t="str">
            <v>NJ</v>
          </cell>
          <cell r="C3301" t="str">
            <v>KA</v>
          </cell>
          <cell r="D3301" t="str">
            <v>N</v>
          </cell>
          <cell r="E3301" t="str">
            <v>X</v>
          </cell>
          <cell r="F3301" t="str">
            <v>OPFHR</v>
          </cell>
          <cell r="G3301">
            <v>37104</v>
          </cell>
          <cell r="AM3301">
            <v>8597.0300000000007</v>
          </cell>
          <cell r="AN3301">
            <v>14464.32</v>
          </cell>
        </row>
        <row r="3302">
          <cell r="A3302" t="str">
            <v>137135</v>
          </cell>
          <cell r="B3302" t="str">
            <v>NJ</v>
          </cell>
          <cell r="C3302" t="str">
            <v>KA</v>
          </cell>
          <cell r="D3302" t="str">
            <v>N</v>
          </cell>
          <cell r="E3302" t="str">
            <v>X</v>
          </cell>
          <cell r="F3302" t="str">
            <v>OPFHR</v>
          </cell>
          <cell r="G3302">
            <v>37135</v>
          </cell>
          <cell r="AN3302">
            <v>4111.51</v>
          </cell>
        </row>
        <row r="3303">
          <cell r="A3303" t="str">
            <v>136161</v>
          </cell>
          <cell r="B3303" t="str">
            <v>NJ</v>
          </cell>
          <cell r="C3303" t="str">
            <v>KA</v>
          </cell>
          <cell r="D3303" t="str">
            <v>N</v>
          </cell>
          <cell r="E3303" t="str">
            <v>X</v>
          </cell>
          <cell r="F3303" t="str">
            <v>OPFHS</v>
          </cell>
          <cell r="G3303">
            <v>36161</v>
          </cell>
          <cell r="I3303">
            <v>4503.6000000000004</v>
          </cell>
          <cell r="J3303">
            <v>3106.38</v>
          </cell>
          <cell r="S3303">
            <v>1425</v>
          </cell>
        </row>
        <row r="3304">
          <cell r="A3304" t="str">
            <v>136192</v>
          </cell>
          <cell r="B3304" t="str">
            <v>NJ</v>
          </cell>
          <cell r="C3304" t="str">
            <v>KA</v>
          </cell>
          <cell r="D3304" t="str">
            <v>N</v>
          </cell>
          <cell r="E3304" t="str">
            <v>X</v>
          </cell>
          <cell r="F3304" t="str">
            <v>OPFHS</v>
          </cell>
          <cell r="G3304">
            <v>36192</v>
          </cell>
          <cell r="J3304">
            <v>6914.8</v>
          </cell>
          <cell r="K3304">
            <v>2427</v>
          </cell>
          <cell r="L3304">
            <v>1000</v>
          </cell>
          <cell r="V3304">
            <v>1425</v>
          </cell>
          <cell r="W3304">
            <v>288.75</v>
          </cell>
        </row>
        <row r="3305">
          <cell r="A3305" t="str">
            <v>136220</v>
          </cell>
          <cell r="B3305" t="str">
            <v>NJ</v>
          </cell>
          <cell r="C3305" t="str">
            <v>KA</v>
          </cell>
          <cell r="D3305" t="str">
            <v>N</v>
          </cell>
          <cell r="E3305" t="str">
            <v>X</v>
          </cell>
          <cell r="F3305" t="str">
            <v>OPFHS</v>
          </cell>
          <cell r="G3305">
            <v>36220</v>
          </cell>
          <cell r="K3305">
            <v>5108</v>
          </cell>
          <cell r="L3305">
            <v>4378.1099999999997</v>
          </cell>
          <cell r="N3305">
            <v>1250</v>
          </cell>
          <cell r="O3305">
            <v>1100</v>
          </cell>
          <cell r="Q3305">
            <v>1100</v>
          </cell>
          <cell r="R3305">
            <v>1484.25</v>
          </cell>
          <cell r="U3305">
            <v>1425</v>
          </cell>
          <cell r="V3305">
            <v>1425</v>
          </cell>
        </row>
        <row r="3306">
          <cell r="A3306" t="str">
            <v>136251</v>
          </cell>
          <cell r="B3306" t="str">
            <v>NJ</v>
          </cell>
          <cell r="C3306" t="str">
            <v>KA</v>
          </cell>
          <cell r="D3306" t="str">
            <v>N</v>
          </cell>
          <cell r="E3306" t="str">
            <v>X</v>
          </cell>
          <cell r="F3306" t="str">
            <v>OPFHS</v>
          </cell>
          <cell r="G3306">
            <v>36251</v>
          </cell>
          <cell r="L3306">
            <v>9697.0499999999993</v>
          </cell>
          <cell r="M3306">
            <v>6289.05</v>
          </cell>
          <cell r="N3306">
            <v>4773.3500000000004</v>
          </cell>
          <cell r="X3306">
            <v>-825</v>
          </cell>
          <cell r="Y3306">
            <v>2507.5</v>
          </cell>
          <cell r="Z3306">
            <v>1350</v>
          </cell>
        </row>
        <row r="3307">
          <cell r="A3307" t="str">
            <v>136281</v>
          </cell>
          <cell r="B3307" t="str">
            <v>NJ</v>
          </cell>
          <cell r="C3307" t="str">
            <v>KA</v>
          </cell>
          <cell r="D3307" t="str">
            <v>N</v>
          </cell>
          <cell r="E3307" t="str">
            <v>X</v>
          </cell>
          <cell r="F3307" t="str">
            <v>OPFHS</v>
          </cell>
          <cell r="G3307">
            <v>36281</v>
          </cell>
          <cell r="M3307">
            <v>9292.66</v>
          </cell>
          <cell r="V3307">
            <v>1425</v>
          </cell>
        </row>
        <row r="3308">
          <cell r="A3308" t="str">
            <v>136312</v>
          </cell>
          <cell r="B3308" t="str">
            <v>NJ</v>
          </cell>
          <cell r="C3308" t="str">
            <v>KA</v>
          </cell>
          <cell r="D3308" t="str">
            <v>N</v>
          </cell>
          <cell r="E3308" t="str">
            <v>X</v>
          </cell>
          <cell r="F3308" t="str">
            <v>OPFHS</v>
          </cell>
          <cell r="G3308">
            <v>36312</v>
          </cell>
          <cell r="M3308">
            <v>2401.31</v>
          </cell>
          <cell r="N3308">
            <v>8178.58</v>
          </cell>
          <cell r="O3308">
            <v>10178.25</v>
          </cell>
          <cell r="P3308">
            <v>2127.75</v>
          </cell>
          <cell r="AA3308">
            <v>1421.25</v>
          </cell>
          <cell r="AF3308">
            <v>1427.25</v>
          </cell>
        </row>
        <row r="3309">
          <cell r="A3309" t="str">
            <v>136342</v>
          </cell>
          <cell r="B3309" t="str">
            <v>NJ</v>
          </cell>
          <cell r="C3309" t="str">
            <v>KA</v>
          </cell>
          <cell r="D3309" t="str">
            <v>N</v>
          </cell>
          <cell r="E3309" t="str">
            <v>X</v>
          </cell>
          <cell r="F3309" t="str">
            <v>OPFHS</v>
          </cell>
          <cell r="G3309">
            <v>36342</v>
          </cell>
          <cell r="O3309">
            <v>15785.68</v>
          </cell>
          <cell r="P3309">
            <v>2461.4</v>
          </cell>
          <cell r="S3309">
            <v>2227.6799999999998</v>
          </cell>
        </row>
        <row r="3310">
          <cell r="A3310" t="str">
            <v>136373</v>
          </cell>
          <cell r="B3310" t="str">
            <v>NJ</v>
          </cell>
          <cell r="C3310" t="str">
            <v>KA</v>
          </cell>
          <cell r="D3310" t="str">
            <v>N</v>
          </cell>
          <cell r="E3310" t="str">
            <v>X</v>
          </cell>
          <cell r="F3310" t="str">
            <v>OPFHS</v>
          </cell>
          <cell r="G3310">
            <v>36373</v>
          </cell>
          <cell r="O3310">
            <v>4216</v>
          </cell>
          <cell r="P3310">
            <v>9221.7800000000007</v>
          </cell>
          <cell r="R3310">
            <v>1301.0999999999999</v>
          </cell>
          <cell r="S3310">
            <v>1485</v>
          </cell>
          <cell r="T3310">
            <v>4420.21</v>
          </cell>
          <cell r="Z3310">
            <v>900</v>
          </cell>
        </row>
        <row r="3311">
          <cell r="A3311" t="str">
            <v>136404</v>
          </cell>
          <cell r="B3311" t="str">
            <v>NJ</v>
          </cell>
          <cell r="C3311" t="str">
            <v>KA</v>
          </cell>
          <cell r="D3311" t="str">
            <v>N</v>
          </cell>
          <cell r="E3311" t="str">
            <v>X</v>
          </cell>
          <cell r="F3311" t="str">
            <v>OPFHS</v>
          </cell>
          <cell r="G3311">
            <v>36404</v>
          </cell>
          <cell r="P3311">
            <v>2258.94</v>
          </cell>
          <cell r="Q3311">
            <v>4966.75</v>
          </cell>
          <cell r="T3311">
            <v>1250</v>
          </cell>
        </row>
        <row r="3312">
          <cell r="A3312" t="str">
            <v>136434</v>
          </cell>
          <cell r="B3312" t="str">
            <v>NJ</v>
          </cell>
          <cell r="C3312" t="str">
            <v>KA</v>
          </cell>
          <cell r="D3312" t="str">
            <v>N</v>
          </cell>
          <cell r="E3312" t="str">
            <v>X</v>
          </cell>
          <cell r="F3312" t="str">
            <v>OPFHS</v>
          </cell>
          <cell r="G3312">
            <v>36434</v>
          </cell>
          <cell r="R3312">
            <v>6238.76</v>
          </cell>
          <cell r="S3312">
            <v>6308.14</v>
          </cell>
          <cell r="X3312">
            <v>1757.35</v>
          </cell>
          <cell r="AA3312">
            <v>-2980</v>
          </cell>
        </row>
        <row r="3313">
          <cell r="A3313" t="str">
            <v>136465</v>
          </cell>
          <cell r="B3313" t="str">
            <v>NJ</v>
          </cell>
          <cell r="C3313" t="str">
            <v>KA</v>
          </cell>
          <cell r="D3313" t="str">
            <v>N</v>
          </cell>
          <cell r="E3313" t="str">
            <v>X</v>
          </cell>
          <cell r="F3313" t="str">
            <v>OPFHS</v>
          </cell>
          <cell r="G3313">
            <v>36465</v>
          </cell>
          <cell r="S3313">
            <v>10705.13</v>
          </cell>
          <cell r="T3313">
            <v>9841.2999999999993</v>
          </cell>
          <cell r="U3313">
            <v>2072.5500000000002</v>
          </cell>
          <cell r="Z3313">
            <v>3559.4</v>
          </cell>
          <cell r="AA3313">
            <v>1793.45</v>
          </cell>
          <cell r="AE3313">
            <v>1000</v>
          </cell>
        </row>
        <row r="3314">
          <cell r="A3314" t="str">
            <v>136495</v>
          </cell>
          <cell r="B3314" t="str">
            <v>NJ</v>
          </cell>
          <cell r="C3314" t="str">
            <v>KA</v>
          </cell>
          <cell r="D3314" t="str">
            <v>N</v>
          </cell>
          <cell r="E3314" t="str">
            <v>X</v>
          </cell>
          <cell r="F3314" t="str">
            <v>OPFHS</v>
          </cell>
          <cell r="G3314">
            <v>36495</v>
          </cell>
          <cell r="T3314">
            <v>3241</v>
          </cell>
          <cell r="U3314">
            <v>1947.51</v>
          </cell>
          <cell r="W3314">
            <v>1250</v>
          </cell>
          <cell r="AB3314">
            <v>2896</v>
          </cell>
          <cell r="AF3314">
            <v>330.6</v>
          </cell>
        </row>
        <row r="3315">
          <cell r="A3315" t="str">
            <v>136526</v>
          </cell>
          <cell r="B3315" t="str">
            <v>NJ</v>
          </cell>
          <cell r="C3315" t="str">
            <v>KA</v>
          </cell>
          <cell r="D3315" t="str">
            <v>N</v>
          </cell>
          <cell r="E3315" t="str">
            <v>X</v>
          </cell>
          <cell r="F3315" t="str">
            <v>OPFHS</v>
          </cell>
          <cell r="G3315">
            <v>36526</v>
          </cell>
          <cell r="U3315">
            <v>3007.99</v>
          </cell>
          <cell r="V3315">
            <v>1537.96</v>
          </cell>
          <cell r="W3315">
            <v>1895.45</v>
          </cell>
          <cell r="X3315">
            <v>71.400000000000006</v>
          </cell>
          <cell r="Z3315">
            <v>1823.4</v>
          </cell>
          <cell r="AD3315">
            <v>1333.45</v>
          </cell>
        </row>
        <row r="3316">
          <cell r="A3316" t="str">
            <v>136557</v>
          </cell>
          <cell r="B3316" t="str">
            <v>NJ</v>
          </cell>
          <cell r="C3316" t="str">
            <v>KA</v>
          </cell>
          <cell r="D3316" t="str">
            <v>N</v>
          </cell>
          <cell r="E3316" t="str">
            <v>X</v>
          </cell>
          <cell r="F3316" t="str">
            <v>OPFHS</v>
          </cell>
          <cell r="G3316">
            <v>36557</v>
          </cell>
          <cell r="V3316">
            <v>11557.35</v>
          </cell>
          <cell r="W3316">
            <v>1105.95</v>
          </cell>
          <cell r="X3316">
            <v>65.45</v>
          </cell>
          <cell r="Y3316">
            <v>2864.44</v>
          </cell>
          <cell r="Z3316">
            <v>6067.15</v>
          </cell>
          <cell r="AB3316">
            <v>891.9</v>
          </cell>
          <cell r="AC3316">
            <v>71.25</v>
          </cell>
          <cell r="AD3316">
            <v>1600.75</v>
          </cell>
          <cell r="AE3316">
            <v>1583</v>
          </cell>
          <cell r="AF3316">
            <v>539.85</v>
          </cell>
        </row>
        <row r="3317">
          <cell r="A3317" t="str">
            <v>136586</v>
          </cell>
          <cell r="B3317" t="str">
            <v>NJ</v>
          </cell>
          <cell r="C3317" t="str">
            <v>KA</v>
          </cell>
          <cell r="D3317" t="str">
            <v>N</v>
          </cell>
          <cell r="E3317" t="str">
            <v>X</v>
          </cell>
          <cell r="F3317" t="str">
            <v>OPFHS</v>
          </cell>
          <cell r="G3317">
            <v>36586</v>
          </cell>
          <cell r="W3317">
            <v>12147.6</v>
          </cell>
          <cell r="X3317">
            <v>2498.87</v>
          </cell>
          <cell r="Y3317">
            <v>5103.05</v>
          </cell>
          <cell r="Z3317">
            <v>2865</v>
          </cell>
          <cell r="AA3317">
            <v>1000</v>
          </cell>
          <cell r="AC3317">
            <v>1000</v>
          </cell>
          <cell r="AF3317">
            <v>1426.95</v>
          </cell>
        </row>
        <row r="3318">
          <cell r="A3318" t="str">
            <v>136617</v>
          </cell>
          <cell r="B3318" t="str">
            <v>NJ</v>
          </cell>
          <cell r="C3318" t="str">
            <v>KA</v>
          </cell>
          <cell r="D3318" t="str">
            <v>N</v>
          </cell>
          <cell r="E3318" t="str">
            <v>X</v>
          </cell>
          <cell r="F3318" t="str">
            <v>OPFHS</v>
          </cell>
          <cell r="G3318">
            <v>36617</v>
          </cell>
          <cell r="X3318">
            <v>7638.9</v>
          </cell>
          <cell r="Y3318">
            <v>8665.35</v>
          </cell>
          <cell r="Z3318">
            <v>2863.85</v>
          </cell>
          <cell r="AB3318">
            <v>2386.0100000000002</v>
          </cell>
          <cell r="AC3318">
            <v>-2483.4</v>
          </cell>
          <cell r="AF3318">
            <v>89.35</v>
          </cell>
        </row>
        <row r="3319">
          <cell r="A3319" t="str">
            <v>136647</v>
          </cell>
          <cell r="B3319" t="str">
            <v>NJ</v>
          </cell>
          <cell r="C3319" t="str">
            <v>KA</v>
          </cell>
          <cell r="D3319" t="str">
            <v>N</v>
          </cell>
          <cell r="E3319" t="str">
            <v>X</v>
          </cell>
          <cell r="F3319" t="str">
            <v>OPFHS</v>
          </cell>
          <cell r="G3319">
            <v>36647</v>
          </cell>
          <cell r="X3319">
            <v>5981.4</v>
          </cell>
          <cell r="Y3319">
            <v>8754.1400000000067</v>
          </cell>
          <cell r="Z3319">
            <v>4440</v>
          </cell>
          <cell r="AA3319">
            <v>1995.05</v>
          </cell>
          <cell r="AB3319">
            <v>2625</v>
          </cell>
          <cell r="AD3319">
            <v>2140.5</v>
          </cell>
          <cell r="AF3319">
            <v>1606.5</v>
          </cell>
        </row>
        <row r="3320">
          <cell r="A3320" t="str">
            <v>136678</v>
          </cell>
          <cell r="B3320" t="str">
            <v>NJ</v>
          </cell>
          <cell r="C3320" t="str">
            <v>KA</v>
          </cell>
          <cell r="D3320" t="str">
            <v>N</v>
          </cell>
          <cell r="E3320" t="str">
            <v>X</v>
          </cell>
          <cell r="F3320" t="str">
            <v>OPFHS</v>
          </cell>
          <cell r="G3320">
            <v>36678</v>
          </cell>
          <cell r="Y3320">
            <v>65</v>
          </cell>
          <cell r="Z3320">
            <v>18244.95</v>
          </cell>
          <cell r="AA3320">
            <v>10244.049999999999</v>
          </cell>
          <cell r="AB3320">
            <v>4501.51</v>
          </cell>
          <cell r="AC3320">
            <v>165</v>
          </cell>
          <cell r="AE3320">
            <v>1137.3</v>
          </cell>
          <cell r="AF3320">
            <v>198</v>
          </cell>
          <cell r="AH3320">
            <v>2856.75</v>
          </cell>
          <cell r="AK3320">
            <v>1202.8</v>
          </cell>
        </row>
        <row r="3321">
          <cell r="A3321" t="str">
            <v>136708</v>
          </cell>
          <cell r="B3321" t="str">
            <v>NJ</v>
          </cell>
          <cell r="C3321" t="str">
            <v>KA</v>
          </cell>
          <cell r="D3321" t="str">
            <v>N</v>
          </cell>
          <cell r="E3321" t="str">
            <v>X</v>
          </cell>
          <cell r="F3321" t="str">
            <v>OPFHS</v>
          </cell>
          <cell r="G3321">
            <v>36708</v>
          </cell>
          <cell r="AA3321">
            <v>22682.31</v>
          </cell>
          <cell r="AB3321">
            <v>36</v>
          </cell>
          <cell r="AE3321">
            <v>7910.9</v>
          </cell>
          <cell r="AF3321">
            <v>-1388.85</v>
          </cell>
        </row>
        <row r="3322">
          <cell r="A3322" t="str">
            <v>136739</v>
          </cell>
          <cell r="B3322" t="str">
            <v>NJ</v>
          </cell>
          <cell r="C3322" t="str">
            <v>KA</v>
          </cell>
          <cell r="D3322" t="str">
            <v>N</v>
          </cell>
          <cell r="E3322" t="str">
            <v>X</v>
          </cell>
          <cell r="F3322" t="str">
            <v>OPFHS</v>
          </cell>
          <cell r="G3322">
            <v>36739</v>
          </cell>
          <cell r="AA3322">
            <v>4168.3999999999996</v>
          </cell>
          <cell r="AB3322">
            <v>26026.28</v>
          </cell>
          <cell r="AC3322">
            <v>8368.84</v>
          </cell>
          <cell r="AD3322">
            <v>3531.75</v>
          </cell>
          <cell r="AF3322">
            <v>1863.25</v>
          </cell>
          <cell r="AK3322">
            <v>900</v>
          </cell>
        </row>
        <row r="3323">
          <cell r="A3323" t="str">
            <v>136770</v>
          </cell>
          <cell r="B3323" t="str">
            <v>NJ</v>
          </cell>
          <cell r="C3323" t="str">
            <v>KA</v>
          </cell>
          <cell r="D3323" t="str">
            <v>N</v>
          </cell>
          <cell r="E3323" t="str">
            <v>X</v>
          </cell>
          <cell r="F3323" t="str">
            <v>OPFHS</v>
          </cell>
          <cell r="G3323">
            <v>36770</v>
          </cell>
          <cell r="AC3323">
            <v>10846.14</v>
          </cell>
          <cell r="AD3323">
            <v>11173.32</v>
          </cell>
          <cell r="AE3323">
            <v>3389</v>
          </cell>
          <cell r="AF3323">
            <v>-76.5</v>
          </cell>
          <cell r="AH3323">
            <v>20</v>
          </cell>
          <cell r="AI3323">
            <v>140</v>
          </cell>
        </row>
        <row r="3324">
          <cell r="A3324" t="str">
            <v>136800</v>
          </cell>
          <cell r="B3324" t="str">
            <v>NJ</v>
          </cell>
          <cell r="C3324" t="str">
            <v>KA</v>
          </cell>
          <cell r="D3324" t="str">
            <v>N</v>
          </cell>
          <cell r="E3324" t="str">
            <v>X</v>
          </cell>
          <cell r="F3324" t="str">
            <v>OPFHS</v>
          </cell>
          <cell r="G3324">
            <v>36800</v>
          </cell>
          <cell r="AC3324">
            <v>2415</v>
          </cell>
          <cell r="AD3324">
            <v>21787.35</v>
          </cell>
          <cell r="AE3324">
            <v>1495.6</v>
          </cell>
          <cell r="AF3324">
            <v>1007.5</v>
          </cell>
          <cell r="AJ3324">
            <v>322.45999999999998</v>
          </cell>
          <cell r="AK3324">
            <v>2316.75</v>
          </cell>
        </row>
        <row r="3325">
          <cell r="A3325" t="str">
            <v>136831</v>
          </cell>
          <cell r="B3325" t="str">
            <v>NJ</v>
          </cell>
          <cell r="C3325" t="str">
            <v>KA</v>
          </cell>
          <cell r="D3325" t="str">
            <v>N</v>
          </cell>
          <cell r="E3325" t="str">
            <v>X</v>
          </cell>
          <cell r="F3325" t="str">
            <v>OPFHS</v>
          </cell>
          <cell r="G3325">
            <v>36831</v>
          </cell>
          <cell r="AE3325">
            <v>9435.06</v>
          </cell>
          <cell r="AF3325">
            <v>4473.3599999999997</v>
          </cell>
          <cell r="AG3325">
            <v>1250</v>
          </cell>
          <cell r="AH3325">
            <v>3363.21</v>
          </cell>
          <cell r="AI3325">
            <v>7727.21</v>
          </cell>
          <cell r="AJ3325">
            <v>-1062.3</v>
          </cell>
          <cell r="AL3325">
            <v>280</v>
          </cell>
        </row>
        <row r="3326">
          <cell r="A3326" t="str">
            <v>136861</v>
          </cell>
          <cell r="B3326" t="str">
            <v>NJ</v>
          </cell>
          <cell r="C3326" t="str">
            <v>KA</v>
          </cell>
          <cell r="D3326" t="str">
            <v>N</v>
          </cell>
          <cell r="E3326" t="str">
            <v>X</v>
          </cell>
          <cell r="F3326" t="str">
            <v>OPFHS</v>
          </cell>
          <cell r="G3326">
            <v>36861</v>
          </cell>
          <cell r="AF3326">
            <v>14856</v>
          </cell>
          <cell r="AG3326">
            <v>7119.9</v>
          </cell>
          <cell r="AH3326">
            <v>2154.8000000000002</v>
          </cell>
          <cell r="AN3326">
            <v>294.75</v>
          </cell>
        </row>
        <row r="3327">
          <cell r="A3327" t="str">
            <v>136892</v>
          </cell>
          <cell r="B3327" t="str">
            <v>NJ</v>
          </cell>
          <cell r="C3327" t="str">
            <v>KA</v>
          </cell>
          <cell r="D3327" t="str">
            <v>N</v>
          </cell>
          <cell r="E3327" t="str">
            <v>X</v>
          </cell>
          <cell r="F3327" t="str">
            <v>OPFHS</v>
          </cell>
          <cell r="G3327">
            <v>36892</v>
          </cell>
          <cell r="AF3327">
            <v>2696</v>
          </cell>
          <cell r="AG3327">
            <v>12624.85</v>
          </cell>
          <cell r="AH3327">
            <v>11850.12</v>
          </cell>
          <cell r="AJ3327">
            <v>3211.5</v>
          </cell>
          <cell r="AK3327">
            <v>2723.4</v>
          </cell>
          <cell r="AL3327">
            <v>6249.69</v>
          </cell>
        </row>
        <row r="3328">
          <cell r="A3328" t="str">
            <v>136923</v>
          </cell>
          <cell r="B3328" t="str">
            <v>NJ</v>
          </cell>
          <cell r="C3328" t="str">
            <v>KA</v>
          </cell>
          <cell r="D3328" t="str">
            <v>N</v>
          </cell>
          <cell r="E3328" t="str">
            <v>X</v>
          </cell>
          <cell r="F3328" t="str">
            <v>OPFHS</v>
          </cell>
          <cell r="G3328">
            <v>36923</v>
          </cell>
          <cell r="AH3328">
            <v>19308.13</v>
          </cell>
          <cell r="AI3328">
            <v>4501.8500000000004</v>
          </cell>
          <cell r="AJ3328">
            <v>5180</v>
          </cell>
          <cell r="AK3328">
            <v>826</v>
          </cell>
          <cell r="AM3328">
            <v>1413.84</v>
          </cell>
          <cell r="AN3328">
            <v>650.36</v>
          </cell>
        </row>
        <row r="3329">
          <cell r="A3329" t="str">
            <v>136951</v>
          </cell>
          <cell r="B3329" t="str">
            <v>NJ</v>
          </cell>
          <cell r="C3329" t="str">
            <v>KA</v>
          </cell>
          <cell r="D3329" t="str">
            <v>N</v>
          </cell>
          <cell r="E3329" t="str">
            <v>X</v>
          </cell>
          <cell r="F3329" t="str">
            <v>OPFHS</v>
          </cell>
          <cell r="G3329">
            <v>36951</v>
          </cell>
          <cell r="AH3329">
            <v>200</v>
          </cell>
          <cell r="AI3329">
            <v>5885.36</v>
          </cell>
          <cell r="AJ3329">
            <v>14577.78</v>
          </cell>
          <cell r="AK3329">
            <v>5036.75</v>
          </cell>
          <cell r="AL3329">
            <v>7031.45</v>
          </cell>
          <cell r="AM3329">
            <v>92.5</v>
          </cell>
        </row>
        <row r="3330">
          <cell r="A3330" t="str">
            <v>136982</v>
          </cell>
          <cell r="B3330" t="str">
            <v>NJ</v>
          </cell>
          <cell r="C3330" t="str">
            <v>KA</v>
          </cell>
          <cell r="D3330" t="str">
            <v>N</v>
          </cell>
          <cell r="E3330" t="str">
            <v>X</v>
          </cell>
          <cell r="F3330" t="str">
            <v>OPFHS</v>
          </cell>
          <cell r="G3330">
            <v>36982</v>
          </cell>
          <cell r="AJ3330">
            <v>16999.8</v>
          </cell>
          <cell r="AK3330">
            <v>8046.7</v>
          </cell>
          <cell r="AL3330">
            <v>3892.35</v>
          </cell>
          <cell r="AN3330">
            <v>1014.75</v>
          </cell>
        </row>
        <row r="3331">
          <cell r="A3331" t="str">
            <v>137012</v>
          </cell>
          <cell r="B3331" t="str">
            <v>NJ</v>
          </cell>
          <cell r="C3331" t="str">
            <v>KA</v>
          </cell>
          <cell r="D3331" t="str">
            <v>N</v>
          </cell>
          <cell r="E3331" t="str">
            <v>X</v>
          </cell>
          <cell r="F3331" t="str">
            <v>OPFHS</v>
          </cell>
          <cell r="G3331">
            <v>37012</v>
          </cell>
          <cell r="AJ3331">
            <v>49</v>
          </cell>
          <cell r="AK3331">
            <v>21776.78</v>
          </cell>
          <cell r="AL3331">
            <v>2182.75</v>
          </cell>
          <cell r="AM3331">
            <v>2694.5</v>
          </cell>
        </row>
        <row r="3332">
          <cell r="A3332" t="str">
            <v>137043</v>
          </cell>
          <cell r="B3332" t="str">
            <v>NJ</v>
          </cell>
          <cell r="C3332" t="str">
            <v>KA</v>
          </cell>
          <cell r="D3332" t="str">
            <v>N</v>
          </cell>
          <cell r="E3332" t="str">
            <v>X</v>
          </cell>
          <cell r="F3332" t="str">
            <v>OPFHS</v>
          </cell>
          <cell r="G3332">
            <v>37043</v>
          </cell>
          <cell r="AK3332">
            <v>136.85</v>
          </cell>
          <cell r="AL3332">
            <v>18965.62</v>
          </cell>
          <cell r="AM3332">
            <v>2275</v>
          </cell>
          <cell r="AN3332">
            <v>9352.4500000000007</v>
          </cell>
        </row>
        <row r="3333">
          <cell r="A3333" t="str">
            <v>137073</v>
          </cell>
          <cell r="B3333" t="str">
            <v>NJ</v>
          </cell>
          <cell r="C3333" t="str">
            <v>KA</v>
          </cell>
          <cell r="D3333" t="str">
            <v>N</v>
          </cell>
          <cell r="E3333" t="str">
            <v>X</v>
          </cell>
          <cell r="F3333" t="str">
            <v>OPFHS</v>
          </cell>
          <cell r="G3333">
            <v>37073</v>
          </cell>
          <cell r="AL3333">
            <v>5110.8999999999996</v>
          </cell>
          <cell r="AM3333">
            <v>23596.65</v>
          </cell>
          <cell r="AN3333">
            <v>14070.57</v>
          </cell>
        </row>
        <row r="3334">
          <cell r="A3334" t="str">
            <v>137104</v>
          </cell>
          <cell r="B3334" t="str">
            <v>NJ</v>
          </cell>
          <cell r="C3334" t="str">
            <v>KA</v>
          </cell>
          <cell r="D3334" t="str">
            <v>N</v>
          </cell>
          <cell r="E3334" t="str">
            <v>X</v>
          </cell>
          <cell r="F3334" t="str">
            <v>OPFHS</v>
          </cell>
          <cell r="G3334">
            <v>37104</v>
          </cell>
          <cell r="AM3334">
            <v>5900</v>
          </cell>
          <cell r="AN3334">
            <v>32975.35</v>
          </cell>
        </row>
        <row r="3335">
          <cell r="A3335" t="str">
            <v>137135</v>
          </cell>
          <cell r="B3335" t="str">
            <v>NJ</v>
          </cell>
          <cell r="C3335" t="str">
            <v>KA</v>
          </cell>
          <cell r="D3335" t="str">
            <v>N</v>
          </cell>
          <cell r="E3335" t="str">
            <v>X</v>
          </cell>
          <cell r="F3335" t="str">
            <v>OPFHS</v>
          </cell>
          <cell r="G3335">
            <v>37135</v>
          </cell>
          <cell r="AN3335">
            <v>6543.54</v>
          </cell>
        </row>
        <row r="3336">
          <cell r="A3336" t="str">
            <v>136161</v>
          </cell>
          <cell r="B3336" t="str">
            <v>NJ</v>
          </cell>
          <cell r="C3336" t="str">
            <v>KA</v>
          </cell>
          <cell r="D3336" t="str">
            <v>N</v>
          </cell>
          <cell r="E3336" t="str">
            <v>X</v>
          </cell>
          <cell r="F3336" t="str">
            <v>OTH</v>
          </cell>
          <cell r="G3336">
            <v>36161</v>
          </cell>
          <cell r="I3336">
            <v>1418.3</v>
          </cell>
          <cell r="J3336">
            <v>6947.76</v>
          </cell>
          <cell r="K3336">
            <v>1211.68</v>
          </cell>
          <cell r="L3336">
            <v>316.7</v>
          </cell>
          <cell r="M3336">
            <v>279.2</v>
          </cell>
          <cell r="N3336">
            <v>98</v>
          </cell>
          <cell r="O3336">
            <v>160</v>
          </cell>
          <cell r="Q3336">
            <v>100</v>
          </cell>
          <cell r="S3336">
            <v>380</v>
          </cell>
          <cell r="T3336">
            <v>95</v>
          </cell>
          <cell r="V3336">
            <v>15</v>
          </cell>
          <cell r="Y3336">
            <v>162.38</v>
          </cell>
          <cell r="AA3336">
            <v>85</v>
          </cell>
          <cell r="AE3336">
            <v>8.93</v>
          </cell>
        </row>
        <row r="3337">
          <cell r="A3337" t="str">
            <v>136192</v>
          </cell>
          <cell r="B3337" t="str">
            <v>NJ</v>
          </cell>
          <cell r="C3337" t="str">
            <v>KA</v>
          </cell>
          <cell r="D3337" t="str">
            <v>N</v>
          </cell>
          <cell r="E3337" t="str">
            <v>X</v>
          </cell>
          <cell r="F3337" t="str">
            <v>OTH</v>
          </cell>
          <cell r="G3337">
            <v>36192</v>
          </cell>
          <cell r="J3337">
            <v>9898.1</v>
          </cell>
          <cell r="K3337">
            <v>3811.61</v>
          </cell>
          <cell r="L3337">
            <v>2355.69</v>
          </cell>
          <cell r="M3337">
            <v>204.03</v>
          </cell>
          <cell r="N3337">
            <v>276.45</v>
          </cell>
          <cell r="O3337">
            <v>5460</v>
          </cell>
          <cell r="P3337">
            <v>300</v>
          </cell>
          <cell r="S3337">
            <v>1626.92</v>
          </cell>
          <cell r="T3337">
            <v>160</v>
          </cell>
          <cell r="Z3337">
            <v>77.180000000000007</v>
          </cell>
          <cell r="AA3337">
            <v>85</v>
          </cell>
        </row>
        <row r="3338">
          <cell r="A3338" t="str">
            <v>136220</v>
          </cell>
          <cell r="B3338" t="str">
            <v>NJ</v>
          </cell>
          <cell r="C3338" t="str">
            <v>KA</v>
          </cell>
          <cell r="D3338" t="str">
            <v>N</v>
          </cell>
          <cell r="E3338" t="str">
            <v>X</v>
          </cell>
          <cell r="F3338" t="str">
            <v>OTH</v>
          </cell>
          <cell r="G3338">
            <v>36220</v>
          </cell>
          <cell r="J3338">
            <v>7.2</v>
          </cell>
          <cell r="K3338">
            <v>5388.6</v>
          </cell>
          <cell r="L3338">
            <v>965.5</v>
          </cell>
          <cell r="M3338">
            <v>1912</v>
          </cell>
          <cell r="N3338">
            <v>315</v>
          </cell>
          <cell r="O3338">
            <v>190</v>
          </cell>
          <cell r="P3338">
            <v>200</v>
          </cell>
          <cell r="Q3338">
            <v>522.65</v>
          </cell>
          <cell r="S3338">
            <v>145</v>
          </cell>
          <cell r="T3338">
            <v>1174.4000000000001</v>
          </cell>
          <cell r="X3338">
            <v>2318</v>
          </cell>
        </row>
        <row r="3339">
          <cell r="A3339" t="str">
            <v>136251</v>
          </cell>
          <cell r="B3339" t="str">
            <v>NJ</v>
          </cell>
          <cell r="C3339" t="str">
            <v>KA</v>
          </cell>
          <cell r="D3339" t="str">
            <v>N</v>
          </cell>
          <cell r="E3339" t="str">
            <v>X</v>
          </cell>
          <cell r="F3339" t="str">
            <v>OTH</v>
          </cell>
          <cell r="G3339">
            <v>36251</v>
          </cell>
          <cell r="K3339">
            <v>332.38</v>
          </cell>
          <cell r="L3339">
            <v>6403.17</v>
          </cell>
          <cell r="M3339">
            <v>6356.85</v>
          </cell>
          <cell r="N3339">
            <v>2965.37</v>
          </cell>
          <cell r="O3339">
            <v>494.33</v>
          </cell>
          <cell r="Q3339">
            <v>507.97</v>
          </cell>
          <cell r="R3339">
            <v>975.78</v>
          </cell>
          <cell r="S3339">
            <v>145</v>
          </cell>
          <cell r="T3339">
            <v>416</v>
          </cell>
          <cell r="W3339">
            <v>1400</v>
          </cell>
          <cell r="X3339">
            <v>90</v>
          </cell>
          <cell r="Z3339">
            <v>8.26</v>
          </cell>
          <cell r="AA3339">
            <v>4549.68</v>
          </cell>
          <cell r="AK3339">
            <v>260</v>
          </cell>
        </row>
        <row r="3340">
          <cell r="A3340" t="str">
            <v>136281</v>
          </cell>
          <cell r="B3340" t="str">
            <v>NJ</v>
          </cell>
          <cell r="C3340" t="str">
            <v>KA</v>
          </cell>
          <cell r="D3340" t="str">
            <v>N</v>
          </cell>
          <cell r="E3340" t="str">
            <v>X</v>
          </cell>
          <cell r="F3340" t="str">
            <v>OTH</v>
          </cell>
          <cell r="G3340">
            <v>36281</v>
          </cell>
          <cell r="L3340">
            <v>166.19</v>
          </cell>
          <cell r="M3340">
            <v>4412.3599999999997</v>
          </cell>
          <cell r="N3340">
            <v>2132.69</v>
          </cell>
          <cell r="O3340">
            <v>616</v>
          </cell>
          <cell r="P3340">
            <v>1004</v>
          </cell>
          <cell r="W3340">
            <v>1178</v>
          </cell>
          <cell r="Y3340">
            <v>200</v>
          </cell>
          <cell r="AE3340">
            <v>106</v>
          </cell>
          <cell r="AG3340">
            <v>800</v>
          </cell>
        </row>
        <row r="3341">
          <cell r="A3341" t="str">
            <v>136312</v>
          </cell>
          <cell r="B3341" t="str">
            <v>NJ</v>
          </cell>
          <cell r="C3341" t="str">
            <v>KA</v>
          </cell>
          <cell r="D3341" t="str">
            <v>N</v>
          </cell>
          <cell r="E3341" t="str">
            <v>X</v>
          </cell>
          <cell r="F3341" t="str">
            <v>OTH</v>
          </cell>
          <cell r="G3341">
            <v>36312</v>
          </cell>
          <cell r="M3341">
            <v>892.59</v>
          </cell>
          <cell r="N3341">
            <v>5284.58</v>
          </cell>
          <cell r="O3341">
            <v>4315.55</v>
          </cell>
          <cell r="P3341">
            <v>2888.69</v>
          </cell>
          <cell r="Q3341">
            <v>88</v>
          </cell>
          <cell r="S3341">
            <v>145</v>
          </cell>
          <cell r="T3341">
            <v>1042.4000000000001</v>
          </cell>
          <cell r="V3341">
            <v>5880</v>
          </cell>
          <cell r="W3341">
            <v>406</v>
          </cell>
          <cell r="Y3341">
            <v>200</v>
          </cell>
        </row>
        <row r="3342">
          <cell r="A3342" t="str">
            <v>136342</v>
          </cell>
          <cell r="B3342" t="str">
            <v>NJ</v>
          </cell>
          <cell r="C3342" t="str">
            <v>KA</v>
          </cell>
          <cell r="D3342" t="str">
            <v>N</v>
          </cell>
          <cell r="E3342" t="str">
            <v>X</v>
          </cell>
          <cell r="F3342" t="str">
            <v>OTH</v>
          </cell>
          <cell r="G3342">
            <v>36342</v>
          </cell>
          <cell r="O3342">
            <v>4600.6000000000004</v>
          </cell>
          <cell r="P3342">
            <v>1449.69</v>
          </cell>
          <cell r="Q3342">
            <v>240</v>
          </cell>
          <cell r="R3342">
            <v>1956</v>
          </cell>
          <cell r="S3342">
            <v>137.19999999999999</v>
          </cell>
          <cell r="T3342">
            <v>370</v>
          </cell>
          <cell r="V3342">
            <v>3.37</v>
          </cell>
          <cell r="W3342">
            <v>200</v>
          </cell>
          <cell r="X3342">
            <v>46.24</v>
          </cell>
          <cell r="AC3342">
            <v>70</v>
          </cell>
        </row>
        <row r="3343">
          <cell r="A3343" t="str">
            <v>136373</v>
          </cell>
          <cell r="B3343" t="str">
            <v>NJ</v>
          </cell>
          <cell r="C3343" t="str">
            <v>KA</v>
          </cell>
          <cell r="D3343" t="str">
            <v>N</v>
          </cell>
          <cell r="E3343" t="str">
            <v>X</v>
          </cell>
          <cell r="F3343" t="str">
            <v>OTH</v>
          </cell>
          <cell r="G3343">
            <v>36373</v>
          </cell>
          <cell r="O3343">
            <v>313.16000000000003</v>
          </cell>
          <cell r="P3343">
            <v>4095.08</v>
          </cell>
          <cell r="Q3343">
            <v>3007.69</v>
          </cell>
          <cell r="R3343">
            <v>62.5</v>
          </cell>
          <cell r="S3343">
            <v>2588.5100000000002</v>
          </cell>
          <cell r="T3343">
            <v>322.32</v>
          </cell>
          <cell r="V3343">
            <v>22.22</v>
          </cell>
          <cell r="W3343">
            <v>754.75</v>
          </cell>
          <cell r="Y3343">
            <v>170</v>
          </cell>
          <cell r="AB3343">
            <v>13.71</v>
          </cell>
          <cell r="AF3343">
            <v>112</v>
          </cell>
        </row>
        <row r="3344">
          <cell r="A3344" t="str">
            <v>136404</v>
          </cell>
          <cell r="B3344" t="str">
            <v>NJ</v>
          </cell>
          <cell r="C3344" t="str">
            <v>KA</v>
          </cell>
          <cell r="D3344" t="str">
            <v>N</v>
          </cell>
          <cell r="E3344" t="str">
            <v>X</v>
          </cell>
          <cell r="F3344" t="str">
            <v>OTH</v>
          </cell>
          <cell r="G3344">
            <v>36404</v>
          </cell>
          <cell r="P3344">
            <v>1639.75</v>
          </cell>
          <cell r="Q3344">
            <v>818.28</v>
          </cell>
          <cell r="R3344">
            <v>3389.22</v>
          </cell>
          <cell r="S3344">
            <v>2097.44</v>
          </cell>
          <cell r="T3344">
            <v>1255.45</v>
          </cell>
          <cell r="U3344">
            <v>168.19</v>
          </cell>
          <cell r="X3344">
            <v>514.91</v>
          </cell>
          <cell r="Y3344">
            <v>281.2</v>
          </cell>
          <cell r="Z3344">
            <v>280</v>
          </cell>
          <cell r="AF3344">
            <v>44</v>
          </cell>
        </row>
        <row r="3345">
          <cell r="A3345" t="str">
            <v>136434</v>
          </cell>
          <cell r="B3345" t="str">
            <v>NJ</v>
          </cell>
          <cell r="C3345" t="str">
            <v>KA</v>
          </cell>
          <cell r="D3345" t="str">
            <v>N</v>
          </cell>
          <cell r="E3345" t="str">
            <v>X</v>
          </cell>
          <cell r="F3345" t="str">
            <v>OTH</v>
          </cell>
          <cell r="G3345">
            <v>36434</v>
          </cell>
          <cell r="R3345">
            <v>6133.97</v>
          </cell>
          <cell r="S3345">
            <v>3522.61</v>
          </cell>
          <cell r="T3345">
            <v>3860.91</v>
          </cell>
          <cell r="U3345">
            <v>879.59</v>
          </cell>
          <cell r="W3345">
            <v>2143.4</v>
          </cell>
          <cell r="X3345">
            <v>2188.33</v>
          </cell>
          <cell r="Y3345">
            <v>90</v>
          </cell>
          <cell r="Z3345">
            <v>166</v>
          </cell>
          <cell r="AA3345">
            <v>70.56</v>
          </cell>
          <cell r="AB3345">
            <v>100</v>
          </cell>
          <cell r="AC3345">
            <v>166.19</v>
          </cell>
          <cell r="AI3345">
            <v>300</v>
          </cell>
        </row>
        <row r="3346">
          <cell r="A3346" t="str">
            <v>136465</v>
          </cell>
          <cell r="B3346" t="str">
            <v>NJ</v>
          </cell>
          <cell r="C3346" t="str">
            <v>KA</v>
          </cell>
          <cell r="D3346" t="str">
            <v>N</v>
          </cell>
          <cell r="E3346" t="str">
            <v>X</v>
          </cell>
          <cell r="F3346" t="str">
            <v>OTH</v>
          </cell>
          <cell r="G3346">
            <v>36465</v>
          </cell>
          <cell r="S3346">
            <v>2878.25</v>
          </cell>
          <cell r="T3346">
            <v>4305.55</v>
          </cell>
          <cell r="U3346">
            <v>166.19</v>
          </cell>
          <cell r="V3346">
            <v>1390.99</v>
          </cell>
          <cell r="W3346">
            <v>1094.4000000000001</v>
          </cell>
          <cell r="X3346">
            <v>1410</v>
          </cell>
          <cell r="Y3346">
            <v>180</v>
          </cell>
          <cell r="Z3346">
            <v>450</v>
          </cell>
          <cell r="AB3346">
            <v>13.71</v>
          </cell>
          <cell r="AC3346">
            <v>18</v>
          </cell>
          <cell r="AE3346">
            <v>80</v>
          </cell>
          <cell r="AG3346">
            <v>35</v>
          </cell>
        </row>
        <row r="3347">
          <cell r="A3347" t="str">
            <v>136495</v>
          </cell>
          <cell r="B3347" t="str">
            <v>NJ</v>
          </cell>
          <cell r="C3347" t="str">
            <v>KA</v>
          </cell>
          <cell r="D3347" t="str">
            <v>N</v>
          </cell>
          <cell r="E3347" t="str">
            <v>X</v>
          </cell>
          <cell r="F3347" t="str">
            <v>OTH</v>
          </cell>
          <cell r="G3347">
            <v>36495</v>
          </cell>
          <cell r="T3347">
            <v>5568.95</v>
          </cell>
          <cell r="U3347">
            <v>1886.85</v>
          </cell>
          <cell r="V3347">
            <v>425</v>
          </cell>
          <cell r="W3347">
            <v>2100.79</v>
          </cell>
          <cell r="X3347">
            <v>1023.6</v>
          </cell>
          <cell r="Y3347">
            <v>398.89</v>
          </cell>
          <cell r="Z3347">
            <v>732.19</v>
          </cell>
          <cell r="AA3347">
            <v>256.36</v>
          </cell>
          <cell r="AD3347">
            <v>240</v>
          </cell>
          <cell r="AE3347">
            <v>80</v>
          </cell>
          <cell r="AI3347">
            <v>200</v>
          </cell>
          <cell r="AN3347">
            <v>178.19</v>
          </cell>
        </row>
        <row r="3348">
          <cell r="A3348" t="str">
            <v>136526</v>
          </cell>
          <cell r="B3348" t="str">
            <v>NJ</v>
          </cell>
          <cell r="C3348" t="str">
            <v>KA</v>
          </cell>
          <cell r="D3348" t="str">
            <v>N</v>
          </cell>
          <cell r="E3348" t="str">
            <v>X</v>
          </cell>
          <cell r="F3348" t="str">
            <v>OTH</v>
          </cell>
          <cell r="G3348">
            <v>36526</v>
          </cell>
          <cell r="T3348">
            <v>166.19</v>
          </cell>
          <cell r="U3348">
            <v>3529.92</v>
          </cell>
          <cell r="V3348">
            <v>1044.42</v>
          </cell>
          <cell r="W3348">
            <v>582.30999999999995</v>
          </cell>
          <cell r="X3348">
            <v>593.38</v>
          </cell>
          <cell r="Y3348">
            <v>1628.37</v>
          </cell>
          <cell r="Z3348">
            <v>124.81</v>
          </cell>
          <cell r="AA3348">
            <v>373.29</v>
          </cell>
          <cell r="AB3348">
            <v>130</v>
          </cell>
          <cell r="AC3348">
            <v>167.37</v>
          </cell>
          <cell r="AI3348">
            <v>200</v>
          </cell>
          <cell r="AK3348">
            <v>176.39</v>
          </cell>
        </row>
        <row r="3349">
          <cell r="A3349" t="str">
            <v>136557</v>
          </cell>
          <cell r="B3349" t="str">
            <v>NJ</v>
          </cell>
          <cell r="C3349" t="str">
            <v>KA</v>
          </cell>
          <cell r="D3349" t="str">
            <v>N</v>
          </cell>
          <cell r="E3349" t="str">
            <v>X</v>
          </cell>
          <cell r="F3349" t="str">
            <v>OTH</v>
          </cell>
          <cell r="G3349">
            <v>36557</v>
          </cell>
          <cell r="U3349">
            <v>997.14</v>
          </cell>
          <cell r="V3349">
            <v>2998.85</v>
          </cell>
          <cell r="W3349">
            <v>3632.16</v>
          </cell>
          <cell r="X3349">
            <v>13547.52</v>
          </cell>
          <cell r="Y3349">
            <v>946.77</v>
          </cell>
          <cell r="Z3349">
            <v>549.54999999999995</v>
          </cell>
          <cell r="AA3349">
            <v>434.44</v>
          </cell>
          <cell r="AB3349">
            <v>166.19</v>
          </cell>
          <cell r="AE3349">
            <v>1.4600000000000364</v>
          </cell>
          <cell r="AI3349">
            <v>330.2</v>
          </cell>
          <cell r="AN3349">
            <v>178.19</v>
          </cell>
        </row>
        <row r="3350">
          <cell r="A3350" t="str">
            <v>136586</v>
          </cell>
          <cell r="B3350" t="str">
            <v>NJ</v>
          </cell>
          <cell r="C3350" t="str">
            <v>KA</v>
          </cell>
          <cell r="D3350" t="str">
            <v>N</v>
          </cell>
          <cell r="E3350" t="str">
            <v>X</v>
          </cell>
          <cell r="F3350" t="str">
            <v>OTH</v>
          </cell>
          <cell r="G3350">
            <v>36586</v>
          </cell>
          <cell r="V3350">
            <v>1952.27</v>
          </cell>
          <cell r="W3350">
            <v>4375.42</v>
          </cell>
          <cell r="X3350">
            <v>4366.3599999999997</v>
          </cell>
          <cell r="Y3350">
            <v>825.91</v>
          </cell>
          <cell r="Z3350">
            <v>1911.73</v>
          </cell>
          <cell r="AA3350">
            <v>299.68</v>
          </cell>
          <cell r="AB3350">
            <v>172.19</v>
          </cell>
          <cell r="AG3350">
            <v>640</v>
          </cell>
          <cell r="AL3350">
            <v>36</v>
          </cell>
          <cell r="AN3350">
            <v>285</v>
          </cell>
        </row>
        <row r="3351">
          <cell r="A3351" t="str">
            <v>136617</v>
          </cell>
          <cell r="B3351" t="str">
            <v>NJ</v>
          </cell>
          <cell r="C3351" t="str">
            <v>KA</v>
          </cell>
          <cell r="D3351" t="str">
            <v>N</v>
          </cell>
          <cell r="E3351" t="str">
            <v>X</v>
          </cell>
          <cell r="F3351" t="str">
            <v>OTH</v>
          </cell>
          <cell r="G3351">
            <v>36617</v>
          </cell>
          <cell r="W3351">
            <v>451.25</v>
          </cell>
          <cell r="X3351">
            <v>2728</v>
          </cell>
          <cell r="Y3351">
            <v>3522.91</v>
          </cell>
          <cell r="Z3351">
            <v>1106.9000000000001</v>
          </cell>
          <cell r="AA3351">
            <v>184.7</v>
          </cell>
          <cell r="AB3351">
            <v>256.19</v>
          </cell>
          <cell r="AE3351">
            <v>12226.56</v>
          </cell>
          <cell r="AF3351">
            <v>36</v>
          </cell>
          <cell r="AI3351">
            <v>290</v>
          </cell>
          <cell r="AN3351">
            <v>200</v>
          </cell>
        </row>
        <row r="3352">
          <cell r="A3352" t="str">
            <v>136647</v>
          </cell>
          <cell r="B3352" t="str">
            <v>NJ</v>
          </cell>
          <cell r="C3352" t="str">
            <v>KA</v>
          </cell>
          <cell r="D3352" t="str">
            <v>N</v>
          </cell>
          <cell r="E3352" t="str">
            <v>X</v>
          </cell>
          <cell r="F3352" t="str">
            <v>OTH</v>
          </cell>
          <cell r="G3352">
            <v>36647</v>
          </cell>
          <cell r="X3352">
            <v>1713.12</v>
          </cell>
          <cell r="Y3352">
            <v>5163.3599999999997</v>
          </cell>
          <cell r="Z3352">
            <v>7813.29</v>
          </cell>
          <cell r="AA3352">
            <v>15090.26</v>
          </cell>
          <cell r="AB3352">
            <v>3037.58</v>
          </cell>
          <cell r="AF3352">
            <v>448.4</v>
          </cell>
          <cell r="AH3352">
            <v>95.4</v>
          </cell>
          <cell r="AJ3352">
            <v>800</v>
          </cell>
          <cell r="AN3352">
            <v>500</v>
          </cell>
        </row>
        <row r="3353">
          <cell r="A3353" t="str">
            <v>136678</v>
          </cell>
          <cell r="B3353" t="str">
            <v>NJ</v>
          </cell>
          <cell r="C3353" t="str">
            <v>KA</v>
          </cell>
          <cell r="D3353" t="str">
            <v>N</v>
          </cell>
          <cell r="E3353" t="str">
            <v>X</v>
          </cell>
          <cell r="F3353" t="str">
            <v>OTH</v>
          </cell>
          <cell r="G3353">
            <v>36678</v>
          </cell>
          <cell r="Y3353">
            <v>1999.26</v>
          </cell>
          <cell r="Z3353">
            <v>5604.51</v>
          </cell>
          <cell r="AA3353">
            <v>17929.240000000002</v>
          </cell>
          <cell r="AB3353">
            <v>1760.02</v>
          </cell>
          <cell r="AC3353">
            <v>-3678.67</v>
          </cell>
          <cell r="AD3353">
            <v>555.64</v>
          </cell>
          <cell r="AE3353">
            <v>5258.11</v>
          </cell>
          <cell r="AF3353">
            <v>453.6</v>
          </cell>
          <cell r="AN3353">
            <v>200</v>
          </cell>
        </row>
        <row r="3354">
          <cell r="A3354" t="str">
            <v>136708</v>
          </cell>
          <cell r="B3354" t="str">
            <v>NJ</v>
          </cell>
          <cell r="C3354" t="str">
            <v>KA</v>
          </cell>
          <cell r="D3354" t="str">
            <v>N</v>
          </cell>
          <cell r="E3354" t="str">
            <v>X</v>
          </cell>
          <cell r="F3354" t="str">
            <v>OTH</v>
          </cell>
          <cell r="G3354">
            <v>36708</v>
          </cell>
          <cell r="Z3354">
            <v>1404.93</v>
          </cell>
          <cell r="AA3354">
            <v>14136.92</v>
          </cell>
          <cell r="AB3354">
            <v>5290.3</v>
          </cell>
          <cell r="AC3354">
            <v>1082.79</v>
          </cell>
          <cell r="AE3354">
            <v>166.19</v>
          </cell>
          <cell r="AG3354">
            <v>1304</v>
          </cell>
          <cell r="AH3354">
            <v>9.35</v>
          </cell>
        </row>
        <row r="3355">
          <cell r="A3355" t="str">
            <v>136739</v>
          </cell>
          <cell r="B3355" t="str">
            <v>NJ</v>
          </cell>
          <cell r="C3355" t="str">
            <v>KA</v>
          </cell>
          <cell r="D3355" t="str">
            <v>N</v>
          </cell>
          <cell r="E3355" t="str">
            <v>X</v>
          </cell>
          <cell r="F3355" t="str">
            <v>OTH</v>
          </cell>
          <cell r="G3355">
            <v>36739</v>
          </cell>
          <cell r="AA3355">
            <v>1072.57</v>
          </cell>
          <cell r="AB3355">
            <v>3850.28</v>
          </cell>
          <cell r="AC3355">
            <v>5338.53</v>
          </cell>
          <cell r="AD3355">
            <v>11066.79</v>
          </cell>
          <cell r="AE3355">
            <v>546.4</v>
          </cell>
          <cell r="AF3355">
            <v>170</v>
          </cell>
          <cell r="AG3355">
            <v>918.43</v>
          </cell>
          <cell r="AH3355">
            <v>249.63</v>
          </cell>
          <cell r="AI3355">
            <v>5926</v>
          </cell>
          <cell r="AK3355">
            <v>1599.98</v>
          </cell>
          <cell r="AM3355">
            <v>141.19999999999999</v>
          </cell>
          <cell r="AN3355">
            <v>677.3</v>
          </cell>
        </row>
        <row r="3356">
          <cell r="A3356" t="str">
            <v>136770</v>
          </cell>
          <cell r="B3356" t="str">
            <v>NJ</v>
          </cell>
          <cell r="C3356" t="str">
            <v>KA</v>
          </cell>
          <cell r="D3356" t="str">
            <v>N</v>
          </cell>
          <cell r="E3356" t="str">
            <v>X</v>
          </cell>
          <cell r="F3356" t="str">
            <v>OTH</v>
          </cell>
          <cell r="G3356">
            <v>36770</v>
          </cell>
          <cell r="AB3356">
            <v>1302.8399999999999</v>
          </cell>
          <cell r="AC3356">
            <v>6144.78</v>
          </cell>
          <cell r="AD3356">
            <v>14397.37</v>
          </cell>
          <cell r="AE3356">
            <v>747.36</v>
          </cell>
          <cell r="AF3356">
            <v>172.31</v>
          </cell>
          <cell r="AG3356">
            <v>200</v>
          </cell>
          <cell r="AH3356">
            <v>145.41999999999999</v>
          </cell>
          <cell r="AI3356">
            <v>1.1299999999999999</v>
          </cell>
          <cell r="AJ3356">
            <v>182.39</v>
          </cell>
          <cell r="AK3356">
            <v>240</v>
          </cell>
        </row>
        <row r="3357">
          <cell r="A3357" t="str">
            <v>136800</v>
          </cell>
          <cell r="B3357" t="str">
            <v>NJ</v>
          </cell>
          <cell r="C3357" t="str">
            <v>KA</v>
          </cell>
          <cell r="D3357" t="str">
            <v>N</v>
          </cell>
          <cell r="E3357" t="str">
            <v>X</v>
          </cell>
          <cell r="F3357" t="str">
            <v>OTH</v>
          </cell>
          <cell r="G3357">
            <v>36800</v>
          </cell>
          <cell r="AC3357">
            <v>2305.27</v>
          </cell>
          <cell r="AD3357">
            <v>6362.99</v>
          </cell>
          <cell r="AE3357">
            <v>4691.26</v>
          </cell>
          <cell r="AF3357">
            <v>353.75</v>
          </cell>
          <cell r="AG3357">
            <v>12171.35</v>
          </cell>
          <cell r="AH3357">
            <v>399.2</v>
          </cell>
          <cell r="AI3357">
            <v>-552.20000000000005</v>
          </cell>
          <cell r="AJ3357">
            <v>290</v>
          </cell>
        </row>
        <row r="3358">
          <cell r="A3358" t="str">
            <v>136831</v>
          </cell>
          <cell r="B3358" t="str">
            <v>NJ</v>
          </cell>
          <cell r="C3358" t="str">
            <v>KA</v>
          </cell>
          <cell r="D3358" t="str">
            <v>N</v>
          </cell>
          <cell r="E3358" t="str">
            <v>X</v>
          </cell>
          <cell r="F3358" t="str">
            <v>OTH</v>
          </cell>
          <cell r="G3358">
            <v>36831</v>
          </cell>
          <cell r="AD3358">
            <v>498.57</v>
          </cell>
          <cell r="AE3358">
            <v>4597.99</v>
          </cell>
          <cell r="AF3358">
            <v>5582.54</v>
          </cell>
          <cell r="AG3358">
            <v>2767.66</v>
          </cell>
          <cell r="AH3358">
            <v>242.5</v>
          </cell>
          <cell r="AI3358">
            <v>310.5</v>
          </cell>
          <cell r="AK3358">
            <v>13942.04</v>
          </cell>
          <cell r="AN3358">
            <v>363.98</v>
          </cell>
        </row>
        <row r="3359">
          <cell r="A3359" t="str">
            <v>136861</v>
          </cell>
          <cell r="B3359" t="str">
            <v>NJ</v>
          </cell>
          <cell r="C3359" t="str">
            <v>KA</v>
          </cell>
          <cell r="D3359" t="str">
            <v>N</v>
          </cell>
          <cell r="E3359" t="str">
            <v>X</v>
          </cell>
          <cell r="F3359" t="str">
            <v>OTH</v>
          </cell>
          <cell r="G3359">
            <v>36861</v>
          </cell>
          <cell r="AE3359">
            <v>408.4</v>
          </cell>
          <cell r="AF3359">
            <v>8086.63</v>
          </cell>
          <cell r="AG3359">
            <v>5153.3900000000003</v>
          </cell>
          <cell r="AH3359">
            <v>811.79</v>
          </cell>
          <cell r="AI3359">
            <v>420.9</v>
          </cell>
          <cell r="AJ3359">
            <v>15746.84</v>
          </cell>
          <cell r="AK3359">
            <v>498</v>
          </cell>
          <cell r="AL3359">
            <v>1254</v>
          </cell>
          <cell r="AN3359">
            <v>696.54</v>
          </cell>
        </row>
        <row r="3360">
          <cell r="A3360" t="str">
            <v>136892</v>
          </cell>
          <cell r="B3360" t="str">
            <v>NJ</v>
          </cell>
          <cell r="C3360" t="str">
            <v>KA</v>
          </cell>
          <cell r="D3360" t="str">
            <v>N</v>
          </cell>
          <cell r="E3360" t="str">
            <v>X</v>
          </cell>
          <cell r="F3360" t="str">
            <v>OTH</v>
          </cell>
          <cell r="G3360">
            <v>36892</v>
          </cell>
          <cell r="AF3360">
            <v>1329.52</v>
          </cell>
          <cell r="AG3360">
            <v>31927.37</v>
          </cell>
          <cell r="AH3360">
            <v>6265.02</v>
          </cell>
          <cell r="AI3360">
            <v>893.29</v>
          </cell>
          <cell r="AJ3360">
            <v>285</v>
          </cell>
          <cell r="AK3360">
            <v>1854.7</v>
          </cell>
          <cell r="AL3360">
            <v>119.07</v>
          </cell>
          <cell r="AN3360">
            <v>93</v>
          </cell>
        </row>
        <row r="3361">
          <cell r="A3361" t="str">
            <v>136923</v>
          </cell>
          <cell r="B3361" t="str">
            <v>NJ</v>
          </cell>
          <cell r="C3361" t="str">
            <v>KA</v>
          </cell>
          <cell r="D3361" t="str">
            <v>N</v>
          </cell>
          <cell r="E3361" t="str">
            <v>X</v>
          </cell>
          <cell r="F3361" t="str">
            <v>OTH</v>
          </cell>
          <cell r="G3361">
            <v>36923</v>
          </cell>
          <cell r="AG3361">
            <v>451.38</v>
          </cell>
          <cell r="AH3361">
            <v>5555.38</v>
          </cell>
          <cell r="AI3361">
            <v>3003.19</v>
          </cell>
          <cell r="AJ3361">
            <v>2257.73</v>
          </cell>
          <cell r="AK3361">
            <v>123.08</v>
          </cell>
          <cell r="AL3361">
            <v>1041.58</v>
          </cell>
          <cell r="AM3361">
            <v>10716.59</v>
          </cell>
          <cell r="AN3361">
            <v>278.12</v>
          </cell>
        </row>
        <row r="3362">
          <cell r="A3362" t="str">
            <v>136951</v>
          </cell>
          <cell r="B3362" t="str">
            <v>NJ</v>
          </cell>
          <cell r="C3362" t="str">
            <v>KA</v>
          </cell>
          <cell r="D3362" t="str">
            <v>N</v>
          </cell>
          <cell r="E3362" t="str">
            <v>X</v>
          </cell>
          <cell r="F3362" t="str">
            <v>OTH</v>
          </cell>
          <cell r="G3362">
            <v>36951</v>
          </cell>
          <cell r="AH3362">
            <v>507.38</v>
          </cell>
          <cell r="AI3362">
            <v>19755.509999999998</v>
          </cell>
          <cell r="AJ3362">
            <v>8285.18</v>
          </cell>
          <cell r="AK3362">
            <v>2354.16</v>
          </cell>
          <cell r="AL3362">
            <v>6049.89</v>
          </cell>
          <cell r="AM3362">
            <v>819.21</v>
          </cell>
          <cell r="AN3362">
            <v>439.49</v>
          </cell>
        </row>
        <row r="3363">
          <cell r="A3363" t="str">
            <v>136982</v>
          </cell>
          <cell r="B3363" t="str">
            <v>NJ</v>
          </cell>
          <cell r="C3363" t="str">
            <v>KA</v>
          </cell>
          <cell r="D3363" t="str">
            <v>N</v>
          </cell>
          <cell r="E3363" t="str">
            <v>X</v>
          </cell>
          <cell r="F3363" t="str">
            <v>OTH</v>
          </cell>
          <cell r="G3363">
            <v>36982</v>
          </cell>
          <cell r="AI3363">
            <v>290.39</v>
          </cell>
          <cell r="AJ3363">
            <v>6072.77</v>
          </cell>
          <cell r="AK3363">
            <v>17801.13</v>
          </cell>
          <cell r="AL3363">
            <v>3283.73</v>
          </cell>
          <cell r="AM3363">
            <v>1472.17</v>
          </cell>
          <cell r="AN3363">
            <v>1109.6500000000001</v>
          </cell>
        </row>
        <row r="3364">
          <cell r="A3364" t="str">
            <v>137012</v>
          </cell>
          <cell r="B3364" t="str">
            <v>NJ</v>
          </cell>
          <cell r="C3364" t="str">
            <v>KA</v>
          </cell>
          <cell r="D3364" t="str">
            <v>N</v>
          </cell>
          <cell r="E3364" t="str">
            <v>X</v>
          </cell>
          <cell r="F3364" t="str">
            <v>OTH</v>
          </cell>
          <cell r="G3364">
            <v>37012</v>
          </cell>
          <cell r="AJ3364">
            <v>2097.33</v>
          </cell>
          <cell r="AK3364">
            <v>21461.9</v>
          </cell>
          <cell r="AL3364">
            <v>4251.3</v>
          </cell>
          <cell r="AM3364">
            <v>90</v>
          </cell>
          <cell r="AN3364">
            <v>4588.6899999999996</v>
          </cell>
        </row>
        <row r="3365">
          <cell r="A3365" t="str">
            <v>137043</v>
          </cell>
          <cell r="B3365" t="str">
            <v>NJ</v>
          </cell>
          <cell r="C3365" t="str">
            <v>KA</v>
          </cell>
          <cell r="D3365" t="str">
            <v>N</v>
          </cell>
          <cell r="E3365" t="str">
            <v>X</v>
          </cell>
          <cell r="F3365" t="str">
            <v>OTH</v>
          </cell>
          <cell r="G3365">
            <v>37043</v>
          </cell>
          <cell r="AK3365">
            <v>4544.79</v>
          </cell>
          <cell r="AL3365">
            <v>4583.59</v>
          </cell>
          <cell r="AM3365">
            <v>16713.759999999998</v>
          </cell>
          <cell r="AN3365">
            <v>27484.61</v>
          </cell>
        </row>
        <row r="3366">
          <cell r="A3366" t="str">
            <v>137073</v>
          </cell>
          <cell r="B3366" t="str">
            <v>NJ</v>
          </cell>
          <cell r="C3366" t="str">
            <v>KA</v>
          </cell>
          <cell r="D3366" t="str">
            <v>N</v>
          </cell>
          <cell r="E3366" t="str">
            <v>X</v>
          </cell>
          <cell r="F3366" t="str">
            <v>OTH</v>
          </cell>
          <cell r="G3366">
            <v>37073</v>
          </cell>
          <cell r="AL3366">
            <v>1730.51</v>
          </cell>
          <cell r="AM3366">
            <v>5916.69</v>
          </cell>
          <cell r="AN3366">
            <v>4436.3999999999996</v>
          </cell>
        </row>
        <row r="3367">
          <cell r="A3367" t="str">
            <v>137104</v>
          </cell>
          <cell r="B3367" t="str">
            <v>NJ</v>
          </cell>
          <cell r="C3367" t="str">
            <v>KA</v>
          </cell>
          <cell r="D3367" t="str">
            <v>N</v>
          </cell>
          <cell r="E3367" t="str">
            <v>X</v>
          </cell>
          <cell r="F3367" t="str">
            <v>OTH</v>
          </cell>
          <cell r="G3367">
            <v>37104</v>
          </cell>
          <cell r="AM3367">
            <v>2163.1799999999998</v>
          </cell>
          <cell r="AN3367">
            <v>5515.96</v>
          </cell>
        </row>
        <row r="3368">
          <cell r="A3368" t="str">
            <v>137135</v>
          </cell>
          <cell r="B3368" t="str">
            <v>NJ</v>
          </cell>
          <cell r="C3368" t="str">
            <v>KA</v>
          </cell>
          <cell r="D3368" t="str">
            <v>N</v>
          </cell>
          <cell r="E3368" t="str">
            <v>X</v>
          </cell>
          <cell r="F3368" t="str">
            <v>OTH</v>
          </cell>
          <cell r="G3368">
            <v>37135</v>
          </cell>
          <cell r="AN3368">
            <v>830.09</v>
          </cell>
        </row>
        <row r="3369">
          <cell r="A3369" t="str">
            <v>036161</v>
          </cell>
          <cell r="B3369" t="str">
            <v>NJ</v>
          </cell>
          <cell r="C3369" t="str">
            <v>KA</v>
          </cell>
          <cell r="D3369" t="str">
            <v>N</v>
          </cell>
          <cell r="E3369" t="str">
            <v>X</v>
          </cell>
          <cell r="F3369" t="str">
            <v>PHYPC</v>
          </cell>
          <cell r="G3369">
            <v>36161</v>
          </cell>
          <cell r="H3369">
            <v>15311.01</v>
          </cell>
          <cell r="I3369">
            <v>38852.140000000058</v>
          </cell>
          <cell r="J3369">
            <v>15150.43</v>
          </cell>
          <cell r="K3369">
            <v>2658.11</v>
          </cell>
          <cell r="L3369">
            <v>908.09</v>
          </cell>
          <cell r="M3369">
            <v>1064.18</v>
          </cell>
          <cell r="N3369">
            <v>383.64</v>
          </cell>
          <cell r="O3369">
            <v>409.88</v>
          </cell>
          <cell r="P3369">
            <v>344.44</v>
          </cell>
          <cell r="Q3369">
            <v>286.70999999999998</v>
          </cell>
          <cell r="R3369">
            <v>77.53</v>
          </cell>
          <cell r="U3369">
            <v>22.33</v>
          </cell>
          <cell r="V3369">
            <v>50.79</v>
          </cell>
          <cell r="Y3369">
            <v>68.900000000000006</v>
          </cell>
          <cell r="Z3369">
            <v>79.05</v>
          </cell>
          <cell r="AA3369">
            <v>188.45</v>
          </cell>
          <cell r="AB3369">
            <v>77.53</v>
          </cell>
          <cell r="AC3369">
            <v>12.82</v>
          </cell>
        </row>
        <row r="3370">
          <cell r="A3370" t="str">
            <v>036192</v>
          </cell>
          <cell r="B3370" t="str">
            <v>NJ</v>
          </cell>
          <cell r="C3370" t="str">
            <v>KA</v>
          </cell>
          <cell r="D3370" t="str">
            <v>N</v>
          </cell>
          <cell r="E3370" t="str">
            <v>X</v>
          </cell>
          <cell r="F3370" t="str">
            <v>PHYPC</v>
          </cell>
          <cell r="G3370">
            <v>36192</v>
          </cell>
          <cell r="I3370">
            <v>12283.3</v>
          </cell>
          <cell r="J3370">
            <v>51774.42</v>
          </cell>
          <cell r="K3370">
            <v>6278.82</v>
          </cell>
          <cell r="L3370">
            <v>5479.4</v>
          </cell>
          <cell r="M3370">
            <v>816.37</v>
          </cell>
          <cell r="N3370">
            <v>449.05</v>
          </cell>
          <cell r="O3370">
            <v>1094.56</v>
          </cell>
          <cell r="Q3370">
            <v>203.93</v>
          </cell>
          <cell r="R3370">
            <v>102.21</v>
          </cell>
          <cell r="V3370">
            <v>15.77</v>
          </cell>
          <cell r="W3370">
            <v>164.29</v>
          </cell>
          <cell r="Z3370">
            <v>16</v>
          </cell>
          <cell r="AA3370">
            <v>54.33</v>
          </cell>
          <cell r="AK3370">
            <v>60</v>
          </cell>
          <cell r="AN3370">
            <v>9.07</v>
          </cell>
        </row>
        <row r="3371">
          <cell r="A3371" t="str">
            <v>036220</v>
          </cell>
          <cell r="B3371" t="str">
            <v>NJ</v>
          </cell>
          <cell r="C3371" t="str">
            <v>KA</v>
          </cell>
          <cell r="D3371" t="str">
            <v>N</v>
          </cell>
          <cell r="E3371" t="str">
            <v>X</v>
          </cell>
          <cell r="F3371" t="str">
            <v>PHYPC</v>
          </cell>
          <cell r="G3371">
            <v>36220</v>
          </cell>
          <cell r="J3371">
            <v>23708.430000000095</v>
          </cell>
          <cell r="K3371">
            <v>49747.009999999907</v>
          </cell>
          <cell r="L3371">
            <v>9062.27</v>
          </cell>
          <cell r="M3371">
            <v>3355.51</v>
          </cell>
          <cell r="N3371">
            <v>462.03</v>
          </cell>
          <cell r="O3371">
            <v>1134.43</v>
          </cell>
          <cell r="Q3371">
            <v>699.27</v>
          </cell>
          <cell r="R3371">
            <v>81.11</v>
          </cell>
          <cell r="S3371">
            <v>35.32</v>
          </cell>
          <cell r="V3371">
            <v>35.61</v>
          </cell>
          <cell r="W3371">
            <v>75.03</v>
          </cell>
          <cell r="Y3371">
            <v>68.900000000000006</v>
          </cell>
          <cell r="Z3371">
            <v>42.63</v>
          </cell>
          <cell r="AG3371">
            <v>37</v>
          </cell>
        </row>
        <row r="3372">
          <cell r="A3372" t="str">
            <v>036251</v>
          </cell>
          <cell r="B3372" t="str">
            <v>NJ</v>
          </cell>
          <cell r="C3372" t="str">
            <v>KA</v>
          </cell>
          <cell r="D3372" t="str">
            <v>N</v>
          </cell>
          <cell r="E3372" t="str">
            <v>X</v>
          </cell>
          <cell r="F3372" t="str">
            <v>PHYPC</v>
          </cell>
          <cell r="G3372">
            <v>36251</v>
          </cell>
          <cell r="K3372">
            <v>23583.520000000055</v>
          </cell>
          <cell r="L3372">
            <v>50760.97</v>
          </cell>
          <cell r="M3372">
            <v>9711.1300000000083</v>
          </cell>
          <cell r="N3372">
            <v>2882.58</v>
          </cell>
          <cell r="O3372">
            <v>1132.77</v>
          </cell>
          <cell r="P3372">
            <v>614.14</v>
          </cell>
          <cell r="Q3372">
            <v>463.37</v>
          </cell>
          <cell r="R3372">
            <v>320.02</v>
          </cell>
          <cell r="S3372">
            <v>349.53</v>
          </cell>
          <cell r="T3372">
            <v>35.32</v>
          </cell>
          <cell r="U3372">
            <v>22.33</v>
          </cell>
          <cell r="V3372">
            <v>0.16</v>
          </cell>
          <cell r="X3372">
            <v>246.11</v>
          </cell>
          <cell r="Y3372">
            <v>273.89999999999998</v>
          </cell>
          <cell r="Z3372">
            <v>35.32</v>
          </cell>
          <cell r="AB3372">
            <v>22.95</v>
          </cell>
          <cell r="AD3372">
            <v>6.75</v>
          </cell>
        </row>
        <row r="3373">
          <cell r="A3373" t="str">
            <v>036281</v>
          </cell>
          <cell r="B3373" t="str">
            <v>NJ</v>
          </cell>
          <cell r="C3373" t="str">
            <v>KA</v>
          </cell>
          <cell r="D3373" t="str">
            <v>N</v>
          </cell>
          <cell r="E3373" t="str">
            <v>X</v>
          </cell>
          <cell r="F3373" t="str">
            <v>PHYPC</v>
          </cell>
          <cell r="G3373">
            <v>36281</v>
          </cell>
          <cell r="L3373">
            <v>30794.55</v>
          </cell>
          <cell r="M3373">
            <v>48170.570000000174</v>
          </cell>
          <cell r="N3373">
            <v>3736.23</v>
          </cell>
          <cell r="O3373">
            <v>5666.89</v>
          </cell>
          <cell r="P3373">
            <v>814.33</v>
          </cell>
          <cell r="Q3373">
            <v>306.39999999999998</v>
          </cell>
          <cell r="R3373">
            <v>669.15</v>
          </cell>
          <cell r="S3373">
            <v>719.65</v>
          </cell>
          <cell r="U3373">
            <v>202.66</v>
          </cell>
          <cell r="V3373">
            <v>0.09</v>
          </cell>
          <cell r="X3373">
            <v>426.42</v>
          </cell>
          <cell r="Y3373">
            <v>67.45</v>
          </cell>
          <cell r="Z3373">
            <v>42.21</v>
          </cell>
          <cell r="AA3373">
            <v>54.33</v>
          </cell>
          <cell r="AB3373">
            <v>148.78</v>
          </cell>
          <cell r="AD3373">
            <v>35.32</v>
          </cell>
          <cell r="AE3373">
            <v>64.83</v>
          </cell>
          <cell r="AF3373">
            <v>60</v>
          </cell>
          <cell r="AH3373">
            <v>0.38</v>
          </cell>
        </row>
        <row r="3374">
          <cell r="A3374" t="str">
            <v>036312</v>
          </cell>
          <cell r="B3374" t="str">
            <v>NJ</v>
          </cell>
          <cell r="C3374" t="str">
            <v>KA</v>
          </cell>
          <cell r="D3374" t="str">
            <v>N</v>
          </cell>
          <cell r="E3374" t="str">
            <v>X</v>
          </cell>
          <cell r="F3374" t="str">
            <v>PHYPC</v>
          </cell>
          <cell r="G3374">
            <v>36312</v>
          </cell>
          <cell r="M3374">
            <v>34651.120000000003</v>
          </cell>
          <cell r="N3374">
            <v>46964.800000000068</v>
          </cell>
          <cell r="O3374">
            <v>13248.51</v>
          </cell>
          <cell r="P3374">
            <v>1251.23</v>
          </cell>
          <cell r="Q3374">
            <v>1659.5</v>
          </cell>
          <cell r="R3374">
            <v>649.91</v>
          </cell>
          <cell r="S3374">
            <v>11.5</v>
          </cell>
          <cell r="T3374">
            <v>55.5</v>
          </cell>
          <cell r="U3374">
            <v>74.66</v>
          </cell>
          <cell r="V3374">
            <v>22.33</v>
          </cell>
          <cell r="W3374">
            <v>85</v>
          </cell>
          <cell r="X3374">
            <v>233.13</v>
          </cell>
          <cell r="Y3374">
            <v>34.450000000000003</v>
          </cell>
          <cell r="Z3374">
            <v>316.49</v>
          </cell>
          <cell r="AB3374">
            <v>80.849999999999994</v>
          </cell>
          <cell r="AC3374">
            <v>69.099999999999994</v>
          </cell>
          <cell r="AE3374">
            <v>125.33</v>
          </cell>
          <cell r="AK3374">
            <v>16</v>
          </cell>
        </row>
        <row r="3375">
          <cell r="A3375" t="str">
            <v>036342</v>
          </cell>
          <cell r="B3375" t="str">
            <v>NJ</v>
          </cell>
          <cell r="C3375" t="str">
            <v>KA</v>
          </cell>
          <cell r="D3375" t="str">
            <v>N</v>
          </cell>
          <cell r="E3375" t="str">
            <v>X</v>
          </cell>
          <cell r="F3375" t="str">
            <v>PHYPC</v>
          </cell>
          <cell r="G3375">
            <v>36342</v>
          </cell>
          <cell r="N3375">
            <v>14934.26</v>
          </cell>
          <cell r="O3375">
            <v>53462.920000000093</v>
          </cell>
          <cell r="P3375">
            <v>3989.34</v>
          </cell>
          <cell r="Q3375">
            <v>1422.2</v>
          </cell>
          <cell r="R3375">
            <v>1583.32</v>
          </cell>
          <cell r="S3375">
            <v>370.04</v>
          </cell>
          <cell r="T3375">
            <v>546.34</v>
          </cell>
          <cell r="U3375">
            <v>122.9</v>
          </cell>
          <cell r="V3375">
            <v>140.21</v>
          </cell>
          <cell r="W3375">
            <v>47.1</v>
          </cell>
          <cell r="X3375">
            <v>252</v>
          </cell>
          <cell r="Y3375">
            <v>264.77999999999997</v>
          </cell>
          <cell r="Z3375">
            <v>51.32</v>
          </cell>
          <cell r="AA3375">
            <v>89.65</v>
          </cell>
          <cell r="AB3375">
            <v>121.71</v>
          </cell>
          <cell r="AE3375">
            <v>101.96</v>
          </cell>
        </row>
        <row r="3376">
          <cell r="A3376" t="str">
            <v>036373</v>
          </cell>
          <cell r="B3376" t="str">
            <v>NJ</v>
          </cell>
          <cell r="C3376" t="str">
            <v>KA</v>
          </cell>
          <cell r="D3376" t="str">
            <v>N</v>
          </cell>
          <cell r="E3376" t="str">
            <v>X</v>
          </cell>
          <cell r="F3376" t="str">
            <v>PHYPC</v>
          </cell>
          <cell r="G3376">
            <v>36373</v>
          </cell>
          <cell r="O3376">
            <v>33314.410000000003</v>
          </cell>
          <cell r="P3376">
            <v>31499.49</v>
          </cell>
          <cell r="Q3376">
            <v>8247.0300000000007</v>
          </cell>
          <cell r="R3376">
            <v>3744.99</v>
          </cell>
          <cell r="S3376">
            <v>2008.91</v>
          </cell>
          <cell r="T3376">
            <v>92.41</v>
          </cell>
          <cell r="U3376">
            <v>22.33</v>
          </cell>
          <cell r="V3376">
            <v>240.24</v>
          </cell>
          <cell r="W3376">
            <v>52.05</v>
          </cell>
          <cell r="X3376">
            <v>132.99</v>
          </cell>
          <cell r="Y3376">
            <v>189</v>
          </cell>
          <cell r="Z3376">
            <v>156.28</v>
          </cell>
          <cell r="AB3376">
            <v>101.64</v>
          </cell>
          <cell r="AC3376">
            <v>3.48</v>
          </cell>
          <cell r="AE3376">
            <v>63</v>
          </cell>
          <cell r="AG3376">
            <v>36</v>
          </cell>
        </row>
        <row r="3377">
          <cell r="A3377" t="str">
            <v>036404</v>
          </cell>
          <cell r="B3377" t="str">
            <v>NJ</v>
          </cell>
          <cell r="C3377" t="str">
            <v>KA</v>
          </cell>
          <cell r="D3377" t="str">
            <v>N</v>
          </cell>
          <cell r="E3377" t="str">
            <v>X</v>
          </cell>
          <cell r="F3377" t="str">
            <v>PHYPC</v>
          </cell>
          <cell r="G3377">
            <v>36404</v>
          </cell>
          <cell r="P3377">
            <v>24647.02</v>
          </cell>
          <cell r="Q3377">
            <v>32937.470000000081</v>
          </cell>
          <cell r="R3377">
            <v>20675.43</v>
          </cell>
          <cell r="S3377">
            <v>4267.43</v>
          </cell>
          <cell r="T3377">
            <v>2086.09</v>
          </cell>
          <cell r="U3377">
            <v>178.12</v>
          </cell>
          <cell r="W3377">
            <v>320.83</v>
          </cell>
          <cell r="X3377">
            <v>37.799999999999997</v>
          </cell>
          <cell r="Z3377">
            <v>35.32</v>
          </cell>
          <cell r="AA3377">
            <v>12.35</v>
          </cell>
          <cell r="AB3377">
            <v>81.16</v>
          </cell>
        </row>
        <row r="3378">
          <cell r="A3378" t="str">
            <v>036434</v>
          </cell>
          <cell r="B3378" t="str">
            <v>NJ</v>
          </cell>
          <cell r="C3378" t="str">
            <v>KA</v>
          </cell>
          <cell r="D3378" t="str">
            <v>N</v>
          </cell>
          <cell r="E3378" t="str">
            <v>X</v>
          </cell>
          <cell r="F3378" t="str">
            <v>PHYPC</v>
          </cell>
          <cell r="G3378">
            <v>36434</v>
          </cell>
          <cell r="Q3378">
            <v>6241.78</v>
          </cell>
          <cell r="R3378">
            <v>64021.000000000393</v>
          </cell>
          <cell r="S3378">
            <v>18761.68</v>
          </cell>
          <cell r="T3378">
            <v>4256</v>
          </cell>
          <cell r="U3378">
            <v>1424.12</v>
          </cell>
          <cell r="V3378">
            <v>143.94</v>
          </cell>
          <cell r="W3378">
            <v>23</v>
          </cell>
          <cell r="X3378">
            <v>84.23</v>
          </cell>
          <cell r="Y3378">
            <v>11.5</v>
          </cell>
          <cell r="AA3378">
            <v>197.65</v>
          </cell>
          <cell r="AB3378">
            <v>83.37</v>
          </cell>
          <cell r="AC3378">
            <v>2.56</v>
          </cell>
          <cell r="AE3378">
            <v>155.05000000000001</v>
          </cell>
          <cell r="AG3378">
            <v>64.599999999999994</v>
          </cell>
          <cell r="AI3378">
            <v>95.32</v>
          </cell>
        </row>
        <row r="3379">
          <cell r="A3379" t="str">
            <v>036465</v>
          </cell>
          <cell r="B3379" t="str">
            <v>NJ</v>
          </cell>
          <cell r="C3379" t="str">
            <v>KA</v>
          </cell>
          <cell r="D3379" t="str">
            <v>N</v>
          </cell>
          <cell r="E3379" t="str">
            <v>X</v>
          </cell>
          <cell r="F3379" t="str">
            <v>PHYPC</v>
          </cell>
          <cell r="G3379">
            <v>36465</v>
          </cell>
          <cell r="R3379">
            <v>12482.95</v>
          </cell>
          <cell r="S3379">
            <v>57845.740000000224</v>
          </cell>
          <cell r="T3379">
            <v>19120.550000000057</v>
          </cell>
          <cell r="U3379">
            <v>3331.68</v>
          </cell>
          <cell r="V3379">
            <v>1082.67</v>
          </cell>
          <cell r="W3379">
            <v>81.2</v>
          </cell>
          <cell r="X3379">
            <v>241.89</v>
          </cell>
          <cell r="Y3379">
            <v>272.20999999999998</v>
          </cell>
          <cell r="Z3379">
            <v>161.88999999999999</v>
          </cell>
          <cell r="AA3379">
            <v>68</v>
          </cell>
          <cell r="AB3379">
            <v>93.42</v>
          </cell>
          <cell r="AC3379">
            <v>36.04</v>
          </cell>
          <cell r="AE3379">
            <v>94.05</v>
          </cell>
          <cell r="AF3379">
            <v>11.5</v>
          </cell>
          <cell r="AI3379">
            <v>0.08</v>
          </cell>
        </row>
        <row r="3380">
          <cell r="A3380" t="str">
            <v>036495</v>
          </cell>
          <cell r="B3380" t="str">
            <v>NJ</v>
          </cell>
          <cell r="C3380" t="str">
            <v>KA</v>
          </cell>
          <cell r="D3380" t="str">
            <v>N</v>
          </cell>
          <cell r="E3380" t="str">
            <v>X</v>
          </cell>
          <cell r="F3380" t="str">
            <v>PHYPC</v>
          </cell>
          <cell r="G3380">
            <v>36495</v>
          </cell>
          <cell r="S3380">
            <v>10867.39</v>
          </cell>
          <cell r="T3380">
            <v>68509.950000000448</v>
          </cell>
          <cell r="U3380">
            <v>16707.72</v>
          </cell>
          <cell r="V3380">
            <v>3264.26</v>
          </cell>
          <cell r="W3380">
            <v>1793.91</v>
          </cell>
          <cell r="X3380">
            <v>363.64</v>
          </cell>
          <cell r="Y3380">
            <v>534.80999999999995</v>
          </cell>
          <cell r="Z3380">
            <v>401.38</v>
          </cell>
          <cell r="AA3380">
            <v>22.33</v>
          </cell>
          <cell r="AB3380">
            <v>103.1</v>
          </cell>
          <cell r="AC3380">
            <v>79.08</v>
          </cell>
          <cell r="AE3380">
            <v>81.11</v>
          </cell>
          <cell r="AJ3380">
            <v>76</v>
          </cell>
        </row>
        <row r="3381">
          <cell r="A3381" t="str">
            <v>036526</v>
          </cell>
          <cell r="B3381" t="str">
            <v>NJ</v>
          </cell>
          <cell r="C3381" t="str">
            <v>KA</v>
          </cell>
          <cell r="D3381" t="str">
            <v>N</v>
          </cell>
          <cell r="E3381" t="str">
            <v>X</v>
          </cell>
          <cell r="F3381" t="str">
            <v>PHYPC</v>
          </cell>
          <cell r="G3381">
            <v>36526</v>
          </cell>
          <cell r="T3381">
            <v>17301.490000000002</v>
          </cell>
          <cell r="U3381">
            <v>58858.370000000221</v>
          </cell>
          <cell r="V3381">
            <v>15184.77</v>
          </cell>
          <cell r="W3381">
            <v>2176.59</v>
          </cell>
          <cell r="X3381">
            <v>1523.4</v>
          </cell>
          <cell r="Y3381">
            <v>1048.22</v>
          </cell>
          <cell r="Z3381">
            <v>1532.73</v>
          </cell>
          <cell r="AA3381">
            <v>395.77</v>
          </cell>
          <cell r="AB3381">
            <v>71.55</v>
          </cell>
          <cell r="AC3381">
            <v>108.69</v>
          </cell>
          <cell r="AD3381">
            <v>11.5</v>
          </cell>
          <cell r="AE3381">
            <v>89.35</v>
          </cell>
          <cell r="AF3381">
            <v>235.32</v>
          </cell>
          <cell r="AH3381">
            <v>53.42</v>
          </cell>
          <cell r="AI3381">
            <v>23</v>
          </cell>
          <cell r="AJ3381">
            <v>81.27</v>
          </cell>
        </row>
        <row r="3382">
          <cell r="A3382" t="str">
            <v>036557</v>
          </cell>
          <cell r="B3382" t="str">
            <v>NJ</v>
          </cell>
          <cell r="C3382" t="str">
            <v>KA</v>
          </cell>
          <cell r="D3382" t="str">
            <v>N</v>
          </cell>
          <cell r="E3382" t="str">
            <v>X</v>
          </cell>
          <cell r="F3382" t="str">
            <v>PHYPC</v>
          </cell>
          <cell r="G3382">
            <v>36557</v>
          </cell>
          <cell r="U3382">
            <v>29726.800000000054</v>
          </cell>
          <cell r="V3382">
            <v>61991.380000000368</v>
          </cell>
          <cell r="W3382">
            <v>6697.16</v>
          </cell>
          <cell r="X3382">
            <v>5538.9</v>
          </cell>
          <cell r="Y3382">
            <v>1864.95</v>
          </cell>
          <cell r="Z3382">
            <v>928.1</v>
          </cell>
          <cell r="AA3382">
            <v>196.25</v>
          </cell>
          <cell r="AB3382">
            <v>82.14</v>
          </cell>
          <cell r="AC3382">
            <v>144.24</v>
          </cell>
          <cell r="AD3382">
            <v>103.5</v>
          </cell>
          <cell r="AE3382">
            <v>35.32</v>
          </cell>
          <cell r="AG3382">
            <v>92</v>
          </cell>
          <cell r="AH3382">
            <v>75.790000000000006</v>
          </cell>
          <cell r="AI3382">
            <v>38.979999999999997</v>
          </cell>
        </row>
        <row r="3383">
          <cell r="A3383" t="str">
            <v>036586</v>
          </cell>
          <cell r="B3383" t="str">
            <v>NJ</v>
          </cell>
          <cell r="C3383" t="str">
            <v>KA</v>
          </cell>
          <cell r="D3383" t="str">
            <v>N</v>
          </cell>
          <cell r="E3383" t="str">
            <v>X</v>
          </cell>
          <cell r="F3383" t="str">
            <v>PHYPC</v>
          </cell>
          <cell r="G3383">
            <v>36586</v>
          </cell>
          <cell r="V3383">
            <v>35764.730000000003</v>
          </cell>
          <cell r="W3383">
            <v>59411.350000000326</v>
          </cell>
          <cell r="X3383">
            <v>19424.91</v>
          </cell>
          <cell r="Y3383">
            <v>3565.32</v>
          </cell>
          <cell r="Z3383">
            <v>4598.24</v>
          </cell>
          <cell r="AA3383">
            <v>2126.3200000000002</v>
          </cell>
          <cell r="AB3383">
            <v>262.02</v>
          </cell>
          <cell r="AC3383">
            <v>225.56</v>
          </cell>
          <cell r="AD3383">
            <v>248.16</v>
          </cell>
          <cell r="AE3383">
            <v>207.34</v>
          </cell>
          <cell r="AF3383">
            <v>35.32</v>
          </cell>
          <cell r="AG3383">
            <v>11.5</v>
          </cell>
          <cell r="AH3383">
            <v>4.24</v>
          </cell>
          <cell r="AI3383">
            <v>54.33</v>
          </cell>
          <cell r="AJ3383">
            <v>71.5</v>
          </cell>
        </row>
        <row r="3384">
          <cell r="A3384" t="str">
            <v>036617</v>
          </cell>
          <cell r="B3384" t="str">
            <v>NJ</v>
          </cell>
          <cell r="C3384" t="str">
            <v>KA</v>
          </cell>
          <cell r="D3384" t="str">
            <v>N</v>
          </cell>
          <cell r="E3384" t="str">
            <v>X</v>
          </cell>
          <cell r="F3384" t="str">
            <v>PHYPC</v>
          </cell>
          <cell r="G3384">
            <v>36617</v>
          </cell>
          <cell r="W3384">
            <v>31861.66</v>
          </cell>
          <cell r="X3384">
            <v>56208.400000000307</v>
          </cell>
          <cell r="Y3384">
            <v>6992.23</v>
          </cell>
          <cell r="Z3384">
            <v>3849.09</v>
          </cell>
          <cell r="AA3384">
            <v>944.51</v>
          </cell>
          <cell r="AB3384">
            <v>1040.67</v>
          </cell>
          <cell r="AC3384">
            <v>429.06</v>
          </cell>
          <cell r="AE3384">
            <v>35.32</v>
          </cell>
          <cell r="AF3384">
            <v>25.05</v>
          </cell>
          <cell r="AG3384">
            <v>257.61</v>
          </cell>
          <cell r="AH3384">
            <v>0.2</v>
          </cell>
          <cell r="AI3384">
            <v>34.5</v>
          </cell>
          <cell r="AJ3384">
            <v>11.5</v>
          </cell>
        </row>
        <row r="3385">
          <cell r="A3385" t="str">
            <v>036647</v>
          </cell>
          <cell r="B3385" t="str">
            <v>NJ</v>
          </cell>
          <cell r="C3385" t="str">
            <v>KA</v>
          </cell>
          <cell r="D3385" t="str">
            <v>N</v>
          </cell>
          <cell r="E3385" t="str">
            <v>X</v>
          </cell>
          <cell r="F3385" t="str">
            <v>PHYPC</v>
          </cell>
          <cell r="G3385">
            <v>36647</v>
          </cell>
          <cell r="X3385">
            <v>45206.440000000133</v>
          </cell>
          <cell r="Y3385">
            <v>44278.560000000107</v>
          </cell>
          <cell r="Z3385">
            <v>16668.63</v>
          </cell>
          <cell r="AA3385">
            <v>4059.77</v>
          </cell>
          <cell r="AB3385">
            <v>2516.2199999999998</v>
          </cell>
          <cell r="AC3385">
            <v>439.47</v>
          </cell>
          <cell r="AD3385">
            <v>629.79999999999995</v>
          </cell>
          <cell r="AE3385">
            <v>108.77</v>
          </cell>
          <cell r="AH3385">
            <v>22.37</v>
          </cell>
          <cell r="AI3385">
            <v>151</v>
          </cell>
          <cell r="AJ3385">
            <v>81.319999999999993</v>
          </cell>
          <cell r="AK3385">
            <v>11.5</v>
          </cell>
          <cell r="AM3385">
            <v>66.849999999999994</v>
          </cell>
        </row>
        <row r="3386">
          <cell r="A3386" t="str">
            <v>036678</v>
          </cell>
          <cell r="B3386" t="str">
            <v>NJ</v>
          </cell>
          <cell r="C3386" t="str">
            <v>KA</v>
          </cell>
          <cell r="D3386" t="str">
            <v>N</v>
          </cell>
          <cell r="E3386" t="str">
            <v>X</v>
          </cell>
          <cell r="F3386" t="str">
            <v>PHYPC</v>
          </cell>
          <cell r="G3386">
            <v>36678</v>
          </cell>
          <cell r="Y3386">
            <v>32236.590000000073</v>
          </cell>
          <cell r="Z3386">
            <v>67171.090000000448</v>
          </cell>
          <cell r="AA3386">
            <v>14743.49</v>
          </cell>
          <cell r="AB3386">
            <v>4868.28</v>
          </cell>
          <cell r="AC3386">
            <v>1986.74</v>
          </cell>
          <cell r="AD3386">
            <v>108.66</v>
          </cell>
          <cell r="AE3386">
            <v>147.85</v>
          </cell>
          <cell r="AF3386">
            <v>46.55</v>
          </cell>
          <cell r="AG3386">
            <v>95.82</v>
          </cell>
          <cell r="AH3386">
            <v>3.61</v>
          </cell>
          <cell r="AI3386">
            <v>69</v>
          </cell>
          <cell r="AJ3386">
            <v>46</v>
          </cell>
        </row>
        <row r="3387">
          <cell r="A3387" t="str">
            <v>036708</v>
          </cell>
          <cell r="B3387" t="str">
            <v>NJ</v>
          </cell>
          <cell r="C3387" t="str">
            <v>KA</v>
          </cell>
          <cell r="D3387" t="str">
            <v>N</v>
          </cell>
          <cell r="E3387" t="str">
            <v>X</v>
          </cell>
          <cell r="F3387" t="str">
            <v>PHYPC</v>
          </cell>
          <cell r="G3387">
            <v>36708</v>
          </cell>
          <cell r="Z3387">
            <v>24264.080000000002</v>
          </cell>
          <cell r="AA3387">
            <v>55271.020000000237</v>
          </cell>
          <cell r="AB3387">
            <v>8996.2799999999916</v>
          </cell>
          <cell r="AC3387">
            <v>4123.59</v>
          </cell>
          <cell r="AD3387">
            <v>864.79</v>
          </cell>
          <cell r="AE3387">
            <v>361.14</v>
          </cell>
          <cell r="AG3387">
            <v>35.32</v>
          </cell>
          <cell r="AH3387">
            <v>139.79</v>
          </cell>
          <cell r="AI3387">
            <v>11.95</v>
          </cell>
          <cell r="AJ3387">
            <v>61</v>
          </cell>
          <cell r="AL3387">
            <v>63.33</v>
          </cell>
        </row>
        <row r="3388">
          <cell r="A3388" t="str">
            <v>036739</v>
          </cell>
          <cell r="B3388" t="str">
            <v>NJ</v>
          </cell>
          <cell r="C3388" t="str">
            <v>KA</v>
          </cell>
          <cell r="D3388" t="str">
            <v>N</v>
          </cell>
          <cell r="E3388" t="str">
            <v>X</v>
          </cell>
          <cell r="F3388" t="str">
            <v>PHYPC</v>
          </cell>
          <cell r="G3388">
            <v>36739</v>
          </cell>
          <cell r="AA3388">
            <v>37996.000000000116</v>
          </cell>
          <cell r="AB3388">
            <v>61449.500000000211</v>
          </cell>
          <cell r="AC3388">
            <v>15146.24</v>
          </cell>
          <cell r="AD3388">
            <v>2353.85</v>
          </cell>
          <cell r="AE3388">
            <v>942.4</v>
          </cell>
          <cell r="AF3388">
            <v>60.05</v>
          </cell>
          <cell r="AG3388">
            <v>498.48</v>
          </cell>
          <cell r="AH3388">
            <v>122.51</v>
          </cell>
          <cell r="AI3388">
            <v>229.97</v>
          </cell>
          <cell r="AJ3388">
            <v>54.33</v>
          </cell>
          <cell r="AM3388">
            <v>148.44999999999999</v>
          </cell>
        </row>
        <row r="3389">
          <cell r="A3389" t="str">
            <v>036770</v>
          </cell>
          <cell r="B3389" t="str">
            <v>NJ</v>
          </cell>
          <cell r="C3389" t="str">
            <v>KA</v>
          </cell>
          <cell r="D3389" t="str">
            <v>N</v>
          </cell>
          <cell r="E3389" t="str">
            <v>X</v>
          </cell>
          <cell r="F3389" t="str">
            <v>PHYPC</v>
          </cell>
          <cell r="G3389">
            <v>36770</v>
          </cell>
          <cell r="AB3389">
            <v>39607.260000000082</v>
          </cell>
          <cell r="AC3389">
            <v>70991.770000000703</v>
          </cell>
          <cell r="AD3389">
            <v>9437.0399999999936</v>
          </cell>
          <cell r="AE3389">
            <v>3124.37</v>
          </cell>
          <cell r="AF3389">
            <v>1399.85</v>
          </cell>
          <cell r="AG3389">
            <v>223.92</v>
          </cell>
          <cell r="AH3389">
            <v>119.98</v>
          </cell>
          <cell r="AI3389">
            <v>168.45</v>
          </cell>
          <cell r="AJ3389">
            <v>240.89</v>
          </cell>
          <cell r="AK3389">
            <v>446.52</v>
          </cell>
          <cell r="AM3389">
            <v>41.8</v>
          </cell>
          <cell r="AN3389">
            <v>2.02</v>
          </cell>
        </row>
        <row r="3390">
          <cell r="A3390" t="str">
            <v>036800</v>
          </cell>
          <cell r="B3390" t="str">
            <v>NJ</v>
          </cell>
          <cell r="C3390" t="str">
            <v>KA</v>
          </cell>
          <cell r="D3390" t="str">
            <v>N</v>
          </cell>
          <cell r="E3390" t="str">
            <v>X</v>
          </cell>
          <cell r="F3390" t="str">
            <v>PHYPC</v>
          </cell>
          <cell r="G3390">
            <v>36800</v>
          </cell>
          <cell r="AC3390">
            <v>61349.530000000326</v>
          </cell>
          <cell r="AD3390">
            <v>54687.900000000256</v>
          </cell>
          <cell r="AE3390">
            <v>12329.56</v>
          </cell>
          <cell r="AF3390">
            <v>4225.6099999999997</v>
          </cell>
          <cell r="AG3390">
            <v>1009.75</v>
          </cell>
          <cell r="AH3390">
            <v>5088.1499999999996</v>
          </cell>
          <cell r="AI3390">
            <v>164.08</v>
          </cell>
          <cell r="AJ3390">
            <v>290.11</v>
          </cell>
          <cell r="AK3390">
            <v>54.18</v>
          </cell>
          <cell r="AL3390">
            <v>70</v>
          </cell>
          <cell r="AM3390">
            <v>35.32</v>
          </cell>
          <cell r="AN3390">
            <v>12.64</v>
          </cell>
        </row>
        <row r="3391">
          <cell r="A3391" t="str">
            <v>036831</v>
          </cell>
          <cell r="B3391" t="str">
            <v>NJ</v>
          </cell>
          <cell r="C3391" t="str">
            <v>KA</v>
          </cell>
          <cell r="D3391" t="str">
            <v>N</v>
          </cell>
          <cell r="E3391" t="str">
            <v>X</v>
          </cell>
          <cell r="F3391" t="str">
            <v>PHYPC</v>
          </cell>
          <cell r="G3391">
            <v>36831</v>
          </cell>
          <cell r="AD3391">
            <v>46147.420000000304</v>
          </cell>
          <cell r="AE3391">
            <v>76286.110000001252</v>
          </cell>
          <cell r="AF3391">
            <v>11703.77</v>
          </cell>
          <cell r="AG3391">
            <v>3569.73</v>
          </cell>
          <cell r="AH3391">
            <v>6162.64</v>
          </cell>
          <cell r="AI3391">
            <v>1484.85</v>
          </cell>
          <cell r="AJ3391">
            <v>226.77</v>
          </cell>
          <cell r="AK3391">
            <v>221.79</v>
          </cell>
          <cell r="AL3391">
            <v>160</v>
          </cell>
          <cell r="AN3391">
            <v>108.94</v>
          </cell>
        </row>
        <row r="3392">
          <cell r="A3392" t="str">
            <v>036861</v>
          </cell>
          <cell r="B3392" t="str">
            <v>NJ</v>
          </cell>
          <cell r="C3392" t="str">
            <v>KA</v>
          </cell>
          <cell r="D3392" t="str">
            <v>N</v>
          </cell>
          <cell r="E3392" t="str">
            <v>X</v>
          </cell>
          <cell r="F3392" t="str">
            <v>PHYPC</v>
          </cell>
          <cell r="G3392">
            <v>36861</v>
          </cell>
          <cell r="AE3392">
            <v>42722.060000000194</v>
          </cell>
          <cell r="AF3392">
            <v>75422.170000001192</v>
          </cell>
          <cell r="AG3392">
            <v>7429.51</v>
          </cell>
          <cell r="AH3392">
            <v>6723.37</v>
          </cell>
          <cell r="AI3392">
            <v>3960.06</v>
          </cell>
          <cell r="AJ3392">
            <v>598.4</v>
          </cell>
          <cell r="AK3392">
            <v>269.27999999999997</v>
          </cell>
          <cell r="AL3392">
            <v>262.79000000000002</v>
          </cell>
          <cell r="AM3392">
            <v>240.22</v>
          </cell>
          <cell r="AN3392">
            <v>180.33</v>
          </cell>
        </row>
        <row r="3393">
          <cell r="A3393" t="str">
            <v>036892</v>
          </cell>
          <cell r="B3393" t="str">
            <v>NJ</v>
          </cell>
          <cell r="C3393" t="str">
            <v>KA</v>
          </cell>
          <cell r="D3393" t="str">
            <v>N</v>
          </cell>
          <cell r="E3393" t="str">
            <v>X</v>
          </cell>
          <cell r="F3393" t="str">
            <v>PHYPC</v>
          </cell>
          <cell r="G3393">
            <v>36892</v>
          </cell>
          <cell r="AF3393">
            <v>62753.460000000348</v>
          </cell>
          <cell r="AG3393">
            <v>77681.530000001454</v>
          </cell>
          <cell r="AH3393">
            <v>18896.97</v>
          </cell>
          <cell r="AI3393">
            <v>8723.9399999999932</v>
          </cell>
          <cell r="AJ3393">
            <v>5453.63</v>
          </cell>
          <cell r="AK3393">
            <v>1083.81</v>
          </cell>
          <cell r="AL3393">
            <v>503.81</v>
          </cell>
          <cell r="AM3393">
            <v>11.5</v>
          </cell>
          <cell r="AN3393">
            <v>276.98</v>
          </cell>
        </row>
        <row r="3394">
          <cell r="A3394" t="str">
            <v>036923</v>
          </cell>
          <cell r="B3394" t="str">
            <v>NJ</v>
          </cell>
          <cell r="C3394" t="str">
            <v>KA</v>
          </cell>
          <cell r="D3394" t="str">
            <v>N</v>
          </cell>
          <cell r="E3394" t="str">
            <v>X</v>
          </cell>
          <cell r="F3394" t="str">
            <v>PHYPC</v>
          </cell>
          <cell r="G3394">
            <v>36923</v>
          </cell>
          <cell r="AG3394">
            <v>44071.430000000168</v>
          </cell>
          <cell r="AH3394">
            <v>82662.260000001581</v>
          </cell>
          <cell r="AI3394">
            <v>12463.1</v>
          </cell>
          <cell r="AJ3394">
            <v>5656.79</v>
          </cell>
          <cell r="AK3394">
            <v>5627.79</v>
          </cell>
          <cell r="AL3394">
            <v>607.65</v>
          </cell>
          <cell r="AM3394">
            <v>148.01</v>
          </cell>
          <cell r="AN3394">
            <v>257.36</v>
          </cell>
        </row>
        <row r="3395">
          <cell r="A3395" t="str">
            <v>036951</v>
          </cell>
          <cell r="B3395" t="str">
            <v>NJ</v>
          </cell>
          <cell r="C3395" t="str">
            <v>KA</v>
          </cell>
          <cell r="D3395" t="str">
            <v>N</v>
          </cell>
          <cell r="E3395" t="str">
            <v>X</v>
          </cell>
          <cell r="F3395" t="str">
            <v>PHYPC</v>
          </cell>
          <cell r="G3395">
            <v>36951</v>
          </cell>
          <cell r="AH3395">
            <v>45885.970000000052</v>
          </cell>
          <cell r="AI3395">
            <v>80471.910000001124</v>
          </cell>
          <cell r="AJ3395">
            <v>21563.32</v>
          </cell>
          <cell r="AK3395">
            <v>5478.45</v>
          </cell>
          <cell r="AL3395">
            <v>6957.62</v>
          </cell>
          <cell r="AM3395">
            <v>99.44</v>
          </cell>
          <cell r="AN3395">
            <v>1448.16</v>
          </cell>
        </row>
        <row r="3396">
          <cell r="A3396" t="str">
            <v>036982</v>
          </cell>
          <cell r="B3396" t="str">
            <v>NJ</v>
          </cell>
          <cell r="C3396" t="str">
            <v>KA</v>
          </cell>
          <cell r="D3396" t="str">
            <v>N</v>
          </cell>
          <cell r="E3396" t="str">
            <v>X</v>
          </cell>
          <cell r="F3396" t="str">
            <v>PHYPC</v>
          </cell>
          <cell r="G3396">
            <v>36982</v>
          </cell>
          <cell r="AI3396">
            <v>31240.34</v>
          </cell>
          <cell r="AJ3396">
            <v>98871.130000002275</v>
          </cell>
          <cell r="AK3396">
            <v>10058.43</v>
          </cell>
          <cell r="AL3396">
            <v>6376.15</v>
          </cell>
          <cell r="AM3396">
            <v>1426.74</v>
          </cell>
          <cell r="AN3396">
            <v>5388.83</v>
          </cell>
        </row>
        <row r="3397">
          <cell r="A3397" t="str">
            <v>037012</v>
          </cell>
          <cell r="B3397" t="str">
            <v>NJ</v>
          </cell>
          <cell r="C3397" t="str">
            <v>KA</v>
          </cell>
          <cell r="D3397" t="str">
            <v>N</v>
          </cell>
          <cell r="E3397" t="str">
            <v>X</v>
          </cell>
          <cell r="F3397" t="str">
            <v>PHYPC</v>
          </cell>
          <cell r="G3397">
            <v>37012</v>
          </cell>
          <cell r="AJ3397">
            <v>71826.800000000818</v>
          </cell>
          <cell r="AK3397">
            <v>76671.130000000907</v>
          </cell>
          <cell r="AL3397">
            <v>14317.47</v>
          </cell>
          <cell r="AM3397">
            <v>5812.59</v>
          </cell>
          <cell r="AN3397">
            <v>8675.33</v>
          </cell>
        </row>
        <row r="3398">
          <cell r="A3398" t="str">
            <v>037043</v>
          </cell>
          <cell r="B3398" t="str">
            <v>NJ</v>
          </cell>
          <cell r="C3398" t="str">
            <v>KA</v>
          </cell>
          <cell r="D3398" t="str">
            <v>N</v>
          </cell>
          <cell r="E3398" t="str">
            <v>X</v>
          </cell>
          <cell r="F3398" t="str">
            <v>PHYPC</v>
          </cell>
          <cell r="G3398">
            <v>37043</v>
          </cell>
          <cell r="AK3398">
            <v>46740.180000000204</v>
          </cell>
          <cell r="AL3398">
            <v>86586.480000001451</v>
          </cell>
          <cell r="AM3398">
            <v>11440.84</v>
          </cell>
          <cell r="AN3398">
            <v>4333.1899999999996</v>
          </cell>
        </row>
        <row r="3399">
          <cell r="A3399" t="str">
            <v>037073</v>
          </cell>
          <cell r="B3399" t="str">
            <v>NJ</v>
          </cell>
          <cell r="C3399" t="str">
            <v>KA</v>
          </cell>
          <cell r="D3399" t="str">
            <v>N</v>
          </cell>
          <cell r="E3399" t="str">
            <v>X</v>
          </cell>
          <cell r="F3399" t="str">
            <v>PHYPC</v>
          </cell>
          <cell r="G3399">
            <v>37073</v>
          </cell>
          <cell r="AL3399">
            <v>51988.570000000218</v>
          </cell>
          <cell r="AM3399">
            <v>67220.460000000487</v>
          </cell>
          <cell r="AN3399">
            <v>10817.7</v>
          </cell>
        </row>
        <row r="3400">
          <cell r="A3400" t="str">
            <v>037104</v>
          </cell>
          <cell r="B3400" t="str">
            <v>NJ</v>
          </cell>
          <cell r="C3400" t="str">
            <v>KA</v>
          </cell>
          <cell r="D3400" t="str">
            <v>N</v>
          </cell>
          <cell r="E3400" t="str">
            <v>X</v>
          </cell>
          <cell r="F3400" t="str">
            <v>PHYPC</v>
          </cell>
          <cell r="G3400">
            <v>37104</v>
          </cell>
          <cell r="AM3400">
            <v>42024.450000000106</v>
          </cell>
          <cell r="AN3400">
            <v>101411.62000000186</v>
          </cell>
        </row>
        <row r="3401">
          <cell r="A3401" t="str">
            <v>037135</v>
          </cell>
          <cell r="B3401" t="str">
            <v>NJ</v>
          </cell>
          <cell r="C3401" t="str">
            <v>KA</v>
          </cell>
          <cell r="D3401" t="str">
            <v>N</v>
          </cell>
          <cell r="E3401" t="str">
            <v>X</v>
          </cell>
          <cell r="F3401" t="str">
            <v>PHYPC</v>
          </cell>
          <cell r="G3401">
            <v>37135</v>
          </cell>
          <cell r="AN3401">
            <v>68092.730000000505</v>
          </cell>
        </row>
        <row r="3402">
          <cell r="A3402" t="str">
            <v>036161</v>
          </cell>
          <cell r="B3402" t="str">
            <v>NJ</v>
          </cell>
          <cell r="C3402" t="str">
            <v>KA</v>
          </cell>
          <cell r="D3402" t="str">
            <v>N</v>
          </cell>
          <cell r="E3402" t="str">
            <v>X</v>
          </cell>
          <cell r="F3402" t="str">
            <v>PHYSP</v>
          </cell>
          <cell r="G3402">
            <v>36161</v>
          </cell>
          <cell r="H3402">
            <v>253.99</v>
          </cell>
          <cell r="I3402">
            <v>8276.6200000000008</v>
          </cell>
          <cell r="J3402">
            <v>12247.72</v>
          </cell>
          <cell r="K3402">
            <v>6113.54</v>
          </cell>
          <cell r="L3402">
            <v>995.56</v>
          </cell>
          <cell r="M3402">
            <v>2399.2399999999998</v>
          </cell>
          <cell r="N3402">
            <v>943.18</v>
          </cell>
          <cell r="O3402">
            <v>200.14</v>
          </cell>
          <cell r="P3402">
            <v>61.96</v>
          </cell>
          <cell r="R3402">
            <v>386.65</v>
          </cell>
          <cell r="T3402">
            <v>22.33</v>
          </cell>
          <cell r="V3402">
            <v>2.4</v>
          </cell>
          <cell r="X3402">
            <v>62</v>
          </cell>
        </row>
        <row r="3403">
          <cell r="A3403" t="str">
            <v>036192</v>
          </cell>
          <cell r="B3403" t="str">
            <v>NJ</v>
          </cell>
          <cell r="C3403" t="str">
            <v>KA</v>
          </cell>
          <cell r="D3403" t="str">
            <v>N</v>
          </cell>
          <cell r="E3403" t="str">
            <v>X</v>
          </cell>
          <cell r="F3403" t="str">
            <v>PHYSP</v>
          </cell>
          <cell r="G3403">
            <v>36192</v>
          </cell>
          <cell r="I3403">
            <v>249.79</v>
          </cell>
          <cell r="J3403">
            <v>12621.23</v>
          </cell>
          <cell r="K3403">
            <v>15285.35</v>
          </cell>
          <cell r="L3403">
            <v>2842.4</v>
          </cell>
          <cell r="M3403">
            <v>761.29</v>
          </cell>
          <cell r="N3403">
            <v>1674.11</v>
          </cell>
          <cell r="O3403">
            <v>145.84</v>
          </cell>
          <cell r="P3403">
            <v>501.62</v>
          </cell>
          <cell r="Q3403">
            <v>28.6</v>
          </cell>
          <cell r="S3403">
            <v>1094.4000000000001</v>
          </cell>
          <cell r="T3403">
            <v>71.430000000000007</v>
          </cell>
          <cell r="V3403">
            <v>10.9</v>
          </cell>
          <cell r="W3403">
            <v>91.8</v>
          </cell>
          <cell r="AA3403">
            <v>110.33</v>
          </cell>
          <cell r="AE3403">
            <v>44.66</v>
          </cell>
        </row>
        <row r="3404">
          <cell r="A3404" t="str">
            <v>036220</v>
          </cell>
          <cell r="B3404" t="str">
            <v>NJ</v>
          </cell>
          <cell r="C3404" t="str">
            <v>KA</v>
          </cell>
          <cell r="D3404" t="str">
            <v>N</v>
          </cell>
          <cell r="E3404" t="str">
            <v>X</v>
          </cell>
          <cell r="F3404" t="str">
            <v>PHYSP</v>
          </cell>
          <cell r="G3404">
            <v>36220</v>
          </cell>
          <cell r="J3404">
            <v>1254.19</v>
          </cell>
          <cell r="K3404">
            <v>13830.09</v>
          </cell>
          <cell r="L3404">
            <v>28287.98</v>
          </cell>
          <cell r="M3404">
            <v>3334.51</v>
          </cell>
          <cell r="N3404">
            <v>594.12</v>
          </cell>
          <cell r="O3404">
            <v>2366.9</v>
          </cell>
          <cell r="P3404">
            <v>624.54</v>
          </cell>
          <cell r="Q3404">
            <v>212.84</v>
          </cell>
          <cell r="R3404">
            <v>71.069999999999993</v>
          </cell>
          <cell r="U3404">
            <v>27.43</v>
          </cell>
          <cell r="V3404">
            <v>97.36</v>
          </cell>
          <cell r="W3404">
            <v>376</v>
          </cell>
          <cell r="AA3404">
            <v>20.34</v>
          </cell>
          <cell r="AB3404">
            <v>35</v>
          </cell>
          <cell r="AD3404">
            <v>44</v>
          </cell>
        </row>
        <row r="3405">
          <cell r="A3405" t="str">
            <v>036251</v>
          </cell>
          <cell r="B3405" t="str">
            <v>NJ</v>
          </cell>
          <cell r="C3405" t="str">
            <v>KA</v>
          </cell>
          <cell r="D3405" t="str">
            <v>N</v>
          </cell>
          <cell r="E3405" t="str">
            <v>X</v>
          </cell>
          <cell r="F3405" t="str">
            <v>PHYSP</v>
          </cell>
          <cell r="G3405">
            <v>36251</v>
          </cell>
          <cell r="K3405">
            <v>892.99</v>
          </cell>
          <cell r="L3405">
            <v>26480.77</v>
          </cell>
          <cell r="M3405">
            <v>17272.43</v>
          </cell>
          <cell r="N3405">
            <v>4707.33</v>
          </cell>
          <cell r="O3405">
            <v>1018.28</v>
          </cell>
          <cell r="P3405">
            <v>1072.33</v>
          </cell>
          <cell r="Q3405">
            <v>3345.01</v>
          </cell>
          <cell r="R3405">
            <v>79.08</v>
          </cell>
          <cell r="S3405">
            <v>29.8</v>
          </cell>
          <cell r="T3405">
            <v>42.3</v>
          </cell>
          <cell r="U3405">
            <v>187</v>
          </cell>
          <cell r="V3405">
            <v>29.8</v>
          </cell>
          <cell r="W3405">
            <v>237.79</v>
          </cell>
          <cell r="Y3405">
            <v>2.16</v>
          </cell>
          <cell r="AA3405">
            <v>70</v>
          </cell>
          <cell r="AC3405">
            <v>7.1</v>
          </cell>
          <cell r="AD3405">
            <v>57.85</v>
          </cell>
          <cell r="AK3405">
            <v>121.05</v>
          </cell>
        </row>
        <row r="3406">
          <cell r="A3406" t="str">
            <v>036281</v>
          </cell>
          <cell r="B3406" t="str">
            <v>NJ</v>
          </cell>
          <cell r="C3406" t="str">
            <v>KA</v>
          </cell>
          <cell r="D3406" t="str">
            <v>N</v>
          </cell>
          <cell r="E3406" t="str">
            <v>X</v>
          </cell>
          <cell r="F3406" t="str">
            <v>PHYSP</v>
          </cell>
          <cell r="G3406">
            <v>36281</v>
          </cell>
          <cell r="L3406">
            <v>1357.49</v>
          </cell>
          <cell r="M3406">
            <v>23809.200000000001</v>
          </cell>
          <cell r="N3406">
            <v>10262.31</v>
          </cell>
          <cell r="O3406">
            <v>5283.75</v>
          </cell>
          <cell r="P3406">
            <v>1845</v>
          </cell>
          <cell r="Q3406">
            <v>289.68</v>
          </cell>
          <cell r="R3406">
            <v>153.19999999999999</v>
          </cell>
          <cell r="S3406">
            <v>353.73</v>
          </cell>
          <cell r="T3406">
            <v>96.72</v>
          </cell>
          <cell r="U3406">
            <v>40.450000000000003</v>
          </cell>
          <cell r="V3406">
            <v>0.11</v>
          </cell>
          <cell r="W3406">
            <v>3.83</v>
          </cell>
          <cell r="X3406">
            <v>1.1100000000000001</v>
          </cell>
          <cell r="Y3406">
            <v>132.32</v>
          </cell>
          <cell r="Z3406">
            <v>141.81</v>
          </cell>
          <cell r="AB3406">
            <v>42.57</v>
          </cell>
          <cell r="AD3406">
            <v>57.85</v>
          </cell>
          <cell r="AE3406">
            <v>44</v>
          </cell>
          <cell r="AG3406">
            <v>57.85</v>
          </cell>
        </row>
        <row r="3407">
          <cell r="A3407" t="str">
            <v>036312</v>
          </cell>
          <cell r="B3407" t="str">
            <v>NJ</v>
          </cell>
          <cell r="C3407" t="str">
            <v>KA</v>
          </cell>
          <cell r="D3407" t="str">
            <v>N</v>
          </cell>
          <cell r="E3407" t="str">
            <v>X</v>
          </cell>
          <cell r="F3407" t="str">
            <v>PHYSP</v>
          </cell>
          <cell r="G3407">
            <v>36312</v>
          </cell>
          <cell r="M3407">
            <v>3774.74</v>
          </cell>
          <cell r="N3407">
            <v>14230.27</v>
          </cell>
          <cell r="O3407">
            <v>19987.45</v>
          </cell>
          <cell r="P3407">
            <v>1091.24</v>
          </cell>
          <cell r="Q3407">
            <v>530.21</v>
          </cell>
          <cell r="R3407">
            <v>1234.22</v>
          </cell>
          <cell r="S3407">
            <v>401.73</v>
          </cell>
          <cell r="T3407">
            <v>96.86</v>
          </cell>
          <cell r="U3407">
            <v>240.13</v>
          </cell>
          <cell r="V3407">
            <v>212.78</v>
          </cell>
          <cell r="W3407">
            <v>64.33</v>
          </cell>
          <cell r="X3407">
            <v>244</v>
          </cell>
          <cell r="Z3407">
            <v>190.39</v>
          </cell>
          <cell r="AA3407">
            <v>67</v>
          </cell>
          <cell r="AB3407">
            <v>35</v>
          </cell>
          <cell r="AC3407">
            <v>0.44</v>
          </cell>
          <cell r="AD3407">
            <v>62</v>
          </cell>
          <cell r="AH3407">
            <v>25</v>
          </cell>
        </row>
        <row r="3408">
          <cell r="A3408" t="str">
            <v>036342</v>
          </cell>
          <cell r="B3408" t="str">
            <v>NJ</v>
          </cell>
          <cell r="C3408" t="str">
            <v>KA</v>
          </cell>
          <cell r="D3408" t="str">
            <v>N</v>
          </cell>
          <cell r="E3408" t="str">
            <v>X</v>
          </cell>
          <cell r="F3408" t="str">
            <v>PHYSP</v>
          </cell>
          <cell r="G3408">
            <v>36342</v>
          </cell>
          <cell r="N3408">
            <v>997.23</v>
          </cell>
          <cell r="O3408">
            <v>18356.5</v>
          </cell>
          <cell r="P3408">
            <v>6184.6</v>
          </cell>
          <cell r="Q3408">
            <v>2635.73</v>
          </cell>
          <cell r="R3408">
            <v>1588.94</v>
          </cell>
          <cell r="S3408">
            <v>385.62</v>
          </cell>
          <cell r="T3408">
            <v>97.36</v>
          </cell>
          <cell r="U3408">
            <v>15.14</v>
          </cell>
          <cell r="V3408">
            <v>62.55</v>
          </cell>
          <cell r="W3408">
            <v>1011.42</v>
          </cell>
          <cell r="X3408">
            <v>96.45</v>
          </cell>
          <cell r="Y3408">
            <v>184.9</v>
          </cell>
          <cell r="Z3408">
            <v>373.23</v>
          </cell>
          <cell r="AB3408">
            <v>122.09</v>
          </cell>
          <cell r="AD3408">
            <v>97.36</v>
          </cell>
          <cell r="AE3408">
            <v>1037.9100000000001</v>
          </cell>
          <cell r="AF3408">
            <v>139.97</v>
          </cell>
          <cell r="AI3408">
            <v>15.61</v>
          </cell>
          <cell r="AK3408">
            <v>68.900000000000006</v>
          </cell>
        </row>
        <row r="3409">
          <cell r="A3409" t="str">
            <v>036373</v>
          </cell>
          <cell r="B3409" t="str">
            <v>NJ</v>
          </cell>
          <cell r="C3409" t="str">
            <v>KA</v>
          </cell>
          <cell r="D3409" t="str">
            <v>N</v>
          </cell>
          <cell r="E3409" t="str">
            <v>X</v>
          </cell>
          <cell r="F3409" t="str">
            <v>PHYSP</v>
          </cell>
          <cell r="G3409">
            <v>36373</v>
          </cell>
          <cell r="O3409">
            <v>2518.27</v>
          </cell>
          <cell r="P3409">
            <v>15356.79</v>
          </cell>
          <cell r="Q3409">
            <v>7577.58</v>
          </cell>
          <cell r="R3409">
            <v>4472.09</v>
          </cell>
          <cell r="S3409">
            <v>2035.2</v>
          </cell>
          <cell r="T3409">
            <v>725.43</v>
          </cell>
          <cell r="U3409">
            <v>389.18</v>
          </cell>
          <cell r="V3409">
            <v>92.68</v>
          </cell>
          <cell r="W3409">
            <v>25.61</v>
          </cell>
          <cell r="X3409">
            <v>47.75</v>
          </cell>
          <cell r="Y3409">
            <v>161.76</v>
          </cell>
          <cell r="Z3409">
            <v>115.64</v>
          </cell>
          <cell r="AA3409">
            <v>180.79</v>
          </cell>
          <cell r="AB3409">
            <v>290</v>
          </cell>
          <cell r="AH3409">
            <v>54.23</v>
          </cell>
          <cell r="AI3409">
            <v>54.23</v>
          </cell>
          <cell r="AL3409">
            <v>135.82</v>
          </cell>
        </row>
        <row r="3410">
          <cell r="A3410" t="str">
            <v>036404</v>
          </cell>
          <cell r="B3410" t="str">
            <v>NJ</v>
          </cell>
          <cell r="C3410" t="str">
            <v>KA</v>
          </cell>
          <cell r="D3410" t="str">
            <v>N</v>
          </cell>
          <cell r="E3410" t="str">
            <v>X</v>
          </cell>
          <cell r="F3410" t="str">
            <v>PHYSP</v>
          </cell>
          <cell r="G3410">
            <v>36404</v>
          </cell>
          <cell r="P3410">
            <v>1179.5899999999999</v>
          </cell>
          <cell r="Q3410">
            <v>10562.88</v>
          </cell>
          <cell r="R3410">
            <v>19870.61</v>
          </cell>
          <cell r="S3410">
            <v>9400.58</v>
          </cell>
          <cell r="T3410">
            <v>3316.12</v>
          </cell>
          <cell r="U3410">
            <v>177.09</v>
          </cell>
          <cell r="V3410">
            <v>402.83</v>
          </cell>
          <cell r="W3410">
            <v>103.74</v>
          </cell>
          <cell r="X3410">
            <v>0.23</v>
          </cell>
          <cell r="Y3410">
            <v>110</v>
          </cell>
          <cell r="Z3410">
            <v>121.85</v>
          </cell>
          <cell r="AA3410">
            <v>163.44999999999999</v>
          </cell>
          <cell r="AB3410">
            <v>3065.38</v>
          </cell>
          <cell r="AC3410">
            <v>97.32</v>
          </cell>
          <cell r="AD3410">
            <v>1479.35</v>
          </cell>
          <cell r="AF3410">
            <v>15.61</v>
          </cell>
        </row>
        <row r="3411">
          <cell r="A3411" t="str">
            <v>036434</v>
          </cell>
          <cell r="B3411" t="str">
            <v>NJ</v>
          </cell>
          <cell r="C3411" t="str">
            <v>KA</v>
          </cell>
          <cell r="D3411" t="str">
            <v>N</v>
          </cell>
          <cell r="E3411" t="str">
            <v>X</v>
          </cell>
          <cell r="F3411" t="str">
            <v>PHYSP</v>
          </cell>
          <cell r="G3411">
            <v>36434</v>
          </cell>
          <cell r="Q3411">
            <v>658.01</v>
          </cell>
          <cell r="R3411">
            <v>19525.009999999998</v>
          </cell>
          <cell r="S3411">
            <v>27570</v>
          </cell>
          <cell r="T3411">
            <v>9660.5400000000009</v>
          </cell>
          <cell r="U3411">
            <v>3320.45</v>
          </cell>
          <cell r="V3411">
            <v>772.89</v>
          </cell>
          <cell r="W3411">
            <v>52</v>
          </cell>
          <cell r="X3411">
            <v>0.04</v>
          </cell>
          <cell r="Z3411">
            <v>336.3</v>
          </cell>
          <cell r="AA3411">
            <v>336.05</v>
          </cell>
          <cell r="AB3411">
            <v>258.62</v>
          </cell>
          <cell r="AC3411">
            <v>15.57</v>
          </cell>
          <cell r="AD3411">
            <v>15.61</v>
          </cell>
          <cell r="AG3411">
            <v>46.04</v>
          </cell>
          <cell r="AN3411">
            <v>60.34</v>
          </cell>
        </row>
        <row r="3412">
          <cell r="A3412" t="str">
            <v>036465</v>
          </cell>
          <cell r="B3412" t="str">
            <v>NJ</v>
          </cell>
          <cell r="C3412" t="str">
            <v>KA</v>
          </cell>
          <cell r="D3412" t="str">
            <v>N</v>
          </cell>
          <cell r="E3412" t="str">
            <v>X</v>
          </cell>
          <cell r="F3412" t="str">
            <v>PHYSP</v>
          </cell>
          <cell r="G3412">
            <v>36465</v>
          </cell>
          <cell r="R3412">
            <v>235.75</v>
          </cell>
          <cell r="S3412">
            <v>33926.65</v>
          </cell>
          <cell r="T3412">
            <v>13848.95</v>
          </cell>
          <cell r="U3412">
            <v>4611.68</v>
          </cell>
          <cell r="V3412">
            <v>2910.98</v>
          </cell>
          <cell r="W3412">
            <v>1176.3699999999999</v>
          </cell>
          <cell r="X3412">
            <v>1026.18</v>
          </cell>
          <cell r="Y3412">
            <v>1072.79</v>
          </cell>
          <cell r="Z3412">
            <v>237.96</v>
          </cell>
          <cell r="AA3412">
            <v>132.86000000000001</v>
          </cell>
          <cell r="AB3412">
            <v>1722.26</v>
          </cell>
          <cell r="AC3412">
            <v>245.11</v>
          </cell>
          <cell r="AD3412">
            <v>97.36</v>
          </cell>
          <cell r="AE3412">
            <v>97.36</v>
          </cell>
          <cell r="AF3412">
            <v>0.46000000000003638</v>
          </cell>
          <cell r="AH3412">
            <v>8.6999999999999993</v>
          </cell>
        </row>
        <row r="3413">
          <cell r="A3413" t="str">
            <v>036495</v>
          </cell>
          <cell r="B3413" t="str">
            <v>NJ</v>
          </cell>
          <cell r="C3413" t="str">
            <v>KA</v>
          </cell>
          <cell r="D3413" t="str">
            <v>N</v>
          </cell>
          <cell r="E3413" t="str">
            <v>X</v>
          </cell>
          <cell r="F3413" t="str">
            <v>PHYSP</v>
          </cell>
          <cell r="G3413">
            <v>36495</v>
          </cell>
          <cell r="S3413">
            <v>1066.5999999999999</v>
          </cell>
          <cell r="T3413">
            <v>25284.29</v>
          </cell>
          <cell r="U3413">
            <v>18113.84</v>
          </cell>
          <cell r="V3413">
            <v>5387.89</v>
          </cell>
          <cell r="W3413">
            <v>722.06</v>
          </cell>
          <cell r="X3413">
            <v>326.39</v>
          </cell>
          <cell r="Y3413">
            <v>303.12</v>
          </cell>
          <cell r="Z3413">
            <v>3316.26</v>
          </cell>
          <cell r="AA3413">
            <v>5.68</v>
          </cell>
          <cell r="AB3413">
            <v>54.23</v>
          </cell>
          <cell r="AC3413">
            <v>235.97</v>
          </cell>
          <cell r="AD3413">
            <v>143.71</v>
          </cell>
          <cell r="AE3413">
            <v>16</v>
          </cell>
          <cell r="AF3413">
            <v>120</v>
          </cell>
          <cell r="AJ3413">
            <v>434.02</v>
          </cell>
        </row>
        <row r="3414">
          <cell r="A3414" t="str">
            <v>036526</v>
          </cell>
          <cell r="B3414" t="str">
            <v>NJ</v>
          </cell>
          <cell r="C3414" t="str">
            <v>KA</v>
          </cell>
          <cell r="D3414" t="str">
            <v>N</v>
          </cell>
          <cell r="E3414" t="str">
            <v>X</v>
          </cell>
          <cell r="F3414" t="str">
            <v>PHYSP</v>
          </cell>
          <cell r="G3414">
            <v>36526</v>
          </cell>
          <cell r="T3414">
            <v>1305.82</v>
          </cell>
          <cell r="U3414">
            <v>36431.63000000007</v>
          </cell>
          <cell r="V3414">
            <v>17351.87</v>
          </cell>
          <cell r="W3414">
            <v>17162.009999999998</v>
          </cell>
          <cell r="X3414">
            <v>1002.99</v>
          </cell>
          <cell r="Y3414">
            <v>2741.73</v>
          </cell>
          <cell r="Z3414">
            <v>332.56</v>
          </cell>
          <cell r="AA3414">
            <v>753.82</v>
          </cell>
          <cell r="AB3414">
            <v>27.91</v>
          </cell>
          <cell r="AC3414">
            <v>0.66</v>
          </cell>
          <cell r="AD3414">
            <v>664.24</v>
          </cell>
          <cell r="AE3414">
            <v>45.840000000000146</v>
          </cell>
          <cell r="AF3414">
            <v>6.0599999999999454</v>
          </cell>
          <cell r="AH3414">
            <v>389.06</v>
          </cell>
          <cell r="AJ3414">
            <v>969.3</v>
          </cell>
          <cell r="AM3414">
            <v>220</v>
          </cell>
        </row>
        <row r="3415">
          <cell r="A3415" t="str">
            <v>036557</v>
          </cell>
          <cell r="B3415" t="str">
            <v>NJ</v>
          </cell>
          <cell r="C3415" t="str">
            <v>KA</v>
          </cell>
          <cell r="D3415" t="str">
            <v>N</v>
          </cell>
          <cell r="E3415" t="str">
            <v>X</v>
          </cell>
          <cell r="F3415" t="str">
            <v>PHYSP</v>
          </cell>
          <cell r="G3415">
            <v>36557</v>
          </cell>
          <cell r="U3415">
            <v>3698.81</v>
          </cell>
          <cell r="V3415">
            <v>27915.8</v>
          </cell>
          <cell r="W3415">
            <v>19766.900000000001</v>
          </cell>
          <cell r="X3415">
            <v>5237.2</v>
          </cell>
          <cell r="Y3415">
            <v>6059.27</v>
          </cell>
          <cell r="Z3415">
            <v>868.21</v>
          </cell>
          <cell r="AA3415">
            <v>594</v>
          </cell>
          <cell r="AB3415">
            <v>1278.25</v>
          </cell>
          <cell r="AC3415">
            <v>381.84</v>
          </cell>
          <cell r="AD3415">
            <v>2180.1999999999998</v>
          </cell>
          <cell r="AE3415">
            <v>3299.46</v>
          </cell>
          <cell r="AF3415">
            <v>396.34</v>
          </cell>
          <cell r="AG3415">
            <v>44.46</v>
          </cell>
          <cell r="AH3415">
            <v>7.0000000000000007E-2</v>
          </cell>
          <cell r="AJ3415">
            <v>1214.31</v>
          </cell>
          <cell r="AK3415">
            <v>103.36</v>
          </cell>
          <cell r="AM3415">
            <v>-415.82</v>
          </cell>
        </row>
        <row r="3416">
          <cell r="A3416" t="str">
            <v>036586</v>
          </cell>
          <cell r="B3416" t="str">
            <v>NJ</v>
          </cell>
          <cell r="C3416" t="str">
            <v>KA</v>
          </cell>
          <cell r="D3416" t="str">
            <v>N</v>
          </cell>
          <cell r="E3416" t="str">
            <v>X</v>
          </cell>
          <cell r="F3416" t="str">
            <v>PHYSP</v>
          </cell>
          <cell r="G3416">
            <v>36586</v>
          </cell>
          <cell r="V3416">
            <v>7490.32</v>
          </cell>
          <cell r="W3416">
            <v>31714.2</v>
          </cell>
          <cell r="X3416">
            <v>14390.3</v>
          </cell>
          <cell r="Y3416">
            <v>10212.5</v>
          </cell>
          <cell r="Z3416">
            <v>4271.3599999999997</v>
          </cell>
          <cell r="AA3416">
            <v>420.21</v>
          </cell>
          <cell r="AB3416">
            <v>266.02</v>
          </cell>
          <cell r="AC3416">
            <v>360.31</v>
          </cell>
          <cell r="AD3416">
            <v>28.31</v>
          </cell>
          <cell r="AE3416">
            <v>64.739999999999995</v>
          </cell>
          <cell r="AF3416">
            <v>577.66</v>
          </cell>
          <cell r="AG3416">
            <v>9.44</v>
          </cell>
          <cell r="AH3416">
            <v>121.69</v>
          </cell>
          <cell r="AI3416">
            <v>139.53</v>
          </cell>
          <cell r="AJ3416">
            <v>1329.84</v>
          </cell>
          <cell r="AL3416">
            <v>196.16</v>
          </cell>
          <cell r="AM3416">
            <v>-193.51</v>
          </cell>
        </row>
        <row r="3417">
          <cell r="A3417" t="str">
            <v>036617</v>
          </cell>
          <cell r="B3417" t="str">
            <v>NJ</v>
          </cell>
          <cell r="C3417" t="str">
            <v>KA</v>
          </cell>
          <cell r="D3417" t="str">
            <v>N</v>
          </cell>
          <cell r="E3417" t="str">
            <v>X</v>
          </cell>
          <cell r="F3417" t="str">
            <v>PHYSP</v>
          </cell>
          <cell r="G3417">
            <v>36617</v>
          </cell>
          <cell r="W3417">
            <v>1919.07</v>
          </cell>
          <cell r="X3417">
            <v>23825.56</v>
          </cell>
          <cell r="Y3417">
            <v>16991.080000000002</v>
          </cell>
          <cell r="Z3417">
            <v>7695.1</v>
          </cell>
          <cell r="AA3417">
            <v>1841.21</v>
          </cell>
          <cell r="AB3417">
            <v>2094.9899999999998</v>
          </cell>
          <cell r="AC3417">
            <v>591.16999999999996</v>
          </cell>
          <cell r="AD3417">
            <v>854.15</v>
          </cell>
          <cell r="AE3417">
            <v>229.99</v>
          </cell>
          <cell r="AF3417">
            <v>89.4</v>
          </cell>
          <cell r="AG3417">
            <v>286.8</v>
          </cell>
          <cell r="AH3417">
            <v>83.82</v>
          </cell>
          <cell r="AI3417">
            <v>67.97</v>
          </cell>
          <cell r="AJ3417">
            <v>708.35</v>
          </cell>
        </row>
        <row r="3418">
          <cell r="A3418" t="str">
            <v>036647</v>
          </cell>
          <cell r="B3418" t="str">
            <v>NJ</v>
          </cell>
          <cell r="C3418" t="str">
            <v>KA</v>
          </cell>
          <cell r="D3418" t="str">
            <v>N</v>
          </cell>
          <cell r="E3418" t="str">
            <v>X</v>
          </cell>
          <cell r="F3418" t="str">
            <v>PHYSP</v>
          </cell>
          <cell r="G3418">
            <v>36647</v>
          </cell>
          <cell r="X3418">
            <v>8251.7800000000007</v>
          </cell>
          <cell r="Y3418">
            <v>23805.59</v>
          </cell>
          <cell r="Z3418">
            <v>21672.02</v>
          </cell>
          <cell r="AA3418">
            <v>1784.02</v>
          </cell>
          <cell r="AB3418">
            <v>2197.46</v>
          </cell>
          <cell r="AC3418">
            <v>573.84</v>
          </cell>
          <cell r="AD3418">
            <v>210.9</v>
          </cell>
          <cell r="AE3418">
            <v>1292.28</v>
          </cell>
          <cell r="AF3418">
            <v>408.46</v>
          </cell>
          <cell r="AG3418">
            <v>220.51</v>
          </cell>
          <cell r="AH3418">
            <v>273.89</v>
          </cell>
          <cell r="AI3418">
            <v>100.99</v>
          </cell>
          <cell r="AJ3418">
            <v>1433.33</v>
          </cell>
          <cell r="AL3418">
            <v>196.8</v>
          </cell>
          <cell r="AM3418">
            <v>93.16</v>
          </cell>
          <cell r="AN3418">
            <v>919.04</v>
          </cell>
        </row>
        <row r="3419">
          <cell r="A3419" t="str">
            <v>036678</v>
          </cell>
          <cell r="B3419" t="str">
            <v>NJ</v>
          </cell>
          <cell r="C3419" t="str">
            <v>KA</v>
          </cell>
          <cell r="D3419" t="str">
            <v>N</v>
          </cell>
          <cell r="E3419" t="str">
            <v>X</v>
          </cell>
          <cell r="F3419" t="str">
            <v>PHYSP</v>
          </cell>
          <cell r="G3419">
            <v>36678</v>
          </cell>
          <cell r="Y3419">
            <v>5177.3900000000003</v>
          </cell>
          <cell r="Z3419">
            <v>28915.190000000064</v>
          </cell>
          <cell r="AA3419">
            <v>15194.22</v>
          </cell>
          <cell r="AB3419">
            <v>5495.19</v>
          </cell>
          <cell r="AC3419">
            <v>3303.55</v>
          </cell>
          <cell r="AD3419">
            <v>252.76</v>
          </cell>
          <cell r="AE3419">
            <v>445.13</v>
          </cell>
          <cell r="AF3419">
            <v>1482.32</v>
          </cell>
          <cell r="AG3419">
            <v>149.28</v>
          </cell>
          <cell r="AH3419">
            <v>45.03</v>
          </cell>
          <cell r="AI3419">
            <v>62.75</v>
          </cell>
          <cell r="AJ3419">
            <v>1754.69</v>
          </cell>
          <cell r="AK3419">
            <v>212.36</v>
          </cell>
          <cell r="AM3419">
            <v>-27</v>
          </cell>
        </row>
        <row r="3420">
          <cell r="A3420" t="str">
            <v>036708</v>
          </cell>
          <cell r="B3420" t="str">
            <v>NJ</v>
          </cell>
          <cell r="C3420" t="str">
            <v>KA</v>
          </cell>
          <cell r="D3420" t="str">
            <v>N</v>
          </cell>
          <cell r="E3420" t="str">
            <v>X</v>
          </cell>
          <cell r="F3420" t="str">
            <v>PHYSP</v>
          </cell>
          <cell r="G3420">
            <v>36708</v>
          </cell>
          <cell r="Z3420">
            <v>4025.6</v>
          </cell>
          <cell r="AA3420">
            <v>25646.940000000075</v>
          </cell>
          <cell r="AB3420">
            <v>9872.8400000000129</v>
          </cell>
          <cell r="AC3420">
            <v>12533.12</v>
          </cell>
          <cell r="AD3420">
            <v>835.9</v>
          </cell>
          <cell r="AE3420">
            <v>1802.36</v>
          </cell>
          <cell r="AG3420">
            <v>247.43</v>
          </cell>
          <cell r="AH3420">
            <v>112.83</v>
          </cell>
          <cell r="AI3420">
            <v>270.76</v>
          </cell>
          <cell r="AJ3420">
            <v>1614.49</v>
          </cell>
          <cell r="AK3420">
            <v>22.33</v>
          </cell>
        </row>
        <row r="3421">
          <cell r="A3421" t="str">
            <v>036739</v>
          </cell>
          <cell r="B3421" t="str">
            <v>NJ</v>
          </cell>
          <cell r="C3421" t="str">
            <v>KA</v>
          </cell>
          <cell r="D3421" t="str">
            <v>N</v>
          </cell>
          <cell r="E3421" t="str">
            <v>X</v>
          </cell>
          <cell r="F3421" t="str">
            <v>PHYSP</v>
          </cell>
          <cell r="G3421">
            <v>36739</v>
          </cell>
          <cell r="AA3421">
            <v>5984.3</v>
          </cell>
          <cell r="AB3421">
            <v>23040.15</v>
          </cell>
          <cell r="AC3421">
            <v>37268.720000000052</v>
          </cell>
          <cell r="AD3421">
            <v>3411.92</v>
          </cell>
          <cell r="AE3421">
            <v>6729.78</v>
          </cell>
          <cell r="AF3421">
            <v>33.049999999999997</v>
          </cell>
          <cell r="AG3421">
            <v>500.95</v>
          </cell>
          <cell r="AH3421">
            <v>44.3</v>
          </cell>
          <cell r="AI3421">
            <v>225.15</v>
          </cell>
          <cell r="AJ3421">
            <v>2010.29</v>
          </cell>
          <cell r="AK3421">
            <v>265.14</v>
          </cell>
          <cell r="AL3421">
            <v>145</v>
          </cell>
          <cell r="AM3421">
            <v>-72.45</v>
          </cell>
          <cell r="AN3421">
            <v>1808.79</v>
          </cell>
        </row>
        <row r="3422">
          <cell r="A3422" t="str">
            <v>036770</v>
          </cell>
          <cell r="B3422" t="str">
            <v>NJ</v>
          </cell>
          <cell r="C3422" t="str">
            <v>KA</v>
          </cell>
          <cell r="D3422" t="str">
            <v>N</v>
          </cell>
          <cell r="E3422" t="str">
            <v>X</v>
          </cell>
          <cell r="F3422" t="str">
            <v>PHYSP</v>
          </cell>
          <cell r="G3422">
            <v>36770</v>
          </cell>
          <cell r="AB3422">
            <v>6487.53</v>
          </cell>
          <cell r="AC3422">
            <v>30927.980000000083</v>
          </cell>
          <cell r="AD3422">
            <v>10687.62</v>
          </cell>
          <cell r="AE3422">
            <v>20208.669999999998</v>
          </cell>
          <cell r="AF3422">
            <v>16329.53</v>
          </cell>
          <cell r="AG3422">
            <v>525.78</v>
          </cell>
          <cell r="AH3422">
            <v>527.17999999999995</v>
          </cell>
          <cell r="AI3422">
            <v>121.79</v>
          </cell>
          <cell r="AJ3422">
            <v>1797.37</v>
          </cell>
          <cell r="AK3422">
            <v>684.37</v>
          </cell>
          <cell r="AL3422">
            <v>438.07</v>
          </cell>
          <cell r="AM3422">
            <v>39.700000000000003</v>
          </cell>
          <cell r="AN3422">
            <v>62</v>
          </cell>
        </row>
        <row r="3423">
          <cell r="A3423" t="str">
            <v>036800</v>
          </cell>
          <cell r="B3423" t="str">
            <v>NJ</v>
          </cell>
          <cell r="C3423" t="str">
            <v>KA</v>
          </cell>
          <cell r="D3423" t="str">
            <v>N</v>
          </cell>
          <cell r="E3423" t="str">
            <v>X</v>
          </cell>
          <cell r="F3423" t="str">
            <v>PHYSP</v>
          </cell>
          <cell r="G3423">
            <v>36800</v>
          </cell>
          <cell r="AC3423">
            <v>6599.33</v>
          </cell>
          <cell r="AD3423">
            <v>30293.8</v>
          </cell>
          <cell r="AE3423">
            <v>37377.97</v>
          </cell>
          <cell r="AF3423">
            <v>8768.42</v>
          </cell>
          <cell r="AG3423">
            <v>4666.79</v>
          </cell>
          <cell r="AH3423">
            <v>475.54</v>
          </cell>
          <cell r="AI3423">
            <v>329.92</v>
          </cell>
          <cell r="AJ3423">
            <v>472.33</v>
          </cell>
          <cell r="AK3423">
            <v>267.14999999999998</v>
          </cell>
          <cell r="AN3423">
            <v>90.76</v>
          </cell>
        </row>
        <row r="3424">
          <cell r="A3424" t="str">
            <v>036831</v>
          </cell>
          <cell r="B3424" t="str">
            <v>NJ</v>
          </cell>
          <cell r="C3424" t="str">
            <v>KA</v>
          </cell>
          <cell r="D3424" t="str">
            <v>N</v>
          </cell>
          <cell r="E3424" t="str">
            <v>X</v>
          </cell>
          <cell r="F3424" t="str">
            <v>PHYSP</v>
          </cell>
          <cell r="G3424">
            <v>36831</v>
          </cell>
          <cell r="AD3424">
            <v>3764.04</v>
          </cell>
          <cell r="AE3424">
            <v>28974.620000000072</v>
          </cell>
          <cell r="AF3424">
            <v>48951.4</v>
          </cell>
          <cell r="AG3424">
            <v>15263.68</v>
          </cell>
          <cell r="AH3424">
            <v>6037.02</v>
          </cell>
          <cell r="AI3424">
            <v>359.86</v>
          </cell>
          <cell r="AJ3424">
            <v>2444.4899999999998</v>
          </cell>
          <cell r="AK3424">
            <v>618.08000000000004</v>
          </cell>
          <cell r="AL3424">
            <v>67.569999999999993</v>
          </cell>
          <cell r="AM3424">
            <v>-146.32</v>
          </cell>
          <cell r="AN3424">
            <v>-294.83</v>
          </cell>
        </row>
        <row r="3425">
          <cell r="A3425" t="str">
            <v>036861</v>
          </cell>
          <cell r="B3425" t="str">
            <v>NJ</v>
          </cell>
          <cell r="C3425" t="str">
            <v>KA</v>
          </cell>
          <cell r="D3425" t="str">
            <v>N</v>
          </cell>
          <cell r="E3425" t="str">
            <v>X</v>
          </cell>
          <cell r="F3425" t="str">
            <v>PHYSP</v>
          </cell>
          <cell r="G3425">
            <v>36861</v>
          </cell>
          <cell r="AE3425">
            <v>3189.38</v>
          </cell>
          <cell r="AF3425">
            <v>43815.08</v>
          </cell>
          <cell r="AG3425">
            <v>38039.339999999997</v>
          </cell>
          <cell r="AH3425">
            <v>19363.84</v>
          </cell>
          <cell r="AI3425">
            <v>5653.5</v>
          </cell>
          <cell r="AJ3425">
            <v>1908.72</v>
          </cell>
          <cell r="AK3425">
            <v>2053.34</v>
          </cell>
          <cell r="AL3425">
            <v>78.37</v>
          </cell>
          <cell r="AN3425">
            <v>293.08999999999997</v>
          </cell>
        </row>
        <row r="3426">
          <cell r="A3426" t="str">
            <v>036892</v>
          </cell>
          <cell r="B3426" t="str">
            <v>NJ</v>
          </cell>
          <cell r="C3426" t="str">
            <v>KA</v>
          </cell>
          <cell r="D3426" t="str">
            <v>N</v>
          </cell>
          <cell r="E3426" t="str">
            <v>X</v>
          </cell>
          <cell r="F3426" t="str">
            <v>PHYSP</v>
          </cell>
          <cell r="G3426">
            <v>36892</v>
          </cell>
          <cell r="AF3426">
            <v>5187.43</v>
          </cell>
          <cell r="AG3426">
            <v>59011.54</v>
          </cell>
          <cell r="AH3426">
            <v>37240.629999999997</v>
          </cell>
          <cell r="AI3426">
            <v>6958.61</v>
          </cell>
          <cell r="AJ3426">
            <v>7738.8400000000056</v>
          </cell>
          <cell r="AK3426">
            <v>4195.75</v>
          </cell>
          <cell r="AL3426">
            <v>273.24</v>
          </cell>
          <cell r="AM3426">
            <v>391.13</v>
          </cell>
          <cell r="AN3426">
            <v>212.53</v>
          </cell>
        </row>
        <row r="3427">
          <cell r="A3427" t="str">
            <v>036923</v>
          </cell>
          <cell r="B3427" t="str">
            <v>NJ</v>
          </cell>
          <cell r="C3427" t="str">
            <v>KA</v>
          </cell>
          <cell r="D3427" t="str">
            <v>N</v>
          </cell>
          <cell r="E3427" t="str">
            <v>X</v>
          </cell>
          <cell r="F3427" t="str">
            <v>PHYSP</v>
          </cell>
          <cell r="G3427">
            <v>36923</v>
          </cell>
          <cell r="AG3427">
            <v>2648.52</v>
          </cell>
          <cell r="AH3427">
            <v>47461.66</v>
          </cell>
          <cell r="AI3427">
            <v>29695.02</v>
          </cell>
          <cell r="AJ3427">
            <v>12345.53</v>
          </cell>
          <cell r="AK3427">
            <v>5353.96</v>
          </cell>
          <cell r="AL3427">
            <v>1225</v>
          </cell>
          <cell r="AM3427">
            <v>186.16</v>
          </cell>
          <cell r="AN3427">
            <v>884.49</v>
          </cell>
        </row>
        <row r="3428">
          <cell r="A3428" t="str">
            <v>036951</v>
          </cell>
          <cell r="B3428" t="str">
            <v>NJ</v>
          </cell>
          <cell r="C3428" t="str">
            <v>KA</v>
          </cell>
          <cell r="D3428" t="str">
            <v>N</v>
          </cell>
          <cell r="E3428" t="str">
            <v>X</v>
          </cell>
          <cell r="F3428" t="str">
            <v>PHYSP</v>
          </cell>
          <cell r="G3428">
            <v>36951</v>
          </cell>
          <cell r="AH3428">
            <v>6929.59</v>
          </cell>
          <cell r="AI3428">
            <v>34553.150000000081</v>
          </cell>
          <cell r="AJ3428">
            <v>45622.190000000053</v>
          </cell>
          <cell r="AK3428">
            <v>7334.58</v>
          </cell>
          <cell r="AL3428">
            <v>4364.24</v>
          </cell>
          <cell r="AM3428">
            <v>1230.69</v>
          </cell>
          <cell r="AN3428">
            <v>2756.08</v>
          </cell>
        </row>
        <row r="3429">
          <cell r="A3429" t="str">
            <v>036982</v>
          </cell>
          <cell r="B3429" t="str">
            <v>NJ</v>
          </cell>
          <cell r="C3429" t="str">
            <v>KA</v>
          </cell>
          <cell r="D3429" t="str">
            <v>N</v>
          </cell>
          <cell r="E3429" t="str">
            <v>X</v>
          </cell>
          <cell r="F3429" t="str">
            <v>PHYSP</v>
          </cell>
          <cell r="G3429">
            <v>36982</v>
          </cell>
          <cell r="AI3429">
            <v>1648.15</v>
          </cell>
          <cell r="AJ3429">
            <v>57215.730000000054</v>
          </cell>
          <cell r="AK3429">
            <v>16209.4</v>
          </cell>
          <cell r="AL3429">
            <v>17961.18</v>
          </cell>
          <cell r="AM3429">
            <v>9906.01</v>
          </cell>
          <cell r="AN3429">
            <v>1501.74</v>
          </cell>
        </row>
        <row r="3430">
          <cell r="A3430" t="str">
            <v>037012</v>
          </cell>
          <cell r="B3430" t="str">
            <v>NJ</v>
          </cell>
          <cell r="C3430" t="str">
            <v>KA</v>
          </cell>
          <cell r="D3430" t="str">
            <v>N</v>
          </cell>
          <cell r="E3430" t="str">
            <v>X</v>
          </cell>
          <cell r="F3430" t="str">
            <v>PHYSP</v>
          </cell>
          <cell r="G3430">
            <v>37012</v>
          </cell>
          <cell r="AJ3430">
            <v>5163.6499999999996</v>
          </cell>
          <cell r="AK3430">
            <v>52408.74</v>
          </cell>
          <cell r="AL3430">
            <v>39629.250000000065</v>
          </cell>
          <cell r="AM3430">
            <v>11356.65</v>
          </cell>
          <cell r="AN3430">
            <v>12121.98</v>
          </cell>
        </row>
        <row r="3431">
          <cell r="A3431" t="str">
            <v>037043</v>
          </cell>
          <cell r="B3431" t="str">
            <v>NJ</v>
          </cell>
          <cell r="C3431" t="str">
            <v>KA</v>
          </cell>
          <cell r="D3431" t="str">
            <v>N</v>
          </cell>
          <cell r="E3431" t="str">
            <v>X</v>
          </cell>
          <cell r="F3431" t="str">
            <v>PHYSP</v>
          </cell>
          <cell r="G3431">
            <v>37043</v>
          </cell>
          <cell r="AK3431">
            <v>2827.6</v>
          </cell>
          <cell r="AL3431">
            <v>39993.020000000164</v>
          </cell>
          <cell r="AM3431">
            <v>15443.99</v>
          </cell>
          <cell r="AN3431">
            <v>33377.03000000005</v>
          </cell>
        </row>
        <row r="3432">
          <cell r="A3432" t="str">
            <v>037073</v>
          </cell>
          <cell r="B3432" t="str">
            <v>NJ</v>
          </cell>
          <cell r="C3432" t="str">
            <v>KA</v>
          </cell>
          <cell r="D3432" t="str">
            <v>N</v>
          </cell>
          <cell r="E3432" t="str">
            <v>X</v>
          </cell>
          <cell r="F3432" t="str">
            <v>PHYSP</v>
          </cell>
          <cell r="G3432">
            <v>37073</v>
          </cell>
          <cell r="AL3432">
            <v>8938.5</v>
          </cell>
          <cell r="AM3432">
            <v>35002.090000000091</v>
          </cell>
          <cell r="AN3432">
            <v>31136.9</v>
          </cell>
        </row>
        <row r="3433">
          <cell r="A3433" t="str">
            <v>037104</v>
          </cell>
          <cell r="B3433" t="str">
            <v>NJ</v>
          </cell>
          <cell r="C3433" t="str">
            <v>KA</v>
          </cell>
          <cell r="D3433" t="str">
            <v>N</v>
          </cell>
          <cell r="E3433" t="str">
            <v>X</v>
          </cell>
          <cell r="F3433" t="str">
            <v>PHYSP</v>
          </cell>
          <cell r="G3433">
            <v>37104</v>
          </cell>
          <cell r="AM3433">
            <v>8164.87</v>
          </cell>
          <cell r="AN3433">
            <v>38887.680000000058</v>
          </cell>
        </row>
        <row r="3434">
          <cell r="A3434" t="str">
            <v>037135</v>
          </cell>
          <cell r="B3434" t="str">
            <v>NJ</v>
          </cell>
          <cell r="C3434" t="str">
            <v>KA</v>
          </cell>
          <cell r="D3434" t="str">
            <v>N</v>
          </cell>
          <cell r="E3434" t="str">
            <v>X</v>
          </cell>
          <cell r="F3434" t="str">
            <v>PHYSP</v>
          </cell>
          <cell r="G3434">
            <v>37135</v>
          </cell>
          <cell r="AN3434">
            <v>5432.8</v>
          </cell>
        </row>
        <row r="3435">
          <cell r="A3435" t="str">
            <v>036161</v>
          </cell>
          <cell r="B3435" t="str">
            <v>NJ</v>
          </cell>
          <cell r="C3435" t="str">
            <v>KA</v>
          </cell>
          <cell r="D3435" t="str">
            <v>S</v>
          </cell>
          <cell r="E3435" t="str">
            <v>X</v>
          </cell>
          <cell r="F3435" t="str">
            <v>IPFOB</v>
          </cell>
          <cell r="G3435">
            <v>36161</v>
          </cell>
        </row>
        <row r="3436">
          <cell r="A3436" t="str">
            <v>036192</v>
          </cell>
          <cell r="B3436" t="str">
            <v>NJ</v>
          </cell>
          <cell r="C3436" t="str">
            <v>KA</v>
          </cell>
          <cell r="D3436" t="str">
            <v>S</v>
          </cell>
          <cell r="E3436" t="str">
            <v>X</v>
          </cell>
          <cell r="F3436" t="str">
            <v>IPFOB</v>
          </cell>
          <cell r="G3436">
            <v>36192</v>
          </cell>
        </row>
        <row r="3437">
          <cell r="A3437" t="str">
            <v>036220</v>
          </cell>
          <cell r="B3437" t="str">
            <v>NJ</v>
          </cell>
          <cell r="C3437" t="str">
            <v>KA</v>
          </cell>
          <cell r="D3437" t="str">
            <v>S</v>
          </cell>
          <cell r="E3437" t="str">
            <v>X</v>
          </cell>
          <cell r="F3437" t="str">
            <v>IPFOB</v>
          </cell>
          <cell r="G3437">
            <v>36220</v>
          </cell>
        </row>
        <row r="3438">
          <cell r="A3438" t="str">
            <v>036251</v>
          </cell>
          <cell r="B3438" t="str">
            <v>NJ</v>
          </cell>
          <cell r="C3438" t="str">
            <v>KA</v>
          </cell>
          <cell r="D3438" t="str">
            <v>S</v>
          </cell>
          <cell r="E3438" t="str">
            <v>X</v>
          </cell>
          <cell r="F3438" t="str">
            <v>IPFOB</v>
          </cell>
          <cell r="G3438">
            <v>36251</v>
          </cell>
          <cell r="U3438">
            <v>2650</v>
          </cell>
        </row>
        <row r="3439">
          <cell r="A3439" t="str">
            <v>036281</v>
          </cell>
          <cell r="B3439" t="str">
            <v>NJ</v>
          </cell>
          <cell r="C3439" t="str">
            <v>KA</v>
          </cell>
          <cell r="D3439" t="str">
            <v>S</v>
          </cell>
          <cell r="E3439" t="str">
            <v>X</v>
          </cell>
          <cell r="F3439" t="str">
            <v>IPFOB</v>
          </cell>
          <cell r="G3439">
            <v>36281</v>
          </cell>
        </row>
        <row r="3440">
          <cell r="A3440" t="str">
            <v>036312</v>
          </cell>
          <cell r="B3440" t="str">
            <v>NJ</v>
          </cell>
          <cell r="C3440" t="str">
            <v>KA</v>
          </cell>
          <cell r="D3440" t="str">
            <v>S</v>
          </cell>
          <cell r="E3440" t="str">
            <v>X</v>
          </cell>
          <cell r="F3440" t="str">
            <v>IPFOB</v>
          </cell>
          <cell r="G3440">
            <v>36312</v>
          </cell>
        </row>
        <row r="3441">
          <cell r="A3441" t="str">
            <v>036342</v>
          </cell>
          <cell r="B3441" t="str">
            <v>NJ</v>
          </cell>
          <cell r="C3441" t="str">
            <v>KA</v>
          </cell>
          <cell r="D3441" t="str">
            <v>S</v>
          </cell>
          <cell r="E3441" t="str">
            <v>X</v>
          </cell>
          <cell r="F3441" t="str">
            <v>IPFOB</v>
          </cell>
          <cell r="G3441">
            <v>36342</v>
          </cell>
        </row>
        <row r="3442">
          <cell r="A3442" t="str">
            <v>036373</v>
          </cell>
          <cell r="B3442" t="str">
            <v>NJ</v>
          </cell>
          <cell r="C3442" t="str">
            <v>KA</v>
          </cell>
          <cell r="D3442" t="str">
            <v>S</v>
          </cell>
          <cell r="E3442" t="str">
            <v>X</v>
          </cell>
          <cell r="F3442" t="str">
            <v>IPFOB</v>
          </cell>
          <cell r="G3442">
            <v>36373</v>
          </cell>
        </row>
        <row r="3443">
          <cell r="A3443" t="str">
            <v>036404</v>
          </cell>
          <cell r="B3443" t="str">
            <v>NJ</v>
          </cell>
          <cell r="C3443" t="str">
            <v>KA</v>
          </cell>
          <cell r="D3443" t="str">
            <v>S</v>
          </cell>
          <cell r="E3443" t="str">
            <v>X</v>
          </cell>
          <cell r="F3443" t="str">
            <v>IPFOB</v>
          </cell>
          <cell r="G3443">
            <v>36404</v>
          </cell>
        </row>
        <row r="3444">
          <cell r="A3444" t="str">
            <v>036434</v>
          </cell>
          <cell r="B3444" t="str">
            <v>NJ</v>
          </cell>
          <cell r="C3444" t="str">
            <v>KA</v>
          </cell>
          <cell r="D3444" t="str">
            <v>S</v>
          </cell>
          <cell r="E3444" t="str">
            <v>X</v>
          </cell>
          <cell r="F3444" t="str">
            <v>IPFOB</v>
          </cell>
          <cell r="G3444">
            <v>36434</v>
          </cell>
          <cell r="S3444">
            <v>3350</v>
          </cell>
        </row>
        <row r="3445">
          <cell r="A3445" t="str">
            <v>036465</v>
          </cell>
          <cell r="B3445" t="str">
            <v>NJ</v>
          </cell>
          <cell r="C3445" t="str">
            <v>KA</v>
          </cell>
          <cell r="D3445" t="str">
            <v>S</v>
          </cell>
          <cell r="E3445" t="str">
            <v>X</v>
          </cell>
          <cell r="F3445" t="str">
            <v>IPFOB</v>
          </cell>
          <cell r="G3445">
            <v>36465</v>
          </cell>
        </row>
        <row r="3446">
          <cell r="A3446" t="str">
            <v>036495</v>
          </cell>
          <cell r="B3446" t="str">
            <v>NJ</v>
          </cell>
          <cell r="C3446" t="str">
            <v>KA</v>
          </cell>
          <cell r="D3446" t="str">
            <v>S</v>
          </cell>
          <cell r="E3446" t="str">
            <v>X</v>
          </cell>
          <cell r="F3446" t="str">
            <v>IPFOB</v>
          </cell>
          <cell r="G3446">
            <v>36495</v>
          </cell>
        </row>
        <row r="3447">
          <cell r="A3447" t="str">
            <v>036526</v>
          </cell>
          <cell r="B3447" t="str">
            <v>NJ</v>
          </cell>
          <cell r="C3447" t="str">
            <v>KA</v>
          </cell>
          <cell r="D3447" t="str">
            <v>S</v>
          </cell>
          <cell r="E3447" t="str">
            <v>X</v>
          </cell>
          <cell r="F3447" t="str">
            <v>IPFOB</v>
          </cell>
          <cell r="G3447">
            <v>36526</v>
          </cell>
        </row>
        <row r="3448">
          <cell r="A3448" t="str">
            <v>036557</v>
          </cell>
          <cell r="B3448" t="str">
            <v>NJ</v>
          </cell>
          <cell r="C3448" t="str">
            <v>KA</v>
          </cell>
          <cell r="D3448" t="str">
            <v>S</v>
          </cell>
          <cell r="E3448" t="str">
            <v>X</v>
          </cell>
          <cell r="F3448" t="str">
            <v>IPFOB</v>
          </cell>
          <cell r="G3448">
            <v>36557</v>
          </cell>
        </row>
        <row r="3449">
          <cell r="A3449" t="str">
            <v>036586</v>
          </cell>
          <cell r="B3449" t="str">
            <v>NJ</v>
          </cell>
          <cell r="C3449" t="str">
            <v>KA</v>
          </cell>
          <cell r="D3449" t="str">
            <v>S</v>
          </cell>
          <cell r="E3449" t="str">
            <v>X</v>
          </cell>
          <cell r="F3449" t="str">
            <v>IPFOB</v>
          </cell>
          <cell r="G3449">
            <v>36586</v>
          </cell>
        </row>
        <row r="3450">
          <cell r="A3450" t="str">
            <v>036617</v>
          </cell>
          <cell r="B3450" t="str">
            <v>NJ</v>
          </cell>
          <cell r="C3450" t="str">
            <v>KA</v>
          </cell>
          <cell r="D3450" t="str">
            <v>S</v>
          </cell>
          <cell r="E3450" t="str">
            <v>X</v>
          </cell>
          <cell r="F3450" t="str">
            <v>IPFOB</v>
          </cell>
          <cell r="G3450">
            <v>36617</v>
          </cell>
          <cell r="X3450">
            <v>3150</v>
          </cell>
        </row>
        <row r="3451">
          <cell r="A3451" t="str">
            <v>036647</v>
          </cell>
          <cell r="B3451" t="str">
            <v>NJ</v>
          </cell>
          <cell r="C3451" t="str">
            <v>KA</v>
          </cell>
          <cell r="D3451" t="str">
            <v>S</v>
          </cell>
          <cell r="E3451" t="str">
            <v>X</v>
          </cell>
          <cell r="F3451" t="str">
            <v>IPFOB</v>
          </cell>
          <cell r="G3451">
            <v>36647</v>
          </cell>
        </row>
        <row r="3452">
          <cell r="A3452" t="str">
            <v>036678</v>
          </cell>
          <cell r="B3452" t="str">
            <v>NJ</v>
          </cell>
          <cell r="C3452" t="str">
            <v>KA</v>
          </cell>
          <cell r="D3452" t="str">
            <v>S</v>
          </cell>
          <cell r="E3452" t="str">
            <v>X</v>
          </cell>
          <cell r="F3452" t="str">
            <v>IPFOB</v>
          </cell>
          <cell r="G3452">
            <v>36678</v>
          </cell>
        </row>
        <row r="3453">
          <cell r="A3453" t="str">
            <v>036708</v>
          </cell>
          <cell r="B3453" t="str">
            <v>NJ</v>
          </cell>
          <cell r="C3453" t="str">
            <v>KA</v>
          </cell>
          <cell r="D3453" t="str">
            <v>S</v>
          </cell>
          <cell r="E3453" t="str">
            <v>X</v>
          </cell>
          <cell r="F3453" t="str">
            <v>IPFOB</v>
          </cell>
          <cell r="G3453">
            <v>36708</v>
          </cell>
        </row>
        <row r="3454">
          <cell r="A3454" t="str">
            <v>036739</v>
          </cell>
          <cell r="B3454" t="str">
            <v>NJ</v>
          </cell>
          <cell r="C3454" t="str">
            <v>KA</v>
          </cell>
          <cell r="D3454" t="str">
            <v>S</v>
          </cell>
          <cell r="E3454" t="str">
            <v>X</v>
          </cell>
          <cell r="F3454" t="str">
            <v>IPFOB</v>
          </cell>
          <cell r="G3454">
            <v>36739</v>
          </cell>
          <cell r="AB3454">
            <v>3300</v>
          </cell>
          <cell r="AD3454">
            <v>2800</v>
          </cell>
        </row>
        <row r="3455">
          <cell r="A3455" t="str">
            <v>036770</v>
          </cell>
          <cell r="B3455" t="str">
            <v>NJ</v>
          </cell>
          <cell r="C3455" t="str">
            <v>KA</v>
          </cell>
          <cell r="D3455" t="str">
            <v>S</v>
          </cell>
          <cell r="E3455" t="str">
            <v>X</v>
          </cell>
          <cell r="F3455" t="str">
            <v>IPFOB</v>
          </cell>
          <cell r="G3455">
            <v>36770</v>
          </cell>
        </row>
        <row r="3456">
          <cell r="A3456" t="str">
            <v>036800</v>
          </cell>
          <cell r="B3456" t="str">
            <v>NJ</v>
          </cell>
          <cell r="C3456" t="str">
            <v>KA</v>
          </cell>
          <cell r="D3456" t="str">
            <v>S</v>
          </cell>
          <cell r="E3456" t="str">
            <v>X</v>
          </cell>
          <cell r="F3456" t="str">
            <v>IPFOB</v>
          </cell>
          <cell r="G3456">
            <v>36800</v>
          </cell>
          <cell r="AD3456">
            <v>3300</v>
          </cell>
        </row>
        <row r="3457">
          <cell r="A3457" t="str">
            <v>036831</v>
          </cell>
          <cell r="B3457" t="str">
            <v>NJ</v>
          </cell>
          <cell r="C3457" t="str">
            <v>KA</v>
          </cell>
          <cell r="D3457" t="str">
            <v>S</v>
          </cell>
          <cell r="E3457" t="str">
            <v>X</v>
          </cell>
          <cell r="F3457" t="str">
            <v>IPFOB</v>
          </cell>
          <cell r="G3457">
            <v>36831</v>
          </cell>
        </row>
        <row r="3458">
          <cell r="A3458" t="str">
            <v>036861</v>
          </cell>
          <cell r="B3458" t="str">
            <v>NJ</v>
          </cell>
          <cell r="C3458" t="str">
            <v>KA</v>
          </cell>
          <cell r="D3458" t="str">
            <v>S</v>
          </cell>
          <cell r="E3458" t="str">
            <v>X</v>
          </cell>
          <cell r="F3458" t="str">
            <v>IPFOB</v>
          </cell>
          <cell r="G3458">
            <v>36861</v>
          </cell>
          <cell r="AF3458">
            <v>3197</v>
          </cell>
        </row>
        <row r="3459">
          <cell r="A3459" t="str">
            <v>036892</v>
          </cell>
          <cell r="B3459" t="str">
            <v>NJ</v>
          </cell>
          <cell r="C3459" t="str">
            <v>KA</v>
          </cell>
          <cell r="D3459" t="str">
            <v>S</v>
          </cell>
          <cell r="E3459" t="str">
            <v>X</v>
          </cell>
          <cell r="F3459" t="str">
            <v>IPFOB</v>
          </cell>
          <cell r="G3459">
            <v>36892</v>
          </cell>
          <cell r="AG3459">
            <v>3360</v>
          </cell>
        </row>
        <row r="3460">
          <cell r="A3460" t="str">
            <v>036923</v>
          </cell>
          <cell r="B3460" t="str">
            <v>NJ</v>
          </cell>
          <cell r="C3460" t="str">
            <v>KA</v>
          </cell>
          <cell r="D3460" t="str">
            <v>S</v>
          </cell>
          <cell r="E3460" t="str">
            <v>X</v>
          </cell>
          <cell r="F3460" t="str">
            <v>IPFOB</v>
          </cell>
          <cell r="G3460">
            <v>36923</v>
          </cell>
          <cell r="AI3460">
            <v>3300</v>
          </cell>
        </row>
        <row r="3461">
          <cell r="A3461" t="str">
            <v>036951</v>
          </cell>
          <cell r="B3461" t="str">
            <v>NJ</v>
          </cell>
          <cell r="C3461" t="str">
            <v>KA</v>
          </cell>
          <cell r="D3461" t="str">
            <v>S</v>
          </cell>
          <cell r="E3461" t="str">
            <v>X</v>
          </cell>
          <cell r="F3461" t="str">
            <v>IPFOB</v>
          </cell>
          <cell r="G3461">
            <v>36951</v>
          </cell>
          <cell r="AJ3461">
            <v>3197</v>
          </cell>
        </row>
        <row r="3462">
          <cell r="A3462" t="str">
            <v>036982</v>
          </cell>
          <cell r="B3462" t="str">
            <v>NJ</v>
          </cell>
          <cell r="C3462" t="str">
            <v>KA</v>
          </cell>
          <cell r="D3462" t="str">
            <v>S</v>
          </cell>
          <cell r="E3462" t="str">
            <v>X</v>
          </cell>
          <cell r="F3462" t="str">
            <v>IPFOB</v>
          </cell>
          <cell r="G3462">
            <v>36982</v>
          </cell>
          <cell r="AJ3462">
            <v>3197</v>
          </cell>
          <cell r="AK3462">
            <v>3400</v>
          </cell>
        </row>
        <row r="3463">
          <cell r="A3463" t="str">
            <v>037012</v>
          </cell>
          <cell r="B3463" t="str">
            <v>NJ</v>
          </cell>
          <cell r="C3463" t="str">
            <v>KA</v>
          </cell>
          <cell r="D3463" t="str">
            <v>S</v>
          </cell>
          <cell r="E3463" t="str">
            <v>X</v>
          </cell>
          <cell r="F3463" t="str">
            <v>IPFOB</v>
          </cell>
          <cell r="G3463">
            <v>37012</v>
          </cell>
        </row>
        <row r="3464">
          <cell r="A3464" t="str">
            <v>037043</v>
          </cell>
          <cell r="B3464" t="str">
            <v>NJ</v>
          </cell>
          <cell r="C3464" t="str">
            <v>KA</v>
          </cell>
          <cell r="D3464" t="str">
            <v>S</v>
          </cell>
          <cell r="E3464" t="str">
            <v>X</v>
          </cell>
          <cell r="F3464" t="str">
            <v>IPFOB</v>
          </cell>
          <cell r="G3464">
            <v>37043</v>
          </cell>
          <cell r="AL3464">
            <v>11750</v>
          </cell>
        </row>
        <row r="3465">
          <cell r="A3465" t="str">
            <v>037073</v>
          </cell>
          <cell r="B3465" t="str">
            <v>NJ</v>
          </cell>
          <cell r="C3465" t="str">
            <v>KA</v>
          </cell>
          <cell r="D3465" t="str">
            <v>S</v>
          </cell>
          <cell r="E3465" t="str">
            <v>X</v>
          </cell>
          <cell r="F3465" t="str">
            <v>IPFOB</v>
          </cell>
          <cell r="G3465">
            <v>37073</v>
          </cell>
        </row>
        <row r="3466">
          <cell r="A3466" t="str">
            <v>037104</v>
          </cell>
          <cell r="B3466" t="str">
            <v>NJ</v>
          </cell>
          <cell r="C3466" t="str">
            <v>KA</v>
          </cell>
          <cell r="D3466" t="str">
            <v>S</v>
          </cell>
          <cell r="E3466" t="str">
            <v>X</v>
          </cell>
          <cell r="F3466" t="str">
            <v>IPFOB</v>
          </cell>
          <cell r="G3466">
            <v>37104</v>
          </cell>
          <cell r="AM3466">
            <v>3300</v>
          </cell>
        </row>
        <row r="3467">
          <cell r="A3467" t="str">
            <v>037135</v>
          </cell>
          <cell r="B3467" t="str">
            <v>NJ</v>
          </cell>
          <cell r="C3467" t="str">
            <v>KA</v>
          </cell>
          <cell r="D3467" t="str">
            <v>S</v>
          </cell>
          <cell r="E3467" t="str">
            <v>X</v>
          </cell>
          <cell r="F3467" t="str">
            <v>IPFOB</v>
          </cell>
          <cell r="G3467">
            <v>37135</v>
          </cell>
        </row>
        <row r="3468">
          <cell r="A3468" t="str">
            <v>036161</v>
          </cell>
          <cell r="B3468" t="str">
            <v>NJ</v>
          </cell>
          <cell r="C3468" t="str">
            <v>KA</v>
          </cell>
          <cell r="D3468" t="str">
            <v>S</v>
          </cell>
          <cell r="E3468" t="str">
            <v>X</v>
          </cell>
          <cell r="F3468" t="str">
            <v>IPFOT</v>
          </cell>
          <cell r="G3468">
            <v>36161</v>
          </cell>
          <cell r="I3468">
            <v>9261.7999999999993</v>
          </cell>
          <cell r="J3468">
            <v>21490</v>
          </cell>
          <cell r="K3468">
            <v>7000</v>
          </cell>
          <cell r="L3468">
            <v>920</v>
          </cell>
        </row>
        <row r="3469">
          <cell r="A3469" t="str">
            <v>036192</v>
          </cell>
          <cell r="B3469" t="str">
            <v>NJ</v>
          </cell>
          <cell r="C3469" t="str">
            <v>KA</v>
          </cell>
          <cell r="D3469" t="str">
            <v>S</v>
          </cell>
          <cell r="E3469" t="str">
            <v>X</v>
          </cell>
          <cell r="F3469" t="str">
            <v>IPFOT</v>
          </cell>
          <cell r="G3469">
            <v>36192</v>
          </cell>
          <cell r="J3469">
            <v>13330.6</v>
          </cell>
          <cell r="K3469">
            <v>16660</v>
          </cell>
          <cell r="L3469">
            <v>9530</v>
          </cell>
          <cell r="P3469">
            <v>3375</v>
          </cell>
        </row>
        <row r="3470">
          <cell r="A3470" t="str">
            <v>036220</v>
          </cell>
          <cell r="B3470" t="str">
            <v>NJ</v>
          </cell>
          <cell r="C3470" t="str">
            <v>KA</v>
          </cell>
          <cell r="D3470" t="str">
            <v>S</v>
          </cell>
          <cell r="E3470" t="str">
            <v>X</v>
          </cell>
          <cell r="F3470" t="str">
            <v>IPFOT</v>
          </cell>
          <cell r="G3470">
            <v>36220</v>
          </cell>
          <cell r="K3470">
            <v>14195</v>
          </cell>
          <cell r="L3470">
            <v>21378.3</v>
          </cell>
          <cell r="M3470">
            <v>4569.6000000000004</v>
          </cell>
          <cell r="U3470">
            <v>1000</v>
          </cell>
        </row>
        <row r="3471">
          <cell r="A3471" t="str">
            <v>036251</v>
          </cell>
          <cell r="B3471" t="str">
            <v>NJ</v>
          </cell>
          <cell r="C3471" t="str">
            <v>KA</v>
          </cell>
          <cell r="D3471" t="str">
            <v>S</v>
          </cell>
          <cell r="E3471" t="str">
            <v>X</v>
          </cell>
          <cell r="F3471" t="str">
            <v>IPFOT</v>
          </cell>
          <cell r="G3471">
            <v>36251</v>
          </cell>
          <cell r="L3471">
            <v>12086.2</v>
          </cell>
          <cell r="M3471">
            <v>8680</v>
          </cell>
          <cell r="N3471">
            <v>2100</v>
          </cell>
          <cell r="R3471">
            <v>42576</v>
          </cell>
          <cell r="S3471">
            <v>600</v>
          </cell>
          <cell r="V3471">
            <v>377.48</v>
          </cell>
        </row>
        <row r="3472">
          <cell r="A3472" t="str">
            <v>036281</v>
          </cell>
          <cell r="B3472" t="str">
            <v>NJ</v>
          </cell>
          <cell r="C3472" t="str">
            <v>KA</v>
          </cell>
          <cell r="D3472" t="str">
            <v>S</v>
          </cell>
          <cell r="E3472" t="str">
            <v>X</v>
          </cell>
          <cell r="F3472" t="str">
            <v>IPFOT</v>
          </cell>
          <cell r="G3472">
            <v>36281</v>
          </cell>
          <cell r="M3472">
            <v>8522.4</v>
          </cell>
          <cell r="N3472">
            <v>4675</v>
          </cell>
          <cell r="P3472">
            <v>6000</v>
          </cell>
          <cell r="Q3472">
            <v>40300</v>
          </cell>
          <cell r="R3472">
            <v>13875</v>
          </cell>
        </row>
        <row r="3473">
          <cell r="A3473" t="str">
            <v>036312</v>
          </cell>
          <cell r="B3473" t="str">
            <v>NJ</v>
          </cell>
          <cell r="C3473" t="str">
            <v>KA</v>
          </cell>
          <cell r="D3473" t="str">
            <v>S</v>
          </cell>
          <cell r="E3473" t="str">
            <v>X</v>
          </cell>
          <cell r="F3473" t="str">
            <v>IPFOT</v>
          </cell>
          <cell r="G3473">
            <v>36312</v>
          </cell>
          <cell r="M3473">
            <v>1000</v>
          </cell>
          <cell r="N3473">
            <v>14005</v>
          </cell>
          <cell r="O3473">
            <v>4350</v>
          </cell>
          <cell r="P3473">
            <v>3640</v>
          </cell>
          <cell r="Q3473">
            <v>2750</v>
          </cell>
          <cell r="S3473">
            <v>5800</v>
          </cell>
          <cell r="W3473">
            <v>2979.2</v>
          </cell>
          <cell r="AD3473">
            <v>1800</v>
          </cell>
        </row>
        <row r="3474">
          <cell r="A3474" t="str">
            <v>036342</v>
          </cell>
          <cell r="B3474" t="str">
            <v>NJ</v>
          </cell>
          <cell r="C3474" t="str">
            <v>KA</v>
          </cell>
          <cell r="D3474" t="str">
            <v>S</v>
          </cell>
          <cell r="E3474" t="str">
            <v>X</v>
          </cell>
          <cell r="F3474" t="str">
            <v>IPFOT</v>
          </cell>
          <cell r="G3474">
            <v>36342</v>
          </cell>
          <cell r="O3474">
            <v>28740</v>
          </cell>
          <cell r="P3474">
            <v>11928</v>
          </cell>
          <cell r="Q3474">
            <v>14086.2</v>
          </cell>
          <cell r="R3474">
            <v>2307.1999999999998</v>
          </cell>
          <cell r="T3474">
            <v>65683.199999999997</v>
          </cell>
          <cell r="Y3474">
            <v>6750</v>
          </cell>
        </row>
        <row r="3475">
          <cell r="A3475" t="str">
            <v>036373</v>
          </cell>
          <cell r="B3475" t="str">
            <v>NJ</v>
          </cell>
          <cell r="C3475" t="str">
            <v>KA</v>
          </cell>
          <cell r="D3475" t="str">
            <v>S</v>
          </cell>
          <cell r="E3475" t="str">
            <v>X</v>
          </cell>
          <cell r="F3475" t="str">
            <v>IPFOT</v>
          </cell>
          <cell r="G3475">
            <v>36373</v>
          </cell>
          <cell r="O3475">
            <v>1920</v>
          </cell>
          <cell r="P3475">
            <v>6720</v>
          </cell>
          <cell r="Q3475">
            <v>900</v>
          </cell>
          <cell r="R3475">
            <v>6840</v>
          </cell>
          <cell r="S3475">
            <v>4050</v>
          </cell>
          <cell r="T3475">
            <v>2080</v>
          </cell>
          <cell r="V3475">
            <v>14080</v>
          </cell>
          <cell r="W3475">
            <v>1000</v>
          </cell>
        </row>
        <row r="3476">
          <cell r="A3476" t="str">
            <v>036404</v>
          </cell>
          <cell r="B3476" t="str">
            <v>NJ</v>
          </cell>
          <cell r="C3476" t="str">
            <v>KA</v>
          </cell>
          <cell r="D3476" t="str">
            <v>S</v>
          </cell>
          <cell r="E3476" t="str">
            <v>X</v>
          </cell>
          <cell r="F3476" t="str">
            <v>IPFOT</v>
          </cell>
          <cell r="G3476">
            <v>36404</v>
          </cell>
          <cell r="Q3476">
            <v>7266.2</v>
          </cell>
          <cell r="R3476">
            <v>13685</v>
          </cell>
          <cell r="S3476">
            <v>8032.6</v>
          </cell>
          <cell r="T3476">
            <v>39794</v>
          </cell>
          <cell r="V3476">
            <v>23971.200000000001</v>
          </cell>
          <cell r="Z3476">
            <v>900</v>
          </cell>
        </row>
        <row r="3477">
          <cell r="A3477" t="str">
            <v>036434</v>
          </cell>
          <cell r="B3477" t="str">
            <v>NJ</v>
          </cell>
          <cell r="C3477" t="str">
            <v>KA</v>
          </cell>
          <cell r="D3477" t="str">
            <v>S</v>
          </cell>
          <cell r="E3477" t="str">
            <v>X</v>
          </cell>
          <cell r="F3477" t="str">
            <v>IPFOT</v>
          </cell>
          <cell r="G3477">
            <v>36434</v>
          </cell>
          <cell r="R3477">
            <v>5885</v>
          </cell>
          <cell r="S3477">
            <v>12681.8</v>
          </cell>
          <cell r="T3477">
            <v>8900</v>
          </cell>
          <cell r="U3477">
            <v>156525.54999999999</v>
          </cell>
          <cell r="V3477">
            <v>985.6</v>
          </cell>
          <cell r="AC3477">
            <v>5400</v>
          </cell>
          <cell r="AD3477">
            <v>650</v>
          </cell>
          <cell r="AJ3477">
            <v>1250</v>
          </cell>
        </row>
        <row r="3478">
          <cell r="A3478" t="str">
            <v>036465</v>
          </cell>
          <cell r="B3478" t="str">
            <v>NJ</v>
          </cell>
          <cell r="C3478" t="str">
            <v>KA</v>
          </cell>
          <cell r="D3478" t="str">
            <v>S</v>
          </cell>
          <cell r="E3478" t="str">
            <v>X</v>
          </cell>
          <cell r="F3478" t="str">
            <v>IPFOT</v>
          </cell>
          <cell r="G3478">
            <v>36465</v>
          </cell>
          <cell r="S3478">
            <v>19281</v>
          </cell>
          <cell r="T3478">
            <v>29338.6</v>
          </cell>
          <cell r="U3478">
            <v>3760</v>
          </cell>
          <cell r="V3478">
            <v>2971.2</v>
          </cell>
        </row>
        <row r="3479">
          <cell r="A3479" t="str">
            <v>036495</v>
          </cell>
          <cell r="B3479" t="str">
            <v>NJ</v>
          </cell>
          <cell r="C3479" t="str">
            <v>KA</v>
          </cell>
          <cell r="D3479" t="str">
            <v>S</v>
          </cell>
          <cell r="E3479" t="str">
            <v>X</v>
          </cell>
          <cell r="F3479" t="str">
            <v>IPFOT</v>
          </cell>
          <cell r="G3479">
            <v>36495</v>
          </cell>
          <cell r="T3479">
            <v>31565.200000000001</v>
          </cell>
          <cell r="U3479">
            <v>26480.6</v>
          </cell>
          <cell r="V3479">
            <v>8504</v>
          </cell>
          <cell r="Y3479">
            <v>3942.4</v>
          </cell>
          <cell r="AD3479">
            <v>920</v>
          </cell>
          <cell r="AF3479">
            <v>1840</v>
          </cell>
        </row>
        <row r="3480">
          <cell r="A3480" t="str">
            <v>036526</v>
          </cell>
          <cell r="B3480" t="str">
            <v>NJ</v>
          </cell>
          <cell r="C3480" t="str">
            <v>KA</v>
          </cell>
          <cell r="D3480" t="str">
            <v>S</v>
          </cell>
          <cell r="E3480" t="str">
            <v>X</v>
          </cell>
          <cell r="F3480" t="str">
            <v>IPFOT</v>
          </cell>
          <cell r="G3480">
            <v>36526</v>
          </cell>
          <cell r="U3480">
            <v>40984.400000000001</v>
          </cell>
          <cell r="V3480">
            <v>19807</v>
          </cell>
          <cell r="W3480">
            <v>9640</v>
          </cell>
          <cell r="X3480">
            <v>1040</v>
          </cell>
          <cell r="Y3480">
            <v>600</v>
          </cell>
          <cell r="Z3480">
            <v>16.77</v>
          </cell>
          <cell r="AB3480">
            <v>750</v>
          </cell>
          <cell r="AC3480">
            <v>3600</v>
          </cell>
          <cell r="AF3480">
            <v>1265</v>
          </cell>
        </row>
        <row r="3481">
          <cell r="A3481" t="str">
            <v>036557</v>
          </cell>
          <cell r="B3481" t="str">
            <v>NJ</v>
          </cell>
          <cell r="C3481" t="str">
            <v>KA</v>
          </cell>
          <cell r="D3481" t="str">
            <v>S</v>
          </cell>
          <cell r="E3481" t="str">
            <v>X</v>
          </cell>
          <cell r="F3481" t="str">
            <v>IPFOT</v>
          </cell>
          <cell r="G3481">
            <v>36557</v>
          </cell>
          <cell r="U3481">
            <v>985.6</v>
          </cell>
          <cell r="V3481">
            <v>14371.2</v>
          </cell>
          <cell r="W3481">
            <v>20369.599999999999</v>
          </cell>
          <cell r="Z3481">
            <v>0.49</v>
          </cell>
          <cell r="AB3481">
            <v>11200</v>
          </cell>
          <cell r="AD3481">
            <v>5250</v>
          </cell>
        </row>
        <row r="3482">
          <cell r="A3482" t="str">
            <v>036586</v>
          </cell>
          <cell r="B3482" t="str">
            <v>NJ</v>
          </cell>
          <cell r="C3482" t="str">
            <v>KA</v>
          </cell>
          <cell r="D3482" t="str">
            <v>S</v>
          </cell>
          <cell r="E3482" t="str">
            <v>X</v>
          </cell>
          <cell r="F3482" t="str">
            <v>IPFOT</v>
          </cell>
          <cell r="G3482">
            <v>36586</v>
          </cell>
          <cell r="V3482">
            <v>2971.2</v>
          </cell>
          <cell r="W3482">
            <v>23350</v>
          </cell>
          <cell r="X3482">
            <v>9445.6</v>
          </cell>
          <cell r="Y3482">
            <v>1670</v>
          </cell>
          <cell r="Z3482">
            <v>11535</v>
          </cell>
          <cell r="AC3482">
            <v>101.49</v>
          </cell>
          <cell r="AD3482">
            <v>925</v>
          </cell>
        </row>
        <row r="3483">
          <cell r="A3483" t="str">
            <v>036617</v>
          </cell>
          <cell r="B3483" t="str">
            <v>NJ</v>
          </cell>
          <cell r="C3483" t="str">
            <v>KA</v>
          </cell>
          <cell r="D3483" t="str">
            <v>S</v>
          </cell>
          <cell r="E3483" t="str">
            <v>X</v>
          </cell>
          <cell r="F3483" t="str">
            <v>IPFOT</v>
          </cell>
          <cell r="G3483">
            <v>36617</v>
          </cell>
          <cell r="X3483">
            <v>31769</v>
          </cell>
          <cell r="Y3483">
            <v>7325</v>
          </cell>
          <cell r="Z3483">
            <v>11250</v>
          </cell>
          <cell r="AA3483">
            <v>1700</v>
          </cell>
          <cell r="AD3483">
            <v>3375</v>
          </cell>
          <cell r="AJ3483">
            <v>1000</v>
          </cell>
        </row>
        <row r="3484">
          <cell r="A3484" t="str">
            <v>036647</v>
          </cell>
          <cell r="B3484" t="str">
            <v>NJ</v>
          </cell>
          <cell r="C3484" t="str">
            <v>KA</v>
          </cell>
          <cell r="D3484" t="str">
            <v>S</v>
          </cell>
          <cell r="E3484" t="str">
            <v>X</v>
          </cell>
          <cell r="F3484" t="str">
            <v>IPFOT</v>
          </cell>
          <cell r="G3484">
            <v>36647</v>
          </cell>
          <cell r="Y3484">
            <v>16353.6</v>
          </cell>
          <cell r="Z3484">
            <v>8469</v>
          </cell>
          <cell r="AB3484">
            <v>1950</v>
          </cell>
          <cell r="AC3484">
            <v>199403.56</v>
          </cell>
          <cell r="AG3484">
            <v>2400</v>
          </cell>
        </row>
        <row r="3485">
          <cell r="A3485" t="str">
            <v>036678</v>
          </cell>
          <cell r="B3485" t="str">
            <v>NJ</v>
          </cell>
          <cell r="C3485" t="str">
            <v>KA</v>
          </cell>
          <cell r="D3485" t="str">
            <v>S</v>
          </cell>
          <cell r="E3485" t="str">
            <v>X</v>
          </cell>
          <cell r="F3485" t="str">
            <v>IPFOT</v>
          </cell>
          <cell r="G3485">
            <v>36678</v>
          </cell>
          <cell r="Z3485">
            <v>9310</v>
          </cell>
          <cell r="AA3485">
            <v>2550</v>
          </cell>
          <cell r="AD3485">
            <v>440</v>
          </cell>
          <cell r="AG3485">
            <v>4200</v>
          </cell>
        </row>
        <row r="3486">
          <cell r="A3486" t="str">
            <v>036708</v>
          </cell>
          <cell r="B3486" t="str">
            <v>NJ</v>
          </cell>
          <cell r="C3486" t="str">
            <v>KA</v>
          </cell>
          <cell r="D3486" t="str">
            <v>S</v>
          </cell>
          <cell r="E3486" t="str">
            <v>X</v>
          </cell>
          <cell r="F3486" t="str">
            <v>IPFOT</v>
          </cell>
          <cell r="G3486">
            <v>36708</v>
          </cell>
          <cell r="AA3486">
            <v>16530</v>
          </cell>
          <cell r="AB3486">
            <v>25278.5</v>
          </cell>
          <cell r="AC3486">
            <v>10376.799999999999</v>
          </cell>
          <cell r="AD3486">
            <v>2760</v>
          </cell>
          <cell r="AJ3486">
            <v>-23600</v>
          </cell>
        </row>
        <row r="3487">
          <cell r="A3487" t="str">
            <v>036739</v>
          </cell>
          <cell r="B3487" t="str">
            <v>NJ</v>
          </cell>
          <cell r="C3487" t="str">
            <v>KA</v>
          </cell>
          <cell r="D3487" t="str">
            <v>S</v>
          </cell>
          <cell r="E3487" t="str">
            <v>X</v>
          </cell>
          <cell r="F3487" t="str">
            <v>IPFOT</v>
          </cell>
          <cell r="G3487">
            <v>36739</v>
          </cell>
          <cell r="AB3487">
            <v>20825</v>
          </cell>
          <cell r="AC3487">
            <v>26700</v>
          </cell>
          <cell r="AD3487">
            <v>1840</v>
          </cell>
          <cell r="AE3487">
            <v>1971.2</v>
          </cell>
          <cell r="AF3487">
            <v>800</v>
          </cell>
          <cell r="AN3487">
            <v>10998.84</v>
          </cell>
        </row>
        <row r="3488">
          <cell r="A3488" t="str">
            <v>036770</v>
          </cell>
          <cell r="B3488" t="str">
            <v>NJ</v>
          </cell>
          <cell r="C3488" t="str">
            <v>KA</v>
          </cell>
          <cell r="D3488" t="str">
            <v>S</v>
          </cell>
          <cell r="E3488" t="str">
            <v>X</v>
          </cell>
          <cell r="F3488" t="str">
            <v>IPFOT</v>
          </cell>
          <cell r="G3488">
            <v>36770</v>
          </cell>
          <cell r="AC3488">
            <v>16230</v>
          </cell>
          <cell r="AD3488">
            <v>8221</v>
          </cell>
          <cell r="AE3488">
            <v>11827.2</v>
          </cell>
        </row>
        <row r="3489">
          <cell r="A3489" t="str">
            <v>036800</v>
          </cell>
          <cell r="B3489" t="str">
            <v>NJ</v>
          </cell>
          <cell r="C3489" t="str">
            <v>KA</v>
          </cell>
          <cell r="D3489" t="str">
            <v>S</v>
          </cell>
          <cell r="E3489" t="str">
            <v>X</v>
          </cell>
          <cell r="F3489" t="str">
            <v>IPFOT</v>
          </cell>
          <cell r="G3489">
            <v>36800</v>
          </cell>
          <cell r="AC3489">
            <v>1790</v>
          </cell>
          <cell r="AD3489">
            <v>18015</v>
          </cell>
          <cell r="AE3489">
            <v>16065.8</v>
          </cell>
          <cell r="AF3489">
            <v>46444.2</v>
          </cell>
          <cell r="AH3489">
            <v>5800</v>
          </cell>
          <cell r="AJ3489">
            <v>1056</v>
          </cell>
          <cell r="AN3489">
            <v>-1056</v>
          </cell>
        </row>
        <row r="3490">
          <cell r="A3490" t="str">
            <v>036831</v>
          </cell>
          <cell r="B3490" t="str">
            <v>NJ</v>
          </cell>
          <cell r="C3490" t="str">
            <v>KA</v>
          </cell>
          <cell r="D3490" t="str">
            <v>S</v>
          </cell>
          <cell r="E3490" t="str">
            <v>X</v>
          </cell>
          <cell r="F3490" t="str">
            <v>IPFOT</v>
          </cell>
          <cell r="G3490">
            <v>36831</v>
          </cell>
          <cell r="AE3490">
            <v>11530</v>
          </cell>
          <cell r="AF3490">
            <v>17974.8</v>
          </cell>
          <cell r="AH3490">
            <v>1971.2</v>
          </cell>
          <cell r="AK3490">
            <v>1840</v>
          </cell>
          <cell r="AL3490">
            <v>1265</v>
          </cell>
        </row>
        <row r="3491">
          <cell r="A3491" t="str">
            <v>036861</v>
          </cell>
          <cell r="B3491" t="str">
            <v>NJ</v>
          </cell>
          <cell r="C3491" t="str">
            <v>KA</v>
          </cell>
          <cell r="D3491" t="str">
            <v>S</v>
          </cell>
          <cell r="E3491" t="str">
            <v>X</v>
          </cell>
          <cell r="F3491" t="str">
            <v>IPFOT</v>
          </cell>
          <cell r="G3491">
            <v>36861</v>
          </cell>
          <cell r="AE3491">
            <v>3000</v>
          </cell>
          <cell r="AF3491">
            <v>36813</v>
          </cell>
          <cell r="AG3491">
            <v>12833.15</v>
          </cell>
          <cell r="AH3491">
            <v>3968</v>
          </cell>
          <cell r="AI3491">
            <v>2856</v>
          </cell>
          <cell r="AJ3491">
            <v>900</v>
          </cell>
        </row>
        <row r="3492">
          <cell r="A3492" t="str">
            <v>036892</v>
          </cell>
          <cell r="B3492" t="str">
            <v>NJ</v>
          </cell>
          <cell r="C3492" t="str">
            <v>KA</v>
          </cell>
          <cell r="D3492" t="str">
            <v>S</v>
          </cell>
          <cell r="E3492" t="str">
            <v>X</v>
          </cell>
          <cell r="F3492" t="str">
            <v>IPFOT</v>
          </cell>
          <cell r="G3492">
            <v>36892</v>
          </cell>
          <cell r="AF3492">
            <v>3540</v>
          </cell>
          <cell r="AG3492">
            <v>26970.2</v>
          </cell>
          <cell r="AH3492">
            <v>18045.8</v>
          </cell>
          <cell r="AI3492">
            <v>14525</v>
          </cell>
          <cell r="AJ3492">
            <v>3606</v>
          </cell>
          <cell r="AL3492">
            <v>738</v>
          </cell>
        </row>
        <row r="3493">
          <cell r="A3493" t="str">
            <v>036923</v>
          </cell>
          <cell r="B3493" t="str">
            <v>NJ</v>
          </cell>
          <cell r="C3493" t="str">
            <v>KA</v>
          </cell>
          <cell r="D3493" t="str">
            <v>S</v>
          </cell>
          <cell r="E3493" t="str">
            <v>X</v>
          </cell>
          <cell r="F3493" t="str">
            <v>IPFOT</v>
          </cell>
          <cell r="G3493">
            <v>36923</v>
          </cell>
          <cell r="AG3493">
            <v>2891.2</v>
          </cell>
          <cell r="AH3493">
            <v>28260.6</v>
          </cell>
          <cell r="AI3493">
            <v>23290</v>
          </cell>
          <cell r="AJ3493">
            <v>4300</v>
          </cell>
          <cell r="AK3493">
            <v>184.5</v>
          </cell>
          <cell r="AL3493">
            <v>1600</v>
          </cell>
        </row>
        <row r="3494">
          <cell r="A3494" t="str">
            <v>036951</v>
          </cell>
          <cell r="B3494" t="str">
            <v>NJ</v>
          </cell>
          <cell r="C3494" t="str">
            <v>KA</v>
          </cell>
          <cell r="D3494" t="str">
            <v>S</v>
          </cell>
          <cell r="E3494" t="str">
            <v>X</v>
          </cell>
          <cell r="F3494" t="str">
            <v>IPFOT</v>
          </cell>
          <cell r="G3494">
            <v>36951</v>
          </cell>
          <cell r="AH3494">
            <v>2821.2</v>
          </cell>
          <cell r="AI3494">
            <v>45968.08</v>
          </cell>
          <cell r="AJ3494">
            <v>10131</v>
          </cell>
          <cell r="AK3494">
            <v>2242</v>
          </cell>
          <cell r="AL3494">
            <v>1835.6</v>
          </cell>
          <cell r="AM3494">
            <v>1000</v>
          </cell>
          <cell r="AN3494">
            <v>22.11</v>
          </cell>
        </row>
        <row r="3495">
          <cell r="A3495" t="str">
            <v>036982</v>
          </cell>
          <cell r="B3495" t="str">
            <v>NJ</v>
          </cell>
          <cell r="C3495" t="str">
            <v>KA</v>
          </cell>
          <cell r="D3495" t="str">
            <v>S</v>
          </cell>
          <cell r="E3495" t="str">
            <v>X</v>
          </cell>
          <cell r="F3495" t="str">
            <v>IPFOT</v>
          </cell>
          <cell r="G3495">
            <v>36982</v>
          </cell>
          <cell r="AJ3495">
            <v>26091.200000000001</v>
          </cell>
          <cell r="AK3495">
            <v>800</v>
          </cell>
          <cell r="AM3495">
            <v>800</v>
          </cell>
        </row>
        <row r="3496">
          <cell r="A3496" t="str">
            <v>037012</v>
          </cell>
          <cell r="B3496" t="str">
            <v>NJ</v>
          </cell>
          <cell r="C3496" t="str">
            <v>KA</v>
          </cell>
          <cell r="D3496" t="str">
            <v>S</v>
          </cell>
          <cell r="E3496" t="str">
            <v>X</v>
          </cell>
          <cell r="F3496" t="str">
            <v>IPFOT</v>
          </cell>
          <cell r="G3496">
            <v>37012</v>
          </cell>
          <cell r="AJ3496">
            <v>4971.2</v>
          </cell>
          <cell r="AK3496">
            <v>13025</v>
          </cell>
          <cell r="AL3496">
            <v>19405</v>
          </cell>
          <cell r="AM3496">
            <v>49713.279999999999</v>
          </cell>
          <cell r="AN3496">
            <v>985.6</v>
          </cell>
        </row>
        <row r="3497">
          <cell r="A3497" t="str">
            <v>037043</v>
          </cell>
          <cell r="B3497" t="str">
            <v>NJ</v>
          </cell>
          <cell r="C3497" t="str">
            <v>KA</v>
          </cell>
          <cell r="D3497" t="str">
            <v>S</v>
          </cell>
          <cell r="E3497" t="str">
            <v>X</v>
          </cell>
          <cell r="F3497" t="str">
            <v>IPFOT</v>
          </cell>
          <cell r="G3497">
            <v>37043</v>
          </cell>
          <cell r="AK3497">
            <v>1971.2</v>
          </cell>
          <cell r="AL3497">
            <v>23955</v>
          </cell>
          <cell r="AM3497">
            <v>7250</v>
          </cell>
          <cell r="AN3497">
            <v>5078</v>
          </cell>
        </row>
        <row r="3498">
          <cell r="A3498" t="str">
            <v>037073</v>
          </cell>
          <cell r="B3498" t="str">
            <v>NJ</v>
          </cell>
          <cell r="C3498" t="str">
            <v>KA</v>
          </cell>
          <cell r="D3498" t="str">
            <v>S</v>
          </cell>
          <cell r="E3498" t="str">
            <v>X</v>
          </cell>
          <cell r="F3498" t="str">
            <v>IPFOT</v>
          </cell>
          <cell r="G3498">
            <v>37073</v>
          </cell>
          <cell r="AL3498">
            <v>7000</v>
          </cell>
          <cell r="AM3498">
            <v>13322.07</v>
          </cell>
          <cell r="AN3498">
            <v>7204.2</v>
          </cell>
        </row>
        <row r="3499">
          <cell r="A3499" t="str">
            <v>037104</v>
          </cell>
          <cell r="B3499" t="str">
            <v>NJ</v>
          </cell>
          <cell r="C3499" t="str">
            <v>KA</v>
          </cell>
          <cell r="D3499" t="str">
            <v>S</v>
          </cell>
          <cell r="E3499" t="str">
            <v>X</v>
          </cell>
          <cell r="F3499" t="str">
            <v>IPFOT</v>
          </cell>
          <cell r="G3499">
            <v>37104</v>
          </cell>
          <cell r="AM3499">
            <v>5280.6</v>
          </cell>
          <cell r="AN3499">
            <v>36725.4</v>
          </cell>
        </row>
        <row r="3500">
          <cell r="A3500" t="str">
            <v>037135</v>
          </cell>
          <cell r="B3500" t="str">
            <v>NJ</v>
          </cell>
          <cell r="C3500" t="str">
            <v>KA</v>
          </cell>
          <cell r="D3500" t="str">
            <v>S</v>
          </cell>
          <cell r="E3500" t="str">
            <v>X</v>
          </cell>
          <cell r="F3500" t="str">
            <v>IPFOT</v>
          </cell>
          <cell r="G3500">
            <v>37135</v>
          </cell>
          <cell r="AN3500">
            <v>6908.8</v>
          </cell>
        </row>
        <row r="3501">
          <cell r="A3501" t="str">
            <v>136161</v>
          </cell>
          <cell r="B3501" t="str">
            <v>NJ</v>
          </cell>
          <cell r="C3501" t="str">
            <v>KA</v>
          </cell>
          <cell r="D3501" t="str">
            <v>S</v>
          </cell>
          <cell r="E3501" t="str">
            <v>X</v>
          </cell>
          <cell r="F3501" t="str">
            <v>OPFHE</v>
          </cell>
          <cell r="G3501">
            <v>36161</v>
          </cell>
          <cell r="H3501">
            <v>60</v>
          </cell>
          <cell r="I3501">
            <v>4185.62</v>
          </cell>
          <cell r="J3501">
            <v>3158.7</v>
          </cell>
          <cell r="K3501">
            <v>490</v>
          </cell>
          <cell r="L3501">
            <v>200</v>
          </cell>
          <cell r="M3501">
            <v>366.5</v>
          </cell>
          <cell r="P3501">
            <v>40</v>
          </cell>
        </row>
        <row r="3502">
          <cell r="A3502" t="str">
            <v>136192</v>
          </cell>
          <cell r="B3502" t="str">
            <v>NJ</v>
          </cell>
          <cell r="C3502" t="str">
            <v>KA</v>
          </cell>
          <cell r="D3502" t="str">
            <v>S</v>
          </cell>
          <cell r="E3502" t="str">
            <v>X</v>
          </cell>
          <cell r="F3502" t="str">
            <v>OPFHE</v>
          </cell>
          <cell r="G3502">
            <v>36192</v>
          </cell>
          <cell r="J3502">
            <v>4770.76</v>
          </cell>
          <cell r="K3502">
            <v>1678.35</v>
          </cell>
          <cell r="L3502">
            <v>641.70000000000005</v>
          </cell>
          <cell r="M3502">
            <v>115</v>
          </cell>
          <cell r="N3502">
            <v>57.5</v>
          </cell>
          <cell r="O3502">
            <v>350</v>
          </cell>
          <cell r="P3502">
            <v>56</v>
          </cell>
        </row>
        <row r="3503">
          <cell r="A3503" t="str">
            <v>136220</v>
          </cell>
          <cell r="B3503" t="str">
            <v>NJ</v>
          </cell>
          <cell r="C3503" t="str">
            <v>KA</v>
          </cell>
          <cell r="D3503" t="str">
            <v>S</v>
          </cell>
          <cell r="E3503" t="str">
            <v>X</v>
          </cell>
          <cell r="F3503" t="str">
            <v>OPFHE</v>
          </cell>
          <cell r="G3503">
            <v>36220</v>
          </cell>
          <cell r="J3503">
            <v>561.45000000000005</v>
          </cell>
          <cell r="K3503">
            <v>8226.85</v>
          </cell>
          <cell r="L3503">
            <v>3513.46</v>
          </cell>
          <cell r="M3503">
            <v>361.5</v>
          </cell>
          <cell r="O3503">
            <v>253.08</v>
          </cell>
          <cell r="P3503">
            <v>374.24</v>
          </cell>
          <cell r="R3503">
            <v>-16.5</v>
          </cell>
          <cell r="U3503">
            <v>40</v>
          </cell>
          <cell r="V3503">
            <v>50</v>
          </cell>
          <cell r="Z3503">
            <v>25</v>
          </cell>
        </row>
        <row r="3504">
          <cell r="A3504" t="str">
            <v>136251</v>
          </cell>
          <cell r="B3504" t="str">
            <v>NJ</v>
          </cell>
          <cell r="C3504" t="str">
            <v>KA</v>
          </cell>
          <cell r="D3504" t="str">
            <v>S</v>
          </cell>
          <cell r="E3504" t="str">
            <v>X</v>
          </cell>
          <cell r="F3504" t="str">
            <v>OPFHE</v>
          </cell>
          <cell r="G3504">
            <v>36251</v>
          </cell>
          <cell r="L3504">
            <v>2822.24</v>
          </cell>
          <cell r="M3504">
            <v>1910.15</v>
          </cell>
          <cell r="N3504">
            <v>1170</v>
          </cell>
          <cell r="O3504">
            <v>318.75</v>
          </cell>
          <cell r="P3504">
            <v>46</v>
          </cell>
          <cell r="R3504">
            <v>25</v>
          </cell>
        </row>
        <row r="3505">
          <cell r="A3505" t="str">
            <v>136281</v>
          </cell>
          <cell r="B3505" t="str">
            <v>NJ</v>
          </cell>
          <cell r="C3505" t="str">
            <v>KA</v>
          </cell>
          <cell r="D3505" t="str">
            <v>S</v>
          </cell>
          <cell r="E3505" t="str">
            <v>X</v>
          </cell>
          <cell r="F3505" t="str">
            <v>OPFHE</v>
          </cell>
          <cell r="G3505">
            <v>36281</v>
          </cell>
          <cell r="L3505">
            <v>446.68</v>
          </cell>
          <cell r="M3505">
            <v>6566.77</v>
          </cell>
          <cell r="N3505">
            <v>1387.75</v>
          </cell>
          <cell r="O3505">
            <v>1626</v>
          </cell>
          <cell r="P3505">
            <v>408</v>
          </cell>
          <cell r="Q3505">
            <v>257.5</v>
          </cell>
          <cell r="R3505">
            <v>46</v>
          </cell>
          <cell r="T3505">
            <v>60</v>
          </cell>
          <cell r="U3505">
            <v>179.4</v>
          </cell>
          <cell r="Y3505">
            <v>80</v>
          </cell>
          <cell r="Z3505">
            <v>60</v>
          </cell>
          <cell r="AE3505">
            <v>200</v>
          </cell>
        </row>
        <row r="3506">
          <cell r="A3506" t="str">
            <v>136312</v>
          </cell>
          <cell r="B3506" t="str">
            <v>NJ</v>
          </cell>
          <cell r="C3506" t="str">
            <v>KA</v>
          </cell>
          <cell r="D3506" t="str">
            <v>S</v>
          </cell>
          <cell r="E3506" t="str">
            <v>X</v>
          </cell>
          <cell r="F3506" t="str">
            <v>OPFHE</v>
          </cell>
          <cell r="G3506">
            <v>36312</v>
          </cell>
          <cell r="M3506">
            <v>545.77</v>
          </cell>
          <cell r="N3506">
            <v>5419.5</v>
          </cell>
          <cell r="O3506">
            <v>2301.75</v>
          </cell>
          <cell r="P3506">
            <v>1620.35</v>
          </cell>
          <cell r="Q3506">
            <v>258</v>
          </cell>
          <cell r="R3506">
            <v>401</v>
          </cell>
          <cell r="S3506">
            <v>292</v>
          </cell>
          <cell r="T3506">
            <v>35</v>
          </cell>
          <cell r="V3506">
            <v>265</v>
          </cell>
          <cell r="X3506">
            <v>25</v>
          </cell>
          <cell r="Z3506">
            <v>50</v>
          </cell>
        </row>
        <row r="3507">
          <cell r="A3507" t="str">
            <v>136342</v>
          </cell>
          <cell r="B3507" t="str">
            <v>NJ</v>
          </cell>
          <cell r="C3507" t="str">
            <v>KA</v>
          </cell>
          <cell r="D3507" t="str">
            <v>S</v>
          </cell>
          <cell r="E3507" t="str">
            <v>X</v>
          </cell>
          <cell r="F3507" t="str">
            <v>OPFHE</v>
          </cell>
          <cell r="G3507">
            <v>36342</v>
          </cell>
          <cell r="N3507">
            <v>368.5</v>
          </cell>
          <cell r="O3507">
            <v>7210.44</v>
          </cell>
          <cell r="P3507">
            <v>742</v>
          </cell>
          <cell r="Q3507">
            <v>1170.6500000000001</v>
          </cell>
          <cell r="R3507">
            <v>525</v>
          </cell>
          <cell r="S3507">
            <v>426</v>
          </cell>
          <cell r="U3507">
            <v>267.5</v>
          </cell>
        </row>
        <row r="3508">
          <cell r="A3508" t="str">
            <v>136373</v>
          </cell>
          <cell r="B3508" t="str">
            <v>NJ</v>
          </cell>
          <cell r="C3508" t="str">
            <v>KA</v>
          </cell>
          <cell r="D3508" t="str">
            <v>S</v>
          </cell>
          <cell r="E3508" t="str">
            <v>X</v>
          </cell>
          <cell r="F3508" t="str">
            <v>OPFHE</v>
          </cell>
          <cell r="G3508">
            <v>36373</v>
          </cell>
          <cell r="O3508">
            <v>1707</v>
          </cell>
          <cell r="P3508">
            <v>4574.8</v>
          </cell>
          <cell r="Q3508">
            <v>1988.45</v>
          </cell>
          <cell r="R3508">
            <v>598.95000000000005</v>
          </cell>
          <cell r="S3508">
            <v>1976.25</v>
          </cell>
          <cell r="T3508">
            <v>50</v>
          </cell>
          <cell r="U3508">
            <v>80</v>
          </cell>
          <cell r="V3508">
            <v>48</v>
          </cell>
          <cell r="Z3508">
            <v>174</v>
          </cell>
        </row>
        <row r="3509">
          <cell r="A3509" t="str">
            <v>136404</v>
          </cell>
          <cell r="B3509" t="str">
            <v>NJ</v>
          </cell>
          <cell r="C3509" t="str">
            <v>KA</v>
          </cell>
          <cell r="D3509" t="str">
            <v>S</v>
          </cell>
          <cell r="E3509" t="str">
            <v>X</v>
          </cell>
          <cell r="F3509" t="str">
            <v>OPFHE</v>
          </cell>
          <cell r="G3509">
            <v>36404</v>
          </cell>
          <cell r="P3509">
            <v>40</v>
          </cell>
          <cell r="Q3509">
            <v>3010.95</v>
          </cell>
          <cell r="R3509">
            <v>5831.01</v>
          </cell>
          <cell r="S3509">
            <v>3114.95</v>
          </cell>
          <cell r="T3509">
            <v>456</v>
          </cell>
          <cell r="U3509">
            <v>50</v>
          </cell>
          <cell r="V3509">
            <v>215</v>
          </cell>
          <cell r="X3509">
            <v>120</v>
          </cell>
          <cell r="AB3509">
            <v>95</v>
          </cell>
        </row>
        <row r="3510">
          <cell r="A3510" t="str">
            <v>136434</v>
          </cell>
          <cell r="B3510" t="str">
            <v>NJ</v>
          </cell>
          <cell r="C3510" t="str">
            <v>KA</v>
          </cell>
          <cell r="D3510" t="str">
            <v>S</v>
          </cell>
          <cell r="E3510" t="str">
            <v>X</v>
          </cell>
          <cell r="F3510" t="str">
            <v>OPFHE</v>
          </cell>
          <cell r="G3510">
            <v>36434</v>
          </cell>
          <cell r="R3510">
            <v>6054.3</v>
          </cell>
          <cell r="S3510">
            <v>6859.75</v>
          </cell>
          <cell r="T3510">
            <v>1006.25</v>
          </cell>
          <cell r="U3510">
            <v>262.5</v>
          </cell>
          <cell r="V3510">
            <v>100</v>
          </cell>
          <cell r="W3510">
            <v>470</v>
          </cell>
          <cell r="X3510">
            <v>50</v>
          </cell>
          <cell r="Y3510">
            <v>139.44</v>
          </cell>
          <cell r="Z3510">
            <v>46</v>
          </cell>
          <cell r="AC3510">
            <v>172.5</v>
          </cell>
          <cell r="AJ3510">
            <v>180</v>
          </cell>
        </row>
        <row r="3511">
          <cell r="A3511" t="str">
            <v>136465</v>
          </cell>
          <cell r="B3511" t="str">
            <v>NJ</v>
          </cell>
          <cell r="C3511" t="str">
            <v>KA</v>
          </cell>
          <cell r="D3511" t="str">
            <v>S</v>
          </cell>
          <cell r="E3511" t="str">
            <v>X</v>
          </cell>
          <cell r="F3511" t="str">
            <v>OPFHE</v>
          </cell>
          <cell r="G3511">
            <v>36465</v>
          </cell>
          <cell r="R3511">
            <v>200.2</v>
          </cell>
          <cell r="S3511">
            <v>5557.4</v>
          </cell>
          <cell r="T3511">
            <v>2141.75</v>
          </cell>
          <cell r="U3511">
            <v>746</v>
          </cell>
          <cell r="V3511">
            <v>929.25</v>
          </cell>
          <cell r="W3511">
            <v>515</v>
          </cell>
          <cell r="Y3511">
            <v>150</v>
          </cell>
          <cell r="Z3511">
            <v>567.5</v>
          </cell>
          <cell r="AA3511">
            <v>50</v>
          </cell>
          <cell r="AC3511">
            <v>201.25</v>
          </cell>
        </row>
        <row r="3512">
          <cell r="A3512" t="str">
            <v>136495</v>
          </cell>
          <cell r="B3512" t="str">
            <v>NJ</v>
          </cell>
          <cell r="C3512" t="str">
            <v>KA</v>
          </cell>
          <cell r="D3512" t="str">
            <v>S</v>
          </cell>
          <cell r="E3512" t="str">
            <v>X</v>
          </cell>
          <cell r="F3512" t="str">
            <v>OPFHE</v>
          </cell>
          <cell r="G3512">
            <v>36495</v>
          </cell>
          <cell r="T3512">
            <v>8241.4500000000007</v>
          </cell>
          <cell r="U3512">
            <v>4196.8</v>
          </cell>
          <cell r="V3512">
            <v>1045.75</v>
          </cell>
          <cell r="W3512">
            <v>993.44</v>
          </cell>
          <cell r="X3512">
            <v>57.5</v>
          </cell>
          <cell r="Y3512">
            <v>40</v>
          </cell>
          <cell r="Z3512">
            <v>207.5</v>
          </cell>
          <cell r="AA3512">
            <v>135</v>
          </cell>
          <cell r="AB3512">
            <v>624</v>
          </cell>
        </row>
        <row r="3513">
          <cell r="A3513" t="str">
            <v>136526</v>
          </cell>
          <cell r="B3513" t="str">
            <v>NJ</v>
          </cell>
          <cell r="C3513" t="str">
            <v>KA</v>
          </cell>
          <cell r="D3513" t="str">
            <v>S</v>
          </cell>
          <cell r="E3513" t="str">
            <v>X</v>
          </cell>
          <cell r="F3513" t="str">
            <v>OPFHE</v>
          </cell>
          <cell r="G3513">
            <v>36526</v>
          </cell>
          <cell r="T3513">
            <v>360</v>
          </cell>
          <cell r="U3513">
            <v>10163.35</v>
          </cell>
          <cell r="V3513">
            <v>2822.77</v>
          </cell>
          <cell r="W3513">
            <v>1044.5</v>
          </cell>
          <cell r="X3513">
            <v>1021.3</v>
          </cell>
          <cell r="Y3513">
            <v>1318</v>
          </cell>
          <cell r="Z3513">
            <v>10</v>
          </cell>
          <cell r="AB3513">
            <v>409.25</v>
          </cell>
          <cell r="AC3513">
            <v>46</v>
          </cell>
          <cell r="AD3513">
            <v>110</v>
          </cell>
          <cell r="AF3513">
            <v>57.5</v>
          </cell>
          <cell r="AG3513">
            <v>135</v>
          </cell>
          <cell r="AI3513">
            <v>130</v>
          </cell>
          <cell r="AJ3513">
            <v>1400</v>
          </cell>
          <cell r="AK3513">
            <v>360</v>
          </cell>
          <cell r="AM3513">
            <v>130</v>
          </cell>
          <cell r="AN3513">
            <v>130</v>
          </cell>
        </row>
        <row r="3514">
          <cell r="A3514" t="str">
            <v>136557</v>
          </cell>
          <cell r="B3514" t="str">
            <v>NJ</v>
          </cell>
          <cell r="C3514" t="str">
            <v>KA</v>
          </cell>
          <cell r="D3514" t="str">
            <v>S</v>
          </cell>
          <cell r="E3514" t="str">
            <v>X</v>
          </cell>
          <cell r="F3514" t="str">
            <v>OPFHE</v>
          </cell>
          <cell r="G3514">
            <v>36557</v>
          </cell>
          <cell r="U3514">
            <v>146</v>
          </cell>
          <cell r="V3514">
            <v>6568</v>
          </cell>
          <cell r="W3514">
            <v>1773</v>
          </cell>
          <cell r="X3514">
            <v>1933.5</v>
          </cell>
          <cell r="Y3514">
            <v>2533.42</v>
          </cell>
          <cell r="Z3514">
            <v>1000</v>
          </cell>
          <cell r="AA3514">
            <v>511.5</v>
          </cell>
          <cell r="AB3514">
            <v>160</v>
          </cell>
          <cell r="AC3514">
            <v>180</v>
          </cell>
          <cell r="AG3514">
            <v>160</v>
          </cell>
          <cell r="AH3514">
            <v>130</v>
          </cell>
          <cell r="AJ3514">
            <v>865</v>
          </cell>
          <cell r="AL3514">
            <v>82.4</v>
          </cell>
          <cell r="AM3514">
            <v>130</v>
          </cell>
          <cell r="AN3514">
            <v>245</v>
          </cell>
        </row>
        <row r="3515">
          <cell r="A3515" t="str">
            <v>136586</v>
          </cell>
          <cell r="B3515" t="str">
            <v>NJ</v>
          </cell>
          <cell r="C3515" t="str">
            <v>KA</v>
          </cell>
          <cell r="D3515" t="str">
            <v>S</v>
          </cell>
          <cell r="E3515" t="str">
            <v>X</v>
          </cell>
          <cell r="F3515" t="str">
            <v>OPFHE</v>
          </cell>
          <cell r="G3515">
            <v>36586</v>
          </cell>
          <cell r="V3515">
            <v>545.28</v>
          </cell>
          <cell r="W3515">
            <v>6085.8</v>
          </cell>
          <cell r="X3515">
            <v>5126.3999999999996</v>
          </cell>
          <cell r="Y3515">
            <v>3157.55</v>
          </cell>
          <cell r="Z3515">
            <v>978.75</v>
          </cell>
          <cell r="AA3515">
            <v>385.5</v>
          </cell>
          <cell r="AB3515">
            <v>185</v>
          </cell>
          <cell r="AD3515">
            <v>50</v>
          </cell>
          <cell r="AE3515">
            <v>95</v>
          </cell>
          <cell r="AF3515">
            <v>57.5</v>
          </cell>
          <cell r="AJ3515">
            <v>345</v>
          </cell>
          <cell r="AK3515">
            <v>230</v>
          </cell>
          <cell r="AM3515">
            <v>155</v>
          </cell>
        </row>
        <row r="3516">
          <cell r="A3516" t="str">
            <v>136617</v>
          </cell>
          <cell r="B3516" t="str">
            <v>NJ</v>
          </cell>
          <cell r="C3516" t="str">
            <v>KA</v>
          </cell>
          <cell r="D3516" t="str">
            <v>S</v>
          </cell>
          <cell r="E3516" t="str">
            <v>X</v>
          </cell>
          <cell r="F3516" t="str">
            <v>OPFHE</v>
          </cell>
          <cell r="G3516">
            <v>36617</v>
          </cell>
          <cell r="W3516">
            <v>310</v>
          </cell>
          <cell r="X3516">
            <v>9853.2800000000007</v>
          </cell>
          <cell r="Y3516">
            <v>4907.8</v>
          </cell>
          <cell r="Z3516">
            <v>2125.75</v>
          </cell>
          <cell r="AA3516">
            <v>441.5</v>
          </cell>
          <cell r="AB3516">
            <v>171</v>
          </cell>
          <cell r="AE3516">
            <v>25</v>
          </cell>
          <cell r="AG3516">
            <v>650</v>
          </cell>
          <cell r="AH3516">
            <v>168</v>
          </cell>
          <cell r="AJ3516">
            <v>230</v>
          </cell>
          <cell r="AK3516">
            <v>115</v>
          </cell>
          <cell r="AL3516">
            <v>230</v>
          </cell>
          <cell r="AN3516">
            <v>115</v>
          </cell>
        </row>
        <row r="3517">
          <cell r="A3517" t="str">
            <v>136647</v>
          </cell>
          <cell r="B3517" t="str">
            <v>NJ</v>
          </cell>
          <cell r="C3517" t="str">
            <v>KA</v>
          </cell>
          <cell r="D3517" t="str">
            <v>S</v>
          </cell>
          <cell r="E3517" t="str">
            <v>X</v>
          </cell>
          <cell r="F3517" t="str">
            <v>OPFHE</v>
          </cell>
          <cell r="G3517">
            <v>36647</v>
          </cell>
          <cell r="X3517">
            <v>1291.3</v>
          </cell>
          <cell r="Y3517">
            <v>14127.46</v>
          </cell>
          <cell r="Z3517">
            <v>4065.2</v>
          </cell>
          <cell r="AA3517">
            <v>1975</v>
          </cell>
          <cell r="AB3517">
            <v>1921.54</v>
          </cell>
          <cell r="AD3517">
            <v>50</v>
          </cell>
          <cell r="AE3517">
            <v>160</v>
          </cell>
          <cell r="AG3517">
            <v>260</v>
          </cell>
          <cell r="AI3517">
            <v>130</v>
          </cell>
          <cell r="AJ3517">
            <v>720</v>
          </cell>
          <cell r="AK3517">
            <v>230</v>
          </cell>
          <cell r="AN3517">
            <v>50</v>
          </cell>
        </row>
        <row r="3518">
          <cell r="A3518" t="str">
            <v>136678</v>
          </cell>
          <cell r="B3518" t="str">
            <v>NJ</v>
          </cell>
          <cell r="C3518" t="str">
            <v>KA</v>
          </cell>
          <cell r="D3518" t="str">
            <v>S</v>
          </cell>
          <cell r="E3518" t="str">
            <v>X</v>
          </cell>
          <cell r="F3518" t="str">
            <v>OPFHE</v>
          </cell>
          <cell r="G3518">
            <v>36678</v>
          </cell>
          <cell r="Y3518">
            <v>611</v>
          </cell>
          <cell r="Z3518">
            <v>10500.98</v>
          </cell>
          <cell r="AA3518">
            <v>2144.1</v>
          </cell>
          <cell r="AB3518">
            <v>1800.1</v>
          </cell>
          <cell r="AC3518">
            <v>982</v>
          </cell>
          <cell r="AD3518">
            <v>324</v>
          </cell>
          <cell r="AE3518">
            <v>261</v>
          </cell>
          <cell r="AG3518">
            <v>80</v>
          </cell>
          <cell r="AH3518">
            <v>50</v>
          </cell>
          <cell r="AJ3518">
            <v>360</v>
          </cell>
          <cell r="AK3518">
            <v>705</v>
          </cell>
          <cell r="AL3518">
            <v>245</v>
          </cell>
          <cell r="AN3518">
            <v>100</v>
          </cell>
        </row>
        <row r="3519">
          <cell r="A3519" t="str">
            <v>136708</v>
          </cell>
          <cell r="B3519" t="str">
            <v>NJ</v>
          </cell>
          <cell r="C3519" t="str">
            <v>KA</v>
          </cell>
          <cell r="D3519" t="str">
            <v>S</v>
          </cell>
          <cell r="E3519" t="str">
            <v>X</v>
          </cell>
          <cell r="F3519" t="str">
            <v>OPFHE</v>
          </cell>
          <cell r="G3519">
            <v>36708</v>
          </cell>
          <cell r="Z3519">
            <v>963.75</v>
          </cell>
          <cell r="AA3519">
            <v>8678.5400000000009</v>
          </cell>
          <cell r="AB3519">
            <v>1308.75</v>
          </cell>
          <cell r="AC3519">
            <v>1910.25</v>
          </cell>
          <cell r="AD3519">
            <v>1388</v>
          </cell>
          <cell r="AE3519">
            <v>100.8</v>
          </cell>
          <cell r="AG3519">
            <v>130</v>
          </cell>
          <cell r="AH3519">
            <v>130</v>
          </cell>
          <cell r="AI3519">
            <v>432.5</v>
          </cell>
          <cell r="AJ3519">
            <v>575</v>
          </cell>
          <cell r="AK3519">
            <v>130</v>
          </cell>
          <cell r="AM3519">
            <v>230</v>
          </cell>
        </row>
        <row r="3520">
          <cell r="A3520" t="str">
            <v>136739</v>
          </cell>
          <cell r="B3520" t="str">
            <v>NJ</v>
          </cell>
          <cell r="C3520" t="str">
            <v>KA</v>
          </cell>
          <cell r="D3520" t="str">
            <v>S</v>
          </cell>
          <cell r="E3520" t="str">
            <v>X</v>
          </cell>
          <cell r="F3520" t="str">
            <v>OPFHE</v>
          </cell>
          <cell r="G3520">
            <v>36739</v>
          </cell>
          <cell r="AA3520">
            <v>465</v>
          </cell>
          <cell r="AB3520">
            <v>8505.18</v>
          </cell>
          <cell r="AC3520">
            <v>3477.3</v>
          </cell>
          <cell r="AD3520">
            <v>1060.2</v>
          </cell>
          <cell r="AE3520">
            <v>1076</v>
          </cell>
          <cell r="AF3520">
            <v>282.5</v>
          </cell>
          <cell r="AG3520">
            <v>130</v>
          </cell>
          <cell r="AH3520">
            <v>130</v>
          </cell>
          <cell r="AI3520">
            <v>40</v>
          </cell>
          <cell r="AJ3520">
            <v>880</v>
          </cell>
          <cell r="AK3520">
            <v>460</v>
          </cell>
          <cell r="AM3520">
            <v>230</v>
          </cell>
        </row>
        <row r="3521">
          <cell r="A3521" t="str">
            <v>136770</v>
          </cell>
          <cell r="B3521" t="str">
            <v>NJ</v>
          </cell>
          <cell r="C3521" t="str">
            <v>KA</v>
          </cell>
          <cell r="D3521" t="str">
            <v>S</v>
          </cell>
          <cell r="E3521" t="str">
            <v>X</v>
          </cell>
          <cell r="F3521" t="str">
            <v>OPFHE</v>
          </cell>
          <cell r="G3521">
            <v>36770</v>
          </cell>
          <cell r="AB3521">
            <v>704.25</v>
          </cell>
          <cell r="AC3521">
            <v>9382.1200000000008</v>
          </cell>
          <cell r="AD3521">
            <v>1641.35</v>
          </cell>
          <cell r="AE3521">
            <v>3076.5</v>
          </cell>
          <cell r="AF3521">
            <v>2622.75</v>
          </cell>
          <cell r="AG3521">
            <v>260</v>
          </cell>
          <cell r="AH3521">
            <v>480</v>
          </cell>
          <cell r="AI3521">
            <v>302.5</v>
          </cell>
          <cell r="AJ3521">
            <v>115</v>
          </cell>
          <cell r="AK3521">
            <v>460</v>
          </cell>
          <cell r="AM3521">
            <v>130</v>
          </cell>
        </row>
        <row r="3522">
          <cell r="A3522" t="str">
            <v>136800</v>
          </cell>
          <cell r="B3522" t="str">
            <v>NJ</v>
          </cell>
          <cell r="C3522" t="str">
            <v>KA</v>
          </cell>
          <cell r="D3522" t="str">
            <v>S</v>
          </cell>
          <cell r="E3522" t="str">
            <v>X</v>
          </cell>
          <cell r="F3522" t="str">
            <v>OPFHE</v>
          </cell>
          <cell r="G3522">
            <v>36800</v>
          </cell>
          <cell r="AC3522">
            <v>2675.52</v>
          </cell>
          <cell r="AD3522">
            <v>10323.02</v>
          </cell>
          <cell r="AE3522">
            <v>4311.8999999999996</v>
          </cell>
          <cell r="AF3522">
            <v>3262</v>
          </cell>
          <cell r="AG3522">
            <v>1229.25</v>
          </cell>
          <cell r="AH3522">
            <v>331.25</v>
          </cell>
          <cell r="AJ3522">
            <v>785</v>
          </cell>
          <cell r="AK3522">
            <v>345</v>
          </cell>
          <cell r="AL3522">
            <v>470</v>
          </cell>
          <cell r="AM3522">
            <v>650</v>
          </cell>
        </row>
        <row r="3523">
          <cell r="A3523" t="str">
            <v>136831</v>
          </cell>
          <cell r="B3523" t="str">
            <v>NJ</v>
          </cell>
          <cell r="C3523" t="str">
            <v>KA</v>
          </cell>
          <cell r="D3523" t="str">
            <v>S</v>
          </cell>
          <cell r="E3523" t="str">
            <v>X</v>
          </cell>
          <cell r="F3523" t="str">
            <v>OPFHE</v>
          </cell>
          <cell r="G3523">
            <v>36831</v>
          </cell>
          <cell r="AD3523">
            <v>844.6</v>
          </cell>
          <cell r="AE3523">
            <v>17960.53</v>
          </cell>
          <cell r="AF3523">
            <v>5517.96</v>
          </cell>
          <cell r="AG3523">
            <v>1137.3699999999999</v>
          </cell>
          <cell r="AH3523">
            <v>2814.19</v>
          </cell>
          <cell r="AI3523">
            <v>271.38</v>
          </cell>
          <cell r="AJ3523">
            <v>1080</v>
          </cell>
          <cell r="AK3523">
            <v>536</v>
          </cell>
          <cell r="AL3523">
            <v>310</v>
          </cell>
          <cell r="AM3523">
            <v>130</v>
          </cell>
          <cell r="AN3523">
            <v>115</v>
          </cell>
        </row>
        <row r="3524">
          <cell r="A3524" t="str">
            <v>136861</v>
          </cell>
          <cell r="B3524" t="str">
            <v>NJ</v>
          </cell>
          <cell r="C3524" t="str">
            <v>KA</v>
          </cell>
          <cell r="D3524" t="str">
            <v>S</v>
          </cell>
          <cell r="E3524" t="str">
            <v>X</v>
          </cell>
          <cell r="F3524" t="str">
            <v>OPFHE</v>
          </cell>
          <cell r="G3524">
            <v>36861</v>
          </cell>
          <cell r="AE3524">
            <v>1062.8</v>
          </cell>
          <cell r="AF3524">
            <v>15897.58</v>
          </cell>
          <cell r="AG3524">
            <v>3791.5</v>
          </cell>
          <cell r="AH3524">
            <v>1577.5</v>
          </cell>
          <cell r="AI3524">
            <v>1532.46</v>
          </cell>
          <cell r="AJ3524">
            <v>967.5</v>
          </cell>
          <cell r="AK3524">
            <v>360</v>
          </cell>
          <cell r="AL3524">
            <v>260</v>
          </cell>
          <cell r="AM3524">
            <v>460</v>
          </cell>
          <cell r="AN3524">
            <v>130</v>
          </cell>
        </row>
        <row r="3525">
          <cell r="A3525" t="str">
            <v>136892</v>
          </cell>
          <cell r="B3525" t="str">
            <v>NJ</v>
          </cell>
          <cell r="C3525" t="str">
            <v>KA</v>
          </cell>
          <cell r="D3525" t="str">
            <v>S</v>
          </cell>
          <cell r="E3525" t="str">
            <v>X</v>
          </cell>
          <cell r="F3525" t="str">
            <v>OPFHE</v>
          </cell>
          <cell r="G3525">
            <v>36892</v>
          </cell>
          <cell r="AF3525">
            <v>2308.15</v>
          </cell>
          <cell r="AG3525">
            <v>24579.57</v>
          </cell>
          <cell r="AH3525">
            <v>6410.33</v>
          </cell>
          <cell r="AI3525">
            <v>2670.95</v>
          </cell>
          <cell r="AJ3525">
            <v>3133.5</v>
          </cell>
          <cell r="AK3525">
            <v>845</v>
          </cell>
          <cell r="AL3525">
            <v>520</v>
          </cell>
        </row>
        <row r="3526">
          <cell r="A3526" t="str">
            <v>136923</v>
          </cell>
          <cell r="B3526" t="str">
            <v>NJ</v>
          </cell>
          <cell r="C3526" t="str">
            <v>KA</v>
          </cell>
          <cell r="D3526" t="str">
            <v>S</v>
          </cell>
          <cell r="E3526" t="str">
            <v>X</v>
          </cell>
          <cell r="F3526" t="str">
            <v>OPFHE</v>
          </cell>
          <cell r="G3526">
            <v>36923</v>
          </cell>
          <cell r="AG3526">
            <v>4766.1000000000004</v>
          </cell>
          <cell r="AH3526">
            <v>29367.77</v>
          </cell>
          <cell r="AI3526">
            <v>5899.55</v>
          </cell>
          <cell r="AJ3526">
            <v>2346.15</v>
          </cell>
          <cell r="AK3526">
            <v>426</v>
          </cell>
        </row>
        <row r="3527">
          <cell r="A3527" t="str">
            <v>136951</v>
          </cell>
          <cell r="B3527" t="str">
            <v>NJ</v>
          </cell>
          <cell r="C3527" t="str">
            <v>KA</v>
          </cell>
          <cell r="D3527" t="str">
            <v>S</v>
          </cell>
          <cell r="E3527" t="str">
            <v>X</v>
          </cell>
          <cell r="F3527" t="str">
            <v>OPFHE</v>
          </cell>
          <cell r="G3527">
            <v>36951</v>
          </cell>
          <cell r="AH3527">
            <v>1277.6400000000001</v>
          </cell>
          <cell r="AI3527">
            <v>20861.09</v>
          </cell>
          <cell r="AJ3527">
            <v>8984.25</v>
          </cell>
          <cell r="AK3527">
            <v>2812.05</v>
          </cell>
          <cell r="AL3527">
            <v>445.5</v>
          </cell>
          <cell r="AM3527">
            <v>200</v>
          </cell>
        </row>
        <row r="3528">
          <cell r="A3528" t="str">
            <v>136982</v>
          </cell>
          <cell r="B3528" t="str">
            <v>NJ</v>
          </cell>
          <cell r="C3528" t="str">
            <v>KA</v>
          </cell>
          <cell r="D3528" t="str">
            <v>S</v>
          </cell>
          <cell r="E3528" t="str">
            <v>X</v>
          </cell>
          <cell r="F3528" t="str">
            <v>OPFHE</v>
          </cell>
          <cell r="G3528">
            <v>36982</v>
          </cell>
          <cell r="AI3528">
            <v>307</v>
          </cell>
          <cell r="AJ3528">
            <v>27215.69</v>
          </cell>
          <cell r="AK3528">
            <v>4690.25</v>
          </cell>
          <cell r="AL3528">
            <v>2431.25</v>
          </cell>
          <cell r="AM3528">
            <v>935</v>
          </cell>
          <cell r="AN3528">
            <v>490</v>
          </cell>
        </row>
        <row r="3529">
          <cell r="A3529" t="str">
            <v>137012</v>
          </cell>
          <cell r="B3529" t="str">
            <v>NJ</v>
          </cell>
          <cell r="C3529" t="str">
            <v>KA</v>
          </cell>
          <cell r="D3529" t="str">
            <v>S</v>
          </cell>
          <cell r="E3529" t="str">
            <v>X</v>
          </cell>
          <cell r="F3529" t="str">
            <v>OPFHE</v>
          </cell>
          <cell r="G3529">
            <v>37012</v>
          </cell>
          <cell r="AJ3529">
            <v>1447.5</v>
          </cell>
          <cell r="AK3529">
            <v>26833.65</v>
          </cell>
          <cell r="AL3529">
            <v>5984.24</v>
          </cell>
          <cell r="AM3529">
            <v>3135.95</v>
          </cell>
          <cell r="AN3529">
            <v>2000.49</v>
          </cell>
        </row>
        <row r="3530">
          <cell r="A3530" t="str">
            <v>137043</v>
          </cell>
          <cell r="B3530" t="str">
            <v>NJ</v>
          </cell>
          <cell r="C3530" t="str">
            <v>KA</v>
          </cell>
          <cell r="D3530" t="str">
            <v>S</v>
          </cell>
          <cell r="E3530" t="str">
            <v>X</v>
          </cell>
          <cell r="F3530" t="str">
            <v>OPFHE</v>
          </cell>
          <cell r="G3530">
            <v>37043</v>
          </cell>
          <cell r="AK3530">
            <v>1348.45</v>
          </cell>
          <cell r="AL3530">
            <v>24290.5</v>
          </cell>
          <cell r="AM3530">
            <v>4505</v>
          </cell>
          <cell r="AN3530">
            <v>2492.64</v>
          </cell>
        </row>
        <row r="3531">
          <cell r="A3531" t="str">
            <v>137073</v>
          </cell>
          <cell r="B3531" t="str">
            <v>NJ</v>
          </cell>
          <cell r="C3531" t="str">
            <v>KA</v>
          </cell>
          <cell r="D3531" t="str">
            <v>S</v>
          </cell>
          <cell r="E3531" t="str">
            <v>X</v>
          </cell>
          <cell r="F3531" t="str">
            <v>OPFHE</v>
          </cell>
          <cell r="G3531">
            <v>37073</v>
          </cell>
          <cell r="AL3531">
            <v>6643.85</v>
          </cell>
          <cell r="AM3531">
            <v>23509.01</v>
          </cell>
          <cell r="AN3531">
            <v>7106</v>
          </cell>
        </row>
        <row r="3532">
          <cell r="A3532" t="str">
            <v>137104</v>
          </cell>
          <cell r="B3532" t="str">
            <v>NJ</v>
          </cell>
          <cell r="C3532" t="str">
            <v>KA</v>
          </cell>
          <cell r="D3532" t="str">
            <v>S</v>
          </cell>
          <cell r="E3532" t="str">
            <v>X</v>
          </cell>
          <cell r="F3532" t="str">
            <v>OPFHE</v>
          </cell>
          <cell r="G3532">
            <v>37104</v>
          </cell>
          <cell r="AM3532">
            <v>4729.04</v>
          </cell>
          <cell r="AN3532">
            <v>24288.1</v>
          </cell>
        </row>
        <row r="3533">
          <cell r="A3533" t="str">
            <v>137135</v>
          </cell>
          <cell r="B3533" t="str">
            <v>NJ</v>
          </cell>
          <cell r="C3533" t="str">
            <v>KA</v>
          </cell>
          <cell r="D3533" t="str">
            <v>S</v>
          </cell>
          <cell r="E3533" t="str">
            <v>X</v>
          </cell>
          <cell r="F3533" t="str">
            <v>OPFHE</v>
          </cell>
          <cell r="G3533">
            <v>37135</v>
          </cell>
          <cell r="AN3533">
            <v>10321.65</v>
          </cell>
        </row>
        <row r="3534">
          <cell r="A3534" t="str">
            <v>136161</v>
          </cell>
          <cell r="B3534" t="str">
            <v>NJ</v>
          </cell>
          <cell r="C3534" t="str">
            <v>KA</v>
          </cell>
          <cell r="D3534" t="str">
            <v>S</v>
          </cell>
          <cell r="E3534" t="str">
            <v>X</v>
          </cell>
          <cell r="F3534" t="str">
            <v>OPFHL</v>
          </cell>
          <cell r="G3534">
            <v>36161</v>
          </cell>
          <cell r="H3534">
            <v>66.91</v>
          </cell>
          <cell r="I3534">
            <v>1216.8800000000001</v>
          </cell>
          <cell r="J3534">
            <v>2896.3</v>
          </cell>
          <cell r="K3534">
            <v>125.05</v>
          </cell>
          <cell r="L3534">
            <v>21.7</v>
          </cell>
        </row>
        <row r="3535">
          <cell r="A3535" t="str">
            <v>136192</v>
          </cell>
          <cell r="B3535" t="str">
            <v>NJ</v>
          </cell>
          <cell r="C3535" t="str">
            <v>KA</v>
          </cell>
          <cell r="D3535" t="str">
            <v>S</v>
          </cell>
          <cell r="E3535" t="str">
            <v>X</v>
          </cell>
          <cell r="F3535" t="str">
            <v>OPFHL</v>
          </cell>
          <cell r="G3535">
            <v>36192</v>
          </cell>
          <cell r="I3535">
            <v>125.73</v>
          </cell>
          <cell r="J3535">
            <v>1112.67</v>
          </cell>
          <cell r="K3535">
            <v>402.55</v>
          </cell>
          <cell r="L3535">
            <v>151.65</v>
          </cell>
          <cell r="O3535">
            <v>11.25</v>
          </cell>
          <cell r="P3535">
            <v>17.5</v>
          </cell>
        </row>
        <row r="3536">
          <cell r="A3536" t="str">
            <v>136220</v>
          </cell>
          <cell r="B3536" t="str">
            <v>NJ</v>
          </cell>
          <cell r="C3536" t="str">
            <v>KA</v>
          </cell>
          <cell r="D3536" t="str">
            <v>S</v>
          </cell>
          <cell r="E3536" t="str">
            <v>X</v>
          </cell>
          <cell r="F3536" t="str">
            <v>OPFHL</v>
          </cell>
          <cell r="G3536">
            <v>36220</v>
          </cell>
          <cell r="J3536">
            <v>1065.51</v>
          </cell>
          <cell r="K3536">
            <v>1637.42</v>
          </cell>
          <cell r="L3536">
            <v>596.97</v>
          </cell>
          <cell r="M3536">
            <v>30.63</v>
          </cell>
          <cell r="O3536">
            <v>88.38</v>
          </cell>
          <cell r="R3536">
            <v>53.9</v>
          </cell>
          <cell r="V3536">
            <v>53.9</v>
          </cell>
        </row>
        <row r="3537">
          <cell r="A3537" t="str">
            <v>136251</v>
          </cell>
          <cell r="B3537" t="str">
            <v>NJ</v>
          </cell>
          <cell r="C3537" t="str">
            <v>KA</v>
          </cell>
          <cell r="D3537" t="str">
            <v>S</v>
          </cell>
          <cell r="E3537" t="str">
            <v>X</v>
          </cell>
          <cell r="F3537" t="str">
            <v>OPFHL</v>
          </cell>
          <cell r="G3537">
            <v>36251</v>
          </cell>
          <cell r="K3537">
            <v>1026.27</v>
          </cell>
          <cell r="L3537">
            <v>1130.53</v>
          </cell>
          <cell r="M3537">
            <v>658.96</v>
          </cell>
          <cell r="N3537">
            <v>78.2</v>
          </cell>
          <cell r="O3537">
            <v>80.709999999999994</v>
          </cell>
          <cell r="W3537">
            <v>21.25</v>
          </cell>
        </row>
        <row r="3538">
          <cell r="A3538" t="str">
            <v>136281</v>
          </cell>
          <cell r="B3538" t="str">
            <v>NJ</v>
          </cell>
          <cell r="C3538" t="str">
            <v>KA</v>
          </cell>
          <cell r="D3538" t="str">
            <v>S</v>
          </cell>
          <cell r="E3538" t="str">
            <v>X</v>
          </cell>
          <cell r="F3538" t="str">
            <v>OPFHL</v>
          </cell>
          <cell r="G3538">
            <v>36281</v>
          </cell>
          <cell r="L3538">
            <v>485.13</v>
          </cell>
          <cell r="M3538">
            <v>1082.2</v>
          </cell>
          <cell r="N3538">
            <v>224.96</v>
          </cell>
          <cell r="O3538">
            <v>607.1</v>
          </cell>
          <cell r="P3538">
            <v>70</v>
          </cell>
          <cell r="R3538">
            <v>47.54</v>
          </cell>
        </row>
        <row r="3539">
          <cell r="A3539" t="str">
            <v>136312</v>
          </cell>
          <cell r="B3539" t="str">
            <v>NJ</v>
          </cell>
          <cell r="C3539" t="str">
            <v>KA</v>
          </cell>
          <cell r="D3539" t="str">
            <v>S</v>
          </cell>
          <cell r="E3539" t="str">
            <v>X</v>
          </cell>
          <cell r="F3539" t="str">
            <v>OPFHL</v>
          </cell>
          <cell r="G3539">
            <v>36312</v>
          </cell>
          <cell r="M3539">
            <v>144.19999999999999</v>
          </cell>
          <cell r="N3539">
            <v>2057.4699999999998</v>
          </cell>
          <cell r="O3539">
            <v>1190.3</v>
          </cell>
          <cell r="P3539">
            <v>89.44</v>
          </cell>
          <cell r="R3539">
            <v>82.6</v>
          </cell>
          <cell r="V3539">
            <v>11.2</v>
          </cell>
        </row>
        <row r="3540">
          <cell r="A3540" t="str">
            <v>136342</v>
          </cell>
          <cell r="B3540" t="str">
            <v>NJ</v>
          </cell>
          <cell r="C3540" t="str">
            <v>KA</v>
          </cell>
          <cell r="D3540" t="str">
            <v>S</v>
          </cell>
          <cell r="E3540" t="str">
            <v>X</v>
          </cell>
          <cell r="F3540" t="str">
            <v>OPFHL</v>
          </cell>
          <cell r="G3540">
            <v>36342</v>
          </cell>
          <cell r="N3540">
            <v>879.22</v>
          </cell>
          <cell r="O3540">
            <v>1476.77</v>
          </cell>
          <cell r="P3540">
            <v>192.09</v>
          </cell>
          <cell r="Q3540">
            <v>64.98</v>
          </cell>
          <cell r="R3540">
            <v>395.87</v>
          </cell>
          <cell r="S3540">
            <v>55.2</v>
          </cell>
          <cell r="T3540">
            <v>76.95</v>
          </cell>
        </row>
        <row r="3541">
          <cell r="A3541" t="str">
            <v>136373</v>
          </cell>
          <cell r="B3541" t="str">
            <v>NJ</v>
          </cell>
          <cell r="C3541" t="str">
            <v>KA</v>
          </cell>
          <cell r="D3541" t="str">
            <v>S</v>
          </cell>
          <cell r="E3541" t="str">
            <v>X</v>
          </cell>
          <cell r="F3541" t="str">
            <v>OPFHL</v>
          </cell>
          <cell r="G3541">
            <v>36373</v>
          </cell>
          <cell r="O3541">
            <v>822.92000000000075</v>
          </cell>
          <cell r="P3541">
            <v>1250.4100000000001</v>
          </cell>
          <cell r="Q3541">
            <v>205.93</v>
          </cell>
          <cell r="R3541">
            <v>536.83000000000004</v>
          </cell>
          <cell r="S3541">
            <v>827.86</v>
          </cell>
          <cell r="T3541">
            <v>172.92</v>
          </cell>
          <cell r="V3541">
            <v>24.54</v>
          </cell>
          <cell r="X3541">
            <v>-24.54</v>
          </cell>
          <cell r="AC3541">
            <v>9</v>
          </cell>
          <cell r="AE3541">
            <v>26.94</v>
          </cell>
        </row>
        <row r="3542">
          <cell r="A3542" t="str">
            <v>136404</v>
          </cell>
          <cell r="B3542" t="str">
            <v>NJ</v>
          </cell>
          <cell r="C3542" t="str">
            <v>KA</v>
          </cell>
          <cell r="D3542" t="str">
            <v>S</v>
          </cell>
          <cell r="E3542" t="str">
            <v>X</v>
          </cell>
          <cell r="F3542" t="str">
            <v>OPFHL</v>
          </cell>
          <cell r="G3542">
            <v>36404</v>
          </cell>
          <cell r="P3542">
            <v>161.19999999999999</v>
          </cell>
          <cell r="Q3542">
            <v>2043.98</v>
          </cell>
          <cell r="R3542">
            <v>1136.3499999999999</v>
          </cell>
          <cell r="S3542">
            <v>569.55999999999995</v>
          </cell>
          <cell r="T3542">
            <v>1328.65</v>
          </cell>
          <cell r="U3542">
            <v>70.59</v>
          </cell>
          <cell r="V3542">
            <v>95.53</v>
          </cell>
          <cell r="W3542">
            <v>51.8</v>
          </cell>
          <cell r="X3542">
            <v>-19.28</v>
          </cell>
          <cell r="Z3542">
            <v>43</v>
          </cell>
          <cell r="AN3542">
            <v>32.28</v>
          </cell>
        </row>
        <row r="3543">
          <cell r="A3543" t="str">
            <v>136434</v>
          </cell>
          <cell r="B3543" t="str">
            <v>NJ</v>
          </cell>
          <cell r="C3543" t="str">
            <v>KA</v>
          </cell>
          <cell r="D3543" t="str">
            <v>S</v>
          </cell>
          <cell r="E3543" t="str">
            <v>X</v>
          </cell>
          <cell r="F3543" t="str">
            <v>OPFHL</v>
          </cell>
          <cell r="G3543">
            <v>36434</v>
          </cell>
          <cell r="Q3543">
            <v>508.4</v>
          </cell>
          <cell r="R3543">
            <v>1617.49</v>
          </cell>
          <cell r="S3543">
            <v>2060.27</v>
          </cell>
          <cell r="T3543">
            <v>668.92</v>
          </cell>
          <cell r="U3543">
            <v>197.43</v>
          </cell>
          <cell r="V3543">
            <v>60.55</v>
          </cell>
          <cell r="AE3543">
            <v>9</v>
          </cell>
        </row>
        <row r="3544">
          <cell r="A3544" t="str">
            <v>136465</v>
          </cell>
          <cell r="B3544" t="str">
            <v>NJ</v>
          </cell>
          <cell r="C3544" t="str">
            <v>KA</v>
          </cell>
          <cell r="D3544" t="str">
            <v>S</v>
          </cell>
          <cell r="E3544" t="str">
            <v>X</v>
          </cell>
          <cell r="F3544" t="str">
            <v>OPFHL</v>
          </cell>
          <cell r="G3544">
            <v>36465</v>
          </cell>
          <cell r="R3544">
            <v>445.79</v>
          </cell>
          <cell r="S3544">
            <v>2140.7600000000002</v>
          </cell>
          <cell r="T3544">
            <v>1652.85</v>
          </cell>
          <cell r="U3544">
            <v>286.72000000000003</v>
          </cell>
          <cell r="V3544">
            <v>84.2</v>
          </cell>
          <cell r="W3544">
            <v>38.799999999999997</v>
          </cell>
          <cell r="Z3544">
            <v>78.14</v>
          </cell>
          <cell r="AB3544">
            <v>108.75</v>
          </cell>
          <cell r="AC3544">
            <v>38.5</v>
          </cell>
          <cell r="AN3544">
            <v>37.200000000000003</v>
          </cell>
        </row>
        <row r="3545">
          <cell r="A3545" t="str">
            <v>136495</v>
          </cell>
          <cell r="B3545" t="str">
            <v>NJ</v>
          </cell>
          <cell r="C3545" t="str">
            <v>KA</v>
          </cell>
          <cell r="D3545" t="str">
            <v>S</v>
          </cell>
          <cell r="E3545" t="str">
            <v>X</v>
          </cell>
          <cell r="F3545" t="str">
            <v>OPFHL</v>
          </cell>
          <cell r="G3545">
            <v>36495</v>
          </cell>
          <cell r="S3545">
            <v>318.77</v>
          </cell>
          <cell r="T3545">
            <v>3029.51</v>
          </cell>
          <cell r="U3545">
            <v>889.64</v>
          </cell>
          <cell r="V3545">
            <v>185.32</v>
          </cell>
          <cell r="W3545">
            <v>60.16</v>
          </cell>
          <cell r="X3545">
            <v>38.5</v>
          </cell>
          <cell r="AN3545">
            <v>131.76</v>
          </cell>
        </row>
        <row r="3546">
          <cell r="A3546" t="str">
            <v>136526</v>
          </cell>
          <cell r="B3546" t="str">
            <v>NJ</v>
          </cell>
          <cell r="C3546" t="str">
            <v>KA</v>
          </cell>
          <cell r="D3546" t="str">
            <v>S</v>
          </cell>
          <cell r="E3546" t="str">
            <v>X</v>
          </cell>
          <cell r="F3546" t="str">
            <v>OPFHL</v>
          </cell>
          <cell r="G3546">
            <v>36526</v>
          </cell>
          <cell r="T3546">
            <v>11.61</v>
          </cell>
          <cell r="U3546">
            <v>1906.79</v>
          </cell>
          <cell r="V3546">
            <v>1661.55</v>
          </cell>
          <cell r="W3546">
            <v>115.72</v>
          </cell>
          <cell r="X3546">
            <v>158.9</v>
          </cell>
          <cell r="Y3546">
            <v>83.4</v>
          </cell>
        </row>
        <row r="3547">
          <cell r="A3547" t="str">
            <v>136557</v>
          </cell>
          <cell r="B3547" t="str">
            <v>NJ</v>
          </cell>
          <cell r="C3547" t="str">
            <v>KA</v>
          </cell>
          <cell r="D3547" t="str">
            <v>S</v>
          </cell>
          <cell r="E3547" t="str">
            <v>X</v>
          </cell>
          <cell r="F3547" t="str">
            <v>OPFHL</v>
          </cell>
          <cell r="G3547">
            <v>36557</v>
          </cell>
          <cell r="U3547">
            <v>516.73</v>
          </cell>
          <cell r="V3547">
            <v>3862.24</v>
          </cell>
          <cell r="W3547">
            <v>1410.86</v>
          </cell>
          <cell r="X3547">
            <v>342.73</v>
          </cell>
          <cell r="Y3547">
            <v>181.96</v>
          </cell>
          <cell r="Z3547">
            <v>812.7</v>
          </cell>
          <cell r="AA3547">
            <v>48.08</v>
          </cell>
          <cell r="AD3547">
            <v>12.96</v>
          </cell>
        </row>
        <row r="3548">
          <cell r="A3548" t="str">
            <v>136586</v>
          </cell>
          <cell r="B3548" t="str">
            <v>NJ</v>
          </cell>
          <cell r="C3548" t="str">
            <v>KA</v>
          </cell>
          <cell r="D3548" t="str">
            <v>S</v>
          </cell>
          <cell r="E3548" t="str">
            <v>X</v>
          </cell>
          <cell r="F3548" t="str">
            <v>OPFHL</v>
          </cell>
          <cell r="G3548">
            <v>36586</v>
          </cell>
          <cell r="V3548">
            <v>1341.08</v>
          </cell>
          <cell r="W3548">
            <v>2875.83</v>
          </cell>
          <cell r="X3548">
            <v>3091.97</v>
          </cell>
          <cell r="Y3548">
            <v>984.91</v>
          </cell>
          <cell r="Z3548">
            <v>1350.24</v>
          </cell>
          <cell r="AE3548">
            <v>108.15</v>
          </cell>
        </row>
        <row r="3549">
          <cell r="A3549" t="str">
            <v>136617</v>
          </cell>
          <cell r="B3549" t="str">
            <v>NJ</v>
          </cell>
          <cell r="C3549" t="str">
            <v>KA</v>
          </cell>
          <cell r="D3549" t="str">
            <v>S</v>
          </cell>
          <cell r="E3549" t="str">
            <v>X</v>
          </cell>
          <cell r="F3549" t="str">
            <v>OPFHL</v>
          </cell>
          <cell r="G3549">
            <v>36617</v>
          </cell>
          <cell r="X3549">
            <v>4007.58</v>
          </cell>
          <cell r="Y3549">
            <v>672.09</v>
          </cell>
          <cell r="Z3549">
            <v>256.33</v>
          </cell>
          <cell r="AA3549">
            <v>389.79</v>
          </cell>
          <cell r="AB3549">
            <v>99.53</v>
          </cell>
        </row>
        <row r="3550">
          <cell r="A3550" t="str">
            <v>136647</v>
          </cell>
          <cell r="B3550" t="str">
            <v>NJ</v>
          </cell>
          <cell r="C3550" t="str">
            <v>KA</v>
          </cell>
          <cell r="D3550" t="str">
            <v>S</v>
          </cell>
          <cell r="E3550" t="str">
            <v>X</v>
          </cell>
          <cell r="F3550" t="str">
            <v>OPFHL</v>
          </cell>
          <cell r="G3550">
            <v>36647</v>
          </cell>
          <cell r="X3550">
            <v>2020.99</v>
          </cell>
          <cell r="Y3550">
            <v>3457.97</v>
          </cell>
          <cell r="Z3550">
            <v>1032.0899999999999</v>
          </cell>
          <cell r="AA3550">
            <v>1069.45</v>
          </cell>
          <cell r="AB3550">
            <v>245.39</v>
          </cell>
        </row>
        <row r="3551">
          <cell r="A3551" t="str">
            <v>136678</v>
          </cell>
          <cell r="B3551" t="str">
            <v>NJ</v>
          </cell>
          <cell r="C3551" t="str">
            <v>KA</v>
          </cell>
          <cell r="D3551" t="str">
            <v>S</v>
          </cell>
          <cell r="E3551" t="str">
            <v>X</v>
          </cell>
          <cell r="F3551" t="str">
            <v>OPFHL</v>
          </cell>
          <cell r="G3551">
            <v>36678</v>
          </cell>
          <cell r="Y3551">
            <v>960.52</v>
          </cell>
          <cell r="Z3551">
            <v>3397</v>
          </cell>
          <cell r="AA3551">
            <v>1378.48</v>
          </cell>
          <cell r="AC3551">
            <v>605.14</v>
          </cell>
        </row>
        <row r="3552">
          <cell r="A3552" t="str">
            <v>136708</v>
          </cell>
          <cell r="B3552" t="str">
            <v>NJ</v>
          </cell>
          <cell r="C3552" t="str">
            <v>KA</v>
          </cell>
          <cell r="D3552" t="str">
            <v>S</v>
          </cell>
          <cell r="E3552" t="str">
            <v>X</v>
          </cell>
          <cell r="F3552" t="str">
            <v>OPFHL</v>
          </cell>
          <cell r="G3552">
            <v>36708</v>
          </cell>
          <cell r="Z3552">
            <v>671.68</v>
          </cell>
          <cell r="AA3552">
            <v>4177.7700000000004</v>
          </cell>
          <cell r="AB3552">
            <v>760.29</v>
          </cell>
          <cell r="AC3552">
            <v>1942.06</v>
          </cell>
          <cell r="AD3552">
            <v>206.53</v>
          </cell>
          <cell r="AH3552">
            <v>2.7</v>
          </cell>
        </row>
        <row r="3553">
          <cell r="A3553" t="str">
            <v>136739</v>
          </cell>
          <cell r="B3553" t="str">
            <v>NJ</v>
          </cell>
          <cell r="C3553" t="str">
            <v>KA</v>
          </cell>
          <cell r="D3553" t="str">
            <v>S</v>
          </cell>
          <cell r="E3553" t="str">
            <v>X</v>
          </cell>
          <cell r="F3553" t="str">
            <v>OPFHL</v>
          </cell>
          <cell r="G3553">
            <v>36739</v>
          </cell>
          <cell r="AA3553">
            <v>2704.75</v>
          </cell>
          <cell r="AB3553">
            <v>3868.6</v>
          </cell>
          <cell r="AC3553">
            <v>1193.46</v>
          </cell>
          <cell r="AD3553">
            <v>594</v>
          </cell>
          <cell r="AE3553">
            <v>32.57</v>
          </cell>
          <cell r="AF3553">
            <v>129.26</v>
          </cell>
          <cell r="AG3553">
            <v>14</v>
          </cell>
          <cell r="AK3553">
            <v>51</v>
          </cell>
        </row>
        <row r="3554">
          <cell r="A3554" t="str">
            <v>136770</v>
          </cell>
          <cell r="B3554" t="str">
            <v>NJ</v>
          </cell>
          <cell r="C3554" t="str">
            <v>KA</v>
          </cell>
          <cell r="D3554" t="str">
            <v>S</v>
          </cell>
          <cell r="E3554" t="str">
            <v>X</v>
          </cell>
          <cell r="F3554" t="str">
            <v>OPFHL</v>
          </cell>
          <cell r="G3554">
            <v>36770</v>
          </cell>
          <cell r="AB3554">
            <v>1754.75</v>
          </cell>
          <cell r="AC3554">
            <v>3848.17</v>
          </cell>
          <cell r="AD3554">
            <v>570.75</v>
          </cell>
          <cell r="AE3554">
            <v>148.38</v>
          </cell>
          <cell r="AF3554">
            <v>192.54</v>
          </cell>
        </row>
        <row r="3555">
          <cell r="A3555" t="str">
            <v>136800</v>
          </cell>
          <cell r="B3555" t="str">
            <v>NJ</v>
          </cell>
          <cell r="C3555" t="str">
            <v>KA</v>
          </cell>
          <cell r="D3555" t="str">
            <v>S</v>
          </cell>
          <cell r="E3555" t="str">
            <v>X</v>
          </cell>
          <cell r="F3555" t="str">
            <v>OPFHL</v>
          </cell>
          <cell r="G3555">
            <v>36800</v>
          </cell>
          <cell r="AC3555">
            <v>2853.13</v>
          </cell>
          <cell r="AD3555">
            <v>3774.51</v>
          </cell>
          <cell r="AE3555">
            <v>1687.81</v>
          </cell>
          <cell r="AF3555">
            <v>149.97999999999999</v>
          </cell>
          <cell r="AG3555">
            <v>176.45</v>
          </cell>
          <cell r="AL3555">
            <v>57.6</v>
          </cell>
        </row>
        <row r="3556">
          <cell r="A3556" t="str">
            <v>136831</v>
          </cell>
          <cell r="B3556" t="str">
            <v>NJ</v>
          </cell>
          <cell r="C3556" t="str">
            <v>KA</v>
          </cell>
          <cell r="D3556" t="str">
            <v>S</v>
          </cell>
          <cell r="E3556" t="str">
            <v>X</v>
          </cell>
          <cell r="F3556" t="str">
            <v>OPFHL</v>
          </cell>
          <cell r="G3556">
            <v>36831</v>
          </cell>
          <cell r="AD3556">
            <v>2582.1</v>
          </cell>
          <cell r="AE3556">
            <v>2601.94</v>
          </cell>
          <cell r="AF3556">
            <v>810.72</v>
          </cell>
          <cell r="AG3556">
            <v>790.02</v>
          </cell>
          <cell r="AH3556">
            <v>480.08</v>
          </cell>
          <cell r="AI3556">
            <v>29</v>
          </cell>
          <cell r="AJ3556">
            <v>42.55</v>
          </cell>
        </row>
        <row r="3557">
          <cell r="A3557" t="str">
            <v>136861</v>
          </cell>
          <cell r="B3557" t="str">
            <v>NJ</v>
          </cell>
          <cell r="C3557" t="str">
            <v>KA</v>
          </cell>
          <cell r="D3557" t="str">
            <v>S</v>
          </cell>
          <cell r="E3557" t="str">
            <v>X</v>
          </cell>
          <cell r="F3557" t="str">
            <v>OPFHL</v>
          </cell>
          <cell r="G3557">
            <v>36861</v>
          </cell>
          <cell r="AE3557">
            <v>139.30000000000001</v>
          </cell>
          <cell r="AF3557">
            <v>3380.72</v>
          </cell>
          <cell r="AG3557">
            <v>1000.88</v>
          </cell>
          <cell r="AH3557">
            <v>1026.28</v>
          </cell>
          <cell r="AI3557">
            <v>148.58000000000001</v>
          </cell>
          <cell r="AJ3557">
            <v>98.41</v>
          </cell>
          <cell r="AL3557">
            <v>1417.2</v>
          </cell>
        </row>
        <row r="3558">
          <cell r="A3558" t="str">
            <v>136892</v>
          </cell>
          <cell r="B3558" t="str">
            <v>NJ</v>
          </cell>
          <cell r="C3558" t="str">
            <v>KA</v>
          </cell>
          <cell r="D3558" t="str">
            <v>S</v>
          </cell>
          <cell r="E3558" t="str">
            <v>X</v>
          </cell>
          <cell r="F3558" t="str">
            <v>OPFHL</v>
          </cell>
          <cell r="G3558">
            <v>36892</v>
          </cell>
          <cell r="AF3558">
            <v>3053.34</v>
          </cell>
          <cell r="AG3558">
            <v>4014.29</v>
          </cell>
          <cell r="AH3558">
            <v>206.91</v>
          </cell>
          <cell r="AI3558">
            <v>194.1</v>
          </cell>
          <cell r="AJ3558">
            <v>529.63</v>
          </cell>
          <cell r="AK3558">
            <v>46.05</v>
          </cell>
        </row>
        <row r="3559">
          <cell r="A3559" t="str">
            <v>136923</v>
          </cell>
          <cell r="B3559" t="str">
            <v>NJ</v>
          </cell>
          <cell r="C3559" t="str">
            <v>KA</v>
          </cell>
          <cell r="D3559" t="str">
            <v>S</v>
          </cell>
          <cell r="E3559" t="str">
            <v>X</v>
          </cell>
          <cell r="F3559" t="str">
            <v>OPFHL</v>
          </cell>
          <cell r="G3559">
            <v>36923</v>
          </cell>
          <cell r="AG3559">
            <v>2121.36</v>
          </cell>
          <cell r="AH3559">
            <v>5393.76</v>
          </cell>
          <cell r="AI3559">
            <v>1597.23</v>
          </cell>
          <cell r="AJ3559">
            <v>175.48</v>
          </cell>
          <cell r="AK3559">
            <v>148.80000000000001</v>
          </cell>
          <cell r="AL3559">
            <v>73.89</v>
          </cell>
          <cell r="AM3559">
            <v>62.9</v>
          </cell>
        </row>
        <row r="3560">
          <cell r="A3560" t="str">
            <v>136951</v>
          </cell>
          <cell r="B3560" t="str">
            <v>NJ</v>
          </cell>
          <cell r="C3560" t="str">
            <v>KA</v>
          </cell>
          <cell r="D3560" t="str">
            <v>S</v>
          </cell>
          <cell r="E3560" t="str">
            <v>X</v>
          </cell>
          <cell r="F3560" t="str">
            <v>OPFHL</v>
          </cell>
          <cell r="G3560">
            <v>36951</v>
          </cell>
          <cell r="AH3560">
            <v>2086.81</v>
          </cell>
          <cell r="AI3560">
            <v>6083.68</v>
          </cell>
          <cell r="AJ3560">
            <v>889.66</v>
          </cell>
          <cell r="AK3560">
            <v>78</v>
          </cell>
          <cell r="AL3560">
            <v>59.16</v>
          </cell>
        </row>
        <row r="3561">
          <cell r="A3561" t="str">
            <v>136982</v>
          </cell>
          <cell r="B3561" t="str">
            <v>NJ</v>
          </cell>
          <cell r="C3561" t="str">
            <v>KA</v>
          </cell>
          <cell r="D3561" t="str">
            <v>S</v>
          </cell>
          <cell r="E3561" t="str">
            <v>X</v>
          </cell>
          <cell r="F3561" t="str">
            <v>OPFHL</v>
          </cell>
          <cell r="G3561">
            <v>36982</v>
          </cell>
          <cell r="AI3561">
            <v>1902.4</v>
          </cell>
          <cell r="AJ3561">
            <v>8680.5599999999922</v>
          </cell>
          <cell r="AK3561">
            <v>260.10000000000002</v>
          </cell>
          <cell r="AL3561">
            <v>85.72</v>
          </cell>
          <cell r="AM3561">
            <v>280.12</v>
          </cell>
        </row>
        <row r="3562">
          <cell r="A3562" t="str">
            <v>137012</v>
          </cell>
          <cell r="B3562" t="str">
            <v>NJ</v>
          </cell>
          <cell r="C3562" t="str">
            <v>KA</v>
          </cell>
          <cell r="D3562" t="str">
            <v>S</v>
          </cell>
          <cell r="E3562" t="str">
            <v>X</v>
          </cell>
          <cell r="F3562" t="str">
            <v>OPFHL</v>
          </cell>
          <cell r="G3562">
            <v>37012</v>
          </cell>
          <cell r="AJ3562">
            <v>4603.71</v>
          </cell>
          <cell r="AK3562">
            <v>4834.8599999999997</v>
          </cell>
          <cell r="AL3562">
            <v>667.96</v>
          </cell>
          <cell r="AM3562">
            <v>279.88</v>
          </cell>
          <cell r="AN3562">
            <v>399.11</v>
          </cell>
        </row>
        <row r="3563">
          <cell r="A3563" t="str">
            <v>137043</v>
          </cell>
          <cell r="B3563" t="str">
            <v>NJ</v>
          </cell>
          <cell r="C3563" t="str">
            <v>KA</v>
          </cell>
          <cell r="D3563" t="str">
            <v>S</v>
          </cell>
          <cell r="E3563" t="str">
            <v>X</v>
          </cell>
          <cell r="F3563" t="str">
            <v>OPFHL</v>
          </cell>
          <cell r="G3563">
            <v>37043</v>
          </cell>
          <cell r="AK3563">
            <v>1953.51</v>
          </cell>
          <cell r="AL3563">
            <v>7444.23</v>
          </cell>
          <cell r="AM3563">
            <v>5845</v>
          </cell>
          <cell r="AN3563">
            <v>1023.69</v>
          </cell>
        </row>
        <row r="3564">
          <cell r="A3564" t="str">
            <v>137073</v>
          </cell>
          <cell r="B3564" t="str">
            <v>NJ</v>
          </cell>
          <cell r="C3564" t="str">
            <v>KA</v>
          </cell>
          <cell r="D3564" t="str">
            <v>S</v>
          </cell>
          <cell r="E3564" t="str">
            <v>X</v>
          </cell>
          <cell r="F3564" t="str">
            <v>OPFHL</v>
          </cell>
          <cell r="G3564">
            <v>37073</v>
          </cell>
          <cell r="AL3564">
            <v>5555.8</v>
          </cell>
          <cell r="AM3564">
            <v>3989.77</v>
          </cell>
          <cell r="AN3564">
            <v>2793.34</v>
          </cell>
        </row>
        <row r="3565">
          <cell r="A3565" t="str">
            <v>137104</v>
          </cell>
          <cell r="B3565" t="str">
            <v>NJ</v>
          </cell>
          <cell r="C3565" t="str">
            <v>KA</v>
          </cell>
          <cell r="D3565" t="str">
            <v>S</v>
          </cell>
          <cell r="E3565" t="str">
            <v>X</v>
          </cell>
          <cell r="F3565" t="str">
            <v>OPFHL</v>
          </cell>
          <cell r="G3565">
            <v>37104</v>
          </cell>
          <cell r="AM3565">
            <v>3020.41</v>
          </cell>
          <cell r="AN3565">
            <v>7846.86</v>
          </cell>
        </row>
        <row r="3566">
          <cell r="A3566" t="str">
            <v>137135</v>
          </cell>
          <cell r="B3566" t="str">
            <v>NJ</v>
          </cell>
          <cell r="C3566" t="str">
            <v>KA</v>
          </cell>
          <cell r="D3566" t="str">
            <v>S</v>
          </cell>
          <cell r="E3566" t="str">
            <v>X</v>
          </cell>
          <cell r="F3566" t="str">
            <v>OPFHL</v>
          </cell>
          <cell r="G3566">
            <v>37135</v>
          </cell>
          <cell r="AN3566">
            <v>5291.67</v>
          </cell>
        </row>
        <row r="3567">
          <cell r="A3567" t="str">
            <v>136161</v>
          </cell>
          <cell r="B3567" t="str">
            <v>NJ</v>
          </cell>
          <cell r="C3567" t="str">
            <v>KA</v>
          </cell>
          <cell r="D3567" t="str">
            <v>S</v>
          </cell>
          <cell r="E3567" t="str">
            <v>X</v>
          </cell>
          <cell r="F3567" t="str">
            <v>OPFHO</v>
          </cell>
          <cell r="G3567">
            <v>36161</v>
          </cell>
          <cell r="I3567">
            <v>540.91999999999996</v>
          </cell>
          <cell r="J3567">
            <v>165.9</v>
          </cell>
          <cell r="M3567">
            <v>800.8</v>
          </cell>
          <cell r="P3567">
            <v>363.42</v>
          </cell>
          <cell r="Q3567">
            <v>82.45</v>
          </cell>
          <cell r="V3567">
            <v>3.07</v>
          </cell>
          <cell r="AE3567">
            <v>540</v>
          </cell>
        </row>
        <row r="3568">
          <cell r="A3568" t="str">
            <v>136192</v>
          </cell>
          <cell r="B3568" t="str">
            <v>NJ</v>
          </cell>
          <cell r="C3568" t="str">
            <v>KA</v>
          </cell>
          <cell r="D3568" t="str">
            <v>S</v>
          </cell>
          <cell r="E3568" t="str">
            <v>X</v>
          </cell>
          <cell r="F3568" t="str">
            <v>OPFHO</v>
          </cell>
          <cell r="G3568">
            <v>36192</v>
          </cell>
          <cell r="J3568">
            <v>1224.73</v>
          </cell>
          <cell r="K3568">
            <v>376.55</v>
          </cell>
          <cell r="L3568">
            <v>2238.08</v>
          </cell>
          <cell r="M3568">
            <v>902.3</v>
          </cell>
          <cell r="N3568">
            <v>240</v>
          </cell>
        </row>
        <row r="3569">
          <cell r="A3569" t="str">
            <v>136220</v>
          </cell>
          <cell r="B3569" t="str">
            <v>NJ</v>
          </cell>
          <cell r="C3569" t="str">
            <v>KA</v>
          </cell>
          <cell r="D3569" t="str">
            <v>S</v>
          </cell>
          <cell r="E3569" t="str">
            <v>X</v>
          </cell>
          <cell r="F3569" t="str">
            <v>OPFHO</v>
          </cell>
          <cell r="G3569">
            <v>36220</v>
          </cell>
          <cell r="K3569">
            <v>2106.8000000000002</v>
          </cell>
          <cell r="L3569">
            <v>542</v>
          </cell>
          <cell r="M3569">
            <v>548.4</v>
          </cell>
          <cell r="N3569">
            <v>202.3</v>
          </cell>
          <cell r="S3569">
            <v>224</v>
          </cell>
        </row>
        <row r="3570">
          <cell r="A3570" t="str">
            <v>136251</v>
          </cell>
          <cell r="B3570" t="str">
            <v>NJ</v>
          </cell>
          <cell r="C3570" t="str">
            <v>KA</v>
          </cell>
          <cell r="D3570" t="str">
            <v>S</v>
          </cell>
          <cell r="E3570" t="str">
            <v>X</v>
          </cell>
          <cell r="F3570" t="str">
            <v>OPFHO</v>
          </cell>
          <cell r="G3570">
            <v>36251</v>
          </cell>
          <cell r="L3570">
            <v>3844.14</v>
          </cell>
          <cell r="M3570">
            <v>2125.3200000000002</v>
          </cell>
          <cell r="V3570">
            <v>0.03</v>
          </cell>
          <cell r="X3570">
            <v>19.64</v>
          </cell>
        </row>
        <row r="3571">
          <cell r="A3571" t="str">
            <v>136281</v>
          </cell>
          <cell r="B3571" t="str">
            <v>NJ</v>
          </cell>
          <cell r="C3571" t="str">
            <v>KA</v>
          </cell>
          <cell r="D3571" t="str">
            <v>S</v>
          </cell>
          <cell r="E3571" t="str">
            <v>X</v>
          </cell>
          <cell r="F3571" t="str">
            <v>OPFHO</v>
          </cell>
          <cell r="G3571">
            <v>36281</v>
          </cell>
          <cell r="M3571">
            <v>404.75</v>
          </cell>
          <cell r="N3571">
            <v>23.75</v>
          </cell>
          <cell r="O3571">
            <v>369.72</v>
          </cell>
          <cell r="Q3571">
            <v>196.2</v>
          </cell>
          <cell r="T3571">
            <v>16</v>
          </cell>
          <cell r="U3571">
            <v>1568</v>
          </cell>
          <cell r="V3571">
            <v>0.42</v>
          </cell>
        </row>
        <row r="3572">
          <cell r="A3572" t="str">
            <v>136312</v>
          </cell>
          <cell r="B3572" t="str">
            <v>NJ</v>
          </cell>
          <cell r="C3572" t="str">
            <v>KA</v>
          </cell>
          <cell r="D3572" t="str">
            <v>S</v>
          </cell>
          <cell r="E3572" t="str">
            <v>X</v>
          </cell>
          <cell r="F3572" t="str">
            <v>OPFHO</v>
          </cell>
          <cell r="G3572">
            <v>36312</v>
          </cell>
          <cell r="M3572">
            <v>1136.0999999999999</v>
          </cell>
          <cell r="N3572">
            <v>1125.9100000000001</v>
          </cell>
          <cell r="O3572">
            <v>2297.06</v>
          </cell>
          <cell r="Q3572">
            <v>386.25</v>
          </cell>
          <cell r="S3572">
            <v>44.75</v>
          </cell>
          <cell r="V3572">
            <v>7.63</v>
          </cell>
          <cell r="AA3572">
            <v>37.6</v>
          </cell>
        </row>
        <row r="3573">
          <cell r="A3573" t="str">
            <v>136342</v>
          </cell>
          <cell r="B3573" t="str">
            <v>NJ</v>
          </cell>
          <cell r="C3573" t="str">
            <v>KA</v>
          </cell>
          <cell r="D3573" t="str">
            <v>S</v>
          </cell>
          <cell r="E3573" t="str">
            <v>X</v>
          </cell>
          <cell r="F3573" t="str">
            <v>OPFHO</v>
          </cell>
          <cell r="G3573">
            <v>36342</v>
          </cell>
          <cell r="N3573">
            <v>165.6</v>
          </cell>
          <cell r="O3573">
            <v>4293.8</v>
          </cell>
          <cell r="P3573">
            <v>180.46</v>
          </cell>
          <cell r="R3573">
            <v>192.5</v>
          </cell>
          <cell r="V3573">
            <v>646.72</v>
          </cell>
          <cell r="W3573">
            <v>78.03</v>
          </cell>
        </row>
        <row r="3574">
          <cell r="A3574" t="str">
            <v>136373</v>
          </cell>
          <cell r="B3574" t="str">
            <v>NJ</v>
          </cell>
          <cell r="C3574" t="str">
            <v>KA</v>
          </cell>
          <cell r="D3574" t="str">
            <v>S</v>
          </cell>
          <cell r="E3574" t="str">
            <v>X</v>
          </cell>
          <cell r="F3574" t="str">
            <v>OPFHO</v>
          </cell>
          <cell r="G3574">
            <v>36373</v>
          </cell>
          <cell r="O3574">
            <v>272</v>
          </cell>
          <cell r="P3574">
            <v>2132.6999999999998</v>
          </cell>
          <cell r="R3574">
            <v>622.85</v>
          </cell>
          <cell r="S3574">
            <v>500</v>
          </cell>
          <cell r="U3574">
            <v>175</v>
          </cell>
          <cell r="V3574">
            <v>425.99</v>
          </cell>
          <cell r="W3574">
            <v>165</v>
          </cell>
          <cell r="X3574">
            <v>-34.200000000000003</v>
          </cell>
          <cell r="Y3574">
            <v>11.13</v>
          </cell>
        </row>
        <row r="3575">
          <cell r="A3575" t="str">
            <v>136404</v>
          </cell>
          <cell r="B3575" t="str">
            <v>NJ</v>
          </cell>
          <cell r="C3575" t="str">
            <v>KA</v>
          </cell>
          <cell r="D3575" t="str">
            <v>S</v>
          </cell>
          <cell r="E3575" t="str">
            <v>X</v>
          </cell>
          <cell r="F3575" t="str">
            <v>OPFHO</v>
          </cell>
          <cell r="G3575">
            <v>36404</v>
          </cell>
          <cell r="Q3575">
            <v>958.4</v>
          </cell>
          <cell r="R3575">
            <v>2481.25</v>
          </cell>
          <cell r="S3575">
            <v>611.67999999999995</v>
          </cell>
          <cell r="T3575">
            <v>27.5</v>
          </cell>
          <cell r="V3575">
            <v>1.43</v>
          </cell>
          <cell r="Y3575">
            <v>12.62</v>
          </cell>
          <cell r="Z3575">
            <v>1.08</v>
          </cell>
          <cell r="AC3575">
            <v>85.71</v>
          </cell>
        </row>
        <row r="3576">
          <cell r="A3576" t="str">
            <v>136434</v>
          </cell>
          <cell r="B3576" t="str">
            <v>NJ</v>
          </cell>
          <cell r="C3576" t="str">
            <v>KA</v>
          </cell>
          <cell r="D3576" t="str">
            <v>S</v>
          </cell>
          <cell r="E3576" t="str">
            <v>X</v>
          </cell>
          <cell r="F3576" t="str">
            <v>OPFHO</v>
          </cell>
          <cell r="G3576">
            <v>36434</v>
          </cell>
          <cell r="R3576">
            <v>1152.2</v>
          </cell>
          <cell r="S3576">
            <v>2358.65</v>
          </cell>
          <cell r="T3576">
            <v>51.95</v>
          </cell>
          <cell r="V3576">
            <v>339.63</v>
          </cell>
          <cell r="W3576">
            <v>160</v>
          </cell>
          <cell r="X3576">
            <v>7.0000000000000007E-2</v>
          </cell>
          <cell r="Y3576">
            <v>5.82</v>
          </cell>
          <cell r="Z3576">
            <v>10.66</v>
          </cell>
        </row>
        <row r="3577">
          <cell r="A3577" t="str">
            <v>136465</v>
          </cell>
          <cell r="B3577" t="str">
            <v>NJ</v>
          </cell>
          <cell r="C3577" t="str">
            <v>KA</v>
          </cell>
          <cell r="D3577" t="str">
            <v>S</v>
          </cell>
          <cell r="E3577" t="str">
            <v>X</v>
          </cell>
          <cell r="F3577" t="str">
            <v>OPFHO</v>
          </cell>
          <cell r="G3577">
            <v>36465</v>
          </cell>
          <cell r="S3577">
            <v>535.79999999999995</v>
          </cell>
          <cell r="T3577">
            <v>2459.98</v>
          </cell>
          <cell r="U3577">
            <v>672.75</v>
          </cell>
          <cell r="V3577">
            <v>144.80000000000001</v>
          </cell>
          <cell r="X3577">
            <v>1.59</v>
          </cell>
          <cell r="Y3577">
            <v>3.77</v>
          </cell>
          <cell r="Z3577">
            <v>12.78</v>
          </cell>
          <cell r="AB3577">
            <v>231.1</v>
          </cell>
          <cell r="AC3577">
            <v>9.32</v>
          </cell>
        </row>
        <row r="3578">
          <cell r="A3578" t="str">
            <v>136495</v>
          </cell>
          <cell r="B3578" t="str">
            <v>NJ</v>
          </cell>
          <cell r="C3578" t="str">
            <v>KA</v>
          </cell>
          <cell r="D3578" t="str">
            <v>S</v>
          </cell>
          <cell r="E3578" t="str">
            <v>X</v>
          </cell>
          <cell r="F3578" t="str">
            <v>OPFHO</v>
          </cell>
          <cell r="G3578">
            <v>36495</v>
          </cell>
          <cell r="T3578">
            <v>1849.7</v>
          </cell>
          <cell r="U3578">
            <v>543.20000000000005</v>
          </cell>
          <cell r="W3578">
            <v>387.2</v>
          </cell>
          <cell r="X3578">
            <v>40.49</v>
          </cell>
          <cell r="Y3578">
            <v>0.87</v>
          </cell>
          <cell r="Z3578">
            <v>11.18</v>
          </cell>
          <cell r="AC3578">
            <v>27.37</v>
          </cell>
        </row>
        <row r="3579">
          <cell r="A3579" t="str">
            <v>136526</v>
          </cell>
          <cell r="B3579" t="str">
            <v>NJ</v>
          </cell>
          <cell r="C3579" t="str">
            <v>KA</v>
          </cell>
          <cell r="D3579" t="str">
            <v>S</v>
          </cell>
          <cell r="E3579" t="str">
            <v>X</v>
          </cell>
          <cell r="F3579" t="str">
            <v>OPFHO</v>
          </cell>
          <cell r="G3579">
            <v>36526</v>
          </cell>
          <cell r="U3579">
            <v>1243.92</v>
          </cell>
          <cell r="V3579">
            <v>1442.55</v>
          </cell>
          <cell r="W3579">
            <v>43.81</v>
          </cell>
          <cell r="X3579">
            <v>969.94</v>
          </cell>
          <cell r="Y3579">
            <v>57.71</v>
          </cell>
          <cell r="Z3579">
            <v>74.69</v>
          </cell>
          <cell r="AC3579">
            <v>98.21</v>
          </cell>
          <cell r="AF3579">
            <v>387.2</v>
          </cell>
        </row>
        <row r="3580">
          <cell r="A3580" t="str">
            <v>136557</v>
          </cell>
          <cell r="B3580" t="str">
            <v>NJ</v>
          </cell>
          <cell r="C3580" t="str">
            <v>KA</v>
          </cell>
          <cell r="D3580" t="str">
            <v>S</v>
          </cell>
          <cell r="E3580" t="str">
            <v>X</v>
          </cell>
          <cell r="F3580" t="str">
            <v>OPFHO</v>
          </cell>
          <cell r="G3580">
            <v>36557</v>
          </cell>
          <cell r="U3580">
            <v>160</v>
          </cell>
          <cell r="V3580">
            <v>2609.89</v>
          </cell>
          <cell r="W3580">
            <v>678.25</v>
          </cell>
          <cell r="X3580">
            <v>51.06</v>
          </cell>
          <cell r="Y3580">
            <v>1345.75</v>
          </cell>
          <cell r="Z3580">
            <v>350.84</v>
          </cell>
          <cell r="AA3580">
            <v>3024</v>
          </cell>
          <cell r="AC3580">
            <v>38.64</v>
          </cell>
        </row>
        <row r="3581">
          <cell r="A3581" t="str">
            <v>136586</v>
          </cell>
          <cell r="B3581" t="str">
            <v>NJ</v>
          </cell>
          <cell r="C3581" t="str">
            <v>KA</v>
          </cell>
          <cell r="D3581" t="str">
            <v>S</v>
          </cell>
          <cell r="E3581" t="str">
            <v>X</v>
          </cell>
          <cell r="F3581" t="str">
            <v>OPFHO</v>
          </cell>
          <cell r="G3581">
            <v>36586</v>
          </cell>
          <cell r="V3581">
            <v>712</v>
          </cell>
          <cell r="W3581">
            <v>3292.51</v>
          </cell>
          <cell r="X3581">
            <v>686.36</v>
          </cell>
          <cell r="Y3581">
            <v>194.4</v>
          </cell>
          <cell r="Z3581">
            <v>169.25</v>
          </cell>
          <cell r="AA3581">
            <v>0.02</v>
          </cell>
          <cell r="AC3581">
            <v>17.57</v>
          </cell>
          <cell r="AE3581">
            <v>79</v>
          </cell>
          <cell r="AH3581">
            <v>6.22</v>
          </cell>
        </row>
        <row r="3582">
          <cell r="A3582" t="str">
            <v>136617</v>
          </cell>
          <cell r="B3582" t="str">
            <v>NJ</v>
          </cell>
          <cell r="C3582" t="str">
            <v>KA</v>
          </cell>
          <cell r="D3582" t="str">
            <v>S</v>
          </cell>
          <cell r="E3582" t="str">
            <v>X</v>
          </cell>
          <cell r="F3582" t="str">
            <v>OPFHO</v>
          </cell>
          <cell r="G3582">
            <v>36617</v>
          </cell>
          <cell r="W3582">
            <v>112</v>
          </cell>
          <cell r="X3582">
            <v>3361.69</v>
          </cell>
          <cell r="Z3582">
            <v>74.180000000000007</v>
          </cell>
          <cell r="AC3582">
            <v>607.5</v>
          </cell>
          <cell r="AE3582">
            <v>43.6</v>
          </cell>
          <cell r="AI3582">
            <v>33.6</v>
          </cell>
          <cell r="AN3582">
            <v>922.5</v>
          </cell>
        </row>
        <row r="3583">
          <cell r="A3583" t="str">
            <v>136647</v>
          </cell>
          <cell r="B3583" t="str">
            <v>NJ</v>
          </cell>
          <cell r="C3583" t="str">
            <v>KA</v>
          </cell>
          <cell r="D3583" t="str">
            <v>S</v>
          </cell>
          <cell r="E3583" t="str">
            <v>X</v>
          </cell>
          <cell r="F3583" t="str">
            <v>OPFHO</v>
          </cell>
          <cell r="G3583">
            <v>36647</v>
          </cell>
          <cell r="X3583">
            <v>1106.4000000000001</v>
          </cell>
          <cell r="Y3583">
            <v>5907.3</v>
          </cell>
          <cell r="Z3583">
            <v>2557.4699999999998</v>
          </cell>
          <cell r="AA3583">
            <v>943.72</v>
          </cell>
          <cell r="AB3583">
            <v>240.12</v>
          </cell>
          <cell r="AC3583">
            <v>27.2</v>
          </cell>
          <cell r="AD3583">
            <v>178.5</v>
          </cell>
        </row>
        <row r="3584">
          <cell r="A3584" t="str">
            <v>136678</v>
          </cell>
          <cell r="B3584" t="str">
            <v>NJ</v>
          </cell>
          <cell r="C3584" t="str">
            <v>KA</v>
          </cell>
          <cell r="D3584" t="str">
            <v>S</v>
          </cell>
          <cell r="E3584" t="str">
            <v>X</v>
          </cell>
          <cell r="F3584" t="str">
            <v>OPFHO</v>
          </cell>
          <cell r="G3584">
            <v>36678</v>
          </cell>
          <cell r="Y3584">
            <v>1388.8</v>
          </cell>
          <cell r="Z3584">
            <v>5564.48</v>
          </cell>
          <cell r="AA3584">
            <v>3764.52</v>
          </cell>
          <cell r="AB3584">
            <v>1098.44</v>
          </cell>
          <cell r="AC3584">
            <v>724.44</v>
          </cell>
          <cell r="AE3584">
            <v>7.7</v>
          </cell>
          <cell r="AF3584">
            <v>38.4</v>
          </cell>
          <cell r="AH3584">
            <v>0.38</v>
          </cell>
          <cell r="AI3584">
            <v>0.39</v>
          </cell>
        </row>
        <row r="3585">
          <cell r="A3585" t="str">
            <v>136708</v>
          </cell>
          <cell r="B3585" t="str">
            <v>NJ</v>
          </cell>
          <cell r="C3585" t="str">
            <v>KA</v>
          </cell>
          <cell r="D3585" t="str">
            <v>S</v>
          </cell>
          <cell r="E3585" t="str">
            <v>X</v>
          </cell>
          <cell r="F3585" t="str">
            <v>OPFHO</v>
          </cell>
          <cell r="G3585">
            <v>36708</v>
          </cell>
          <cell r="Z3585">
            <v>120</v>
          </cell>
          <cell r="AA3585">
            <v>6261.08</v>
          </cell>
          <cell r="AB3585">
            <v>2367.85</v>
          </cell>
          <cell r="AC3585">
            <v>233.27</v>
          </cell>
          <cell r="AD3585">
            <v>424.8</v>
          </cell>
          <cell r="AE3585">
            <v>240</v>
          </cell>
          <cell r="AG3585">
            <v>259</v>
          </cell>
          <cell r="AH3585">
            <v>52.24</v>
          </cell>
          <cell r="AI3585">
            <v>180.25</v>
          </cell>
          <cell r="AK3585">
            <v>281.60000000000002</v>
          </cell>
        </row>
        <row r="3586">
          <cell r="A3586" t="str">
            <v>136739</v>
          </cell>
          <cell r="B3586" t="str">
            <v>NJ</v>
          </cell>
          <cell r="C3586" t="str">
            <v>KA</v>
          </cell>
          <cell r="D3586" t="str">
            <v>S</v>
          </cell>
          <cell r="E3586" t="str">
            <v>X</v>
          </cell>
          <cell r="F3586" t="str">
            <v>OPFHO</v>
          </cell>
          <cell r="G3586">
            <v>36739</v>
          </cell>
          <cell r="AA3586">
            <v>2088.8000000000002</v>
          </cell>
          <cell r="AB3586">
            <v>2750.78</v>
          </cell>
          <cell r="AC3586">
            <v>1096.8</v>
          </cell>
          <cell r="AD3586">
            <v>1342.65</v>
          </cell>
          <cell r="AE3586">
            <v>1885.6</v>
          </cell>
          <cell r="AF3586">
            <v>42</v>
          </cell>
          <cell r="AH3586">
            <v>0.65</v>
          </cell>
          <cell r="AI3586">
            <v>4.92</v>
          </cell>
        </row>
        <row r="3587">
          <cell r="A3587" t="str">
            <v>136770</v>
          </cell>
          <cell r="B3587" t="str">
            <v>NJ</v>
          </cell>
          <cell r="C3587" t="str">
            <v>KA</v>
          </cell>
          <cell r="D3587" t="str">
            <v>S</v>
          </cell>
          <cell r="E3587" t="str">
            <v>X</v>
          </cell>
          <cell r="F3587" t="str">
            <v>OPFHO</v>
          </cell>
          <cell r="G3587">
            <v>36770</v>
          </cell>
          <cell r="AB3587">
            <v>1465.6</v>
          </cell>
          <cell r="AC3587">
            <v>2474</v>
          </cell>
          <cell r="AD3587">
            <v>1184.75</v>
          </cell>
          <cell r="AE3587">
            <v>410.4</v>
          </cell>
          <cell r="AF3587">
            <v>55.14</v>
          </cell>
          <cell r="AG3587">
            <v>498.4</v>
          </cell>
          <cell r="AH3587">
            <v>1.31</v>
          </cell>
        </row>
        <row r="3588">
          <cell r="A3588" t="str">
            <v>136800</v>
          </cell>
          <cell r="B3588" t="str">
            <v>NJ</v>
          </cell>
          <cell r="C3588" t="str">
            <v>KA</v>
          </cell>
          <cell r="D3588" t="str">
            <v>S</v>
          </cell>
          <cell r="E3588" t="str">
            <v>X</v>
          </cell>
          <cell r="F3588" t="str">
            <v>OPFHO</v>
          </cell>
          <cell r="G3588">
            <v>36800</v>
          </cell>
          <cell r="AC3588">
            <v>171.9</v>
          </cell>
          <cell r="AD3588">
            <v>1885.7</v>
          </cell>
          <cell r="AE3588">
            <v>326.92</v>
          </cell>
          <cell r="AF3588">
            <v>77</v>
          </cell>
          <cell r="AG3588">
            <v>24.5</v>
          </cell>
          <cell r="AH3588">
            <v>4.34</v>
          </cell>
          <cell r="AI3588">
            <v>0.9</v>
          </cell>
          <cell r="AM3588">
            <v>196.8</v>
          </cell>
        </row>
        <row r="3589">
          <cell r="A3589" t="str">
            <v>136831</v>
          </cell>
          <cell r="B3589" t="str">
            <v>NJ</v>
          </cell>
          <cell r="C3589" t="str">
            <v>KA</v>
          </cell>
          <cell r="D3589" t="str">
            <v>S</v>
          </cell>
          <cell r="E3589" t="str">
            <v>X</v>
          </cell>
          <cell r="F3589" t="str">
            <v>OPFHO</v>
          </cell>
          <cell r="G3589">
            <v>36831</v>
          </cell>
          <cell r="AD3589">
            <v>6.12</v>
          </cell>
          <cell r="AE3589">
            <v>2720.9</v>
          </cell>
          <cell r="AF3589">
            <v>1547.4</v>
          </cell>
          <cell r="AG3589">
            <v>19.600000000000001</v>
          </cell>
          <cell r="AH3589">
            <v>1.43</v>
          </cell>
          <cell r="AI3589">
            <v>1.95</v>
          </cell>
        </row>
        <row r="3590">
          <cell r="A3590" t="str">
            <v>136861</v>
          </cell>
          <cell r="B3590" t="str">
            <v>NJ</v>
          </cell>
          <cell r="C3590" t="str">
            <v>KA</v>
          </cell>
          <cell r="D3590" t="str">
            <v>S</v>
          </cell>
          <cell r="E3590" t="str">
            <v>X</v>
          </cell>
          <cell r="F3590" t="str">
            <v>OPFHO</v>
          </cell>
          <cell r="G3590">
            <v>36861</v>
          </cell>
          <cell r="AF3590">
            <v>1866.21</v>
          </cell>
          <cell r="AG3590">
            <v>35</v>
          </cell>
          <cell r="AH3590">
            <v>393.61</v>
          </cell>
          <cell r="AI3590">
            <v>1251.82</v>
          </cell>
          <cell r="AJ3590">
            <v>2112.15</v>
          </cell>
          <cell r="AN3590">
            <v>55.1</v>
          </cell>
        </row>
        <row r="3591">
          <cell r="A3591" t="str">
            <v>136892</v>
          </cell>
          <cell r="B3591" t="str">
            <v>NJ</v>
          </cell>
          <cell r="C3591" t="str">
            <v>KA</v>
          </cell>
          <cell r="D3591" t="str">
            <v>S</v>
          </cell>
          <cell r="E3591" t="str">
            <v>X</v>
          </cell>
          <cell r="F3591" t="str">
            <v>OPFHO</v>
          </cell>
          <cell r="G3591">
            <v>36892</v>
          </cell>
          <cell r="AF3591">
            <v>312.49</v>
          </cell>
          <cell r="AG3591">
            <v>654.04</v>
          </cell>
          <cell r="AH3591">
            <v>97.35</v>
          </cell>
          <cell r="AI3591">
            <v>154.16999999999999</v>
          </cell>
          <cell r="AJ3591">
            <v>207.65</v>
          </cell>
          <cell r="AN3591">
            <v>26.01</v>
          </cell>
        </row>
        <row r="3592">
          <cell r="A3592" t="str">
            <v>136923</v>
          </cell>
          <cell r="B3592" t="str">
            <v>NJ</v>
          </cell>
          <cell r="C3592" t="str">
            <v>KA</v>
          </cell>
          <cell r="D3592" t="str">
            <v>S</v>
          </cell>
          <cell r="E3592" t="str">
            <v>X</v>
          </cell>
          <cell r="F3592" t="str">
            <v>OPFHO</v>
          </cell>
          <cell r="G3592">
            <v>36923</v>
          </cell>
          <cell r="AG3592">
            <v>12.6</v>
          </cell>
          <cell r="AH3592">
            <v>1100.76</v>
          </cell>
          <cell r="AI3592">
            <v>46.52</v>
          </cell>
          <cell r="AJ3592">
            <v>187.05</v>
          </cell>
          <cell r="AK3592">
            <v>757.02</v>
          </cell>
          <cell r="AN3592">
            <v>41.47</v>
          </cell>
        </row>
        <row r="3593">
          <cell r="A3593" t="str">
            <v>136951</v>
          </cell>
          <cell r="B3593" t="str">
            <v>NJ</v>
          </cell>
          <cell r="C3593" t="str">
            <v>KA</v>
          </cell>
          <cell r="D3593" t="str">
            <v>S</v>
          </cell>
          <cell r="E3593" t="str">
            <v>X</v>
          </cell>
          <cell r="F3593" t="str">
            <v>OPFHO</v>
          </cell>
          <cell r="G3593">
            <v>36951</v>
          </cell>
          <cell r="AI3593">
            <v>1067.3</v>
          </cell>
          <cell r="AJ3593">
            <v>1941.81</v>
          </cell>
          <cell r="AK3593">
            <v>437.59</v>
          </cell>
          <cell r="AL3593">
            <v>314.88</v>
          </cell>
          <cell r="AN3593">
            <v>43.24</v>
          </cell>
        </row>
        <row r="3594">
          <cell r="A3594" t="str">
            <v>136982</v>
          </cell>
          <cell r="B3594" t="str">
            <v>NJ</v>
          </cell>
          <cell r="C3594" t="str">
            <v>KA</v>
          </cell>
          <cell r="D3594" t="str">
            <v>S</v>
          </cell>
          <cell r="E3594" t="str">
            <v>X</v>
          </cell>
          <cell r="F3594" t="str">
            <v>OPFHO</v>
          </cell>
          <cell r="G3594">
            <v>36982</v>
          </cell>
          <cell r="AI3594">
            <v>143.19999999999999</v>
          </cell>
          <cell r="AJ3594">
            <v>1394.86</v>
          </cell>
          <cell r="AK3594">
            <v>1124.76</v>
          </cell>
          <cell r="AL3594">
            <v>1811.56</v>
          </cell>
          <cell r="AM3594">
            <v>2329.6</v>
          </cell>
          <cell r="AN3594">
            <v>3009.75</v>
          </cell>
        </row>
        <row r="3595">
          <cell r="A3595" t="str">
            <v>137012</v>
          </cell>
          <cell r="B3595" t="str">
            <v>NJ</v>
          </cell>
          <cell r="C3595" t="str">
            <v>KA</v>
          </cell>
          <cell r="D3595" t="str">
            <v>S</v>
          </cell>
          <cell r="E3595" t="str">
            <v>X</v>
          </cell>
          <cell r="F3595" t="str">
            <v>OPFHO</v>
          </cell>
          <cell r="G3595">
            <v>37012</v>
          </cell>
          <cell r="AJ3595">
            <v>704.45</v>
          </cell>
          <cell r="AK3595">
            <v>3265.09</v>
          </cell>
          <cell r="AL3595">
            <v>1634.25</v>
          </cell>
          <cell r="AM3595">
            <v>753.75</v>
          </cell>
          <cell r="AN3595">
            <v>161.97999999999999</v>
          </cell>
        </row>
        <row r="3596">
          <cell r="A3596" t="str">
            <v>137043</v>
          </cell>
          <cell r="B3596" t="str">
            <v>NJ</v>
          </cell>
          <cell r="C3596" t="str">
            <v>KA</v>
          </cell>
          <cell r="D3596" t="str">
            <v>S</v>
          </cell>
          <cell r="E3596" t="str">
            <v>X</v>
          </cell>
          <cell r="F3596" t="str">
            <v>OPFHO</v>
          </cell>
          <cell r="G3596">
            <v>37043</v>
          </cell>
          <cell r="AL3596">
            <v>1640</v>
          </cell>
          <cell r="AM3596">
            <v>1429.43</v>
          </cell>
          <cell r="AN3596">
            <v>4296.3599999999997</v>
          </cell>
        </row>
        <row r="3597">
          <cell r="A3597" t="str">
            <v>137073</v>
          </cell>
          <cell r="B3597" t="str">
            <v>NJ</v>
          </cell>
          <cell r="C3597" t="str">
            <v>KA</v>
          </cell>
          <cell r="D3597" t="str">
            <v>S</v>
          </cell>
          <cell r="E3597" t="str">
            <v>X</v>
          </cell>
          <cell r="F3597" t="str">
            <v>OPFHO</v>
          </cell>
          <cell r="G3597">
            <v>37073</v>
          </cell>
          <cell r="AL3597">
            <v>851.06</v>
          </cell>
          <cell r="AM3597">
            <v>1373.36</v>
          </cell>
          <cell r="AN3597">
            <v>450.75</v>
          </cell>
        </row>
        <row r="3598">
          <cell r="A3598" t="str">
            <v>137104</v>
          </cell>
          <cell r="B3598" t="str">
            <v>NJ</v>
          </cell>
          <cell r="C3598" t="str">
            <v>KA</v>
          </cell>
          <cell r="D3598" t="str">
            <v>S</v>
          </cell>
          <cell r="E3598" t="str">
            <v>X</v>
          </cell>
          <cell r="F3598" t="str">
            <v>OPFHO</v>
          </cell>
          <cell r="G3598">
            <v>37104</v>
          </cell>
          <cell r="AN3598">
            <v>1535.91</v>
          </cell>
        </row>
        <row r="3599">
          <cell r="A3599" t="str">
            <v>137135</v>
          </cell>
          <cell r="B3599" t="str">
            <v>NJ</v>
          </cell>
          <cell r="C3599" t="str">
            <v>KA</v>
          </cell>
          <cell r="D3599" t="str">
            <v>S</v>
          </cell>
          <cell r="E3599" t="str">
            <v>X</v>
          </cell>
          <cell r="F3599" t="str">
            <v>OPFHO</v>
          </cell>
          <cell r="G3599">
            <v>37135</v>
          </cell>
          <cell r="AN3599">
            <v>682.43</v>
          </cell>
        </row>
        <row r="3600">
          <cell r="A3600" t="str">
            <v>136161</v>
          </cell>
          <cell r="B3600" t="str">
            <v>NJ</v>
          </cell>
          <cell r="C3600" t="str">
            <v>KA</v>
          </cell>
          <cell r="D3600" t="str">
            <v>S</v>
          </cell>
          <cell r="E3600" t="str">
            <v>X</v>
          </cell>
          <cell r="F3600" t="str">
            <v>OPFHR</v>
          </cell>
          <cell r="G3600">
            <v>36161</v>
          </cell>
          <cell r="I3600">
            <v>1933.21</v>
          </cell>
          <cell r="J3600">
            <v>414</v>
          </cell>
          <cell r="K3600">
            <v>148.4</v>
          </cell>
        </row>
        <row r="3601">
          <cell r="A3601" t="str">
            <v>136192</v>
          </cell>
          <cell r="B3601" t="str">
            <v>NJ</v>
          </cell>
          <cell r="C3601" t="str">
            <v>KA</v>
          </cell>
          <cell r="D3601" t="str">
            <v>S</v>
          </cell>
          <cell r="E3601" t="str">
            <v>X</v>
          </cell>
          <cell r="F3601" t="str">
            <v>OPFHR</v>
          </cell>
          <cell r="G3601">
            <v>36192</v>
          </cell>
          <cell r="I3601">
            <v>289.85000000000002</v>
          </cell>
          <cell r="J3601">
            <v>531.92999999999995</v>
          </cell>
          <cell r="K3601">
            <v>179.9</v>
          </cell>
        </row>
        <row r="3602">
          <cell r="A3602" t="str">
            <v>136220</v>
          </cell>
          <cell r="B3602" t="str">
            <v>NJ</v>
          </cell>
          <cell r="C3602" t="str">
            <v>KA</v>
          </cell>
          <cell r="D3602" t="str">
            <v>S</v>
          </cell>
          <cell r="E3602" t="str">
            <v>X</v>
          </cell>
          <cell r="F3602" t="str">
            <v>OPFHR</v>
          </cell>
          <cell r="G3602">
            <v>36220</v>
          </cell>
          <cell r="K3602">
            <v>1542.39</v>
          </cell>
          <cell r="L3602">
            <v>291.5</v>
          </cell>
          <cell r="M3602">
            <v>204.4</v>
          </cell>
          <cell r="AA3602">
            <v>13</v>
          </cell>
        </row>
        <row r="3603">
          <cell r="A3603" t="str">
            <v>136251</v>
          </cell>
          <cell r="B3603" t="str">
            <v>NJ</v>
          </cell>
          <cell r="C3603" t="str">
            <v>KA</v>
          </cell>
          <cell r="D3603" t="str">
            <v>S</v>
          </cell>
          <cell r="E3603" t="str">
            <v>X</v>
          </cell>
          <cell r="F3603" t="str">
            <v>OPFHR</v>
          </cell>
          <cell r="G3603">
            <v>36251</v>
          </cell>
          <cell r="L3603">
            <v>2299.9499999999998</v>
          </cell>
          <cell r="M3603">
            <v>1415</v>
          </cell>
          <cell r="N3603">
            <v>18.75</v>
          </cell>
          <cell r="P3603">
            <v>317.24</v>
          </cell>
          <cell r="U3603">
            <v>287</v>
          </cell>
          <cell r="W3603">
            <v>1042.32</v>
          </cell>
        </row>
        <row r="3604">
          <cell r="A3604" t="str">
            <v>136281</v>
          </cell>
          <cell r="B3604" t="str">
            <v>NJ</v>
          </cell>
          <cell r="C3604" t="str">
            <v>KA</v>
          </cell>
          <cell r="D3604" t="str">
            <v>S</v>
          </cell>
          <cell r="E3604" t="str">
            <v>X</v>
          </cell>
          <cell r="F3604" t="str">
            <v>OPFHR</v>
          </cell>
          <cell r="G3604">
            <v>36281</v>
          </cell>
          <cell r="M3604">
            <v>2647.09</v>
          </cell>
          <cell r="N3604">
            <v>378.3</v>
          </cell>
          <cell r="O3604">
            <v>15</v>
          </cell>
          <cell r="Q3604">
            <v>15</v>
          </cell>
        </row>
        <row r="3605">
          <cell r="A3605" t="str">
            <v>136312</v>
          </cell>
          <cell r="B3605" t="str">
            <v>NJ</v>
          </cell>
          <cell r="C3605" t="str">
            <v>KA</v>
          </cell>
          <cell r="D3605" t="str">
            <v>S</v>
          </cell>
          <cell r="E3605" t="str">
            <v>X</v>
          </cell>
          <cell r="F3605" t="str">
            <v>OPFHR</v>
          </cell>
          <cell r="G3605">
            <v>36312</v>
          </cell>
          <cell r="M3605">
            <v>278.3</v>
          </cell>
          <cell r="N3605">
            <v>1380.9</v>
          </cell>
          <cell r="O3605">
            <v>825.27</v>
          </cell>
          <cell r="P3605">
            <v>13</v>
          </cell>
          <cell r="AB3605">
            <v>18.75</v>
          </cell>
        </row>
        <row r="3606">
          <cell r="A3606" t="str">
            <v>136342</v>
          </cell>
          <cell r="B3606" t="str">
            <v>NJ</v>
          </cell>
          <cell r="C3606" t="str">
            <v>KA</v>
          </cell>
          <cell r="D3606" t="str">
            <v>S</v>
          </cell>
          <cell r="E3606" t="str">
            <v>X</v>
          </cell>
          <cell r="F3606" t="str">
            <v>OPFHR</v>
          </cell>
          <cell r="G3606">
            <v>36342</v>
          </cell>
          <cell r="N3606">
            <v>1455.05</v>
          </cell>
          <cell r="O3606">
            <v>2924.1</v>
          </cell>
          <cell r="P3606">
            <v>399</v>
          </cell>
          <cell r="Q3606">
            <v>10</v>
          </cell>
          <cell r="S3606">
            <v>437.5</v>
          </cell>
          <cell r="U3606">
            <v>239.4</v>
          </cell>
        </row>
        <row r="3607">
          <cell r="A3607" t="str">
            <v>136373</v>
          </cell>
          <cell r="B3607" t="str">
            <v>NJ</v>
          </cell>
          <cell r="C3607" t="str">
            <v>KA</v>
          </cell>
          <cell r="D3607" t="str">
            <v>S</v>
          </cell>
          <cell r="E3607" t="str">
            <v>X</v>
          </cell>
          <cell r="F3607" t="str">
            <v>OPFHR</v>
          </cell>
          <cell r="G3607">
            <v>36373</v>
          </cell>
          <cell r="O3607">
            <v>114.6</v>
          </cell>
          <cell r="P3607">
            <v>728.75</v>
          </cell>
          <cell r="Q3607">
            <v>896.69</v>
          </cell>
          <cell r="R3607">
            <v>275.33999999999997</v>
          </cell>
          <cell r="T3607">
            <v>79.2</v>
          </cell>
          <cell r="AA3607">
            <v>528.91999999999996</v>
          </cell>
        </row>
        <row r="3608">
          <cell r="A3608" t="str">
            <v>136404</v>
          </cell>
          <cell r="B3608" t="str">
            <v>NJ</v>
          </cell>
          <cell r="C3608" t="str">
            <v>KA</v>
          </cell>
          <cell r="D3608" t="str">
            <v>S</v>
          </cell>
          <cell r="E3608" t="str">
            <v>X</v>
          </cell>
          <cell r="F3608" t="str">
            <v>OPFHR</v>
          </cell>
          <cell r="G3608">
            <v>36404</v>
          </cell>
          <cell r="P3608">
            <v>98</v>
          </cell>
          <cell r="Q3608">
            <v>454</v>
          </cell>
          <cell r="R3608">
            <v>7444.36</v>
          </cell>
          <cell r="S3608">
            <v>241.3</v>
          </cell>
          <cell r="T3608">
            <v>91</v>
          </cell>
          <cell r="V3608">
            <v>184.1</v>
          </cell>
          <cell r="AB3608">
            <v>181.05</v>
          </cell>
          <cell r="AE3608">
            <v>44.85</v>
          </cell>
        </row>
        <row r="3609">
          <cell r="A3609" t="str">
            <v>136434</v>
          </cell>
          <cell r="B3609" t="str">
            <v>NJ</v>
          </cell>
          <cell r="C3609" t="str">
            <v>KA</v>
          </cell>
          <cell r="D3609" t="str">
            <v>S</v>
          </cell>
          <cell r="E3609" t="str">
            <v>X</v>
          </cell>
          <cell r="F3609" t="str">
            <v>OPFHR</v>
          </cell>
          <cell r="G3609">
            <v>36434</v>
          </cell>
          <cell r="R3609">
            <v>1533.5</v>
          </cell>
          <cell r="S3609">
            <v>989.18</v>
          </cell>
          <cell r="T3609">
            <v>954.17</v>
          </cell>
          <cell r="U3609">
            <v>932</v>
          </cell>
          <cell r="W3609">
            <v>908.25</v>
          </cell>
        </row>
        <row r="3610">
          <cell r="A3610" t="str">
            <v>136465</v>
          </cell>
          <cell r="B3610" t="str">
            <v>NJ</v>
          </cell>
          <cell r="C3610" t="str">
            <v>KA</v>
          </cell>
          <cell r="D3610" t="str">
            <v>S</v>
          </cell>
          <cell r="E3610" t="str">
            <v>X</v>
          </cell>
          <cell r="F3610" t="str">
            <v>OPFHR</v>
          </cell>
          <cell r="G3610">
            <v>36465</v>
          </cell>
          <cell r="S3610">
            <v>2185.2399999999998</v>
          </cell>
          <cell r="T3610">
            <v>177.2</v>
          </cell>
          <cell r="U3610">
            <v>2089.5</v>
          </cell>
          <cell r="V3610">
            <v>403.5</v>
          </cell>
          <cell r="X3610">
            <v>445.2</v>
          </cell>
        </row>
        <row r="3611">
          <cell r="A3611" t="str">
            <v>136495</v>
          </cell>
          <cell r="B3611" t="str">
            <v>NJ</v>
          </cell>
          <cell r="C3611" t="str">
            <v>KA</v>
          </cell>
          <cell r="D3611" t="str">
            <v>S</v>
          </cell>
          <cell r="E3611" t="str">
            <v>X</v>
          </cell>
          <cell r="F3611" t="str">
            <v>OPFHR</v>
          </cell>
          <cell r="G3611">
            <v>36495</v>
          </cell>
          <cell r="T3611">
            <v>3647.58</v>
          </cell>
          <cell r="U3611">
            <v>825.7</v>
          </cell>
          <cell r="W3611">
            <v>335.63</v>
          </cell>
          <cell r="X3611">
            <v>57.5</v>
          </cell>
        </row>
        <row r="3612">
          <cell r="A3612" t="str">
            <v>136526</v>
          </cell>
          <cell r="B3612" t="str">
            <v>NJ</v>
          </cell>
          <cell r="C3612" t="str">
            <v>KA</v>
          </cell>
          <cell r="D3612" t="str">
            <v>S</v>
          </cell>
          <cell r="E3612" t="str">
            <v>X</v>
          </cell>
          <cell r="F3612" t="str">
            <v>OPFHR</v>
          </cell>
          <cell r="G3612">
            <v>36526</v>
          </cell>
          <cell r="T3612">
            <v>299.60000000000002</v>
          </cell>
          <cell r="U3612">
            <v>1699.58</v>
          </cell>
          <cell r="V3612">
            <v>1841.41</v>
          </cell>
          <cell r="W3612">
            <v>107.8</v>
          </cell>
          <cell r="X3612">
            <v>159.13</v>
          </cell>
          <cell r="Y3612">
            <v>354.2</v>
          </cell>
          <cell r="Z3612">
            <v>20.13</v>
          </cell>
        </row>
        <row r="3613">
          <cell r="A3613" t="str">
            <v>136557</v>
          </cell>
          <cell r="B3613" t="str">
            <v>NJ</v>
          </cell>
          <cell r="C3613" t="str">
            <v>KA</v>
          </cell>
          <cell r="D3613" t="str">
            <v>S</v>
          </cell>
          <cell r="E3613" t="str">
            <v>X</v>
          </cell>
          <cell r="F3613" t="str">
            <v>OPFHR</v>
          </cell>
          <cell r="G3613">
            <v>36557</v>
          </cell>
          <cell r="U3613">
            <v>113</v>
          </cell>
          <cell r="V3613">
            <v>3054.83</v>
          </cell>
          <cell r="W3613">
            <v>547.9</v>
          </cell>
          <cell r="X3613">
            <v>750.03</v>
          </cell>
          <cell r="Y3613">
            <v>229.45</v>
          </cell>
          <cell r="Z3613">
            <v>94.2</v>
          </cell>
          <cell r="AB3613">
            <v>229.5</v>
          </cell>
          <cell r="AD3613">
            <v>18</v>
          </cell>
        </row>
        <row r="3614">
          <cell r="A3614" t="str">
            <v>136586</v>
          </cell>
          <cell r="B3614" t="str">
            <v>NJ</v>
          </cell>
          <cell r="C3614" t="str">
            <v>KA</v>
          </cell>
          <cell r="D3614" t="str">
            <v>S</v>
          </cell>
          <cell r="E3614" t="str">
            <v>X</v>
          </cell>
          <cell r="F3614" t="str">
            <v>OPFHR</v>
          </cell>
          <cell r="G3614">
            <v>36586</v>
          </cell>
          <cell r="V3614">
            <v>333.4</v>
          </cell>
          <cell r="W3614">
            <v>2724.82</v>
          </cell>
          <cell r="X3614">
            <v>1332.51</v>
          </cell>
          <cell r="Y3614">
            <v>237.2</v>
          </cell>
          <cell r="Z3614">
            <v>213.64</v>
          </cell>
        </row>
        <row r="3615">
          <cell r="A3615" t="str">
            <v>136617</v>
          </cell>
          <cell r="B3615" t="str">
            <v>NJ</v>
          </cell>
          <cell r="C3615" t="str">
            <v>KA</v>
          </cell>
          <cell r="D3615" t="str">
            <v>S</v>
          </cell>
          <cell r="E3615" t="str">
            <v>X</v>
          </cell>
          <cell r="F3615" t="str">
            <v>OPFHR</v>
          </cell>
          <cell r="G3615">
            <v>36617</v>
          </cell>
          <cell r="W3615">
            <v>15</v>
          </cell>
          <cell r="X3615">
            <v>2018.95</v>
          </cell>
          <cell r="Y3615">
            <v>212.4</v>
          </cell>
          <cell r="Z3615">
            <v>539.29999999999995</v>
          </cell>
          <cell r="AE3615">
            <v>9</v>
          </cell>
        </row>
        <row r="3616">
          <cell r="A3616" t="str">
            <v>136647</v>
          </cell>
          <cell r="B3616" t="str">
            <v>NJ</v>
          </cell>
          <cell r="C3616" t="str">
            <v>KA</v>
          </cell>
          <cell r="D3616" t="str">
            <v>S</v>
          </cell>
          <cell r="E3616" t="str">
            <v>X</v>
          </cell>
          <cell r="F3616" t="str">
            <v>OPFHR</v>
          </cell>
          <cell r="G3616">
            <v>36647</v>
          </cell>
          <cell r="X3616">
            <v>846.05</v>
          </cell>
          <cell r="Y3616">
            <v>3356.76</v>
          </cell>
          <cell r="Z3616">
            <v>1881.69</v>
          </cell>
          <cell r="AA3616">
            <v>2065.0700000000002</v>
          </cell>
          <cell r="AB3616">
            <v>634.20000000000005</v>
          </cell>
        </row>
        <row r="3617">
          <cell r="A3617" t="str">
            <v>136678</v>
          </cell>
          <cell r="B3617" t="str">
            <v>NJ</v>
          </cell>
          <cell r="C3617" t="str">
            <v>KA</v>
          </cell>
          <cell r="D3617" t="str">
            <v>S</v>
          </cell>
          <cell r="E3617" t="str">
            <v>X</v>
          </cell>
          <cell r="F3617" t="str">
            <v>OPFHR</v>
          </cell>
          <cell r="G3617">
            <v>36678</v>
          </cell>
          <cell r="Y3617">
            <v>115.9</v>
          </cell>
          <cell r="Z3617">
            <v>5649.73</v>
          </cell>
          <cell r="AA3617">
            <v>1189.48</v>
          </cell>
          <cell r="AB3617">
            <v>205.8</v>
          </cell>
          <cell r="AC3617">
            <v>459.06</v>
          </cell>
          <cell r="AD3617">
            <v>491.3</v>
          </cell>
        </row>
        <row r="3618">
          <cell r="A3618" t="str">
            <v>136708</v>
          </cell>
          <cell r="B3618" t="str">
            <v>NJ</v>
          </cell>
          <cell r="C3618" t="str">
            <v>KA</v>
          </cell>
          <cell r="D3618" t="str">
            <v>S</v>
          </cell>
          <cell r="E3618" t="str">
            <v>X</v>
          </cell>
          <cell r="F3618" t="str">
            <v>OPFHR</v>
          </cell>
          <cell r="G3618">
            <v>36708</v>
          </cell>
          <cell r="Z3618">
            <v>556.4</v>
          </cell>
          <cell r="AA3618">
            <v>2376.39</v>
          </cell>
          <cell r="AB3618">
            <v>429.3</v>
          </cell>
          <cell r="AC3618">
            <v>491.84</v>
          </cell>
          <cell r="AL3618">
            <v>144</v>
          </cell>
        </row>
        <row r="3619">
          <cell r="A3619" t="str">
            <v>136739</v>
          </cell>
          <cell r="B3619" t="str">
            <v>NJ</v>
          </cell>
          <cell r="C3619" t="str">
            <v>KA</v>
          </cell>
          <cell r="D3619" t="str">
            <v>S</v>
          </cell>
          <cell r="E3619" t="str">
            <v>X</v>
          </cell>
          <cell r="F3619" t="str">
            <v>OPFHR</v>
          </cell>
          <cell r="G3619">
            <v>36739</v>
          </cell>
          <cell r="AA3619">
            <v>60</v>
          </cell>
          <cell r="AB3619">
            <v>2825.59</v>
          </cell>
          <cell r="AC3619">
            <v>277.60000000000002</v>
          </cell>
          <cell r="AD3619">
            <v>74.25</v>
          </cell>
          <cell r="AE3619">
            <v>141.62</v>
          </cell>
          <cell r="AJ3619">
            <v>277.14</v>
          </cell>
        </row>
        <row r="3620">
          <cell r="A3620" t="str">
            <v>136770</v>
          </cell>
          <cell r="B3620" t="str">
            <v>NJ</v>
          </cell>
          <cell r="C3620" t="str">
            <v>KA</v>
          </cell>
          <cell r="D3620" t="str">
            <v>S</v>
          </cell>
          <cell r="E3620" t="str">
            <v>X</v>
          </cell>
          <cell r="F3620" t="str">
            <v>OPFHR</v>
          </cell>
          <cell r="G3620">
            <v>36770</v>
          </cell>
          <cell r="AB3620">
            <v>325.05</v>
          </cell>
          <cell r="AC3620">
            <v>5902.16</v>
          </cell>
          <cell r="AD3620">
            <v>1218.45</v>
          </cell>
          <cell r="AE3620">
            <v>239.6</v>
          </cell>
          <cell r="AF3620">
            <v>466.21</v>
          </cell>
        </row>
        <row r="3621">
          <cell r="A3621" t="str">
            <v>136800</v>
          </cell>
          <cell r="B3621" t="str">
            <v>NJ</v>
          </cell>
          <cell r="C3621" t="str">
            <v>KA</v>
          </cell>
          <cell r="D3621" t="str">
            <v>S</v>
          </cell>
          <cell r="E3621" t="str">
            <v>X</v>
          </cell>
          <cell r="F3621" t="str">
            <v>OPFHR</v>
          </cell>
          <cell r="G3621">
            <v>36800</v>
          </cell>
          <cell r="AC3621">
            <v>1348.2</v>
          </cell>
          <cell r="AD3621">
            <v>1944.4</v>
          </cell>
          <cell r="AE3621">
            <v>3663.9</v>
          </cell>
          <cell r="AF3621">
            <v>246.07</v>
          </cell>
          <cell r="AG3621">
            <v>20.63</v>
          </cell>
        </row>
        <row r="3622">
          <cell r="A3622" t="str">
            <v>136831</v>
          </cell>
          <cell r="B3622" t="str">
            <v>NJ</v>
          </cell>
          <cell r="C3622" t="str">
            <v>KA</v>
          </cell>
          <cell r="D3622" t="str">
            <v>S</v>
          </cell>
          <cell r="E3622" t="str">
            <v>X</v>
          </cell>
          <cell r="F3622" t="str">
            <v>OPFHR</v>
          </cell>
          <cell r="G3622">
            <v>36831</v>
          </cell>
          <cell r="AD3622">
            <v>895.7</v>
          </cell>
          <cell r="AE3622">
            <v>3822.78</v>
          </cell>
          <cell r="AF3622">
            <v>1370.77</v>
          </cell>
          <cell r="AG3622">
            <v>113.26</v>
          </cell>
          <cell r="AH3622">
            <v>171.7</v>
          </cell>
        </row>
        <row r="3623">
          <cell r="A3623" t="str">
            <v>136861</v>
          </cell>
          <cell r="B3623" t="str">
            <v>NJ</v>
          </cell>
          <cell r="C3623" t="str">
            <v>KA</v>
          </cell>
          <cell r="D3623" t="str">
            <v>S</v>
          </cell>
          <cell r="E3623" t="str">
            <v>X</v>
          </cell>
          <cell r="F3623" t="str">
            <v>OPFHR</v>
          </cell>
          <cell r="G3623">
            <v>36861</v>
          </cell>
          <cell r="AE3623">
            <v>969.9</v>
          </cell>
          <cell r="AF3623">
            <v>3716.95</v>
          </cell>
          <cell r="AG3623">
            <v>124.85</v>
          </cell>
          <cell r="AH3623">
            <v>644.33000000000004</v>
          </cell>
          <cell r="AI3623">
            <v>203.75</v>
          </cell>
        </row>
        <row r="3624">
          <cell r="A3624" t="str">
            <v>136892</v>
          </cell>
          <cell r="B3624" t="str">
            <v>NJ</v>
          </cell>
          <cell r="C3624" t="str">
            <v>KA</v>
          </cell>
          <cell r="D3624" t="str">
            <v>S</v>
          </cell>
          <cell r="E3624" t="str">
            <v>X</v>
          </cell>
          <cell r="F3624" t="str">
            <v>OPFHR</v>
          </cell>
          <cell r="G3624">
            <v>36892</v>
          </cell>
          <cell r="AF3624">
            <v>1187.8399999999999</v>
          </cell>
          <cell r="AG3624">
            <v>6023.37</v>
          </cell>
          <cell r="AH3624">
            <v>1123.1400000000001</v>
          </cell>
          <cell r="AI3624">
            <v>358.07</v>
          </cell>
          <cell r="AJ3624">
            <v>1050.1500000000001</v>
          </cell>
        </row>
        <row r="3625">
          <cell r="A3625" t="str">
            <v>136923</v>
          </cell>
          <cell r="B3625" t="str">
            <v>NJ</v>
          </cell>
          <cell r="C3625" t="str">
            <v>KA</v>
          </cell>
          <cell r="D3625" t="str">
            <v>S</v>
          </cell>
          <cell r="E3625" t="str">
            <v>X</v>
          </cell>
          <cell r="F3625" t="str">
            <v>OPFHR</v>
          </cell>
          <cell r="G3625">
            <v>36923</v>
          </cell>
          <cell r="AG3625">
            <v>419.9</v>
          </cell>
          <cell r="AH3625">
            <v>3757.29</v>
          </cell>
          <cell r="AI3625">
            <v>1683.4</v>
          </cell>
          <cell r="AJ3625">
            <v>880.93</v>
          </cell>
          <cell r="AK3625">
            <v>39.6</v>
          </cell>
          <cell r="AL3625">
            <v>378.37</v>
          </cell>
        </row>
        <row r="3626">
          <cell r="A3626" t="str">
            <v>136951</v>
          </cell>
          <cell r="B3626" t="str">
            <v>NJ</v>
          </cell>
          <cell r="C3626" t="str">
            <v>KA</v>
          </cell>
          <cell r="D3626" t="str">
            <v>S</v>
          </cell>
          <cell r="E3626" t="str">
            <v>X</v>
          </cell>
          <cell r="F3626" t="str">
            <v>OPFHR</v>
          </cell>
          <cell r="G3626">
            <v>36951</v>
          </cell>
          <cell r="AH3626">
            <v>556.34</v>
          </cell>
          <cell r="AI3626">
            <v>4922.26</v>
          </cell>
          <cell r="AJ3626">
            <v>18</v>
          </cell>
          <cell r="AK3626">
            <v>1788.09</v>
          </cell>
          <cell r="AL3626">
            <v>63.75</v>
          </cell>
          <cell r="AM3626">
            <v>133.88</v>
          </cell>
        </row>
        <row r="3627">
          <cell r="A3627" t="str">
            <v>136982</v>
          </cell>
          <cell r="B3627" t="str">
            <v>NJ</v>
          </cell>
          <cell r="C3627" t="str">
            <v>KA</v>
          </cell>
          <cell r="D3627" t="str">
            <v>S</v>
          </cell>
          <cell r="E3627" t="str">
            <v>X</v>
          </cell>
          <cell r="F3627" t="str">
            <v>OPFHR</v>
          </cell>
          <cell r="G3627">
            <v>36982</v>
          </cell>
          <cell r="AI3627">
            <v>884.2</v>
          </cell>
          <cell r="AJ3627">
            <v>5059.3900000000003</v>
          </cell>
          <cell r="AK3627">
            <v>801.88</v>
          </cell>
          <cell r="AL3627">
            <v>834.55</v>
          </cell>
          <cell r="AM3627">
            <v>33.6</v>
          </cell>
        </row>
        <row r="3628">
          <cell r="A3628" t="str">
            <v>137012</v>
          </cell>
          <cell r="B3628" t="str">
            <v>NJ</v>
          </cell>
          <cell r="C3628" t="str">
            <v>KA</v>
          </cell>
          <cell r="D3628" t="str">
            <v>S</v>
          </cell>
          <cell r="E3628" t="str">
            <v>X</v>
          </cell>
          <cell r="F3628" t="str">
            <v>OPFHR</v>
          </cell>
          <cell r="G3628">
            <v>37012</v>
          </cell>
          <cell r="AJ3628">
            <v>1164.72</v>
          </cell>
          <cell r="AK3628">
            <v>2131.58</v>
          </cell>
          <cell r="AL3628">
            <v>1094.6600000000001</v>
          </cell>
          <cell r="AM3628">
            <v>463.8</v>
          </cell>
          <cell r="AN3628">
            <v>37.200000000000003</v>
          </cell>
        </row>
        <row r="3629">
          <cell r="A3629" t="str">
            <v>137043</v>
          </cell>
          <cell r="B3629" t="str">
            <v>NJ</v>
          </cell>
          <cell r="C3629" t="str">
            <v>KA</v>
          </cell>
          <cell r="D3629" t="str">
            <v>S</v>
          </cell>
          <cell r="E3629" t="str">
            <v>X</v>
          </cell>
          <cell r="F3629" t="str">
            <v>OPFHR</v>
          </cell>
          <cell r="G3629">
            <v>37043</v>
          </cell>
          <cell r="AK3629">
            <v>1497.8</v>
          </cell>
          <cell r="AL3629">
            <v>3035.12</v>
          </cell>
          <cell r="AM3629">
            <v>361.36</v>
          </cell>
          <cell r="AN3629">
            <v>154.9</v>
          </cell>
        </row>
        <row r="3630">
          <cell r="A3630" t="str">
            <v>137073</v>
          </cell>
          <cell r="B3630" t="str">
            <v>NJ</v>
          </cell>
          <cell r="C3630" t="str">
            <v>KA</v>
          </cell>
          <cell r="D3630" t="str">
            <v>S</v>
          </cell>
          <cell r="E3630" t="str">
            <v>X</v>
          </cell>
          <cell r="F3630" t="str">
            <v>OPFHR</v>
          </cell>
          <cell r="G3630">
            <v>37073</v>
          </cell>
          <cell r="AL3630">
            <v>1103.0899999999999</v>
          </cell>
          <cell r="AM3630">
            <v>6723.75</v>
          </cell>
          <cell r="AN3630">
            <v>3029.5</v>
          </cell>
        </row>
        <row r="3631">
          <cell r="A3631" t="str">
            <v>137104</v>
          </cell>
          <cell r="B3631" t="str">
            <v>NJ</v>
          </cell>
          <cell r="C3631" t="str">
            <v>KA</v>
          </cell>
          <cell r="D3631" t="str">
            <v>S</v>
          </cell>
          <cell r="E3631" t="str">
            <v>X</v>
          </cell>
          <cell r="F3631" t="str">
            <v>OPFHR</v>
          </cell>
          <cell r="G3631">
            <v>37104</v>
          </cell>
          <cell r="AM3631">
            <v>824.75</v>
          </cell>
          <cell r="AN3631">
            <v>4267.22</v>
          </cell>
        </row>
        <row r="3632">
          <cell r="A3632" t="str">
            <v>137135</v>
          </cell>
          <cell r="B3632" t="str">
            <v>NJ</v>
          </cell>
          <cell r="C3632" t="str">
            <v>KA</v>
          </cell>
          <cell r="D3632" t="str">
            <v>S</v>
          </cell>
          <cell r="E3632" t="str">
            <v>X</v>
          </cell>
          <cell r="F3632" t="str">
            <v>OPFHR</v>
          </cell>
          <cell r="G3632">
            <v>37135</v>
          </cell>
          <cell r="AN3632">
            <v>1111.53</v>
          </cell>
        </row>
        <row r="3633">
          <cell r="A3633" t="str">
            <v>136161</v>
          </cell>
          <cell r="B3633" t="str">
            <v>NJ</v>
          </cell>
          <cell r="C3633" t="str">
            <v>KA</v>
          </cell>
          <cell r="D3633" t="str">
            <v>S</v>
          </cell>
          <cell r="E3633" t="str">
            <v>X</v>
          </cell>
          <cell r="F3633" t="str">
            <v>OPFHS</v>
          </cell>
          <cell r="G3633">
            <v>36161</v>
          </cell>
          <cell r="I3633">
            <v>3496.66</v>
          </cell>
          <cell r="J3633">
            <v>839.83</v>
          </cell>
          <cell r="K3633">
            <v>249.05</v>
          </cell>
          <cell r="O3633">
            <v>56</v>
          </cell>
          <cell r="Q3633">
            <v>880</v>
          </cell>
          <cell r="R3633">
            <v>440</v>
          </cell>
        </row>
        <row r="3634">
          <cell r="A3634" t="str">
            <v>136192</v>
          </cell>
          <cell r="B3634" t="str">
            <v>NJ</v>
          </cell>
          <cell r="C3634" t="str">
            <v>KA</v>
          </cell>
          <cell r="D3634" t="str">
            <v>S</v>
          </cell>
          <cell r="E3634" t="str">
            <v>X</v>
          </cell>
          <cell r="F3634" t="str">
            <v>OPFHS</v>
          </cell>
          <cell r="G3634">
            <v>36192</v>
          </cell>
          <cell r="J3634">
            <v>2211</v>
          </cell>
          <cell r="K3634">
            <v>1250</v>
          </cell>
        </row>
        <row r="3635">
          <cell r="A3635" t="str">
            <v>136220</v>
          </cell>
          <cell r="B3635" t="str">
            <v>NJ</v>
          </cell>
          <cell r="C3635" t="str">
            <v>KA</v>
          </cell>
          <cell r="D3635" t="str">
            <v>S</v>
          </cell>
          <cell r="E3635" t="str">
            <v>X</v>
          </cell>
          <cell r="F3635" t="str">
            <v>OPFHS</v>
          </cell>
          <cell r="G3635">
            <v>36220</v>
          </cell>
          <cell r="K3635">
            <v>4750.5600000000004</v>
          </cell>
          <cell r="M3635">
            <v>478.8</v>
          </cell>
        </row>
        <row r="3636">
          <cell r="A3636" t="str">
            <v>136251</v>
          </cell>
          <cell r="B3636" t="str">
            <v>NJ</v>
          </cell>
          <cell r="C3636" t="str">
            <v>KA</v>
          </cell>
          <cell r="D3636" t="str">
            <v>S</v>
          </cell>
          <cell r="E3636" t="str">
            <v>X</v>
          </cell>
          <cell r="F3636" t="str">
            <v>OPFHS</v>
          </cell>
          <cell r="G3636">
            <v>36251</v>
          </cell>
          <cell r="L3636">
            <v>1664.06</v>
          </cell>
          <cell r="M3636">
            <v>1100</v>
          </cell>
        </row>
        <row r="3637">
          <cell r="A3637" t="str">
            <v>136281</v>
          </cell>
          <cell r="B3637" t="str">
            <v>NJ</v>
          </cell>
          <cell r="C3637" t="str">
            <v>KA</v>
          </cell>
          <cell r="D3637" t="str">
            <v>S</v>
          </cell>
          <cell r="E3637" t="str">
            <v>X</v>
          </cell>
          <cell r="F3637" t="str">
            <v>OPFHS</v>
          </cell>
          <cell r="G3637">
            <v>36281</v>
          </cell>
          <cell r="M3637">
            <v>5619.87</v>
          </cell>
          <cell r="N3637">
            <v>2250</v>
          </cell>
        </row>
        <row r="3638">
          <cell r="A3638" t="str">
            <v>136312</v>
          </cell>
          <cell r="B3638" t="str">
            <v>NJ</v>
          </cell>
          <cell r="C3638" t="str">
            <v>KA</v>
          </cell>
          <cell r="D3638" t="str">
            <v>S</v>
          </cell>
          <cell r="E3638" t="str">
            <v>X</v>
          </cell>
          <cell r="F3638" t="str">
            <v>OPFHS</v>
          </cell>
          <cell r="G3638">
            <v>36312</v>
          </cell>
          <cell r="N3638">
            <v>2538</v>
          </cell>
          <cell r="O3638">
            <v>2361.5100000000002</v>
          </cell>
        </row>
        <row r="3639">
          <cell r="A3639" t="str">
            <v>136342</v>
          </cell>
          <cell r="B3639" t="str">
            <v>NJ</v>
          </cell>
          <cell r="C3639" t="str">
            <v>KA</v>
          </cell>
          <cell r="D3639" t="str">
            <v>S</v>
          </cell>
          <cell r="E3639" t="str">
            <v>X</v>
          </cell>
          <cell r="F3639" t="str">
            <v>OPFHS</v>
          </cell>
          <cell r="G3639">
            <v>36342</v>
          </cell>
          <cell r="N3639">
            <v>1297.07</v>
          </cell>
          <cell r="O3639">
            <v>9419.11</v>
          </cell>
          <cell r="Y3639">
            <v>732</v>
          </cell>
        </row>
        <row r="3640">
          <cell r="A3640" t="str">
            <v>136373</v>
          </cell>
          <cell r="B3640" t="str">
            <v>NJ</v>
          </cell>
          <cell r="C3640" t="str">
            <v>KA</v>
          </cell>
          <cell r="D3640" t="str">
            <v>S</v>
          </cell>
          <cell r="E3640" t="str">
            <v>X</v>
          </cell>
          <cell r="F3640" t="str">
            <v>OPFHS</v>
          </cell>
          <cell r="G3640">
            <v>36373</v>
          </cell>
          <cell r="O3640">
            <v>2538</v>
          </cell>
          <cell r="P3640">
            <v>4594.5</v>
          </cell>
          <cell r="T3640">
            <v>156.28</v>
          </cell>
        </row>
        <row r="3641">
          <cell r="A3641" t="str">
            <v>136404</v>
          </cell>
          <cell r="B3641" t="str">
            <v>NJ</v>
          </cell>
          <cell r="C3641" t="str">
            <v>KA</v>
          </cell>
          <cell r="D3641" t="str">
            <v>S</v>
          </cell>
          <cell r="E3641" t="str">
            <v>X</v>
          </cell>
          <cell r="F3641" t="str">
            <v>OPFHS</v>
          </cell>
          <cell r="G3641">
            <v>36404</v>
          </cell>
          <cell r="Q3641">
            <v>50</v>
          </cell>
          <cell r="R3641">
            <v>6085.61</v>
          </cell>
          <cell r="T3641">
            <v>934.37</v>
          </cell>
          <cell r="V3641">
            <v>1288</v>
          </cell>
          <cell r="AA3641">
            <v>942.49</v>
          </cell>
          <cell r="AB3641">
            <v>837.23</v>
          </cell>
        </row>
        <row r="3642">
          <cell r="A3642" t="str">
            <v>136434</v>
          </cell>
          <cell r="B3642" t="str">
            <v>NJ</v>
          </cell>
          <cell r="C3642" t="str">
            <v>KA</v>
          </cell>
          <cell r="D3642" t="str">
            <v>S</v>
          </cell>
          <cell r="E3642" t="str">
            <v>X</v>
          </cell>
          <cell r="F3642" t="str">
            <v>OPFHS</v>
          </cell>
          <cell r="G3642">
            <v>36434</v>
          </cell>
          <cell r="R3642">
            <v>1288</v>
          </cell>
          <cell r="S3642">
            <v>3456.02</v>
          </cell>
        </row>
        <row r="3643">
          <cell r="A3643" t="str">
            <v>136465</v>
          </cell>
          <cell r="B3643" t="str">
            <v>NJ</v>
          </cell>
          <cell r="C3643" t="str">
            <v>KA</v>
          </cell>
          <cell r="D3643" t="str">
            <v>S</v>
          </cell>
          <cell r="E3643" t="str">
            <v>X</v>
          </cell>
          <cell r="F3643" t="str">
            <v>OPFHS</v>
          </cell>
          <cell r="G3643">
            <v>36465</v>
          </cell>
          <cell r="S3643">
            <v>2482.1999999999998</v>
          </cell>
          <cell r="T3643">
            <v>56</v>
          </cell>
          <cell r="AA3643">
            <v>485.4</v>
          </cell>
          <cell r="AD3643">
            <v>165</v>
          </cell>
        </row>
        <row r="3644">
          <cell r="A3644" t="str">
            <v>136495</v>
          </cell>
          <cell r="B3644" t="str">
            <v>NJ</v>
          </cell>
          <cell r="C3644" t="str">
            <v>KA</v>
          </cell>
          <cell r="D3644" t="str">
            <v>S</v>
          </cell>
          <cell r="E3644" t="str">
            <v>X</v>
          </cell>
          <cell r="F3644" t="str">
            <v>OPFHS</v>
          </cell>
          <cell r="G3644">
            <v>36495</v>
          </cell>
          <cell r="T3644">
            <v>5580.01</v>
          </cell>
          <cell r="U3644">
            <v>517.79999999999995</v>
          </cell>
          <cell r="V3644">
            <v>201.25</v>
          </cell>
          <cell r="Z3644">
            <v>60</v>
          </cell>
        </row>
        <row r="3645">
          <cell r="A3645" t="str">
            <v>136526</v>
          </cell>
          <cell r="B3645" t="str">
            <v>NJ</v>
          </cell>
          <cell r="C3645" t="str">
            <v>KA</v>
          </cell>
          <cell r="D3645" t="str">
            <v>S</v>
          </cell>
          <cell r="E3645" t="str">
            <v>X</v>
          </cell>
          <cell r="F3645" t="str">
            <v>OPFHS</v>
          </cell>
          <cell r="G3645">
            <v>36526</v>
          </cell>
          <cell r="U3645">
            <v>6677</v>
          </cell>
          <cell r="V3645">
            <v>3144.4</v>
          </cell>
          <cell r="W3645">
            <v>2078.8000000000002</v>
          </cell>
          <cell r="Y3645">
            <v>2075.5</v>
          </cell>
          <cell r="AB3645">
            <v>1580.4</v>
          </cell>
          <cell r="AC3645">
            <v>1145</v>
          </cell>
        </row>
        <row r="3646">
          <cell r="A3646" t="str">
            <v>136557</v>
          </cell>
          <cell r="B3646" t="str">
            <v>NJ</v>
          </cell>
          <cell r="C3646" t="str">
            <v>KA</v>
          </cell>
          <cell r="D3646" t="str">
            <v>S</v>
          </cell>
          <cell r="E3646" t="str">
            <v>X</v>
          </cell>
          <cell r="F3646" t="str">
            <v>OPFHS</v>
          </cell>
          <cell r="G3646">
            <v>36557</v>
          </cell>
          <cell r="U3646">
            <v>1100</v>
          </cell>
          <cell r="V3646">
            <v>1589</v>
          </cell>
          <cell r="W3646">
            <v>307.5</v>
          </cell>
          <cell r="Y3646">
            <v>4210</v>
          </cell>
          <cell r="Z3646">
            <v>1834.29</v>
          </cell>
        </row>
        <row r="3647">
          <cell r="A3647" t="str">
            <v>136586</v>
          </cell>
          <cell r="B3647" t="str">
            <v>NJ</v>
          </cell>
          <cell r="C3647" t="str">
            <v>KA</v>
          </cell>
          <cell r="D3647" t="str">
            <v>S</v>
          </cell>
          <cell r="E3647" t="str">
            <v>X</v>
          </cell>
          <cell r="F3647" t="str">
            <v>OPFHS</v>
          </cell>
          <cell r="G3647">
            <v>36586</v>
          </cell>
          <cell r="V3647">
            <v>430.6</v>
          </cell>
          <cell r="W3647">
            <v>903.26</v>
          </cell>
          <cell r="X3647">
            <v>1048</v>
          </cell>
          <cell r="Y3647">
            <v>3242.9</v>
          </cell>
          <cell r="Z3647">
            <v>201.25</v>
          </cell>
        </row>
        <row r="3648">
          <cell r="A3648" t="str">
            <v>136617</v>
          </cell>
          <cell r="B3648" t="str">
            <v>NJ</v>
          </cell>
          <cell r="C3648" t="str">
            <v>KA</v>
          </cell>
          <cell r="D3648" t="str">
            <v>S</v>
          </cell>
          <cell r="E3648" t="str">
            <v>X</v>
          </cell>
          <cell r="F3648" t="str">
            <v>OPFHS</v>
          </cell>
          <cell r="G3648">
            <v>36617</v>
          </cell>
          <cell r="X3648">
            <v>6897.22</v>
          </cell>
          <cell r="Y3648">
            <v>3092.17</v>
          </cell>
          <cell r="Z3648">
            <v>1351.25</v>
          </cell>
          <cell r="AC3648">
            <v>1088.8800000000001</v>
          </cell>
        </row>
        <row r="3649">
          <cell r="A3649" t="str">
            <v>136647</v>
          </cell>
          <cell r="B3649" t="str">
            <v>NJ</v>
          </cell>
          <cell r="C3649" t="str">
            <v>KA</v>
          </cell>
          <cell r="D3649" t="str">
            <v>S</v>
          </cell>
          <cell r="E3649" t="str">
            <v>X</v>
          </cell>
          <cell r="F3649" t="str">
            <v>OPFHS</v>
          </cell>
          <cell r="G3649">
            <v>36647</v>
          </cell>
          <cell r="X3649">
            <v>1369.9</v>
          </cell>
          <cell r="Y3649">
            <v>16558.98</v>
          </cell>
          <cell r="Z3649">
            <v>1163.5999999999999</v>
          </cell>
          <cell r="AA3649">
            <v>50</v>
          </cell>
          <cell r="AB3649">
            <v>1260</v>
          </cell>
          <cell r="AE3649">
            <v>900</v>
          </cell>
          <cell r="AJ3649">
            <v>115</v>
          </cell>
        </row>
        <row r="3650">
          <cell r="A3650" t="str">
            <v>136678</v>
          </cell>
          <cell r="B3650" t="str">
            <v>NJ</v>
          </cell>
          <cell r="C3650" t="str">
            <v>KA</v>
          </cell>
          <cell r="D3650" t="str">
            <v>S</v>
          </cell>
          <cell r="E3650" t="str">
            <v>X</v>
          </cell>
          <cell r="F3650" t="str">
            <v>OPFHS</v>
          </cell>
          <cell r="G3650">
            <v>36678</v>
          </cell>
          <cell r="Y3650">
            <v>172.5</v>
          </cell>
          <cell r="Z3650">
            <v>7566.8</v>
          </cell>
          <cell r="AA3650">
            <v>5715.26</v>
          </cell>
          <cell r="AB3650">
            <v>1938.65</v>
          </cell>
          <cell r="AC3650">
            <v>612.86</v>
          </cell>
        </row>
        <row r="3651">
          <cell r="A3651" t="str">
            <v>136708</v>
          </cell>
          <cell r="B3651" t="str">
            <v>NJ</v>
          </cell>
          <cell r="C3651" t="str">
            <v>KA</v>
          </cell>
          <cell r="D3651" t="str">
            <v>S</v>
          </cell>
          <cell r="E3651" t="str">
            <v>X</v>
          </cell>
          <cell r="F3651" t="str">
            <v>OPFHS</v>
          </cell>
          <cell r="G3651">
            <v>36708</v>
          </cell>
          <cell r="AA3651">
            <v>3172.71</v>
          </cell>
          <cell r="AB3651">
            <v>3753.57</v>
          </cell>
          <cell r="AC3651">
            <v>172.5</v>
          </cell>
          <cell r="AD3651">
            <v>2242.0100000000002</v>
          </cell>
          <cell r="AE3651">
            <v>1154.2</v>
          </cell>
        </row>
        <row r="3652">
          <cell r="A3652" t="str">
            <v>136739</v>
          </cell>
          <cell r="B3652" t="str">
            <v>NJ</v>
          </cell>
          <cell r="C3652" t="str">
            <v>KA</v>
          </cell>
          <cell r="D3652" t="str">
            <v>S</v>
          </cell>
          <cell r="E3652" t="str">
            <v>X</v>
          </cell>
          <cell r="F3652" t="str">
            <v>OPFHS</v>
          </cell>
          <cell r="G3652">
            <v>36739</v>
          </cell>
          <cell r="AA3652">
            <v>2736.3</v>
          </cell>
          <cell r="AB3652">
            <v>1997.56</v>
          </cell>
          <cell r="AC3652">
            <v>2994.6</v>
          </cell>
          <cell r="AD3652">
            <v>1315</v>
          </cell>
        </row>
        <row r="3653">
          <cell r="A3653" t="str">
            <v>136770</v>
          </cell>
          <cell r="B3653" t="str">
            <v>NJ</v>
          </cell>
          <cell r="C3653" t="str">
            <v>KA</v>
          </cell>
          <cell r="D3653" t="str">
            <v>S</v>
          </cell>
          <cell r="E3653" t="str">
            <v>X</v>
          </cell>
          <cell r="F3653" t="str">
            <v>OPFHS</v>
          </cell>
          <cell r="G3653">
            <v>36770</v>
          </cell>
          <cell r="AB3653">
            <v>165</v>
          </cell>
          <cell r="AC3653">
            <v>3995.08</v>
          </cell>
          <cell r="AD3653">
            <v>2691.28</v>
          </cell>
          <cell r="AE3653">
            <v>1822.25</v>
          </cell>
          <cell r="AF3653">
            <v>56</v>
          </cell>
        </row>
        <row r="3654">
          <cell r="A3654" t="str">
            <v>136800</v>
          </cell>
          <cell r="B3654" t="str">
            <v>NJ</v>
          </cell>
          <cell r="C3654" t="str">
            <v>KA</v>
          </cell>
          <cell r="D3654" t="str">
            <v>S</v>
          </cell>
          <cell r="E3654" t="str">
            <v>X</v>
          </cell>
          <cell r="F3654" t="str">
            <v>OPFHS</v>
          </cell>
          <cell r="G3654">
            <v>36800</v>
          </cell>
          <cell r="AC3654">
            <v>2000</v>
          </cell>
          <cell r="AD3654">
            <v>7408.92</v>
          </cell>
          <cell r="AE3654">
            <v>1405</v>
          </cell>
          <cell r="AF3654">
            <v>57.5</v>
          </cell>
        </row>
        <row r="3655">
          <cell r="A3655" t="str">
            <v>136831</v>
          </cell>
          <cell r="B3655" t="str">
            <v>NJ</v>
          </cell>
          <cell r="C3655" t="str">
            <v>KA</v>
          </cell>
          <cell r="D3655" t="str">
            <v>S</v>
          </cell>
          <cell r="E3655" t="str">
            <v>X</v>
          </cell>
          <cell r="F3655" t="str">
            <v>OPFHS</v>
          </cell>
          <cell r="G3655">
            <v>36831</v>
          </cell>
          <cell r="AD3655">
            <v>50</v>
          </cell>
          <cell r="AE3655">
            <v>3380.88</v>
          </cell>
          <cell r="AF3655">
            <v>4335.84</v>
          </cell>
          <cell r="AG3655">
            <v>112</v>
          </cell>
        </row>
        <row r="3656">
          <cell r="A3656" t="str">
            <v>136861</v>
          </cell>
          <cell r="B3656" t="str">
            <v>NJ</v>
          </cell>
          <cell r="C3656" t="str">
            <v>KA</v>
          </cell>
          <cell r="D3656" t="str">
            <v>S</v>
          </cell>
          <cell r="E3656" t="str">
            <v>X</v>
          </cell>
          <cell r="F3656" t="str">
            <v>OPFHS</v>
          </cell>
          <cell r="G3656">
            <v>36861</v>
          </cell>
          <cell r="AF3656">
            <v>9642.86</v>
          </cell>
          <cell r="AG3656">
            <v>1064.9000000000001</v>
          </cell>
          <cell r="AH3656">
            <v>1173.2</v>
          </cell>
          <cell r="AK3656">
            <v>3022.32</v>
          </cell>
        </row>
        <row r="3657">
          <cell r="A3657" t="str">
            <v>136892</v>
          </cell>
          <cell r="B3657" t="str">
            <v>NJ</v>
          </cell>
          <cell r="C3657" t="str">
            <v>KA</v>
          </cell>
          <cell r="D3657" t="str">
            <v>S</v>
          </cell>
          <cell r="E3657" t="str">
            <v>X</v>
          </cell>
          <cell r="F3657" t="str">
            <v>OPFHS</v>
          </cell>
          <cell r="G3657">
            <v>36892</v>
          </cell>
          <cell r="AG3657">
            <v>1053.5</v>
          </cell>
          <cell r="AH3657">
            <v>2774.4</v>
          </cell>
          <cell r="AK3657">
            <v>1166.5</v>
          </cell>
          <cell r="AL3657">
            <v>612.79999999999995</v>
          </cell>
        </row>
        <row r="3658">
          <cell r="A3658" t="str">
            <v>136923</v>
          </cell>
          <cell r="B3658" t="str">
            <v>NJ</v>
          </cell>
          <cell r="C3658" t="str">
            <v>KA</v>
          </cell>
          <cell r="D3658" t="str">
            <v>S</v>
          </cell>
          <cell r="E3658" t="str">
            <v>X</v>
          </cell>
          <cell r="F3658" t="str">
            <v>OPFHS</v>
          </cell>
          <cell r="G3658">
            <v>36923</v>
          </cell>
          <cell r="AH3658">
            <v>5102.1499999999996</v>
          </cell>
          <cell r="AK3658">
            <v>1759.53</v>
          </cell>
          <cell r="AL3658">
            <v>3005.2</v>
          </cell>
        </row>
        <row r="3659">
          <cell r="A3659" t="str">
            <v>136951</v>
          </cell>
          <cell r="B3659" t="str">
            <v>NJ</v>
          </cell>
          <cell r="C3659" t="str">
            <v>KA</v>
          </cell>
          <cell r="D3659" t="str">
            <v>S</v>
          </cell>
          <cell r="E3659" t="str">
            <v>X</v>
          </cell>
          <cell r="F3659" t="str">
            <v>OPFHS</v>
          </cell>
          <cell r="G3659">
            <v>36951</v>
          </cell>
          <cell r="AH3659">
            <v>160</v>
          </cell>
          <cell r="AI3659">
            <v>4178.34</v>
          </cell>
          <cell r="AJ3659">
            <v>160</v>
          </cell>
          <cell r="AK3659">
            <v>1592.96</v>
          </cell>
          <cell r="AN3659">
            <v>483.82</v>
          </cell>
        </row>
        <row r="3660">
          <cell r="A3660" t="str">
            <v>136982</v>
          </cell>
          <cell r="B3660" t="str">
            <v>NJ</v>
          </cell>
          <cell r="C3660" t="str">
            <v>KA</v>
          </cell>
          <cell r="D3660" t="str">
            <v>S</v>
          </cell>
          <cell r="E3660" t="str">
            <v>X</v>
          </cell>
          <cell r="F3660" t="str">
            <v>OPFHS</v>
          </cell>
          <cell r="G3660">
            <v>36982</v>
          </cell>
          <cell r="AJ3660">
            <v>5423.29</v>
          </cell>
          <cell r="AK3660">
            <v>3353.09</v>
          </cell>
          <cell r="AL3660">
            <v>1617.11</v>
          </cell>
        </row>
        <row r="3661">
          <cell r="A3661" t="str">
            <v>137012</v>
          </cell>
          <cell r="B3661" t="str">
            <v>NJ</v>
          </cell>
          <cell r="C3661" t="str">
            <v>KA</v>
          </cell>
          <cell r="D3661" t="str">
            <v>S</v>
          </cell>
          <cell r="E3661" t="str">
            <v>X</v>
          </cell>
          <cell r="F3661" t="str">
            <v>OPFHS</v>
          </cell>
          <cell r="G3661">
            <v>37012</v>
          </cell>
          <cell r="AK3661">
            <v>8212.9</v>
          </cell>
          <cell r="AL3661">
            <v>5472.31</v>
          </cell>
          <cell r="AM3661">
            <v>2011</v>
          </cell>
        </row>
        <row r="3662">
          <cell r="A3662" t="str">
            <v>137043</v>
          </cell>
          <cell r="B3662" t="str">
            <v>NJ</v>
          </cell>
          <cell r="C3662" t="str">
            <v>KA</v>
          </cell>
          <cell r="D3662" t="str">
            <v>S</v>
          </cell>
          <cell r="E3662" t="str">
            <v>X</v>
          </cell>
          <cell r="F3662" t="str">
            <v>OPFHS</v>
          </cell>
          <cell r="G3662">
            <v>37043</v>
          </cell>
          <cell r="AK3662">
            <v>46</v>
          </cell>
          <cell r="AL3662">
            <v>12168.94</v>
          </cell>
          <cell r="AM3662">
            <v>1444</v>
          </cell>
        </row>
        <row r="3663">
          <cell r="A3663" t="str">
            <v>137073</v>
          </cell>
          <cell r="B3663" t="str">
            <v>NJ</v>
          </cell>
          <cell r="C3663" t="str">
            <v>KA</v>
          </cell>
          <cell r="D3663" t="str">
            <v>S</v>
          </cell>
          <cell r="E3663" t="str">
            <v>X</v>
          </cell>
          <cell r="F3663" t="str">
            <v>OPFHS</v>
          </cell>
          <cell r="G3663">
            <v>37073</v>
          </cell>
          <cell r="AM3663">
            <v>10246.32</v>
          </cell>
          <cell r="AN3663">
            <v>6145.84</v>
          </cell>
        </row>
        <row r="3664">
          <cell r="A3664" t="str">
            <v>137104</v>
          </cell>
          <cell r="B3664" t="str">
            <v>NJ</v>
          </cell>
          <cell r="C3664" t="str">
            <v>KA</v>
          </cell>
          <cell r="D3664" t="str">
            <v>S</v>
          </cell>
          <cell r="E3664" t="str">
            <v>X</v>
          </cell>
          <cell r="F3664" t="str">
            <v>OPFHS</v>
          </cell>
          <cell r="G3664">
            <v>37104</v>
          </cell>
          <cell r="AM3664">
            <v>197.81</v>
          </cell>
          <cell r="AN3664">
            <v>5199.05</v>
          </cell>
        </row>
        <row r="3665">
          <cell r="A3665" t="str">
            <v>137135</v>
          </cell>
          <cell r="B3665" t="str">
            <v>NJ</v>
          </cell>
          <cell r="C3665" t="str">
            <v>KA</v>
          </cell>
          <cell r="D3665" t="str">
            <v>S</v>
          </cell>
          <cell r="E3665" t="str">
            <v>X</v>
          </cell>
          <cell r="F3665" t="str">
            <v>OPFHS</v>
          </cell>
          <cell r="G3665">
            <v>37135</v>
          </cell>
          <cell r="AN3665">
            <v>158.61000000000001</v>
          </cell>
        </row>
        <row r="3666">
          <cell r="A3666" t="str">
            <v>136161</v>
          </cell>
          <cell r="B3666" t="str">
            <v>NJ</v>
          </cell>
          <cell r="C3666" t="str">
            <v>KA</v>
          </cell>
          <cell r="D3666" t="str">
            <v>S</v>
          </cell>
          <cell r="E3666" t="str">
            <v>X</v>
          </cell>
          <cell r="F3666" t="str">
            <v>OTH</v>
          </cell>
          <cell r="G3666">
            <v>36161</v>
          </cell>
          <cell r="H3666">
            <v>274</v>
          </cell>
          <cell r="I3666">
            <v>837.2</v>
          </cell>
          <cell r="J3666">
            <v>2448.13</v>
          </cell>
          <cell r="K3666">
            <v>1250</v>
          </cell>
          <cell r="L3666">
            <v>251</v>
          </cell>
          <cell r="M3666">
            <v>201.1</v>
          </cell>
          <cell r="N3666">
            <v>110</v>
          </cell>
          <cell r="T3666">
            <v>348.68</v>
          </cell>
          <cell r="V3666">
            <v>402.95</v>
          </cell>
          <cell r="Y3666">
            <v>237.44</v>
          </cell>
          <cell r="AA3666">
            <v>142.97</v>
          </cell>
          <cell r="AD3666">
            <v>801.6</v>
          </cell>
        </row>
        <row r="3667">
          <cell r="A3667" t="str">
            <v>136192</v>
          </cell>
          <cell r="B3667" t="str">
            <v>NJ</v>
          </cell>
          <cell r="C3667" t="str">
            <v>KA</v>
          </cell>
          <cell r="D3667" t="str">
            <v>S</v>
          </cell>
          <cell r="E3667" t="str">
            <v>X</v>
          </cell>
          <cell r="F3667" t="str">
            <v>OTH</v>
          </cell>
          <cell r="G3667">
            <v>36192</v>
          </cell>
          <cell r="J3667">
            <v>1169.82</v>
          </cell>
          <cell r="K3667">
            <v>2903.86</v>
          </cell>
          <cell r="L3667">
            <v>2455</v>
          </cell>
          <cell r="M3667">
            <v>2898.5</v>
          </cell>
          <cell r="N3667">
            <v>110</v>
          </cell>
          <cell r="P3667">
            <v>200</v>
          </cell>
          <cell r="Z3667">
            <v>171.27</v>
          </cell>
          <cell r="AC3667">
            <v>661.2</v>
          </cell>
        </row>
        <row r="3668">
          <cell r="A3668" t="str">
            <v>136220</v>
          </cell>
          <cell r="B3668" t="str">
            <v>NJ</v>
          </cell>
          <cell r="C3668" t="str">
            <v>KA</v>
          </cell>
          <cell r="D3668" t="str">
            <v>S</v>
          </cell>
          <cell r="E3668" t="str">
            <v>X</v>
          </cell>
          <cell r="F3668" t="str">
            <v>OTH</v>
          </cell>
          <cell r="G3668">
            <v>36220</v>
          </cell>
          <cell r="J3668">
            <v>334.38</v>
          </cell>
          <cell r="K3668">
            <v>949.21</v>
          </cell>
          <cell r="L3668">
            <v>590.59</v>
          </cell>
          <cell r="M3668">
            <v>1079.2</v>
          </cell>
          <cell r="N3668">
            <v>368.19</v>
          </cell>
          <cell r="O3668">
            <v>80</v>
          </cell>
          <cell r="P3668">
            <v>400</v>
          </cell>
          <cell r="Q3668">
            <v>295</v>
          </cell>
          <cell r="Z3668">
            <v>142.97</v>
          </cell>
          <cell r="AH3668">
            <v>57.19</v>
          </cell>
        </row>
        <row r="3669">
          <cell r="A3669" t="str">
            <v>136251</v>
          </cell>
          <cell r="B3669" t="str">
            <v>NJ</v>
          </cell>
          <cell r="C3669" t="str">
            <v>KA</v>
          </cell>
          <cell r="D3669" t="str">
            <v>S</v>
          </cell>
          <cell r="E3669" t="str">
            <v>X</v>
          </cell>
          <cell r="F3669" t="str">
            <v>OTH</v>
          </cell>
          <cell r="G3669">
            <v>36251</v>
          </cell>
          <cell r="K3669">
            <v>166.19</v>
          </cell>
          <cell r="L3669">
            <v>1124.6600000000001</v>
          </cell>
          <cell r="M3669">
            <v>620.30999999999995</v>
          </cell>
          <cell r="N3669">
            <v>625.87</v>
          </cell>
          <cell r="O3669">
            <v>693.08</v>
          </cell>
          <cell r="P3669">
            <v>541.19000000000005</v>
          </cell>
          <cell r="Q3669">
            <v>100.79</v>
          </cell>
          <cell r="S3669">
            <v>18</v>
          </cell>
          <cell r="V3669">
            <v>0.38</v>
          </cell>
          <cell r="W3669">
            <v>652.08000000000004</v>
          </cell>
          <cell r="Y3669">
            <v>80</v>
          </cell>
          <cell r="AE3669">
            <v>189</v>
          </cell>
        </row>
        <row r="3670">
          <cell r="A3670" t="str">
            <v>136281</v>
          </cell>
          <cell r="B3670" t="str">
            <v>NJ</v>
          </cell>
          <cell r="C3670" t="str">
            <v>KA</v>
          </cell>
          <cell r="D3670" t="str">
            <v>S</v>
          </cell>
          <cell r="E3670" t="str">
            <v>X</v>
          </cell>
          <cell r="F3670" t="str">
            <v>OTH</v>
          </cell>
          <cell r="G3670">
            <v>36281</v>
          </cell>
          <cell r="L3670">
            <v>24</v>
          </cell>
          <cell r="M3670">
            <v>3068.9</v>
          </cell>
          <cell r="N3670">
            <v>976.21</v>
          </cell>
          <cell r="O3670">
            <v>311.69</v>
          </cell>
          <cell r="P3670">
            <v>200</v>
          </cell>
          <cell r="R3670">
            <v>190.23</v>
          </cell>
          <cell r="T3670">
            <v>108.36</v>
          </cell>
          <cell r="U3670">
            <v>166</v>
          </cell>
          <cell r="W3670">
            <v>58</v>
          </cell>
          <cell r="AC3670">
            <v>279.06</v>
          </cell>
          <cell r="AE3670">
            <v>228.9</v>
          </cell>
          <cell r="AH3670">
            <v>3.15</v>
          </cell>
        </row>
        <row r="3671">
          <cell r="A3671" t="str">
            <v>136312</v>
          </cell>
          <cell r="B3671" t="str">
            <v>NJ</v>
          </cell>
          <cell r="C3671" t="str">
            <v>KA</v>
          </cell>
          <cell r="D3671" t="str">
            <v>S</v>
          </cell>
          <cell r="E3671" t="str">
            <v>X</v>
          </cell>
          <cell r="F3671" t="str">
            <v>OTH</v>
          </cell>
          <cell r="G3671">
            <v>36312</v>
          </cell>
          <cell r="N3671">
            <v>1628.26</v>
          </cell>
          <cell r="O3671">
            <v>548.83000000000004</v>
          </cell>
          <cell r="P3671">
            <v>200</v>
          </cell>
          <cell r="AJ3671">
            <v>214</v>
          </cell>
        </row>
        <row r="3672">
          <cell r="A3672" t="str">
            <v>136342</v>
          </cell>
          <cell r="B3672" t="str">
            <v>NJ</v>
          </cell>
          <cell r="C3672" t="str">
            <v>KA</v>
          </cell>
          <cell r="D3672" t="str">
            <v>S</v>
          </cell>
          <cell r="E3672" t="str">
            <v>X</v>
          </cell>
          <cell r="F3672" t="str">
            <v>OTH</v>
          </cell>
          <cell r="G3672">
            <v>36342</v>
          </cell>
          <cell r="O3672">
            <v>916.19</v>
          </cell>
          <cell r="P3672">
            <v>566.19000000000005</v>
          </cell>
          <cell r="Q3672">
            <v>103</v>
          </cell>
          <cell r="R3672">
            <v>245.83</v>
          </cell>
          <cell r="S3672">
            <v>200</v>
          </cell>
          <cell r="T3672">
            <v>2268</v>
          </cell>
        </row>
        <row r="3673">
          <cell r="A3673" t="str">
            <v>136373</v>
          </cell>
          <cell r="B3673" t="str">
            <v>NJ</v>
          </cell>
          <cell r="C3673" t="str">
            <v>KA</v>
          </cell>
          <cell r="D3673" t="str">
            <v>S</v>
          </cell>
          <cell r="E3673" t="str">
            <v>X</v>
          </cell>
          <cell r="F3673" t="str">
            <v>OTH</v>
          </cell>
          <cell r="G3673">
            <v>36373</v>
          </cell>
          <cell r="P3673">
            <v>954.85</v>
          </cell>
          <cell r="Q3673">
            <v>450.94</v>
          </cell>
          <cell r="R3673">
            <v>869.8</v>
          </cell>
          <cell r="S3673">
            <v>3346.53</v>
          </cell>
          <cell r="T3673">
            <v>200</v>
          </cell>
          <cell r="V3673">
            <v>3.42</v>
          </cell>
          <cell r="W3673">
            <v>199.5</v>
          </cell>
          <cell r="X3673">
            <v>137.4</v>
          </cell>
          <cell r="Z3673">
            <v>249</v>
          </cell>
          <cell r="AF3673">
            <v>1754</v>
          </cell>
        </row>
        <row r="3674">
          <cell r="A3674" t="str">
            <v>136404</v>
          </cell>
          <cell r="B3674" t="str">
            <v>NJ</v>
          </cell>
          <cell r="C3674" t="str">
            <v>KA</v>
          </cell>
          <cell r="D3674" t="str">
            <v>S</v>
          </cell>
          <cell r="E3674" t="str">
            <v>X</v>
          </cell>
          <cell r="F3674" t="str">
            <v>OTH</v>
          </cell>
          <cell r="G3674">
            <v>36404</v>
          </cell>
          <cell r="P3674">
            <v>156</v>
          </cell>
          <cell r="Q3674">
            <v>733.04</v>
          </cell>
          <cell r="R3674">
            <v>3363.09</v>
          </cell>
          <cell r="S3674">
            <v>1890.96</v>
          </cell>
          <cell r="T3674">
            <v>609.23</v>
          </cell>
          <cell r="U3674">
            <v>340.64</v>
          </cell>
          <cell r="AC3674">
            <v>63.19</v>
          </cell>
          <cell r="AJ3674">
            <v>145.88999999999999</v>
          </cell>
        </row>
        <row r="3675">
          <cell r="A3675" t="str">
            <v>136434</v>
          </cell>
          <cell r="B3675" t="str">
            <v>NJ</v>
          </cell>
          <cell r="C3675" t="str">
            <v>KA</v>
          </cell>
          <cell r="D3675" t="str">
            <v>S</v>
          </cell>
          <cell r="E3675" t="str">
            <v>X</v>
          </cell>
          <cell r="F3675" t="str">
            <v>OTH</v>
          </cell>
          <cell r="G3675">
            <v>36434</v>
          </cell>
          <cell r="R3675">
            <v>2400.85</v>
          </cell>
          <cell r="S3675">
            <v>1535.7</v>
          </cell>
          <cell r="T3675">
            <v>1795.12</v>
          </cell>
          <cell r="U3675">
            <v>524.23</v>
          </cell>
          <cell r="X3675">
            <v>370.03</v>
          </cell>
          <cell r="Y3675">
            <v>80</v>
          </cell>
          <cell r="Z3675">
            <v>306.86</v>
          </cell>
          <cell r="AA3675">
            <v>2268</v>
          </cell>
          <cell r="AC3675">
            <v>380.51</v>
          </cell>
          <cell r="AE3675">
            <v>509.16</v>
          </cell>
          <cell r="AF3675">
            <v>234.64</v>
          </cell>
          <cell r="AN3675">
            <v>1764.62</v>
          </cell>
        </row>
        <row r="3676">
          <cell r="A3676" t="str">
            <v>136465</v>
          </cell>
          <cell r="B3676" t="str">
            <v>NJ</v>
          </cell>
          <cell r="C3676" t="str">
            <v>KA</v>
          </cell>
          <cell r="D3676" t="str">
            <v>S</v>
          </cell>
          <cell r="E3676" t="str">
            <v>X</v>
          </cell>
          <cell r="F3676" t="str">
            <v>OTH</v>
          </cell>
          <cell r="G3676">
            <v>36465</v>
          </cell>
          <cell r="S3676">
            <v>2802.91</v>
          </cell>
          <cell r="T3676">
            <v>3288.72</v>
          </cell>
          <cell r="U3676">
            <v>2312.62</v>
          </cell>
          <cell r="V3676">
            <v>160</v>
          </cell>
          <cell r="X3676">
            <v>238.9</v>
          </cell>
          <cell r="Y3676">
            <v>95</v>
          </cell>
          <cell r="Z3676">
            <v>-70.94</v>
          </cell>
          <cell r="AA3676">
            <v>2670.92</v>
          </cell>
          <cell r="AC3676">
            <v>148.26</v>
          </cell>
        </row>
        <row r="3677">
          <cell r="A3677" t="str">
            <v>136495</v>
          </cell>
          <cell r="B3677" t="str">
            <v>NJ</v>
          </cell>
          <cell r="C3677" t="str">
            <v>KA</v>
          </cell>
          <cell r="D3677" t="str">
            <v>S</v>
          </cell>
          <cell r="E3677" t="str">
            <v>X</v>
          </cell>
          <cell r="F3677" t="str">
            <v>OTH</v>
          </cell>
          <cell r="G3677">
            <v>36495</v>
          </cell>
          <cell r="T3677">
            <v>5913.79</v>
          </cell>
          <cell r="U3677">
            <v>4011.56</v>
          </cell>
          <cell r="V3677">
            <v>277.10000000000002</v>
          </cell>
          <cell r="X3677">
            <v>226.12</v>
          </cell>
          <cell r="Y3677">
            <v>490.32</v>
          </cell>
          <cell r="Z3677">
            <v>523.79</v>
          </cell>
          <cell r="AI3677">
            <v>523.44000000000005</v>
          </cell>
        </row>
        <row r="3678">
          <cell r="A3678" t="str">
            <v>136526</v>
          </cell>
          <cell r="B3678" t="str">
            <v>NJ</v>
          </cell>
          <cell r="C3678" t="str">
            <v>KA</v>
          </cell>
          <cell r="D3678" t="str">
            <v>S</v>
          </cell>
          <cell r="E3678" t="str">
            <v>X</v>
          </cell>
          <cell r="F3678" t="str">
            <v>OTH</v>
          </cell>
          <cell r="G3678">
            <v>36526</v>
          </cell>
          <cell r="T3678">
            <v>683.12</v>
          </cell>
          <cell r="U3678">
            <v>8274.85</v>
          </cell>
          <cell r="V3678">
            <v>839.94</v>
          </cell>
          <cell r="W3678">
            <v>171.56</v>
          </cell>
          <cell r="Y3678">
            <v>190</v>
          </cell>
          <cell r="Z3678">
            <v>2268.2399999999998</v>
          </cell>
          <cell r="AB3678">
            <v>873</v>
          </cell>
          <cell r="AC3678">
            <v>24.4</v>
          </cell>
          <cell r="AD3678">
            <v>262.2</v>
          </cell>
        </row>
        <row r="3679">
          <cell r="A3679" t="str">
            <v>136557</v>
          </cell>
          <cell r="B3679" t="str">
            <v>NJ</v>
          </cell>
          <cell r="C3679" t="str">
            <v>KA</v>
          </cell>
          <cell r="D3679" t="str">
            <v>S</v>
          </cell>
          <cell r="E3679" t="str">
            <v>X</v>
          </cell>
          <cell r="F3679" t="str">
            <v>OTH</v>
          </cell>
          <cell r="G3679">
            <v>36557</v>
          </cell>
          <cell r="U3679">
            <v>114.48</v>
          </cell>
          <cell r="V3679">
            <v>4387.8100000000004</v>
          </cell>
          <cell r="W3679">
            <v>705.88</v>
          </cell>
          <cell r="X3679">
            <v>566.19000000000005</v>
          </cell>
          <cell r="Y3679">
            <v>266.19</v>
          </cell>
          <cell r="Z3679">
            <v>0.01</v>
          </cell>
          <cell r="AC3679">
            <v>189.95</v>
          </cell>
          <cell r="AD3679">
            <v>60.8</v>
          </cell>
          <cell r="AE3679">
            <v>1.4600000000000364</v>
          </cell>
          <cell r="AG3679">
            <v>873</v>
          </cell>
          <cell r="AI3679">
            <v>870</v>
          </cell>
          <cell r="AL3679">
            <v>618.75</v>
          </cell>
        </row>
        <row r="3680">
          <cell r="A3680" t="str">
            <v>136586</v>
          </cell>
          <cell r="B3680" t="str">
            <v>NJ</v>
          </cell>
          <cell r="C3680" t="str">
            <v>KA</v>
          </cell>
          <cell r="D3680" t="str">
            <v>S</v>
          </cell>
          <cell r="E3680" t="str">
            <v>X</v>
          </cell>
          <cell r="F3680" t="str">
            <v>OTH</v>
          </cell>
          <cell r="G3680">
            <v>36586</v>
          </cell>
          <cell r="V3680">
            <v>1665.78</v>
          </cell>
          <cell r="W3680">
            <v>4940</v>
          </cell>
          <cell r="X3680">
            <v>1288.27</v>
          </cell>
          <cell r="Y3680">
            <v>400</v>
          </cell>
          <cell r="Z3680">
            <v>160.86000000000001</v>
          </cell>
          <cell r="AA3680">
            <v>851.28</v>
          </cell>
          <cell r="AC3680">
            <v>2299.4499999999998</v>
          </cell>
          <cell r="AD3680">
            <v>39</v>
          </cell>
          <cell r="AE3680">
            <v>516.28</v>
          </cell>
        </row>
        <row r="3681">
          <cell r="A3681" t="str">
            <v>136617</v>
          </cell>
          <cell r="B3681" t="str">
            <v>NJ</v>
          </cell>
          <cell r="C3681" t="str">
            <v>KA</v>
          </cell>
          <cell r="D3681" t="str">
            <v>S</v>
          </cell>
          <cell r="E3681" t="str">
            <v>X</v>
          </cell>
          <cell r="F3681" t="str">
            <v>OTH</v>
          </cell>
          <cell r="G3681">
            <v>36617</v>
          </cell>
          <cell r="W3681">
            <v>200</v>
          </cell>
          <cell r="X3681">
            <v>1942.4</v>
          </cell>
          <cell r="Y3681">
            <v>3238.56</v>
          </cell>
          <cell r="Z3681">
            <v>5164.21</v>
          </cell>
          <cell r="AA3681">
            <v>495.91</v>
          </cell>
          <cell r="AC3681">
            <v>261.12</v>
          </cell>
          <cell r="AD3681">
            <v>37.200000000000003</v>
          </cell>
          <cell r="AI3681">
            <v>933.72</v>
          </cell>
        </row>
        <row r="3682">
          <cell r="A3682" t="str">
            <v>136647</v>
          </cell>
          <cell r="B3682" t="str">
            <v>NJ</v>
          </cell>
          <cell r="C3682" t="str">
            <v>KA</v>
          </cell>
          <cell r="D3682" t="str">
            <v>S</v>
          </cell>
          <cell r="E3682" t="str">
            <v>X</v>
          </cell>
          <cell r="F3682" t="str">
            <v>OTH</v>
          </cell>
          <cell r="G3682">
            <v>36647</v>
          </cell>
          <cell r="X3682">
            <v>1604.55</v>
          </cell>
          <cell r="Y3682">
            <v>2221.4</v>
          </cell>
          <cell r="Z3682">
            <v>4894.1899999999996</v>
          </cell>
          <cell r="AA3682">
            <v>3998.64</v>
          </cell>
          <cell r="AB3682">
            <v>109.56</v>
          </cell>
          <cell r="AC3682">
            <v>166.19</v>
          </cell>
          <cell r="AD3682">
            <v>44</v>
          </cell>
          <cell r="AF3682">
            <v>216.89</v>
          </cell>
          <cell r="AH3682">
            <v>76</v>
          </cell>
          <cell r="AI3682">
            <v>76</v>
          </cell>
          <cell r="AJ3682">
            <v>108</v>
          </cell>
        </row>
        <row r="3683">
          <cell r="A3683" t="str">
            <v>136678</v>
          </cell>
          <cell r="B3683" t="str">
            <v>NJ</v>
          </cell>
          <cell r="C3683" t="str">
            <v>KA</v>
          </cell>
          <cell r="D3683" t="str">
            <v>S</v>
          </cell>
          <cell r="E3683" t="str">
            <v>X</v>
          </cell>
          <cell r="F3683" t="str">
            <v>OTH</v>
          </cell>
          <cell r="G3683">
            <v>36678</v>
          </cell>
          <cell r="Z3683">
            <v>4244.46</v>
          </cell>
          <cell r="AA3683">
            <v>1175.81</v>
          </cell>
          <cell r="AB3683">
            <v>851.44</v>
          </cell>
          <cell r="AC3683">
            <v>240.29</v>
          </cell>
          <cell r="AD3683">
            <v>293.2</v>
          </cell>
          <cell r="AE3683">
            <v>150</v>
          </cell>
          <cell r="AF3683">
            <v>28.5</v>
          </cell>
          <cell r="AG3683">
            <v>85</v>
          </cell>
          <cell r="AH3683">
            <v>604.24</v>
          </cell>
          <cell r="AJ3683">
            <v>204</v>
          </cell>
          <cell r="AL3683">
            <v>1.79</v>
          </cell>
          <cell r="AN3683">
            <v>427.5</v>
          </cell>
        </row>
        <row r="3684">
          <cell r="A3684" t="str">
            <v>136708</v>
          </cell>
          <cell r="B3684" t="str">
            <v>NJ</v>
          </cell>
          <cell r="C3684" t="str">
            <v>KA</v>
          </cell>
          <cell r="D3684" t="str">
            <v>S</v>
          </cell>
          <cell r="E3684" t="str">
            <v>X</v>
          </cell>
          <cell r="F3684" t="str">
            <v>OTH</v>
          </cell>
          <cell r="G3684">
            <v>36708</v>
          </cell>
          <cell r="Z3684">
            <v>108.36</v>
          </cell>
          <cell r="AA3684">
            <v>4614.29</v>
          </cell>
          <cell r="AB3684">
            <v>914.2</v>
          </cell>
          <cell r="AC3684">
            <v>975.6</v>
          </cell>
          <cell r="AD3684">
            <v>1137.4000000000001</v>
          </cell>
          <cell r="AH3684">
            <v>57.97</v>
          </cell>
          <cell r="AJ3684">
            <v>62</v>
          </cell>
          <cell r="AL3684">
            <v>882</v>
          </cell>
        </row>
        <row r="3685">
          <cell r="A3685" t="str">
            <v>136739</v>
          </cell>
          <cell r="B3685" t="str">
            <v>NJ</v>
          </cell>
          <cell r="C3685" t="str">
            <v>KA</v>
          </cell>
          <cell r="D3685" t="str">
            <v>S</v>
          </cell>
          <cell r="E3685" t="str">
            <v>X</v>
          </cell>
          <cell r="F3685" t="str">
            <v>OTH</v>
          </cell>
          <cell r="G3685">
            <v>36739</v>
          </cell>
          <cell r="AA3685">
            <v>42</v>
          </cell>
          <cell r="AB3685">
            <v>4549.18</v>
          </cell>
          <cell r="AC3685">
            <v>1992.97</v>
          </cell>
          <cell r="AD3685">
            <v>45.62</v>
          </cell>
          <cell r="AF3685">
            <v>117.36</v>
          </cell>
          <cell r="AH3685">
            <v>0.04</v>
          </cell>
          <cell r="AJ3685">
            <v>873</v>
          </cell>
          <cell r="AL3685">
            <v>3.6</v>
          </cell>
        </row>
        <row r="3686">
          <cell r="A3686" t="str">
            <v>136770</v>
          </cell>
          <cell r="B3686" t="str">
            <v>NJ</v>
          </cell>
          <cell r="C3686" t="str">
            <v>KA</v>
          </cell>
          <cell r="D3686" t="str">
            <v>S</v>
          </cell>
          <cell r="E3686" t="str">
            <v>X</v>
          </cell>
          <cell r="F3686" t="str">
            <v>OTH</v>
          </cell>
          <cell r="G3686">
            <v>36770</v>
          </cell>
          <cell r="AB3686">
            <v>896.64</v>
          </cell>
          <cell r="AC3686">
            <v>7068.38</v>
          </cell>
          <cell r="AD3686">
            <v>771.29</v>
          </cell>
          <cell r="AE3686">
            <v>169.47</v>
          </cell>
          <cell r="AJ3686">
            <v>62</v>
          </cell>
          <cell r="AM3686">
            <v>24</v>
          </cell>
        </row>
        <row r="3687">
          <cell r="A3687" t="str">
            <v>136800</v>
          </cell>
          <cell r="B3687" t="str">
            <v>NJ</v>
          </cell>
          <cell r="C3687" t="str">
            <v>KA</v>
          </cell>
          <cell r="D3687" t="str">
            <v>S</v>
          </cell>
          <cell r="E3687" t="str">
            <v>X</v>
          </cell>
          <cell r="F3687" t="str">
            <v>OTH</v>
          </cell>
          <cell r="G3687">
            <v>36800</v>
          </cell>
          <cell r="AC3687">
            <v>1412</v>
          </cell>
          <cell r="AD3687">
            <v>4139.07</v>
          </cell>
          <cell r="AE3687">
            <v>1690.36</v>
          </cell>
          <cell r="AF3687">
            <v>187.45</v>
          </cell>
          <cell r="AG3687">
            <v>334.46</v>
          </cell>
          <cell r="AJ3687">
            <v>62</v>
          </cell>
          <cell r="AN3687">
            <v>1418.05</v>
          </cell>
        </row>
        <row r="3688">
          <cell r="A3688" t="str">
            <v>136831</v>
          </cell>
          <cell r="B3688" t="str">
            <v>NJ</v>
          </cell>
          <cell r="C3688" t="str">
            <v>KA</v>
          </cell>
          <cell r="D3688" t="str">
            <v>S</v>
          </cell>
          <cell r="E3688" t="str">
            <v>X</v>
          </cell>
          <cell r="F3688" t="str">
            <v>OTH</v>
          </cell>
          <cell r="G3688">
            <v>36831</v>
          </cell>
          <cell r="AD3688">
            <v>511</v>
          </cell>
          <cell r="AE3688">
            <v>5030.5200000000004</v>
          </cell>
          <cell r="AF3688">
            <v>10577.05</v>
          </cell>
          <cell r="AG3688">
            <v>6148.02</v>
          </cell>
          <cell r="AH3688">
            <v>748.04</v>
          </cell>
          <cell r="AI3688">
            <v>1091.5899999999999</v>
          </cell>
          <cell r="AJ3688">
            <v>1711.42</v>
          </cell>
          <cell r="AK3688">
            <v>12</v>
          </cell>
          <cell r="AL3688">
            <v>80</v>
          </cell>
          <cell r="AN3688">
            <v>216.09</v>
          </cell>
        </row>
        <row r="3689">
          <cell r="A3689" t="str">
            <v>136861</v>
          </cell>
          <cell r="B3689" t="str">
            <v>NJ</v>
          </cell>
          <cell r="C3689" t="str">
            <v>KA</v>
          </cell>
          <cell r="D3689" t="str">
            <v>S</v>
          </cell>
          <cell r="E3689" t="str">
            <v>X</v>
          </cell>
          <cell r="F3689" t="str">
            <v>OTH</v>
          </cell>
          <cell r="G3689">
            <v>36861</v>
          </cell>
          <cell r="AE3689">
            <v>316.36</v>
          </cell>
          <cell r="AF3689">
            <v>9119.33</v>
          </cell>
          <cell r="AG3689">
            <v>2311.4</v>
          </cell>
          <cell r="AH3689">
            <v>1306.6500000000001</v>
          </cell>
          <cell r="AI3689">
            <v>604.92999999999995</v>
          </cell>
          <cell r="AJ3689">
            <v>254.83</v>
          </cell>
          <cell r="AL3689">
            <v>200</v>
          </cell>
        </row>
        <row r="3690">
          <cell r="A3690" t="str">
            <v>136892</v>
          </cell>
          <cell r="B3690" t="str">
            <v>NJ</v>
          </cell>
          <cell r="C3690" t="str">
            <v>KA</v>
          </cell>
          <cell r="D3690" t="str">
            <v>S</v>
          </cell>
          <cell r="E3690" t="str">
            <v>X</v>
          </cell>
          <cell r="F3690" t="str">
            <v>OTH</v>
          </cell>
          <cell r="G3690">
            <v>36892</v>
          </cell>
          <cell r="AF3690">
            <v>2117.0300000000002</v>
          </cell>
          <cell r="AG3690">
            <v>5673.86</v>
          </cell>
          <cell r="AH3690">
            <v>8690.83</v>
          </cell>
          <cell r="AI3690">
            <v>212</v>
          </cell>
          <cell r="AJ3690">
            <v>69.599999999999994</v>
          </cell>
          <cell r="AK3690">
            <v>1585.36</v>
          </cell>
          <cell r="AL3690">
            <v>217.97</v>
          </cell>
          <cell r="AN3690">
            <v>1.74</v>
          </cell>
        </row>
        <row r="3691">
          <cell r="A3691" t="str">
            <v>136923</v>
          </cell>
          <cell r="B3691" t="str">
            <v>NJ</v>
          </cell>
          <cell r="C3691" t="str">
            <v>KA</v>
          </cell>
          <cell r="D3691" t="str">
            <v>S</v>
          </cell>
          <cell r="E3691" t="str">
            <v>X</v>
          </cell>
          <cell r="F3691" t="str">
            <v>OTH</v>
          </cell>
          <cell r="G3691">
            <v>36923</v>
          </cell>
          <cell r="AG3691">
            <v>499.64</v>
          </cell>
          <cell r="AH3691">
            <v>2561.6999999999998</v>
          </cell>
          <cell r="AI3691">
            <v>6136.85</v>
          </cell>
          <cell r="AJ3691">
            <v>1067.01</v>
          </cell>
          <cell r="AK3691">
            <v>268.17</v>
          </cell>
          <cell r="AL3691">
            <v>458.04</v>
          </cell>
          <cell r="AN3691">
            <v>65.94</v>
          </cell>
        </row>
        <row r="3692">
          <cell r="A3692" t="str">
            <v>136951</v>
          </cell>
          <cell r="B3692" t="str">
            <v>NJ</v>
          </cell>
          <cell r="C3692" t="str">
            <v>KA</v>
          </cell>
          <cell r="D3692" t="str">
            <v>S</v>
          </cell>
          <cell r="E3692" t="str">
            <v>X</v>
          </cell>
          <cell r="F3692" t="str">
            <v>OTH</v>
          </cell>
          <cell r="G3692">
            <v>36951</v>
          </cell>
          <cell r="AH3692">
            <v>1130.3900000000001</v>
          </cell>
          <cell r="AI3692">
            <v>3174.3</v>
          </cell>
          <cell r="AJ3692">
            <v>7906.3</v>
          </cell>
          <cell r="AK3692">
            <v>316.5</v>
          </cell>
          <cell r="AL3692">
            <v>1238.1600000000001</v>
          </cell>
          <cell r="AM3692">
            <v>360</v>
          </cell>
          <cell r="AN3692">
            <v>1365.11</v>
          </cell>
        </row>
        <row r="3693">
          <cell r="A3693" t="str">
            <v>136982</v>
          </cell>
          <cell r="B3693" t="str">
            <v>NJ</v>
          </cell>
          <cell r="C3693" t="str">
            <v>KA</v>
          </cell>
          <cell r="D3693" t="str">
            <v>S</v>
          </cell>
          <cell r="E3693" t="str">
            <v>X</v>
          </cell>
          <cell r="F3693" t="str">
            <v>OTH</v>
          </cell>
          <cell r="G3693">
            <v>36982</v>
          </cell>
          <cell r="AI3693">
            <v>108</v>
          </cell>
          <cell r="AJ3693">
            <v>2824.05</v>
          </cell>
          <cell r="AK3693">
            <v>568.39</v>
          </cell>
          <cell r="AL3693">
            <v>594.63</v>
          </cell>
          <cell r="AM3693">
            <v>80</v>
          </cell>
          <cell r="AN3693">
            <v>6349.65</v>
          </cell>
        </row>
        <row r="3694">
          <cell r="A3694" t="str">
            <v>137012</v>
          </cell>
          <cell r="B3694" t="str">
            <v>NJ</v>
          </cell>
          <cell r="C3694" t="str">
            <v>KA</v>
          </cell>
          <cell r="D3694" t="str">
            <v>S</v>
          </cell>
          <cell r="E3694" t="str">
            <v>X</v>
          </cell>
          <cell r="F3694" t="str">
            <v>OTH</v>
          </cell>
          <cell r="G3694">
            <v>37012</v>
          </cell>
          <cell r="AJ3694">
            <v>732.46</v>
          </cell>
          <cell r="AK3694">
            <v>2067.4</v>
          </cell>
          <cell r="AL3694">
            <v>2146.69</v>
          </cell>
          <cell r="AM3694">
            <v>140</v>
          </cell>
          <cell r="AN3694">
            <v>11206.95</v>
          </cell>
        </row>
        <row r="3695">
          <cell r="A3695" t="str">
            <v>137043</v>
          </cell>
          <cell r="B3695" t="str">
            <v>NJ</v>
          </cell>
          <cell r="C3695" t="str">
            <v>KA</v>
          </cell>
          <cell r="D3695" t="str">
            <v>S</v>
          </cell>
          <cell r="E3695" t="str">
            <v>X</v>
          </cell>
          <cell r="F3695" t="str">
            <v>OTH</v>
          </cell>
          <cell r="G3695">
            <v>37043</v>
          </cell>
          <cell r="AK3695">
            <v>367.19</v>
          </cell>
          <cell r="AL3695">
            <v>11660.93</v>
          </cell>
          <cell r="AM3695">
            <v>92.08</v>
          </cell>
          <cell r="AN3695">
            <v>133.07</v>
          </cell>
        </row>
        <row r="3696">
          <cell r="A3696" t="str">
            <v>137073</v>
          </cell>
          <cell r="B3696" t="str">
            <v>NJ</v>
          </cell>
          <cell r="C3696" t="str">
            <v>KA</v>
          </cell>
          <cell r="D3696" t="str">
            <v>S</v>
          </cell>
          <cell r="E3696" t="str">
            <v>X</v>
          </cell>
          <cell r="F3696" t="str">
            <v>OTH</v>
          </cell>
          <cell r="G3696">
            <v>37073</v>
          </cell>
          <cell r="AL3696">
            <v>398.89</v>
          </cell>
          <cell r="AM3696">
            <v>8406.2199999999993</v>
          </cell>
          <cell r="AN3696">
            <v>2307</v>
          </cell>
        </row>
        <row r="3697">
          <cell r="A3697" t="str">
            <v>137104</v>
          </cell>
          <cell r="B3697" t="str">
            <v>NJ</v>
          </cell>
          <cell r="C3697" t="str">
            <v>KA</v>
          </cell>
          <cell r="D3697" t="str">
            <v>S</v>
          </cell>
          <cell r="E3697" t="str">
            <v>X</v>
          </cell>
          <cell r="F3697" t="str">
            <v>OTH</v>
          </cell>
          <cell r="G3697">
            <v>37104</v>
          </cell>
          <cell r="AM3697">
            <v>6.44</v>
          </cell>
          <cell r="AN3697">
            <v>11540.21</v>
          </cell>
        </row>
        <row r="3698">
          <cell r="A3698" t="str">
            <v>137135</v>
          </cell>
          <cell r="B3698" t="str">
            <v>NJ</v>
          </cell>
          <cell r="C3698" t="str">
            <v>KA</v>
          </cell>
          <cell r="D3698" t="str">
            <v>S</v>
          </cell>
          <cell r="E3698" t="str">
            <v>X</v>
          </cell>
          <cell r="F3698" t="str">
            <v>OTH</v>
          </cell>
          <cell r="G3698">
            <v>37135</v>
          </cell>
          <cell r="AN3698">
            <v>208</v>
          </cell>
        </row>
        <row r="3699">
          <cell r="A3699" t="str">
            <v>036161</v>
          </cell>
          <cell r="B3699" t="str">
            <v>NJ</v>
          </cell>
          <cell r="C3699" t="str">
            <v>KA</v>
          </cell>
          <cell r="D3699" t="str">
            <v>S</v>
          </cell>
          <cell r="E3699" t="str">
            <v>X</v>
          </cell>
          <cell r="F3699" t="str">
            <v>PHYPC</v>
          </cell>
          <cell r="G3699">
            <v>36161</v>
          </cell>
          <cell r="H3699">
            <v>7254.24</v>
          </cell>
          <cell r="I3699">
            <v>23384.949999999873</v>
          </cell>
          <cell r="J3699">
            <v>10713.89</v>
          </cell>
          <cell r="K3699">
            <v>4935.0200000000068</v>
          </cell>
          <cell r="L3699">
            <v>1420.06</v>
          </cell>
          <cell r="M3699">
            <v>1465.24</v>
          </cell>
          <cell r="N3699">
            <v>268.67</v>
          </cell>
          <cell r="O3699">
            <v>527.08000000000004</v>
          </cell>
          <cell r="P3699">
            <v>449.71</v>
          </cell>
          <cell r="Q3699">
            <v>743.92</v>
          </cell>
          <cell r="R3699">
            <v>45.05</v>
          </cell>
          <cell r="S3699">
            <v>35.200000000000003</v>
          </cell>
          <cell r="T3699">
            <v>132.61000000000001</v>
          </cell>
          <cell r="U3699">
            <v>45.54</v>
          </cell>
          <cell r="V3699">
            <v>151.38</v>
          </cell>
          <cell r="W3699">
            <v>6.89</v>
          </cell>
          <cell r="X3699">
            <v>75.61</v>
          </cell>
          <cell r="Y3699">
            <v>134.66999999999999</v>
          </cell>
          <cell r="Z3699">
            <v>346.9</v>
          </cell>
          <cell r="AA3699">
            <v>322.04000000000002</v>
          </cell>
        </row>
        <row r="3700">
          <cell r="A3700" t="str">
            <v>036192</v>
          </cell>
          <cell r="B3700" t="str">
            <v>NJ</v>
          </cell>
          <cell r="C3700" t="str">
            <v>KA</v>
          </cell>
          <cell r="D3700" t="str">
            <v>S</v>
          </cell>
          <cell r="E3700" t="str">
            <v>X</v>
          </cell>
          <cell r="F3700" t="str">
            <v>PHYPC</v>
          </cell>
          <cell r="G3700">
            <v>36192</v>
          </cell>
          <cell r="I3700">
            <v>7850.37</v>
          </cell>
          <cell r="J3700">
            <v>29503.019999999866</v>
          </cell>
          <cell r="K3700">
            <v>7442.7600000000148</v>
          </cell>
          <cell r="L3700">
            <v>4245.8500000000004</v>
          </cell>
          <cell r="M3700">
            <v>1624.27</v>
          </cell>
          <cell r="N3700">
            <v>633.80999999999995</v>
          </cell>
          <cell r="O3700">
            <v>303.87</v>
          </cell>
          <cell r="P3700">
            <v>184.42</v>
          </cell>
          <cell r="Q3700">
            <v>677.75</v>
          </cell>
          <cell r="R3700">
            <v>54.33</v>
          </cell>
          <cell r="S3700">
            <v>79.66</v>
          </cell>
          <cell r="T3700">
            <v>30</v>
          </cell>
          <cell r="U3700">
            <v>406.92</v>
          </cell>
          <cell r="V3700">
            <v>112.48</v>
          </cell>
          <cell r="X3700">
            <v>61.99</v>
          </cell>
          <cell r="Y3700">
            <v>160.71</v>
          </cell>
          <cell r="Z3700">
            <v>30</v>
          </cell>
          <cell r="AA3700">
            <v>171.42</v>
          </cell>
          <cell r="AB3700">
            <v>20</v>
          </cell>
        </row>
        <row r="3701">
          <cell r="A3701" t="str">
            <v>036220</v>
          </cell>
          <cell r="B3701" t="str">
            <v>NJ</v>
          </cell>
          <cell r="C3701" t="str">
            <v>KA</v>
          </cell>
          <cell r="D3701" t="str">
            <v>S</v>
          </cell>
          <cell r="E3701" t="str">
            <v>X</v>
          </cell>
          <cell r="F3701" t="str">
            <v>PHYPC</v>
          </cell>
          <cell r="G3701">
            <v>36220</v>
          </cell>
          <cell r="J3701">
            <v>13675.51</v>
          </cell>
          <cell r="K3701">
            <v>27887.899999999827</v>
          </cell>
          <cell r="L3701">
            <v>11698.099999999948</v>
          </cell>
          <cell r="M3701">
            <v>2203.58</v>
          </cell>
          <cell r="N3701">
            <v>508.24</v>
          </cell>
          <cell r="O3701">
            <v>1364.58</v>
          </cell>
          <cell r="P3701">
            <v>714.69</v>
          </cell>
          <cell r="Q3701">
            <v>700.75</v>
          </cell>
          <cell r="R3701">
            <v>340.97</v>
          </cell>
          <cell r="S3701">
            <v>111.84</v>
          </cell>
          <cell r="T3701">
            <v>116.2</v>
          </cell>
          <cell r="V3701">
            <v>45.94</v>
          </cell>
          <cell r="W3701">
            <v>80.72</v>
          </cell>
          <cell r="X3701">
            <v>50.02</v>
          </cell>
          <cell r="Y3701">
            <v>30</v>
          </cell>
          <cell r="AA3701">
            <v>132.69</v>
          </cell>
          <cell r="AB3701">
            <v>42.89</v>
          </cell>
        </row>
        <row r="3702">
          <cell r="A3702" t="str">
            <v>036251</v>
          </cell>
          <cell r="B3702" t="str">
            <v>NJ</v>
          </cell>
          <cell r="C3702" t="str">
            <v>KA</v>
          </cell>
          <cell r="D3702" t="str">
            <v>S</v>
          </cell>
          <cell r="E3702" t="str">
            <v>X</v>
          </cell>
          <cell r="F3702" t="str">
            <v>PHYPC</v>
          </cell>
          <cell r="G3702">
            <v>36251</v>
          </cell>
          <cell r="K3702">
            <v>12655.19</v>
          </cell>
          <cell r="L3702">
            <v>29982.199999999917</v>
          </cell>
          <cell r="M3702">
            <v>5926.240000000008</v>
          </cell>
          <cell r="N3702">
            <v>635.63</v>
          </cell>
          <cell r="O3702">
            <v>1275.47</v>
          </cell>
          <cell r="P3702">
            <v>645.38</v>
          </cell>
          <cell r="Q3702">
            <v>535.01</v>
          </cell>
          <cell r="R3702">
            <v>332.24</v>
          </cell>
          <cell r="S3702">
            <v>212.78</v>
          </cell>
          <cell r="T3702">
            <v>30</v>
          </cell>
          <cell r="V3702">
            <v>100</v>
          </cell>
          <cell r="W3702">
            <v>426.44</v>
          </cell>
          <cell r="X3702">
            <v>35.32</v>
          </cell>
          <cell r="Y3702">
            <v>10</v>
          </cell>
          <cell r="Z3702">
            <v>28.39</v>
          </cell>
          <cell r="AA3702">
            <v>105.96</v>
          </cell>
          <cell r="AB3702">
            <v>102.62</v>
          </cell>
          <cell r="AC3702">
            <v>105.65</v>
          </cell>
          <cell r="AF3702">
            <v>9</v>
          </cell>
          <cell r="AG3702">
            <v>54.33</v>
          </cell>
        </row>
        <row r="3703">
          <cell r="A3703" t="str">
            <v>036281</v>
          </cell>
          <cell r="B3703" t="str">
            <v>NJ</v>
          </cell>
          <cell r="C3703" t="str">
            <v>KA</v>
          </cell>
          <cell r="D3703" t="str">
            <v>S</v>
          </cell>
          <cell r="E3703" t="str">
            <v>X</v>
          </cell>
          <cell r="F3703" t="str">
            <v>PHYPC</v>
          </cell>
          <cell r="G3703">
            <v>36281</v>
          </cell>
          <cell r="L3703">
            <v>20348.3</v>
          </cell>
          <cell r="M3703">
            <v>27900.839999999862</v>
          </cell>
          <cell r="N3703">
            <v>2944.17</v>
          </cell>
          <cell r="O3703">
            <v>1808.28</v>
          </cell>
          <cell r="P3703">
            <v>1567</v>
          </cell>
          <cell r="Q3703">
            <v>977.39</v>
          </cell>
          <cell r="R3703">
            <v>261.8</v>
          </cell>
          <cell r="S3703">
            <v>111.49</v>
          </cell>
          <cell r="T3703">
            <v>85.05</v>
          </cell>
          <cell r="U3703">
            <v>355.25</v>
          </cell>
          <cell r="V3703">
            <v>76.87</v>
          </cell>
          <cell r="W3703">
            <v>115.9</v>
          </cell>
          <cell r="X3703">
            <v>111.06</v>
          </cell>
          <cell r="Y3703">
            <v>30</v>
          </cell>
          <cell r="Z3703">
            <v>243.25</v>
          </cell>
          <cell r="AA3703">
            <v>338.99</v>
          </cell>
          <cell r="AB3703">
            <v>10</v>
          </cell>
          <cell r="AC3703">
            <v>37.24</v>
          </cell>
          <cell r="AH3703">
            <v>0.47</v>
          </cell>
        </row>
        <row r="3704">
          <cell r="A3704" t="str">
            <v>036312</v>
          </cell>
          <cell r="B3704" t="str">
            <v>NJ</v>
          </cell>
          <cell r="C3704" t="str">
            <v>KA</v>
          </cell>
          <cell r="D3704" t="str">
            <v>S</v>
          </cell>
          <cell r="E3704" t="str">
            <v>X</v>
          </cell>
          <cell r="F3704" t="str">
            <v>PHYPC</v>
          </cell>
          <cell r="G3704">
            <v>36312</v>
          </cell>
          <cell r="M3704">
            <v>21605.559999999932</v>
          </cell>
          <cell r="N3704">
            <v>24112.809999999918</v>
          </cell>
          <cell r="O3704">
            <v>7907.8</v>
          </cell>
          <cell r="P3704">
            <v>2780.35</v>
          </cell>
          <cell r="Q3704">
            <v>2042.66</v>
          </cell>
          <cell r="R3704">
            <v>479.43</v>
          </cell>
          <cell r="S3704">
            <v>100.22</v>
          </cell>
          <cell r="T3704">
            <v>84.52</v>
          </cell>
          <cell r="U3704">
            <v>675.71</v>
          </cell>
          <cell r="V3704">
            <v>86.88</v>
          </cell>
          <cell r="W3704">
            <v>153.02000000000001</v>
          </cell>
          <cell r="X3704">
            <v>63.98</v>
          </cell>
          <cell r="Y3704">
            <v>105.96</v>
          </cell>
          <cell r="Z3704">
            <v>389.79</v>
          </cell>
          <cell r="AA3704">
            <v>291.94</v>
          </cell>
          <cell r="AB3704">
            <v>147</v>
          </cell>
          <cell r="AC3704">
            <v>58.65</v>
          </cell>
          <cell r="AE3704">
            <v>20</v>
          </cell>
          <cell r="AG3704">
            <v>225.9</v>
          </cell>
        </row>
        <row r="3705">
          <cell r="A3705" t="str">
            <v>036342</v>
          </cell>
          <cell r="B3705" t="str">
            <v>NJ</v>
          </cell>
          <cell r="C3705" t="str">
            <v>KA</v>
          </cell>
          <cell r="D3705" t="str">
            <v>S</v>
          </cell>
          <cell r="E3705" t="str">
            <v>X</v>
          </cell>
          <cell r="F3705" t="str">
            <v>PHYPC</v>
          </cell>
          <cell r="G3705">
            <v>36342</v>
          </cell>
          <cell r="N3705">
            <v>9747.77</v>
          </cell>
          <cell r="O3705">
            <v>23854.05</v>
          </cell>
          <cell r="P3705">
            <v>5321.4700000000166</v>
          </cell>
          <cell r="Q3705">
            <v>1861.24</v>
          </cell>
          <cell r="R3705">
            <v>1714.95</v>
          </cell>
          <cell r="S3705">
            <v>538.74</v>
          </cell>
          <cell r="T3705">
            <v>275.64</v>
          </cell>
          <cell r="U3705">
            <v>118.2</v>
          </cell>
          <cell r="V3705">
            <v>526.32000000000005</v>
          </cell>
          <cell r="W3705">
            <v>298.58999999999997</v>
          </cell>
          <cell r="X3705">
            <v>111.23</v>
          </cell>
          <cell r="Y3705">
            <v>230.05</v>
          </cell>
          <cell r="Z3705">
            <v>147.47</v>
          </cell>
          <cell r="AA3705">
            <v>580.91999999999996</v>
          </cell>
          <cell r="AB3705">
            <v>46.05</v>
          </cell>
          <cell r="AC3705">
            <v>55.05</v>
          </cell>
          <cell r="AH3705">
            <v>64.05</v>
          </cell>
        </row>
        <row r="3706">
          <cell r="A3706" t="str">
            <v>036373</v>
          </cell>
          <cell r="B3706" t="str">
            <v>NJ</v>
          </cell>
          <cell r="C3706" t="str">
            <v>KA</v>
          </cell>
          <cell r="D3706" t="str">
            <v>S</v>
          </cell>
          <cell r="E3706" t="str">
            <v>X</v>
          </cell>
          <cell r="F3706" t="str">
            <v>PHYPC</v>
          </cell>
          <cell r="G3706">
            <v>36373</v>
          </cell>
          <cell r="O3706">
            <v>14615.07</v>
          </cell>
          <cell r="P3706">
            <v>24108.129999999914</v>
          </cell>
          <cell r="Q3706">
            <v>2699.54</v>
          </cell>
          <cell r="R3706">
            <v>3399.26</v>
          </cell>
          <cell r="S3706">
            <v>1749.87</v>
          </cell>
          <cell r="T3706">
            <v>1098.04</v>
          </cell>
          <cell r="U3706">
            <v>214.82</v>
          </cell>
          <cell r="V3706">
            <v>248.67</v>
          </cell>
          <cell r="W3706">
            <v>309.8</v>
          </cell>
          <cell r="X3706">
            <v>362.24</v>
          </cell>
          <cell r="Y3706">
            <v>64</v>
          </cell>
          <cell r="Z3706">
            <v>314.06</v>
          </cell>
          <cell r="AA3706">
            <v>82.92</v>
          </cell>
          <cell r="AB3706">
            <v>47.7</v>
          </cell>
          <cell r="AC3706">
            <v>184.15</v>
          </cell>
          <cell r="AD3706">
            <v>35.32</v>
          </cell>
          <cell r="AE3706">
            <v>-81.05</v>
          </cell>
          <cell r="AG3706">
            <v>54.33</v>
          </cell>
        </row>
        <row r="3707">
          <cell r="A3707" t="str">
            <v>036404</v>
          </cell>
          <cell r="B3707" t="str">
            <v>NJ</v>
          </cell>
          <cell r="C3707" t="str">
            <v>KA</v>
          </cell>
          <cell r="D3707" t="str">
            <v>S</v>
          </cell>
          <cell r="E3707" t="str">
            <v>X</v>
          </cell>
          <cell r="F3707" t="str">
            <v>PHYPC</v>
          </cell>
          <cell r="G3707">
            <v>36404</v>
          </cell>
          <cell r="P3707">
            <v>10245.200000000001</v>
          </cell>
          <cell r="Q3707">
            <v>19682.46</v>
          </cell>
          <cell r="R3707">
            <v>10076.379999999999</v>
          </cell>
          <cell r="S3707">
            <v>2826.72</v>
          </cell>
          <cell r="T3707">
            <v>2568.13</v>
          </cell>
          <cell r="U3707">
            <v>341.73</v>
          </cell>
          <cell r="V3707">
            <v>345.74</v>
          </cell>
          <cell r="X3707">
            <v>226.43</v>
          </cell>
          <cell r="Y3707">
            <v>253.14</v>
          </cell>
          <cell r="Z3707">
            <v>250.98</v>
          </cell>
          <cell r="AA3707">
            <v>434.56</v>
          </cell>
          <cell r="AB3707">
            <v>324.52</v>
          </cell>
          <cell r="AH3707">
            <v>177.19</v>
          </cell>
        </row>
        <row r="3708">
          <cell r="A3708" t="str">
            <v>036434</v>
          </cell>
          <cell r="B3708" t="str">
            <v>NJ</v>
          </cell>
          <cell r="C3708" t="str">
            <v>KA</v>
          </cell>
          <cell r="D3708" t="str">
            <v>S</v>
          </cell>
          <cell r="E3708" t="str">
            <v>X</v>
          </cell>
          <cell r="F3708" t="str">
            <v>PHYPC</v>
          </cell>
          <cell r="G3708">
            <v>36434</v>
          </cell>
          <cell r="Q3708">
            <v>2142.5300000000002</v>
          </cell>
          <cell r="R3708">
            <v>30146.31</v>
          </cell>
          <cell r="S3708">
            <v>8876.7900000000009</v>
          </cell>
          <cell r="T3708">
            <v>3382.02</v>
          </cell>
          <cell r="U3708">
            <v>1178.4000000000001</v>
          </cell>
          <cell r="V3708">
            <v>504.59</v>
          </cell>
          <cell r="W3708">
            <v>193.25</v>
          </cell>
          <cell r="X3708">
            <v>191.29</v>
          </cell>
          <cell r="Y3708">
            <v>189.58</v>
          </cell>
          <cell r="Z3708">
            <v>257.66000000000003</v>
          </cell>
          <cell r="AA3708">
            <v>540.1</v>
          </cell>
          <cell r="AB3708">
            <v>305.16000000000003</v>
          </cell>
          <cell r="AC3708">
            <v>76.819999999999993</v>
          </cell>
          <cell r="AE3708">
            <v>-35.32</v>
          </cell>
          <cell r="AF3708">
            <v>11.5</v>
          </cell>
          <cell r="AK3708">
            <v>11.5</v>
          </cell>
          <cell r="AM3708">
            <v>69.290000000000006</v>
          </cell>
          <cell r="AN3708">
            <v>1.65</v>
          </cell>
        </row>
        <row r="3709">
          <cell r="A3709" t="str">
            <v>036465</v>
          </cell>
          <cell r="B3709" t="str">
            <v>NJ</v>
          </cell>
          <cell r="C3709" t="str">
            <v>KA</v>
          </cell>
          <cell r="D3709" t="str">
            <v>S</v>
          </cell>
          <cell r="E3709" t="str">
            <v>X</v>
          </cell>
          <cell r="F3709" t="str">
            <v>PHYPC</v>
          </cell>
          <cell r="G3709">
            <v>36465</v>
          </cell>
          <cell r="R3709">
            <v>4867.6400000000003</v>
          </cell>
          <cell r="S3709">
            <v>28023.06</v>
          </cell>
          <cell r="T3709">
            <v>7053.0999999999849</v>
          </cell>
          <cell r="U3709">
            <v>3563.45</v>
          </cell>
          <cell r="V3709">
            <v>2416.13</v>
          </cell>
          <cell r="W3709">
            <v>266.51</v>
          </cell>
          <cell r="X3709">
            <v>116.78</v>
          </cell>
          <cell r="Y3709">
            <v>90.3</v>
          </cell>
          <cell r="Z3709">
            <v>940.32</v>
          </cell>
          <cell r="AA3709">
            <v>554.58000000000004</v>
          </cell>
          <cell r="AB3709">
            <v>54.33</v>
          </cell>
          <cell r="AC3709">
            <v>4.58</v>
          </cell>
          <cell r="AE3709">
            <v>32.17</v>
          </cell>
          <cell r="AM3709">
            <v>56.78</v>
          </cell>
        </row>
        <row r="3710">
          <cell r="A3710" t="str">
            <v>036495</v>
          </cell>
          <cell r="B3710" t="str">
            <v>NJ</v>
          </cell>
          <cell r="C3710" t="str">
            <v>KA</v>
          </cell>
          <cell r="D3710" t="str">
            <v>S</v>
          </cell>
          <cell r="E3710" t="str">
            <v>X</v>
          </cell>
          <cell r="F3710" t="str">
            <v>PHYPC</v>
          </cell>
          <cell r="G3710">
            <v>36495</v>
          </cell>
          <cell r="S3710">
            <v>3430.85</v>
          </cell>
          <cell r="T3710">
            <v>40090.68</v>
          </cell>
          <cell r="U3710">
            <v>6860.929999999993</v>
          </cell>
          <cell r="V3710">
            <v>3810.11</v>
          </cell>
          <cell r="W3710">
            <v>836.25</v>
          </cell>
          <cell r="X3710">
            <v>229.66</v>
          </cell>
          <cell r="Y3710">
            <v>130.69</v>
          </cell>
          <cell r="Z3710">
            <v>438.28</v>
          </cell>
          <cell r="AA3710">
            <v>521.86</v>
          </cell>
          <cell r="AB3710">
            <v>48.55</v>
          </cell>
          <cell r="AC3710">
            <v>57.38</v>
          </cell>
          <cell r="AD3710">
            <v>23</v>
          </cell>
          <cell r="AE3710">
            <v>10</v>
          </cell>
          <cell r="AH3710">
            <v>1.1200000000000001</v>
          </cell>
          <cell r="AJ3710">
            <v>23</v>
          </cell>
          <cell r="AM3710">
            <v>56.78</v>
          </cell>
        </row>
        <row r="3711">
          <cell r="A3711" t="str">
            <v>036526</v>
          </cell>
          <cell r="B3711" t="str">
            <v>NJ</v>
          </cell>
          <cell r="C3711" t="str">
            <v>KA</v>
          </cell>
          <cell r="D3711" t="str">
            <v>S</v>
          </cell>
          <cell r="E3711" t="str">
            <v>X</v>
          </cell>
          <cell r="F3711" t="str">
            <v>PHYPC</v>
          </cell>
          <cell r="G3711">
            <v>36526</v>
          </cell>
          <cell r="T3711">
            <v>11650.53</v>
          </cell>
          <cell r="U3711">
            <v>31982.28</v>
          </cell>
          <cell r="V3711">
            <v>7438.8599999999897</v>
          </cell>
          <cell r="W3711">
            <v>3178.17</v>
          </cell>
          <cell r="X3711">
            <v>416.86</v>
          </cell>
          <cell r="Y3711">
            <v>533.41</v>
          </cell>
          <cell r="Z3711">
            <v>935.53</v>
          </cell>
          <cell r="AA3711">
            <v>778.26</v>
          </cell>
          <cell r="AB3711">
            <v>221.41</v>
          </cell>
          <cell r="AC3711">
            <v>239.71</v>
          </cell>
          <cell r="AD3711">
            <v>207.54</v>
          </cell>
          <cell r="AE3711">
            <v>61.53</v>
          </cell>
          <cell r="AF3711">
            <v>125.65</v>
          </cell>
          <cell r="AI3711">
            <v>54.33</v>
          </cell>
          <cell r="AM3711">
            <v>94.05</v>
          </cell>
          <cell r="AN3711">
            <v>25.05</v>
          </cell>
        </row>
        <row r="3712">
          <cell r="A3712" t="str">
            <v>036557</v>
          </cell>
          <cell r="B3712" t="str">
            <v>NJ</v>
          </cell>
          <cell r="C3712" t="str">
            <v>KA</v>
          </cell>
          <cell r="D3712" t="str">
            <v>S</v>
          </cell>
          <cell r="E3712" t="str">
            <v>X</v>
          </cell>
          <cell r="F3712" t="str">
            <v>PHYPC</v>
          </cell>
          <cell r="G3712">
            <v>36557</v>
          </cell>
          <cell r="U3712">
            <v>13286.56</v>
          </cell>
          <cell r="V3712">
            <v>32552.51</v>
          </cell>
          <cell r="W3712">
            <v>5687.15</v>
          </cell>
          <cell r="X3712">
            <v>2549.16</v>
          </cell>
          <cell r="Y3712">
            <v>672.45</v>
          </cell>
          <cell r="Z3712">
            <v>646.51</v>
          </cell>
          <cell r="AA3712">
            <v>639.19000000000005</v>
          </cell>
          <cell r="AB3712">
            <v>103.79</v>
          </cell>
          <cell r="AC3712">
            <v>27.76</v>
          </cell>
          <cell r="AF3712">
            <v>171.95</v>
          </cell>
          <cell r="AH3712">
            <v>34.07</v>
          </cell>
          <cell r="AI3712">
            <v>63.94</v>
          </cell>
          <cell r="AM3712">
            <v>57.79</v>
          </cell>
          <cell r="AN3712">
            <v>84.95</v>
          </cell>
        </row>
        <row r="3713">
          <cell r="A3713" t="str">
            <v>036586</v>
          </cell>
          <cell r="B3713" t="str">
            <v>NJ</v>
          </cell>
          <cell r="C3713" t="str">
            <v>KA</v>
          </cell>
          <cell r="D3713" t="str">
            <v>S</v>
          </cell>
          <cell r="E3713" t="str">
            <v>X</v>
          </cell>
          <cell r="F3713" t="str">
            <v>PHYPC</v>
          </cell>
          <cell r="G3713">
            <v>36586</v>
          </cell>
          <cell r="V3713">
            <v>15907.78</v>
          </cell>
          <cell r="W3713">
            <v>32503.83</v>
          </cell>
          <cell r="X3713">
            <v>4870.3100000000004</v>
          </cell>
          <cell r="Y3713">
            <v>4704.9399999999996</v>
          </cell>
          <cell r="Z3713">
            <v>2887.98</v>
          </cell>
          <cell r="AA3713">
            <v>1617.33</v>
          </cell>
          <cell r="AB3713">
            <v>276.06</v>
          </cell>
          <cell r="AC3713">
            <v>201.51</v>
          </cell>
          <cell r="AD3713">
            <v>132.59</v>
          </cell>
          <cell r="AF3713">
            <v>28.5</v>
          </cell>
          <cell r="AG3713">
            <v>117.81</v>
          </cell>
          <cell r="AH3713">
            <v>0.04</v>
          </cell>
          <cell r="AI3713">
            <v>0.77</v>
          </cell>
          <cell r="AJ3713">
            <v>35.32</v>
          </cell>
        </row>
        <row r="3714">
          <cell r="A3714" t="str">
            <v>036617</v>
          </cell>
          <cell r="B3714" t="str">
            <v>NJ</v>
          </cell>
          <cell r="C3714" t="str">
            <v>KA</v>
          </cell>
          <cell r="D3714" t="str">
            <v>S</v>
          </cell>
          <cell r="E3714" t="str">
            <v>X</v>
          </cell>
          <cell r="F3714" t="str">
            <v>PHYPC</v>
          </cell>
          <cell r="G3714">
            <v>36617</v>
          </cell>
          <cell r="W3714">
            <v>12517.88</v>
          </cell>
          <cell r="X3714">
            <v>28459.4</v>
          </cell>
          <cell r="Y3714">
            <v>3180.54</v>
          </cell>
          <cell r="Z3714">
            <v>2002.92</v>
          </cell>
          <cell r="AA3714">
            <v>1909.72</v>
          </cell>
          <cell r="AB3714">
            <v>258.37</v>
          </cell>
          <cell r="AC3714">
            <v>121.34</v>
          </cell>
          <cell r="AD3714">
            <v>126.21</v>
          </cell>
          <cell r="AE3714">
            <v>35.200000000000003</v>
          </cell>
          <cell r="AF3714">
            <v>89.5</v>
          </cell>
          <cell r="AG3714">
            <v>45.33</v>
          </cell>
          <cell r="AI3714">
            <v>0.28000000000000003</v>
          </cell>
          <cell r="AM3714">
            <v>139.4</v>
          </cell>
        </row>
        <row r="3715">
          <cell r="A3715" t="str">
            <v>036647</v>
          </cell>
          <cell r="B3715" t="str">
            <v>NJ</v>
          </cell>
          <cell r="C3715" t="str">
            <v>KA</v>
          </cell>
          <cell r="D3715" t="str">
            <v>S</v>
          </cell>
          <cell r="E3715" t="str">
            <v>X</v>
          </cell>
          <cell r="F3715" t="str">
            <v>PHYPC</v>
          </cell>
          <cell r="G3715">
            <v>36647</v>
          </cell>
          <cell r="X3715">
            <v>23643.35</v>
          </cell>
          <cell r="Y3715">
            <v>20377.77</v>
          </cell>
          <cell r="Z3715">
            <v>6249.7</v>
          </cell>
          <cell r="AA3715">
            <v>2404.62</v>
          </cell>
          <cell r="AB3715">
            <v>879.97</v>
          </cell>
          <cell r="AC3715">
            <v>211.92</v>
          </cell>
          <cell r="AD3715">
            <v>132.11000000000001</v>
          </cell>
          <cell r="AE3715">
            <v>106.87</v>
          </cell>
          <cell r="AF3715">
            <v>198.87</v>
          </cell>
          <cell r="AG3715">
            <v>89.55</v>
          </cell>
          <cell r="AH3715">
            <v>36.409999999999997</v>
          </cell>
          <cell r="AI3715">
            <v>11.5</v>
          </cell>
          <cell r="AJ3715">
            <v>143.97999999999999</v>
          </cell>
          <cell r="AK3715">
            <v>37.270000000000003</v>
          </cell>
          <cell r="AM3715">
            <v>177.82</v>
          </cell>
        </row>
        <row r="3716">
          <cell r="A3716" t="str">
            <v>036678</v>
          </cell>
          <cell r="B3716" t="str">
            <v>NJ</v>
          </cell>
          <cell r="C3716" t="str">
            <v>KA</v>
          </cell>
          <cell r="D3716" t="str">
            <v>S</v>
          </cell>
          <cell r="E3716" t="str">
            <v>X</v>
          </cell>
          <cell r="F3716" t="str">
            <v>PHYPC</v>
          </cell>
          <cell r="G3716">
            <v>36678</v>
          </cell>
          <cell r="Y3716">
            <v>18367.919999999998</v>
          </cell>
          <cell r="Z3716">
            <v>25877.67</v>
          </cell>
          <cell r="AA3716">
            <v>5976.01</v>
          </cell>
          <cell r="AB3716">
            <v>2329.73</v>
          </cell>
          <cell r="AC3716">
            <v>1157.9100000000001</v>
          </cell>
          <cell r="AD3716">
            <v>358.75</v>
          </cell>
          <cell r="AE3716">
            <v>170.35</v>
          </cell>
          <cell r="AF3716">
            <v>32.58</v>
          </cell>
          <cell r="AG3716">
            <v>46.82</v>
          </cell>
          <cell r="AH3716">
            <v>98.25</v>
          </cell>
          <cell r="AI3716">
            <v>12.64</v>
          </cell>
          <cell r="AJ3716">
            <v>173.46</v>
          </cell>
          <cell r="AM3716">
            <v>56.78</v>
          </cell>
        </row>
        <row r="3717">
          <cell r="A3717" t="str">
            <v>036708</v>
          </cell>
          <cell r="B3717" t="str">
            <v>NJ</v>
          </cell>
          <cell r="C3717" t="str">
            <v>KA</v>
          </cell>
          <cell r="D3717" t="str">
            <v>S</v>
          </cell>
          <cell r="E3717" t="str">
            <v>X</v>
          </cell>
          <cell r="F3717" t="str">
            <v>PHYPC</v>
          </cell>
          <cell r="G3717">
            <v>36708</v>
          </cell>
          <cell r="Z3717">
            <v>11253.77</v>
          </cell>
          <cell r="AA3717">
            <v>24518.77</v>
          </cell>
          <cell r="AB3717">
            <v>5459.44</v>
          </cell>
          <cell r="AC3717">
            <v>1923.12</v>
          </cell>
          <cell r="AD3717">
            <v>505.58</v>
          </cell>
          <cell r="AE3717">
            <v>221.55</v>
          </cell>
          <cell r="AF3717">
            <v>24.8</v>
          </cell>
          <cell r="AG3717">
            <v>163.5</v>
          </cell>
          <cell r="AH3717">
            <v>55.08</v>
          </cell>
          <cell r="AI3717">
            <v>183.3</v>
          </cell>
          <cell r="AJ3717">
            <v>77.989999999999995</v>
          </cell>
          <cell r="AK3717">
            <v>56.78</v>
          </cell>
          <cell r="AM3717">
            <v>390.56</v>
          </cell>
          <cell r="AN3717">
            <v>155.44</v>
          </cell>
        </row>
        <row r="3718">
          <cell r="A3718" t="str">
            <v>036739</v>
          </cell>
          <cell r="B3718" t="str">
            <v>NJ</v>
          </cell>
          <cell r="C3718" t="str">
            <v>KA</v>
          </cell>
          <cell r="D3718" t="str">
            <v>S</v>
          </cell>
          <cell r="E3718" t="str">
            <v>X</v>
          </cell>
          <cell r="F3718" t="str">
            <v>PHYPC</v>
          </cell>
          <cell r="G3718">
            <v>36739</v>
          </cell>
          <cell r="AA3718">
            <v>18968.14</v>
          </cell>
          <cell r="AB3718">
            <v>28236.27</v>
          </cell>
          <cell r="AC3718">
            <v>5266.81</v>
          </cell>
          <cell r="AD3718">
            <v>1505.29</v>
          </cell>
          <cell r="AE3718">
            <v>990.79</v>
          </cell>
          <cell r="AF3718">
            <v>225.97</v>
          </cell>
          <cell r="AG3718">
            <v>174.05</v>
          </cell>
          <cell r="AH3718">
            <v>0.28000000000000003</v>
          </cell>
          <cell r="AI3718">
            <v>495.2</v>
          </cell>
          <cell r="AJ3718">
            <v>622.61</v>
          </cell>
          <cell r="AK3718">
            <v>141.72999999999999</v>
          </cell>
          <cell r="AL3718">
            <v>254.53</v>
          </cell>
          <cell r="AM3718">
            <v>193.82</v>
          </cell>
          <cell r="AN3718">
            <v>38.950000000000003</v>
          </cell>
        </row>
        <row r="3719">
          <cell r="A3719" t="str">
            <v>036770</v>
          </cell>
          <cell r="B3719" t="str">
            <v>NJ</v>
          </cell>
          <cell r="C3719" t="str">
            <v>KA</v>
          </cell>
          <cell r="D3719" t="str">
            <v>S</v>
          </cell>
          <cell r="E3719" t="str">
            <v>X</v>
          </cell>
          <cell r="F3719" t="str">
            <v>PHYPC</v>
          </cell>
          <cell r="G3719">
            <v>36770</v>
          </cell>
          <cell r="AB3719">
            <v>17160.150000000001</v>
          </cell>
          <cell r="AC3719">
            <v>30789.29</v>
          </cell>
          <cell r="AD3719">
            <v>4045.75</v>
          </cell>
          <cell r="AE3719">
            <v>2126.41</v>
          </cell>
          <cell r="AF3719">
            <v>567.88</v>
          </cell>
          <cell r="AG3719">
            <v>407.33</v>
          </cell>
          <cell r="AH3719">
            <v>1.9</v>
          </cell>
          <cell r="AI3719">
            <v>701.43</v>
          </cell>
          <cell r="AJ3719">
            <v>210.92</v>
          </cell>
          <cell r="AK3719">
            <v>189.65</v>
          </cell>
          <cell r="AL3719">
            <v>35.32</v>
          </cell>
          <cell r="AM3719">
            <v>77.33</v>
          </cell>
          <cell r="AN3719">
            <v>72.31</v>
          </cell>
        </row>
        <row r="3720">
          <cell r="A3720" t="str">
            <v>036800</v>
          </cell>
          <cell r="B3720" t="str">
            <v>NJ</v>
          </cell>
          <cell r="C3720" t="str">
            <v>KA</v>
          </cell>
          <cell r="D3720" t="str">
            <v>S</v>
          </cell>
          <cell r="E3720" t="str">
            <v>X</v>
          </cell>
          <cell r="F3720" t="str">
            <v>PHYPC</v>
          </cell>
          <cell r="G3720">
            <v>36800</v>
          </cell>
          <cell r="AC3720">
            <v>27933.84</v>
          </cell>
          <cell r="AD3720">
            <v>24905.62</v>
          </cell>
          <cell r="AE3720">
            <v>5278.93</v>
          </cell>
          <cell r="AF3720">
            <v>2461.62</v>
          </cell>
          <cell r="AG3720">
            <v>1391.13</v>
          </cell>
          <cell r="AH3720">
            <v>2077.5300000000002</v>
          </cell>
          <cell r="AI3720">
            <v>272.79000000000002</v>
          </cell>
          <cell r="AJ3720">
            <v>199.32</v>
          </cell>
          <cell r="AK3720">
            <v>10</v>
          </cell>
          <cell r="AL3720">
            <v>110.69</v>
          </cell>
          <cell r="AM3720">
            <v>35.32</v>
          </cell>
          <cell r="AN3720">
            <v>31.5</v>
          </cell>
        </row>
        <row r="3721">
          <cell r="A3721" t="str">
            <v>036831</v>
          </cell>
          <cell r="B3721" t="str">
            <v>NJ</v>
          </cell>
          <cell r="C3721" t="str">
            <v>KA</v>
          </cell>
          <cell r="D3721" t="str">
            <v>S</v>
          </cell>
          <cell r="E3721" t="str">
            <v>X</v>
          </cell>
          <cell r="F3721" t="str">
            <v>PHYPC</v>
          </cell>
          <cell r="G3721">
            <v>36831</v>
          </cell>
          <cell r="AD3721">
            <v>21095.15</v>
          </cell>
          <cell r="AE3721">
            <v>39921.010000000082</v>
          </cell>
          <cell r="AF3721">
            <v>6405.98</v>
          </cell>
          <cell r="AG3721">
            <v>1876.44</v>
          </cell>
          <cell r="AH3721">
            <v>2929.38</v>
          </cell>
          <cell r="AI3721">
            <v>319.42</v>
          </cell>
          <cell r="AJ3721">
            <v>196.94</v>
          </cell>
          <cell r="AK3721">
            <v>150</v>
          </cell>
          <cell r="AL3721">
            <v>65.05</v>
          </cell>
          <cell r="AM3721">
            <v>248.82</v>
          </cell>
          <cell r="AN3721">
            <v>90.64</v>
          </cell>
        </row>
        <row r="3722">
          <cell r="A3722" t="str">
            <v>036861</v>
          </cell>
          <cell r="B3722" t="str">
            <v>NJ</v>
          </cell>
          <cell r="C3722" t="str">
            <v>KA</v>
          </cell>
          <cell r="D3722" t="str">
            <v>S</v>
          </cell>
          <cell r="E3722" t="str">
            <v>X</v>
          </cell>
          <cell r="F3722" t="str">
            <v>PHYPC</v>
          </cell>
          <cell r="G3722">
            <v>36861</v>
          </cell>
          <cell r="AE3722">
            <v>23845.98</v>
          </cell>
          <cell r="AF3722">
            <v>29583.13</v>
          </cell>
          <cell r="AG3722">
            <v>3092.22</v>
          </cell>
          <cell r="AH3722">
            <v>3303.54</v>
          </cell>
          <cell r="AI3722">
            <v>3012.73</v>
          </cell>
          <cell r="AJ3722">
            <v>396.29</v>
          </cell>
          <cell r="AK3722">
            <v>306.5</v>
          </cell>
          <cell r="AL3722">
            <v>348.55</v>
          </cell>
          <cell r="AM3722">
            <v>384.08</v>
          </cell>
          <cell r="AN3722">
            <v>157.61000000000001</v>
          </cell>
        </row>
        <row r="3723">
          <cell r="A3723" t="str">
            <v>036892</v>
          </cell>
          <cell r="B3723" t="str">
            <v>NJ</v>
          </cell>
          <cell r="C3723" t="str">
            <v>KA</v>
          </cell>
          <cell r="D3723" t="str">
            <v>S</v>
          </cell>
          <cell r="E3723" t="str">
            <v>X</v>
          </cell>
          <cell r="F3723" t="str">
            <v>PHYPC</v>
          </cell>
          <cell r="G3723">
            <v>36892</v>
          </cell>
          <cell r="AF3723">
            <v>30115.31</v>
          </cell>
          <cell r="AG3723">
            <v>38456.11</v>
          </cell>
          <cell r="AH3723">
            <v>6293.98</v>
          </cell>
          <cell r="AI3723">
            <v>6129.12</v>
          </cell>
          <cell r="AJ3723">
            <v>4766.4799999999996</v>
          </cell>
          <cell r="AK3723">
            <v>518.82000000000005</v>
          </cell>
          <cell r="AL3723">
            <v>783.56</v>
          </cell>
          <cell r="AM3723">
            <v>820.86</v>
          </cell>
          <cell r="AN3723">
            <v>462.26</v>
          </cell>
        </row>
        <row r="3724">
          <cell r="A3724" t="str">
            <v>036923</v>
          </cell>
          <cell r="B3724" t="str">
            <v>NJ</v>
          </cell>
          <cell r="C3724" t="str">
            <v>KA</v>
          </cell>
          <cell r="D3724" t="str">
            <v>S</v>
          </cell>
          <cell r="E3724" t="str">
            <v>X</v>
          </cell>
          <cell r="F3724" t="str">
            <v>PHYPC</v>
          </cell>
          <cell r="G3724">
            <v>36923</v>
          </cell>
          <cell r="AG3724">
            <v>26745.09</v>
          </cell>
          <cell r="AH3724">
            <v>35407.25</v>
          </cell>
          <cell r="AI3724">
            <v>4567.43</v>
          </cell>
          <cell r="AJ3724">
            <v>4279.01</v>
          </cell>
          <cell r="AK3724">
            <v>2849.98</v>
          </cell>
          <cell r="AL3724">
            <v>591.96</v>
          </cell>
          <cell r="AM3724">
            <v>69.989999999999995</v>
          </cell>
          <cell r="AN3724">
            <v>311.66000000000003</v>
          </cell>
        </row>
        <row r="3725">
          <cell r="A3725" t="str">
            <v>036951</v>
          </cell>
          <cell r="B3725" t="str">
            <v>NJ</v>
          </cell>
          <cell r="C3725" t="str">
            <v>KA</v>
          </cell>
          <cell r="D3725" t="str">
            <v>S</v>
          </cell>
          <cell r="E3725" t="str">
            <v>X</v>
          </cell>
          <cell r="F3725" t="str">
            <v>PHYPC</v>
          </cell>
          <cell r="G3725">
            <v>36951</v>
          </cell>
          <cell r="AH3725">
            <v>22478.27</v>
          </cell>
          <cell r="AI3725">
            <v>32552.26</v>
          </cell>
          <cell r="AJ3725">
            <v>8967.3999999999942</v>
          </cell>
          <cell r="AK3725">
            <v>2846.34</v>
          </cell>
          <cell r="AL3725">
            <v>4003.05</v>
          </cell>
          <cell r="AM3725">
            <v>43.04</v>
          </cell>
          <cell r="AN3725">
            <v>876.46</v>
          </cell>
        </row>
        <row r="3726">
          <cell r="A3726" t="str">
            <v>036982</v>
          </cell>
          <cell r="B3726" t="str">
            <v>NJ</v>
          </cell>
          <cell r="C3726" t="str">
            <v>KA</v>
          </cell>
          <cell r="D3726" t="str">
            <v>S</v>
          </cell>
          <cell r="E3726" t="str">
            <v>X</v>
          </cell>
          <cell r="F3726" t="str">
            <v>PHYPC</v>
          </cell>
          <cell r="G3726">
            <v>36982</v>
          </cell>
          <cell r="AI3726">
            <v>14224.19</v>
          </cell>
          <cell r="AJ3726">
            <v>37600.269999999997</v>
          </cell>
          <cell r="AK3726">
            <v>4655.8</v>
          </cell>
          <cell r="AL3726">
            <v>3448.86</v>
          </cell>
          <cell r="AM3726">
            <v>1457.72</v>
          </cell>
          <cell r="AN3726">
            <v>2509.54</v>
          </cell>
        </row>
        <row r="3727">
          <cell r="A3727" t="str">
            <v>037012</v>
          </cell>
          <cell r="B3727" t="str">
            <v>NJ</v>
          </cell>
          <cell r="C3727" t="str">
            <v>KA</v>
          </cell>
          <cell r="D3727" t="str">
            <v>S</v>
          </cell>
          <cell r="E3727" t="str">
            <v>X</v>
          </cell>
          <cell r="F3727" t="str">
            <v>PHYPC</v>
          </cell>
          <cell r="G3727">
            <v>37012</v>
          </cell>
          <cell r="AJ3727">
            <v>28020.76</v>
          </cell>
          <cell r="AK3727">
            <v>37886.050000000003</v>
          </cell>
          <cell r="AL3727">
            <v>4965.5</v>
          </cell>
          <cell r="AM3727">
            <v>2590.86</v>
          </cell>
          <cell r="AN3727">
            <v>4247.33</v>
          </cell>
        </row>
        <row r="3728">
          <cell r="A3728" t="str">
            <v>037043</v>
          </cell>
          <cell r="B3728" t="str">
            <v>NJ</v>
          </cell>
          <cell r="C3728" t="str">
            <v>KA</v>
          </cell>
          <cell r="D3728" t="str">
            <v>S</v>
          </cell>
          <cell r="E3728" t="str">
            <v>X</v>
          </cell>
          <cell r="F3728" t="str">
            <v>PHYPC</v>
          </cell>
          <cell r="G3728">
            <v>37043</v>
          </cell>
          <cell r="AK3728">
            <v>24181.84</v>
          </cell>
          <cell r="AL3728">
            <v>37673.040000000001</v>
          </cell>
          <cell r="AM3728">
            <v>4228.6400000000003</v>
          </cell>
          <cell r="AN3728">
            <v>3755.27</v>
          </cell>
        </row>
        <row r="3729">
          <cell r="A3729" t="str">
            <v>037073</v>
          </cell>
          <cell r="B3729" t="str">
            <v>NJ</v>
          </cell>
          <cell r="C3729" t="str">
            <v>KA</v>
          </cell>
          <cell r="D3729" t="str">
            <v>S</v>
          </cell>
          <cell r="E3729" t="str">
            <v>X</v>
          </cell>
          <cell r="F3729" t="str">
            <v>PHYPC</v>
          </cell>
          <cell r="G3729">
            <v>37073</v>
          </cell>
          <cell r="AL3729">
            <v>23780.55</v>
          </cell>
          <cell r="AM3729">
            <v>29031.24</v>
          </cell>
          <cell r="AN3729">
            <v>4642.92</v>
          </cell>
        </row>
        <row r="3730">
          <cell r="A3730" t="str">
            <v>037104</v>
          </cell>
          <cell r="B3730" t="str">
            <v>NJ</v>
          </cell>
          <cell r="C3730" t="str">
            <v>KA</v>
          </cell>
          <cell r="D3730" t="str">
            <v>S</v>
          </cell>
          <cell r="E3730" t="str">
            <v>X</v>
          </cell>
          <cell r="F3730" t="str">
            <v>PHYPC</v>
          </cell>
          <cell r="G3730">
            <v>37104</v>
          </cell>
          <cell r="AM3730">
            <v>25885.78999999995</v>
          </cell>
          <cell r="AN3730">
            <v>46323.910000000127</v>
          </cell>
        </row>
        <row r="3731">
          <cell r="A3731" t="str">
            <v>037135</v>
          </cell>
          <cell r="B3731" t="str">
            <v>NJ</v>
          </cell>
          <cell r="C3731" t="str">
            <v>KA</v>
          </cell>
          <cell r="D3731" t="str">
            <v>S</v>
          </cell>
          <cell r="E3731" t="str">
            <v>X</v>
          </cell>
          <cell r="F3731" t="str">
            <v>PHYPC</v>
          </cell>
          <cell r="G3731">
            <v>37135</v>
          </cell>
          <cell r="AN3731">
            <v>36145.56</v>
          </cell>
        </row>
        <row r="3732">
          <cell r="A3732" t="str">
            <v>036161</v>
          </cell>
          <cell r="B3732" t="str">
            <v>NJ</v>
          </cell>
          <cell r="C3732" t="str">
            <v>KA</v>
          </cell>
          <cell r="D3732" t="str">
            <v>S</v>
          </cell>
          <cell r="E3732" t="str">
            <v>X</v>
          </cell>
          <cell r="F3732" t="str">
            <v>PHYSP</v>
          </cell>
          <cell r="G3732">
            <v>36161</v>
          </cell>
          <cell r="H3732">
            <v>365.05</v>
          </cell>
          <cell r="I3732">
            <v>3117.61</v>
          </cell>
          <cell r="J3732">
            <v>4177.83</v>
          </cell>
          <cell r="K3732">
            <v>728.91</v>
          </cell>
          <cell r="L3732">
            <v>179.82</v>
          </cell>
          <cell r="M3732">
            <v>477.02</v>
          </cell>
          <cell r="N3732">
            <v>61.4</v>
          </cell>
          <cell r="O3732">
            <v>136.28</v>
          </cell>
          <cell r="T3732">
            <v>19.2</v>
          </cell>
          <cell r="V3732">
            <v>0.44</v>
          </cell>
          <cell r="AA3732">
            <v>76.84</v>
          </cell>
          <cell r="AC3732">
            <v>19.09</v>
          </cell>
        </row>
        <row r="3733">
          <cell r="A3733" t="str">
            <v>036192</v>
          </cell>
          <cell r="B3733" t="str">
            <v>NJ</v>
          </cell>
          <cell r="C3733" t="str">
            <v>KA</v>
          </cell>
          <cell r="D3733" t="str">
            <v>S</v>
          </cell>
          <cell r="E3733" t="str">
            <v>X</v>
          </cell>
          <cell r="F3733" t="str">
            <v>PHYSP</v>
          </cell>
          <cell r="G3733">
            <v>36192</v>
          </cell>
          <cell r="I3733">
            <v>222.05</v>
          </cell>
          <cell r="J3733">
            <v>5051.51</v>
          </cell>
          <cell r="K3733">
            <v>3821.98</v>
          </cell>
          <cell r="L3733">
            <v>3176.52</v>
          </cell>
          <cell r="M3733">
            <v>185.19</v>
          </cell>
          <cell r="N3733">
            <v>251.18</v>
          </cell>
          <cell r="O3733">
            <v>50.79</v>
          </cell>
          <cell r="P3733">
            <v>108.41</v>
          </cell>
          <cell r="Q3733">
            <v>8.6300000000000008</v>
          </cell>
          <cell r="R3733">
            <v>-3.6</v>
          </cell>
          <cell r="T3733">
            <v>271.64</v>
          </cell>
          <cell r="V3733">
            <v>-224.03</v>
          </cell>
          <cell r="X3733">
            <v>88.82</v>
          </cell>
          <cell r="Y3733">
            <v>225</v>
          </cell>
          <cell r="AA3733">
            <v>359.89</v>
          </cell>
          <cell r="AB3733">
            <v>26.49</v>
          </cell>
          <cell r="AC3733">
            <v>18.22</v>
          </cell>
          <cell r="AE3733">
            <v>145.19999999999999</v>
          </cell>
          <cell r="AG3733">
            <v>1486.75</v>
          </cell>
          <cell r="AI3733">
            <v>26.4</v>
          </cell>
        </row>
        <row r="3734">
          <cell r="A3734" t="str">
            <v>036220</v>
          </cell>
          <cell r="B3734" t="str">
            <v>NJ</v>
          </cell>
          <cell r="C3734" t="str">
            <v>KA</v>
          </cell>
          <cell r="D3734" t="str">
            <v>S</v>
          </cell>
          <cell r="E3734" t="str">
            <v>X</v>
          </cell>
          <cell r="F3734" t="str">
            <v>PHYSP</v>
          </cell>
          <cell r="G3734">
            <v>36220</v>
          </cell>
          <cell r="J3734">
            <v>1252.56</v>
          </cell>
          <cell r="K3734">
            <v>10543.22</v>
          </cell>
          <cell r="L3734">
            <v>4201.4799999999996</v>
          </cell>
          <cell r="M3734">
            <v>1601.21</v>
          </cell>
          <cell r="N3734">
            <v>780.59</v>
          </cell>
          <cell r="O3734">
            <v>221.15</v>
          </cell>
          <cell r="P3734">
            <v>2034.75</v>
          </cell>
          <cell r="Q3734">
            <v>177.49</v>
          </cell>
          <cell r="R3734">
            <v>1846.16</v>
          </cell>
          <cell r="S3734">
            <v>-47.82</v>
          </cell>
          <cell r="T3734">
            <v>49.27</v>
          </cell>
          <cell r="U3734">
            <v>40.32</v>
          </cell>
          <cell r="V3734">
            <v>1.29</v>
          </cell>
          <cell r="W3734">
            <v>30.94</v>
          </cell>
          <cell r="X3734">
            <v>101.25</v>
          </cell>
          <cell r="Y3734">
            <v>802.73</v>
          </cell>
          <cell r="Z3734">
            <v>3.17</v>
          </cell>
          <cell r="AA3734">
            <v>10.84</v>
          </cell>
          <cell r="AB3734">
            <v>99.76</v>
          </cell>
          <cell r="AC3734">
            <v>113.35</v>
          </cell>
          <cell r="AH3734">
            <v>15.62</v>
          </cell>
        </row>
        <row r="3735">
          <cell r="A3735" t="str">
            <v>036251</v>
          </cell>
          <cell r="B3735" t="str">
            <v>NJ</v>
          </cell>
          <cell r="C3735" t="str">
            <v>KA</v>
          </cell>
          <cell r="D3735" t="str">
            <v>S</v>
          </cell>
          <cell r="E3735" t="str">
            <v>X</v>
          </cell>
          <cell r="F3735" t="str">
            <v>PHYSP</v>
          </cell>
          <cell r="G3735">
            <v>36251</v>
          </cell>
          <cell r="K3735">
            <v>408.28</v>
          </cell>
          <cell r="L3735">
            <v>6379.38</v>
          </cell>
          <cell r="M3735">
            <v>2823.3</v>
          </cell>
          <cell r="N3735">
            <v>1539.3</v>
          </cell>
          <cell r="O3735">
            <v>973.54</v>
          </cell>
          <cell r="P3735">
            <v>553.65</v>
          </cell>
          <cell r="Q3735">
            <v>439.1</v>
          </cell>
          <cell r="S3735">
            <v>503.27</v>
          </cell>
          <cell r="T3735">
            <v>18</v>
          </cell>
          <cell r="X3735">
            <v>71.489999999999995</v>
          </cell>
          <cell r="Y3735">
            <v>78.900000000000006</v>
          </cell>
          <cell r="Z3735">
            <v>269.49</v>
          </cell>
          <cell r="AB3735">
            <v>11.11</v>
          </cell>
          <cell r="AE3735">
            <v>135.61000000000001</v>
          </cell>
          <cell r="AL3735">
            <v>15.73</v>
          </cell>
        </row>
        <row r="3736">
          <cell r="A3736" t="str">
            <v>036281</v>
          </cell>
          <cell r="B3736" t="str">
            <v>NJ</v>
          </cell>
          <cell r="C3736" t="str">
            <v>KA</v>
          </cell>
          <cell r="D3736" t="str">
            <v>S</v>
          </cell>
          <cell r="E3736" t="str">
            <v>X</v>
          </cell>
          <cell r="F3736" t="str">
            <v>PHYSP</v>
          </cell>
          <cell r="G3736">
            <v>36281</v>
          </cell>
          <cell r="L3736">
            <v>485.46</v>
          </cell>
          <cell r="M3736">
            <v>11863.86</v>
          </cell>
          <cell r="N3736">
            <v>3098.31</v>
          </cell>
          <cell r="O3736">
            <v>2925.9</v>
          </cell>
          <cell r="P3736">
            <v>462.56</v>
          </cell>
          <cell r="Q3736">
            <v>611.44000000000005</v>
          </cell>
          <cell r="R3736">
            <v>147.27000000000001</v>
          </cell>
          <cell r="S3736">
            <v>185.36</v>
          </cell>
          <cell r="T3736">
            <v>67.95</v>
          </cell>
          <cell r="V3736">
            <v>56.74</v>
          </cell>
          <cell r="W3736">
            <v>34.450000000000003</v>
          </cell>
          <cell r="Y3736">
            <v>137.85</v>
          </cell>
          <cell r="Z3736">
            <v>22.33</v>
          </cell>
          <cell r="AA3736">
            <v>89.12</v>
          </cell>
          <cell r="AC3736">
            <v>5.08</v>
          </cell>
          <cell r="AE3736">
            <v>106.64</v>
          </cell>
          <cell r="AJ3736">
            <v>11.11</v>
          </cell>
        </row>
        <row r="3737">
          <cell r="A3737" t="str">
            <v>036312</v>
          </cell>
          <cell r="B3737" t="str">
            <v>NJ</v>
          </cell>
          <cell r="C3737" t="str">
            <v>KA</v>
          </cell>
          <cell r="D3737" t="str">
            <v>S</v>
          </cell>
          <cell r="E3737" t="str">
            <v>X</v>
          </cell>
          <cell r="F3737" t="str">
            <v>PHYSP</v>
          </cell>
          <cell r="G3737">
            <v>36312</v>
          </cell>
          <cell r="M3737">
            <v>1925.99</v>
          </cell>
          <cell r="N3737">
            <v>8189.49</v>
          </cell>
          <cell r="O3737">
            <v>8343.4500000000007</v>
          </cell>
          <cell r="P3737">
            <v>974.59</v>
          </cell>
          <cell r="Q3737">
            <v>1104.28</v>
          </cell>
          <cell r="R3737">
            <v>192.15</v>
          </cell>
          <cell r="S3737">
            <v>440.14</v>
          </cell>
          <cell r="T3737">
            <v>130.49</v>
          </cell>
          <cell r="U3737">
            <v>250.87</v>
          </cell>
          <cell r="V3737">
            <v>67.930000000000007</v>
          </cell>
          <cell r="W3737">
            <v>19.2</v>
          </cell>
          <cell r="X3737">
            <v>410.87</v>
          </cell>
          <cell r="Y3737">
            <v>309.04000000000002</v>
          </cell>
          <cell r="AA3737">
            <v>68.900000000000006</v>
          </cell>
          <cell r="AB3737">
            <v>76.84</v>
          </cell>
          <cell r="AD3737">
            <v>56.13</v>
          </cell>
        </row>
        <row r="3738">
          <cell r="A3738" t="str">
            <v>036342</v>
          </cell>
          <cell r="B3738" t="str">
            <v>NJ</v>
          </cell>
          <cell r="C3738" t="str">
            <v>KA</v>
          </cell>
          <cell r="D3738" t="str">
            <v>S</v>
          </cell>
          <cell r="E3738" t="str">
            <v>X</v>
          </cell>
          <cell r="F3738" t="str">
            <v>PHYSP</v>
          </cell>
          <cell r="G3738">
            <v>36342</v>
          </cell>
          <cell r="N3738">
            <v>595.07000000000005</v>
          </cell>
          <cell r="O3738">
            <v>7465.39</v>
          </cell>
          <cell r="P3738">
            <v>5930.96</v>
          </cell>
          <cell r="Q3738">
            <v>3228.53</v>
          </cell>
          <cell r="R3738">
            <v>570.27</v>
          </cell>
          <cell r="S3738">
            <v>915.16</v>
          </cell>
          <cell r="T3738">
            <v>469.24</v>
          </cell>
          <cell r="U3738">
            <v>255.39</v>
          </cell>
          <cell r="V3738">
            <v>119.66</v>
          </cell>
          <cell r="W3738">
            <v>165.47</v>
          </cell>
          <cell r="X3738">
            <v>16</v>
          </cell>
          <cell r="Z3738">
            <v>34.06</v>
          </cell>
          <cell r="AA3738">
            <v>645.42999999999995</v>
          </cell>
          <cell r="AB3738">
            <v>35</v>
          </cell>
          <cell r="AC3738">
            <v>22.32</v>
          </cell>
          <cell r="AE3738">
            <v>38.51</v>
          </cell>
          <cell r="AG3738">
            <v>110</v>
          </cell>
        </row>
        <row r="3739">
          <cell r="A3739" t="str">
            <v>036373</v>
          </cell>
          <cell r="B3739" t="str">
            <v>NJ</v>
          </cell>
          <cell r="C3739" t="str">
            <v>KA</v>
          </cell>
          <cell r="D3739" t="str">
            <v>S</v>
          </cell>
          <cell r="E3739" t="str">
            <v>X</v>
          </cell>
          <cell r="F3739" t="str">
            <v>PHYSP</v>
          </cell>
          <cell r="G3739">
            <v>36373</v>
          </cell>
          <cell r="O3739">
            <v>2132.96</v>
          </cell>
          <cell r="P3739">
            <v>7056.56</v>
          </cell>
          <cell r="Q3739">
            <v>7712.36</v>
          </cell>
          <cell r="R3739">
            <v>2175.6999999999998</v>
          </cell>
          <cell r="S3739">
            <v>1892.29</v>
          </cell>
          <cell r="T3739">
            <v>1657.39</v>
          </cell>
          <cell r="U3739">
            <v>154.78</v>
          </cell>
          <cell r="V3739">
            <v>84.17</v>
          </cell>
          <cell r="W3739">
            <v>381.04</v>
          </cell>
          <cell r="X3739">
            <v>52.76</v>
          </cell>
          <cell r="Y3739">
            <v>67.92</v>
          </cell>
          <cell r="Z3739">
            <v>126.69</v>
          </cell>
          <cell r="AA3739">
            <v>277.33</v>
          </cell>
          <cell r="AB3739">
            <v>334.02</v>
          </cell>
          <cell r="AC3739">
            <v>368.34</v>
          </cell>
          <cell r="AE3739">
            <v>39.840000000000003</v>
          </cell>
          <cell r="AF3739">
            <v>74.400000000000006</v>
          </cell>
          <cell r="AG3739">
            <v>42.4</v>
          </cell>
          <cell r="AJ3739">
            <v>96</v>
          </cell>
          <cell r="AL3739">
            <v>222.68</v>
          </cell>
        </row>
        <row r="3740">
          <cell r="A3740" t="str">
            <v>036404</v>
          </cell>
          <cell r="B3740" t="str">
            <v>NJ</v>
          </cell>
          <cell r="C3740" t="str">
            <v>KA</v>
          </cell>
          <cell r="D3740" t="str">
            <v>S</v>
          </cell>
          <cell r="E3740" t="str">
            <v>X</v>
          </cell>
          <cell r="F3740" t="str">
            <v>PHYSP</v>
          </cell>
          <cell r="G3740">
            <v>36404</v>
          </cell>
          <cell r="P3740">
            <v>616.02</v>
          </cell>
          <cell r="Q3740">
            <v>4631.01</v>
          </cell>
          <cell r="R3740">
            <v>9058.48</v>
          </cell>
          <cell r="S3740">
            <v>3291.23</v>
          </cell>
          <cell r="T3740">
            <v>1594.97</v>
          </cell>
          <cell r="U3740">
            <v>324.92</v>
          </cell>
          <cell r="V3740">
            <v>87.89</v>
          </cell>
          <cell r="W3740">
            <v>145.34</v>
          </cell>
          <cell r="X3740">
            <v>246.42</v>
          </cell>
          <cell r="Z3740">
            <v>267.76</v>
          </cell>
          <cell r="AB3740">
            <v>672.71</v>
          </cell>
          <cell r="AC3740">
            <v>84.7</v>
          </cell>
          <cell r="AF3740">
            <v>19.2</v>
          </cell>
        </row>
        <row r="3741">
          <cell r="A3741" t="str">
            <v>036434</v>
          </cell>
          <cell r="B3741" t="str">
            <v>NJ</v>
          </cell>
          <cell r="C3741" t="str">
            <v>KA</v>
          </cell>
          <cell r="D3741" t="str">
            <v>S</v>
          </cell>
          <cell r="E3741" t="str">
            <v>X</v>
          </cell>
          <cell r="F3741" t="str">
            <v>PHYSP</v>
          </cell>
          <cell r="G3741">
            <v>36434</v>
          </cell>
          <cell r="R3741">
            <v>18254.37</v>
          </cell>
          <cell r="S3741">
            <v>17021.48</v>
          </cell>
          <cell r="T3741">
            <v>2100.62</v>
          </cell>
          <cell r="U3741">
            <v>1066.3</v>
          </cell>
          <cell r="V3741">
            <v>166.49</v>
          </cell>
          <cell r="W3741">
            <v>135.61000000000001</v>
          </cell>
          <cell r="X3741">
            <v>123.2</v>
          </cell>
          <cell r="Y3741">
            <v>110.69</v>
          </cell>
          <cell r="Z3741">
            <v>0.13</v>
          </cell>
          <cell r="AA3741">
            <v>320.83999999999997</v>
          </cell>
          <cell r="AC3741">
            <v>89.97</v>
          </cell>
          <cell r="AE3741">
            <v>27.43</v>
          </cell>
          <cell r="AG3741">
            <v>44.46</v>
          </cell>
          <cell r="AJ3741">
            <v>116.78</v>
          </cell>
        </row>
        <row r="3742">
          <cell r="A3742" t="str">
            <v>036465</v>
          </cell>
          <cell r="B3742" t="str">
            <v>NJ</v>
          </cell>
          <cell r="C3742" t="str">
            <v>KA</v>
          </cell>
          <cell r="D3742" t="str">
            <v>S</v>
          </cell>
          <cell r="E3742" t="str">
            <v>X</v>
          </cell>
          <cell r="F3742" t="str">
            <v>PHYSP</v>
          </cell>
          <cell r="G3742">
            <v>36465</v>
          </cell>
          <cell r="R3742">
            <v>440.67</v>
          </cell>
          <cell r="S3742">
            <v>10119.61</v>
          </cell>
          <cell r="T3742">
            <v>14015.26</v>
          </cell>
          <cell r="U3742">
            <v>2205.56</v>
          </cell>
          <cell r="V3742">
            <v>477.51</v>
          </cell>
          <cell r="W3742">
            <v>479.04</v>
          </cell>
          <cell r="X3742">
            <v>103.5</v>
          </cell>
          <cell r="Y3742">
            <v>374.67</v>
          </cell>
          <cell r="Z3742">
            <v>372.86</v>
          </cell>
          <cell r="AC3742">
            <v>209.85</v>
          </cell>
          <cell r="AE3742">
            <v>60</v>
          </cell>
          <cell r="AG3742">
            <v>135</v>
          </cell>
          <cell r="AH3742">
            <v>36.1</v>
          </cell>
        </row>
        <row r="3743">
          <cell r="A3743" t="str">
            <v>036495</v>
          </cell>
          <cell r="B3743" t="str">
            <v>NJ</v>
          </cell>
          <cell r="C3743" t="str">
            <v>KA</v>
          </cell>
          <cell r="D3743" t="str">
            <v>S</v>
          </cell>
          <cell r="E3743" t="str">
            <v>X</v>
          </cell>
          <cell r="F3743" t="str">
            <v>PHYSP</v>
          </cell>
          <cell r="G3743">
            <v>36495</v>
          </cell>
          <cell r="S3743">
            <v>846.08</v>
          </cell>
          <cell r="T3743">
            <v>14765.97</v>
          </cell>
          <cell r="U3743">
            <v>9266.8700000000081</v>
          </cell>
          <cell r="V3743">
            <v>3643.87</v>
          </cell>
          <cell r="W3743">
            <v>2041.83</v>
          </cell>
          <cell r="X3743">
            <v>96.97</v>
          </cell>
          <cell r="Y3743">
            <v>47.96</v>
          </cell>
          <cell r="Z3743">
            <v>146.55000000000001</v>
          </cell>
          <cell r="AA3743">
            <v>-0.71999999999997044</v>
          </cell>
          <cell r="AB3743">
            <v>533.46</v>
          </cell>
          <cell r="AC3743">
            <v>165.28</v>
          </cell>
          <cell r="AD3743">
            <v>704.86</v>
          </cell>
          <cell r="AE3743">
            <v>45.08</v>
          </cell>
          <cell r="AF3743">
            <v>77.260000000000005</v>
          </cell>
          <cell r="AG3743">
            <v>37.729999999999997</v>
          </cell>
          <cell r="AH3743">
            <v>63.39</v>
          </cell>
          <cell r="AI3743">
            <v>88.82</v>
          </cell>
          <cell r="AJ3743">
            <v>53.62</v>
          </cell>
          <cell r="AL3743">
            <v>-49.6</v>
          </cell>
          <cell r="AM3743">
            <v>27.43</v>
          </cell>
        </row>
        <row r="3744">
          <cell r="A3744" t="str">
            <v>036526</v>
          </cell>
          <cell r="B3744" t="str">
            <v>NJ</v>
          </cell>
          <cell r="C3744" t="str">
            <v>KA</v>
          </cell>
          <cell r="D3744" t="str">
            <v>S</v>
          </cell>
          <cell r="E3744" t="str">
            <v>X</v>
          </cell>
          <cell r="F3744" t="str">
            <v>PHYSP</v>
          </cell>
          <cell r="G3744">
            <v>36526</v>
          </cell>
          <cell r="T3744">
            <v>1426.33</v>
          </cell>
          <cell r="U3744">
            <v>22727.18</v>
          </cell>
          <cell r="V3744">
            <v>6204.92</v>
          </cell>
          <cell r="W3744">
            <v>1154.4000000000001</v>
          </cell>
          <cell r="X3744">
            <v>1575.06</v>
          </cell>
          <cell r="Y3744">
            <v>2344.63</v>
          </cell>
          <cell r="Z3744">
            <v>104.1</v>
          </cell>
          <cell r="AA3744">
            <v>438.67</v>
          </cell>
          <cell r="AB3744">
            <v>162.87</v>
          </cell>
          <cell r="AC3744">
            <v>29.43</v>
          </cell>
          <cell r="AE3744">
            <v>136.33000000000001</v>
          </cell>
          <cell r="AF3744">
            <v>-8.5399999999999636</v>
          </cell>
          <cell r="AH3744">
            <v>176.9</v>
          </cell>
          <cell r="AI3744">
            <v>35.200000000000003</v>
          </cell>
          <cell r="AJ3744">
            <v>109.94</v>
          </cell>
          <cell r="AN3744">
            <v>16.8</v>
          </cell>
        </row>
        <row r="3745">
          <cell r="A3745" t="str">
            <v>036557</v>
          </cell>
          <cell r="B3745" t="str">
            <v>NJ</v>
          </cell>
          <cell r="C3745" t="str">
            <v>KA</v>
          </cell>
          <cell r="D3745" t="str">
            <v>S</v>
          </cell>
          <cell r="E3745" t="str">
            <v>X</v>
          </cell>
          <cell r="F3745" t="str">
            <v>PHYSP</v>
          </cell>
          <cell r="G3745">
            <v>36557</v>
          </cell>
          <cell r="U3745">
            <v>2248.94</v>
          </cell>
          <cell r="V3745">
            <v>13594.31</v>
          </cell>
          <cell r="W3745">
            <v>6327.15</v>
          </cell>
          <cell r="X3745">
            <v>3038.21</v>
          </cell>
          <cell r="Y3745">
            <v>1786.72</v>
          </cell>
          <cell r="Z3745">
            <v>788.56</v>
          </cell>
          <cell r="AA3745">
            <v>1624.46</v>
          </cell>
          <cell r="AB3745">
            <v>110.71</v>
          </cell>
          <cell r="AC3745">
            <v>394.82</v>
          </cell>
          <cell r="AE3745">
            <v>2122.21</v>
          </cell>
          <cell r="AF3745">
            <v>573.55999999999995</v>
          </cell>
          <cell r="AH3745">
            <v>88.82</v>
          </cell>
          <cell r="AI3745">
            <v>113.07</v>
          </cell>
          <cell r="AJ3745">
            <v>105.4</v>
          </cell>
          <cell r="AK3745">
            <v>34.450000000000003</v>
          </cell>
          <cell r="AM3745">
            <v>27.43</v>
          </cell>
        </row>
        <row r="3746">
          <cell r="A3746" t="str">
            <v>036586</v>
          </cell>
          <cell r="B3746" t="str">
            <v>NJ</v>
          </cell>
          <cell r="C3746" t="str">
            <v>KA</v>
          </cell>
          <cell r="D3746" t="str">
            <v>S</v>
          </cell>
          <cell r="E3746" t="str">
            <v>X</v>
          </cell>
          <cell r="F3746" t="str">
            <v>PHYSP</v>
          </cell>
          <cell r="G3746">
            <v>36586</v>
          </cell>
          <cell r="V3746">
            <v>4071.02</v>
          </cell>
          <cell r="W3746">
            <v>14519.52</v>
          </cell>
          <cell r="X3746">
            <v>5932.9899999999943</v>
          </cell>
          <cell r="Y3746">
            <v>5060.1000000000004</v>
          </cell>
          <cell r="Z3746">
            <v>1436.29</v>
          </cell>
          <cell r="AA3746">
            <v>135.43</v>
          </cell>
          <cell r="AC3746">
            <v>1374.7</v>
          </cell>
          <cell r="AD3746">
            <v>634.6</v>
          </cell>
          <cell r="AE3746">
            <v>157.5</v>
          </cell>
          <cell r="AG3746">
            <v>87.25</v>
          </cell>
          <cell r="AH3746">
            <v>64.91</v>
          </cell>
          <cell r="AJ3746">
            <v>19.2</v>
          </cell>
          <cell r="AL3746">
            <v>34.450000000000003</v>
          </cell>
          <cell r="AM3746">
            <v>74.400000000000006</v>
          </cell>
        </row>
        <row r="3747">
          <cell r="A3747" t="str">
            <v>036617</v>
          </cell>
          <cell r="B3747" t="str">
            <v>NJ</v>
          </cell>
          <cell r="C3747" t="str">
            <v>KA</v>
          </cell>
          <cell r="D3747" t="str">
            <v>S</v>
          </cell>
          <cell r="E3747" t="str">
            <v>X</v>
          </cell>
          <cell r="F3747" t="str">
            <v>PHYSP</v>
          </cell>
          <cell r="G3747">
            <v>36617</v>
          </cell>
          <cell r="W3747">
            <v>2858.11</v>
          </cell>
          <cell r="X3747">
            <v>14164.81</v>
          </cell>
          <cell r="Y3747">
            <v>5149.74</v>
          </cell>
          <cell r="Z3747">
            <v>2544.3200000000002</v>
          </cell>
          <cell r="AA3747">
            <v>770.71</v>
          </cell>
          <cell r="AB3747">
            <v>374.3</v>
          </cell>
          <cell r="AC3747">
            <v>2497.58</v>
          </cell>
          <cell r="AD3747">
            <v>427.37</v>
          </cell>
          <cell r="AE3747">
            <v>436.35</v>
          </cell>
          <cell r="AF3747">
            <v>84.51</v>
          </cell>
          <cell r="AG3747">
            <v>91.95</v>
          </cell>
          <cell r="AH3747">
            <v>2252.3000000000002</v>
          </cell>
          <cell r="AI3747">
            <v>69.239999999999995</v>
          </cell>
          <cell r="AJ3747">
            <v>88.2</v>
          </cell>
          <cell r="AK3747">
            <v>36.85</v>
          </cell>
          <cell r="AL3747">
            <v>74.099999999999994</v>
          </cell>
          <cell r="AM3747">
            <v>-325.74</v>
          </cell>
        </row>
        <row r="3748">
          <cell r="A3748" t="str">
            <v>036647</v>
          </cell>
          <cell r="B3748" t="str">
            <v>NJ</v>
          </cell>
          <cell r="C3748" t="str">
            <v>KA</v>
          </cell>
          <cell r="D3748" t="str">
            <v>S</v>
          </cell>
          <cell r="E3748" t="str">
            <v>X</v>
          </cell>
          <cell r="F3748" t="str">
            <v>PHYSP</v>
          </cell>
          <cell r="G3748">
            <v>36647</v>
          </cell>
          <cell r="X3748">
            <v>4775.18</v>
          </cell>
          <cell r="Y3748">
            <v>12705.93</v>
          </cell>
          <cell r="Z3748">
            <v>5986.86</v>
          </cell>
          <cell r="AA3748">
            <v>2368.71</v>
          </cell>
          <cell r="AB3748">
            <v>3038.47</v>
          </cell>
          <cell r="AC3748">
            <v>116.54</v>
          </cell>
          <cell r="AD3748">
            <v>437.36</v>
          </cell>
          <cell r="AE3748">
            <v>1419.06</v>
          </cell>
          <cell r="AF3748">
            <v>93.56</v>
          </cell>
          <cell r="AG3748">
            <v>262.17</v>
          </cell>
          <cell r="AH3748">
            <v>42.07</v>
          </cell>
          <cell r="AJ3748">
            <v>100</v>
          </cell>
          <cell r="AK3748">
            <v>26</v>
          </cell>
          <cell r="AL3748">
            <v>41.92</v>
          </cell>
          <cell r="AM3748">
            <v>-162.87</v>
          </cell>
          <cell r="AN3748">
            <v>53.62</v>
          </cell>
        </row>
        <row r="3749">
          <cell r="A3749" t="str">
            <v>036678</v>
          </cell>
          <cell r="B3749" t="str">
            <v>NJ</v>
          </cell>
          <cell r="C3749" t="str">
            <v>KA</v>
          </cell>
          <cell r="D3749" t="str">
            <v>S</v>
          </cell>
          <cell r="E3749" t="str">
            <v>X</v>
          </cell>
          <cell r="F3749" t="str">
            <v>PHYSP</v>
          </cell>
          <cell r="G3749">
            <v>36678</v>
          </cell>
          <cell r="Y3749">
            <v>2349.7800000000002</v>
          </cell>
          <cell r="Z3749">
            <v>22816.880000000001</v>
          </cell>
          <cell r="AA3749">
            <v>5709.48</v>
          </cell>
          <cell r="AB3749">
            <v>4509.28</v>
          </cell>
          <cell r="AC3749">
            <v>2788.13</v>
          </cell>
          <cell r="AD3749">
            <v>99.15</v>
          </cell>
          <cell r="AE3749">
            <v>815.49</v>
          </cell>
          <cell r="AF3749">
            <v>1205.28</v>
          </cell>
          <cell r="AG3749">
            <v>848.3</v>
          </cell>
          <cell r="AH3749">
            <v>168.31</v>
          </cell>
          <cell r="AI3749">
            <v>0.1</v>
          </cell>
          <cell r="AJ3749">
            <v>22.33</v>
          </cell>
          <cell r="AK3749">
            <v>7.85</v>
          </cell>
          <cell r="AM3749">
            <v>-270.02</v>
          </cell>
        </row>
        <row r="3750">
          <cell r="A3750" t="str">
            <v>036708</v>
          </cell>
          <cell r="B3750" t="str">
            <v>NJ</v>
          </cell>
          <cell r="C3750" t="str">
            <v>KA</v>
          </cell>
          <cell r="D3750" t="str">
            <v>S</v>
          </cell>
          <cell r="E3750" t="str">
            <v>X</v>
          </cell>
          <cell r="F3750" t="str">
            <v>PHYSP</v>
          </cell>
          <cell r="G3750">
            <v>36708</v>
          </cell>
          <cell r="Z3750">
            <v>1829.36</v>
          </cell>
          <cell r="AA3750">
            <v>10873.21</v>
          </cell>
          <cell r="AB3750">
            <v>8254.74</v>
          </cell>
          <cell r="AC3750">
            <v>7868.96</v>
          </cell>
          <cell r="AD3750">
            <v>1371.29</v>
          </cell>
          <cell r="AE3750">
            <v>921.15</v>
          </cell>
          <cell r="AF3750">
            <v>468.3</v>
          </cell>
          <cell r="AG3750">
            <v>68.27</v>
          </cell>
          <cell r="AH3750">
            <v>68.11</v>
          </cell>
          <cell r="AI3750">
            <v>90.7</v>
          </cell>
          <cell r="AJ3750">
            <v>362.28</v>
          </cell>
          <cell r="AK3750">
            <v>63.94</v>
          </cell>
          <cell r="AL3750">
            <v>78.459999999999994</v>
          </cell>
          <cell r="AM3750">
            <v>99.76</v>
          </cell>
          <cell r="AN3750">
            <v>56.13</v>
          </cell>
        </row>
        <row r="3751">
          <cell r="A3751" t="str">
            <v>036739</v>
          </cell>
          <cell r="B3751" t="str">
            <v>NJ</v>
          </cell>
          <cell r="C3751" t="str">
            <v>KA</v>
          </cell>
          <cell r="D3751" t="str">
            <v>S</v>
          </cell>
          <cell r="E3751" t="str">
            <v>X</v>
          </cell>
          <cell r="F3751" t="str">
            <v>PHYSP</v>
          </cell>
          <cell r="G3751">
            <v>36739</v>
          </cell>
          <cell r="AA3751">
            <v>3661.18</v>
          </cell>
          <cell r="AB3751">
            <v>17057.32</v>
          </cell>
          <cell r="AC3751">
            <v>6723.4099999999944</v>
          </cell>
          <cell r="AD3751">
            <v>1676.56</v>
          </cell>
          <cell r="AE3751">
            <v>2843.74</v>
          </cell>
          <cell r="AF3751">
            <v>719.49</v>
          </cell>
          <cell r="AG3751">
            <v>216.82</v>
          </cell>
          <cell r="AH3751">
            <v>174.65</v>
          </cell>
          <cell r="AI3751">
            <v>1037.04</v>
          </cell>
          <cell r="AJ3751">
            <v>467.69</v>
          </cell>
          <cell r="AK3751">
            <v>621.55999999999995</v>
          </cell>
          <cell r="AL3751">
            <v>87.54</v>
          </cell>
          <cell r="AM3751">
            <v>-61.71</v>
          </cell>
        </row>
        <row r="3752">
          <cell r="A3752" t="str">
            <v>036770</v>
          </cell>
          <cell r="B3752" t="str">
            <v>NJ</v>
          </cell>
          <cell r="C3752" t="str">
            <v>KA</v>
          </cell>
          <cell r="D3752" t="str">
            <v>S</v>
          </cell>
          <cell r="E3752" t="str">
            <v>X</v>
          </cell>
          <cell r="F3752" t="str">
            <v>PHYSP</v>
          </cell>
          <cell r="G3752">
            <v>36770</v>
          </cell>
          <cell r="AB3752">
            <v>2580.63</v>
          </cell>
          <cell r="AC3752">
            <v>15264.93</v>
          </cell>
          <cell r="AD3752">
            <v>3184.51</v>
          </cell>
          <cell r="AE3752">
            <v>3249.24</v>
          </cell>
          <cell r="AF3752">
            <v>875.4</v>
          </cell>
          <cell r="AG3752">
            <v>254.02</v>
          </cell>
          <cell r="AH3752">
            <v>207.65</v>
          </cell>
          <cell r="AI3752">
            <v>495.7</v>
          </cell>
          <cell r="AJ3752">
            <v>142.30000000000001</v>
          </cell>
          <cell r="AK3752">
            <v>91.11</v>
          </cell>
          <cell r="AL3752">
            <v>169.09</v>
          </cell>
          <cell r="AM3752">
            <v>40.479999999999997</v>
          </cell>
          <cell r="AN3752">
            <v>6.17</v>
          </cell>
        </row>
        <row r="3753">
          <cell r="A3753" t="str">
            <v>036800</v>
          </cell>
          <cell r="B3753" t="str">
            <v>NJ</v>
          </cell>
          <cell r="C3753" t="str">
            <v>KA</v>
          </cell>
          <cell r="D3753" t="str">
            <v>S</v>
          </cell>
          <cell r="E3753" t="str">
            <v>X</v>
          </cell>
          <cell r="F3753" t="str">
            <v>PHYSP</v>
          </cell>
          <cell r="G3753">
            <v>36800</v>
          </cell>
          <cell r="AC3753">
            <v>5705.92</v>
          </cell>
          <cell r="AD3753">
            <v>13747.78</v>
          </cell>
          <cell r="AE3753">
            <v>10557.94</v>
          </cell>
          <cell r="AF3753">
            <v>5120.87</v>
          </cell>
          <cell r="AG3753">
            <v>3978.55</v>
          </cell>
          <cell r="AH3753">
            <v>1241.32</v>
          </cell>
          <cell r="AI3753">
            <v>1140.18</v>
          </cell>
          <cell r="AJ3753">
            <v>582.09</v>
          </cell>
          <cell r="AK3753">
            <v>89.78</v>
          </cell>
          <cell r="AL3753">
            <v>52.55</v>
          </cell>
          <cell r="AM3753">
            <v>972.19</v>
          </cell>
          <cell r="AN3753">
            <v>118.42</v>
          </cell>
        </row>
        <row r="3754">
          <cell r="A3754" t="str">
            <v>036831</v>
          </cell>
          <cell r="B3754" t="str">
            <v>NJ</v>
          </cell>
          <cell r="C3754" t="str">
            <v>KA</v>
          </cell>
          <cell r="D3754" t="str">
            <v>S</v>
          </cell>
          <cell r="E3754" t="str">
            <v>X</v>
          </cell>
          <cell r="F3754" t="str">
            <v>PHYSP</v>
          </cell>
          <cell r="G3754">
            <v>36831</v>
          </cell>
          <cell r="AD3754">
            <v>2977.96</v>
          </cell>
          <cell r="AE3754">
            <v>16334.33</v>
          </cell>
          <cell r="AF3754">
            <v>9995.2900000000009</v>
          </cell>
          <cell r="AG3754">
            <v>3219.74</v>
          </cell>
          <cell r="AH3754">
            <v>5270.19</v>
          </cell>
          <cell r="AI3754">
            <v>1279.67</v>
          </cell>
          <cell r="AJ3754">
            <v>341.26</v>
          </cell>
          <cell r="AK3754">
            <v>121.11</v>
          </cell>
          <cell r="AL3754">
            <v>287.72000000000003</v>
          </cell>
          <cell r="AM3754">
            <v>-160.59</v>
          </cell>
          <cell r="AN3754">
            <v>381.37</v>
          </cell>
        </row>
        <row r="3755">
          <cell r="A3755" t="str">
            <v>036861</v>
          </cell>
          <cell r="B3755" t="str">
            <v>NJ</v>
          </cell>
          <cell r="C3755" t="str">
            <v>KA</v>
          </cell>
          <cell r="D3755" t="str">
            <v>S</v>
          </cell>
          <cell r="E3755" t="str">
            <v>X</v>
          </cell>
          <cell r="F3755" t="str">
            <v>PHYSP</v>
          </cell>
          <cell r="G3755">
            <v>36861</v>
          </cell>
          <cell r="AE3755">
            <v>2720.86</v>
          </cell>
          <cell r="AF3755">
            <v>22935.41</v>
          </cell>
          <cell r="AG3755">
            <v>3753.55</v>
          </cell>
          <cell r="AH3755">
            <v>12012.02</v>
          </cell>
          <cell r="AI3755">
            <v>2086.9</v>
          </cell>
          <cell r="AJ3755">
            <v>285.54000000000002</v>
          </cell>
          <cell r="AK3755">
            <v>116</v>
          </cell>
          <cell r="AL3755">
            <v>540.54999999999995</v>
          </cell>
          <cell r="AM3755">
            <v>263.27</v>
          </cell>
          <cell r="AN3755">
            <v>50.74</v>
          </cell>
        </row>
        <row r="3756">
          <cell r="A3756" t="str">
            <v>036892</v>
          </cell>
          <cell r="B3756" t="str">
            <v>NJ</v>
          </cell>
          <cell r="C3756" t="str">
            <v>KA</v>
          </cell>
          <cell r="D3756" t="str">
            <v>S</v>
          </cell>
          <cell r="E3756" t="str">
            <v>X</v>
          </cell>
          <cell r="F3756" t="str">
            <v>PHYSP</v>
          </cell>
          <cell r="G3756">
            <v>36892</v>
          </cell>
          <cell r="AF3756">
            <v>3481.72</v>
          </cell>
          <cell r="AG3756">
            <v>17526.77</v>
          </cell>
          <cell r="AH3756">
            <v>13562.09</v>
          </cell>
          <cell r="AI3756">
            <v>2934</v>
          </cell>
          <cell r="AJ3756">
            <v>3885.21</v>
          </cell>
          <cell r="AK3756">
            <v>894.96</v>
          </cell>
          <cell r="AL3756">
            <v>849.66</v>
          </cell>
          <cell r="AM3756">
            <v>677.47</v>
          </cell>
          <cell r="AN3756">
            <v>47.69</v>
          </cell>
        </row>
        <row r="3757">
          <cell r="A3757" t="str">
            <v>036923</v>
          </cell>
          <cell r="B3757" t="str">
            <v>NJ</v>
          </cell>
          <cell r="C3757" t="str">
            <v>KA</v>
          </cell>
          <cell r="D3757" t="str">
            <v>S</v>
          </cell>
          <cell r="E3757" t="str">
            <v>X</v>
          </cell>
          <cell r="F3757" t="str">
            <v>PHYSP</v>
          </cell>
          <cell r="G3757">
            <v>36923</v>
          </cell>
          <cell r="AG3757">
            <v>2256.81</v>
          </cell>
          <cell r="AH3757">
            <v>25095.67000000006</v>
          </cell>
          <cell r="AI3757">
            <v>10648.8</v>
          </cell>
          <cell r="AJ3757">
            <v>8648.0499999999993</v>
          </cell>
          <cell r="AK3757">
            <v>4309.79</v>
          </cell>
          <cell r="AL3757">
            <v>263.64999999999998</v>
          </cell>
          <cell r="AM3757">
            <v>904.73</v>
          </cell>
          <cell r="AN3757">
            <v>156.55000000000001</v>
          </cell>
        </row>
        <row r="3758">
          <cell r="A3758" t="str">
            <v>036951</v>
          </cell>
          <cell r="B3758" t="str">
            <v>NJ</v>
          </cell>
          <cell r="C3758" t="str">
            <v>KA</v>
          </cell>
          <cell r="D3758" t="str">
            <v>S</v>
          </cell>
          <cell r="E3758" t="str">
            <v>X</v>
          </cell>
          <cell r="F3758" t="str">
            <v>PHYSP</v>
          </cell>
          <cell r="G3758">
            <v>36951</v>
          </cell>
          <cell r="AH3758">
            <v>5396.74</v>
          </cell>
          <cell r="AI3758">
            <v>19987.849999999999</v>
          </cell>
          <cell r="AJ3758">
            <v>19625.5</v>
          </cell>
          <cell r="AK3758">
            <v>4450.8599999999997</v>
          </cell>
          <cell r="AL3758">
            <v>1702.29</v>
          </cell>
          <cell r="AM3758">
            <v>136.19999999999999</v>
          </cell>
          <cell r="AN3758">
            <v>845.32</v>
          </cell>
        </row>
        <row r="3759">
          <cell r="A3759" t="str">
            <v>036982</v>
          </cell>
          <cell r="B3759" t="str">
            <v>NJ</v>
          </cell>
          <cell r="C3759" t="str">
            <v>KA</v>
          </cell>
          <cell r="D3759" t="str">
            <v>S</v>
          </cell>
          <cell r="E3759" t="str">
            <v>X</v>
          </cell>
          <cell r="F3759" t="str">
            <v>PHYSP</v>
          </cell>
          <cell r="G3759">
            <v>36982</v>
          </cell>
          <cell r="AI3759">
            <v>2648.94</v>
          </cell>
          <cell r="AJ3759">
            <v>30154.69</v>
          </cell>
          <cell r="AK3759">
            <v>4624.6899999999996</v>
          </cell>
          <cell r="AL3759">
            <v>3484</v>
          </cell>
          <cell r="AM3759">
            <v>1639.14</v>
          </cell>
          <cell r="AN3759">
            <v>1421.83</v>
          </cell>
        </row>
        <row r="3760">
          <cell r="A3760" t="str">
            <v>037012</v>
          </cell>
          <cell r="B3760" t="str">
            <v>NJ</v>
          </cell>
          <cell r="C3760" t="str">
            <v>KA</v>
          </cell>
          <cell r="D3760" t="str">
            <v>S</v>
          </cell>
          <cell r="E3760" t="str">
            <v>X</v>
          </cell>
          <cell r="F3760" t="str">
            <v>PHYSP</v>
          </cell>
          <cell r="G3760">
            <v>37012</v>
          </cell>
          <cell r="AJ3760">
            <v>5086.33</v>
          </cell>
          <cell r="AK3760">
            <v>13548.55</v>
          </cell>
          <cell r="AL3760">
            <v>6770.57</v>
          </cell>
          <cell r="AM3760">
            <v>3082.25</v>
          </cell>
          <cell r="AN3760">
            <v>3177.7</v>
          </cell>
        </row>
        <row r="3761">
          <cell r="A3761" t="str">
            <v>037043</v>
          </cell>
          <cell r="B3761" t="str">
            <v>NJ</v>
          </cell>
          <cell r="C3761" t="str">
            <v>KA</v>
          </cell>
          <cell r="D3761" t="str">
            <v>S</v>
          </cell>
          <cell r="E3761" t="str">
            <v>X</v>
          </cell>
          <cell r="F3761" t="str">
            <v>PHYSP</v>
          </cell>
          <cell r="G3761">
            <v>37043</v>
          </cell>
          <cell r="AK3761">
            <v>3331.32</v>
          </cell>
          <cell r="AL3761">
            <v>23277.24</v>
          </cell>
          <cell r="AM3761">
            <v>8267.77</v>
          </cell>
          <cell r="AN3761">
            <v>3949.98</v>
          </cell>
        </row>
        <row r="3762">
          <cell r="A3762" t="str">
            <v>037073</v>
          </cell>
          <cell r="B3762" t="str">
            <v>NJ</v>
          </cell>
          <cell r="C3762" t="str">
            <v>KA</v>
          </cell>
          <cell r="D3762" t="str">
            <v>S</v>
          </cell>
          <cell r="E3762" t="str">
            <v>X</v>
          </cell>
          <cell r="F3762" t="str">
            <v>PHYSP</v>
          </cell>
          <cell r="G3762">
            <v>37073</v>
          </cell>
          <cell r="AL3762">
            <v>5836.22</v>
          </cell>
          <cell r="AM3762">
            <v>20606.47</v>
          </cell>
          <cell r="AN3762">
            <v>7549.84</v>
          </cell>
        </row>
        <row r="3763">
          <cell r="A3763" t="str">
            <v>037104</v>
          </cell>
          <cell r="B3763" t="str">
            <v>NJ</v>
          </cell>
          <cell r="C3763" t="str">
            <v>KA</v>
          </cell>
          <cell r="D3763" t="str">
            <v>S</v>
          </cell>
          <cell r="E3763" t="str">
            <v>X</v>
          </cell>
          <cell r="F3763" t="str">
            <v>PHYSP</v>
          </cell>
          <cell r="G3763">
            <v>37104</v>
          </cell>
          <cell r="AM3763">
            <v>3512.02</v>
          </cell>
          <cell r="AN3763">
            <v>25105.74</v>
          </cell>
        </row>
        <row r="3764">
          <cell r="A3764" t="str">
            <v>037135</v>
          </cell>
          <cell r="B3764" t="str">
            <v>NJ</v>
          </cell>
          <cell r="C3764" t="str">
            <v>KA</v>
          </cell>
          <cell r="D3764" t="str">
            <v>S</v>
          </cell>
          <cell r="E3764" t="str">
            <v>X</v>
          </cell>
          <cell r="F3764" t="str">
            <v>PHYSP</v>
          </cell>
          <cell r="G3764">
            <v>37135</v>
          </cell>
          <cell r="AN3764">
            <v>4930.5</v>
          </cell>
        </row>
        <row r="3765">
          <cell r="A3765" t="str">
            <v>036161</v>
          </cell>
          <cell r="B3765" t="str">
            <v>NJ</v>
          </cell>
          <cell r="C3765" t="str">
            <v>KBCD</v>
          </cell>
          <cell r="D3765" t="str">
            <v>C</v>
          </cell>
          <cell r="E3765" t="str">
            <v>X</v>
          </cell>
          <cell r="F3765" t="str">
            <v>IPFOB</v>
          </cell>
          <cell r="G3765">
            <v>36161</v>
          </cell>
        </row>
        <row r="3766">
          <cell r="A3766" t="str">
            <v>036192</v>
          </cell>
          <cell r="B3766" t="str">
            <v>NJ</v>
          </cell>
          <cell r="C3766" t="str">
            <v>KBCD</v>
          </cell>
          <cell r="D3766" t="str">
            <v>C</v>
          </cell>
          <cell r="E3766" t="str">
            <v>X</v>
          </cell>
          <cell r="F3766" t="str">
            <v>IPFOB</v>
          </cell>
          <cell r="G3766">
            <v>36192</v>
          </cell>
        </row>
        <row r="3767">
          <cell r="A3767" t="str">
            <v>036220</v>
          </cell>
          <cell r="B3767" t="str">
            <v>NJ</v>
          </cell>
          <cell r="C3767" t="str">
            <v>KBCD</v>
          </cell>
          <cell r="D3767" t="str">
            <v>C</v>
          </cell>
          <cell r="E3767" t="str">
            <v>X</v>
          </cell>
          <cell r="F3767" t="str">
            <v>IPFOB</v>
          </cell>
          <cell r="G3767">
            <v>36220</v>
          </cell>
        </row>
        <row r="3768">
          <cell r="A3768" t="str">
            <v>036251</v>
          </cell>
          <cell r="B3768" t="str">
            <v>NJ</v>
          </cell>
          <cell r="C3768" t="str">
            <v>KBCD</v>
          </cell>
          <cell r="D3768" t="str">
            <v>C</v>
          </cell>
          <cell r="E3768" t="str">
            <v>X</v>
          </cell>
          <cell r="F3768" t="str">
            <v>IPFOB</v>
          </cell>
          <cell r="G3768">
            <v>36251</v>
          </cell>
        </row>
        <row r="3769">
          <cell r="A3769" t="str">
            <v>036281</v>
          </cell>
          <cell r="B3769" t="str">
            <v>NJ</v>
          </cell>
          <cell r="C3769" t="str">
            <v>KBCD</v>
          </cell>
          <cell r="D3769" t="str">
            <v>C</v>
          </cell>
          <cell r="E3769" t="str">
            <v>X</v>
          </cell>
          <cell r="F3769" t="str">
            <v>IPFOB</v>
          </cell>
          <cell r="G3769">
            <v>36281</v>
          </cell>
        </row>
        <row r="3770">
          <cell r="A3770" t="str">
            <v>036312</v>
          </cell>
          <cell r="B3770" t="str">
            <v>NJ</v>
          </cell>
          <cell r="C3770" t="str">
            <v>KBCD</v>
          </cell>
          <cell r="D3770" t="str">
            <v>C</v>
          </cell>
          <cell r="E3770" t="str">
            <v>X</v>
          </cell>
          <cell r="F3770" t="str">
            <v>IPFOB</v>
          </cell>
          <cell r="G3770">
            <v>36312</v>
          </cell>
        </row>
        <row r="3771">
          <cell r="A3771" t="str">
            <v>036342</v>
          </cell>
          <cell r="B3771" t="str">
            <v>NJ</v>
          </cell>
          <cell r="C3771" t="str">
            <v>KBCD</v>
          </cell>
          <cell r="D3771" t="str">
            <v>C</v>
          </cell>
          <cell r="E3771" t="str">
            <v>X</v>
          </cell>
          <cell r="F3771" t="str">
            <v>IPFOB</v>
          </cell>
          <cell r="G3771">
            <v>36342</v>
          </cell>
        </row>
        <row r="3772">
          <cell r="A3772" t="str">
            <v>036373</v>
          </cell>
          <cell r="B3772" t="str">
            <v>NJ</v>
          </cell>
          <cell r="C3772" t="str">
            <v>KBCD</v>
          </cell>
          <cell r="D3772" t="str">
            <v>C</v>
          </cell>
          <cell r="E3772" t="str">
            <v>X</v>
          </cell>
          <cell r="F3772" t="str">
            <v>IPFOB</v>
          </cell>
          <cell r="G3772">
            <v>36373</v>
          </cell>
        </row>
        <row r="3773">
          <cell r="A3773" t="str">
            <v>036404</v>
          </cell>
          <cell r="B3773" t="str">
            <v>NJ</v>
          </cell>
          <cell r="C3773" t="str">
            <v>KBCD</v>
          </cell>
          <cell r="D3773" t="str">
            <v>C</v>
          </cell>
          <cell r="E3773" t="str">
            <v>X</v>
          </cell>
          <cell r="F3773" t="str">
            <v>IPFOB</v>
          </cell>
          <cell r="G3773">
            <v>36404</v>
          </cell>
        </row>
        <row r="3774">
          <cell r="A3774" t="str">
            <v>036434</v>
          </cell>
          <cell r="B3774" t="str">
            <v>NJ</v>
          </cell>
          <cell r="C3774" t="str">
            <v>KBCD</v>
          </cell>
          <cell r="D3774" t="str">
            <v>C</v>
          </cell>
          <cell r="E3774" t="str">
            <v>X</v>
          </cell>
          <cell r="F3774" t="str">
            <v>IPFOB</v>
          </cell>
          <cell r="G3774">
            <v>36434</v>
          </cell>
        </row>
        <row r="3775">
          <cell r="A3775" t="str">
            <v>036465</v>
          </cell>
          <cell r="B3775" t="str">
            <v>NJ</v>
          </cell>
          <cell r="C3775" t="str">
            <v>KBCD</v>
          </cell>
          <cell r="D3775" t="str">
            <v>C</v>
          </cell>
          <cell r="E3775" t="str">
            <v>X</v>
          </cell>
          <cell r="F3775" t="str">
            <v>IPFOB</v>
          </cell>
          <cell r="G3775">
            <v>36465</v>
          </cell>
        </row>
        <row r="3776">
          <cell r="A3776" t="str">
            <v>036495</v>
          </cell>
          <cell r="B3776" t="str">
            <v>NJ</v>
          </cell>
          <cell r="C3776" t="str">
            <v>KBCD</v>
          </cell>
          <cell r="D3776" t="str">
            <v>C</v>
          </cell>
          <cell r="E3776" t="str">
            <v>X</v>
          </cell>
          <cell r="F3776" t="str">
            <v>IPFOB</v>
          </cell>
          <cell r="G3776">
            <v>36495</v>
          </cell>
        </row>
        <row r="3777">
          <cell r="A3777" t="str">
            <v>036526</v>
          </cell>
          <cell r="B3777" t="str">
            <v>NJ</v>
          </cell>
          <cell r="C3777" t="str">
            <v>KBCD</v>
          </cell>
          <cell r="D3777" t="str">
            <v>C</v>
          </cell>
          <cell r="E3777" t="str">
            <v>X</v>
          </cell>
          <cell r="F3777" t="str">
            <v>IPFOB</v>
          </cell>
          <cell r="G3777">
            <v>36526</v>
          </cell>
        </row>
        <row r="3778">
          <cell r="A3778" t="str">
            <v>036557</v>
          </cell>
          <cell r="B3778" t="str">
            <v>NJ</v>
          </cell>
          <cell r="C3778" t="str">
            <v>KBCD</v>
          </cell>
          <cell r="D3778" t="str">
            <v>C</v>
          </cell>
          <cell r="E3778" t="str">
            <v>X</v>
          </cell>
          <cell r="F3778" t="str">
            <v>IPFOB</v>
          </cell>
          <cell r="G3778">
            <v>36557</v>
          </cell>
        </row>
        <row r="3779">
          <cell r="A3779" t="str">
            <v>036586</v>
          </cell>
          <cell r="B3779" t="str">
            <v>NJ</v>
          </cell>
          <cell r="C3779" t="str">
            <v>KBCD</v>
          </cell>
          <cell r="D3779" t="str">
            <v>C</v>
          </cell>
          <cell r="E3779" t="str">
            <v>X</v>
          </cell>
          <cell r="F3779" t="str">
            <v>IPFOB</v>
          </cell>
          <cell r="G3779">
            <v>36586</v>
          </cell>
        </row>
        <row r="3780">
          <cell r="A3780" t="str">
            <v>036617</v>
          </cell>
          <cell r="B3780" t="str">
            <v>NJ</v>
          </cell>
          <cell r="C3780" t="str">
            <v>KBCD</v>
          </cell>
          <cell r="D3780" t="str">
            <v>C</v>
          </cell>
          <cell r="E3780" t="str">
            <v>X</v>
          </cell>
          <cell r="F3780" t="str">
            <v>IPFOB</v>
          </cell>
          <cell r="G3780">
            <v>36617</v>
          </cell>
        </row>
        <row r="3781">
          <cell r="A3781" t="str">
            <v>036647</v>
          </cell>
          <cell r="B3781" t="str">
            <v>NJ</v>
          </cell>
          <cell r="C3781" t="str">
            <v>KBCD</v>
          </cell>
          <cell r="D3781" t="str">
            <v>C</v>
          </cell>
          <cell r="E3781" t="str">
            <v>X</v>
          </cell>
          <cell r="F3781" t="str">
            <v>IPFOB</v>
          </cell>
          <cell r="G3781">
            <v>36647</v>
          </cell>
        </row>
        <row r="3782">
          <cell r="A3782" t="str">
            <v>036678</v>
          </cell>
          <cell r="B3782" t="str">
            <v>NJ</v>
          </cell>
          <cell r="C3782" t="str">
            <v>KBCD</v>
          </cell>
          <cell r="D3782" t="str">
            <v>C</v>
          </cell>
          <cell r="E3782" t="str">
            <v>X</v>
          </cell>
          <cell r="F3782" t="str">
            <v>IPFOB</v>
          </cell>
          <cell r="G3782">
            <v>36678</v>
          </cell>
        </row>
        <row r="3783">
          <cell r="A3783" t="str">
            <v>036708</v>
          </cell>
          <cell r="B3783" t="str">
            <v>NJ</v>
          </cell>
          <cell r="C3783" t="str">
            <v>KBCD</v>
          </cell>
          <cell r="D3783" t="str">
            <v>C</v>
          </cell>
          <cell r="E3783" t="str">
            <v>X</v>
          </cell>
          <cell r="F3783" t="str">
            <v>IPFOB</v>
          </cell>
          <cell r="G3783">
            <v>36708</v>
          </cell>
        </row>
        <row r="3784">
          <cell r="A3784" t="str">
            <v>036739</v>
          </cell>
          <cell r="B3784" t="str">
            <v>NJ</v>
          </cell>
          <cell r="C3784" t="str">
            <v>KBCD</v>
          </cell>
          <cell r="D3784" t="str">
            <v>C</v>
          </cell>
          <cell r="E3784" t="str">
            <v>X</v>
          </cell>
          <cell r="F3784" t="str">
            <v>IPFOB</v>
          </cell>
          <cell r="G3784">
            <v>36739</v>
          </cell>
        </row>
        <row r="3785">
          <cell r="A3785" t="str">
            <v>036770</v>
          </cell>
          <cell r="B3785" t="str">
            <v>NJ</v>
          </cell>
          <cell r="C3785" t="str">
            <v>KBCD</v>
          </cell>
          <cell r="D3785" t="str">
            <v>C</v>
          </cell>
          <cell r="E3785" t="str">
            <v>X</v>
          </cell>
          <cell r="F3785" t="str">
            <v>IPFOB</v>
          </cell>
          <cell r="G3785">
            <v>36770</v>
          </cell>
          <cell r="AC3785">
            <v>3000</v>
          </cell>
        </row>
        <row r="3786">
          <cell r="A3786" t="str">
            <v>036800</v>
          </cell>
          <cell r="B3786" t="str">
            <v>NJ</v>
          </cell>
          <cell r="C3786" t="str">
            <v>KBCD</v>
          </cell>
          <cell r="D3786" t="str">
            <v>C</v>
          </cell>
          <cell r="E3786" t="str">
            <v>X</v>
          </cell>
          <cell r="F3786" t="str">
            <v>IPFOB</v>
          </cell>
          <cell r="G3786">
            <v>36800</v>
          </cell>
        </row>
        <row r="3787">
          <cell r="A3787" t="str">
            <v>036831</v>
          </cell>
          <cell r="B3787" t="str">
            <v>NJ</v>
          </cell>
          <cell r="C3787" t="str">
            <v>KBCD</v>
          </cell>
          <cell r="D3787" t="str">
            <v>C</v>
          </cell>
          <cell r="E3787" t="str">
            <v>X</v>
          </cell>
          <cell r="F3787" t="str">
            <v>IPFOB</v>
          </cell>
          <cell r="G3787">
            <v>36831</v>
          </cell>
        </row>
        <row r="3788">
          <cell r="A3788" t="str">
            <v>036861</v>
          </cell>
          <cell r="B3788" t="str">
            <v>NJ</v>
          </cell>
          <cell r="C3788" t="str">
            <v>KBCD</v>
          </cell>
          <cell r="D3788" t="str">
            <v>C</v>
          </cell>
          <cell r="E3788" t="str">
            <v>X</v>
          </cell>
          <cell r="F3788" t="str">
            <v>IPFOB</v>
          </cell>
          <cell r="G3788">
            <v>36861</v>
          </cell>
        </row>
        <row r="3789">
          <cell r="A3789" t="str">
            <v>036892</v>
          </cell>
          <cell r="B3789" t="str">
            <v>NJ</v>
          </cell>
          <cell r="C3789" t="str">
            <v>KBCD</v>
          </cell>
          <cell r="D3789" t="str">
            <v>C</v>
          </cell>
          <cell r="E3789" t="str">
            <v>X</v>
          </cell>
          <cell r="F3789" t="str">
            <v>IPFOB</v>
          </cell>
          <cell r="G3789">
            <v>36892</v>
          </cell>
        </row>
        <row r="3790">
          <cell r="A3790" t="str">
            <v>036923</v>
          </cell>
          <cell r="B3790" t="str">
            <v>NJ</v>
          </cell>
          <cell r="C3790" t="str">
            <v>KBCD</v>
          </cell>
          <cell r="D3790" t="str">
            <v>C</v>
          </cell>
          <cell r="E3790" t="str">
            <v>X</v>
          </cell>
          <cell r="F3790" t="str">
            <v>IPFOB</v>
          </cell>
          <cell r="G3790">
            <v>36923</v>
          </cell>
        </row>
        <row r="3791">
          <cell r="A3791" t="str">
            <v>036951</v>
          </cell>
          <cell r="B3791" t="str">
            <v>NJ</v>
          </cell>
          <cell r="C3791" t="str">
            <v>KBCD</v>
          </cell>
          <cell r="D3791" t="str">
            <v>C</v>
          </cell>
          <cell r="E3791" t="str">
            <v>X</v>
          </cell>
          <cell r="F3791" t="str">
            <v>IPFOB</v>
          </cell>
          <cell r="G3791">
            <v>36951</v>
          </cell>
        </row>
        <row r="3792">
          <cell r="A3792" t="str">
            <v>036982</v>
          </cell>
          <cell r="B3792" t="str">
            <v>NJ</v>
          </cell>
          <cell r="C3792" t="str">
            <v>KBCD</v>
          </cell>
          <cell r="D3792" t="str">
            <v>C</v>
          </cell>
          <cell r="E3792" t="str">
            <v>X</v>
          </cell>
          <cell r="F3792" t="str">
            <v>IPFOB</v>
          </cell>
          <cell r="G3792">
            <v>36982</v>
          </cell>
        </row>
        <row r="3793">
          <cell r="A3793" t="str">
            <v>037012</v>
          </cell>
          <cell r="B3793" t="str">
            <v>NJ</v>
          </cell>
          <cell r="C3793" t="str">
            <v>KBCD</v>
          </cell>
          <cell r="D3793" t="str">
            <v>C</v>
          </cell>
          <cell r="E3793" t="str">
            <v>X</v>
          </cell>
          <cell r="F3793" t="str">
            <v>IPFOB</v>
          </cell>
          <cell r="G3793">
            <v>37012</v>
          </cell>
        </row>
        <row r="3794">
          <cell r="A3794" t="str">
            <v>037043</v>
          </cell>
          <cell r="B3794" t="str">
            <v>NJ</v>
          </cell>
          <cell r="C3794" t="str">
            <v>KBCD</v>
          </cell>
          <cell r="D3794" t="str">
            <v>C</v>
          </cell>
          <cell r="E3794" t="str">
            <v>X</v>
          </cell>
          <cell r="F3794" t="str">
            <v>IPFOB</v>
          </cell>
          <cell r="G3794">
            <v>37043</v>
          </cell>
        </row>
        <row r="3795">
          <cell r="A3795" t="str">
            <v>037073</v>
          </cell>
          <cell r="B3795" t="str">
            <v>NJ</v>
          </cell>
          <cell r="C3795" t="str">
            <v>KBCD</v>
          </cell>
          <cell r="D3795" t="str">
            <v>C</v>
          </cell>
          <cell r="E3795" t="str">
            <v>X</v>
          </cell>
          <cell r="F3795" t="str">
            <v>IPFOB</v>
          </cell>
          <cell r="G3795">
            <v>37073</v>
          </cell>
        </row>
        <row r="3796">
          <cell r="A3796" t="str">
            <v>037104</v>
          </cell>
          <cell r="B3796" t="str">
            <v>NJ</v>
          </cell>
          <cell r="C3796" t="str">
            <v>KBCD</v>
          </cell>
          <cell r="D3796" t="str">
            <v>C</v>
          </cell>
          <cell r="E3796" t="str">
            <v>X</v>
          </cell>
          <cell r="F3796" t="str">
            <v>IPFOB</v>
          </cell>
          <cell r="G3796">
            <v>37104</v>
          </cell>
        </row>
        <row r="3797">
          <cell r="A3797" t="str">
            <v>037135</v>
          </cell>
          <cell r="B3797" t="str">
            <v>NJ</v>
          </cell>
          <cell r="C3797" t="str">
            <v>KBCD</v>
          </cell>
          <cell r="D3797" t="str">
            <v>C</v>
          </cell>
          <cell r="E3797" t="str">
            <v>X</v>
          </cell>
          <cell r="F3797" t="str">
            <v>IPFOB</v>
          </cell>
          <cell r="G3797">
            <v>37135</v>
          </cell>
        </row>
        <row r="3798">
          <cell r="A3798" t="str">
            <v>036161</v>
          </cell>
          <cell r="B3798" t="str">
            <v>NJ</v>
          </cell>
          <cell r="C3798" t="str">
            <v>KBCD</v>
          </cell>
          <cell r="D3798" t="str">
            <v>C</v>
          </cell>
          <cell r="E3798" t="str">
            <v>X</v>
          </cell>
          <cell r="F3798" t="str">
            <v>IPFOT</v>
          </cell>
          <cell r="G3798">
            <v>36161</v>
          </cell>
        </row>
        <row r="3799">
          <cell r="A3799" t="str">
            <v>036192</v>
          </cell>
          <cell r="B3799" t="str">
            <v>NJ</v>
          </cell>
          <cell r="C3799" t="str">
            <v>KBCD</v>
          </cell>
          <cell r="D3799" t="str">
            <v>C</v>
          </cell>
          <cell r="E3799" t="str">
            <v>X</v>
          </cell>
          <cell r="F3799" t="str">
            <v>IPFOT</v>
          </cell>
          <cell r="G3799">
            <v>36192</v>
          </cell>
          <cell r="K3799">
            <v>8750</v>
          </cell>
        </row>
        <row r="3800">
          <cell r="A3800" t="str">
            <v>036220</v>
          </cell>
          <cell r="B3800" t="str">
            <v>NJ</v>
          </cell>
          <cell r="C3800" t="str">
            <v>KBCD</v>
          </cell>
          <cell r="D3800" t="str">
            <v>C</v>
          </cell>
          <cell r="E3800" t="str">
            <v>X</v>
          </cell>
          <cell r="F3800" t="str">
            <v>IPFOT</v>
          </cell>
          <cell r="G3800">
            <v>36220</v>
          </cell>
        </row>
        <row r="3801">
          <cell r="A3801" t="str">
            <v>036251</v>
          </cell>
          <cell r="B3801" t="str">
            <v>NJ</v>
          </cell>
          <cell r="C3801" t="str">
            <v>KBCD</v>
          </cell>
          <cell r="D3801" t="str">
            <v>C</v>
          </cell>
          <cell r="E3801" t="str">
            <v>X</v>
          </cell>
          <cell r="F3801" t="str">
            <v>IPFOT</v>
          </cell>
          <cell r="G3801">
            <v>36251</v>
          </cell>
        </row>
        <row r="3802">
          <cell r="A3802" t="str">
            <v>036281</v>
          </cell>
          <cell r="B3802" t="str">
            <v>NJ</v>
          </cell>
          <cell r="C3802" t="str">
            <v>KBCD</v>
          </cell>
          <cell r="D3802" t="str">
            <v>C</v>
          </cell>
          <cell r="E3802" t="str">
            <v>X</v>
          </cell>
          <cell r="F3802" t="str">
            <v>IPFOT</v>
          </cell>
          <cell r="G3802">
            <v>36281</v>
          </cell>
        </row>
        <row r="3803">
          <cell r="A3803" t="str">
            <v>036312</v>
          </cell>
          <cell r="B3803" t="str">
            <v>NJ</v>
          </cell>
          <cell r="C3803" t="str">
            <v>KBCD</v>
          </cell>
          <cell r="D3803" t="str">
            <v>C</v>
          </cell>
          <cell r="E3803" t="str">
            <v>X</v>
          </cell>
          <cell r="F3803" t="str">
            <v>IPFOT</v>
          </cell>
          <cell r="G3803">
            <v>36312</v>
          </cell>
        </row>
        <row r="3804">
          <cell r="A3804" t="str">
            <v>036342</v>
          </cell>
          <cell r="B3804" t="str">
            <v>NJ</v>
          </cell>
          <cell r="C3804" t="str">
            <v>KBCD</v>
          </cell>
          <cell r="D3804" t="str">
            <v>C</v>
          </cell>
          <cell r="E3804" t="str">
            <v>X</v>
          </cell>
          <cell r="F3804" t="str">
            <v>IPFOT</v>
          </cell>
          <cell r="G3804">
            <v>36342</v>
          </cell>
        </row>
        <row r="3805">
          <cell r="A3805" t="str">
            <v>036373</v>
          </cell>
          <cell r="B3805" t="str">
            <v>NJ</v>
          </cell>
          <cell r="C3805" t="str">
            <v>KBCD</v>
          </cell>
          <cell r="D3805" t="str">
            <v>C</v>
          </cell>
          <cell r="E3805" t="str">
            <v>X</v>
          </cell>
          <cell r="F3805" t="str">
            <v>IPFOT</v>
          </cell>
          <cell r="G3805">
            <v>36373</v>
          </cell>
          <cell r="P3805">
            <v>1800</v>
          </cell>
        </row>
        <row r="3806">
          <cell r="A3806" t="str">
            <v>036404</v>
          </cell>
          <cell r="B3806" t="str">
            <v>NJ</v>
          </cell>
          <cell r="C3806" t="str">
            <v>KBCD</v>
          </cell>
          <cell r="D3806" t="str">
            <v>C</v>
          </cell>
          <cell r="E3806" t="str">
            <v>X</v>
          </cell>
          <cell r="F3806" t="str">
            <v>IPFOT</v>
          </cell>
          <cell r="G3806">
            <v>36404</v>
          </cell>
          <cell r="R3806">
            <v>2850</v>
          </cell>
        </row>
        <row r="3807">
          <cell r="A3807" t="str">
            <v>036434</v>
          </cell>
          <cell r="B3807" t="str">
            <v>NJ</v>
          </cell>
          <cell r="C3807" t="str">
            <v>KBCD</v>
          </cell>
          <cell r="D3807" t="str">
            <v>C</v>
          </cell>
          <cell r="E3807" t="str">
            <v>X</v>
          </cell>
          <cell r="F3807" t="str">
            <v>IPFOT</v>
          </cell>
          <cell r="G3807">
            <v>36434</v>
          </cell>
        </row>
        <row r="3808">
          <cell r="A3808" t="str">
            <v>036465</v>
          </cell>
          <cell r="B3808" t="str">
            <v>NJ</v>
          </cell>
          <cell r="C3808" t="str">
            <v>KBCD</v>
          </cell>
          <cell r="D3808" t="str">
            <v>C</v>
          </cell>
          <cell r="E3808" t="str">
            <v>X</v>
          </cell>
          <cell r="F3808" t="str">
            <v>IPFOT</v>
          </cell>
          <cell r="G3808">
            <v>36465</v>
          </cell>
          <cell r="S3808">
            <v>1750</v>
          </cell>
        </row>
        <row r="3809">
          <cell r="A3809" t="str">
            <v>036495</v>
          </cell>
          <cell r="B3809" t="str">
            <v>NJ</v>
          </cell>
          <cell r="C3809" t="str">
            <v>KBCD</v>
          </cell>
          <cell r="D3809" t="str">
            <v>C</v>
          </cell>
          <cell r="E3809" t="str">
            <v>X</v>
          </cell>
          <cell r="F3809" t="str">
            <v>IPFOT</v>
          </cell>
          <cell r="G3809">
            <v>36495</v>
          </cell>
        </row>
        <row r="3810">
          <cell r="A3810" t="str">
            <v>036526</v>
          </cell>
          <cell r="B3810" t="str">
            <v>NJ</v>
          </cell>
          <cell r="C3810" t="str">
            <v>KBCD</v>
          </cell>
          <cell r="D3810" t="str">
            <v>C</v>
          </cell>
          <cell r="E3810" t="str">
            <v>X</v>
          </cell>
          <cell r="F3810" t="str">
            <v>IPFOT</v>
          </cell>
          <cell r="G3810">
            <v>36526</v>
          </cell>
          <cell r="U3810">
            <v>8750</v>
          </cell>
          <cell r="V3810">
            <v>12000</v>
          </cell>
        </row>
        <row r="3811">
          <cell r="A3811" t="str">
            <v>036557</v>
          </cell>
          <cell r="B3811" t="str">
            <v>NJ</v>
          </cell>
          <cell r="C3811" t="str">
            <v>KBCD</v>
          </cell>
          <cell r="D3811" t="str">
            <v>C</v>
          </cell>
          <cell r="E3811" t="str">
            <v>X</v>
          </cell>
          <cell r="F3811" t="str">
            <v>IPFOT</v>
          </cell>
          <cell r="G3811">
            <v>36557</v>
          </cell>
          <cell r="U3811">
            <v>1700</v>
          </cell>
          <cell r="W3811">
            <v>4200</v>
          </cell>
        </row>
        <row r="3812">
          <cell r="A3812" t="str">
            <v>036586</v>
          </cell>
          <cell r="B3812" t="str">
            <v>NJ</v>
          </cell>
          <cell r="C3812" t="str">
            <v>KBCD</v>
          </cell>
          <cell r="D3812" t="str">
            <v>C</v>
          </cell>
          <cell r="E3812" t="str">
            <v>X</v>
          </cell>
          <cell r="F3812" t="str">
            <v>IPFOT</v>
          </cell>
          <cell r="G3812">
            <v>36586</v>
          </cell>
          <cell r="W3812">
            <v>1750</v>
          </cell>
          <cell r="AG3812">
            <v>4500</v>
          </cell>
        </row>
        <row r="3813">
          <cell r="A3813" t="str">
            <v>036617</v>
          </cell>
          <cell r="B3813" t="str">
            <v>NJ</v>
          </cell>
          <cell r="C3813" t="str">
            <v>KBCD</v>
          </cell>
          <cell r="D3813" t="str">
            <v>C</v>
          </cell>
          <cell r="E3813" t="str">
            <v>X</v>
          </cell>
          <cell r="F3813" t="str">
            <v>IPFOT</v>
          </cell>
          <cell r="G3813">
            <v>36617</v>
          </cell>
          <cell r="AB3813">
            <v>1145</v>
          </cell>
        </row>
        <row r="3814">
          <cell r="A3814" t="str">
            <v>036647</v>
          </cell>
          <cell r="B3814" t="str">
            <v>NJ</v>
          </cell>
          <cell r="C3814" t="str">
            <v>KBCD</v>
          </cell>
          <cell r="D3814" t="str">
            <v>C</v>
          </cell>
          <cell r="E3814" t="str">
            <v>X</v>
          </cell>
          <cell r="F3814" t="str">
            <v>IPFOT</v>
          </cell>
          <cell r="G3814">
            <v>36647</v>
          </cell>
        </row>
        <row r="3815">
          <cell r="A3815" t="str">
            <v>036678</v>
          </cell>
          <cell r="B3815" t="str">
            <v>NJ</v>
          </cell>
          <cell r="C3815" t="str">
            <v>KBCD</v>
          </cell>
          <cell r="D3815" t="str">
            <v>C</v>
          </cell>
          <cell r="E3815" t="str">
            <v>X</v>
          </cell>
          <cell r="F3815" t="str">
            <v>IPFOT</v>
          </cell>
          <cell r="G3815">
            <v>36678</v>
          </cell>
        </row>
        <row r="3816">
          <cell r="A3816" t="str">
            <v>036708</v>
          </cell>
          <cell r="B3816" t="str">
            <v>NJ</v>
          </cell>
          <cell r="C3816" t="str">
            <v>KBCD</v>
          </cell>
          <cell r="D3816" t="str">
            <v>C</v>
          </cell>
          <cell r="E3816" t="str">
            <v>X</v>
          </cell>
          <cell r="F3816" t="str">
            <v>IPFOT</v>
          </cell>
          <cell r="G3816">
            <v>36708</v>
          </cell>
          <cell r="AA3816">
            <v>900</v>
          </cell>
          <cell r="AC3816">
            <v>75800</v>
          </cell>
        </row>
        <row r="3817">
          <cell r="A3817" t="str">
            <v>036739</v>
          </cell>
          <cell r="B3817" t="str">
            <v>NJ</v>
          </cell>
          <cell r="C3817" t="str">
            <v>KBCD</v>
          </cell>
          <cell r="D3817" t="str">
            <v>C</v>
          </cell>
          <cell r="E3817" t="str">
            <v>X</v>
          </cell>
          <cell r="F3817" t="str">
            <v>IPFOT</v>
          </cell>
          <cell r="G3817">
            <v>36739</v>
          </cell>
        </row>
        <row r="3818">
          <cell r="A3818" t="str">
            <v>036770</v>
          </cell>
          <cell r="B3818" t="str">
            <v>NJ</v>
          </cell>
          <cell r="C3818" t="str">
            <v>KBCD</v>
          </cell>
          <cell r="D3818" t="str">
            <v>C</v>
          </cell>
          <cell r="E3818" t="str">
            <v>X</v>
          </cell>
          <cell r="F3818" t="str">
            <v>IPFOT</v>
          </cell>
          <cell r="G3818">
            <v>36770</v>
          </cell>
          <cell r="AC3818">
            <v>12075</v>
          </cell>
          <cell r="AF3818">
            <v>2550</v>
          </cell>
          <cell r="AH3818">
            <v>62900</v>
          </cell>
        </row>
        <row r="3819">
          <cell r="A3819" t="str">
            <v>036800</v>
          </cell>
          <cell r="B3819" t="str">
            <v>NJ</v>
          </cell>
          <cell r="C3819" t="str">
            <v>KBCD</v>
          </cell>
          <cell r="D3819" t="str">
            <v>C</v>
          </cell>
          <cell r="E3819" t="str">
            <v>X</v>
          </cell>
          <cell r="F3819" t="str">
            <v>IPFOT</v>
          </cell>
          <cell r="G3819">
            <v>36800</v>
          </cell>
          <cell r="AD3819">
            <v>4425</v>
          </cell>
        </row>
        <row r="3820">
          <cell r="A3820" t="str">
            <v>036831</v>
          </cell>
          <cell r="B3820" t="str">
            <v>NJ</v>
          </cell>
          <cell r="C3820" t="str">
            <v>KBCD</v>
          </cell>
          <cell r="D3820" t="str">
            <v>C</v>
          </cell>
          <cell r="E3820" t="str">
            <v>X</v>
          </cell>
          <cell r="F3820" t="str">
            <v>IPFOT</v>
          </cell>
          <cell r="G3820">
            <v>36831</v>
          </cell>
          <cell r="AE3820">
            <v>9450</v>
          </cell>
          <cell r="AF3820">
            <v>8165.74</v>
          </cell>
        </row>
        <row r="3821">
          <cell r="A3821" t="str">
            <v>036861</v>
          </cell>
          <cell r="B3821" t="str">
            <v>NJ</v>
          </cell>
          <cell r="C3821" t="str">
            <v>KBCD</v>
          </cell>
          <cell r="D3821" t="str">
            <v>C</v>
          </cell>
          <cell r="E3821" t="str">
            <v>X</v>
          </cell>
          <cell r="F3821" t="str">
            <v>IPFOT</v>
          </cell>
          <cell r="G3821">
            <v>36861</v>
          </cell>
          <cell r="AF3821">
            <v>9450</v>
          </cell>
        </row>
        <row r="3822">
          <cell r="A3822" t="str">
            <v>036892</v>
          </cell>
          <cell r="B3822" t="str">
            <v>NJ</v>
          </cell>
          <cell r="C3822" t="str">
            <v>KBCD</v>
          </cell>
          <cell r="D3822" t="str">
            <v>C</v>
          </cell>
          <cell r="E3822" t="str">
            <v>X</v>
          </cell>
          <cell r="F3822" t="str">
            <v>IPFOT</v>
          </cell>
          <cell r="G3822">
            <v>36892</v>
          </cell>
          <cell r="AG3822">
            <v>13350</v>
          </cell>
        </row>
        <row r="3823">
          <cell r="A3823" t="str">
            <v>036923</v>
          </cell>
          <cell r="B3823" t="str">
            <v>NJ</v>
          </cell>
          <cell r="C3823" t="str">
            <v>KBCD</v>
          </cell>
          <cell r="D3823" t="str">
            <v>C</v>
          </cell>
          <cell r="E3823" t="str">
            <v>X</v>
          </cell>
          <cell r="F3823" t="str">
            <v>IPFOT</v>
          </cell>
          <cell r="G3823">
            <v>36923</v>
          </cell>
        </row>
        <row r="3824">
          <cell r="A3824" t="str">
            <v>036951</v>
          </cell>
          <cell r="B3824" t="str">
            <v>NJ</v>
          </cell>
          <cell r="C3824" t="str">
            <v>KBCD</v>
          </cell>
          <cell r="D3824" t="str">
            <v>C</v>
          </cell>
          <cell r="E3824" t="str">
            <v>X</v>
          </cell>
          <cell r="F3824" t="str">
            <v>IPFOT</v>
          </cell>
          <cell r="G3824">
            <v>36951</v>
          </cell>
          <cell r="AH3824">
            <v>1700</v>
          </cell>
          <cell r="AI3824">
            <v>32973.800000000003</v>
          </cell>
          <cell r="AJ3824">
            <v>6495</v>
          </cell>
        </row>
        <row r="3825">
          <cell r="A3825" t="str">
            <v>036982</v>
          </cell>
          <cell r="B3825" t="str">
            <v>NJ</v>
          </cell>
          <cell r="C3825" t="str">
            <v>KBCD</v>
          </cell>
          <cell r="D3825" t="str">
            <v>C</v>
          </cell>
          <cell r="E3825" t="str">
            <v>X</v>
          </cell>
          <cell r="F3825" t="str">
            <v>IPFOT</v>
          </cell>
          <cell r="G3825">
            <v>36982</v>
          </cell>
        </row>
        <row r="3826">
          <cell r="A3826" t="str">
            <v>037012</v>
          </cell>
          <cell r="B3826" t="str">
            <v>NJ</v>
          </cell>
          <cell r="C3826" t="str">
            <v>KBCD</v>
          </cell>
          <cell r="D3826" t="str">
            <v>C</v>
          </cell>
          <cell r="E3826" t="str">
            <v>X</v>
          </cell>
          <cell r="F3826" t="str">
            <v>IPFOT</v>
          </cell>
          <cell r="G3826">
            <v>37012</v>
          </cell>
          <cell r="AK3826">
            <v>1000</v>
          </cell>
          <cell r="AL3826">
            <v>3600</v>
          </cell>
        </row>
        <row r="3827">
          <cell r="A3827" t="str">
            <v>037043</v>
          </cell>
          <cell r="B3827" t="str">
            <v>NJ</v>
          </cell>
          <cell r="C3827" t="str">
            <v>KBCD</v>
          </cell>
          <cell r="D3827" t="str">
            <v>C</v>
          </cell>
          <cell r="E3827" t="str">
            <v>X</v>
          </cell>
          <cell r="F3827" t="str">
            <v>IPFOT</v>
          </cell>
          <cell r="G3827">
            <v>37043</v>
          </cell>
          <cell r="AK3827">
            <v>2000</v>
          </cell>
          <cell r="AL3827">
            <v>14000</v>
          </cell>
          <cell r="AN3827">
            <v>900</v>
          </cell>
        </row>
        <row r="3828">
          <cell r="A3828" t="str">
            <v>037073</v>
          </cell>
          <cell r="B3828" t="str">
            <v>NJ</v>
          </cell>
          <cell r="C3828" t="str">
            <v>KBCD</v>
          </cell>
          <cell r="D3828" t="str">
            <v>C</v>
          </cell>
          <cell r="E3828" t="str">
            <v>X</v>
          </cell>
          <cell r="F3828" t="str">
            <v>IPFOT</v>
          </cell>
          <cell r="G3828">
            <v>37073</v>
          </cell>
          <cell r="AM3828">
            <v>6845</v>
          </cell>
        </row>
        <row r="3829">
          <cell r="A3829" t="str">
            <v>037104</v>
          </cell>
          <cell r="B3829" t="str">
            <v>NJ</v>
          </cell>
          <cell r="C3829" t="str">
            <v>KBCD</v>
          </cell>
          <cell r="D3829" t="str">
            <v>C</v>
          </cell>
          <cell r="E3829" t="str">
            <v>X</v>
          </cell>
          <cell r="F3829" t="str">
            <v>IPFOT</v>
          </cell>
          <cell r="G3829">
            <v>37104</v>
          </cell>
          <cell r="AM3829">
            <v>1750</v>
          </cell>
          <cell r="AN3829">
            <v>2000</v>
          </cell>
        </row>
        <row r="3830">
          <cell r="A3830" t="str">
            <v>037135</v>
          </cell>
          <cell r="B3830" t="str">
            <v>NJ</v>
          </cell>
          <cell r="C3830" t="str">
            <v>KBCD</v>
          </cell>
          <cell r="D3830" t="str">
            <v>C</v>
          </cell>
          <cell r="E3830" t="str">
            <v>X</v>
          </cell>
          <cell r="F3830" t="str">
            <v>IPFOT</v>
          </cell>
          <cell r="G3830">
            <v>37135</v>
          </cell>
        </row>
        <row r="3831">
          <cell r="A3831" t="str">
            <v>136161</v>
          </cell>
          <cell r="B3831" t="str">
            <v>NJ</v>
          </cell>
          <cell r="C3831" t="str">
            <v>KBCD</v>
          </cell>
          <cell r="D3831" t="str">
            <v>C</v>
          </cell>
          <cell r="E3831" t="str">
            <v>X</v>
          </cell>
          <cell r="F3831" t="str">
            <v>OPFHE</v>
          </cell>
          <cell r="G3831">
            <v>36161</v>
          </cell>
          <cell r="J3831">
            <v>190</v>
          </cell>
        </row>
        <row r="3832">
          <cell r="A3832" t="str">
            <v>136192</v>
          </cell>
          <cell r="B3832" t="str">
            <v>NJ</v>
          </cell>
          <cell r="C3832" t="str">
            <v>KBCD</v>
          </cell>
          <cell r="D3832" t="str">
            <v>C</v>
          </cell>
          <cell r="E3832" t="str">
            <v>X</v>
          </cell>
          <cell r="F3832" t="str">
            <v>OPFHE</v>
          </cell>
          <cell r="G3832">
            <v>36192</v>
          </cell>
          <cell r="J3832">
            <v>70</v>
          </cell>
        </row>
        <row r="3833">
          <cell r="A3833" t="str">
            <v>136220</v>
          </cell>
          <cell r="B3833" t="str">
            <v>NJ</v>
          </cell>
          <cell r="C3833" t="str">
            <v>KBCD</v>
          </cell>
          <cell r="D3833" t="str">
            <v>C</v>
          </cell>
          <cell r="E3833" t="str">
            <v>X</v>
          </cell>
          <cell r="F3833" t="str">
            <v>OPFHE</v>
          </cell>
          <cell r="G3833">
            <v>36220</v>
          </cell>
          <cell r="K3833">
            <v>80</v>
          </cell>
          <cell r="M3833">
            <v>200</v>
          </cell>
        </row>
        <row r="3834">
          <cell r="A3834" t="str">
            <v>136251</v>
          </cell>
          <cell r="B3834" t="str">
            <v>NJ</v>
          </cell>
          <cell r="C3834" t="str">
            <v>KBCD</v>
          </cell>
          <cell r="D3834" t="str">
            <v>C</v>
          </cell>
          <cell r="E3834" t="str">
            <v>X</v>
          </cell>
          <cell r="F3834" t="str">
            <v>OPFHE</v>
          </cell>
          <cell r="G3834">
            <v>36251</v>
          </cell>
          <cell r="L3834">
            <v>175</v>
          </cell>
          <cell r="M3834">
            <v>165</v>
          </cell>
        </row>
        <row r="3835">
          <cell r="A3835" t="str">
            <v>136281</v>
          </cell>
          <cell r="B3835" t="str">
            <v>NJ</v>
          </cell>
          <cell r="C3835" t="str">
            <v>KBCD</v>
          </cell>
          <cell r="D3835" t="str">
            <v>C</v>
          </cell>
          <cell r="E3835" t="str">
            <v>X</v>
          </cell>
          <cell r="F3835" t="str">
            <v>OPFHE</v>
          </cell>
          <cell r="G3835">
            <v>36281</v>
          </cell>
          <cell r="M3835">
            <v>55</v>
          </cell>
          <cell r="O3835">
            <v>270</v>
          </cell>
        </row>
        <row r="3836">
          <cell r="A3836" t="str">
            <v>136312</v>
          </cell>
          <cell r="B3836" t="str">
            <v>NJ</v>
          </cell>
          <cell r="C3836" t="str">
            <v>KBCD</v>
          </cell>
          <cell r="D3836" t="str">
            <v>C</v>
          </cell>
          <cell r="E3836" t="str">
            <v>X</v>
          </cell>
          <cell r="F3836" t="str">
            <v>OPFHE</v>
          </cell>
          <cell r="G3836">
            <v>36312</v>
          </cell>
          <cell r="N3836">
            <v>215</v>
          </cell>
          <cell r="O3836">
            <v>455</v>
          </cell>
        </row>
        <row r="3837">
          <cell r="A3837" t="str">
            <v>136342</v>
          </cell>
          <cell r="B3837" t="str">
            <v>NJ</v>
          </cell>
          <cell r="C3837" t="str">
            <v>KBCD</v>
          </cell>
          <cell r="D3837" t="str">
            <v>C</v>
          </cell>
          <cell r="E3837" t="str">
            <v>X</v>
          </cell>
          <cell r="F3837" t="str">
            <v>OPFHE</v>
          </cell>
          <cell r="G3837">
            <v>36342</v>
          </cell>
          <cell r="O3837">
            <v>520.83000000000004</v>
          </cell>
          <cell r="AK3837">
            <v>9.17</v>
          </cell>
        </row>
        <row r="3838">
          <cell r="A3838" t="str">
            <v>136373</v>
          </cell>
          <cell r="B3838" t="str">
            <v>NJ</v>
          </cell>
          <cell r="C3838" t="str">
            <v>KBCD</v>
          </cell>
          <cell r="D3838" t="str">
            <v>C</v>
          </cell>
          <cell r="E3838" t="str">
            <v>X</v>
          </cell>
          <cell r="F3838" t="str">
            <v>OPFHE</v>
          </cell>
          <cell r="G3838">
            <v>36373</v>
          </cell>
          <cell r="P3838">
            <v>350</v>
          </cell>
          <cell r="Q3838">
            <v>380</v>
          </cell>
          <cell r="R3838">
            <v>150</v>
          </cell>
          <cell r="T3838">
            <v>40</v>
          </cell>
        </row>
        <row r="3839">
          <cell r="A3839" t="str">
            <v>136404</v>
          </cell>
          <cell r="B3839" t="str">
            <v>NJ</v>
          </cell>
          <cell r="C3839" t="str">
            <v>KBCD</v>
          </cell>
          <cell r="D3839" t="str">
            <v>C</v>
          </cell>
          <cell r="E3839" t="str">
            <v>X</v>
          </cell>
          <cell r="F3839" t="str">
            <v>OPFHE</v>
          </cell>
          <cell r="G3839">
            <v>36404</v>
          </cell>
          <cell r="Q3839">
            <v>120</v>
          </cell>
          <cell r="R3839">
            <v>400</v>
          </cell>
          <cell r="S3839">
            <v>240</v>
          </cell>
        </row>
        <row r="3840">
          <cell r="A3840" t="str">
            <v>136434</v>
          </cell>
          <cell r="B3840" t="str">
            <v>NJ</v>
          </cell>
          <cell r="C3840" t="str">
            <v>KBCD</v>
          </cell>
          <cell r="D3840" t="str">
            <v>C</v>
          </cell>
          <cell r="E3840" t="str">
            <v>X</v>
          </cell>
          <cell r="F3840" t="str">
            <v>OPFHE</v>
          </cell>
          <cell r="G3840">
            <v>36434</v>
          </cell>
          <cell r="R3840">
            <v>635</v>
          </cell>
          <cell r="S3840">
            <v>567.41999999999996</v>
          </cell>
          <cell r="U3840">
            <v>125</v>
          </cell>
          <cell r="AM3840">
            <v>40</v>
          </cell>
        </row>
        <row r="3841">
          <cell r="A3841" t="str">
            <v>136465</v>
          </cell>
          <cell r="B3841" t="str">
            <v>NJ</v>
          </cell>
          <cell r="C3841" t="str">
            <v>KBCD</v>
          </cell>
          <cell r="D3841" t="str">
            <v>C</v>
          </cell>
          <cell r="E3841" t="str">
            <v>X</v>
          </cell>
          <cell r="F3841" t="str">
            <v>OPFHE</v>
          </cell>
          <cell r="G3841">
            <v>36465</v>
          </cell>
          <cell r="S3841">
            <v>365</v>
          </cell>
          <cell r="T3841">
            <v>260</v>
          </cell>
        </row>
        <row r="3842">
          <cell r="A3842" t="str">
            <v>136495</v>
          </cell>
          <cell r="B3842" t="str">
            <v>NJ</v>
          </cell>
          <cell r="C3842" t="str">
            <v>KBCD</v>
          </cell>
          <cell r="D3842" t="str">
            <v>C</v>
          </cell>
          <cell r="E3842" t="str">
            <v>X</v>
          </cell>
          <cell r="F3842" t="str">
            <v>OPFHE</v>
          </cell>
          <cell r="G3842">
            <v>36495</v>
          </cell>
          <cell r="S3842">
            <v>70</v>
          </cell>
          <cell r="T3842">
            <v>480</v>
          </cell>
          <cell r="U3842">
            <v>160</v>
          </cell>
          <cell r="V3842">
            <v>250</v>
          </cell>
          <cell r="W3842">
            <v>200</v>
          </cell>
        </row>
        <row r="3843">
          <cell r="A3843" t="str">
            <v>136526</v>
          </cell>
          <cell r="B3843" t="str">
            <v>NJ</v>
          </cell>
          <cell r="C3843" t="str">
            <v>KBCD</v>
          </cell>
          <cell r="D3843" t="str">
            <v>C</v>
          </cell>
          <cell r="E3843" t="str">
            <v>X</v>
          </cell>
          <cell r="F3843" t="str">
            <v>OPFHE</v>
          </cell>
          <cell r="G3843">
            <v>36526</v>
          </cell>
          <cell r="U3843">
            <v>565</v>
          </cell>
          <cell r="V3843">
            <v>567.29999999999995</v>
          </cell>
          <cell r="W3843">
            <v>210</v>
          </cell>
          <cell r="Y3843">
            <v>225</v>
          </cell>
          <cell r="AM3843">
            <v>160</v>
          </cell>
        </row>
        <row r="3844">
          <cell r="A3844" t="str">
            <v>136557</v>
          </cell>
          <cell r="B3844" t="str">
            <v>NJ</v>
          </cell>
          <cell r="C3844" t="str">
            <v>KBCD</v>
          </cell>
          <cell r="D3844" t="str">
            <v>C</v>
          </cell>
          <cell r="E3844" t="str">
            <v>X</v>
          </cell>
          <cell r="F3844" t="str">
            <v>OPFHE</v>
          </cell>
          <cell r="G3844">
            <v>36557</v>
          </cell>
          <cell r="V3844">
            <v>602.54999999999995</v>
          </cell>
          <cell r="W3844">
            <v>120</v>
          </cell>
          <cell r="X3844">
            <v>65</v>
          </cell>
          <cell r="Y3844">
            <v>50</v>
          </cell>
          <cell r="AA3844">
            <v>55</v>
          </cell>
          <cell r="AM3844">
            <v>505</v>
          </cell>
        </row>
        <row r="3845">
          <cell r="A3845" t="str">
            <v>136586</v>
          </cell>
          <cell r="B3845" t="str">
            <v>NJ</v>
          </cell>
          <cell r="C3845" t="str">
            <v>KBCD</v>
          </cell>
          <cell r="D3845" t="str">
            <v>C</v>
          </cell>
          <cell r="E3845" t="str">
            <v>X</v>
          </cell>
          <cell r="F3845" t="str">
            <v>OPFHE</v>
          </cell>
          <cell r="G3845">
            <v>36586</v>
          </cell>
          <cell r="V3845">
            <v>200</v>
          </cell>
          <cell r="W3845">
            <v>1200</v>
          </cell>
          <cell r="X3845">
            <v>430</v>
          </cell>
          <cell r="Y3845">
            <v>400</v>
          </cell>
          <cell r="Z3845">
            <v>306.25</v>
          </cell>
          <cell r="AE3845">
            <v>135</v>
          </cell>
          <cell r="AG3845">
            <v>200</v>
          </cell>
          <cell r="AM3845">
            <v>120</v>
          </cell>
        </row>
        <row r="3846">
          <cell r="A3846" t="str">
            <v>136617</v>
          </cell>
          <cell r="B3846" t="str">
            <v>NJ</v>
          </cell>
          <cell r="C3846" t="str">
            <v>KBCD</v>
          </cell>
          <cell r="D3846" t="str">
            <v>C</v>
          </cell>
          <cell r="E3846" t="str">
            <v>X</v>
          </cell>
          <cell r="F3846" t="str">
            <v>OPFHE</v>
          </cell>
          <cell r="G3846">
            <v>36617</v>
          </cell>
          <cell r="X3846">
            <v>1285</v>
          </cell>
          <cell r="Y3846">
            <v>415</v>
          </cell>
          <cell r="Z3846">
            <v>85</v>
          </cell>
          <cell r="AA3846">
            <v>424</v>
          </cell>
          <cell r="AE3846">
            <v>135</v>
          </cell>
          <cell r="AM3846">
            <v>120</v>
          </cell>
        </row>
        <row r="3847">
          <cell r="A3847" t="str">
            <v>136647</v>
          </cell>
          <cell r="B3847" t="str">
            <v>NJ</v>
          </cell>
          <cell r="C3847" t="str">
            <v>KBCD</v>
          </cell>
          <cell r="D3847" t="str">
            <v>C</v>
          </cell>
          <cell r="E3847" t="str">
            <v>X</v>
          </cell>
          <cell r="F3847" t="str">
            <v>OPFHE</v>
          </cell>
          <cell r="G3847">
            <v>36647</v>
          </cell>
          <cell r="X3847">
            <v>215</v>
          </cell>
          <cell r="Y3847">
            <v>1442</v>
          </cell>
          <cell r="Z3847">
            <v>995</v>
          </cell>
          <cell r="AA3847">
            <v>185</v>
          </cell>
          <cell r="AD3847">
            <v>200</v>
          </cell>
          <cell r="AE3847">
            <v>145</v>
          </cell>
          <cell r="AM3847">
            <v>40</v>
          </cell>
        </row>
        <row r="3848">
          <cell r="A3848" t="str">
            <v>136678</v>
          </cell>
          <cell r="B3848" t="str">
            <v>NJ</v>
          </cell>
          <cell r="C3848" t="str">
            <v>KBCD</v>
          </cell>
          <cell r="D3848" t="str">
            <v>C</v>
          </cell>
          <cell r="E3848" t="str">
            <v>X</v>
          </cell>
          <cell r="F3848" t="str">
            <v>OPFHE</v>
          </cell>
          <cell r="G3848">
            <v>36678</v>
          </cell>
          <cell r="Y3848">
            <v>40</v>
          </cell>
          <cell r="Z3848">
            <v>1142</v>
          </cell>
          <cell r="AA3848">
            <v>285</v>
          </cell>
          <cell r="AB3848">
            <v>395</v>
          </cell>
          <cell r="AC3848">
            <v>1225</v>
          </cell>
          <cell r="AD3848">
            <v>-777.8</v>
          </cell>
          <cell r="AM3848">
            <v>80</v>
          </cell>
        </row>
        <row r="3849">
          <cell r="A3849" t="str">
            <v>136708</v>
          </cell>
          <cell r="B3849" t="str">
            <v>NJ</v>
          </cell>
          <cell r="C3849" t="str">
            <v>KBCD</v>
          </cell>
          <cell r="D3849" t="str">
            <v>C</v>
          </cell>
          <cell r="E3849" t="str">
            <v>X</v>
          </cell>
          <cell r="F3849" t="str">
            <v>OPFHE</v>
          </cell>
          <cell r="G3849">
            <v>36708</v>
          </cell>
          <cell r="Z3849">
            <v>125</v>
          </cell>
          <cell r="AA3849">
            <v>805</v>
          </cell>
          <cell r="AB3849">
            <v>1195</v>
          </cell>
          <cell r="AN3849">
            <v>130</v>
          </cell>
        </row>
        <row r="3850">
          <cell r="A3850" t="str">
            <v>136739</v>
          </cell>
          <cell r="B3850" t="str">
            <v>NJ</v>
          </cell>
          <cell r="C3850" t="str">
            <v>KBCD</v>
          </cell>
          <cell r="D3850" t="str">
            <v>C</v>
          </cell>
          <cell r="E3850" t="str">
            <v>X</v>
          </cell>
          <cell r="F3850" t="str">
            <v>OPFHE</v>
          </cell>
          <cell r="G3850">
            <v>36739</v>
          </cell>
          <cell r="AA3850">
            <v>130</v>
          </cell>
          <cell r="AB3850">
            <v>680</v>
          </cell>
          <cell r="AC3850">
            <v>723.21</v>
          </cell>
          <cell r="AD3850">
            <v>130</v>
          </cell>
          <cell r="AE3850">
            <v>165</v>
          </cell>
        </row>
        <row r="3851">
          <cell r="A3851" t="str">
            <v>136770</v>
          </cell>
          <cell r="B3851" t="str">
            <v>NJ</v>
          </cell>
          <cell r="C3851" t="str">
            <v>KBCD</v>
          </cell>
          <cell r="D3851" t="str">
            <v>C</v>
          </cell>
          <cell r="E3851" t="str">
            <v>X</v>
          </cell>
          <cell r="F3851" t="str">
            <v>OPFHE</v>
          </cell>
          <cell r="G3851">
            <v>36770</v>
          </cell>
          <cell r="AB3851">
            <v>210</v>
          </cell>
          <cell r="AC3851">
            <v>1940</v>
          </cell>
          <cell r="AD3851">
            <v>972</v>
          </cell>
          <cell r="AE3851">
            <v>445</v>
          </cell>
          <cell r="AF3851">
            <v>620</v>
          </cell>
          <cell r="AH3851">
            <v>825</v>
          </cell>
          <cell r="AI3851">
            <v>185</v>
          </cell>
          <cell r="AN3851">
            <v>260</v>
          </cell>
        </row>
        <row r="3852">
          <cell r="A3852" t="str">
            <v>136800</v>
          </cell>
          <cell r="B3852" t="str">
            <v>NJ</v>
          </cell>
          <cell r="C3852" t="str">
            <v>KBCD</v>
          </cell>
          <cell r="D3852" t="str">
            <v>C</v>
          </cell>
          <cell r="E3852" t="str">
            <v>X</v>
          </cell>
          <cell r="F3852" t="str">
            <v>OPFHE</v>
          </cell>
          <cell r="G3852">
            <v>36800</v>
          </cell>
          <cell r="AC3852">
            <v>520</v>
          </cell>
          <cell r="AD3852">
            <v>1880</v>
          </cell>
          <cell r="AE3852">
            <v>455</v>
          </cell>
          <cell r="AF3852">
            <v>215</v>
          </cell>
          <cell r="AH3852">
            <v>215</v>
          </cell>
        </row>
        <row r="3853">
          <cell r="A3853" t="str">
            <v>136831</v>
          </cell>
          <cell r="B3853" t="str">
            <v>NJ</v>
          </cell>
          <cell r="C3853" t="str">
            <v>KBCD</v>
          </cell>
          <cell r="D3853" t="str">
            <v>C</v>
          </cell>
          <cell r="E3853" t="str">
            <v>X</v>
          </cell>
          <cell r="F3853" t="str">
            <v>OPFHE</v>
          </cell>
          <cell r="G3853">
            <v>36831</v>
          </cell>
          <cell r="AE3853">
            <v>1515</v>
          </cell>
          <cell r="AF3853">
            <v>800</v>
          </cell>
          <cell r="AH3853">
            <v>290</v>
          </cell>
        </row>
        <row r="3854">
          <cell r="A3854" t="str">
            <v>136861</v>
          </cell>
          <cell r="B3854" t="str">
            <v>NJ</v>
          </cell>
          <cell r="C3854" t="str">
            <v>KBCD</v>
          </cell>
          <cell r="D3854" t="str">
            <v>C</v>
          </cell>
          <cell r="E3854" t="str">
            <v>X</v>
          </cell>
          <cell r="F3854" t="str">
            <v>OPFHE</v>
          </cell>
          <cell r="G3854">
            <v>36861</v>
          </cell>
          <cell r="AE3854">
            <v>650</v>
          </cell>
          <cell r="AF3854">
            <v>2205</v>
          </cell>
          <cell r="AG3854">
            <v>482</v>
          </cell>
          <cell r="AH3854">
            <v>130</v>
          </cell>
          <cell r="AI3854">
            <v>80</v>
          </cell>
          <cell r="AL3854">
            <v>100</v>
          </cell>
          <cell r="AM3854">
            <v>130</v>
          </cell>
          <cell r="AN3854">
            <v>320</v>
          </cell>
        </row>
        <row r="3855">
          <cell r="A3855" t="str">
            <v>136892</v>
          </cell>
          <cell r="B3855" t="str">
            <v>NJ</v>
          </cell>
          <cell r="C3855" t="str">
            <v>KBCD</v>
          </cell>
          <cell r="D3855" t="str">
            <v>C</v>
          </cell>
          <cell r="E3855" t="str">
            <v>X</v>
          </cell>
          <cell r="F3855" t="str">
            <v>OPFHE</v>
          </cell>
          <cell r="G3855">
            <v>36892</v>
          </cell>
          <cell r="AG3855">
            <v>2945.25</v>
          </cell>
          <cell r="AH3855">
            <v>1280</v>
          </cell>
          <cell r="AI3855">
            <v>405</v>
          </cell>
          <cell r="AJ3855">
            <v>224.51</v>
          </cell>
          <cell r="AM3855">
            <v>130</v>
          </cell>
          <cell r="AN3855">
            <v>176</v>
          </cell>
        </row>
        <row r="3856">
          <cell r="A3856" t="str">
            <v>136923</v>
          </cell>
          <cell r="B3856" t="str">
            <v>NJ</v>
          </cell>
          <cell r="C3856" t="str">
            <v>KBCD</v>
          </cell>
          <cell r="D3856" t="str">
            <v>C</v>
          </cell>
          <cell r="E3856" t="str">
            <v>X</v>
          </cell>
          <cell r="F3856" t="str">
            <v>OPFHE</v>
          </cell>
          <cell r="G3856">
            <v>36923</v>
          </cell>
          <cell r="AG3856">
            <v>400</v>
          </cell>
          <cell r="AH3856">
            <v>3646.16</v>
          </cell>
          <cell r="AI3856">
            <v>802.09</v>
          </cell>
          <cell r="AJ3856">
            <v>1015</v>
          </cell>
          <cell r="AK3856">
            <v>175</v>
          </cell>
          <cell r="AL3856">
            <v>175</v>
          </cell>
        </row>
        <row r="3857">
          <cell r="A3857" t="str">
            <v>136951</v>
          </cell>
          <cell r="B3857" t="str">
            <v>NJ</v>
          </cell>
          <cell r="C3857" t="str">
            <v>KBCD</v>
          </cell>
          <cell r="D3857" t="str">
            <v>C</v>
          </cell>
          <cell r="E3857" t="str">
            <v>X</v>
          </cell>
          <cell r="F3857" t="str">
            <v>OPFHE</v>
          </cell>
          <cell r="G3857">
            <v>36951</v>
          </cell>
          <cell r="AH3857">
            <v>430</v>
          </cell>
          <cell r="AI3857">
            <v>2669.53</v>
          </cell>
          <cell r="AJ3857">
            <v>1533</v>
          </cell>
          <cell r="AK3857">
            <v>950</v>
          </cell>
          <cell r="AN3857">
            <v>214</v>
          </cell>
        </row>
        <row r="3858">
          <cell r="A3858" t="str">
            <v>136982</v>
          </cell>
          <cell r="B3858" t="str">
            <v>NJ</v>
          </cell>
          <cell r="C3858" t="str">
            <v>KBCD</v>
          </cell>
          <cell r="D3858" t="str">
            <v>C</v>
          </cell>
          <cell r="E3858" t="str">
            <v>X</v>
          </cell>
          <cell r="F3858" t="str">
            <v>OPFHE</v>
          </cell>
          <cell r="G3858">
            <v>36982</v>
          </cell>
          <cell r="AI3858">
            <v>145</v>
          </cell>
          <cell r="AJ3858">
            <v>1787.43</v>
          </cell>
          <cell r="AK3858">
            <v>1058</v>
          </cell>
        </row>
        <row r="3859">
          <cell r="A3859" t="str">
            <v>137012</v>
          </cell>
          <cell r="B3859" t="str">
            <v>NJ</v>
          </cell>
          <cell r="C3859" t="str">
            <v>KBCD</v>
          </cell>
          <cell r="D3859" t="str">
            <v>C</v>
          </cell>
          <cell r="E3859" t="str">
            <v>X</v>
          </cell>
          <cell r="F3859" t="str">
            <v>OPFHE</v>
          </cell>
          <cell r="G3859">
            <v>37012</v>
          </cell>
          <cell r="AJ3859">
            <v>970</v>
          </cell>
          <cell r="AK3859">
            <v>6169</v>
          </cell>
          <cell r="AL3859">
            <v>885</v>
          </cell>
          <cell r="AN3859">
            <v>966.4</v>
          </cell>
        </row>
        <row r="3860">
          <cell r="A3860" t="str">
            <v>137043</v>
          </cell>
          <cell r="B3860" t="str">
            <v>NJ</v>
          </cell>
          <cell r="C3860" t="str">
            <v>KBCD</v>
          </cell>
          <cell r="D3860" t="str">
            <v>C</v>
          </cell>
          <cell r="E3860" t="str">
            <v>X</v>
          </cell>
          <cell r="F3860" t="str">
            <v>OPFHE</v>
          </cell>
          <cell r="G3860">
            <v>37043</v>
          </cell>
          <cell r="AL3860">
            <v>3415</v>
          </cell>
          <cell r="AM3860">
            <v>175</v>
          </cell>
        </row>
        <row r="3861">
          <cell r="A3861" t="str">
            <v>137073</v>
          </cell>
          <cell r="B3861" t="str">
            <v>NJ</v>
          </cell>
          <cell r="C3861" t="str">
            <v>KBCD</v>
          </cell>
          <cell r="D3861" t="str">
            <v>C</v>
          </cell>
          <cell r="E3861" t="str">
            <v>X</v>
          </cell>
          <cell r="F3861" t="str">
            <v>OPFHE</v>
          </cell>
          <cell r="G3861">
            <v>37073</v>
          </cell>
          <cell r="AL3861">
            <v>1064</v>
          </cell>
          <cell r="AM3861">
            <v>815</v>
          </cell>
          <cell r="AN3861">
            <v>1050</v>
          </cell>
        </row>
        <row r="3862">
          <cell r="A3862" t="str">
            <v>137104</v>
          </cell>
          <cell r="B3862" t="str">
            <v>NJ</v>
          </cell>
          <cell r="C3862" t="str">
            <v>KBCD</v>
          </cell>
          <cell r="D3862" t="str">
            <v>C</v>
          </cell>
          <cell r="E3862" t="str">
            <v>X</v>
          </cell>
          <cell r="F3862" t="str">
            <v>OPFHE</v>
          </cell>
          <cell r="G3862">
            <v>37104</v>
          </cell>
          <cell r="AM3862">
            <v>475</v>
          </cell>
          <cell r="AN3862">
            <v>5066.3</v>
          </cell>
        </row>
        <row r="3863">
          <cell r="A3863" t="str">
            <v>137135</v>
          </cell>
          <cell r="B3863" t="str">
            <v>NJ</v>
          </cell>
          <cell r="C3863" t="str">
            <v>KBCD</v>
          </cell>
          <cell r="D3863" t="str">
            <v>C</v>
          </cell>
          <cell r="E3863" t="str">
            <v>X</v>
          </cell>
          <cell r="F3863" t="str">
            <v>OPFHE</v>
          </cell>
          <cell r="G3863">
            <v>37135</v>
          </cell>
          <cell r="AN3863">
            <v>225</v>
          </cell>
        </row>
        <row r="3864">
          <cell r="A3864" t="str">
            <v>136161</v>
          </cell>
          <cell r="B3864" t="str">
            <v>NJ</v>
          </cell>
          <cell r="C3864" t="str">
            <v>KBCD</v>
          </cell>
          <cell r="D3864" t="str">
            <v>C</v>
          </cell>
          <cell r="E3864" t="str">
            <v>X</v>
          </cell>
          <cell r="F3864" t="str">
            <v>OPFHL</v>
          </cell>
          <cell r="G3864">
            <v>36161</v>
          </cell>
          <cell r="I3864">
            <v>64.92</v>
          </cell>
          <cell r="K3864">
            <v>25.2</v>
          </cell>
          <cell r="P3864">
            <v>119.2</v>
          </cell>
        </row>
        <row r="3865">
          <cell r="A3865" t="str">
            <v>136192</v>
          </cell>
          <cell r="B3865" t="str">
            <v>NJ</v>
          </cell>
          <cell r="C3865" t="str">
            <v>KBCD</v>
          </cell>
          <cell r="D3865" t="str">
            <v>C</v>
          </cell>
          <cell r="E3865" t="str">
            <v>X</v>
          </cell>
          <cell r="F3865" t="str">
            <v>OPFHL</v>
          </cell>
          <cell r="G3865">
            <v>36192</v>
          </cell>
          <cell r="I3865">
            <v>12.38</v>
          </cell>
          <cell r="J3865">
            <v>17.5</v>
          </cell>
        </row>
        <row r="3866">
          <cell r="A3866" t="str">
            <v>136220</v>
          </cell>
          <cell r="B3866" t="str">
            <v>NJ</v>
          </cell>
          <cell r="C3866" t="str">
            <v>KBCD</v>
          </cell>
          <cell r="D3866" t="str">
            <v>C</v>
          </cell>
          <cell r="E3866" t="str">
            <v>X</v>
          </cell>
          <cell r="F3866" t="str">
            <v>OPFHL</v>
          </cell>
          <cell r="G3866">
            <v>36220</v>
          </cell>
          <cell r="J3866">
            <v>63.06</v>
          </cell>
          <cell r="K3866">
            <v>136.72</v>
          </cell>
          <cell r="N3866">
            <v>156.13999999999999</v>
          </cell>
        </row>
        <row r="3867">
          <cell r="A3867" t="str">
            <v>136251</v>
          </cell>
          <cell r="B3867" t="str">
            <v>NJ</v>
          </cell>
          <cell r="C3867" t="str">
            <v>KBCD</v>
          </cell>
          <cell r="D3867" t="str">
            <v>C</v>
          </cell>
          <cell r="E3867" t="str">
            <v>X</v>
          </cell>
          <cell r="F3867" t="str">
            <v>OPFHL</v>
          </cell>
          <cell r="G3867">
            <v>36251</v>
          </cell>
          <cell r="K3867">
            <v>42.43</v>
          </cell>
          <cell r="L3867">
            <v>3.75</v>
          </cell>
          <cell r="O3867">
            <v>64.92</v>
          </cell>
        </row>
        <row r="3868">
          <cell r="A3868" t="str">
            <v>136281</v>
          </cell>
          <cell r="B3868" t="str">
            <v>NJ</v>
          </cell>
          <cell r="C3868" t="str">
            <v>KBCD</v>
          </cell>
          <cell r="D3868" t="str">
            <v>C</v>
          </cell>
          <cell r="E3868" t="str">
            <v>X</v>
          </cell>
          <cell r="F3868" t="str">
            <v>OPFHL</v>
          </cell>
          <cell r="G3868">
            <v>36281</v>
          </cell>
          <cell r="L3868">
            <v>86.44</v>
          </cell>
          <cell r="M3868">
            <v>277.83999999999997</v>
          </cell>
          <cell r="N3868">
            <v>55.39</v>
          </cell>
        </row>
        <row r="3869">
          <cell r="A3869" t="str">
            <v>136312</v>
          </cell>
          <cell r="B3869" t="str">
            <v>NJ</v>
          </cell>
          <cell r="C3869" t="str">
            <v>KBCD</v>
          </cell>
          <cell r="D3869" t="str">
            <v>C</v>
          </cell>
          <cell r="E3869" t="str">
            <v>X</v>
          </cell>
          <cell r="F3869" t="str">
            <v>OPFHL</v>
          </cell>
          <cell r="G3869">
            <v>36312</v>
          </cell>
          <cell r="N3869">
            <v>395.12</v>
          </cell>
          <cell r="O3869">
            <v>59.58</v>
          </cell>
          <cell r="T3869">
            <v>96.56</v>
          </cell>
        </row>
        <row r="3870">
          <cell r="A3870" t="str">
            <v>136342</v>
          </cell>
          <cell r="B3870" t="str">
            <v>NJ</v>
          </cell>
          <cell r="C3870" t="str">
            <v>KBCD</v>
          </cell>
          <cell r="D3870" t="str">
            <v>C</v>
          </cell>
          <cell r="E3870" t="str">
            <v>X</v>
          </cell>
          <cell r="F3870" t="str">
            <v>OPFHL</v>
          </cell>
          <cell r="G3870">
            <v>36342</v>
          </cell>
          <cell r="N3870">
            <v>34.11</v>
          </cell>
          <cell r="O3870">
            <v>919.75</v>
          </cell>
        </row>
        <row r="3871">
          <cell r="A3871" t="str">
            <v>136373</v>
          </cell>
          <cell r="B3871" t="str">
            <v>NJ</v>
          </cell>
          <cell r="C3871" t="str">
            <v>KBCD</v>
          </cell>
          <cell r="D3871" t="str">
            <v>C</v>
          </cell>
          <cell r="E3871" t="str">
            <v>X</v>
          </cell>
          <cell r="F3871" t="str">
            <v>OPFHL</v>
          </cell>
          <cell r="G3871">
            <v>36373</v>
          </cell>
          <cell r="O3871">
            <v>199.58</v>
          </cell>
          <cell r="P3871">
            <v>205.96</v>
          </cell>
          <cell r="R3871">
            <v>68</v>
          </cell>
          <cell r="S3871">
            <v>150.30000000000001</v>
          </cell>
        </row>
        <row r="3872">
          <cell r="A3872" t="str">
            <v>136404</v>
          </cell>
          <cell r="B3872" t="str">
            <v>NJ</v>
          </cell>
          <cell r="C3872" t="str">
            <v>KBCD</v>
          </cell>
          <cell r="D3872" t="str">
            <v>C</v>
          </cell>
          <cell r="E3872" t="str">
            <v>X</v>
          </cell>
          <cell r="F3872" t="str">
            <v>OPFHL</v>
          </cell>
          <cell r="G3872">
            <v>36404</v>
          </cell>
          <cell r="P3872">
            <v>78.349999999999994</v>
          </cell>
          <cell r="Q3872">
            <v>56.84</v>
          </cell>
          <cell r="R3872">
            <v>188.5</v>
          </cell>
          <cell r="T3872">
            <v>21.2</v>
          </cell>
          <cell r="U3872">
            <v>36.700000000000003</v>
          </cell>
          <cell r="W3872">
            <v>14</v>
          </cell>
          <cell r="AA3872">
            <v>194.08</v>
          </cell>
        </row>
        <row r="3873">
          <cell r="A3873" t="str">
            <v>136434</v>
          </cell>
          <cell r="B3873" t="str">
            <v>NJ</v>
          </cell>
          <cell r="C3873" t="str">
            <v>KBCD</v>
          </cell>
          <cell r="D3873" t="str">
            <v>C</v>
          </cell>
          <cell r="E3873" t="str">
            <v>X</v>
          </cell>
          <cell r="F3873" t="str">
            <v>OPFHL</v>
          </cell>
          <cell r="G3873">
            <v>36434</v>
          </cell>
          <cell r="Q3873">
            <v>113.95</v>
          </cell>
          <cell r="R3873">
            <v>660.03</v>
          </cell>
          <cell r="S3873">
            <v>173.73</v>
          </cell>
          <cell r="T3873">
            <v>109.24</v>
          </cell>
        </row>
        <row r="3874">
          <cell r="A3874" t="str">
            <v>136465</v>
          </cell>
          <cell r="B3874" t="str">
            <v>NJ</v>
          </cell>
          <cell r="C3874" t="str">
            <v>KBCD</v>
          </cell>
          <cell r="D3874" t="str">
            <v>C</v>
          </cell>
          <cell r="E3874" t="str">
            <v>X</v>
          </cell>
          <cell r="F3874" t="str">
            <v>OPFHL</v>
          </cell>
          <cell r="G3874">
            <v>36465</v>
          </cell>
          <cell r="R3874">
            <v>24.75</v>
          </cell>
          <cell r="S3874">
            <v>255.03</v>
          </cell>
          <cell r="T3874">
            <v>141.80000000000001</v>
          </cell>
          <cell r="U3874">
            <v>56.14</v>
          </cell>
        </row>
        <row r="3875">
          <cell r="A3875" t="str">
            <v>136495</v>
          </cell>
          <cell r="B3875" t="str">
            <v>NJ</v>
          </cell>
          <cell r="C3875" t="str">
            <v>KBCD</v>
          </cell>
          <cell r="D3875" t="str">
            <v>C</v>
          </cell>
          <cell r="E3875" t="str">
            <v>X</v>
          </cell>
          <cell r="F3875" t="str">
            <v>OPFHL</v>
          </cell>
          <cell r="G3875">
            <v>36495</v>
          </cell>
          <cell r="S3875">
            <v>186.88</v>
          </cell>
          <cell r="T3875">
            <v>651.97</v>
          </cell>
          <cell r="U3875">
            <v>51.73</v>
          </cell>
          <cell r="V3875">
            <v>9</v>
          </cell>
          <cell r="W3875">
            <v>40.85</v>
          </cell>
        </row>
        <row r="3876">
          <cell r="A3876" t="str">
            <v>136526</v>
          </cell>
          <cell r="B3876" t="str">
            <v>NJ</v>
          </cell>
          <cell r="C3876" t="str">
            <v>KBCD</v>
          </cell>
          <cell r="D3876" t="str">
            <v>C</v>
          </cell>
          <cell r="E3876" t="str">
            <v>X</v>
          </cell>
          <cell r="F3876" t="str">
            <v>OPFHL</v>
          </cell>
          <cell r="G3876">
            <v>36526</v>
          </cell>
          <cell r="U3876">
            <v>471.38</v>
          </cell>
          <cell r="V3876">
            <v>352.18</v>
          </cell>
          <cell r="W3876">
            <v>69.150000000000006</v>
          </cell>
          <cell r="X3876">
            <v>96</v>
          </cell>
          <cell r="Y3876">
            <v>172.5</v>
          </cell>
        </row>
        <row r="3877">
          <cell r="A3877" t="str">
            <v>136557</v>
          </cell>
          <cell r="B3877" t="str">
            <v>NJ</v>
          </cell>
          <cell r="C3877" t="str">
            <v>KBCD</v>
          </cell>
          <cell r="D3877" t="str">
            <v>C</v>
          </cell>
          <cell r="E3877" t="str">
            <v>X</v>
          </cell>
          <cell r="F3877" t="str">
            <v>OPFHL</v>
          </cell>
          <cell r="G3877">
            <v>36557</v>
          </cell>
          <cell r="U3877">
            <v>547.29</v>
          </cell>
          <cell r="V3877">
            <v>930.58</v>
          </cell>
          <cell r="W3877">
            <v>758.2</v>
          </cell>
          <cell r="X3877">
            <v>57.79</v>
          </cell>
          <cell r="Y3877">
            <v>335.5</v>
          </cell>
        </row>
        <row r="3878">
          <cell r="A3878" t="str">
            <v>136586</v>
          </cell>
          <cell r="B3878" t="str">
            <v>NJ</v>
          </cell>
          <cell r="C3878" t="str">
            <v>KBCD</v>
          </cell>
          <cell r="D3878" t="str">
            <v>C</v>
          </cell>
          <cell r="E3878" t="str">
            <v>X</v>
          </cell>
          <cell r="F3878" t="str">
            <v>OPFHL</v>
          </cell>
          <cell r="G3878">
            <v>36586</v>
          </cell>
          <cell r="V3878">
            <v>431.53</v>
          </cell>
          <cell r="W3878">
            <v>847.16</v>
          </cell>
          <cell r="X3878">
            <v>303.22000000000003</v>
          </cell>
        </row>
        <row r="3879">
          <cell r="A3879" t="str">
            <v>136617</v>
          </cell>
          <cell r="B3879" t="str">
            <v>NJ</v>
          </cell>
          <cell r="C3879" t="str">
            <v>KBCD</v>
          </cell>
          <cell r="D3879" t="str">
            <v>C</v>
          </cell>
          <cell r="E3879" t="str">
            <v>X</v>
          </cell>
          <cell r="F3879" t="str">
            <v>OPFHL</v>
          </cell>
          <cell r="G3879">
            <v>36617</v>
          </cell>
          <cell r="W3879">
            <v>66.87</v>
          </cell>
          <cell r="X3879">
            <v>1120.53</v>
          </cell>
          <cell r="Y3879">
            <v>169.82</v>
          </cell>
          <cell r="Z3879">
            <v>246.4</v>
          </cell>
          <cell r="AA3879">
            <v>188.99</v>
          </cell>
        </row>
        <row r="3880">
          <cell r="A3880" t="str">
            <v>136647</v>
          </cell>
          <cell r="B3880" t="str">
            <v>NJ</v>
          </cell>
          <cell r="C3880" t="str">
            <v>KBCD</v>
          </cell>
          <cell r="D3880" t="str">
            <v>C</v>
          </cell>
          <cell r="E3880" t="str">
            <v>X</v>
          </cell>
          <cell r="F3880" t="str">
            <v>OPFHL</v>
          </cell>
          <cell r="G3880">
            <v>36647</v>
          </cell>
          <cell r="X3880">
            <v>422.9</v>
          </cell>
          <cell r="Y3880">
            <v>534.41</v>
          </cell>
          <cell r="Z3880">
            <v>130.65</v>
          </cell>
        </row>
        <row r="3881">
          <cell r="A3881" t="str">
            <v>136678</v>
          </cell>
          <cell r="B3881" t="str">
            <v>NJ</v>
          </cell>
          <cell r="C3881" t="str">
            <v>KBCD</v>
          </cell>
          <cell r="D3881" t="str">
            <v>C</v>
          </cell>
          <cell r="E3881" t="str">
            <v>X</v>
          </cell>
          <cell r="F3881" t="str">
            <v>OPFHL</v>
          </cell>
          <cell r="G3881">
            <v>36678</v>
          </cell>
          <cell r="Y3881">
            <v>216.27</v>
          </cell>
          <cell r="Z3881">
            <v>1629.98</v>
          </cell>
          <cell r="AA3881">
            <v>151.79</v>
          </cell>
          <cell r="AB3881">
            <v>37.5</v>
          </cell>
          <cell r="AC3881">
            <v>251.32</v>
          </cell>
        </row>
        <row r="3882">
          <cell r="A3882" t="str">
            <v>136708</v>
          </cell>
          <cell r="B3882" t="str">
            <v>NJ</v>
          </cell>
          <cell r="C3882" t="str">
            <v>KBCD</v>
          </cell>
          <cell r="D3882" t="str">
            <v>C</v>
          </cell>
          <cell r="E3882" t="str">
            <v>X</v>
          </cell>
          <cell r="F3882" t="str">
            <v>OPFHL</v>
          </cell>
          <cell r="G3882">
            <v>36708</v>
          </cell>
          <cell r="Z3882">
            <v>445.31</v>
          </cell>
          <cell r="AA3882">
            <v>1880.65</v>
          </cell>
          <cell r="AB3882">
            <v>279.52</v>
          </cell>
          <cell r="AC3882">
            <v>372.78</v>
          </cell>
          <cell r="AD3882">
            <v>101.92</v>
          </cell>
        </row>
        <row r="3883">
          <cell r="A3883" t="str">
            <v>136739</v>
          </cell>
          <cell r="B3883" t="str">
            <v>NJ</v>
          </cell>
          <cell r="C3883" t="str">
            <v>KBCD</v>
          </cell>
          <cell r="D3883" t="str">
            <v>C</v>
          </cell>
          <cell r="E3883" t="str">
            <v>X</v>
          </cell>
          <cell r="F3883" t="str">
            <v>OPFHL</v>
          </cell>
          <cell r="G3883">
            <v>36739</v>
          </cell>
          <cell r="AA3883">
            <v>344.06</v>
          </cell>
          <cell r="AB3883">
            <v>1482.43</v>
          </cell>
          <cell r="AC3883">
            <v>682.31</v>
          </cell>
          <cell r="AD3883">
            <v>50.26</v>
          </cell>
          <cell r="AE3883">
            <v>452.81</v>
          </cell>
        </row>
        <row r="3884">
          <cell r="A3884" t="str">
            <v>136770</v>
          </cell>
          <cell r="B3884" t="str">
            <v>NJ</v>
          </cell>
          <cell r="C3884" t="str">
            <v>KBCD</v>
          </cell>
          <cell r="D3884" t="str">
            <v>C</v>
          </cell>
          <cell r="E3884" t="str">
            <v>X</v>
          </cell>
          <cell r="F3884" t="str">
            <v>OPFHL</v>
          </cell>
          <cell r="G3884">
            <v>36770</v>
          </cell>
          <cell r="AB3884">
            <v>432.35</v>
          </cell>
          <cell r="AC3884">
            <v>2479.96</v>
          </cell>
          <cell r="AD3884">
            <v>157.44999999999999</v>
          </cell>
        </row>
        <row r="3885">
          <cell r="A3885" t="str">
            <v>136800</v>
          </cell>
          <cell r="B3885" t="str">
            <v>NJ</v>
          </cell>
          <cell r="C3885" t="str">
            <v>KBCD</v>
          </cell>
          <cell r="D3885" t="str">
            <v>C</v>
          </cell>
          <cell r="E3885" t="str">
            <v>X</v>
          </cell>
          <cell r="F3885" t="str">
            <v>OPFHL</v>
          </cell>
          <cell r="G3885">
            <v>36800</v>
          </cell>
          <cell r="AC3885">
            <v>1153.57</v>
          </cell>
          <cell r="AD3885">
            <v>3018.05</v>
          </cell>
          <cell r="AE3885">
            <v>108.36</v>
          </cell>
          <cell r="AF3885">
            <v>44.2</v>
          </cell>
          <cell r="AG3885">
            <v>187.4</v>
          </cell>
        </row>
        <row r="3886">
          <cell r="A3886" t="str">
            <v>136831</v>
          </cell>
          <cell r="B3886" t="str">
            <v>NJ</v>
          </cell>
          <cell r="C3886" t="str">
            <v>KBCD</v>
          </cell>
          <cell r="D3886" t="str">
            <v>C</v>
          </cell>
          <cell r="E3886" t="str">
            <v>X</v>
          </cell>
          <cell r="F3886" t="str">
            <v>OPFHL</v>
          </cell>
          <cell r="G3886">
            <v>36831</v>
          </cell>
          <cell r="AD3886">
            <v>232.81</v>
          </cell>
          <cell r="AE3886">
            <v>583.63</v>
          </cell>
          <cell r="AF3886">
            <v>414.17</v>
          </cell>
          <cell r="AG3886">
            <v>111.67</v>
          </cell>
          <cell r="AH3886">
            <v>288.23</v>
          </cell>
        </row>
        <row r="3887">
          <cell r="A3887" t="str">
            <v>136861</v>
          </cell>
          <cell r="B3887" t="str">
            <v>NJ</v>
          </cell>
          <cell r="C3887" t="str">
            <v>KBCD</v>
          </cell>
          <cell r="D3887" t="str">
            <v>C</v>
          </cell>
          <cell r="E3887" t="str">
            <v>X</v>
          </cell>
          <cell r="F3887" t="str">
            <v>OPFHL</v>
          </cell>
          <cell r="G3887">
            <v>36861</v>
          </cell>
          <cell r="AF3887">
            <v>388.89</v>
          </cell>
          <cell r="AG3887">
            <v>298.92</v>
          </cell>
          <cell r="AH3887">
            <v>261.87</v>
          </cell>
          <cell r="AI3887">
            <v>175.65</v>
          </cell>
        </row>
        <row r="3888">
          <cell r="A3888" t="str">
            <v>136892</v>
          </cell>
          <cell r="B3888" t="str">
            <v>NJ</v>
          </cell>
          <cell r="C3888" t="str">
            <v>KBCD</v>
          </cell>
          <cell r="D3888" t="str">
            <v>C</v>
          </cell>
          <cell r="E3888" t="str">
            <v>X</v>
          </cell>
          <cell r="F3888" t="str">
            <v>OPFHL</v>
          </cell>
          <cell r="G3888">
            <v>36892</v>
          </cell>
          <cell r="AF3888">
            <v>837.93</v>
          </cell>
          <cell r="AG3888">
            <v>1738.31</v>
          </cell>
          <cell r="AH3888">
            <v>1028.27</v>
          </cell>
          <cell r="AJ3888">
            <v>11.61</v>
          </cell>
          <cell r="AM3888">
            <v>-2.4300000000000002</v>
          </cell>
        </row>
        <row r="3889">
          <cell r="A3889" t="str">
            <v>136923</v>
          </cell>
          <cell r="B3889" t="str">
            <v>NJ</v>
          </cell>
          <cell r="C3889" t="str">
            <v>KBCD</v>
          </cell>
          <cell r="D3889" t="str">
            <v>C</v>
          </cell>
          <cell r="E3889" t="str">
            <v>X</v>
          </cell>
          <cell r="F3889" t="str">
            <v>OPFHL</v>
          </cell>
          <cell r="G3889">
            <v>36923</v>
          </cell>
          <cell r="AG3889">
            <v>494.51</v>
          </cell>
          <cell r="AH3889">
            <v>1073.83</v>
          </cell>
          <cell r="AI3889">
            <v>12.15</v>
          </cell>
          <cell r="AJ3889">
            <v>113.17</v>
          </cell>
          <cell r="AK3889">
            <v>27.81</v>
          </cell>
          <cell r="AL3889">
            <v>-2.4300000000000002</v>
          </cell>
        </row>
        <row r="3890">
          <cell r="A3890" t="str">
            <v>136951</v>
          </cell>
          <cell r="B3890" t="str">
            <v>NJ</v>
          </cell>
          <cell r="C3890" t="str">
            <v>KBCD</v>
          </cell>
          <cell r="D3890" t="str">
            <v>C</v>
          </cell>
          <cell r="E3890" t="str">
            <v>X</v>
          </cell>
          <cell r="F3890" t="str">
            <v>OPFHL</v>
          </cell>
          <cell r="G3890">
            <v>36951</v>
          </cell>
          <cell r="AH3890">
            <v>210.36</v>
          </cell>
          <cell r="AI3890">
            <v>1318.19</v>
          </cell>
          <cell r="AJ3890">
            <v>285.54000000000002</v>
          </cell>
          <cell r="AK3890">
            <v>59</v>
          </cell>
          <cell r="AL3890">
            <v>-2.4300000000000002</v>
          </cell>
        </row>
        <row r="3891">
          <cell r="A3891" t="str">
            <v>136982</v>
          </cell>
          <cell r="B3891" t="str">
            <v>NJ</v>
          </cell>
          <cell r="C3891" t="str">
            <v>KBCD</v>
          </cell>
          <cell r="D3891" t="str">
            <v>C</v>
          </cell>
          <cell r="E3891" t="str">
            <v>X</v>
          </cell>
          <cell r="F3891" t="str">
            <v>OPFHL</v>
          </cell>
          <cell r="G3891">
            <v>36982</v>
          </cell>
          <cell r="AI3891">
            <v>471.49</v>
          </cell>
          <cell r="AJ3891">
            <v>1794.71</v>
          </cell>
          <cell r="AK3891">
            <v>27.2</v>
          </cell>
          <cell r="AL3891">
            <v>76.16</v>
          </cell>
          <cell r="AM3891">
            <v>1.8</v>
          </cell>
        </row>
        <row r="3892">
          <cell r="A3892" t="str">
            <v>137012</v>
          </cell>
          <cell r="B3892" t="str">
            <v>NJ</v>
          </cell>
          <cell r="C3892" t="str">
            <v>KBCD</v>
          </cell>
          <cell r="D3892" t="str">
            <v>C</v>
          </cell>
          <cell r="E3892" t="str">
            <v>X</v>
          </cell>
          <cell r="F3892" t="str">
            <v>OPFHL</v>
          </cell>
          <cell r="G3892">
            <v>37012</v>
          </cell>
          <cell r="AJ3892">
            <v>549.71</v>
          </cell>
          <cell r="AK3892">
            <v>1262.82</v>
          </cell>
          <cell r="AL3892">
            <v>262.60000000000002</v>
          </cell>
          <cell r="AM3892">
            <v>298.56</v>
          </cell>
          <cell r="AN3892">
            <v>23.6</v>
          </cell>
        </row>
        <row r="3893">
          <cell r="A3893" t="str">
            <v>137043</v>
          </cell>
          <cell r="B3893" t="str">
            <v>NJ</v>
          </cell>
          <cell r="C3893" t="str">
            <v>KBCD</v>
          </cell>
          <cell r="D3893" t="str">
            <v>C</v>
          </cell>
          <cell r="E3893" t="str">
            <v>X</v>
          </cell>
          <cell r="F3893" t="str">
            <v>OPFHL</v>
          </cell>
          <cell r="G3893">
            <v>37043</v>
          </cell>
          <cell r="AK3893">
            <v>441.48</v>
          </cell>
          <cell r="AL3893">
            <v>1642.74</v>
          </cell>
          <cell r="AN3893">
            <v>170.92</v>
          </cell>
        </row>
        <row r="3894">
          <cell r="A3894" t="str">
            <v>137073</v>
          </cell>
          <cell r="B3894" t="str">
            <v>NJ</v>
          </cell>
          <cell r="C3894" t="str">
            <v>KBCD</v>
          </cell>
          <cell r="D3894" t="str">
            <v>C</v>
          </cell>
          <cell r="E3894" t="str">
            <v>X</v>
          </cell>
          <cell r="F3894" t="str">
            <v>OPFHL</v>
          </cell>
          <cell r="G3894">
            <v>37073</v>
          </cell>
          <cell r="AL3894">
            <v>694.77</v>
          </cell>
          <cell r="AM3894">
            <v>1525.13</v>
          </cell>
          <cell r="AN3894">
            <v>370.05</v>
          </cell>
        </row>
        <row r="3895">
          <cell r="A3895" t="str">
            <v>137104</v>
          </cell>
          <cell r="B3895" t="str">
            <v>NJ</v>
          </cell>
          <cell r="C3895" t="str">
            <v>KBCD</v>
          </cell>
          <cell r="D3895" t="str">
            <v>C</v>
          </cell>
          <cell r="E3895" t="str">
            <v>X</v>
          </cell>
          <cell r="F3895" t="str">
            <v>OPFHL</v>
          </cell>
          <cell r="G3895">
            <v>37104</v>
          </cell>
          <cell r="AM3895">
            <v>826.92</v>
          </cell>
          <cell r="AN3895">
            <v>6543.38</v>
          </cell>
        </row>
        <row r="3896">
          <cell r="A3896" t="str">
            <v>137135</v>
          </cell>
          <cell r="B3896" t="str">
            <v>NJ</v>
          </cell>
          <cell r="C3896" t="str">
            <v>KBCD</v>
          </cell>
          <cell r="D3896" t="str">
            <v>C</v>
          </cell>
          <cell r="E3896" t="str">
            <v>X</v>
          </cell>
          <cell r="F3896" t="str">
            <v>OPFHL</v>
          </cell>
          <cell r="G3896">
            <v>37135</v>
          </cell>
          <cell r="AN3896">
            <v>1419.96</v>
          </cell>
        </row>
        <row r="3897">
          <cell r="A3897" t="str">
            <v>136161</v>
          </cell>
          <cell r="B3897" t="str">
            <v>NJ</v>
          </cell>
          <cell r="C3897" t="str">
            <v>KBCD</v>
          </cell>
          <cell r="D3897" t="str">
            <v>C</v>
          </cell>
          <cell r="E3897" t="str">
            <v>X</v>
          </cell>
          <cell r="F3897" t="str">
            <v>OPFHO</v>
          </cell>
          <cell r="G3897">
            <v>36161</v>
          </cell>
        </row>
        <row r="3898">
          <cell r="A3898" t="str">
            <v>136192</v>
          </cell>
          <cell r="B3898" t="str">
            <v>NJ</v>
          </cell>
          <cell r="C3898" t="str">
            <v>KBCD</v>
          </cell>
          <cell r="D3898" t="str">
            <v>C</v>
          </cell>
          <cell r="E3898" t="str">
            <v>X</v>
          </cell>
          <cell r="F3898" t="str">
            <v>OPFHO</v>
          </cell>
          <cell r="G3898">
            <v>36192</v>
          </cell>
          <cell r="T3898">
            <v>211.5</v>
          </cell>
        </row>
        <row r="3899">
          <cell r="A3899" t="str">
            <v>136220</v>
          </cell>
          <cell r="B3899" t="str">
            <v>NJ</v>
          </cell>
          <cell r="C3899" t="str">
            <v>KBCD</v>
          </cell>
          <cell r="D3899" t="str">
            <v>C</v>
          </cell>
          <cell r="E3899" t="str">
            <v>X</v>
          </cell>
          <cell r="F3899" t="str">
            <v>OPFHO</v>
          </cell>
          <cell r="G3899">
            <v>36220</v>
          </cell>
          <cell r="M3899">
            <v>495</v>
          </cell>
        </row>
        <row r="3900">
          <cell r="A3900" t="str">
            <v>136251</v>
          </cell>
          <cell r="B3900" t="str">
            <v>NJ</v>
          </cell>
          <cell r="C3900" t="str">
            <v>KBCD</v>
          </cell>
          <cell r="D3900" t="str">
            <v>C</v>
          </cell>
          <cell r="E3900" t="str">
            <v>X</v>
          </cell>
          <cell r="F3900" t="str">
            <v>OPFHO</v>
          </cell>
          <cell r="G3900">
            <v>36251</v>
          </cell>
        </row>
        <row r="3901">
          <cell r="A3901" t="str">
            <v>136281</v>
          </cell>
          <cell r="B3901" t="str">
            <v>NJ</v>
          </cell>
          <cell r="C3901" t="str">
            <v>KBCD</v>
          </cell>
          <cell r="D3901" t="str">
            <v>C</v>
          </cell>
          <cell r="E3901" t="str">
            <v>X</v>
          </cell>
          <cell r="F3901" t="str">
            <v>OPFHO</v>
          </cell>
          <cell r="G3901">
            <v>36281</v>
          </cell>
        </row>
        <row r="3902">
          <cell r="A3902" t="str">
            <v>136312</v>
          </cell>
          <cell r="B3902" t="str">
            <v>NJ</v>
          </cell>
          <cell r="C3902" t="str">
            <v>KBCD</v>
          </cell>
          <cell r="D3902" t="str">
            <v>C</v>
          </cell>
          <cell r="E3902" t="str">
            <v>X</v>
          </cell>
          <cell r="F3902" t="str">
            <v>OPFHO</v>
          </cell>
          <cell r="G3902">
            <v>36312</v>
          </cell>
          <cell r="N3902">
            <v>181.39</v>
          </cell>
          <cell r="O3902">
            <v>212.86</v>
          </cell>
          <cell r="V3902">
            <v>7.06</v>
          </cell>
        </row>
        <row r="3903">
          <cell r="A3903" t="str">
            <v>136342</v>
          </cell>
          <cell r="B3903" t="str">
            <v>NJ</v>
          </cell>
          <cell r="C3903" t="str">
            <v>KBCD</v>
          </cell>
          <cell r="D3903" t="str">
            <v>C</v>
          </cell>
          <cell r="E3903" t="str">
            <v>X</v>
          </cell>
          <cell r="F3903" t="str">
            <v>OPFHO</v>
          </cell>
          <cell r="G3903">
            <v>36342</v>
          </cell>
        </row>
        <row r="3904">
          <cell r="A3904" t="str">
            <v>136373</v>
          </cell>
          <cell r="B3904" t="str">
            <v>NJ</v>
          </cell>
          <cell r="C3904" t="str">
            <v>KBCD</v>
          </cell>
          <cell r="D3904" t="str">
            <v>C</v>
          </cell>
          <cell r="E3904" t="str">
            <v>X</v>
          </cell>
          <cell r="F3904" t="str">
            <v>OPFHO</v>
          </cell>
          <cell r="G3904">
            <v>36373</v>
          </cell>
          <cell r="R3904">
            <v>199</v>
          </cell>
          <cell r="S3904">
            <v>690.9</v>
          </cell>
        </row>
        <row r="3905">
          <cell r="A3905" t="str">
            <v>136404</v>
          </cell>
          <cell r="B3905" t="str">
            <v>NJ</v>
          </cell>
          <cell r="C3905" t="str">
            <v>KBCD</v>
          </cell>
          <cell r="D3905" t="str">
            <v>C</v>
          </cell>
          <cell r="E3905" t="str">
            <v>X</v>
          </cell>
          <cell r="F3905" t="str">
            <v>OPFHO</v>
          </cell>
          <cell r="G3905">
            <v>36404</v>
          </cell>
          <cell r="Q3905">
            <v>128</v>
          </cell>
          <cell r="S3905">
            <v>135</v>
          </cell>
          <cell r="X3905">
            <v>70</v>
          </cell>
          <cell r="Z3905">
            <v>1</v>
          </cell>
        </row>
        <row r="3906">
          <cell r="A3906" t="str">
            <v>136434</v>
          </cell>
          <cell r="B3906" t="str">
            <v>NJ</v>
          </cell>
          <cell r="C3906" t="str">
            <v>KBCD</v>
          </cell>
          <cell r="D3906" t="str">
            <v>C</v>
          </cell>
          <cell r="E3906" t="str">
            <v>X</v>
          </cell>
          <cell r="F3906" t="str">
            <v>OPFHO</v>
          </cell>
          <cell r="G3906">
            <v>36434</v>
          </cell>
          <cell r="S3906">
            <v>331.5</v>
          </cell>
          <cell r="T3906">
            <v>67.5</v>
          </cell>
        </row>
        <row r="3907">
          <cell r="A3907" t="str">
            <v>136465</v>
          </cell>
          <cell r="B3907" t="str">
            <v>NJ</v>
          </cell>
          <cell r="C3907" t="str">
            <v>KBCD</v>
          </cell>
          <cell r="D3907" t="str">
            <v>C</v>
          </cell>
          <cell r="E3907" t="str">
            <v>X</v>
          </cell>
          <cell r="F3907" t="str">
            <v>OPFHO</v>
          </cell>
          <cell r="G3907">
            <v>36465</v>
          </cell>
          <cell r="S3907">
            <v>249.6</v>
          </cell>
          <cell r="U3907">
            <v>67.5</v>
          </cell>
          <cell r="X3907">
            <v>0.38</v>
          </cell>
        </row>
        <row r="3908">
          <cell r="A3908" t="str">
            <v>136495</v>
          </cell>
          <cell r="B3908" t="str">
            <v>NJ</v>
          </cell>
          <cell r="C3908" t="str">
            <v>KBCD</v>
          </cell>
          <cell r="D3908" t="str">
            <v>C</v>
          </cell>
          <cell r="E3908" t="str">
            <v>X</v>
          </cell>
          <cell r="F3908" t="str">
            <v>OPFHO</v>
          </cell>
          <cell r="G3908">
            <v>36495</v>
          </cell>
          <cell r="U3908">
            <v>360</v>
          </cell>
          <cell r="X3908">
            <v>0.01</v>
          </cell>
          <cell r="Z3908">
            <v>0.93</v>
          </cell>
        </row>
        <row r="3909">
          <cell r="A3909" t="str">
            <v>136526</v>
          </cell>
          <cell r="B3909" t="str">
            <v>NJ</v>
          </cell>
          <cell r="C3909" t="str">
            <v>KBCD</v>
          </cell>
          <cell r="D3909" t="str">
            <v>C</v>
          </cell>
          <cell r="E3909" t="str">
            <v>X</v>
          </cell>
          <cell r="F3909" t="str">
            <v>OPFHO</v>
          </cell>
          <cell r="G3909">
            <v>36526</v>
          </cell>
          <cell r="T3909">
            <v>81.5</v>
          </cell>
          <cell r="U3909">
            <v>270</v>
          </cell>
          <cell r="V3909">
            <v>67.5</v>
          </cell>
          <cell r="X3909">
            <v>1.06</v>
          </cell>
          <cell r="Y3909">
            <v>12.13</v>
          </cell>
          <cell r="Z3909">
            <v>6</v>
          </cell>
          <cell r="AA3909">
            <v>39.200000000000003</v>
          </cell>
        </row>
        <row r="3910">
          <cell r="A3910" t="str">
            <v>136557</v>
          </cell>
          <cell r="B3910" t="str">
            <v>NJ</v>
          </cell>
          <cell r="C3910" t="str">
            <v>KBCD</v>
          </cell>
          <cell r="D3910" t="str">
            <v>C</v>
          </cell>
          <cell r="E3910" t="str">
            <v>X</v>
          </cell>
          <cell r="F3910" t="str">
            <v>OPFHO</v>
          </cell>
          <cell r="G3910">
            <v>36557</v>
          </cell>
          <cell r="V3910">
            <v>138.75</v>
          </cell>
          <cell r="W3910">
            <v>23</v>
          </cell>
          <cell r="X3910">
            <v>351.87</v>
          </cell>
          <cell r="Y3910">
            <v>175</v>
          </cell>
          <cell r="Z3910">
            <v>3.3</v>
          </cell>
        </row>
        <row r="3911">
          <cell r="A3911" t="str">
            <v>136586</v>
          </cell>
          <cell r="B3911" t="str">
            <v>NJ</v>
          </cell>
          <cell r="C3911" t="str">
            <v>KBCD</v>
          </cell>
          <cell r="D3911" t="str">
            <v>C</v>
          </cell>
          <cell r="E3911" t="str">
            <v>X</v>
          </cell>
          <cell r="F3911" t="str">
            <v>OPFHO</v>
          </cell>
          <cell r="G3911">
            <v>36586</v>
          </cell>
          <cell r="W3911">
            <v>93.75</v>
          </cell>
          <cell r="X3911">
            <v>213.75</v>
          </cell>
          <cell r="Y3911">
            <v>175</v>
          </cell>
          <cell r="Z3911">
            <v>22.03</v>
          </cell>
          <cell r="AA3911">
            <v>12.6</v>
          </cell>
          <cell r="AC3911">
            <v>0.68</v>
          </cell>
        </row>
        <row r="3912">
          <cell r="A3912" t="str">
            <v>136617</v>
          </cell>
          <cell r="B3912" t="str">
            <v>NJ</v>
          </cell>
          <cell r="C3912" t="str">
            <v>KBCD</v>
          </cell>
          <cell r="D3912" t="str">
            <v>C</v>
          </cell>
          <cell r="E3912" t="str">
            <v>X</v>
          </cell>
          <cell r="F3912" t="str">
            <v>OPFHO</v>
          </cell>
          <cell r="G3912">
            <v>36617</v>
          </cell>
          <cell r="X3912">
            <v>1187.75</v>
          </cell>
          <cell r="Y3912">
            <v>319</v>
          </cell>
          <cell r="Z3912">
            <v>15.45</v>
          </cell>
          <cell r="AA3912">
            <v>520.26</v>
          </cell>
          <cell r="AC3912">
            <v>2.71</v>
          </cell>
        </row>
        <row r="3913">
          <cell r="A3913" t="str">
            <v>136647</v>
          </cell>
          <cell r="B3913" t="str">
            <v>NJ</v>
          </cell>
          <cell r="C3913" t="str">
            <v>KBCD</v>
          </cell>
          <cell r="D3913" t="str">
            <v>C</v>
          </cell>
          <cell r="E3913" t="str">
            <v>X</v>
          </cell>
          <cell r="F3913" t="str">
            <v>OPFHO</v>
          </cell>
          <cell r="G3913">
            <v>36647</v>
          </cell>
          <cell r="Y3913">
            <v>266.93</v>
          </cell>
          <cell r="Z3913">
            <v>344.13</v>
          </cell>
          <cell r="AB3913">
            <v>346.5</v>
          </cell>
          <cell r="AC3913">
            <v>0.57999999999999996</v>
          </cell>
          <cell r="AH3913">
            <v>7.45</v>
          </cell>
        </row>
        <row r="3914">
          <cell r="A3914" t="str">
            <v>136678</v>
          </cell>
          <cell r="B3914" t="str">
            <v>NJ</v>
          </cell>
          <cell r="C3914" t="str">
            <v>KBCD</v>
          </cell>
          <cell r="D3914" t="str">
            <v>C</v>
          </cell>
          <cell r="E3914" t="str">
            <v>X</v>
          </cell>
          <cell r="F3914" t="str">
            <v>OPFHO</v>
          </cell>
          <cell r="G3914">
            <v>36678</v>
          </cell>
          <cell r="Z3914">
            <v>407.55</v>
          </cell>
          <cell r="AC3914">
            <v>93.84</v>
          </cell>
          <cell r="AE3914">
            <v>71.25</v>
          </cell>
        </row>
        <row r="3915">
          <cell r="A3915" t="str">
            <v>136708</v>
          </cell>
          <cell r="B3915" t="str">
            <v>NJ</v>
          </cell>
          <cell r="C3915" t="str">
            <v>KBCD</v>
          </cell>
          <cell r="D3915" t="str">
            <v>C</v>
          </cell>
          <cell r="E3915" t="str">
            <v>X</v>
          </cell>
          <cell r="F3915" t="str">
            <v>OPFHO</v>
          </cell>
          <cell r="G3915">
            <v>36708</v>
          </cell>
          <cell r="AA3915">
            <v>216.29</v>
          </cell>
          <cell r="AC3915">
            <v>0.4</v>
          </cell>
          <cell r="AE3915">
            <v>71.25</v>
          </cell>
        </row>
        <row r="3916">
          <cell r="A3916" t="str">
            <v>136739</v>
          </cell>
          <cell r="B3916" t="str">
            <v>NJ</v>
          </cell>
          <cell r="C3916" t="str">
            <v>KBCD</v>
          </cell>
          <cell r="D3916" t="str">
            <v>C</v>
          </cell>
          <cell r="E3916" t="str">
            <v>X</v>
          </cell>
          <cell r="F3916" t="str">
            <v>OPFHO</v>
          </cell>
          <cell r="G3916">
            <v>36739</v>
          </cell>
          <cell r="AB3916">
            <v>37.1</v>
          </cell>
          <cell r="AC3916">
            <v>451.25</v>
          </cell>
          <cell r="AH3916">
            <v>3.14</v>
          </cell>
        </row>
        <row r="3917">
          <cell r="A3917" t="str">
            <v>136770</v>
          </cell>
          <cell r="B3917" t="str">
            <v>NJ</v>
          </cell>
          <cell r="C3917" t="str">
            <v>KBCD</v>
          </cell>
          <cell r="D3917" t="str">
            <v>C</v>
          </cell>
          <cell r="E3917" t="str">
            <v>X</v>
          </cell>
          <cell r="F3917" t="str">
            <v>OPFHO</v>
          </cell>
          <cell r="G3917">
            <v>36770</v>
          </cell>
          <cell r="AC3917">
            <v>619.58000000000004</v>
          </cell>
          <cell r="AE3917">
            <v>71.25</v>
          </cell>
          <cell r="AH3917">
            <v>1.1399999999999999</v>
          </cell>
        </row>
        <row r="3918">
          <cell r="A3918" t="str">
            <v>136800</v>
          </cell>
          <cell r="B3918" t="str">
            <v>NJ</v>
          </cell>
          <cell r="C3918" t="str">
            <v>KBCD</v>
          </cell>
          <cell r="D3918" t="str">
            <v>C</v>
          </cell>
          <cell r="E3918" t="str">
            <v>X</v>
          </cell>
          <cell r="F3918" t="str">
            <v>OPFHO</v>
          </cell>
          <cell r="G3918">
            <v>36800</v>
          </cell>
          <cell r="AD3918">
            <v>28.38</v>
          </cell>
          <cell r="AE3918">
            <v>383.11</v>
          </cell>
          <cell r="AH3918">
            <v>1294.51</v>
          </cell>
          <cell r="AI3918">
            <v>7.51</v>
          </cell>
        </row>
        <row r="3919">
          <cell r="A3919" t="str">
            <v>136831</v>
          </cell>
          <cell r="B3919" t="str">
            <v>NJ</v>
          </cell>
          <cell r="C3919" t="str">
            <v>KBCD</v>
          </cell>
          <cell r="D3919" t="str">
            <v>C</v>
          </cell>
          <cell r="E3919" t="str">
            <v>X</v>
          </cell>
          <cell r="F3919" t="str">
            <v>OPFHO</v>
          </cell>
          <cell r="G3919">
            <v>36831</v>
          </cell>
          <cell r="AE3919">
            <v>13.2</v>
          </cell>
          <cell r="AF3919">
            <v>384.15</v>
          </cell>
          <cell r="AG3919">
            <v>1200</v>
          </cell>
          <cell r="AH3919">
            <v>689.1</v>
          </cell>
          <cell r="AI3919">
            <v>6.39</v>
          </cell>
        </row>
        <row r="3920">
          <cell r="A3920" t="str">
            <v>136861</v>
          </cell>
          <cell r="B3920" t="str">
            <v>NJ</v>
          </cell>
          <cell r="C3920" t="str">
            <v>KBCD</v>
          </cell>
          <cell r="D3920" t="str">
            <v>C</v>
          </cell>
          <cell r="E3920" t="str">
            <v>X</v>
          </cell>
          <cell r="F3920" t="str">
            <v>OPFHO</v>
          </cell>
          <cell r="G3920">
            <v>36861</v>
          </cell>
          <cell r="AF3920">
            <v>177.76</v>
          </cell>
          <cell r="AI3920">
            <v>1.31</v>
          </cell>
          <cell r="AN3920">
            <v>0.91</v>
          </cell>
        </row>
        <row r="3921">
          <cell r="A3921" t="str">
            <v>136892</v>
          </cell>
          <cell r="B3921" t="str">
            <v>NJ</v>
          </cell>
          <cell r="C3921" t="str">
            <v>KBCD</v>
          </cell>
          <cell r="D3921" t="str">
            <v>C</v>
          </cell>
          <cell r="E3921" t="str">
            <v>X</v>
          </cell>
          <cell r="F3921" t="str">
            <v>OPFHO</v>
          </cell>
          <cell r="G3921">
            <v>36892</v>
          </cell>
          <cell r="AF3921">
            <v>78.400000000000006</v>
          </cell>
          <cell r="AG3921">
            <v>696.94</v>
          </cell>
          <cell r="AI3921">
            <v>127.54</v>
          </cell>
          <cell r="AJ3921">
            <v>229.1</v>
          </cell>
          <cell r="AK3921">
            <v>47.31</v>
          </cell>
          <cell r="AN3921">
            <v>0.73</v>
          </cell>
        </row>
        <row r="3922">
          <cell r="A3922" t="str">
            <v>136923</v>
          </cell>
          <cell r="B3922" t="str">
            <v>NJ</v>
          </cell>
          <cell r="C3922" t="str">
            <v>KBCD</v>
          </cell>
          <cell r="D3922" t="str">
            <v>C</v>
          </cell>
          <cell r="E3922" t="str">
            <v>X</v>
          </cell>
          <cell r="F3922" t="str">
            <v>OPFHO</v>
          </cell>
          <cell r="G3922">
            <v>36923</v>
          </cell>
          <cell r="AJ3922">
            <v>49.14</v>
          </cell>
          <cell r="AK3922">
            <v>159.75</v>
          </cell>
          <cell r="AN3922">
            <v>20.36</v>
          </cell>
        </row>
        <row r="3923">
          <cell r="A3923" t="str">
            <v>136951</v>
          </cell>
          <cell r="B3923" t="str">
            <v>NJ</v>
          </cell>
          <cell r="C3923" t="str">
            <v>KBCD</v>
          </cell>
          <cell r="D3923" t="str">
            <v>C</v>
          </cell>
          <cell r="E3923" t="str">
            <v>X</v>
          </cell>
          <cell r="F3923" t="str">
            <v>OPFHO</v>
          </cell>
          <cell r="G3923">
            <v>36951</v>
          </cell>
          <cell r="AI3923">
            <v>501.14</v>
          </cell>
          <cell r="AJ3923">
            <v>29</v>
          </cell>
          <cell r="AL3923">
            <v>19.2</v>
          </cell>
          <cell r="AN3923">
            <v>4.97</v>
          </cell>
        </row>
        <row r="3924">
          <cell r="A3924" t="str">
            <v>136982</v>
          </cell>
          <cell r="B3924" t="str">
            <v>NJ</v>
          </cell>
          <cell r="C3924" t="str">
            <v>KBCD</v>
          </cell>
          <cell r="D3924" t="str">
            <v>C</v>
          </cell>
          <cell r="E3924" t="str">
            <v>X</v>
          </cell>
          <cell r="F3924" t="str">
            <v>OPFHO</v>
          </cell>
          <cell r="G3924">
            <v>36982</v>
          </cell>
          <cell r="AK3924">
            <v>305.45</v>
          </cell>
        </row>
        <row r="3925">
          <cell r="A3925" t="str">
            <v>137012</v>
          </cell>
          <cell r="B3925" t="str">
            <v>NJ</v>
          </cell>
          <cell r="C3925" t="str">
            <v>KBCD</v>
          </cell>
          <cell r="D3925" t="str">
            <v>C</v>
          </cell>
          <cell r="E3925" t="str">
            <v>X</v>
          </cell>
          <cell r="F3925" t="str">
            <v>OPFHO</v>
          </cell>
          <cell r="G3925">
            <v>37012</v>
          </cell>
          <cell r="AK3925">
            <v>47.58</v>
          </cell>
          <cell r="AM3925">
            <v>57.62</v>
          </cell>
        </row>
        <row r="3926">
          <cell r="A3926" t="str">
            <v>137043</v>
          </cell>
          <cell r="B3926" t="str">
            <v>NJ</v>
          </cell>
          <cell r="C3926" t="str">
            <v>KBCD</v>
          </cell>
          <cell r="D3926" t="str">
            <v>C</v>
          </cell>
          <cell r="E3926" t="str">
            <v>X</v>
          </cell>
          <cell r="F3926" t="str">
            <v>OPFHO</v>
          </cell>
          <cell r="G3926">
            <v>37043</v>
          </cell>
          <cell r="AK3926">
            <v>340</v>
          </cell>
          <cell r="AL3926">
            <v>278.95</v>
          </cell>
          <cell r="AM3926">
            <v>19.2</v>
          </cell>
          <cell r="AN3926">
            <v>894.86</v>
          </cell>
        </row>
        <row r="3927">
          <cell r="A3927" t="str">
            <v>137073</v>
          </cell>
          <cell r="B3927" t="str">
            <v>NJ</v>
          </cell>
          <cell r="C3927" t="str">
            <v>KBCD</v>
          </cell>
          <cell r="D3927" t="str">
            <v>C</v>
          </cell>
          <cell r="E3927" t="str">
            <v>X</v>
          </cell>
          <cell r="F3927" t="str">
            <v>OPFHO</v>
          </cell>
          <cell r="G3927">
            <v>37073</v>
          </cell>
          <cell r="AM3927">
            <v>444.96</v>
          </cell>
          <cell r="AN3927">
            <v>81</v>
          </cell>
        </row>
        <row r="3928">
          <cell r="A3928" t="str">
            <v>137104</v>
          </cell>
          <cell r="B3928" t="str">
            <v>NJ</v>
          </cell>
          <cell r="C3928" t="str">
            <v>KBCD</v>
          </cell>
          <cell r="D3928" t="str">
            <v>C</v>
          </cell>
          <cell r="E3928" t="str">
            <v>X</v>
          </cell>
          <cell r="F3928" t="str">
            <v>OPFHO</v>
          </cell>
          <cell r="G3928">
            <v>37104</v>
          </cell>
          <cell r="AM3928">
            <v>39.97</v>
          </cell>
          <cell r="AN3928">
            <v>1164.4100000000001</v>
          </cell>
        </row>
        <row r="3929">
          <cell r="A3929" t="str">
            <v>137135</v>
          </cell>
          <cell r="B3929" t="str">
            <v>NJ</v>
          </cell>
          <cell r="C3929" t="str">
            <v>KBCD</v>
          </cell>
          <cell r="D3929" t="str">
            <v>C</v>
          </cell>
          <cell r="E3929" t="str">
            <v>X</v>
          </cell>
          <cell r="F3929" t="str">
            <v>OPFHO</v>
          </cell>
          <cell r="G3929">
            <v>37135</v>
          </cell>
          <cell r="AN3929">
            <v>200.8</v>
          </cell>
        </row>
        <row r="3930">
          <cell r="A3930" t="str">
            <v>136161</v>
          </cell>
          <cell r="B3930" t="str">
            <v>NJ</v>
          </cell>
          <cell r="C3930" t="str">
            <v>KBCD</v>
          </cell>
          <cell r="D3930" t="str">
            <v>C</v>
          </cell>
          <cell r="E3930" t="str">
            <v>X</v>
          </cell>
          <cell r="F3930" t="str">
            <v>OPFHR</v>
          </cell>
          <cell r="G3930">
            <v>36161</v>
          </cell>
        </row>
        <row r="3931">
          <cell r="A3931" t="str">
            <v>136192</v>
          </cell>
          <cell r="B3931" t="str">
            <v>NJ</v>
          </cell>
          <cell r="C3931" t="str">
            <v>KBCD</v>
          </cell>
          <cell r="D3931" t="str">
            <v>C</v>
          </cell>
          <cell r="E3931" t="str">
            <v>X</v>
          </cell>
          <cell r="F3931" t="str">
            <v>OPFHR</v>
          </cell>
          <cell r="G3931">
            <v>36192</v>
          </cell>
        </row>
        <row r="3932">
          <cell r="A3932" t="str">
            <v>136220</v>
          </cell>
          <cell r="B3932" t="str">
            <v>NJ</v>
          </cell>
          <cell r="C3932" t="str">
            <v>KBCD</v>
          </cell>
          <cell r="D3932" t="str">
            <v>C</v>
          </cell>
          <cell r="E3932" t="str">
            <v>X</v>
          </cell>
          <cell r="F3932" t="str">
            <v>OPFHR</v>
          </cell>
          <cell r="G3932">
            <v>36220</v>
          </cell>
          <cell r="K3932">
            <v>93.44</v>
          </cell>
        </row>
        <row r="3933">
          <cell r="A3933" t="str">
            <v>136251</v>
          </cell>
          <cell r="B3933" t="str">
            <v>NJ</v>
          </cell>
          <cell r="C3933" t="str">
            <v>KBCD</v>
          </cell>
          <cell r="D3933" t="str">
            <v>C</v>
          </cell>
          <cell r="E3933" t="str">
            <v>X</v>
          </cell>
          <cell r="F3933" t="str">
            <v>OPFHR</v>
          </cell>
          <cell r="G3933">
            <v>36251</v>
          </cell>
          <cell r="L3933">
            <v>452</v>
          </cell>
        </row>
        <row r="3934">
          <cell r="A3934" t="str">
            <v>136281</v>
          </cell>
          <cell r="B3934" t="str">
            <v>NJ</v>
          </cell>
          <cell r="C3934" t="str">
            <v>KBCD</v>
          </cell>
          <cell r="D3934" t="str">
            <v>C</v>
          </cell>
          <cell r="E3934" t="str">
            <v>X</v>
          </cell>
          <cell r="F3934" t="str">
            <v>OPFHR</v>
          </cell>
          <cell r="G3934">
            <v>36281</v>
          </cell>
          <cell r="N3934">
            <v>298.2</v>
          </cell>
          <cell r="AC3934">
            <v>458.83</v>
          </cell>
        </row>
        <row r="3935">
          <cell r="A3935" t="str">
            <v>136312</v>
          </cell>
          <cell r="B3935" t="str">
            <v>NJ</v>
          </cell>
          <cell r="C3935" t="str">
            <v>KBCD</v>
          </cell>
          <cell r="D3935" t="str">
            <v>C</v>
          </cell>
          <cell r="E3935" t="str">
            <v>X</v>
          </cell>
          <cell r="F3935" t="str">
            <v>OPFHR</v>
          </cell>
          <cell r="G3935">
            <v>36312</v>
          </cell>
          <cell r="O3935">
            <v>15</v>
          </cell>
        </row>
        <row r="3936">
          <cell r="A3936" t="str">
            <v>136342</v>
          </cell>
          <cell r="B3936" t="str">
            <v>NJ</v>
          </cell>
          <cell r="C3936" t="str">
            <v>KBCD</v>
          </cell>
          <cell r="D3936" t="str">
            <v>C</v>
          </cell>
          <cell r="E3936" t="str">
            <v>X</v>
          </cell>
          <cell r="F3936" t="str">
            <v>OPFHR</v>
          </cell>
          <cell r="G3936">
            <v>36342</v>
          </cell>
        </row>
        <row r="3937">
          <cell r="A3937" t="str">
            <v>136373</v>
          </cell>
          <cell r="B3937" t="str">
            <v>NJ</v>
          </cell>
          <cell r="C3937" t="str">
            <v>KBCD</v>
          </cell>
          <cell r="D3937" t="str">
            <v>C</v>
          </cell>
          <cell r="E3937" t="str">
            <v>X</v>
          </cell>
          <cell r="F3937" t="str">
            <v>OPFHR</v>
          </cell>
          <cell r="G3937">
            <v>36373</v>
          </cell>
          <cell r="O3937">
            <v>10.8</v>
          </cell>
          <cell r="Q3937">
            <v>93.5</v>
          </cell>
        </row>
        <row r="3938">
          <cell r="A3938" t="str">
            <v>136404</v>
          </cell>
          <cell r="B3938" t="str">
            <v>NJ</v>
          </cell>
          <cell r="C3938" t="str">
            <v>KBCD</v>
          </cell>
          <cell r="D3938" t="str">
            <v>C</v>
          </cell>
          <cell r="E3938" t="str">
            <v>X</v>
          </cell>
          <cell r="F3938" t="str">
            <v>OPFHR</v>
          </cell>
          <cell r="G3938">
            <v>36404</v>
          </cell>
          <cell r="Q3938">
            <v>135</v>
          </cell>
          <cell r="R3938">
            <v>188.7</v>
          </cell>
          <cell r="S3938">
            <v>7.5</v>
          </cell>
        </row>
        <row r="3939">
          <cell r="A3939" t="str">
            <v>136434</v>
          </cell>
          <cell r="B3939" t="str">
            <v>NJ</v>
          </cell>
          <cell r="C3939" t="str">
            <v>KBCD</v>
          </cell>
          <cell r="D3939" t="str">
            <v>C</v>
          </cell>
          <cell r="E3939" t="str">
            <v>X</v>
          </cell>
          <cell r="F3939" t="str">
            <v>OPFHR</v>
          </cell>
          <cell r="G3939">
            <v>36434</v>
          </cell>
          <cell r="R3939">
            <v>467.92</v>
          </cell>
          <cell r="S3939">
            <v>236.46</v>
          </cell>
        </row>
        <row r="3940">
          <cell r="A3940" t="str">
            <v>136465</v>
          </cell>
          <cell r="B3940" t="str">
            <v>NJ</v>
          </cell>
          <cell r="C3940" t="str">
            <v>KBCD</v>
          </cell>
          <cell r="D3940" t="str">
            <v>C</v>
          </cell>
          <cell r="E3940" t="str">
            <v>X</v>
          </cell>
          <cell r="F3940" t="str">
            <v>OPFHR</v>
          </cell>
          <cell r="G3940">
            <v>36465</v>
          </cell>
          <cell r="S3940">
            <v>231.04</v>
          </cell>
          <cell r="T3940">
            <v>615</v>
          </cell>
        </row>
        <row r="3941">
          <cell r="A3941" t="str">
            <v>136495</v>
          </cell>
          <cell r="B3941" t="str">
            <v>NJ</v>
          </cell>
          <cell r="C3941" t="str">
            <v>KBCD</v>
          </cell>
          <cell r="D3941" t="str">
            <v>C</v>
          </cell>
          <cell r="E3941" t="str">
            <v>X</v>
          </cell>
          <cell r="F3941" t="str">
            <v>OPFHR</v>
          </cell>
          <cell r="G3941">
            <v>36495</v>
          </cell>
          <cell r="T3941">
            <v>1049.6600000000001</v>
          </cell>
        </row>
        <row r="3942">
          <cell r="A3942" t="str">
            <v>136526</v>
          </cell>
          <cell r="B3942" t="str">
            <v>NJ</v>
          </cell>
          <cell r="C3942" t="str">
            <v>KBCD</v>
          </cell>
          <cell r="D3942" t="str">
            <v>C</v>
          </cell>
          <cell r="E3942" t="str">
            <v>X</v>
          </cell>
          <cell r="F3942" t="str">
            <v>OPFHR</v>
          </cell>
          <cell r="G3942">
            <v>36526</v>
          </cell>
          <cell r="U3942">
            <v>64.72</v>
          </cell>
          <cell r="V3942">
            <v>343.5</v>
          </cell>
        </row>
        <row r="3943">
          <cell r="A3943" t="str">
            <v>136557</v>
          </cell>
          <cell r="B3943" t="str">
            <v>NJ</v>
          </cell>
          <cell r="C3943" t="str">
            <v>KBCD</v>
          </cell>
          <cell r="D3943" t="str">
            <v>C</v>
          </cell>
          <cell r="E3943" t="str">
            <v>X</v>
          </cell>
          <cell r="F3943" t="str">
            <v>OPFHR</v>
          </cell>
          <cell r="G3943">
            <v>36557</v>
          </cell>
          <cell r="V3943">
            <v>195.1</v>
          </cell>
          <cell r="W3943">
            <v>118.51</v>
          </cell>
          <cell r="Y3943">
            <v>68.25</v>
          </cell>
        </row>
        <row r="3944">
          <cell r="A3944" t="str">
            <v>136586</v>
          </cell>
          <cell r="B3944" t="str">
            <v>NJ</v>
          </cell>
          <cell r="C3944" t="str">
            <v>KBCD</v>
          </cell>
          <cell r="D3944" t="str">
            <v>C</v>
          </cell>
          <cell r="E3944" t="str">
            <v>X</v>
          </cell>
          <cell r="F3944" t="str">
            <v>OPFHR</v>
          </cell>
          <cell r="G3944">
            <v>36586</v>
          </cell>
          <cell r="V3944">
            <v>393.6</v>
          </cell>
          <cell r="W3944">
            <v>1039.4000000000001</v>
          </cell>
          <cell r="X3944">
            <v>15.61</v>
          </cell>
          <cell r="Y3944">
            <v>325.35000000000002</v>
          </cell>
          <cell r="Z3944">
            <v>117.98</v>
          </cell>
        </row>
        <row r="3945">
          <cell r="A3945" t="str">
            <v>136617</v>
          </cell>
          <cell r="B3945" t="str">
            <v>NJ</v>
          </cell>
          <cell r="C3945" t="str">
            <v>KBCD</v>
          </cell>
          <cell r="D3945" t="str">
            <v>C</v>
          </cell>
          <cell r="E3945" t="str">
            <v>X</v>
          </cell>
          <cell r="F3945" t="str">
            <v>OPFHR</v>
          </cell>
          <cell r="G3945">
            <v>36617</v>
          </cell>
          <cell r="W3945">
            <v>86.4</v>
          </cell>
          <cell r="X3945">
            <v>311.61</v>
          </cell>
          <cell r="Y3945">
            <v>97.5</v>
          </cell>
          <cell r="AI3945">
            <v>926.98</v>
          </cell>
        </row>
        <row r="3946">
          <cell r="A3946" t="str">
            <v>136647</v>
          </cell>
          <cell r="B3946" t="str">
            <v>NJ</v>
          </cell>
          <cell r="C3946" t="str">
            <v>KBCD</v>
          </cell>
          <cell r="D3946" t="str">
            <v>C</v>
          </cell>
          <cell r="E3946" t="str">
            <v>X</v>
          </cell>
          <cell r="F3946" t="str">
            <v>OPFHR</v>
          </cell>
          <cell r="G3946">
            <v>36647</v>
          </cell>
          <cell r="Y3946">
            <v>319.32</v>
          </cell>
          <cell r="Z3946">
            <v>181.05</v>
          </cell>
        </row>
        <row r="3947">
          <cell r="A3947" t="str">
            <v>136678</v>
          </cell>
          <cell r="B3947" t="str">
            <v>NJ</v>
          </cell>
          <cell r="C3947" t="str">
            <v>KBCD</v>
          </cell>
          <cell r="D3947" t="str">
            <v>C</v>
          </cell>
          <cell r="E3947" t="str">
            <v>X</v>
          </cell>
          <cell r="F3947" t="str">
            <v>OPFHR</v>
          </cell>
          <cell r="G3947">
            <v>36678</v>
          </cell>
          <cell r="Z3947">
            <v>1717.64</v>
          </cell>
          <cell r="AA3947">
            <v>72</v>
          </cell>
        </row>
        <row r="3948">
          <cell r="A3948" t="str">
            <v>136708</v>
          </cell>
          <cell r="B3948" t="str">
            <v>NJ</v>
          </cell>
          <cell r="C3948" t="str">
            <v>KBCD</v>
          </cell>
          <cell r="D3948" t="str">
            <v>C</v>
          </cell>
          <cell r="E3948" t="str">
            <v>X</v>
          </cell>
          <cell r="F3948" t="str">
            <v>OPFHR</v>
          </cell>
          <cell r="G3948">
            <v>36708</v>
          </cell>
          <cell r="AA3948">
            <v>978.2</v>
          </cell>
        </row>
        <row r="3949">
          <cell r="A3949" t="str">
            <v>136739</v>
          </cell>
          <cell r="B3949" t="str">
            <v>NJ</v>
          </cell>
          <cell r="C3949" t="str">
            <v>KBCD</v>
          </cell>
          <cell r="D3949" t="str">
            <v>C</v>
          </cell>
          <cell r="E3949" t="str">
            <v>X</v>
          </cell>
          <cell r="F3949" t="str">
            <v>OPFHR</v>
          </cell>
          <cell r="G3949">
            <v>36739</v>
          </cell>
          <cell r="AA3949">
            <v>114.8</v>
          </cell>
          <cell r="AB3949">
            <v>1242.71</v>
          </cell>
          <cell r="AD3949">
            <v>72.48</v>
          </cell>
          <cell r="AF3949">
            <v>342.4</v>
          </cell>
        </row>
        <row r="3950">
          <cell r="A3950" t="str">
            <v>136770</v>
          </cell>
          <cell r="B3950" t="str">
            <v>NJ</v>
          </cell>
          <cell r="C3950" t="str">
            <v>KBCD</v>
          </cell>
          <cell r="D3950" t="str">
            <v>C</v>
          </cell>
          <cell r="E3950" t="str">
            <v>X</v>
          </cell>
          <cell r="F3950" t="str">
            <v>OPFHR</v>
          </cell>
          <cell r="G3950">
            <v>36770</v>
          </cell>
          <cell r="AB3950">
            <v>118.2</v>
          </cell>
          <cell r="AC3950">
            <v>2230.9299999999998</v>
          </cell>
          <cell r="AD3950">
            <v>77.42</v>
          </cell>
          <cell r="AF3950">
            <v>35.64</v>
          </cell>
        </row>
        <row r="3951">
          <cell r="A3951" t="str">
            <v>136800</v>
          </cell>
          <cell r="B3951" t="str">
            <v>NJ</v>
          </cell>
          <cell r="C3951" t="str">
            <v>KBCD</v>
          </cell>
          <cell r="D3951" t="str">
            <v>C</v>
          </cell>
          <cell r="E3951" t="str">
            <v>X</v>
          </cell>
          <cell r="F3951" t="str">
            <v>OPFHR</v>
          </cell>
          <cell r="G3951">
            <v>36800</v>
          </cell>
          <cell r="AC3951">
            <v>353.5</v>
          </cell>
          <cell r="AD3951">
            <v>494.45</v>
          </cell>
          <cell r="AE3951">
            <v>77.42</v>
          </cell>
          <cell r="AH3951">
            <v>86.4</v>
          </cell>
        </row>
        <row r="3952">
          <cell r="A3952" t="str">
            <v>136831</v>
          </cell>
          <cell r="B3952" t="str">
            <v>NJ</v>
          </cell>
          <cell r="C3952" t="str">
            <v>KBCD</v>
          </cell>
          <cell r="D3952" t="str">
            <v>C</v>
          </cell>
          <cell r="E3952" t="str">
            <v>X</v>
          </cell>
          <cell r="F3952" t="str">
            <v>OPFHR</v>
          </cell>
          <cell r="G3952">
            <v>36831</v>
          </cell>
          <cell r="AD3952">
            <v>137.6</v>
          </cell>
          <cell r="AE3952">
            <v>787.05</v>
          </cell>
          <cell r="AF3952">
            <v>64.61</v>
          </cell>
          <cell r="AG3952">
            <v>7.5</v>
          </cell>
          <cell r="AI3952">
            <v>15.89</v>
          </cell>
        </row>
        <row r="3953">
          <cell r="A3953" t="str">
            <v>136861</v>
          </cell>
          <cell r="B3953" t="str">
            <v>NJ</v>
          </cell>
          <cell r="C3953" t="str">
            <v>KBCD</v>
          </cell>
          <cell r="D3953" t="str">
            <v>C</v>
          </cell>
          <cell r="E3953" t="str">
            <v>X</v>
          </cell>
          <cell r="F3953" t="str">
            <v>OPFHR</v>
          </cell>
          <cell r="G3953">
            <v>36861</v>
          </cell>
          <cell r="AF3953">
            <v>1148.01</v>
          </cell>
          <cell r="AG3953">
            <v>196.4</v>
          </cell>
          <cell r="AI3953">
            <v>54</v>
          </cell>
          <cell r="AL3953">
            <v>37.200000000000003</v>
          </cell>
        </row>
        <row r="3954">
          <cell r="A3954" t="str">
            <v>136892</v>
          </cell>
          <cell r="B3954" t="str">
            <v>NJ</v>
          </cell>
          <cell r="C3954" t="str">
            <v>KBCD</v>
          </cell>
          <cell r="D3954" t="str">
            <v>C</v>
          </cell>
          <cell r="E3954" t="str">
            <v>X</v>
          </cell>
          <cell r="F3954" t="str">
            <v>OPFHR</v>
          </cell>
          <cell r="G3954">
            <v>36892</v>
          </cell>
          <cell r="AG3954">
            <v>2349.11</v>
          </cell>
          <cell r="AH3954">
            <v>47.52</v>
          </cell>
          <cell r="AI3954">
            <v>18</v>
          </cell>
        </row>
        <row r="3955">
          <cell r="A3955" t="str">
            <v>136923</v>
          </cell>
          <cell r="B3955" t="str">
            <v>NJ</v>
          </cell>
          <cell r="C3955" t="str">
            <v>KBCD</v>
          </cell>
          <cell r="D3955" t="str">
            <v>C</v>
          </cell>
          <cell r="E3955" t="str">
            <v>X</v>
          </cell>
          <cell r="F3955" t="str">
            <v>OPFHR</v>
          </cell>
          <cell r="G3955">
            <v>36923</v>
          </cell>
          <cell r="AH3955">
            <v>210.75</v>
          </cell>
          <cell r="AI3955">
            <v>18</v>
          </cell>
          <cell r="AK3955">
            <v>733.92</v>
          </cell>
          <cell r="AM3955">
            <v>43.2</v>
          </cell>
        </row>
        <row r="3956">
          <cell r="A3956" t="str">
            <v>136951</v>
          </cell>
          <cell r="B3956" t="str">
            <v>NJ</v>
          </cell>
          <cell r="C3956" t="str">
            <v>KBCD</v>
          </cell>
          <cell r="D3956" t="str">
            <v>C</v>
          </cell>
          <cell r="E3956" t="str">
            <v>X</v>
          </cell>
          <cell r="F3956" t="str">
            <v>OPFHR</v>
          </cell>
          <cell r="G3956">
            <v>36951</v>
          </cell>
          <cell r="AH3956">
            <v>93</v>
          </cell>
          <cell r="AI3956">
            <v>1526.16</v>
          </cell>
          <cell r="AJ3956">
            <v>84.75</v>
          </cell>
          <cell r="AK3956">
            <v>129.88999999999999</v>
          </cell>
        </row>
        <row r="3957">
          <cell r="A3957" t="str">
            <v>136982</v>
          </cell>
          <cell r="B3957" t="str">
            <v>NJ</v>
          </cell>
          <cell r="C3957" t="str">
            <v>KBCD</v>
          </cell>
          <cell r="D3957" t="str">
            <v>C</v>
          </cell>
          <cell r="E3957" t="str">
            <v>X</v>
          </cell>
          <cell r="F3957" t="str">
            <v>OPFHR</v>
          </cell>
          <cell r="G3957">
            <v>36982</v>
          </cell>
          <cell r="AJ3957">
            <v>1050.32</v>
          </cell>
          <cell r="AL3957">
            <v>53.64</v>
          </cell>
          <cell r="AM3957">
            <v>90.4</v>
          </cell>
        </row>
        <row r="3958">
          <cell r="A3958" t="str">
            <v>137012</v>
          </cell>
          <cell r="B3958" t="str">
            <v>NJ</v>
          </cell>
          <cell r="C3958" t="str">
            <v>KBCD</v>
          </cell>
          <cell r="D3958" t="str">
            <v>C</v>
          </cell>
          <cell r="E3958" t="str">
            <v>X</v>
          </cell>
          <cell r="F3958" t="str">
            <v>OPFHR</v>
          </cell>
          <cell r="G3958">
            <v>37012</v>
          </cell>
          <cell r="AJ3958">
            <v>82.8</v>
          </cell>
          <cell r="AK3958">
            <v>2733.6</v>
          </cell>
          <cell r="AN3958">
            <v>37.200000000000003</v>
          </cell>
        </row>
        <row r="3959">
          <cell r="A3959" t="str">
            <v>137043</v>
          </cell>
          <cell r="B3959" t="str">
            <v>NJ</v>
          </cell>
          <cell r="C3959" t="str">
            <v>KBCD</v>
          </cell>
          <cell r="D3959" t="str">
            <v>C</v>
          </cell>
          <cell r="E3959" t="str">
            <v>X</v>
          </cell>
          <cell r="F3959" t="str">
            <v>OPFHR</v>
          </cell>
          <cell r="G3959">
            <v>37043</v>
          </cell>
          <cell r="AL3959">
            <v>843.25</v>
          </cell>
          <cell r="AM3959">
            <v>35.64</v>
          </cell>
        </row>
        <row r="3960">
          <cell r="A3960" t="str">
            <v>137073</v>
          </cell>
          <cell r="B3960" t="str">
            <v>NJ</v>
          </cell>
          <cell r="C3960" t="str">
            <v>KBCD</v>
          </cell>
          <cell r="D3960" t="str">
            <v>C</v>
          </cell>
          <cell r="E3960" t="str">
            <v>X</v>
          </cell>
          <cell r="F3960" t="str">
            <v>OPFHR</v>
          </cell>
          <cell r="G3960">
            <v>37073</v>
          </cell>
          <cell r="AL3960">
            <v>713.25</v>
          </cell>
          <cell r="AM3960">
            <v>3295.39</v>
          </cell>
        </row>
        <row r="3961">
          <cell r="A3961" t="str">
            <v>137104</v>
          </cell>
          <cell r="B3961" t="str">
            <v>NJ</v>
          </cell>
          <cell r="C3961" t="str">
            <v>KBCD</v>
          </cell>
          <cell r="D3961" t="str">
            <v>C</v>
          </cell>
          <cell r="E3961" t="str">
            <v>X</v>
          </cell>
          <cell r="F3961" t="str">
            <v>OPFHR</v>
          </cell>
          <cell r="G3961">
            <v>37104</v>
          </cell>
          <cell r="AM3961">
            <v>190.58</v>
          </cell>
          <cell r="AN3961">
            <v>374.56</v>
          </cell>
        </row>
        <row r="3962">
          <cell r="A3962" t="str">
            <v>137135</v>
          </cell>
          <cell r="B3962" t="str">
            <v>NJ</v>
          </cell>
          <cell r="C3962" t="str">
            <v>KBCD</v>
          </cell>
          <cell r="D3962" t="str">
            <v>C</v>
          </cell>
          <cell r="E3962" t="str">
            <v>X</v>
          </cell>
          <cell r="F3962" t="str">
            <v>OPFHR</v>
          </cell>
          <cell r="G3962">
            <v>37135</v>
          </cell>
          <cell r="AN3962">
            <v>202.4</v>
          </cell>
        </row>
        <row r="3963">
          <cell r="A3963" t="str">
            <v>136161</v>
          </cell>
          <cell r="B3963" t="str">
            <v>NJ</v>
          </cell>
          <cell r="C3963" t="str">
            <v>KBCD</v>
          </cell>
          <cell r="D3963" t="str">
            <v>C</v>
          </cell>
          <cell r="E3963" t="str">
            <v>X</v>
          </cell>
          <cell r="F3963" t="str">
            <v>OPFHS</v>
          </cell>
          <cell r="G3963">
            <v>36161</v>
          </cell>
        </row>
        <row r="3964">
          <cell r="A3964" t="str">
            <v>136192</v>
          </cell>
          <cell r="B3964" t="str">
            <v>NJ</v>
          </cell>
          <cell r="C3964" t="str">
            <v>KBCD</v>
          </cell>
          <cell r="D3964" t="str">
            <v>C</v>
          </cell>
          <cell r="E3964" t="str">
            <v>X</v>
          </cell>
          <cell r="F3964" t="str">
            <v>OPFHS</v>
          </cell>
          <cell r="G3964">
            <v>36192</v>
          </cell>
        </row>
        <row r="3965">
          <cell r="A3965" t="str">
            <v>136220</v>
          </cell>
          <cell r="B3965" t="str">
            <v>NJ</v>
          </cell>
          <cell r="C3965" t="str">
            <v>KBCD</v>
          </cell>
          <cell r="D3965" t="str">
            <v>C</v>
          </cell>
          <cell r="E3965" t="str">
            <v>X</v>
          </cell>
          <cell r="F3965" t="str">
            <v>OPFHS</v>
          </cell>
          <cell r="G3965">
            <v>36220</v>
          </cell>
        </row>
        <row r="3966">
          <cell r="A3966" t="str">
            <v>136251</v>
          </cell>
          <cell r="B3966" t="str">
            <v>NJ</v>
          </cell>
          <cell r="C3966" t="str">
            <v>KBCD</v>
          </cell>
          <cell r="D3966" t="str">
            <v>C</v>
          </cell>
          <cell r="E3966" t="str">
            <v>X</v>
          </cell>
          <cell r="F3966" t="str">
            <v>OPFHS</v>
          </cell>
          <cell r="G3966">
            <v>36251</v>
          </cell>
        </row>
        <row r="3967">
          <cell r="A3967" t="str">
            <v>136281</v>
          </cell>
          <cell r="B3967" t="str">
            <v>NJ</v>
          </cell>
          <cell r="C3967" t="str">
            <v>KBCD</v>
          </cell>
          <cell r="D3967" t="str">
            <v>C</v>
          </cell>
          <cell r="E3967" t="str">
            <v>X</v>
          </cell>
          <cell r="F3967" t="str">
            <v>OPFHS</v>
          </cell>
          <cell r="G3967">
            <v>36281</v>
          </cell>
        </row>
        <row r="3968">
          <cell r="A3968" t="str">
            <v>136312</v>
          </cell>
          <cell r="B3968" t="str">
            <v>NJ</v>
          </cell>
          <cell r="C3968" t="str">
            <v>KBCD</v>
          </cell>
          <cell r="D3968" t="str">
            <v>C</v>
          </cell>
          <cell r="E3968" t="str">
            <v>X</v>
          </cell>
          <cell r="F3968" t="str">
            <v>OPFHS</v>
          </cell>
          <cell r="G3968">
            <v>36312</v>
          </cell>
          <cell r="P3968">
            <v>1267.2</v>
          </cell>
        </row>
        <row r="3969">
          <cell r="A3969" t="str">
            <v>136342</v>
          </cell>
          <cell r="B3969" t="str">
            <v>NJ</v>
          </cell>
          <cell r="C3969" t="str">
            <v>KBCD</v>
          </cell>
          <cell r="D3969" t="str">
            <v>C</v>
          </cell>
          <cell r="E3969" t="str">
            <v>X</v>
          </cell>
          <cell r="F3969" t="str">
            <v>OPFHS</v>
          </cell>
          <cell r="G3969">
            <v>36342</v>
          </cell>
          <cell r="V3969">
            <v>1300</v>
          </cell>
        </row>
        <row r="3970">
          <cell r="A3970" t="str">
            <v>136373</v>
          </cell>
          <cell r="B3970" t="str">
            <v>NJ</v>
          </cell>
          <cell r="C3970" t="str">
            <v>KBCD</v>
          </cell>
          <cell r="D3970" t="str">
            <v>C</v>
          </cell>
          <cell r="E3970" t="str">
            <v>X</v>
          </cell>
          <cell r="F3970" t="str">
            <v>OPFHS</v>
          </cell>
          <cell r="G3970">
            <v>36373</v>
          </cell>
          <cell r="S3970">
            <v>1676.4</v>
          </cell>
          <cell r="T3970">
            <v>61</v>
          </cell>
        </row>
        <row r="3971">
          <cell r="A3971" t="str">
            <v>136404</v>
          </cell>
          <cell r="B3971" t="str">
            <v>NJ</v>
          </cell>
          <cell r="C3971" t="str">
            <v>KBCD</v>
          </cell>
          <cell r="D3971" t="str">
            <v>C</v>
          </cell>
          <cell r="E3971" t="str">
            <v>X</v>
          </cell>
          <cell r="F3971" t="str">
            <v>OPFHS</v>
          </cell>
          <cell r="G3971">
            <v>36404</v>
          </cell>
        </row>
        <row r="3972">
          <cell r="A3972" t="str">
            <v>136434</v>
          </cell>
          <cell r="B3972" t="str">
            <v>NJ</v>
          </cell>
          <cell r="C3972" t="str">
            <v>KBCD</v>
          </cell>
          <cell r="D3972" t="str">
            <v>C</v>
          </cell>
          <cell r="E3972" t="str">
            <v>X</v>
          </cell>
          <cell r="F3972" t="str">
            <v>OPFHS</v>
          </cell>
          <cell r="G3972">
            <v>36434</v>
          </cell>
        </row>
        <row r="3973">
          <cell r="A3973" t="str">
            <v>136465</v>
          </cell>
          <cell r="B3973" t="str">
            <v>NJ</v>
          </cell>
          <cell r="C3973" t="str">
            <v>KBCD</v>
          </cell>
          <cell r="D3973" t="str">
            <v>C</v>
          </cell>
          <cell r="E3973" t="str">
            <v>X</v>
          </cell>
          <cell r="F3973" t="str">
            <v>OPFHS</v>
          </cell>
          <cell r="G3973">
            <v>36465</v>
          </cell>
          <cell r="V3973">
            <v>900</v>
          </cell>
        </row>
        <row r="3974">
          <cell r="A3974" t="str">
            <v>136495</v>
          </cell>
          <cell r="B3974" t="str">
            <v>NJ</v>
          </cell>
          <cell r="C3974" t="str">
            <v>KBCD</v>
          </cell>
          <cell r="D3974" t="str">
            <v>C</v>
          </cell>
          <cell r="E3974" t="str">
            <v>X</v>
          </cell>
          <cell r="F3974" t="str">
            <v>OPFHS</v>
          </cell>
          <cell r="G3974">
            <v>36495</v>
          </cell>
          <cell r="T3974">
            <v>1050</v>
          </cell>
          <cell r="U3974">
            <v>2514</v>
          </cell>
          <cell r="AA3974">
            <v>62.5</v>
          </cell>
          <cell r="AH3974">
            <v>1030.5</v>
          </cell>
        </row>
        <row r="3975">
          <cell r="A3975" t="str">
            <v>136526</v>
          </cell>
          <cell r="B3975" t="str">
            <v>NJ</v>
          </cell>
          <cell r="C3975" t="str">
            <v>KBCD</v>
          </cell>
          <cell r="D3975" t="str">
            <v>C</v>
          </cell>
          <cell r="E3975" t="str">
            <v>X</v>
          </cell>
          <cell r="F3975" t="str">
            <v>OPFHS</v>
          </cell>
          <cell r="G3975">
            <v>36526</v>
          </cell>
          <cell r="U3975">
            <v>973.64</v>
          </cell>
          <cell r="V3975">
            <v>2078.1999999999998</v>
          </cell>
        </row>
        <row r="3976">
          <cell r="A3976" t="str">
            <v>136557</v>
          </cell>
          <cell r="B3976" t="str">
            <v>NJ</v>
          </cell>
          <cell r="C3976" t="str">
            <v>KBCD</v>
          </cell>
          <cell r="D3976" t="str">
            <v>C</v>
          </cell>
          <cell r="E3976" t="str">
            <v>X</v>
          </cell>
          <cell r="F3976" t="str">
            <v>OPFHS</v>
          </cell>
          <cell r="G3976">
            <v>36557</v>
          </cell>
          <cell r="Z3976">
            <v>859.2</v>
          </cell>
          <cell r="AB3976">
            <v>187.2</v>
          </cell>
          <cell r="AE3976">
            <v>2000</v>
          </cell>
        </row>
        <row r="3977">
          <cell r="A3977" t="str">
            <v>136586</v>
          </cell>
          <cell r="B3977" t="str">
            <v>NJ</v>
          </cell>
          <cell r="C3977" t="str">
            <v>KBCD</v>
          </cell>
          <cell r="D3977" t="str">
            <v>C</v>
          </cell>
          <cell r="E3977" t="str">
            <v>X</v>
          </cell>
          <cell r="F3977" t="str">
            <v>OPFHS</v>
          </cell>
          <cell r="G3977">
            <v>36586</v>
          </cell>
          <cell r="Y3977">
            <v>2450</v>
          </cell>
          <cell r="Z3977">
            <v>200</v>
          </cell>
          <cell r="AB3977">
            <v>27.75</v>
          </cell>
        </row>
        <row r="3978">
          <cell r="A3978" t="str">
            <v>136617</v>
          </cell>
          <cell r="B3978" t="str">
            <v>NJ</v>
          </cell>
          <cell r="C3978" t="str">
            <v>KBCD</v>
          </cell>
          <cell r="D3978" t="str">
            <v>C</v>
          </cell>
          <cell r="E3978" t="str">
            <v>X</v>
          </cell>
          <cell r="F3978" t="str">
            <v>OPFHS</v>
          </cell>
          <cell r="G3978">
            <v>36617</v>
          </cell>
          <cell r="Y3978">
            <v>2292.8000000000002</v>
          </cell>
        </row>
        <row r="3979">
          <cell r="A3979" t="str">
            <v>136647</v>
          </cell>
          <cell r="B3979" t="str">
            <v>NJ</v>
          </cell>
          <cell r="C3979" t="str">
            <v>KBCD</v>
          </cell>
          <cell r="D3979" t="str">
            <v>C</v>
          </cell>
          <cell r="E3979" t="str">
            <v>X</v>
          </cell>
          <cell r="F3979" t="str">
            <v>OPFHS</v>
          </cell>
          <cell r="G3979">
            <v>36647</v>
          </cell>
          <cell r="Y3979">
            <v>900</v>
          </cell>
          <cell r="Z3979">
            <v>35</v>
          </cell>
          <cell r="AI3979">
            <v>500</v>
          </cell>
          <cell r="AM3979">
            <v>40</v>
          </cell>
        </row>
        <row r="3980">
          <cell r="A3980" t="str">
            <v>136678</v>
          </cell>
          <cell r="B3980" t="str">
            <v>NJ</v>
          </cell>
          <cell r="C3980" t="str">
            <v>KBCD</v>
          </cell>
          <cell r="D3980" t="str">
            <v>C</v>
          </cell>
          <cell r="E3980" t="str">
            <v>X</v>
          </cell>
          <cell r="F3980" t="str">
            <v>OPFHS</v>
          </cell>
          <cell r="G3980">
            <v>36678</v>
          </cell>
          <cell r="Z3980">
            <v>1230</v>
          </cell>
          <cell r="AA3980">
            <v>1550</v>
          </cell>
          <cell r="AC3980">
            <v>1250</v>
          </cell>
        </row>
        <row r="3981">
          <cell r="A3981" t="str">
            <v>136708</v>
          </cell>
          <cell r="B3981" t="str">
            <v>NJ</v>
          </cell>
          <cell r="C3981" t="str">
            <v>KBCD</v>
          </cell>
          <cell r="D3981" t="str">
            <v>C</v>
          </cell>
          <cell r="E3981" t="str">
            <v>X</v>
          </cell>
          <cell r="F3981" t="str">
            <v>OPFHS</v>
          </cell>
          <cell r="G3981">
            <v>36708</v>
          </cell>
          <cell r="AA3981">
            <v>2452</v>
          </cell>
        </row>
        <row r="3982">
          <cell r="A3982" t="str">
            <v>136739</v>
          </cell>
          <cell r="B3982" t="str">
            <v>NJ</v>
          </cell>
          <cell r="C3982" t="str">
            <v>KBCD</v>
          </cell>
          <cell r="D3982" t="str">
            <v>C</v>
          </cell>
          <cell r="E3982" t="str">
            <v>X</v>
          </cell>
          <cell r="F3982" t="str">
            <v>OPFHS</v>
          </cell>
          <cell r="G3982">
            <v>36739</v>
          </cell>
          <cell r="AB3982">
            <v>2245</v>
          </cell>
          <cell r="AC3982">
            <v>428.18</v>
          </cell>
        </row>
        <row r="3983">
          <cell r="A3983" t="str">
            <v>136770</v>
          </cell>
          <cell r="B3983" t="str">
            <v>NJ</v>
          </cell>
          <cell r="C3983" t="str">
            <v>KBCD</v>
          </cell>
          <cell r="D3983" t="str">
            <v>C</v>
          </cell>
          <cell r="E3983" t="str">
            <v>X</v>
          </cell>
          <cell r="F3983" t="str">
            <v>OPFHS</v>
          </cell>
          <cell r="G3983">
            <v>36770</v>
          </cell>
          <cell r="AC3983">
            <v>165</v>
          </cell>
        </row>
        <row r="3984">
          <cell r="A3984" t="str">
            <v>136800</v>
          </cell>
          <cell r="B3984" t="str">
            <v>NJ</v>
          </cell>
          <cell r="C3984" t="str">
            <v>KBCD</v>
          </cell>
          <cell r="D3984" t="str">
            <v>C</v>
          </cell>
          <cell r="E3984" t="str">
            <v>X</v>
          </cell>
          <cell r="F3984" t="str">
            <v>OPFHS</v>
          </cell>
          <cell r="G3984">
            <v>36800</v>
          </cell>
          <cell r="AE3984">
            <v>1490</v>
          </cell>
        </row>
        <row r="3985">
          <cell r="A3985" t="str">
            <v>136831</v>
          </cell>
          <cell r="B3985" t="str">
            <v>NJ</v>
          </cell>
          <cell r="C3985" t="str">
            <v>KBCD</v>
          </cell>
          <cell r="D3985" t="str">
            <v>C</v>
          </cell>
          <cell r="E3985" t="str">
            <v>X</v>
          </cell>
          <cell r="F3985" t="str">
            <v>OPFHS</v>
          </cell>
          <cell r="G3985">
            <v>36831</v>
          </cell>
          <cell r="AE3985">
            <v>2512.25</v>
          </cell>
          <cell r="AF3985">
            <v>1000</v>
          </cell>
        </row>
        <row r="3986">
          <cell r="A3986" t="str">
            <v>136861</v>
          </cell>
          <cell r="B3986" t="str">
            <v>NJ</v>
          </cell>
          <cell r="C3986" t="str">
            <v>KBCD</v>
          </cell>
          <cell r="D3986" t="str">
            <v>C</v>
          </cell>
          <cell r="E3986" t="str">
            <v>X</v>
          </cell>
          <cell r="F3986" t="str">
            <v>OPFHS</v>
          </cell>
          <cell r="G3986">
            <v>36861</v>
          </cell>
          <cell r="AF3986">
            <v>1200</v>
          </cell>
          <cell r="AG3986">
            <v>1653.24</v>
          </cell>
        </row>
        <row r="3987">
          <cell r="A3987" t="str">
            <v>136892</v>
          </cell>
          <cell r="B3987" t="str">
            <v>NJ</v>
          </cell>
          <cell r="C3987" t="str">
            <v>KBCD</v>
          </cell>
          <cell r="D3987" t="str">
            <v>C</v>
          </cell>
          <cell r="E3987" t="str">
            <v>X</v>
          </cell>
          <cell r="F3987" t="str">
            <v>OPFHS</v>
          </cell>
          <cell r="G3987">
            <v>36892</v>
          </cell>
          <cell r="AG3987">
            <v>1000</v>
          </cell>
        </row>
        <row r="3988">
          <cell r="A3988" t="str">
            <v>136923</v>
          </cell>
          <cell r="B3988" t="str">
            <v>NJ</v>
          </cell>
          <cell r="C3988" t="str">
            <v>KBCD</v>
          </cell>
          <cell r="D3988" t="str">
            <v>C</v>
          </cell>
          <cell r="E3988" t="str">
            <v>X</v>
          </cell>
          <cell r="F3988" t="str">
            <v>OPFHS</v>
          </cell>
          <cell r="G3988">
            <v>36923</v>
          </cell>
          <cell r="AH3988">
            <v>2200</v>
          </cell>
        </row>
        <row r="3989">
          <cell r="A3989" t="str">
            <v>136951</v>
          </cell>
          <cell r="B3989" t="str">
            <v>NJ</v>
          </cell>
          <cell r="C3989" t="str">
            <v>KBCD</v>
          </cell>
          <cell r="D3989" t="str">
            <v>C</v>
          </cell>
          <cell r="E3989" t="str">
            <v>X</v>
          </cell>
          <cell r="F3989" t="str">
            <v>OPFHS</v>
          </cell>
          <cell r="G3989">
            <v>36951</v>
          </cell>
          <cell r="AJ3989">
            <v>1200</v>
          </cell>
          <cell r="AK3989">
            <v>363</v>
          </cell>
        </row>
        <row r="3990">
          <cell r="A3990" t="str">
            <v>136982</v>
          </cell>
          <cell r="B3990" t="str">
            <v>NJ</v>
          </cell>
          <cell r="C3990" t="str">
            <v>KBCD</v>
          </cell>
          <cell r="D3990" t="str">
            <v>C</v>
          </cell>
          <cell r="E3990" t="str">
            <v>X</v>
          </cell>
          <cell r="F3990" t="str">
            <v>OPFHS</v>
          </cell>
          <cell r="G3990">
            <v>36982</v>
          </cell>
          <cell r="AJ3990">
            <v>3524.1</v>
          </cell>
        </row>
        <row r="3991">
          <cell r="A3991" t="str">
            <v>137012</v>
          </cell>
          <cell r="B3991" t="str">
            <v>NJ</v>
          </cell>
          <cell r="C3991" t="str">
            <v>KBCD</v>
          </cell>
          <cell r="D3991" t="str">
            <v>C</v>
          </cell>
          <cell r="E3991" t="str">
            <v>X</v>
          </cell>
          <cell r="F3991" t="str">
            <v>OPFHS</v>
          </cell>
          <cell r="G3991">
            <v>37012</v>
          </cell>
          <cell r="AK3991">
            <v>840</v>
          </cell>
        </row>
        <row r="3992">
          <cell r="A3992" t="str">
            <v>137043</v>
          </cell>
          <cell r="B3992" t="str">
            <v>NJ</v>
          </cell>
          <cell r="C3992" t="str">
            <v>KBCD</v>
          </cell>
          <cell r="D3992" t="str">
            <v>C</v>
          </cell>
          <cell r="E3992" t="str">
            <v>X</v>
          </cell>
          <cell r="F3992" t="str">
            <v>OPFHS</v>
          </cell>
          <cell r="G3992">
            <v>37043</v>
          </cell>
          <cell r="AL3992">
            <v>1323.1</v>
          </cell>
          <cell r="AM3992">
            <v>1434.07</v>
          </cell>
        </row>
        <row r="3993">
          <cell r="A3993" t="str">
            <v>137073</v>
          </cell>
          <cell r="B3993" t="str">
            <v>NJ</v>
          </cell>
          <cell r="C3993" t="str">
            <v>KBCD</v>
          </cell>
          <cell r="D3993" t="str">
            <v>C</v>
          </cell>
          <cell r="E3993" t="str">
            <v>X</v>
          </cell>
          <cell r="F3993" t="str">
            <v>OPFHS</v>
          </cell>
          <cell r="G3993">
            <v>37073</v>
          </cell>
          <cell r="AL3993">
            <v>6267.1</v>
          </cell>
          <cell r="AM3993">
            <v>1575.75</v>
          </cell>
        </row>
        <row r="3994">
          <cell r="A3994" t="str">
            <v>137104</v>
          </cell>
          <cell r="B3994" t="str">
            <v>NJ</v>
          </cell>
          <cell r="C3994" t="str">
            <v>KBCD</v>
          </cell>
          <cell r="D3994" t="str">
            <v>C</v>
          </cell>
          <cell r="E3994" t="str">
            <v>X</v>
          </cell>
          <cell r="F3994" t="str">
            <v>OPFHS</v>
          </cell>
          <cell r="G3994">
            <v>37104</v>
          </cell>
          <cell r="AN3994">
            <v>1645.5</v>
          </cell>
        </row>
        <row r="3995">
          <cell r="A3995" t="str">
            <v>137135</v>
          </cell>
          <cell r="B3995" t="str">
            <v>NJ</v>
          </cell>
          <cell r="C3995" t="str">
            <v>KBCD</v>
          </cell>
          <cell r="D3995" t="str">
            <v>C</v>
          </cell>
          <cell r="E3995" t="str">
            <v>X</v>
          </cell>
          <cell r="F3995" t="str">
            <v>OPFHS</v>
          </cell>
          <cell r="G3995">
            <v>37135</v>
          </cell>
          <cell r="AN3995">
            <v>1500</v>
          </cell>
        </row>
        <row r="3996">
          <cell r="A3996" t="str">
            <v>136161</v>
          </cell>
          <cell r="B3996" t="str">
            <v>NJ</v>
          </cell>
          <cell r="C3996" t="str">
            <v>KBCD</v>
          </cell>
          <cell r="D3996" t="str">
            <v>C</v>
          </cell>
          <cell r="E3996" t="str">
            <v>X</v>
          </cell>
          <cell r="F3996" t="str">
            <v>OTH</v>
          </cell>
          <cell r="G3996">
            <v>36161</v>
          </cell>
        </row>
        <row r="3997">
          <cell r="A3997" t="str">
            <v>136192</v>
          </cell>
          <cell r="B3997" t="str">
            <v>NJ</v>
          </cell>
          <cell r="C3997" t="str">
            <v>KBCD</v>
          </cell>
          <cell r="D3997" t="str">
            <v>C</v>
          </cell>
          <cell r="E3997" t="str">
            <v>X</v>
          </cell>
          <cell r="F3997" t="str">
            <v>OTH</v>
          </cell>
          <cell r="G3997">
            <v>36192</v>
          </cell>
        </row>
        <row r="3998">
          <cell r="A3998" t="str">
            <v>136220</v>
          </cell>
          <cell r="B3998" t="str">
            <v>NJ</v>
          </cell>
          <cell r="C3998" t="str">
            <v>KBCD</v>
          </cell>
          <cell r="D3998" t="str">
            <v>C</v>
          </cell>
          <cell r="E3998" t="str">
            <v>X</v>
          </cell>
          <cell r="F3998" t="str">
            <v>OTH</v>
          </cell>
          <cell r="G3998">
            <v>36220</v>
          </cell>
          <cell r="L3998">
            <v>171.69</v>
          </cell>
        </row>
        <row r="3999">
          <cell r="A3999" t="str">
            <v>136251</v>
          </cell>
          <cell r="B3999" t="str">
            <v>NJ</v>
          </cell>
          <cell r="C3999" t="str">
            <v>KBCD</v>
          </cell>
          <cell r="D3999" t="str">
            <v>C</v>
          </cell>
          <cell r="E3999" t="str">
            <v>X</v>
          </cell>
          <cell r="F3999" t="str">
            <v>OTH</v>
          </cell>
          <cell r="G3999">
            <v>36251</v>
          </cell>
        </row>
        <row r="4000">
          <cell r="A4000" t="str">
            <v>136281</v>
          </cell>
          <cell r="B4000" t="str">
            <v>NJ</v>
          </cell>
          <cell r="C4000" t="str">
            <v>KBCD</v>
          </cell>
          <cell r="D4000" t="str">
            <v>C</v>
          </cell>
          <cell r="E4000" t="str">
            <v>X</v>
          </cell>
          <cell r="F4000" t="str">
            <v>OTH</v>
          </cell>
          <cell r="G4000">
            <v>36281</v>
          </cell>
          <cell r="M4000">
            <v>166.19</v>
          </cell>
          <cell r="N4000">
            <v>387.5</v>
          </cell>
        </row>
        <row r="4001">
          <cell r="A4001" t="str">
            <v>136312</v>
          </cell>
          <cell r="B4001" t="str">
            <v>NJ</v>
          </cell>
          <cell r="C4001" t="str">
            <v>KBCD</v>
          </cell>
          <cell r="D4001" t="str">
            <v>C</v>
          </cell>
          <cell r="E4001" t="str">
            <v>X</v>
          </cell>
          <cell r="F4001" t="str">
            <v>OTH</v>
          </cell>
          <cell r="G4001">
            <v>36312</v>
          </cell>
          <cell r="M4001">
            <v>166.19</v>
          </cell>
        </row>
        <row r="4002">
          <cell r="A4002" t="str">
            <v>136342</v>
          </cell>
          <cell r="B4002" t="str">
            <v>NJ</v>
          </cell>
          <cell r="C4002" t="str">
            <v>KBCD</v>
          </cell>
          <cell r="D4002" t="str">
            <v>C</v>
          </cell>
          <cell r="E4002" t="str">
            <v>X</v>
          </cell>
          <cell r="F4002" t="str">
            <v>OTH</v>
          </cell>
          <cell r="G4002">
            <v>36342</v>
          </cell>
        </row>
        <row r="4003">
          <cell r="A4003" t="str">
            <v>136373</v>
          </cell>
          <cell r="B4003" t="str">
            <v>NJ</v>
          </cell>
          <cell r="C4003" t="str">
            <v>KBCD</v>
          </cell>
          <cell r="D4003" t="str">
            <v>C</v>
          </cell>
          <cell r="E4003" t="str">
            <v>X</v>
          </cell>
          <cell r="F4003" t="str">
            <v>OTH</v>
          </cell>
          <cell r="G4003">
            <v>36373</v>
          </cell>
          <cell r="R4003">
            <v>136.12</v>
          </cell>
        </row>
        <row r="4004">
          <cell r="A4004" t="str">
            <v>136404</v>
          </cell>
          <cell r="B4004" t="str">
            <v>NJ</v>
          </cell>
          <cell r="C4004" t="str">
            <v>KBCD</v>
          </cell>
          <cell r="D4004" t="str">
            <v>C</v>
          </cell>
          <cell r="E4004" t="str">
            <v>X</v>
          </cell>
          <cell r="F4004" t="str">
            <v>OTH</v>
          </cell>
          <cell r="G4004">
            <v>36404</v>
          </cell>
          <cell r="R4004">
            <v>332.38</v>
          </cell>
        </row>
        <row r="4005">
          <cell r="A4005" t="str">
            <v>136434</v>
          </cell>
          <cell r="B4005" t="str">
            <v>NJ</v>
          </cell>
          <cell r="C4005" t="str">
            <v>KBCD</v>
          </cell>
          <cell r="D4005" t="str">
            <v>C</v>
          </cell>
          <cell r="E4005" t="str">
            <v>X</v>
          </cell>
          <cell r="F4005" t="str">
            <v>OTH</v>
          </cell>
          <cell r="G4005">
            <v>36434</v>
          </cell>
          <cell r="R4005">
            <v>332.38</v>
          </cell>
          <cell r="S4005">
            <v>166.19</v>
          </cell>
        </row>
        <row r="4006">
          <cell r="A4006" t="str">
            <v>136465</v>
          </cell>
          <cell r="B4006" t="str">
            <v>NJ</v>
          </cell>
          <cell r="C4006" t="str">
            <v>KBCD</v>
          </cell>
          <cell r="D4006" t="str">
            <v>C</v>
          </cell>
          <cell r="E4006" t="str">
            <v>X</v>
          </cell>
          <cell r="F4006" t="str">
            <v>OTH</v>
          </cell>
          <cell r="G4006">
            <v>36465</v>
          </cell>
          <cell r="S4006">
            <v>287.63</v>
          </cell>
        </row>
        <row r="4007">
          <cell r="A4007" t="str">
            <v>136495</v>
          </cell>
          <cell r="B4007" t="str">
            <v>NJ</v>
          </cell>
          <cell r="C4007" t="str">
            <v>KBCD</v>
          </cell>
          <cell r="D4007" t="str">
            <v>C</v>
          </cell>
          <cell r="E4007" t="str">
            <v>X</v>
          </cell>
          <cell r="F4007" t="str">
            <v>OTH</v>
          </cell>
          <cell r="G4007">
            <v>36495</v>
          </cell>
        </row>
        <row r="4008">
          <cell r="A4008" t="str">
            <v>136526</v>
          </cell>
          <cell r="B4008" t="str">
            <v>NJ</v>
          </cell>
          <cell r="C4008" t="str">
            <v>KBCD</v>
          </cell>
          <cell r="D4008" t="str">
            <v>C</v>
          </cell>
          <cell r="E4008" t="str">
            <v>X</v>
          </cell>
          <cell r="F4008" t="str">
            <v>OTH</v>
          </cell>
          <cell r="G4008">
            <v>36526</v>
          </cell>
          <cell r="U4008">
            <v>405.3</v>
          </cell>
        </row>
        <row r="4009">
          <cell r="A4009" t="str">
            <v>136557</v>
          </cell>
          <cell r="B4009" t="str">
            <v>NJ</v>
          </cell>
          <cell r="C4009" t="str">
            <v>KBCD</v>
          </cell>
          <cell r="D4009" t="str">
            <v>C</v>
          </cell>
          <cell r="E4009" t="str">
            <v>X</v>
          </cell>
          <cell r="F4009" t="str">
            <v>OTH</v>
          </cell>
          <cell r="G4009">
            <v>36557</v>
          </cell>
          <cell r="V4009">
            <v>352</v>
          </cell>
          <cell r="AC4009">
            <v>76</v>
          </cell>
          <cell r="AI4009">
            <v>81</v>
          </cell>
        </row>
        <row r="4010">
          <cell r="A4010" t="str">
            <v>136586</v>
          </cell>
          <cell r="B4010" t="str">
            <v>NJ</v>
          </cell>
          <cell r="C4010" t="str">
            <v>KBCD</v>
          </cell>
          <cell r="D4010" t="str">
            <v>C</v>
          </cell>
          <cell r="E4010" t="str">
            <v>X</v>
          </cell>
          <cell r="F4010" t="str">
            <v>OTH</v>
          </cell>
          <cell r="G4010">
            <v>36586</v>
          </cell>
          <cell r="W4010">
            <v>440.51</v>
          </cell>
          <cell r="X4010">
            <v>178.32</v>
          </cell>
          <cell r="Y4010">
            <v>424</v>
          </cell>
          <cell r="AB4010">
            <v>1272</v>
          </cell>
        </row>
        <row r="4011">
          <cell r="A4011" t="str">
            <v>136617</v>
          </cell>
          <cell r="B4011" t="str">
            <v>NJ</v>
          </cell>
          <cell r="C4011" t="str">
            <v>KBCD</v>
          </cell>
          <cell r="D4011" t="str">
            <v>C</v>
          </cell>
          <cell r="E4011" t="str">
            <v>X</v>
          </cell>
          <cell r="F4011" t="str">
            <v>OTH</v>
          </cell>
          <cell r="G4011">
            <v>36617</v>
          </cell>
          <cell r="X4011">
            <v>1828.75</v>
          </cell>
          <cell r="Y4011">
            <v>1339.5</v>
          </cell>
        </row>
        <row r="4012">
          <cell r="A4012" t="str">
            <v>136647</v>
          </cell>
          <cell r="B4012" t="str">
            <v>NJ</v>
          </cell>
          <cell r="C4012" t="str">
            <v>KBCD</v>
          </cell>
          <cell r="D4012" t="str">
            <v>C</v>
          </cell>
          <cell r="E4012" t="str">
            <v>X</v>
          </cell>
          <cell r="F4012" t="str">
            <v>OTH</v>
          </cell>
          <cell r="G4012">
            <v>36647</v>
          </cell>
          <cell r="Y4012">
            <v>166.19</v>
          </cell>
          <cell r="Z4012">
            <v>1272</v>
          </cell>
          <cell r="AD4012">
            <v>37.200000000000003</v>
          </cell>
        </row>
        <row r="4013">
          <cell r="A4013" t="str">
            <v>136678</v>
          </cell>
          <cell r="B4013" t="str">
            <v>NJ</v>
          </cell>
          <cell r="C4013" t="str">
            <v>KBCD</v>
          </cell>
          <cell r="D4013" t="str">
            <v>C</v>
          </cell>
          <cell r="E4013" t="str">
            <v>X</v>
          </cell>
          <cell r="F4013" t="str">
            <v>OTH</v>
          </cell>
          <cell r="G4013">
            <v>36678</v>
          </cell>
          <cell r="Y4013">
            <v>1510.04</v>
          </cell>
          <cell r="Z4013">
            <v>121.2</v>
          </cell>
          <cell r="AA4013">
            <v>80</v>
          </cell>
          <cell r="AE4013">
            <v>1272</v>
          </cell>
        </row>
        <row r="4014">
          <cell r="A4014" t="str">
            <v>136708</v>
          </cell>
          <cell r="B4014" t="str">
            <v>NJ</v>
          </cell>
          <cell r="C4014" t="str">
            <v>KBCD</v>
          </cell>
          <cell r="D4014" t="str">
            <v>C</v>
          </cell>
          <cell r="E4014" t="str">
            <v>X</v>
          </cell>
          <cell r="F4014" t="str">
            <v>OTH</v>
          </cell>
          <cell r="G4014">
            <v>36708</v>
          </cell>
          <cell r="AA4014">
            <v>122</v>
          </cell>
          <cell r="AB4014">
            <v>247.19</v>
          </cell>
          <cell r="AF4014">
            <v>1272</v>
          </cell>
          <cell r="AG4014">
            <v>195</v>
          </cell>
        </row>
        <row r="4015">
          <cell r="A4015" t="str">
            <v>136739</v>
          </cell>
          <cell r="B4015" t="str">
            <v>NJ</v>
          </cell>
          <cell r="C4015" t="str">
            <v>KBCD</v>
          </cell>
          <cell r="D4015" t="str">
            <v>C</v>
          </cell>
          <cell r="E4015" t="str">
            <v>X</v>
          </cell>
          <cell r="F4015" t="str">
            <v>OTH</v>
          </cell>
          <cell r="G4015">
            <v>36739</v>
          </cell>
          <cell r="AB4015">
            <v>141</v>
          </cell>
          <cell r="AC4015">
            <v>310</v>
          </cell>
          <cell r="AE4015">
            <v>1274</v>
          </cell>
          <cell r="AF4015">
            <v>840</v>
          </cell>
          <cell r="AG4015">
            <v>460.37</v>
          </cell>
        </row>
        <row r="4016">
          <cell r="A4016" t="str">
            <v>136770</v>
          </cell>
          <cell r="B4016" t="str">
            <v>NJ</v>
          </cell>
          <cell r="C4016" t="str">
            <v>KBCD</v>
          </cell>
          <cell r="D4016" t="str">
            <v>C</v>
          </cell>
          <cell r="E4016" t="str">
            <v>X</v>
          </cell>
          <cell r="F4016" t="str">
            <v>OTH</v>
          </cell>
          <cell r="G4016">
            <v>36770</v>
          </cell>
          <cell r="AB4016">
            <v>9.75</v>
          </cell>
          <cell r="AC4016">
            <v>666.79</v>
          </cell>
          <cell r="AD4016">
            <v>296</v>
          </cell>
          <cell r="AF4016">
            <v>120</v>
          </cell>
          <cell r="AG4016">
            <v>190.37</v>
          </cell>
        </row>
        <row r="4017">
          <cell r="A4017" t="str">
            <v>136800</v>
          </cell>
          <cell r="B4017" t="str">
            <v>NJ</v>
          </cell>
          <cell r="C4017" t="str">
            <v>KBCD</v>
          </cell>
          <cell r="D4017" t="str">
            <v>C</v>
          </cell>
          <cell r="E4017" t="str">
            <v>X</v>
          </cell>
          <cell r="F4017" t="str">
            <v>OTH</v>
          </cell>
          <cell r="G4017">
            <v>36800</v>
          </cell>
          <cell r="AC4017">
            <v>53.07</v>
          </cell>
          <cell r="AD4017">
            <v>361.52</v>
          </cell>
          <cell r="AE4017">
            <v>483.31</v>
          </cell>
          <cell r="AG4017">
            <v>120</v>
          </cell>
        </row>
        <row r="4018">
          <cell r="A4018" t="str">
            <v>136831</v>
          </cell>
          <cell r="B4018" t="str">
            <v>NJ</v>
          </cell>
          <cell r="C4018" t="str">
            <v>KBCD</v>
          </cell>
          <cell r="D4018" t="str">
            <v>C</v>
          </cell>
          <cell r="E4018" t="str">
            <v>X</v>
          </cell>
          <cell r="F4018" t="str">
            <v>OTH</v>
          </cell>
          <cell r="G4018">
            <v>36831</v>
          </cell>
          <cell r="AD4018">
            <v>166.19</v>
          </cell>
          <cell r="AE4018">
            <v>294.19</v>
          </cell>
          <cell r="AF4018">
            <v>240</v>
          </cell>
          <cell r="AG4018">
            <v>475.2</v>
          </cell>
          <cell r="AH4018">
            <v>141.87</v>
          </cell>
        </row>
        <row r="4019">
          <cell r="A4019" t="str">
            <v>136861</v>
          </cell>
          <cell r="B4019" t="str">
            <v>NJ</v>
          </cell>
          <cell r="C4019" t="str">
            <v>KBCD</v>
          </cell>
          <cell r="D4019" t="str">
            <v>C</v>
          </cell>
          <cell r="E4019" t="str">
            <v>X</v>
          </cell>
          <cell r="F4019" t="str">
            <v>OTH</v>
          </cell>
          <cell r="G4019">
            <v>36861</v>
          </cell>
          <cell r="AE4019">
            <v>170.26</v>
          </cell>
          <cell r="AF4019">
            <v>166.19</v>
          </cell>
          <cell r="AG4019">
            <v>160</v>
          </cell>
          <cell r="AH4019">
            <v>80</v>
          </cell>
          <cell r="AK4019">
            <v>36.25</v>
          </cell>
        </row>
        <row r="4020">
          <cell r="A4020" t="str">
            <v>136892</v>
          </cell>
          <cell r="B4020" t="str">
            <v>NJ</v>
          </cell>
          <cell r="C4020" t="str">
            <v>KBCD</v>
          </cell>
          <cell r="D4020" t="str">
            <v>C</v>
          </cell>
          <cell r="E4020" t="str">
            <v>X</v>
          </cell>
          <cell r="F4020" t="str">
            <v>OTH</v>
          </cell>
          <cell r="G4020">
            <v>36892</v>
          </cell>
          <cell r="AF4020">
            <v>332.38</v>
          </cell>
          <cell r="AG4020">
            <v>1767.66</v>
          </cell>
          <cell r="AH4020">
            <v>625.37</v>
          </cell>
          <cell r="AN4020">
            <v>72</v>
          </cell>
        </row>
        <row r="4021">
          <cell r="A4021" t="str">
            <v>136923</v>
          </cell>
          <cell r="B4021" t="str">
            <v>NJ</v>
          </cell>
          <cell r="C4021" t="str">
            <v>KBCD</v>
          </cell>
          <cell r="D4021" t="str">
            <v>C</v>
          </cell>
          <cell r="E4021" t="str">
            <v>X</v>
          </cell>
          <cell r="F4021" t="str">
            <v>OTH</v>
          </cell>
          <cell r="G4021">
            <v>36923</v>
          </cell>
          <cell r="AH4021">
            <v>166.19</v>
          </cell>
          <cell r="AI4021">
            <v>293.92</v>
          </cell>
          <cell r="AJ4021">
            <v>160</v>
          </cell>
        </row>
        <row r="4022">
          <cell r="A4022" t="str">
            <v>136951</v>
          </cell>
          <cell r="B4022" t="str">
            <v>NJ</v>
          </cell>
          <cell r="C4022" t="str">
            <v>KBCD</v>
          </cell>
          <cell r="D4022" t="str">
            <v>C</v>
          </cell>
          <cell r="E4022" t="str">
            <v>X</v>
          </cell>
          <cell r="F4022" t="str">
            <v>OTH</v>
          </cell>
          <cell r="G4022">
            <v>36951</v>
          </cell>
          <cell r="AH4022">
            <v>15.6</v>
          </cell>
          <cell r="AI4022">
            <v>507.38</v>
          </cell>
          <cell r="AJ4022">
            <v>300</v>
          </cell>
          <cell r="AK4022">
            <v>50</v>
          </cell>
          <cell r="AL4022">
            <v>455</v>
          </cell>
        </row>
        <row r="4023">
          <cell r="A4023" t="str">
            <v>136982</v>
          </cell>
          <cell r="B4023" t="str">
            <v>NJ</v>
          </cell>
          <cell r="C4023" t="str">
            <v>KBCD</v>
          </cell>
          <cell r="D4023" t="str">
            <v>C</v>
          </cell>
          <cell r="E4023" t="str">
            <v>X</v>
          </cell>
          <cell r="F4023" t="str">
            <v>OTH</v>
          </cell>
          <cell r="G4023">
            <v>36982</v>
          </cell>
          <cell r="AJ4023">
            <v>897.52</v>
          </cell>
          <cell r="AL4023">
            <v>166.19</v>
          </cell>
        </row>
        <row r="4024">
          <cell r="A4024" t="str">
            <v>137012</v>
          </cell>
          <cell r="B4024" t="str">
            <v>NJ</v>
          </cell>
          <cell r="C4024" t="str">
            <v>KBCD</v>
          </cell>
          <cell r="D4024" t="str">
            <v>C</v>
          </cell>
          <cell r="E4024" t="str">
            <v>X</v>
          </cell>
          <cell r="F4024" t="str">
            <v>OTH</v>
          </cell>
          <cell r="G4024">
            <v>37012</v>
          </cell>
          <cell r="AK4024">
            <v>60</v>
          </cell>
          <cell r="AL4024">
            <v>9</v>
          </cell>
          <cell r="AN4024">
            <v>165</v>
          </cell>
        </row>
        <row r="4025">
          <cell r="A4025" t="str">
            <v>137043</v>
          </cell>
          <cell r="B4025" t="str">
            <v>NJ</v>
          </cell>
          <cell r="C4025" t="str">
            <v>KBCD</v>
          </cell>
          <cell r="D4025" t="str">
            <v>C</v>
          </cell>
          <cell r="E4025" t="str">
            <v>X</v>
          </cell>
          <cell r="F4025" t="str">
            <v>OTH</v>
          </cell>
          <cell r="G4025">
            <v>37043</v>
          </cell>
          <cell r="AK4025">
            <v>166.19</v>
          </cell>
          <cell r="AL4025">
            <v>255</v>
          </cell>
        </row>
        <row r="4026">
          <cell r="A4026" t="str">
            <v>137073</v>
          </cell>
          <cell r="B4026" t="str">
            <v>NJ</v>
          </cell>
          <cell r="C4026" t="str">
            <v>KBCD</v>
          </cell>
          <cell r="D4026" t="str">
            <v>C</v>
          </cell>
          <cell r="E4026" t="str">
            <v>X</v>
          </cell>
          <cell r="F4026" t="str">
            <v>OTH</v>
          </cell>
          <cell r="G4026">
            <v>37073</v>
          </cell>
          <cell r="AL4026">
            <v>168.19</v>
          </cell>
          <cell r="AM4026">
            <v>499.67</v>
          </cell>
          <cell r="AN4026">
            <v>351</v>
          </cell>
        </row>
        <row r="4027">
          <cell r="A4027" t="str">
            <v>137104</v>
          </cell>
          <cell r="B4027" t="str">
            <v>NJ</v>
          </cell>
          <cell r="C4027" t="str">
            <v>KBCD</v>
          </cell>
          <cell r="D4027" t="str">
            <v>C</v>
          </cell>
          <cell r="E4027" t="str">
            <v>X</v>
          </cell>
          <cell r="F4027" t="str">
            <v>OTH</v>
          </cell>
          <cell r="G4027">
            <v>37104</v>
          </cell>
          <cell r="AN4027">
            <v>553.55999999999995</v>
          </cell>
        </row>
        <row r="4028">
          <cell r="A4028" t="str">
            <v>137135</v>
          </cell>
          <cell r="B4028" t="str">
            <v>NJ</v>
          </cell>
          <cell r="C4028" t="str">
            <v>KBCD</v>
          </cell>
          <cell r="D4028" t="str">
            <v>C</v>
          </cell>
          <cell r="E4028" t="str">
            <v>X</v>
          </cell>
          <cell r="F4028" t="str">
            <v>OTH</v>
          </cell>
          <cell r="G4028">
            <v>37135</v>
          </cell>
        </row>
        <row r="4029">
          <cell r="A4029" t="str">
            <v>036161</v>
          </cell>
          <cell r="B4029" t="str">
            <v>NJ</v>
          </cell>
          <cell r="C4029" t="str">
            <v>KBCD</v>
          </cell>
          <cell r="D4029" t="str">
            <v>C</v>
          </cell>
          <cell r="E4029" t="str">
            <v>X</v>
          </cell>
          <cell r="F4029" t="str">
            <v>PHYPC</v>
          </cell>
          <cell r="G4029">
            <v>36161</v>
          </cell>
          <cell r="H4029">
            <v>35.32</v>
          </cell>
          <cell r="I4029">
            <v>714.06</v>
          </cell>
          <cell r="J4029">
            <v>22</v>
          </cell>
        </row>
        <row r="4030">
          <cell r="A4030" t="str">
            <v>036192</v>
          </cell>
          <cell r="B4030" t="str">
            <v>NJ</v>
          </cell>
          <cell r="C4030" t="str">
            <v>KBCD</v>
          </cell>
          <cell r="D4030" t="str">
            <v>C</v>
          </cell>
          <cell r="E4030" t="str">
            <v>X</v>
          </cell>
          <cell r="F4030" t="str">
            <v>PHYPC</v>
          </cell>
          <cell r="G4030">
            <v>36192</v>
          </cell>
          <cell r="I4030">
            <v>194.97</v>
          </cell>
          <cell r="J4030">
            <v>785.92</v>
          </cell>
          <cell r="K4030">
            <v>34.450000000000003</v>
          </cell>
          <cell r="L4030">
            <v>54.33</v>
          </cell>
          <cell r="N4030">
            <v>35.32</v>
          </cell>
          <cell r="O4030">
            <v>129</v>
          </cell>
        </row>
        <row r="4031">
          <cell r="A4031" t="str">
            <v>036220</v>
          </cell>
          <cell r="B4031" t="str">
            <v>NJ</v>
          </cell>
          <cell r="C4031" t="str">
            <v>KBCD</v>
          </cell>
          <cell r="D4031" t="str">
            <v>C</v>
          </cell>
          <cell r="E4031" t="str">
            <v>X</v>
          </cell>
          <cell r="F4031" t="str">
            <v>PHYPC</v>
          </cell>
          <cell r="G4031">
            <v>36220</v>
          </cell>
          <cell r="J4031">
            <v>754.44</v>
          </cell>
          <cell r="K4031">
            <v>1784.79</v>
          </cell>
          <cell r="M4031">
            <v>35.32</v>
          </cell>
          <cell r="T4031">
            <v>35.32</v>
          </cell>
          <cell r="Y4031">
            <v>34.450000000000003</v>
          </cell>
        </row>
        <row r="4032">
          <cell r="A4032" t="str">
            <v>036251</v>
          </cell>
          <cell r="B4032" t="str">
            <v>NJ</v>
          </cell>
          <cell r="C4032" t="str">
            <v>KBCD</v>
          </cell>
          <cell r="D4032" t="str">
            <v>C</v>
          </cell>
          <cell r="E4032" t="str">
            <v>X</v>
          </cell>
          <cell r="F4032" t="str">
            <v>PHYPC</v>
          </cell>
          <cell r="G4032">
            <v>36251</v>
          </cell>
          <cell r="K4032">
            <v>808.36</v>
          </cell>
          <cell r="L4032">
            <v>1173.03</v>
          </cell>
          <cell r="M4032">
            <v>66</v>
          </cell>
        </row>
        <row r="4033">
          <cell r="A4033" t="str">
            <v>036281</v>
          </cell>
          <cell r="B4033" t="str">
            <v>NJ</v>
          </cell>
          <cell r="C4033" t="str">
            <v>KBCD</v>
          </cell>
          <cell r="D4033" t="str">
            <v>C</v>
          </cell>
          <cell r="E4033" t="str">
            <v>X</v>
          </cell>
          <cell r="F4033" t="str">
            <v>PHYPC</v>
          </cell>
          <cell r="G4033">
            <v>36281</v>
          </cell>
          <cell r="L4033">
            <v>805.1</v>
          </cell>
          <cell r="M4033">
            <v>1475.75</v>
          </cell>
          <cell r="N4033">
            <v>34.450000000000003</v>
          </cell>
          <cell r="O4033">
            <v>33</v>
          </cell>
          <cell r="Q4033">
            <v>227.1</v>
          </cell>
          <cell r="R4033">
            <v>159.46</v>
          </cell>
          <cell r="AL4033">
            <v>105.96</v>
          </cell>
        </row>
        <row r="4034">
          <cell r="A4034" t="str">
            <v>036312</v>
          </cell>
          <cell r="B4034" t="str">
            <v>NJ</v>
          </cell>
          <cell r="C4034" t="str">
            <v>KBCD</v>
          </cell>
          <cell r="D4034" t="str">
            <v>C</v>
          </cell>
          <cell r="E4034" t="str">
            <v>X</v>
          </cell>
          <cell r="F4034" t="str">
            <v>PHYPC</v>
          </cell>
          <cell r="G4034">
            <v>36312</v>
          </cell>
          <cell r="M4034">
            <v>1614.16</v>
          </cell>
          <cell r="N4034">
            <v>1675.23</v>
          </cell>
          <cell r="O4034">
            <v>99.25</v>
          </cell>
          <cell r="P4034">
            <v>34</v>
          </cell>
          <cell r="Q4034">
            <v>35.32</v>
          </cell>
          <cell r="R4034">
            <v>121.3</v>
          </cell>
          <cell r="Z4034">
            <v>54.33</v>
          </cell>
          <cell r="AL4034">
            <v>70.64</v>
          </cell>
        </row>
        <row r="4035">
          <cell r="A4035" t="str">
            <v>036342</v>
          </cell>
          <cell r="B4035" t="str">
            <v>NJ</v>
          </cell>
          <cell r="C4035" t="str">
            <v>KBCD</v>
          </cell>
          <cell r="D4035" t="str">
            <v>C</v>
          </cell>
          <cell r="E4035" t="str">
            <v>X</v>
          </cell>
          <cell r="F4035" t="str">
            <v>PHYPC</v>
          </cell>
          <cell r="G4035">
            <v>36342</v>
          </cell>
          <cell r="N4035">
            <v>736.56</v>
          </cell>
          <cell r="O4035">
            <v>2184.2800000000002</v>
          </cell>
          <cell r="P4035">
            <v>108.3</v>
          </cell>
          <cell r="Q4035">
            <v>168.16</v>
          </cell>
          <cell r="R4035">
            <v>117.69</v>
          </cell>
          <cell r="Z4035">
            <v>82.79</v>
          </cell>
          <cell r="AA4035">
            <v>22.33</v>
          </cell>
          <cell r="AL4035">
            <v>35.32</v>
          </cell>
        </row>
        <row r="4036">
          <cell r="A4036" t="str">
            <v>036373</v>
          </cell>
          <cell r="B4036" t="str">
            <v>NJ</v>
          </cell>
          <cell r="C4036" t="str">
            <v>KBCD</v>
          </cell>
          <cell r="D4036" t="str">
            <v>C</v>
          </cell>
          <cell r="E4036" t="str">
            <v>X</v>
          </cell>
          <cell r="F4036" t="str">
            <v>PHYPC</v>
          </cell>
          <cell r="G4036">
            <v>36373</v>
          </cell>
          <cell r="O4036">
            <v>951.66</v>
          </cell>
          <cell r="P4036">
            <v>1175.81</v>
          </cell>
          <cell r="Q4036">
            <v>102.85</v>
          </cell>
          <cell r="R4036">
            <v>73.489999999999995</v>
          </cell>
          <cell r="S4036">
            <v>9</v>
          </cell>
        </row>
        <row r="4037">
          <cell r="A4037" t="str">
            <v>036404</v>
          </cell>
          <cell r="B4037" t="str">
            <v>NJ</v>
          </cell>
          <cell r="C4037" t="str">
            <v>KBCD</v>
          </cell>
          <cell r="D4037" t="str">
            <v>C</v>
          </cell>
          <cell r="E4037" t="str">
            <v>X</v>
          </cell>
          <cell r="F4037" t="str">
            <v>PHYPC</v>
          </cell>
          <cell r="G4037">
            <v>36404</v>
          </cell>
          <cell r="P4037">
            <v>647.74</v>
          </cell>
          <cell r="Q4037">
            <v>2355.48</v>
          </cell>
          <cell r="R4037">
            <v>940.55</v>
          </cell>
          <cell r="S4037">
            <v>147.51</v>
          </cell>
          <cell r="T4037">
            <v>69.819999999999993</v>
          </cell>
          <cell r="Z4037">
            <v>109.1</v>
          </cell>
          <cell r="AC4037">
            <v>6.55</v>
          </cell>
        </row>
        <row r="4038">
          <cell r="A4038" t="str">
            <v>036434</v>
          </cell>
          <cell r="B4038" t="str">
            <v>NJ</v>
          </cell>
          <cell r="C4038" t="str">
            <v>KBCD</v>
          </cell>
          <cell r="D4038" t="str">
            <v>C</v>
          </cell>
          <cell r="E4038" t="str">
            <v>X</v>
          </cell>
          <cell r="F4038" t="str">
            <v>PHYPC</v>
          </cell>
          <cell r="G4038">
            <v>36434</v>
          </cell>
          <cell r="Q4038">
            <v>296.73</v>
          </cell>
          <cell r="R4038">
            <v>3909.49</v>
          </cell>
          <cell r="S4038">
            <v>982.63</v>
          </cell>
          <cell r="T4038">
            <v>169.33</v>
          </cell>
          <cell r="U4038">
            <v>91.21</v>
          </cell>
          <cell r="Z4038">
            <v>35.32</v>
          </cell>
          <cell r="AC4038">
            <v>1.96</v>
          </cell>
        </row>
        <row r="4039">
          <cell r="A4039" t="str">
            <v>036465</v>
          </cell>
          <cell r="B4039" t="str">
            <v>NJ</v>
          </cell>
          <cell r="C4039" t="str">
            <v>KBCD</v>
          </cell>
          <cell r="D4039" t="str">
            <v>C</v>
          </cell>
          <cell r="E4039" t="str">
            <v>X</v>
          </cell>
          <cell r="F4039" t="str">
            <v>PHYPC</v>
          </cell>
          <cell r="G4039">
            <v>36465</v>
          </cell>
          <cell r="R4039">
            <v>488.22</v>
          </cell>
          <cell r="S4039">
            <v>2806.57</v>
          </cell>
          <cell r="T4039">
            <v>754.09</v>
          </cell>
          <cell r="U4039">
            <v>313.91000000000003</v>
          </cell>
          <cell r="V4039">
            <v>23</v>
          </cell>
          <cell r="X4039">
            <v>0.79</v>
          </cell>
          <cell r="Z4039">
            <v>116.82</v>
          </cell>
        </row>
        <row r="4040">
          <cell r="A4040" t="str">
            <v>036495</v>
          </cell>
          <cell r="B4040" t="str">
            <v>NJ</v>
          </cell>
          <cell r="C4040" t="str">
            <v>KBCD</v>
          </cell>
          <cell r="D4040" t="str">
            <v>C</v>
          </cell>
          <cell r="E4040" t="str">
            <v>X</v>
          </cell>
          <cell r="F4040" t="str">
            <v>PHYPC</v>
          </cell>
          <cell r="G4040">
            <v>36495</v>
          </cell>
          <cell r="S4040">
            <v>328.38</v>
          </cell>
          <cell r="T4040">
            <v>5001.04</v>
          </cell>
          <cell r="U4040">
            <v>1020.79</v>
          </cell>
          <cell r="V4040">
            <v>418.46</v>
          </cell>
          <cell r="W4040">
            <v>161.34</v>
          </cell>
          <cell r="AL4040">
            <v>35.32</v>
          </cell>
        </row>
        <row r="4041">
          <cell r="A4041" t="str">
            <v>036526</v>
          </cell>
          <cell r="B4041" t="str">
            <v>NJ</v>
          </cell>
          <cell r="C4041" t="str">
            <v>KBCD</v>
          </cell>
          <cell r="D4041" t="str">
            <v>C</v>
          </cell>
          <cell r="E4041" t="str">
            <v>X</v>
          </cell>
          <cell r="F4041" t="str">
            <v>PHYPC</v>
          </cell>
          <cell r="G4041">
            <v>36526</v>
          </cell>
          <cell r="T4041">
            <v>794.64</v>
          </cell>
          <cell r="U4041">
            <v>4543.17</v>
          </cell>
          <cell r="V4041">
            <v>561.66</v>
          </cell>
          <cell r="W4041">
            <v>483.02</v>
          </cell>
          <cell r="X4041">
            <v>138.41</v>
          </cell>
          <cell r="Y4041">
            <v>11.64</v>
          </cell>
          <cell r="Z4041">
            <v>34.5</v>
          </cell>
          <cell r="AA4041">
            <v>169.82</v>
          </cell>
          <cell r="AG4041">
            <v>35.32</v>
          </cell>
        </row>
        <row r="4042">
          <cell r="A4042" t="str">
            <v>036557</v>
          </cell>
          <cell r="B4042" t="str">
            <v>NJ</v>
          </cell>
          <cell r="C4042" t="str">
            <v>KBCD</v>
          </cell>
          <cell r="D4042" t="str">
            <v>C</v>
          </cell>
          <cell r="E4042" t="str">
            <v>X</v>
          </cell>
          <cell r="F4042" t="str">
            <v>PHYPC</v>
          </cell>
          <cell r="G4042">
            <v>36557</v>
          </cell>
          <cell r="U4042">
            <v>1580.19</v>
          </cell>
          <cell r="V4042">
            <v>6186.64</v>
          </cell>
          <cell r="W4042">
            <v>1532.52</v>
          </cell>
          <cell r="X4042">
            <v>451.3</v>
          </cell>
          <cell r="Y4042">
            <v>150.13999999999999</v>
          </cell>
          <cell r="Z4042">
            <v>37.17</v>
          </cell>
          <cell r="AE4042">
            <v>41.8</v>
          </cell>
          <cell r="AF4042">
            <v>35.32</v>
          </cell>
          <cell r="AG4042">
            <v>57.65</v>
          </cell>
        </row>
        <row r="4043">
          <cell r="A4043" t="str">
            <v>036586</v>
          </cell>
          <cell r="B4043" t="str">
            <v>NJ</v>
          </cell>
          <cell r="C4043" t="str">
            <v>KBCD</v>
          </cell>
          <cell r="D4043" t="str">
            <v>C</v>
          </cell>
          <cell r="E4043" t="str">
            <v>X</v>
          </cell>
          <cell r="F4043" t="str">
            <v>PHYPC</v>
          </cell>
          <cell r="G4043">
            <v>36586</v>
          </cell>
          <cell r="V4043">
            <v>3075.09</v>
          </cell>
          <cell r="W4043">
            <v>4562.45</v>
          </cell>
          <cell r="X4043">
            <v>1272.8499999999999</v>
          </cell>
          <cell r="Y4043">
            <v>1300.8399999999999</v>
          </cell>
          <cell r="Z4043">
            <v>272.56</v>
          </cell>
          <cell r="AA4043">
            <v>50.45</v>
          </cell>
          <cell r="AC4043">
            <v>7.0000000000000007E-2</v>
          </cell>
          <cell r="AG4043">
            <v>105.96</v>
          </cell>
          <cell r="AH4043">
            <v>46</v>
          </cell>
        </row>
        <row r="4044">
          <cell r="A4044" t="str">
            <v>036617</v>
          </cell>
          <cell r="B4044" t="str">
            <v>NJ</v>
          </cell>
          <cell r="C4044" t="str">
            <v>KBCD</v>
          </cell>
          <cell r="D4044" t="str">
            <v>C</v>
          </cell>
          <cell r="E4044" t="str">
            <v>X</v>
          </cell>
          <cell r="F4044" t="str">
            <v>PHYPC</v>
          </cell>
          <cell r="G4044">
            <v>36617</v>
          </cell>
          <cell r="W4044">
            <v>2212.65</v>
          </cell>
          <cell r="X4044">
            <v>5368.14</v>
          </cell>
          <cell r="Y4044">
            <v>817.32</v>
          </cell>
          <cell r="Z4044">
            <v>1134.23</v>
          </cell>
          <cell r="AA4044">
            <v>617.4</v>
          </cell>
          <cell r="AC4044">
            <v>66.31</v>
          </cell>
          <cell r="AE4044">
            <v>22.33</v>
          </cell>
        </row>
        <row r="4045">
          <cell r="A4045" t="str">
            <v>036647</v>
          </cell>
          <cell r="B4045" t="str">
            <v>NJ</v>
          </cell>
          <cell r="C4045" t="str">
            <v>KBCD</v>
          </cell>
          <cell r="D4045" t="str">
            <v>C</v>
          </cell>
          <cell r="E4045" t="str">
            <v>X</v>
          </cell>
          <cell r="F4045" t="str">
            <v>PHYPC</v>
          </cell>
          <cell r="G4045">
            <v>36647</v>
          </cell>
          <cell r="X4045">
            <v>3651.09</v>
          </cell>
          <cell r="Y4045">
            <v>4492.91</v>
          </cell>
          <cell r="Z4045">
            <v>904.34</v>
          </cell>
          <cell r="AA4045">
            <v>108.57</v>
          </cell>
          <cell r="AB4045">
            <v>419.13</v>
          </cell>
          <cell r="AD4045">
            <v>54.33</v>
          </cell>
        </row>
        <row r="4046">
          <cell r="A4046" t="str">
            <v>036678</v>
          </cell>
          <cell r="B4046" t="str">
            <v>NJ</v>
          </cell>
          <cell r="C4046" t="str">
            <v>KBCD</v>
          </cell>
          <cell r="D4046" t="str">
            <v>C</v>
          </cell>
          <cell r="E4046" t="str">
            <v>X</v>
          </cell>
          <cell r="F4046" t="str">
            <v>PHYPC</v>
          </cell>
          <cell r="G4046">
            <v>36678</v>
          </cell>
          <cell r="Y4046">
            <v>3516.39</v>
          </cell>
          <cell r="Z4046">
            <v>6365.41</v>
          </cell>
          <cell r="AA4046">
            <v>1504.74</v>
          </cell>
          <cell r="AB4046">
            <v>366.54</v>
          </cell>
          <cell r="AC4046">
            <v>374.3</v>
          </cell>
          <cell r="AJ4046">
            <v>35.32</v>
          </cell>
          <cell r="AK4046">
            <v>35.32</v>
          </cell>
        </row>
        <row r="4047">
          <cell r="A4047" t="str">
            <v>036708</v>
          </cell>
          <cell r="B4047" t="str">
            <v>NJ</v>
          </cell>
          <cell r="C4047" t="str">
            <v>KBCD</v>
          </cell>
          <cell r="D4047" t="str">
            <v>C</v>
          </cell>
          <cell r="E4047" t="str">
            <v>X</v>
          </cell>
          <cell r="F4047" t="str">
            <v>PHYPC</v>
          </cell>
          <cell r="G4047">
            <v>36708</v>
          </cell>
          <cell r="Z4047">
            <v>3559.12</v>
          </cell>
          <cell r="AA4047">
            <v>3909.57</v>
          </cell>
          <cell r="AB4047">
            <v>986.26</v>
          </cell>
          <cell r="AC4047">
            <v>955.74</v>
          </cell>
          <cell r="AD4047">
            <v>115.32</v>
          </cell>
          <cell r="AE4047">
            <v>1272.43</v>
          </cell>
          <cell r="AJ4047">
            <v>61</v>
          </cell>
          <cell r="AN4047">
            <v>35.32</v>
          </cell>
        </row>
        <row r="4048">
          <cell r="A4048" t="str">
            <v>036739</v>
          </cell>
          <cell r="B4048" t="str">
            <v>NJ</v>
          </cell>
          <cell r="C4048" t="str">
            <v>KBCD</v>
          </cell>
          <cell r="D4048" t="str">
            <v>C</v>
          </cell>
          <cell r="E4048" t="str">
            <v>X</v>
          </cell>
          <cell r="F4048" t="str">
            <v>PHYPC</v>
          </cell>
          <cell r="G4048">
            <v>36739</v>
          </cell>
          <cell r="AA4048">
            <v>4284.42</v>
          </cell>
          <cell r="AB4048">
            <v>5553.44</v>
          </cell>
          <cell r="AC4048">
            <v>1315.83</v>
          </cell>
          <cell r="AD4048">
            <v>466.64</v>
          </cell>
          <cell r="AE4048">
            <v>1945.1</v>
          </cell>
          <cell r="AF4048">
            <v>54.33</v>
          </cell>
          <cell r="AH4048">
            <v>30</v>
          </cell>
          <cell r="AI4048">
            <v>391.44</v>
          </cell>
          <cell r="AJ4048">
            <v>68.05</v>
          </cell>
        </row>
        <row r="4049">
          <cell r="A4049" t="str">
            <v>036770</v>
          </cell>
          <cell r="B4049" t="str">
            <v>NJ</v>
          </cell>
          <cell r="C4049" t="str">
            <v>KBCD</v>
          </cell>
          <cell r="D4049" t="str">
            <v>C</v>
          </cell>
          <cell r="E4049" t="str">
            <v>X</v>
          </cell>
          <cell r="F4049" t="str">
            <v>PHYPC</v>
          </cell>
          <cell r="G4049">
            <v>36770</v>
          </cell>
          <cell r="AB4049">
            <v>3598.3</v>
          </cell>
          <cell r="AC4049">
            <v>7909.8299999999927</v>
          </cell>
          <cell r="AD4049">
            <v>1248.3800000000001</v>
          </cell>
          <cell r="AE4049">
            <v>925.34</v>
          </cell>
          <cell r="AF4049">
            <v>143.97999999999999</v>
          </cell>
          <cell r="AH4049">
            <v>70</v>
          </cell>
          <cell r="AI4049">
            <v>204.95</v>
          </cell>
          <cell r="AJ4049">
            <v>11.5</v>
          </cell>
          <cell r="AL4049">
            <v>41.8</v>
          </cell>
        </row>
        <row r="4050">
          <cell r="A4050" t="str">
            <v>036800</v>
          </cell>
          <cell r="B4050" t="str">
            <v>NJ</v>
          </cell>
          <cell r="C4050" t="str">
            <v>KBCD</v>
          </cell>
          <cell r="D4050" t="str">
            <v>C</v>
          </cell>
          <cell r="E4050" t="str">
            <v>X</v>
          </cell>
          <cell r="F4050" t="str">
            <v>PHYPC</v>
          </cell>
          <cell r="G4050">
            <v>36800</v>
          </cell>
          <cell r="AC4050">
            <v>6703.8</v>
          </cell>
          <cell r="AD4050">
            <v>6555.42</v>
          </cell>
          <cell r="AE4050">
            <v>1311.06</v>
          </cell>
          <cell r="AF4050">
            <v>1099.97</v>
          </cell>
          <cell r="AG4050">
            <v>403.37</v>
          </cell>
          <cell r="AH4050">
            <v>580</v>
          </cell>
          <cell r="AI4050">
            <v>259.76</v>
          </cell>
          <cell r="AJ4050">
            <v>79</v>
          </cell>
          <cell r="AK4050">
            <v>139.80000000000001</v>
          </cell>
          <cell r="AL4050">
            <v>10</v>
          </cell>
          <cell r="AN4050">
            <v>12.36</v>
          </cell>
        </row>
        <row r="4051">
          <cell r="A4051" t="str">
            <v>036831</v>
          </cell>
          <cell r="B4051" t="str">
            <v>NJ</v>
          </cell>
          <cell r="C4051" t="str">
            <v>KBCD</v>
          </cell>
          <cell r="D4051" t="str">
            <v>C</v>
          </cell>
          <cell r="E4051" t="str">
            <v>X</v>
          </cell>
          <cell r="F4051" t="str">
            <v>PHYPC</v>
          </cell>
          <cell r="G4051">
            <v>36831</v>
          </cell>
          <cell r="AD4051">
            <v>3318.55</v>
          </cell>
          <cell r="AE4051">
            <v>5912.14</v>
          </cell>
          <cell r="AF4051">
            <v>1448.46</v>
          </cell>
          <cell r="AG4051">
            <v>582.19000000000005</v>
          </cell>
          <cell r="AH4051">
            <v>542.14</v>
          </cell>
          <cell r="AI4051">
            <v>107.95</v>
          </cell>
          <cell r="AJ4051">
            <v>50</v>
          </cell>
          <cell r="AK4051">
            <v>77</v>
          </cell>
          <cell r="AL4051">
            <v>10</v>
          </cell>
        </row>
        <row r="4052">
          <cell r="A4052" t="str">
            <v>036861</v>
          </cell>
          <cell r="B4052" t="str">
            <v>NJ</v>
          </cell>
          <cell r="C4052" t="str">
            <v>KBCD</v>
          </cell>
          <cell r="D4052" t="str">
            <v>C</v>
          </cell>
          <cell r="E4052" t="str">
            <v>X</v>
          </cell>
          <cell r="F4052" t="str">
            <v>PHYPC</v>
          </cell>
          <cell r="G4052">
            <v>36861</v>
          </cell>
          <cell r="AE4052">
            <v>5485.52</v>
          </cell>
          <cell r="AF4052">
            <v>6974.41</v>
          </cell>
          <cell r="AG4052">
            <v>1362.18</v>
          </cell>
          <cell r="AH4052">
            <v>832.09</v>
          </cell>
          <cell r="AI4052">
            <v>990.13</v>
          </cell>
          <cell r="AJ4052">
            <v>63.5</v>
          </cell>
          <cell r="AK4052">
            <v>118.67</v>
          </cell>
          <cell r="AL4052">
            <v>121.05</v>
          </cell>
          <cell r="AM4052">
            <v>62.33</v>
          </cell>
          <cell r="AN4052">
            <v>4.57</v>
          </cell>
        </row>
        <row r="4053">
          <cell r="A4053" t="str">
            <v>036892</v>
          </cell>
          <cell r="B4053" t="str">
            <v>NJ</v>
          </cell>
          <cell r="C4053" t="str">
            <v>KBCD</v>
          </cell>
          <cell r="D4053" t="str">
            <v>C</v>
          </cell>
          <cell r="E4053" t="str">
            <v>X</v>
          </cell>
          <cell r="F4053" t="str">
            <v>PHYPC</v>
          </cell>
          <cell r="G4053">
            <v>36892</v>
          </cell>
          <cell r="AF4053">
            <v>6486.09</v>
          </cell>
          <cell r="AG4053">
            <v>8188.0999999999922</v>
          </cell>
          <cell r="AH4053">
            <v>1924.89</v>
          </cell>
          <cell r="AI4053">
            <v>1524.56</v>
          </cell>
          <cell r="AJ4053">
            <v>839.39</v>
          </cell>
          <cell r="AK4053">
            <v>80</v>
          </cell>
          <cell r="AL4053">
            <v>66.819999999999993</v>
          </cell>
          <cell r="AM4053">
            <v>35.32</v>
          </cell>
          <cell r="AN4053">
            <v>31.36</v>
          </cell>
        </row>
        <row r="4054">
          <cell r="A4054" t="str">
            <v>036923</v>
          </cell>
          <cell r="B4054" t="str">
            <v>NJ</v>
          </cell>
          <cell r="C4054" t="str">
            <v>KBCD</v>
          </cell>
          <cell r="D4054" t="str">
            <v>C</v>
          </cell>
          <cell r="E4054" t="str">
            <v>X</v>
          </cell>
          <cell r="F4054" t="str">
            <v>PHYPC</v>
          </cell>
          <cell r="G4054">
            <v>36923</v>
          </cell>
          <cell r="AG4054">
            <v>5438.58</v>
          </cell>
          <cell r="AH4054">
            <v>7174.3599999999942</v>
          </cell>
          <cell r="AI4054">
            <v>1838.81</v>
          </cell>
          <cell r="AJ4054">
            <v>657.27</v>
          </cell>
          <cell r="AK4054">
            <v>642.02</v>
          </cell>
          <cell r="AL4054">
            <v>233.99</v>
          </cell>
          <cell r="AN4054">
            <v>21.3</v>
          </cell>
        </row>
        <row r="4055">
          <cell r="A4055" t="str">
            <v>036951</v>
          </cell>
          <cell r="B4055" t="str">
            <v>NJ</v>
          </cell>
          <cell r="C4055" t="str">
            <v>KBCD</v>
          </cell>
          <cell r="D4055" t="str">
            <v>C</v>
          </cell>
          <cell r="E4055" t="str">
            <v>X</v>
          </cell>
          <cell r="F4055" t="str">
            <v>PHYPC</v>
          </cell>
          <cell r="G4055">
            <v>36951</v>
          </cell>
          <cell r="AH4055">
            <v>4693.1400000000003</v>
          </cell>
          <cell r="AI4055">
            <v>6118.38</v>
          </cell>
          <cell r="AJ4055">
            <v>2170.84</v>
          </cell>
          <cell r="AK4055">
            <v>857.32</v>
          </cell>
          <cell r="AL4055">
            <v>355.64</v>
          </cell>
          <cell r="AN4055">
            <v>140.85</v>
          </cell>
        </row>
        <row r="4056">
          <cell r="A4056" t="str">
            <v>036982</v>
          </cell>
          <cell r="B4056" t="str">
            <v>NJ</v>
          </cell>
          <cell r="C4056" t="str">
            <v>KBCD</v>
          </cell>
          <cell r="D4056" t="str">
            <v>C</v>
          </cell>
          <cell r="E4056" t="str">
            <v>X</v>
          </cell>
          <cell r="F4056" t="str">
            <v>PHYPC</v>
          </cell>
          <cell r="G4056">
            <v>36982</v>
          </cell>
          <cell r="AI4056">
            <v>2541.21</v>
          </cell>
          <cell r="AJ4056">
            <v>9454.9999999999945</v>
          </cell>
          <cell r="AK4056">
            <v>476.43</v>
          </cell>
          <cell r="AL4056">
            <v>1999.3</v>
          </cell>
          <cell r="AM4056">
            <v>72.319999999999993</v>
          </cell>
          <cell r="AN4056">
            <v>400.92</v>
          </cell>
        </row>
        <row r="4057">
          <cell r="A4057" t="str">
            <v>037012</v>
          </cell>
          <cell r="B4057" t="str">
            <v>NJ</v>
          </cell>
          <cell r="C4057" t="str">
            <v>KBCD</v>
          </cell>
          <cell r="D4057" t="str">
            <v>C</v>
          </cell>
          <cell r="E4057" t="str">
            <v>X</v>
          </cell>
          <cell r="F4057" t="str">
            <v>PHYPC</v>
          </cell>
          <cell r="G4057">
            <v>37012</v>
          </cell>
          <cell r="AJ4057">
            <v>5724.95</v>
          </cell>
          <cell r="AK4057">
            <v>6196.12</v>
          </cell>
          <cell r="AL4057">
            <v>1425.09</v>
          </cell>
          <cell r="AM4057">
            <v>194.33</v>
          </cell>
          <cell r="AN4057">
            <v>619.11</v>
          </cell>
        </row>
        <row r="4058">
          <cell r="A4058" t="str">
            <v>037043</v>
          </cell>
          <cell r="B4058" t="str">
            <v>NJ</v>
          </cell>
          <cell r="C4058" t="str">
            <v>KBCD</v>
          </cell>
          <cell r="D4058" t="str">
            <v>C</v>
          </cell>
          <cell r="E4058" t="str">
            <v>X</v>
          </cell>
          <cell r="F4058" t="str">
            <v>PHYPC</v>
          </cell>
          <cell r="G4058">
            <v>37043</v>
          </cell>
          <cell r="AK4058">
            <v>3877.8</v>
          </cell>
          <cell r="AL4058">
            <v>7174.77</v>
          </cell>
          <cell r="AM4058">
            <v>871.69</v>
          </cell>
          <cell r="AN4058">
            <v>717.35</v>
          </cell>
        </row>
        <row r="4059">
          <cell r="A4059" t="str">
            <v>037073</v>
          </cell>
          <cell r="B4059" t="str">
            <v>NJ</v>
          </cell>
          <cell r="C4059" t="str">
            <v>KBCD</v>
          </cell>
          <cell r="D4059" t="str">
            <v>C</v>
          </cell>
          <cell r="E4059" t="str">
            <v>X</v>
          </cell>
          <cell r="F4059" t="str">
            <v>PHYPC</v>
          </cell>
          <cell r="G4059">
            <v>37073</v>
          </cell>
          <cell r="AL4059">
            <v>3745.51</v>
          </cell>
          <cell r="AM4059">
            <v>6129.06</v>
          </cell>
          <cell r="AN4059">
            <v>196.52</v>
          </cell>
        </row>
        <row r="4060">
          <cell r="A4060" t="str">
            <v>037104</v>
          </cell>
          <cell r="B4060" t="str">
            <v>NJ</v>
          </cell>
          <cell r="C4060" t="str">
            <v>KBCD</v>
          </cell>
          <cell r="D4060" t="str">
            <v>C</v>
          </cell>
          <cell r="E4060" t="str">
            <v>X</v>
          </cell>
          <cell r="F4060" t="str">
            <v>PHYPC</v>
          </cell>
          <cell r="G4060">
            <v>37104</v>
          </cell>
          <cell r="AM4060">
            <v>5047.18</v>
          </cell>
          <cell r="AN4060">
            <v>9607.8999999999924</v>
          </cell>
        </row>
        <row r="4061">
          <cell r="A4061" t="str">
            <v>037135</v>
          </cell>
          <cell r="B4061" t="str">
            <v>NJ</v>
          </cell>
          <cell r="C4061" t="str">
            <v>KBCD</v>
          </cell>
          <cell r="D4061" t="str">
            <v>C</v>
          </cell>
          <cell r="E4061" t="str">
            <v>X</v>
          </cell>
          <cell r="F4061" t="str">
            <v>PHYPC</v>
          </cell>
          <cell r="G4061">
            <v>37135</v>
          </cell>
          <cell r="AN4061">
            <v>8278.8199999999943</v>
          </cell>
        </row>
        <row r="4062">
          <cell r="A4062" t="str">
            <v>036161</v>
          </cell>
          <cell r="B4062" t="str">
            <v>NJ</v>
          </cell>
          <cell r="C4062" t="str">
            <v>KBCD</v>
          </cell>
          <cell r="D4062" t="str">
            <v>C</v>
          </cell>
          <cell r="E4062" t="str">
            <v>X</v>
          </cell>
          <cell r="F4062" t="str">
            <v>PHYSP</v>
          </cell>
          <cell r="G4062">
            <v>36161</v>
          </cell>
          <cell r="H4062">
            <v>38.33</v>
          </cell>
          <cell r="I4062">
            <v>33.43</v>
          </cell>
          <cell r="J4062">
            <v>111.99</v>
          </cell>
          <cell r="K4062">
            <v>27.43</v>
          </cell>
        </row>
        <row r="4063">
          <cell r="A4063" t="str">
            <v>036192</v>
          </cell>
          <cell r="B4063" t="str">
            <v>NJ</v>
          </cell>
          <cell r="C4063" t="str">
            <v>KBCD</v>
          </cell>
          <cell r="D4063" t="str">
            <v>C</v>
          </cell>
          <cell r="E4063" t="str">
            <v>X</v>
          </cell>
          <cell r="F4063" t="str">
            <v>PHYSP</v>
          </cell>
          <cell r="G4063">
            <v>36192</v>
          </cell>
          <cell r="J4063">
            <v>481.49</v>
          </cell>
          <cell r="O4063">
            <v>45</v>
          </cell>
        </row>
        <row r="4064">
          <cell r="A4064" t="str">
            <v>036220</v>
          </cell>
          <cell r="B4064" t="str">
            <v>NJ</v>
          </cell>
          <cell r="C4064" t="str">
            <v>KBCD</v>
          </cell>
          <cell r="D4064" t="str">
            <v>C</v>
          </cell>
          <cell r="E4064" t="str">
            <v>X</v>
          </cell>
          <cell r="F4064" t="str">
            <v>PHYSP</v>
          </cell>
          <cell r="G4064">
            <v>36220</v>
          </cell>
          <cell r="K4064">
            <v>103.35</v>
          </cell>
          <cell r="L4064">
            <v>59.96</v>
          </cell>
          <cell r="M4064">
            <v>34.450000000000003</v>
          </cell>
          <cell r="X4064">
            <v>268.8</v>
          </cell>
        </row>
        <row r="4065">
          <cell r="A4065" t="str">
            <v>036251</v>
          </cell>
          <cell r="B4065" t="str">
            <v>NJ</v>
          </cell>
          <cell r="C4065" t="str">
            <v>KBCD</v>
          </cell>
          <cell r="D4065" t="str">
            <v>C</v>
          </cell>
          <cell r="E4065" t="str">
            <v>X</v>
          </cell>
          <cell r="F4065" t="str">
            <v>PHYSP</v>
          </cell>
          <cell r="G4065">
            <v>36251</v>
          </cell>
          <cell r="K4065">
            <v>65</v>
          </cell>
          <cell r="L4065">
            <v>414.99</v>
          </cell>
          <cell r="M4065">
            <v>209.49</v>
          </cell>
          <cell r="X4065">
            <v>74.459999999999994</v>
          </cell>
          <cell r="AC4065">
            <v>22.33</v>
          </cell>
        </row>
        <row r="4066">
          <cell r="A4066" t="str">
            <v>036281</v>
          </cell>
          <cell r="B4066" t="str">
            <v>NJ</v>
          </cell>
          <cell r="C4066" t="str">
            <v>KBCD</v>
          </cell>
          <cell r="D4066" t="str">
            <v>C</v>
          </cell>
          <cell r="E4066" t="str">
            <v>X</v>
          </cell>
          <cell r="F4066" t="str">
            <v>PHYSP</v>
          </cell>
          <cell r="G4066">
            <v>36281</v>
          </cell>
          <cell r="L4066">
            <v>15.29</v>
          </cell>
          <cell r="M4066">
            <v>359.84</v>
          </cell>
          <cell r="O4066">
            <v>71.23</v>
          </cell>
          <cell r="P4066">
            <v>42.43</v>
          </cell>
          <cell r="R4066">
            <v>25</v>
          </cell>
          <cell r="T4066">
            <v>35</v>
          </cell>
        </row>
        <row r="4067">
          <cell r="A4067" t="str">
            <v>036312</v>
          </cell>
          <cell r="B4067" t="str">
            <v>NJ</v>
          </cell>
          <cell r="C4067" t="str">
            <v>KBCD</v>
          </cell>
          <cell r="D4067" t="str">
            <v>C</v>
          </cell>
          <cell r="E4067" t="str">
            <v>X</v>
          </cell>
          <cell r="F4067" t="str">
            <v>PHYSP</v>
          </cell>
          <cell r="G4067">
            <v>36312</v>
          </cell>
          <cell r="M4067">
            <v>84.67</v>
          </cell>
          <cell r="N4067">
            <v>230.52</v>
          </cell>
          <cell r="O4067">
            <v>1118.3599999999999</v>
          </cell>
          <cell r="P4067">
            <v>42.14</v>
          </cell>
          <cell r="Q4067">
            <v>34.450000000000003</v>
          </cell>
          <cell r="AJ4067">
            <v>40.67</v>
          </cell>
        </row>
        <row r="4068">
          <cell r="A4068" t="str">
            <v>036342</v>
          </cell>
          <cell r="B4068" t="str">
            <v>NJ</v>
          </cell>
          <cell r="C4068" t="str">
            <v>KBCD</v>
          </cell>
          <cell r="D4068" t="str">
            <v>C</v>
          </cell>
          <cell r="E4068" t="str">
            <v>X</v>
          </cell>
          <cell r="F4068" t="str">
            <v>PHYSP</v>
          </cell>
          <cell r="G4068">
            <v>36342</v>
          </cell>
          <cell r="N4068">
            <v>205.81</v>
          </cell>
          <cell r="O4068">
            <v>1234.57</v>
          </cell>
          <cell r="P4068">
            <v>130.1</v>
          </cell>
          <cell r="Q4068">
            <v>65.69</v>
          </cell>
          <cell r="S4068">
            <v>54.23</v>
          </cell>
          <cell r="T4068">
            <v>280.5</v>
          </cell>
          <cell r="X4068">
            <v>3.77</v>
          </cell>
        </row>
        <row r="4069">
          <cell r="A4069" t="str">
            <v>036373</v>
          </cell>
          <cell r="B4069" t="str">
            <v>NJ</v>
          </cell>
          <cell r="C4069" t="str">
            <v>KBCD</v>
          </cell>
          <cell r="D4069" t="str">
            <v>C</v>
          </cell>
          <cell r="E4069" t="str">
            <v>X</v>
          </cell>
          <cell r="F4069" t="str">
            <v>PHYSP</v>
          </cell>
          <cell r="G4069">
            <v>36373</v>
          </cell>
          <cell r="O4069">
            <v>395.34</v>
          </cell>
          <cell r="P4069">
            <v>513.70000000000005</v>
          </cell>
          <cell r="Q4069">
            <v>188.1</v>
          </cell>
          <cell r="R4069">
            <v>487.86</v>
          </cell>
          <cell r="S4069">
            <v>137.76</v>
          </cell>
          <cell r="Y4069">
            <v>27</v>
          </cell>
        </row>
        <row r="4070">
          <cell r="A4070" t="str">
            <v>036404</v>
          </cell>
          <cell r="B4070" t="str">
            <v>NJ</v>
          </cell>
          <cell r="C4070" t="str">
            <v>KBCD</v>
          </cell>
          <cell r="D4070" t="str">
            <v>C</v>
          </cell>
          <cell r="E4070" t="str">
            <v>X</v>
          </cell>
          <cell r="F4070" t="str">
            <v>PHYSP</v>
          </cell>
          <cell r="G4070">
            <v>36404</v>
          </cell>
          <cell r="P4070">
            <v>179.2</v>
          </cell>
          <cell r="Q4070">
            <v>390.27</v>
          </cell>
          <cell r="R4070">
            <v>813.62</v>
          </cell>
          <cell r="S4070">
            <v>238.03</v>
          </cell>
          <cell r="AC4070">
            <v>34.450000000000003</v>
          </cell>
        </row>
        <row r="4071">
          <cell r="A4071" t="str">
            <v>036434</v>
          </cell>
          <cell r="B4071" t="str">
            <v>NJ</v>
          </cell>
          <cell r="C4071" t="str">
            <v>KBCD</v>
          </cell>
          <cell r="D4071" t="str">
            <v>C</v>
          </cell>
          <cell r="E4071" t="str">
            <v>X</v>
          </cell>
          <cell r="F4071" t="str">
            <v>PHYSP</v>
          </cell>
          <cell r="G4071">
            <v>36434</v>
          </cell>
          <cell r="R4071">
            <v>395.72</v>
          </cell>
          <cell r="S4071">
            <v>1481.63</v>
          </cell>
          <cell r="T4071">
            <v>373.87</v>
          </cell>
          <cell r="U4071">
            <v>92.8</v>
          </cell>
          <cell r="V4071">
            <v>72.8</v>
          </cell>
          <cell r="Y4071">
            <v>160</v>
          </cell>
          <cell r="AG4071">
            <v>27.43</v>
          </cell>
        </row>
        <row r="4072">
          <cell r="A4072" t="str">
            <v>036465</v>
          </cell>
          <cell r="B4072" t="str">
            <v>NJ</v>
          </cell>
          <cell r="C4072" t="str">
            <v>KBCD</v>
          </cell>
          <cell r="D4072" t="str">
            <v>C</v>
          </cell>
          <cell r="E4072" t="str">
            <v>X</v>
          </cell>
          <cell r="F4072" t="str">
            <v>PHYSP</v>
          </cell>
          <cell r="G4072">
            <v>36465</v>
          </cell>
          <cell r="S4072">
            <v>313.35000000000002</v>
          </cell>
          <cell r="T4072">
            <v>325.27</v>
          </cell>
          <cell r="U4072">
            <v>32.07</v>
          </cell>
          <cell r="V4072">
            <v>18.23</v>
          </cell>
          <cell r="W4072">
            <v>70</v>
          </cell>
        </row>
        <row r="4073">
          <cell r="A4073" t="str">
            <v>036495</v>
          </cell>
          <cell r="B4073" t="str">
            <v>NJ</v>
          </cell>
          <cell r="C4073" t="str">
            <v>KBCD</v>
          </cell>
          <cell r="D4073" t="str">
            <v>C</v>
          </cell>
          <cell r="E4073" t="str">
            <v>X</v>
          </cell>
          <cell r="F4073" t="str">
            <v>PHYSP</v>
          </cell>
          <cell r="G4073">
            <v>36495</v>
          </cell>
          <cell r="S4073">
            <v>15.3</v>
          </cell>
          <cell r="T4073">
            <v>1286.5</v>
          </cell>
          <cell r="U4073">
            <v>887.21</v>
          </cell>
          <cell r="V4073">
            <v>287.83999999999997</v>
          </cell>
          <cell r="W4073">
            <v>283</v>
          </cell>
          <cell r="X4073">
            <v>62.01</v>
          </cell>
          <cell r="Z4073">
            <v>113.43</v>
          </cell>
          <cell r="AG4073">
            <v>80</v>
          </cell>
          <cell r="AH4073">
            <v>134.47</v>
          </cell>
          <cell r="AM4073">
            <v>-22.5</v>
          </cell>
        </row>
        <row r="4074">
          <cell r="A4074" t="str">
            <v>036526</v>
          </cell>
          <cell r="B4074" t="str">
            <v>NJ</v>
          </cell>
          <cell r="C4074" t="str">
            <v>KBCD</v>
          </cell>
          <cell r="D4074" t="str">
            <v>C</v>
          </cell>
          <cell r="E4074" t="str">
            <v>X</v>
          </cell>
          <cell r="F4074" t="str">
            <v>PHYSP</v>
          </cell>
          <cell r="G4074">
            <v>36526</v>
          </cell>
          <cell r="T4074">
            <v>16</v>
          </cell>
          <cell r="U4074">
            <v>1160.32</v>
          </cell>
          <cell r="V4074">
            <v>1639.66</v>
          </cell>
          <cell r="W4074">
            <v>367.9</v>
          </cell>
          <cell r="X4074">
            <v>91.09</v>
          </cell>
          <cell r="Y4074">
            <v>44</v>
          </cell>
          <cell r="Z4074">
            <v>16.489999999999998</v>
          </cell>
          <cell r="AD4074">
            <v>53.24</v>
          </cell>
          <cell r="AG4074">
            <v>34.65</v>
          </cell>
          <cell r="AL4074">
            <v>655.89</v>
          </cell>
          <cell r="AN4074">
            <v>405</v>
          </cell>
        </row>
        <row r="4075">
          <cell r="A4075" t="str">
            <v>036557</v>
          </cell>
          <cell r="B4075" t="str">
            <v>NJ</v>
          </cell>
          <cell r="C4075" t="str">
            <v>KBCD</v>
          </cell>
          <cell r="D4075" t="str">
            <v>C</v>
          </cell>
          <cell r="E4075" t="str">
            <v>X</v>
          </cell>
          <cell r="F4075" t="str">
            <v>PHYSP</v>
          </cell>
          <cell r="G4075">
            <v>36557</v>
          </cell>
          <cell r="U4075">
            <v>104.24</v>
          </cell>
          <cell r="V4075">
            <v>1845.2</v>
          </cell>
          <cell r="W4075">
            <v>818.86</v>
          </cell>
          <cell r="X4075">
            <v>306.47000000000003</v>
          </cell>
          <cell r="Z4075">
            <v>157.76</v>
          </cell>
          <cell r="AB4075">
            <v>27</v>
          </cell>
          <cell r="AC4075">
            <v>45.1</v>
          </cell>
          <cell r="AD4075">
            <v>4.99</v>
          </cell>
          <cell r="AE4075">
            <v>112.33</v>
          </cell>
          <cell r="AF4075">
            <v>44.46</v>
          </cell>
          <cell r="AH4075">
            <v>3.66</v>
          </cell>
          <cell r="AN4075">
            <v>1739.01</v>
          </cell>
        </row>
        <row r="4076">
          <cell r="A4076" t="str">
            <v>036586</v>
          </cell>
          <cell r="B4076" t="str">
            <v>NJ</v>
          </cell>
          <cell r="C4076" t="str">
            <v>KBCD</v>
          </cell>
          <cell r="D4076" t="str">
            <v>C</v>
          </cell>
          <cell r="E4076" t="str">
            <v>X</v>
          </cell>
          <cell r="F4076" t="str">
            <v>PHYSP</v>
          </cell>
          <cell r="G4076">
            <v>36586</v>
          </cell>
          <cell r="V4076">
            <v>433.1</v>
          </cell>
          <cell r="W4076">
            <v>1272.3499999999999</v>
          </cell>
          <cell r="X4076">
            <v>639.19000000000005</v>
          </cell>
          <cell r="Y4076">
            <v>205.25</v>
          </cell>
          <cell r="Z4076">
            <v>62.62</v>
          </cell>
          <cell r="AB4076">
            <v>16.2</v>
          </cell>
          <cell r="AC4076">
            <v>0.55000000000000004</v>
          </cell>
          <cell r="AF4076">
            <v>34.450000000000003</v>
          </cell>
          <cell r="AG4076">
            <v>16</v>
          </cell>
        </row>
        <row r="4077">
          <cell r="A4077" t="str">
            <v>036617</v>
          </cell>
          <cell r="B4077" t="str">
            <v>NJ</v>
          </cell>
          <cell r="C4077" t="str">
            <v>KBCD</v>
          </cell>
          <cell r="D4077" t="str">
            <v>C</v>
          </cell>
          <cell r="E4077" t="str">
            <v>X</v>
          </cell>
          <cell r="F4077" t="str">
            <v>PHYSP</v>
          </cell>
          <cell r="G4077">
            <v>36617</v>
          </cell>
          <cell r="W4077">
            <v>213.22</v>
          </cell>
          <cell r="X4077">
            <v>1174.23</v>
          </cell>
          <cell r="Y4077">
            <v>673.47</v>
          </cell>
          <cell r="Z4077">
            <v>487.24</v>
          </cell>
          <cell r="AA4077">
            <v>201.65</v>
          </cell>
          <cell r="AB4077">
            <v>228</v>
          </cell>
          <cell r="AC4077">
            <v>0.55000000000000004</v>
          </cell>
          <cell r="AH4077">
            <v>0.09</v>
          </cell>
          <cell r="AJ4077">
            <v>6</v>
          </cell>
        </row>
        <row r="4078">
          <cell r="A4078" t="str">
            <v>036647</v>
          </cell>
          <cell r="B4078" t="str">
            <v>NJ</v>
          </cell>
          <cell r="C4078" t="str">
            <v>KBCD</v>
          </cell>
          <cell r="D4078" t="str">
            <v>C</v>
          </cell>
          <cell r="E4078" t="str">
            <v>X</v>
          </cell>
          <cell r="F4078" t="str">
            <v>PHYSP</v>
          </cell>
          <cell r="G4078">
            <v>36647</v>
          </cell>
          <cell r="X4078">
            <v>328.59</v>
          </cell>
          <cell r="Y4078">
            <v>1294.9000000000001</v>
          </cell>
          <cell r="Z4078">
            <v>1589.55</v>
          </cell>
          <cell r="AA4078">
            <v>184.68</v>
          </cell>
          <cell r="AB4078">
            <v>285.48</v>
          </cell>
          <cell r="AC4078">
            <v>42.1</v>
          </cell>
          <cell r="AD4078">
            <v>97.07</v>
          </cell>
          <cell r="AH4078">
            <v>7.0000000000000007E-2</v>
          </cell>
          <cell r="AI4078">
            <v>71.89</v>
          </cell>
          <cell r="AJ4078">
            <v>44</v>
          </cell>
          <cell r="AM4078">
            <v>195</v>
          </cell>
          <cell r="AN4078">
            <v>44</v>
          </cell>
        </row>
        <row r="4079">
          <cell r="A4079" t="str">
            <v>036678</v>
          </cell>
          <cell r="B4079" t="str">
            <v>NJ</v>
          </cell>
          <cell r="C4079" t="str">
            <v>KBCD</v>
          </cell>
          <cell r="D4079" t="str">
            <v>C</v>
          </cell>
          <cell r="E4079" t="str">
            <v>X</v>
          </cell>
          <cell r="F4079" t="str">
            <v>PHYSP</v>
          </cell>
          <cell r="G4079">
            <v>36678</v>
          </cell>
          <cell r="Y4079">
            <v>90.29</v>
          </cell>
          <cell r="Z4079">
            <v>2111.2600000000002</v>
          </cell>
          <cell r="AA4079">
            <v>353.8</v>
          </cell>
          <cell r="AB4079">
            <v>450.2</v>
          </cell>
          <cell r="AC4079">
            <v>88.5</v>
          </cell>
          <cell r="AD4079">
            <v>131.52000000000001</v>
          </cell>
          <cell r="AF4079">
            <v>101.88</v>
          </cell>
          <cell r="AK4079">
            <v>8.6</v>
          </cell>
        </row>
        <row r="4080">
          <cell r="A4080" t="str">
            <v>036708</v>
          </cell>
          <cell r="B4080" t="str">
            <v>NJ</v>
          </cell>
          <cell r="C4080" t="str">
            <v>KBCD</v>
          </cell>
          <cell r="D4080" t="str">
            <v>C</v>
          </cell>
          <cell r="E4080" t="str">
            <v>X</v>
          </cell>
          <cell r="F4080" t="str">
            <v>PHYSP</v>
          </cell>
          <cell r="G4080">
            <v>36708</v>
          </cell>
          <cell r="Z4080">
            <v>313.68</v>
          </cell>
          <cell r="AA4080">
            <v>5400.33</v>
          </cell>
          <cell r="AB4080">
            <v>1596.45</v>
          </cell>
          <cell r="AC4080">
            <v>437.48</v>
          </cell>
          <cell r="AD4080">
            <v>22.33</v>
          </cell>
          <cell r="AF4080">
            <v>145</v>
          </cell>
          <cell r="AH4080">
            <v>0.03</v>
          </cell>
          <cell r="AI4080">
            <v>44.46</v>
          </cell>
          <cell r="AJ4080">
            <v>44.46</v>
          </cell>
          <cell r="AK4080">
            <v>86.4</v>
          </cell>
        </row>
        <row r="4081">
          <cell r="A4081" t="str">
            <v>036739</v>
          </cell>
          <cell r="B4081" t="str">
            <v>NJ</v>
          </cell>
          <cell r="C4081" t="str">
            <v>KBCD</v>
          </cell>
          <cell r="D4081" t="str">
            <v>C</v>
          </cell>
          <cell r="E4081" t="str">
            <v>X</v>
          </cell>
          <cell r="F4081" t="str">
            <v>PHYSP</v>
          </cell>
          <cell r="G4081">
            <v>36739</v>
          </cell>
          <cell r="AA4081">
            <v>923.05</v>
          </cell>
          <cell r="AB4081">
            <v>4253.83</v>
          </cell>
          <cell r="AC4081">
            <v>957.89</v>
          </cell>
          <cell r="AD4081">
            <v>411.18</v>
          </cell>
          <cell r="AE4081">
            <v>360.57</v>
          </cell>
          <cell r="AF4081">
            <v>22.33</v>
          </cell>
          <cell r="AI4081">
            <v>27.43</v>
          </cell>
          <cell r="AK4081">
            <v>29.8</v>
          </cell>
          <cell r="AN4081">
            <v>56.05</v>
          </cell>
        </row>
        <row r="4082">
          <cell r="A4082" t="str">
            <v>036770</v>
          </cell>
          <cell r="B4082" t="str">
            <v>NJ</v>
          </cell>
          <cell r="C4082" t="str">
            <v>KBCD</v>
          </cell>
          <cell r="D4082" t="str">
            <v>C</v>
          </cell>
          <cell r="E4082" t="str">
            <v>X</v>
          </cell>
          <cell r="F4082" t="str">
            <v>PHYSP</v>
          </cell>
          <cell r="G4082">
            <v>36770</v>
          </cell>
          <cell r="AB4082">
            <v>286.43</v>
          </cell>
          <cell r="AC4082">
            <v>2378.23</v>
          </cell>
          <cell r="AD4082">
            <v>662.2</v>
          </cell>
          <cell r="AE4082">
            <v>349.92</v>
          </cell>
          <cell r="AF4082">
            <v>333.22</v>
          </cell>
          <cell r="AH4082">
            <v>27.53</v>
          </cell>
          <cell r="AI4082">
            <v>28.5</v>
          </cell>
          <cell r="AK4082">
            <v>34.450000000000003</v>
          </cell>
        </row>
        <row r="4083">
          <cell r="A4083" t="str">
            <v>036800</v>
          </cell>
          <cell r="B4083" t="str">
            <v>NJ</v>
          </cell>
          <cell r="C4083" t="str">
            <v>KBCD</v>
          </cell>
          <cell r="D4083" t="str">
            <v>C</v>
          </cell>
          <cell r="E4083" t="str">
            <v>X</v>
          </cell>
          <cell r="F4083" t="str">
            <v>PHYSP</v>
          </cell>
          <cell r="G4083">
            <v>36800</v>
          </cell>
          <cell r="AC4083">
            <v>447.28</v>
          </cell>
          <cell r="AD4083">
            <v>1370</v>
          </cell>
          <cell r="AE4083">
            <v>855.62</v>
          </cell>
          <cell r="AF4083">
            <v>219.46</v>
          </cell>
          <cell r="AG4083">
            <v>187.78</v>
          </cell>
          <cell r="AH4083">
            <v>155.9</v>
          </cell>
          <cell r="AI4083">
            <v>86.47</v>
          </cell>
          <cell r="AL4083">
            <v>52.2</v>
          </cell>
        </row>
        <row r="4084">
          <cell r="A4084" t="str">
            <v>036831</v>
          </cell>
          <cell r="B4084" t="str">
            <v>NJ</v>
          </cell>
          <cell r="C4084" t="str">
            <v>KBCD</v>
          </cell>
          <cell r="D4084" t="str">
            <v>C</v>
          </cell>
          <cell r="E4084" t="str">
            <v>X</v>
          </cell>
          <cell r="F4084" t="str">
            <v>PHYSP</v>
          </cell>
          <cell r="G4084">
            <v>36831</v>
          </cell>
          <cell r="AD4084">
            <v>578.16</v>
          </cell>
          <cell r="AE4084">
            <v>1965.05</v>
          </cell>
          <cell r="AF4084">
            <v>1261.3900000000001</v>
          </cell>
          <cell r="AG4084">
            <v>689</v>
          </cell>
          <cell r="AH4084">
            <v>43.43</v>
          </cell>
          <cell r="AI4084">
            <v>0.43</v>
          </cell>
          <cell r="AK4084">
            <v>131.58000000000001</v>
          </cell>
          <cell r="AM4084">
            <v>62</v>
          </cell>
          <cell r="AN4084">
            <v>4.6500000000000004</v>
          </cell>
        </row>
        <row r="4085">
          <cell r="A4085" t="str">
            <v>036861</v>
          </cell>
          <cell r="B4085" t="str">
            <v>NJ</v>
          </cell>
          <cell r="C4085" t="str">
            <v>KBCD</v>
          </cell>
          <cell r="D4085" t="str">
            <v>C</v>
          </cell>
          <cell r="E4085" t="str">
            <v>X</v>
          </cell>
          <cell r="F4085" t="str">
            <v>PHYSP</v>
          </cell>
          <cell r="G4085">
            <v>36861</v>
          </cell>
          <cell r="AE4085">
            <v>266.02999999999997</v>
          </cell>
          <cell r="AF4085">
            <v>2987.47</v>
          </cell>
          <cell r="AG4085">
            <v>858.74</v>
          </cell>
          <cell r="AH4085">
            <v>617.47</v>
          </cell>
          <cell r="AI4085">
            <v>621.96</v>
          </cell>
          <cell r="AJ4085">
            <v>482.98</v>
          </cell>
          <cell r="AK4085">
            <v>44</v>
          </cell>
          <cell r="AL4085">
            <v>78.989999999999995</v>
          </cell>
          <cell r="AN4085">
            <v>240.05</v>
          </cell>
        </row>
        <row r="4086">
          <cell r="A4086" t="str">
            <v>036892</v>
          </cell>
          <cell r="B4086" t="str">
            <v>NJ</v>
          </cell>
          <cell r="C4086" t="str">
            <v>KBCD</v>
          </cell>
          <cell r="D4086" t="str">
            <v>C</v>
          </cell>
          <cell r="E4086" t="str">
            <v>X</v>
          </cell>
          <cell r="F4086" t="str">
            <v>PHYSP</v>
          </cell>
          <cell r="G4086">
            <v>36892</v>
          </cell>
          <cell r="AF4086">
            <v>569.63</v>
          </cell>
          <cell r="AG4086">
            <v>2039.95</v>
          </cell>
          <cell r="AH4086">
            <v>1059.5999999999999</v>
          </cell>
          <cell r="AI4086">
            <v>1045.1199999999999</v>
          </cell>
          <cell r="AJ4086">
            <v>676.4</v>
          </cell>
          <cell r="AK4086">
            <v>286.39999999999998</v>
          </cell>
          <cell r="AN4086">
            <v>4.12</v>
          </cell>
        </row>
        <row r="4087">
          <cell r="A4087" t="str">
            <v>036923</v>
          </cell>
          <cell r="B4087" t="str">
            <v>NJ</v>
          </cell>
          <cell r="C4087" t="str">
            <v>KBCD</v>
          </cell>
          <cell r="D4087" t="str">
            <v>C</v>
          </cell>
          <cell r="E4087" t="str">
            <v>X</v>
          </cell>
          <cell r="F4087" t="str">
            <v>PHYSP</v>
          </cell>
          <cell r="G4087">
            <v>36923</v>
          </cell>
          <cell r="AG4087">
            <v>84.21</v>
          </cell>
          <cell r="AH4087">
            <v>1050.0999999999999</v>
          </cell>
          <cell r="AI4087">
            <v>882.08</v>
          </cell>
          <cell r="AJ4087">
            <v>634.36</v>
          </cell>
          <cell r="AK4087">
            <v>37.33</v>
          </cell>
          <cell r="AL4087">
            <v>45.43</v>
          </cell>
          <cell r="AM4087">
            <v>16</v>
          </cell>
          <cell r="AN4087">
            <v>67.86</v>
          </cell>
        </row>
        <row r="4088">
          <cell r="A4088" t="str">
            <v>036951</v>
          </cell>
          <cell r="B4088" t="str">
            <v>NJ</v>
          </cell>
          <cell r="C4088" t="str">
            <v>KBCD</v>
          </cell>
          <cell r="D4088" t="str">
            <v>C</v>
          </cell>
          <cell r="E4088" t="str">
            <v>X</v>
          </cell>
          <cell r="F4088" t="str">
            <v>PHYSP</v>
          </cell>
          <cell r="G4088">
            <v>36951</v>
          </cell>
          <cell r="AH4088">
            <v>251.36</v>
          </cell>
          <cell r="AI4088">
            <v>4543.97</v>
          </cell>
          <cell r="AJ4088">
            <v>2755.09</v>
          </cell>
          <cell r="AK4088">
            <v>1366.92</v>
          </cell>
          <cell r="AL4088">
            <v>386.62</v>
          </cell>
          <cell r="AM4088">
            <v>42.57</v>
          </cell>
          <cell r="AN4088">
            <v>4.3600000000000003</v>
          </cell>
        </row>
        <row r="4089">
          <cell r="A4089" t="str">
            <v>036982</v>
          </cell>
          <cell r="B4089" t="str">
            <v>NJ</v>
          </cell>
          <cell r="C4089" t="str">
            <v>KBCD</v>
          </cell>
          <cell r="D4089" t="str">
            <v>C</v>
          </cell>
          <cell r="E4089" t="str">
            <v>X</v>
          </cell>
          <cell r="F4089" t="str">
            <v>PHYSP</v>
          </cell>
          <cell r="G4089">
            <v>36982</v>
          </cell>
          <cell r="AI4089">
            <v>171.72</v>
          </cell>
          <cell r="AJ4089">
            <v>1323.43</v>
          </cell>
          <cell r="AK4089">
            <v>885.29</v>
          </cell>
          <cell r="AL4089">
            <v>377.26</v>
          </cell>
          <cell r="AM4089">
            <v>712.98</v>
          </cell>
          <cell r="AN4089">
            <v>272.12</v>
          </cell>
        </row>
        <row r="4090">
          <cell r="A4090" t="str">
            <v>037012</v>
          </cell>
          <cell r="B4090" t="str">
            <v>NJ</v>
          </cell>
          <cell r="C4090" t="str">
            <v>KBCD</v>
          </cell>
          <cell r="D4090" t="str">
            <v>C</v>
          </cell>
          <cell r="E4090" t="str">
            <v>X</v>
          </cell>
          <cell r="F4090" t="str">
            <v>PHYSP</v>
          </cell>
          <cell r="G4090">
            <v>37012</v>
          </cell>
          <cell r="AJ4090">
            <v>472.57</v>
          </cell>
          <cell r="AK4090">
            <v>2701.74</v>
          </cell>
          <cell r="AL4090">
            <v>1637.8</v>
          </cell>
          <cell r="AM4090">
            <v>425.13</v>
          </cell>
          <cell r="AN4090">
            <v>435.74</v>
          </cell>
        </row>
        <row r="4091">
          <cell r="A4091" t="str">
            <v>037043</v>
          </cell>
          <cell r="B4091" t="str">
            <v>NJ</v>
          </cell>
          <cell r="C4091" t="str">
            <v>KBCD</v>
          </cell>
          <cell r="D4091" t="str">
            <v>C</v>
          </cell>
          <cell r="E4091" t="str">
            <v>X</v>
          </cell>
          <cell r="F4091" t="str">
            <v>PHYSP</v>
          </cell>
          <cell r="G4091">
            <v>37043</v>
          </cell>
          <cell r="AK4091">
            <v>452.89</v>
          </cell>
          <cell r="AL4091">
            <v>2815.2</v>
          </cell>
          <cell r="AM4091">
            <v>342.8</v>
          </cell>
          <cell r="AN4091">
            <v>330.48</v>
          </cell>
        </row>
        <row r="4092">
          <cell r="A4092" t="str">
            <v>037073</v>
          </cell>
          <cell r="B4092" t="str">
            <v>NJ</v>
          </cell>
          <cell r="C4092" t="str">
            <v>KBCD</v>
          </cell>
          <cell r="D4092" t="str">
            <v>C</v>
          </cell>
          <cell r="E4092" t="str">
            <v>X</v>
          </cell>
          <cell r="F4092" t="str">
            <v>PHYSP</v>
          </cell>
          <cell r="G4092">
            <v>37073</v>
          </cell>
          <cell r="AL4092">
            <v>765.37</v>
          </cell>
          <cell r="AM4092">
            <v>3461.38</v>
          </cell>
          <cell r="AN4092">
            <v>929.34</v>
          </cell>
        </row>
        <row r="4093">
          <cell r="A4093" t="str">
            <v>037104</v>
          </cell>
          <cell r="B4093" t="str">
            <v>NJ</v>
          </cell>
          <cell r="C4093" t="str">
            <v>KBCD</v>
          </cell>
          <cell r="D4093" t="str">
            <v>C</v>
          </cell>
          <cell r="E4093" t="str">
            <v>X</v>
          </cell>
          <cell r="F4093" t="str">
            <v>PHYSP</v>
          </cell>
          <cell r="G4093">
            <v>37104</v>
          </cell>
          <cell r="AM4093">
            <v>306.74</v>
          </cell>
          <cell r="AN4093">
            <v>2195.65</v>
          </cell>
        </row>
        <row r="4094">
          <cell r="A4094" t="str">
            <v>037135</v>
          </cell>
          <cell r="B4094" t="str">
            <v>NJ</v>
          </cell>
          <cell r="C4094" t="str">
            <v>KBCD</v>
          </cell>
          <cell r="D4094" t="str">
            <v>C</v>
          </cell>
          <cell r="E4094" t="str">
            <v>X</v>
          </cell>
          <cell r="F4094" t="str">
            <v>PHYSP</v>
          </cell>
          <cell r="G4094">
            <v>37135</v>
          </cell>
          <cell r="AN4094">
            <v>362.57</v>
          </cell>
        </row>
        <row r="4095">
          <cell r="A4095" t="str">
            <v>036161</v>
          </cell>
          <cell r="B4095" t="str">
            <v>NJ</v>
          </cell>
          <cell r="C4095" t="str">
            <v>KBCD</v>
          </cell>
          <cell r="D4095" t="str">
            <v>N</v>
          </cell>
          <cell r="E4095" t="str">
            <v>X</v>
          </cell>
          <cell r="F4095" t="str">
            <v>IPFOB</v>
          </cell>
          <cell r="G4095">
            <v>36161</v>
          </cell>
        </row>
        <row r="4096">
          <cell r="A4096" t="str">
            <v>036192</v>
          </cell>
          <cell r="B4096" t="str">
            <v>NJ</v>
          </cell>
          <cell r="C4096" t="str">
            <v>KBCD</v>
          </cell>
          <cell r="D4096" t="str">
            <v>N</v>
          </cell>
          <cell r="E4096" t="str">
            <v>X</v>
          </cell>
          <cell r="F4096" t="str">
            <v>IPFOB</v>
          </cell>
          <cell r="G4096">
            <v>36192</v>
          </cell>
        </row>
        <row r="4097">
          <cell r="A4097" t="str">
            <v>036220</v>
          </cell>
          <cell r="B4097" t="str">
            <v>NJ</v>
          </cell>
          <cell r="C4097" t="str">
            <v>KBCD</v>
          </cell>
          <cell r="D4097" t="str">
            <v>N</v>
          </cell>
          <cell r="E4097" t="str">
            <v>X</v>
          </cell>
          <cell r="F4097" t="str">
            <v>IPFOB</v>
          </cell>
          <cell r="G4097">
            <v>36220</v>
          </cell>
        </row>
        <row r="4098">
          <cell r="A4098" t="str">
            <v>036251</v>
          </cell>
          <cell r="B4098" t="str">
            <v>NJ</v>
          </cell>
          <cell r="C4098" t="str">
            <v>KBCD</v>
          </cell>
          <cell r="D4098" t="str">
            <v>N</v>
          </cell>
          <cell r="E4098" t="str">
            <v>X</v>
          </cell>
          <cell r="F4098" t="str">
            <v>IPFOB</v>
          </cell>
          <cell r="G4098">
            <v>36251</v>
          </cell>
        </row>
        <row r="4099">
          <cell r="A4099" t="str">
            <v>036281</v>
          </cell>
          <cell r="B4099" t="str">
            <v>NJ</v>
          </cell>
          <cell r="C4099" t="str">
            <v>KBCD</v>
          </cell>
          <cell r="D4099" t="str">
            <v>N</v>
          </cell>
          <cell r="E4099" t="str">
            <v>X</v>
          </cell>
          <cell r="F4099" t="str">
            <v>IPFOB</v>
          </cell>
          <cell r="G4099">
            <v>36281</v>
          </cell>
        </row>
        <row r="4100">
          <cell r="A4100" t="str">
            <v>036312</v>
          </cell>
          <cell r="B4100" t="str">
            <v>NJ</v>
          </cell>
          <cell r="C4100" t="str">
            <v>KBCD</v>
          </cell>
          <cell r="D4100" t="str">
            <v>N</v>
          </cell>
          <cell r="E4100" t="str">
            <v>X</v>
          </cell>
          <cell r="F4100" t="str">
            <v>IPFOB</v>
          </cell>
          <cell r="G4100">
            <v>36312</v>
          </cell>
        </row>
        <row r="4101">
          <cell r="A4101" t="str">
            <v>036342</v>
          </cell>
          <cell r="B4101" t="str">
            <v>NJ</v>
          </cell>
          <cell r="C4101" t="str">
            <v>KBCD</v>
          </cell>
          <cell r="D4101" t="str">
            <v>N</v>
          </cell>
          <cell r="E4101" t="str">
            <v>X</v>
          </cell>
          <cell r="F4101" t="str">
            <v>IPFOB</v>
          </cell>
          <cell r="G4101">
            <v>36342</v>
          </cell>
        </row>
        <row r="4102">
          <cell r="A4102" t="str">
            <v>036373</v>
          </cell>
          <cell r="B4102" t="str">
            <v>NJ</v>
          </cell>
          <cell r="C4102" t="str">
            <v>KBCD</v>
          </cell>
          <cell r="D4102" t="str">
            <v>N</v>
          </cell>
          <cell r="E4102" t="str">
            <v>X</v>
          </cell>
          <cell r="F4102" t="str">
            <v>IPFOB</v>
          </cell>
          <cell r="G4102">
            <v>36373</v>
          </cell>
        </row>
        <row r="4103">
          <cell r="A4103" t="str">
            <v>036404</v>
          </cell>
          <cell r="B4103" t="str">
            <v>NJ</v>
          </cell>
          <cell r="C4103" t="str">
            <v>KBCD</v>
          </cell>
          <cell r="D4103" t="str">
            <v>N</v>
          </cell>
          <cell r="E4103" t="str">
            <v>X</v>
          </cell>
          <cell r="F4103" t="str">
            <v>IPFOB</v>
          </cell>
          <cell r="G4103">
            <v>36404</v>
          </cell>
        </row>
        <row r="4104">
          <cell r="A4104" t="str">
            <v>036434</v>
          </cell>
          <cell r="B4104" t="str">
            <v>NJ</v>
          </cell>
          <cell r="C4104" t="str">
            <v>KBCD</v>
          </cell>
          <cell r="D4104" t="str">
            <v>N</v>
          </cell>
          <cell r="E4104" t="str">
            <v>X</v>
          </cell>
          <cell r="F4104" t="str">
            <v>IPFOB</v>
          </cell>
          <cell r="G4104">
            <v>36434</v>
          </cell>
        </row>
        <row r="4105">
          <cell r="A4105" t="str">
            <v>036465</v>
          </cell>
          <cell r="B4105" t="str">
            <v>NJ</v>
          </cell>
          <cell r="C4105" t="str">
            <v>KBCD</v>
          </cell>
          <cell r="D4105" t="str">
            <v>N</v>
          </cell>
          <cell r="E4105" t="str">
            <v>X</v>
          </cell>
          <cell r="F4105" t="str">
            <v>IPFOB</v>
          </cell>
          <cell r="G4105">
            <v>36465</v>
          </cell>
        </row>
        <row r="4106">
          <cell r="A4106" t="str">
            <v>036495</v>
          </cell>
          <cell r="B4106" t="str">
            <v>NJ</v>
          </cell>
          <cell r="C4106" t="str">
            <v>KBCD</v>
          </cell>
          <cell r="D4106" t="str">
            <v>N</v>
          </cell>
          <cell r="E4106" t="str">
            <v>X</v>
          </cell>
          <cell r="F4106" t="str">
            <v>IPFOB</v>
          </cell>
          <cell r="G4106">
            <v>36495</v>
          </cell>
          <cell r="T4106">
            <v>3450</v>
          </cell>
        </row>
        <row r="4107">
          <cell r="A4107" t="str">
            <v>036526</v>
          </cell>
          <cell r="B4107" t="str">
            <v>NJ</v>
          </cell>
          <cell r="C4107" t="str">
            <v>KBCD</v>
          </cell>
          <cell r="D4107" t="str">
            <v>N</v>
          </cell>
          <cell r="E4107" t="str">
            <v>X</v>
          </cell>
          <cell r="F4107" t="str">
            <v>IPFOB</v>
          </cell>
          <cell r="G4107">
            <v>36526</v>
          </cell>
        </row>
        <row r="4108">
          <cell r="A4108" t="str">
            <v>036557</v>
          </cell>
          <cell r="B4108" t="str">
            <v>NJ</v>
          </cell>
          <cell r="C4108" t="str">
            <v>KBCD</v>
          </cell>
          <cell r="D4108" t="str">
            <v>N</v>
          </cell>
          <cell r="E4108" t="str">
            <v>X</v>
          </cell>
          <cell r="F4108" t="str">
            <v>IPFOB</v>
          </cell>
          <cell r="G4108">
            <v>36557</v>
          </cell>
          <cell r="V4108">
            <v>5100</v>
          </cell>
        </row>
        <row r="4109">
          <cell r="A4109" t="str">
            <v>036586</v>
          </cell>
          <cell r="B4109" t="str">
            <v>NJ</v>
          </cell>
          <cell r="C4109" t="str">
            <v>KBCD</v>
          </cell>
          <cell r="D4109" t="str">
            <v>N</v>
          </cell>
          <cell r="E4109" t="str">
            <v>X</v>
          </cell>
          <cell r="F4109" t="str">
            <v>IPFOB</v>
          </cell>
          <cell r="G4109">
            <v>36586</v>
          </cell>
        </row>
        <row r="4110">
          <cell r="A4110" t="str">
            <v>036617</v>
          </cell>
          <cell r="B4110" t="str">
            <v>NJ</v>
          </cell>
          <cell r="C4110" t="str">
            <v>KBCD</v>
          </cell>
          <cell r="D4110" t="str">
            <v>N</v>
          </cell>
          <cell r="E4110" t="str">
            <v>X</v>
          </cell>
          <cell r="F4110" t="str">
            <v>IPFOB</v>
          </cell>
          <cell r="G4110">
            <v>36617</v>
          </cell>
        </row>
        <row r="4111">
          <cell r="A4111" t="str">
            <v>036647</v>
          </cell>
          <cell r="B4111" t="str">
            <v>NJ</v>
          </cell>
          <cell r="C4111" t="str">
            <v>KBCD</v>
          </cell>
          <cell r="D4111" t="str">
            <v>N</v>
          </cell>
          <cell r="E4111" t="str">
            <v>X</v>
          </cell>
          <cell r="F4111" t="str">
            <v>IPFOB</v>
          </cell>
          <cell r="G4111">
            <v>36647</v>
          </cell>
        </row>
        <row r="4112">
          <cell r="A4112" t="str">
            <v>036678</v>
          </cell>
          <cell r="B4112" t="str">
            <v>NJ</v>
          </cell>
          <cell r="C4112" t="str">
            <v>KBCD</v>
          </cell>
          <cell r="D4112" t="str">
            <v>N</v>
          </cell>
          <cell r="E4112" t="str">
            <v>X</v>
          </cell>
          <cell r="F4112" t="str">
            <v>IPFOB</v>
          </cell>
          <cell r="G4112">
            <v>36678</v>
          </cell>
          <cell r="Z4112">
            <v>3400</v>
          </cell>
          <cell r="AA4112">
            <v>3200</v>
          </cell>
        </row>
        <row r="4113">
          <cell r="A4113" t="str">
            <v>036708</v>
          </cell>
          <cell r="B4113" t="str">
            <v>NJ</v>
          </cell>
          <cell r="C4113" t="str">
            <v>KBCD</v>
          </cell>
          <cell r="D4113" t="str">
            <v>N</v>
          </cell>
          <cell r="E4113" t="str">
            <v>X</v>
          </cell>
          <cell r="F4113" t="str">
            <v>IPFOB</v>
          </cell>
          <cell r="G4113">
            <v>36708</v>
          </cell>
        </row>
        <row r="4114">
          <cell r="A4114" t="str">
            <v>036739</v>
          </cell>
          <cell r="B4114" t="str">
            <v>NJ</v>
          </cell>
          <cell r="C4114" t="str">
            <v>KBCD</v>
          </cell>
          <cell r="D4114" t="str">
            <v>N</v>
          </cell>
          <cell r="E4114" t="str">
            <v>X</v>
          </cell>
          <cell r="F4114" t="str">
            <v>IPFOB</v>
          </cell>
          <cell r="G4114">
            <v>36739</v>
          </cell>
        </row>
        <row r="4115">
          <cell r="A4115" t="str">
            <v>036770</v>
          </cell>
          <cell r="B4115" t="str">
            <v>NJ</v>
          </cell>
          <cell r="C4115" t="str">
            <v>KBCD</v>
          </cell>
          <cell r="D4115" t="str">
            <v>N</v>
          </cell>
          <cell r="E4115" t="str">
            <v>X</v>
          </cell>
          <cell r="F4115" t="str">
            <v>IPFOB</v>
          </cell>
          <cell r="G4115">
            <v>36770</v>
          </cell>
        </row>
        <row r="4116">
          <cell r="A4116" t="str">
            <v>036800</v>
          </cell>
          <cell r="B4116" t="str">
            <v>NJ</v>
          </cell>
          <cell r="C4116" t="str">
            <v>KBCD</v>
          </cell>
          <cell r="D4116" t="str">
            <v>N</v>
          </cell>
          <cell r="E4116" t="str">
            <v>X</v>
          </cell>
          <cell r="F4116" t="str">
            <v>IPFOB</v>
          </cell>
          <cell r="G4116">
            <v>36800</v>
          </cell>
          <cell r="AD4116">
            <v>3200</v>
          </cell>
        </row>
        <row r="4117">
          <cell r="A4117" t="str">
            <v>036831</v>
          </cell>
          <cell r="B4117" t="str">
            <v>NJ</v>
          </cell>
          <cell r="C4117" t="str">
            <v>KBCD</v>
          </cell>
          <cell r="D4117" t="str">
            <v>N</v>
          </cell>
          <cell r="E4117" t="str">
            <v>X</v>
          </cell>
          <cell r="F4117" t="str">
            <v>IPFOB</v>
          </cell>
          <cell r="G4117">
            <v>36831</v>
          </cell>
        </row>
        <row r="4118">
          <cell r="A4118" t="str">
            <v>036861</v>
          </cell>
          <cell r="B4118" t="str">
            <v>NJ</v>
          </cell>
          <cell r="C4118" t="str">
            <v>KBCD</v>
          </cell>
          <cell r="D4118" t="str">
            <v>N</v>
          </cell>
          <cell r="E4118" t="str">
            <v>X</v>
          </cell>
          <cell r="F4118" t="str">
            <v>IPFOB</v>
          </cell>
          <cell r="G4118">
            <v>36861</v>
          </cell>
        </row>
        <row r="4119">
          <cell r="A4119" t="str">
            <v>036892</v>
          </cell>
          <cell r="B4119" t="str">
            <v>NJ</v>
          </cell>
          <cell r="C4119" t="str">
            <v>KBCD</v>
          </cell>
          <cell r="D4119" t="str">
            <v>N</v>
          </cell>
          <cell r="E4119" t="str">
            <v>X</v>
          </cell>
          <cell r="F4119" t="str">
            <v>IPFOB</v>
          </cell>
          <cell r="G4119">
            <v>36892</v>
          </cell>
        </row>
        <row r="4120">
          <cell r="A4120" t="str">
            <v>036923</v>
          </cell>
          <cell r="B4120" t="str">
            <v>NJ</v>
          </cell>
          <cell r="C4120" t="str">
            <v>KBCD</v>
          </cell>
          <cell r="D4120" t="str">
            <v>N</v>
          </cell>
          <cell r="E4120" t="str">
            <v>X</v>
          </cell>
          <cell r="F4120" t="str">
            <v>IPFOB</v>
          </cell>
          <cell r="G4120">
            <v>36923</v>
          </cell>
        </row>
        <row r="4121">
          <cell r="A4121" t="str">
            <v>036951</v>
          </cell>
          <cell r="B4121" t="str">
            <v>NJ</v>
          </cell>
          <cell r="C4121" t="str">
            <v>KBCD</v>
          </cell>
          <cell r="D4121" t="str">
            <v>N</v>
          </cell>
          <cell r="E4121" t="str">
            <v>X</v>
          </cell>
          <cell r="F4121" t="str">
            <v>IPFOB</v>
          </cell>
          <cell r="G4121">
            <v>36951</v>
          </cell>
          <cell r="AI4121">
            <v>3622.5</v>
          </cell>
        </row>
        <row r="4122">
          <cell r="A4122" t="str">
            <v>036982</v>
          </cell>
          <cell r="B4122" t="str">
            <v>NJ</v>
          </cell>
          <cell r="C4122" t="str">
            <v>KBCD</v>
          </cell>
          <cell r="D4122" t="str">
            <v>N</v>
          </cell>
          <cell r="E4122" t="str">
            <v>X</v>
          </cell>
          <cell r="F4122" t="str">
            <v>IPFOB</v>
          </cell>
          <cell r="G4122">
            <v>36982</v>
          </cell>
        </row>
        <row r="4123">
          <cell r="A4123" t="str">
            <v>037012</v>
          </cell>
          <cell r="B4123" t="str">
            <v>NJ</v>
          </cell>
          <cell r="C4123" t="str">
            <v>KBCD</v>
          </cell>
          <cell r="D4123" t="str">
            <v>N</v>
          </cell>
          <cell r="E4123" t="str">
            <v>X</v>
          </cell>
          <cell r="F4123" t="str">
            <v>IPFOB</v>
          </cell>
          <cell r="G4123">
            <v>37012</v>
          </cell>
        </row>
        <row r="4124">
          <cell r="A4124" t="str">
            <v>037043</v>
          </cell>
          <cell r="B4124" t="str">
            <v>NJ</v>
          </cell>
          <cell r="C4124" t="str">
            <v>KBCD</v>
          </cell>
          <cell r="D4124" t="str">
            <v>N</v>
          </cell>
          <cell r="E4124" t="str">
            <v>X</v>
          </cell>
          <cell r="F4124" t="str">
            <v>IPFOB</v>
          </cell>
          <cell r="G4124">
            <v>37043</v>
          </cell>
        </row>
        <row r="4125">
          <cell r="A4125" t="str">
            <v>037073</v>
          </cell>
          <cell r="B4125" t="str">
            <v>NJ</v>
          </cell>
          <cell r="C4125" t="str">
            <v>KBCD</v>
          </cell>
          <cell r="D4125" t="str">
            <v>N</v>
          </cell>
          <cell r="E4125" t="str">
            <v>X</v>
          </cell>
          <cell r="F4125" t="str">
            <v>IPFOB</v>
          </cell>
          <cell r="G4125">
            <v>37073</v>
          </cell>
          <cell r="AM4125">
            <v>2800</v>
          </cell>
        </row>
        <row r="4126">
          <cell r="A4126" t="str">
            <v>037104</v>
          </cell>
          <cell r="B4126" t="str">
            <v>NJ</v>
          </cell>
          <cell r="C4126" t="str">
            <v>KBCD</v>
          </cell>
          <cell r="D4126" t="str">
            <v>N</v>
          </cell>
          <cell r="E4126" t="str">
            <v>X</v>
          </cell>
          <cell r="F4126" t="str">
            <v>IPFOB</v>
          </cell>
          <cell r="G4126">
            <v>37104</v>
          </cell>
          <cell r="AN4126">
            <v>4411</v>
          </cell>
        </row>
        <row r="4127">
          <cell r="A4127" t="str">
            <v>037135</v>
          </cell>
          <cell r="B4127" t="str">
            <v>NJ</v>
          </cell>
          <cell r="C4127" t="str">
            <v>KBCD</v>
          </cell>
          <cell r="D4127" t="str">
            <v>N</v>
          </cell>
          <cell r="E4127" t="str">
            <v>X</v>
          </cell>
          <cell r="F4127" t="str">
            <v>IPFOB</v>
          </cell>
          <cell r="G4127">
            <v>37135</v>
          </cell>
          <cell r="AN4127">
            <v>2800</v>
          </cell>
        </row>
        <row r="4128">
          <cell r="A4128" t="str">
            <v>036161</v>
          </cell>
          <cell r="B4128" t="str">
            <v>NJ</v>
          </cell>
          <cell r="C4128" t="str">
            <v>KBCD</v>
          </cell>
          <cell r="D4128" t="str">
            <v>N</v>
          </cell>
          <cell r="E4128" t="str">
            <v>X</v>
          </cell>
          <cell r="F4128" t="str">
            <v>IPFOT</v>
          </cell>
          <cell r="G4128">
            <v>36161</v>
          </cell>
          <cell r="I4128">
            <v>1000</v>
          </cell>
        </row>
        <row r="4129">
          <cell r="A4129" t="str">
            <v>036192</v>
          </cell>
          <cell r="B4129" t="str">
            <v>NJ</v>
          </cell>
          <cell r="C4129" t="str">
            <v>KBCD</v>
          </cell>
          <cell r="D4129" t="str">
            <v>N</v>
          </cell>
          <cell r="E4129" t="str">
            <v>X</v>
          </cell>
          <cell r="F4129" t="str">
            <v>IPFOT</v>
          </cell>
          <cell r="G4129">
            <v>36192</v>
          </cell>
        </row>
        <row r="4130">
          <cell r="A4130" t="str">
            <v>036220</v>
          </cell>
          <cell r="B4130" t="str">
            <v>NJ</v>
          </cell>
          <cell r="C4130" t="str">
            <v>KBCD</v>
          </cell>
          <cell r="D4130" t="str">
            <v>N</v>
          </cell>
          <cell r="E4130" t="str">
            <v>X</v>
          </cell>
          <cell r="F4130" t="str">
            <v>IPFOT</v>
          </cell>
          <cell r="G4130">
            <v>36220</v>
          </cell>
          <cell r="K4130">
            <v>7816</v>
          </cell>
          <cell r="M4130">
            <v>1800</v>
          </cell>
        </row>
        <row r="4131">
          <cell r="A4131" t="str">
            <v>036251</v>
          </cell>
          <cell r="B4131" t="str">
            <v>NJ</v>
          </cell>
          <cell r="C4131" t="str">
            <v>KBCD</v>
          </cell>
          <cell r="D4131" t="str">
            <v>N</v>
          </cell>
          <cell r="E4131" t="str">
            <v>X</v>
          </cell>
          <cell r="F4131" t="str">
            <v>IPFOT</v>
          </cell>
          <cell r="G4131">
            <v>36251</v>
          </cell>
          <cell r="L4131">
            <v>1450</v>
          </cell>
          <cell r="M4131">
            <v>1000</v>
          </cell>
        </row>
        <row r="4132">
          <cell r="A4132" t="str">
            <v>036281</v>
          </cell>
          <cell r="B4132" t="str">
            <v>NJ</v>
          </cell>
          <cell r="C4132" t="str">
            <v>KBCD</v>
          </cell>
          <cell r="D4132" t="str">
            <v>N</v>
          </cell>
          <cell r="E4132" t="str">
            <v>X</v>
          </cell>
          <cell r="F4132" t="str">
            <v>IPFOT</v>
          </cell>
          <cell r="G4132">
            <v>36281</v>
          </cell>
        </row>
        <row r="4133">
          <cell r="A4133" t="str">
            <v>036312</v>
          </cell>
          <cell r="B4133" t="str">
            <v>NJ</v>
          </cell>
          <cell r="C4133" t="str">
            <v>KBCD</v>
          </cell>
          <cell r="D4133" t="str">
            <v>N</v>
          </cell>
          <cell r="E4133" t="str">
            <v>X</v>
          </cell>
          <cell r="F4133" t="str">
            <v>IPFOT</v>
          </cell>
          <cell r="G4133">
            <v>36312</v>
          </cell>
          <cell r="N4133">
            <v>2400</v>
          </cell>
          <cell r="AI4133">
            <v>200</v>
          </cell>
        </row>
        <row r="4134">
          <cell r="A4134" t="str">
            <v>036342</v>
          </cell>
          <cell r="B4134" t="str">
            <v>NJ</v>
          </cell>
          <cell r="C4134" t="str">
            <v>KBCD</v>
          </cell>
          <cell r="D4134" t="str">
            <v>N</v>
          </cell>
          <cell r="E4134" t="str">
            <v>X</v>
          </cell>
          <cell r="F4134" t="str">
            <v>IPFOT</v>
          </cell>
          <cell r="G4134">
            <v>36342</v>
          </cell>
          <cell r="O4134">
            <v>3200</v>
          </cell>
          <cell r="P4134">
            <v>1208</v>
          </cell>
          <cell r="S4134">
            <v>1208</v>
          </cell>
        </row>
        <row r="4135">
          <cell r="A4135" t="str">
            <v>036373</v>
          </cell>
          <cell r="B4135" t="str">
            <v>NJ</v>
          </cell>
          <cell r="C4135" t="str">
            <v>KBCD</v>
          </cell>
          <cell r="D4135" t="str">
            <v>N</v>
          </cell>
          <cell r="E4135" t="str">
            <v>X</v>
          </cell>
          <cell r="F4135" t="str">
            <v>IPFOT</v>
          </cell>
          <cell r="G4135">
            <v>36373</v>
          </cell>
          <cell r="P4135">
            <v>950</v>
          </cell>
        </row>
        <row r="4136">
          <cell r="A4136" t="str">
            <v>036404</v>
          </cell>
          <cell r="B4136" t="str">
            <v>NJ</v>
          </cell>
          <cell r="C4136" t="str">
            <v>KBCD</v>
          </cell>
          <cell r="D4136" t="str">
            <v>N</v>
          </cell>
          <cell r="E4136" t="str">
            <v>X</v>
          </cell>
          <cell r="F4136" t="str">
            <v>IPFOT</v>
          </cell>
          <cell r="G4136">
            <v>36404</v>
          </cell>
          <cell r="R4136">
            <v>1900</v>
          </cell>
          <cell r="T4136">
            <v>1900</v>
          </cell>
        </row>
        <row r="4137">
          <cell r="A4137" t="str">
            <v>036434</v>
          </cell>
          <cell r="B4137" t="str">
            <v>NJ</v>
          </cell>
          <cell r="C4137" t="str">
            <v>KBCD</v>
          </cell>
          <cell r="D4137" t="str">
            <v>N</v>
          </cell>
          <cell r="E4137" t="str">
            <v>X</v>
          </cell>
          <cell r="F4137" t="str">
            <v>IPFOT</v>
          </cell>
          <cell r="G4137">
            <v>36434</v>
          </cell>
          <cell r="R4137">
            <v>2000</v>
          </cell>
          <cell r="X4137">
            <v>3000</v>
          </cell>
          <cell r="AC4137">
            <v>1225</v>
          </cell>
        </row>
        <row r="4138">
          <cell r="A4138" t="str">
            <v>036465</v>
          </cell>
          <cell r="B4138" t="str">
            <v>NJ</v>
          </cell>
          <cell r="C4138" t="str">
            <v>KBCD</v>
          </cell>
          <cell r="D4138" t="str">
            <v>N</v>
          </cell>
          <cell r="E4138" t="str">
            <v>X</v>
          </cell>
          <cell r="F4138" t="str">
            <v>IPFOT</v>
          </cell>
          <cell r="G4138">
            <v>36465</v>
          </cell>
          <cell r="S4138">
            <v>16240</v>
          </cell>
          <cell r="AB4138">
            <v>1000</v>
          </cell>
        </row>
        <row r="4139">
          <cell r="A4139" t="str">
            <v>036495</v>
          </cell>
          <cell r="B4139" t="str">
            <v>NJ</v>
          </cell>
          <cell r="C4139" t="str">
            <v>KBCD</v>
          </cell>
          <cell r="D4139" t="str">
            <v>N</v>
          </cell>
          <cell r="E4139" t="str">
            <v>X</v>
          </cell>
          <cell r="F4139" t="str">
            <v>IPFOT</v>
          </cell>
          <cell r="G4139">
            <v>36495</v>
          </cell>
          <cell r="T4139">
            <v>7495</v>
          </cell>
          <cell r="U4139">
            <v>2775</v>
          </cell>
        </row>
        <row r="4140">
          <cell r="A4140" t="str">
            <v>036526</v>
          </cell>
          <cell r="B4140" t="str">
            <v>NJ</v>
          </cell>
          <cell r="C4140" t="str">
            <v>KBCD</v>
          </cell>
          <cell r="D4140" t="str">
            <v>N</v>
          </cell>
          <cell r="E4140" t="str">
            <v>X</v>
          </cell>
          <cell r="F4140" t="str">
            <v>IPFOT</v>
          </cell>
          <cell r="G4140">
            <v>36526</v>
          </cell>
          <cell r="V4140">
            <v>1000</v>
          </cell>
          <cell r="W4140">
            <v>1145</v>
          </cell>
          <cell r="Z4140">
            <v>7.84</v>
          </cell>
          <cell r="AE4140">
            <v>2000</v>
          </cell>
        </row>
        <row r="4141">
          <cell r="A4141" t="str">
            <v>036557</v>
          </cell>
          <cell r="B4141" t="str">
            <v>NJ</v>
          </cell>
          <cell r="C4141" t="str">
            <v>KBCD</v>
          </cell>
          <cell r="D4141" t="str">
            <v>N</v>
          </cell>
          <cell r="E4141" t="str">
            <v>X</v>
          </cell>
          <cell r="F4141" t="str">
            <v>IPFOT</v>
          </cell>
          <cell r="G4141">
            <v>36557</v>
          </cell>
          <cell r="V4141">
            <v>4500</v>
          </cell>
          <cell r="W4141">
            <v>2850</v>
          </cell>
          <cell r="Y4141">
            <v>2290</v>
          </cell>
          <cell r="Z4141">
            <v>47.05</v>
          </cell>
        </row>
        <row r="4142">
          <cell r="A4142" t="str">
            <v>036586</v>
          </cell>
          <cell r="B4142" t="str">
            <v>NJ</v>
          </cell>
          <cell r="C4142" t="str">
            <v>KBCD</v>
          </cell>
          <cell r="D4142" t="str">
            <v>N</v>
          </cell>
          <cell r="E4142" t="str">
            <v>X</v>
          </cell>
          <cell r="F4142" t="str">
            <v>IPFOT</v>
          </cell>
          <cell r="G4142">
            <v>36586</v>
          </cell>
          <cell r="W4142">
            <v>3850</v>
          </cell>
          <cell r="Y4142">
            <v>2290</v>
          </cell>
          <cell r="Z4142">
            <v>23.84</v>
          </cell>
        </row>
        <row r="4143">
          <cell r="A4143" t="str">
            <v>036617</v>
          </cell>
          <cell r="B4143" t="str">
            <v>NJ</v>
          </cell>
          <cell r="C4143" t="str">
            <v>KBCD</v>
          </cell>
          <cell r="D4143" t="str">
            <v>N</v>
          </cell>
          <cell r="E4143" t="str">
            <v>X</v>
          </cell>
          <cell r="F4143" t="str">
            <v>IPFOT</v>
          </cell>
          <cell r="G4143">
            <v>36617</v>
          </cell>
          <cell r="X4143">
            <v>12985</v>
          </cell>
        </row>
        <row r="4144">
          <cell r="A4144" t="str">
            <v>036647</v>
          </cell>
          <cell r="B4144" t="str">
            <v>NJ</v>
          </cell>
          <cell r="C4144" t="str">
            <v>KBCD</v>
          </cell>
          <cell r="D4144" t="str">
            <v>N</v>
          </cell>
          <cell r="E4144" t="str">
            <v>X</v>
          </cell>
          <cell r="F4144" t="str">
            <v>IPFOT</v>
          </cell>
          <cell r="G4144">
            <v>36647</v>
          </cell>
          <cell r="Y4144">
            <v>11425</v>
          </cell>
          <cell r="Z4144">
            <v>2550</v>
          </cell>
          <cell r="AI4144">
            <v>521.79999999999995</v>
          </cell>
        </row>
        <row r="4145">
          <cell r="A4145" t="str">
            <v>036678</v>
          </cell>
          <cell r="B4145" t="str">
            <v>NJ</v>
          </cell>
          <cell r="C4145" t="str">
            <v>KBCD</v>
          </cell>
          <cell r="D4145" t="str">
            <v>N</v>
          </cell>
          <cell r="E4145" t="str">
            <v>X</v>
          </cell>
          <cell r="F4145" t="str">
            <v>IPFOT</v>
          </cell>
          <cell r="G4145">
            <v>36678</v>
          </cell>
          <cell r="Z4145">
            <v>12970</v>
          </cell>
          <cell r="AB4145">
            <v>2290</v>
          </cell>
          <cell r="AI4145">
            <v>144.77000000000001</v>
          </cell>
        </row>
        <row r="4146">
          <cell r="A4146" t="str">
            <v>036708</v>
          </cell>
          <cell r="B4146" t="str">
            <v>NJ</v>
          </cell>
          <cell r="C4146" t="str">
            <v>KBCD</v>
          </cell>
          <cell r="D4146" t="str">
            <v>N</v>
          </cell>
          <cell r="E4146" t="str">
            <v>X</v>
          </cell>
          <cell r="F4146" t="str">
            <v>IPFOT</v>
          </cell>
          <cell r="G4146">
            <v>36708</v>
          </cell>
          <cell r="AA4146">
            <v>5274</v>
          </cell>
          <cell r="AB4146">
            <v>3789</v>
          </cell>
          <cell r="AC4146">
            <v>25450</v>
          </cell>
          <cell r="AG4146">
            <v>900</v>
          </cell>
        </row>
        <row r="4147">
          <cell r="A4147" t="str">
            <v>036739</v>
          </cell>
          <cell r="B4147" t="str">
            <v>NJ</v>
          </cell>
          <cell r="C4147" t="str">
            <v>KBCD</v>
          </cell>
          <cell r="D4147" t="str">
            <v>N</v>
          </cell>
          <cell r="E4147" t="str">
            <v>X</v>
          </cell>
          <cell r="F4147" t="str">
            <v>IPFOT</v>
          </cell>
          <cell r="G4147">
            <v>36739</v>
          </cell>
          <cell r="AB4147">
            <v>6742.3</v>
          </cell>
          <cell r="AD4147">
            <v>3675</v>
          </cell>
          <cell r="AE4147">
            <v>2290</v>
          </cell>
          <cell r="AI4147">
            <v>101.29</v>
          </cell>
        </row>
        <row r="4148">
          <cell r="A4148" t="str">
            <v>036770</v>
          </cell>
          <cell r="B4148" t="str">
            <v>NJ</v>
          </cell>
          <cell r="C4148" t="str">
            <v>KBCD</v>
          </cell>
          <cell r="D4148" t="str">
            <v>N</v>
          </cell>
          <cell r="E4148" t="str">
            <v>X</v>
          </cell>
          <cell r="F4148" t="str">
            <v>IPFOT</v>
          </cell>
          <cell r="G4148">
            <v>36770</v>
          </cell>
          <cell r="AC4148">
            <v>5624</v>
          </cell>
          <cell r="AD4148">
            <v>1800</v>
          </cell>
          <cell r="AI4148">
            <v>101.95</v>
          </cell>
        </row>
        <row r="4149">
          <cell r="A4149" t="str">
            <v>036800</v>
          </cell>
          <cell r="B4149" t="str">
            <v>NJ</v>
          </cell>
          <cell r="C4149" t="str">
            <v>KBCD</v>
          </cell>
          <cell r="D4149" t="str">
            <v>N</v>
          </cell>
          <cell r="E4149" t="str">
            <v>X</v>
          </cell>
          <cell r="F4149" t="str">
            <v>IPFOT</v>
          </cell>
          <cell r="G4149">
            <v>36800</v>
          </cell>
          <cell r="AD4149">
            <v>15664.73</v>
          </cell>
          <cell r="AE4149">
            <v>2290</v>
          </cell>
          <cell r="AI4149">
            <v>135.56</v>
          </cell>
        </row>
        <row r="4150">
          <cell r="A4150" t="str">
            <v>036831</v>
          </cell>
          <cell r="B4150" t="str">
            <v>NJ</v>
          </cell>
          <cell r="C4150" t="str">
            <v>KBCD</v>
          </cell>
          <cell r="D4150" t="str">
            <v>N</v>
          </cell>
          <cell r="E4150" t="str">
            <v>X</v>
          </cell>
          <cell r="F4150" t="str">
            <v>IPFOT</v>
          </cell>
          <cell r="G4150">
            <v>36831</v>
          </cell>
          <cell r="AD4150">
            <v>1600</v>
          </cell>
          <cell r="AE4150">
            <v>22150</v>
          </cell>
          <cell r="AF4150">
            <v>11306</v>
          </cell>
          <cell r="AG4150">
            <v>1145</v>
          </cell>
          <cell r="AH4150">
            <v>850</v>
          </cell>
          <cell r="AI4150">
            <v>541.13</v>
          </cell>
        </row>
        <row r="4151">
          <cell r="A4151" t="str">
            <v>036861</v>
          </cell>
          <cell r="B4151" t="str">
            <v>NJ</v>
          </cell>
          <cell r="C4151" t="str">
            <v>KBCD</v>
          </cell>
          <cell r="D4151" t="str">
            <v>N</v>
          </cell>
          <cell r="E4151" t="str">
            <v>X</v>
          </cell>
          <cell r="F4151" t="str">
            <v>IPFOT</v>
          </cell>
          <cell r="G4151">
            <v>36861</v>
          </cell>
          <cell r="AF4151">
            <v>2625</v>
          </cell>
          <cell r="AG4151">
            <v>6946</v>
          </cell>
          <cell r="AI4151">
            <v>116.93</v>
          </cell>
          <cell r="AK4151">
            <v>-582</v>
          </cell>
        </row>
        <row r="4152">
          <cell r="A4152" t="str">
            <v>036892</v>
          </cell>
          <cell r="B4152" t="str">
            <v>NJ</v>
          </cell>
          <cell r="C4152" t="str">
            <v>KBCD</v>
          </cell>
          <cell r="D4152" t="str">
            <v>N</v>
          </cell>
          <cell r="E4152" t="str">
            <v>X</v>
          </cell>
          <cell r="F4152" t="str">
            <v>IPFOT</v>
          </cell>
          <cell r="G4152">
            <v>36892</v>
          </cell>
          <cell r="AG4152">
            <v>14021</v>
          </cell>
          <cell r="AH4152">
            <v>7400</v>
          </cell>
          <cell r="AI4152">
            <v>7040</v>
          </cell>
          <cell r="AJ4152">
            <v>1050</v>
          </cell>
        </row>
        <row r="4153">
          <cell r="A4153" t="str">
            <v>036923</v>
          </cell>
          <cell r="B4153" t="str">
            <v>NJ</v>
          </cell>
          <cell r="C4153" t="str">
            <v>KBCD</v>
          </cell>
          <cell r="D4153" t="str">
            <v>N</v>
          </cell>
          <cell r="E4153" t="str">
            <v>X</v>
          </cell>
          <cell r="F4153" t="str">
            <v>IPFOT</v>
          </cell>
          <cell r="G4153">
            <v>36923</v>
          </cell>
          <cell r="AH4153">
            <v>5775</v>
          </cell>
          <cell r="AI4153">
            <v>8409</v>
          </cell>
        </row>
        <row r="4154">
          <cell r="A4154" t="str">
            <v>036951</v>
          </cell>
          <cell r="B4154" t="str">
            <v>NJ</v>
          </cell>
          <cell r="C4154" t="str">
            <v>KBCD</v>
          </cell>
          <cell r="D4154" t="str">
            <v>N</v>
          </cell>
          <cell r="E4154" t="str">
            <v>X</v>
          </cell>
          <cell r="F4154" t="str">
            <v>IPFOT</v>
          </cell>
          <cell r="G4154">
            <v>36951</v>
          </cell>
          <cell r="AI4154">
            <v>13291</v>
          </cell>
          <cell r="AJ4154">
            <v>4190</v>
          </cell>
          <cell r="AK4154">
            <v>1800</v>
          </cell>
          <cell r="AL4154">
            <v>1900</v>
          </cell>
        </row>
        <row r="4155">
          <cell r="A4155" t="str">
            <v>036982</v>
          </cell>
          <cell r="B4155" t="str">
            <v>NJ</v>
          </cell>
          <cell r="C4155" t="str">
            <v>KBCD</v>
          </cell>
          <cell r="D4155" t="str">
            <v>N</v>
          </cell>
          <cell r="E4155" t="str">
            <v>X</v>
          </cell>
          <cell r="F4155" t="str">
            <v>IPFOT</v>
          </cell>
          <cell r="G4155">
            <v>36982</v>
          </cell>
          <cell r="AJ4155">
            <v>4321.0600000000004</v>
          </cell>
          <cell r="AK4155">
            <v>3516</v>
          </cell>
          <cell r="AL4155">
            <v>1900</v>
          </cell>
        </row>
        <row r="4156">
          <cell r="A4156" t="str">
            <v>037012</v>
          </cell>
          <cell r="B4156" t="str">
            <v>NJ</v>
          </cell>
          <cell r="C4156" t="str">
            <v>KBCD</v>
          </cell>
          <cell r="D4156" t="str">
            <v>N</v>
          </cell>
          <cell r="E4156" t="str">
            <v>X</v>
          </cell>
          <cell r="F4156" t="str">
            <v>IPFOT</v>
          </cell>
          <cell r="G4156">
            <v>37012</v>
          </cell>
          <cell r="AJ4156">
            <v>3322</v>
          </cell>
          <cell r="AK4156">
            <v>11829</v>
          </cell>
          <cell r="AM4156">
            <v>4500</v>
          </cell>
          <cell r="AN4156">
            <v>2206</v>
          </cell>
        </row>
        <row r="4157">
          <cell r="A4157" t="str">
            <v>037043</v>
          </cell>
          <cell r="B4157" t="str">
            <v>NJ</v>
          </cell>
          <cell r="C4157" t="str">
            <v>KBCD</v>
          </cell>
          <cell r="D4157" t="str">
            <v>N</v>
          </cell>
          <cell r="E4157" t="str">
            <v>X</v>
          </cell>
          <cell r="F4157" t="str">
            <v>IPFOT</v>
          </cell>
          <cell r="G4157">
            <v>37043</v>
          </cell>
          <cell r="AL4157">
            <v>8151</v>
          </cell>
          <cell r="AM4157">
            <v>1800</v>
          </cell>
        </row>
        <row r="4158">
          <cell r="A4158" t="str">
            <v>037073</v>
          </cell>
          <cell r="B4158" t="str">
            <v>NJ</v>
          </cell>
          <cell r="C4158" t="str">
            <v>KBCD</v>
          </cell>
          <cell r="D4158" t="str">
            <v>N</v>
          </cell>
          <cell r="E4158" t="str">
            <v>X</v>
          </cell>
          <cell r="F4158" t="str">
            <v>IPFOT</v>
          </cell>
          <cell r="G4158">
            <v>37073</v>
          </cell>
          <cell r="AM4158">
            <v>4006</v>
          </cell>
          <cell r="AN4158">
            <v>33085</v>
          </cell>
        </row>
        <row r="4159">
          <cell r="A4159" t="str">
            <v>037104</v>
          </cell>
          <cell r="B4159" t="str">
            <v>NJ</v>
          </cell>
          <cell r="C4159" t="str">
            <v>KBCD</v>
          </cell>
          <cell r="D4159" t="str">
            <v>N</v>
          </cell>
          <cell r="E4159" t="str">
            <v>X</v>
          </cell>
          <cell r="F4159" t="str">
            <v>IPFOT</v>
          </cell>
          <cell r="G4159">
            <v>37104</v>
          </cell>
          <cell r="AN4159">
            <v>4006</v>
          </cell>
        </row>
        <row r="4160">
          <cell r="A4160" t="str">
            <v>037135</v>
          </cell>
          <cell r="B4160" t="str">
            <v>NJ</v>
          </cell>
          <cell r="C4160" t="str">
            <v>KBCD</v>
          </cell>
          <cell r="D4160" t="str">
            <v>N</v>
          </cell>
          <cell r="E4160" t="str">
            <v>X</v>
          </cell>
          <cell r="F4160" t="str">
            <v>IPFOT</v>
          </cell>
          <cell r="G4160">
            <v>37135</v>
          </cell>
          <cell r="AN4160">
            <v>9491</v>
          </cell>
        </row>
        <row r="4161">
          <cell r="A4161" t="str">
            <v>136161</v>
          </cell>
          <cell r="B4161" t="str">
            <v>NJ</v>
          </cell>
          <cell r="C4161" t="str">
            <v>KBCD</v>
          </cell>
          <cell r="D4161" t="str">
            <v>N</v>
          </cell>
          <cell r="E4161" t="str">
            <v>X</v>
          </cell>
          <cell r="F4161" t="str">
            <v>OPFHE</v>
          </cell>
          <cell r="G4161">
            <v>36161</v>
          </cell>
          <cell r="H4161">
            <v>50</v>
          </cell>
          <cell r="I4161">
            <v>1195</v>
          </cell>
          <cell r="J4161">
            <v>67.430000000000007</v>
          </cell>
          <cell r="K4161">
            <v>50</v>
          </cell>
          <cell r="M4161">
            <v>150</v>
          </cell>
          <cell r="Q4161">
            <v>40</v>
          </cell>
        </row>
        <row r="4162">
          <cell r="A4162" t="str">
            <v>136192</v>
          </cell>
          <cell r="B4162" t="str">
            <v>NJ</v>
          </cell>
          <cell r="C4162" t="str">
            <v>KBCD</v>
          </cell>
          <cell r="D4162" t="str">
            <v>N</v>
          </cell>
          <cell r="E4162" t="str">
            <v>X</v>
          </cell>
          <cell r="F4162" t="str">
            <v>OPFHE</v>
          </cell>
          <cell r="G4162">
            <v>36192</v>
          </cell>
          <cell r="J4162">
            <v>1590</v>
          </cell>
          <cell r="N4162">
            <v>280</v>
          </cell>
          <cell r="O4162">
            <v>55</v>
          </cell>
        </row>
        <row r="4163">
          <cell r="A4163" t="str">
            <v>136220</v>
          </cell>
          <cell r="B4163" t="str">
            <v>NJ</v>
          </cell>
          <cell r="C4163" t="str">
            <v>KBCD</v>
          </cell>
          <cell r="D4163" t="str">
            <v>N</v>
          </cell>
          <cell r="E4163" t="str">
            <v>X</v>
          </cell>
          <cell r="F4163" t="str">
            <v>OPFHE</v>
          </cell>
          <cell r="G4163">
            <v>36220</v>
          </cell>
          <cell r="J4163">
            <v>280</v>
          </cell>
          <cell r="K4163">
            <v>930</v>
          </cell>
          <cell r="L4163">
            <v>150</v>
          </cell>
          <cell r="P4163">
            <v>50</v>
          </cell>
        </row>
        <row r="4164">
          <cell r="A4164" t="str">
            <v>136251</v>
          </cell>
          <cell r="B4164" t="str">
            <v>NJ</v>
          </cell>
          <cell r="C4164" t="str">
            <v>KBCD</v>
          </cell>
          <cell r="D4164" t="str">
            <v>N</v>
          </cell>
          <cell r="E4164" t="str">
            <v>X</v>
          </cell>
          <cell r="F4164" t="str">
            <v>OPFHE</v>
          </cell>
          <cell r="G4164">
            <v>36251</v>
          </cell>
          <cell r="K4164">
            <v>270</v>
          </cell>
          <cell r="L4164">
            <v>465</v>
          </cell>
          <cell r="M4164">
            <v>120</v>
          </cell>
          <cell r="N4164">
            <v>40</v>
          </cell>
          <cell r="O4164">
            <v>106</v>
          </cell>
        </row>
        <row r="4165">
          <cell r="A4165" t="str">
            <v>136281</v>
          </cell>
          <cell r="B4165" t="str">
            <v>NJ</v>
          </cell>
          <cell r="C4165" t="str">
            <v>KBCD</v>
          </cell>
          <cell r="D4165" t="str">
            <v>N</v>
          </cell>
          <cell r="E4165" t="str">
            <v>X</v>
          </cell>
          <cell r="F4165" t="str">
            <v>OPFHE</v>
          </cell>
          <cell r="G4165">
            <v>36281</v>
          </cell>
          <cell r="L4165">
            <v>50</v>
          </cell>
          <cell r="M4165">
            <v>1557.5</v>
          </cell>
          <cell r="N4165">
            <v>97.43</v>
          </cell>
          <cell r="O4165">
            <v>105</v>
          </cell>
          <cell r="Q4165">
            <v>40</v>
          </cell>
          <cell r="R4165">
            <v>105</v>
          </cell>
        </row>
        <row r="4166">
          <cell r="A4166" t="str">
            <v>136312</v>
          </cell>
          <cell r="B4166" t="str">
            <v>NJ</v>
          </cell>
          <cell r="C4166" t="str">
            <v>KBCD</v>
          </cell>
          <cell r="D4166" t="str">
            <v>N</v>
          </cell>
          <cell r="E4166" t="str">
            <v>X</v>
          </cell>
          <cell r="F4166" t="str">
            <v>OPFHE</v>
          </cell>
          <cell r="G4166">
            <v>36312</v>
          </cell>
          <cell r="M4166">
            <v>150</v>
          </cell>
          <cell r="N4166">
            <v>1220</v>
          </cell>
          <cell r="O4166">
            <v>110</v>
          </cell>
          <cell r="P4166">
            <v>320</v>
          </cell>
        </row>
        <row r="4167">
          <cell r="A4167" t="str">
            <v>136342</v>
          </cell>
          <cell r="B4167" t="str">
            <v>NJ</v>
          </cell>
          <cell r="C4167" t="str">
            <v>KBCD</v>
          </cell>
          <cell r="D4167" t="str">
            <v>N</v>
          </cell>
          <cell r="E4167" t="str">
            <v>X</v>
          </cell>
          <cell r="F4167" t="str">
            <v>OPFHE</v>
          </cell>
          <cell r="G4167">
            <v>36342</v>
          </cell>
          <cell r="O4167">
            <v>1955</v>
          </cell>
          <cell r="P4167">
            <v>335</v>
          </cell>
          <cell r="Z4167">
            <v>280</v>
          </cell>
          <cell r="AB4167">
            <v>225</v>
          </cell>
        </row>
        <row r="4168">
          <cell r="A4168" t="str">
            <v>136373</v>
          </cell>
          <cell r="B4168" t="str">
            <v>NJ</v>
          </cell>
          <cell r="C4168" t="str">
            <v>KBCD</v>
          </cell>
          <cell r="D4168" t="str">
            <v>N</v>
          </cell>
          <cell r="E4168" t="str">
            <v>X</v>
          </cell>
          <cell r="F4168" t="str">
            <v>OPFHE</v>
          </cell>
          <cell r="G4168">
            <v>36373</v>
          </cell>
          <cell r="O4168">
            <v>350</v>
          </cell>
          <cell r="P4168">
            <v>1507</v>
          </cell>
          <cell r="Q4168">
            <v>455</v>
          </cell>
          <cell r="R4168">
            <v>710</v>
          </cell>
          <cell r="S4168">
            <v>170</v>
          </cell>
          <cell r="X4168">
            <v>40</v>
          </cell>
          <cell r="AC4168">
            <v>40</v>
          </cell>
        </row>
        <row r="4169">
          <cell r="A4169" t="str">
            <v>136404</v>
          </cell>
          <cell r="B4169" t="str">
            <v>NJ</v>
          </cell>
          <cell r="C4169" t="str">
            <v>KBCD</v>
          </cell>
          <cell r="D4169" t="str">
            <v>N</v>
          </cell>
          <cell r="E4169" t="str">
            <v>X</v>
          </cell>
          <cell r="F4169" t="str">
            <v>OPFHE</v>
          </cell>
          <cell r="G4169">
            <v>36404</v>
          </cell>
          <cell r="Q4169">
            <v>455</v>
          </cell>
          <cell r="R4169">
            <v>1355</v>
          </cell>
          <cell r="S4169">
            <v>50</v>
          </cell>
        </row>
        <row r="4170">
          <cell r="A4170" t="str">
            <v>136434</v>
          </cell>
          <cell r="B4170" t="str">
            <v>NJ</v>
          </cell>
          <cell r="C4170" t="str">
            <v>KBCD</v>
          </cell>
          <cell r="D4170" t="str">
            <v>N</v>
          </cell>
          <cell r="E4170" t="str">
            <v>X</v>
          </cell>
          <cell r="F4170" t="str">
            <v>OPFHE</v>
          </cell>
          <cell r="G4170">
            <v>36434</v>
          </cell>
          <cell r="R4170">
            <v>1380</v>
          </cell>
          <cell r="S4170">
            <v>2263</v>
          </cell>
          <cell r="T4170">
            <v>555</v>
          </cell>
          <cell r="U4170">
            <v>205</v>
          </cell>
          <cell r="W4170">
            <v>180</v>
          </cell>
          <cell r="X4170">
            <v>165</v>
          </cell>
        </row>
        <row r="4171">
          <cell r="A4171" t="str">
            <v>136465</v>
          </cell>
          <cell r="B4171" t="str">
            <v>NJ</v>
          </cell>
          <cell r="C4171" t="str">
            <v>KBCD</v>
          </cell>
          <cell r="D4171" t="str">
            <v>N</v>
          </cell>
          <cell r="E4171" t="str">
            <v>X</v>
          </cell>
          <cell r="F4171" t="str">
            <v>OPFHE</v>
          </cell>
          <cell r="G4171">
            <v>36465</v>
          </cell>
          <cell r="S4171">
            <v>1531</v>
          </cell>
          <cell r="T4171">
            <v>325</v>
          </cell>
          <cell r="U4171">
            <v>50</v>
          </cell>
          <cell r="V4171">
            <v>80</v>
          </cell>
          <cell r="X4171">
            <v>520</v>
          </cell>
        </row>
        <row r="4172">
          <cell r="A4172" t="str">
            <v>136495</v>
          </cell>
          <cell r="B4172" t="str">
            <v>NJ</v>
          </cell>
          <cell r="C4172" t="str">
            <v>KBCD</v>
          </cell>
          <cell r="D4172" t="str">
            <v>N</v>
          </cell>
          <cell r="E4172" t="str">
            <v>X</v>
          </cell>
          <cell r="F4172" t="str">
            <v>OPFHE</v>
          </cell>
          <cell r="G4172">
            <v>36495</v>
          </cell>
          <cell r="T4172">
            <v>2067.3000000000002</v>
          </cell>
          <cell r="U4172">
            <v>1005</v>
          </cell>
          <cell r="V4172">
            <v>215</v>
          </cell>
          <cell r="X4172">
            <v>840</v>
          </cell>
        </row>
        <row r="4173">
          <cell r="A4173" t="str">
            <v>136526</v>
          </cell>
          <cell r="B4173" t="str">
            <v>NJ</v>
          </cell>
          <cell r="C4173" t="str">
            <v>KBCD</v>
          </cell>
          <cell r="D4173" t="str">
            <v>N</v>
          </cell>
          <cell r="E4173" t="str">
            <v>X</v>
          </cell>
          <cell r="F4173" t="str">
            <v>OPFHE</v>
          </cell>
          <cell r="G4173">
            <v>36526</v>
          </cell>
          <cell r="U4173">
            <v>1775</v>
          </cell>
          <cell r="V4173">
            <v>450</v>
          </cell>
          <cell r="W4173">
            <v>245</v>
          </cell>
          <cell r="X4173">
            <v>280</v>
          </cell>
          <cell r="Y4173">
            <v>245</v>
          </cell>
          <cell r="Z4173">
            <v>265</v>
          </cell>
        </row>
        <row r="4174">
          <cell r="A4174" t="str">
            <v>136557</v>
          </cell>
          <cell r="B4174" t="str">
            <v>NJ</v>
          </cell>
          <cell r="C4174" t="str">
            <v>KBCD</v>
          </cell>
          <cell r="D4174" t="str">
            <v>N</v>
          </cell>
          <cell r="E4174" t="str">
            <v>X</v>
          </cell>
          <cell r="F4174" t="str">
            <v>OPFHE</v>
          </cell>
          <cell r="G4174">
            <v>36557</v>
          </cell>
          <cell r="U4174">
            <v>134.84</v>
          </cell>
          <cell r="V4174">
            <v>1770</v>
          </cell>
          <cell r="W4174">
            <v>1495</v>
          </cell>
          <cell r="X4174">
            <v>190</v>
          </cell>
          <cell r="Y4174">
            <v>510</v>
          </cell>
          <cell r="Z4174">
            <v>225</v>
          </cell>
          <cell r="AC4174">
            <v>225</v>
          </cell>
        </row>
        <row r="4175">
          <cell r="A4175" t="str">
            <v>136586</v>
          </cell>
          <cell r="B4175" t="str">
            <v>NJ</v>
          </cell>
          <cell r="C4175" t="str">
            <v>KBCD</v>
          </cell>
          <cell r="D4175" t="str">
            <v>N</v>
          </cell>
          <cell r="E4175" t="str">
            <v>X</v>
          </cell>
          <cell r="F4175" t="str">
            <v>OPFHE</v>
          </cell>
          <cell r="G4175">
            <v>36586</v>
          </cell>
          <cell r="V4175">
            <v>40</v>
          </cell>
          <cell r="W4175">
            <v>2384</v>
          </cell>
          <cell r="X4175">
            <v>1012</v>
          </cell>
          <cell r="Y4175">
            <v>780</v>
          </cell>
          <cell r="Z4175">
            <v>165</v>
          </cell>
          <cell r="AC4175">
            <v>56</v>
          </cell>
        </row>
        <row r="4176">
          <cell r="A4176" t="str">
            <v>136617</v>
          </cell>
          <cell r="B4176" t="str">
            <v>NJ</v>
          </cell>
          <cell r="C4176" t="str">
            <v>KBCD</v>
          </cell>
          <cell r="D4176" t="str">
            <v>N</v>
          </cell>
          <cell r="E4176" t="str">
            <v>X</v>
          </cell>
          <cell r="F4176" t="str">
            <v>OPFHE</v>
          </cell>
          <cell r="G4176">
            <v>36617</v>
          </cell>
          <cell r="X4176">
            <v>3022</v>
          </cell>
          <cell r="Y4176">
            <v>2344</v>
          </cell>
          <cell r="Z4176">
            <v>613</v>
          </cell>
          <cell r="AA4176">
            <v>40</v>
          </cell>
          <cell r="AB4176">
            <v>150</v>
          </cell>
          <cell r="AE4176">
            <v>53</v>
          </cell>
        </row>
        <row r="4177">
          <cell r="A4177" t="str">
            <v>136647</v>
          </cell>
          <cell r="B4177" t="str">
            <v>NJ</v>
          </cell>
          <cell r="C4177" t="str">
            <v>KBCD</v>
          </cell>
          <cell r="D4177" t="str">
            <v>N</v>
          </cell>
          <cell r="E4177" t="str">
            <v>X</v>
          </cell>
          <cell r="F4177" t="str">
            <v>OPFHE</v>
          </cell>
          <cell r="G4177">
            <v>36647</v>
          </cell>
          <cell r="X4177">
            <v>80</v>
          </cell>
          <cell r="Y4177">
            <v>3460</v>
          </cell>
          <cell r="Z4177">
            <v>3154</v>
          </cell>
          <cell r="AA4177">
            <v>530</v>
          </cell>
          <cell r="AE4177">
            <v>237</v>
          </cell>
        </row>
        <row r="4178">
          <cell r="A4178" t="str">
            <v>136678</v>
          </cell>
          <cell r="B4178" t="str">
            <v>NJ</v>
          </cell>
          <cell r="C4178" t="str">
            <v>KBCD</v>
          </cell>
          <cell r="D4178" t="str">
            <v>N</v>
          </cell>
          <cell r="E4178" t="str">
            <v>X</v>
          </cell>
          <cell r="F4178" t="str">
            <v>OPFHE</v>
          </cell>
          <cell r="G4178">
            <v>36678</v>
          </cell>
          <cell r="Y4178">
            <v>40</v>
          </cell>
          <cell r="Z4178">
            <v>4364.8999999999996</v>
          </cell>
          <cell r="AA4178">
            <v>5837.56</v>
          </cell>
          <cell r="AB4178">
            <v>492.84</v>
          </cell>
          <cell r="AC4178">
            <v>165</v>
          </cell>
          <cell r="AG4178">
            <v>40</v>
          </cell>
          <cell r="AK4178">
            <v>65</v>
          </cell>
        </row>
        <row r="4179">
          <cell r="A4179" t="str">
            <v>136708</v>
          </cell>
          <cell r="B4179" t="str">
            <v>NJ</v>
          </cell>
          <cell r="C4179" t="str">
            <v>KBCD</v>
          </cell>
          <cell r="D4179" t="str">
            <v>N</v>
          </cell>
          <cell r="E4179" t="str">
            <v>X</v>
          </cell>
          <cell r="F4179" t="str">
            <v>OPFHE</v>
          </cell>
          <cell r="G4179">
            <v>36708</v>
          </cell>
          <cell r="Z4179">
            <v>200</v>
          </cell>
          <cell r="AA4179">
            <v>3374</v>
          </cell>
          <cell r="AB4179">
            <v>1325</v>
          </cell>
          <cell r="AC4179">
            <v>522</v>
          </cell>
        </row>
        <row r="4180">
          <cell r="A4180" t="str">
            <v>136739</v>
          </cell>
          <cell r="B4180" t="str">
            <v>NJ</v>
          </cell>
          <cell r="C4180" t="str">
            <v>KBCD</v>
          </cell>
          <cell r="D4180" t="str">
            <v>N</v>
          </cell>
          <cell r="E4180" t="str">
            <v>X</v>
          </cell>
          <cell r="F4180" t="str">
            <v>OPFHE</v>
          </cell>
          <cell r="G4180">
            <v>36739</v>
          </cell>
          <cell r="AA4180">
            <v>25</v>
          </cell>
          <cell r="AB4180">
            <v>4092</v>
          </cell>
          <cell r="AC4180">
            <v>2628</v>
          </cell>
          <cell r="AD4180">
            <v>175</v>
          </cell>
          <cell r="AE4180">
            <v>455</v>
          </cell>
        </row>
        <row r="4181">
          <cell r="A4181" t="str">
            <v>136770</v>
          </cell>
          <cell r="B4181" t="str">
            <v>NJ</v>
          </cell>
          <cell r="C4181" t="str">
            <v>KBCD</v>
          </cell>
          <cell r="D4181" t="str">
            <v>N</v>
          </cell>
          <cell r="E4181" t="str">
            <v>X</v>
          </cell>
          <cell r="F4181" t="str">
            <v>OPFHE</v>
          </cell>
          <cell r="G4181">
            <v>36770</v>
          </cell>
          <cell r="AB4181">
            <v>25</v>
          </cell>
          <cell r="AC4181">
            <v>3568</v>
          </cell>
          <cell r="AD4181">
            <v>1898.1</v>
          </cell>
          <cell r="AE4181">
            <v>93</v>
          </cell>
          <cell r="AF4181">
            <v>57.75</v>
          </cell>
          <cell r="AL4181">
            <v>225</v>
          </cell>
        </row>
        <row r="4182">
          <cell r="A4182" t="str">
            <v>136800</v>
          </cell>
          <cell r="B4182" t="str">
            <v>NJ</v>
          </cell>
          <cell r="C4182" t="str">
            <v>KBCD</v>
          </cell>
          <cell r="D4182" t="str">
            <v>N</v>
          </cell>
          <cell r="E4182" t="str">
            <v>X</v>
          </cell>
          <cell r="F4182" t="str">
            <v>OPFHE</v>
          </cell>
          <cell r="G4182">
            <v>36800</v>
          </cell>
          <cell r="AC4182">
            <v>125</v>
          </cell>
          <cell r="AD4182">
            <v>3719</v>
          </cell>
          <cell r="AE4182">
            <v>1327.1</v>
          </cell>
          <cell r="AF4182">
            <v>473</v>
          </cell>
          <cell r="AG4182">
            <v>50</v>
          </cell>
          <cell r="AH4182">
            <v>150</v>
          </cell>
          <cell r="AJ4182">
            <v>40</v>
          </cell>
          <cell r="AL4182">
            <v>265</v>
          </cell>
          <cell r="AN4182">
            <v>200</v>
          </cell>
        </row>
        <row r="4183">
          <cell r="A4183" t="str">
            <v>136831</v>
          </cell>
          <cell r="B4183" t="str">
            <v>NJ</v>
          </cell>
          <cell r="C4183" t="str">
            <v>KBCD</v>
          </cell>
          <cell r="D4183" t="str">
            <v>N</v>
          </cell>
          <cell r="E4183" t="str">
            <v>X</v>
          </cell>
          <cell r="F4183" t="str">
            <v>OPFHE</v>
          </cell>
          <cell r="G4183">
            <v>36831</v>
          </cell>
          <cell r="AD4183">
            <v>195</v>
          </cell>
          <cell r="AE4183">
            <v>3747.25</v>
          </cell>
          <cell r="AF4183">
            <v>2516.75</v>
          </cell>
          <cell r="AG4183">
            <v>350</v>
          </cell>
          <cell r="AH4183">
            <v>40</v>
          </cell>
          <cell r="AI4183">
            <v>150</v>
          </cell>
          <cell r="AL4183">
            <v>65</v>
          </cell>
        </row>
        <row r="4184">
          <cell r="A4184" t="str">
            <v>136861</v>
          </cell>
          <cell r="B4184" t="str">
            <v>NJ</v>
          </cell>
          <cell r="C4184" t="str">
            <v>KBCD</v>
          </cell>
          <cell r="D4184" t="str">
            <v>N</v>
          </cell>
          <cell r="E4184" t="str">
            <v>X</v>
          </cell>
          <cell r="F4184" t="str">
            <v>OPFHE</v>
          </cell>
          <cell r="G4184">
            <v>36861</v>
          </cell>
          <cell r="AF4184">
            <v>4029</v>
          </cell>
          <cell r="AG4184">
            <v>3140</v>
          </cell>
          <cell r="AH4184">
            <v>703</v>
          </cell>
          <cell r="AI4184">
            <v>203</v>
          </cell>
          <cell r="AJ4184">
            <v>584</v>
          </cell>
        </row>
        <row r="4185">
          <cell r="A4185" t="str">
            <v>136892</v>
          </cell>
          <cell r="B4185" t="str">
            <v>NJ</v>
          </cell>
          <cell r="C4185" t="str">
            <v>KBCD</v>
          </cell>
          <cell r="D4185" t="str">
            <v>N</v>
          </cell>
          <cell r="E4185" t="str">
            <v>X</v>
          </cell>
          <cell r="F4185" t="str">
            <v>OPFHE</v>
          </cell>
          <cell r="G4185">
            <v>36892</v>
          </cell>
          <cell r="AG4185">
            <v>2922.39</v>
          </cell>
          <cell r="AH4185">
            <v>6198</v>
          </cell>
          <cell r="AI4185">
            <v>1572</v>
          </cell>
          <cell r="AJ4185">
            <v>453</v>
          </cell>
        </row>
        <row r="4186">
          <cell r="A4186" t="str">
            <v>136923</v>
          </cell>
          <cell r="B4186" t="str">
            <v>NJ</v>
          </cell>
          <cell r="C4186" t="str">
            <v>KBCD</v>
          </cell>
          <cell r="D4186" t="str">
            <v>N</v>
          </cell>
          <cell r="E4186" t="str">
            <v>X</v>
          </cell>
          <cell r="F4186" t="str">
            <v>OPFHE</v>
          </cell>
          <cell r="G4186">
            <v>36923</v>
          </cell>
          <cell r="AG4186">
            <v>150</v>
          </cell>
          <cell r="AH4186">
            <v>6768</v>
          </cell>
          <cell r="AI4186">
            <v>5151</v>
          </cell>
          <cell r="AJ4186">
            <v>1879.37</v>
          </cell>
        </row>
        <row r="4187">
          <cell r="A4187" t="str">
            <v>136951</v>
          </cell>
          <cell r="B4187" t="str">
            <v>NJ</v>
          </cell>
          <cell r="C4187" t="str">
            <v>KBCD</v>
          </cell>
          <cell r="D4187" t="str">
            <v>N</v>
          </cell>
          <cell r="E4187" t="str">
            <v>X</v>
          </cell>
          <cell r="F4187" t="str">
            <v>OPFHE</v>
          </cell>
          <cell r="G4187">
            <v>36951</v>
          </cell>
          <cell r="AH4187">
            <v>470</v>
          </cell>
          <cell r="AI4187">
            <v>5067.25</v>
          </cell>
          <cell r="AJ4187">
            <v>2721.3</v>
          </cell>
          <cell r="AK4187">
            <v>595</v>
          </cell>
          <cell r="AL4187">
            <v>350</v>
          </cell>
          <cell r="AN4187">
            <v>350</v>
          </cell>
        </row>
        <row r="4188">
          <cell r="A4188" t="str">
            <v>136982</v>
          </cell>
          <cell r="B4188" t="str">
            <v>NJ</v>
          </cell>
          <cell r="C4188" t="str">
            <v>KBCD</v>
          </cell>
          <cell r="D4188" t="str">
            <v>N</v>
          </cell>
          <cell r="E4188" t="str">
            <v>X</v>
          </cell>
          <cell r="F4188" t="str">
            <v>OPFHE</v>
          </cell>
          <cell r="G4188">
            <v>36982</v>
          </cell>
          <cell r="AJ4188">
            <v>9689</v>
          </cell>
          <cell r="AK4188">
            <v>1070</v>
          </cell>
          <cell r="AL4188">
            <v>675</v>
          </cell>
          <cell r="AM4188">
            <v>508</v>
          </cell>
          <cell r="AN4188">
            <v>730</v>
          </cell>
        </row>
        <row r="4189">
          <cell r="A4189" t="str">
            <v>137012</v>
          </cell>
          <cell r="B4189" t="str">
            <v>NJ</v>
          </cell>
          <cell r="C4189" t="str">
            <v>KBCD</v>
          </cell>
          <cell r="D4189" t="str">
            <v>N</v>
          </cell>
          <cell r="E4189" t="str">
            <v>X</v>
          </cell>
          <cell r="F4189" t="str">
            <v>OPFHE</v>
          </cell>
          <cell r="G4189">
            <v>37012</v>
          </cell>
          <cell r="AJ4189">
            <v>471</v>
          </cell>
          <cell r="AK4189">
            <v>7961</v>
          </cell>
          <cell r="AL4189">
            <v>2262</v>
          </cell>
          <cell r="AM4189">
            <v>255</v>
          </cell>
          <cell r="AN4189">
            <v>533</v>
          </cell>
        </row>
        <row r="4190">
          <cell r="A4190" t="str">
            <v>137043</v>
          </cell>
          <cell r="B4190" t="str">
            <v>NJ</v>
          </cell>
          <cell r="C4190" t="str">
            <v>KBCD</v>
          </cell>
          <cell r="D4190" t="str">
            <v>N</v>
          </cell>
          <cell r="E4190" t="str">
            <v>X</v>
          </cell>
          <cell r="F4190" t="str">
            <v>OPFHE</v>
          </cell>
          <cell r="G4190">
            <v>37043</v>
          </cell>
          <cell r="AK4190">
            <v>735</v>
          </cell>
          <cell r="AL4190">
            <v>8898.98</v>
          </cell>
          <cell r="AM4190">
            <v>801</v>
          </cell>
          <cell r="AN4190">
            <v>1111</v>
          </cell>
        </row>
        <row r="4191">
          <cell r="A4191" t="str">
            <v>137073</v>
          </cell>
          <cell r="B4191" t="str">
            <v>NJ</v>
          </cell>
          <cell r="C4191" t="str">
            <v>KBCD</v>
          </cell>
          <cell r="D4191" t="str">
            <v>N</v>
          </cell>
          <cell r="E4191" t="str">
            <v>X</v>
          </cell>
          <cell r="F4191" t="str">
            <v>OPFHE</v>
          </cell>
          <cell r="G4191">
            <v>37073</v>
          </cell>
          <cell r="AL4191">
            <v>1192</v>
          </cell>
          <cell r="AM4191">
            <v>6635.25</v>
          </cell>
          <cell r="AN4191">
            <v>410</v>
          </cell>
        </row>
        <row r="4192">
          <cell r="A4192" t="str">
            <v>137104</v>
          </cell>
          <cell r="B4192" t="str">
            <v>NJ</v>
          </cell>
          <cell r="C4192" t="str">
            <v>KBCD</v>
          </cell>
          <cell r="D4192" t="str">
            <v>N</v>
          </cell>
          <cell r="E4192" t="str">
            <v>X</v>
          </cell>
          <cell r="F4192" t="str">
            <v>OPFHE</v>
          </cell>
          <cell r="G4192">
            <v>37104</v>
          </cell>
          <cell r="AM4192">
            <v>270</v>
          </cell>
          <cell r="AN4192">
            <v>5106</v>
          </cell>
        </row>
        <row r="4193">
          <cell r="A4193" t="str">
            <v>137135</v>
          </cell>
          <cell r="B4193" t="str">
            <v>NJ</v>
          </cell>
          <cell r="C4193" t="str">
            <v>KBCD</v>
          </cell>
          <cell r="D4193" t="str">
            <v>N</v>
          </cell>
          <cell r="E4193" t="str">
            <v>X</v>
          </cell>
          <cell r="F4193" t="str">
            <v>OPFHE</v>
          </cell>
          <cell r="G4193">
            <v>37135</v>
          </cell>
          <cell r="AN4193">
            <v>1401</v>
          </cell>
        </row>
        <row r="4194">
          <cell r="A4194" t="str">
            <v>136161</v>
          </cell>
          <cell r="B4194" t="str">
            <v>NJ</v>
          </cell>
          <cell r="C4194" t="str">
            <v>KBCD</v>
          </cell>
          <cell r="D4194" t="str">
            <v>N</v>
          </cell>
          <cell r="E4194" t="str">
            <v>X</v>
          </cell>
          <cell r="F4194" t="str">
            <v>OPFHL</v>
          </cell>
          <cell r="G4194">
            <v>36161</v>
          </cell>
          <cell r="I4194">
            <v>586.04999999999995</v>
          </cell>
          <cell r="J4194">
            <v>384.7</v>
          </cell>
          <cell r="K4194">
            <v>12.3</v>
          </cell>
          <cell r="M4194">
            <v>30.41</v>
          </cell>
          <cell r="P4194">
            <v>95.7</v>
          </cell>
        </row>
        <row r="4195">
          <cell r="A4195" t="str">
            <v>136192</v>
          </cell>
          <cell r="B4195" t="str">
            <v>NJ</v>
          </cell>
          <cell r="C4195" t="str">
            <v>KBCD</v>
          </cell>
          <cell r="D4195" t="str">
            <v>N</v>
          </cell>
          <cell r="E4195" t="str">
            <v>X</v>
          </cell>
          <cell r="F4195" t="str">
            <v>OPFHL</v>
          </cell>
          <cell r="G4195">
            <v>36192</v>
          </cell>
          <cell r="J4195">
            <v>376.22</v>
          </cell>
          <cell r="K4195">
            <v>648.91</v>
          </cell>
          <cell r="M4195">
            <v>117.71</v>
          </cell>
          <cell r="Q4195">
            <v>15</v>
          </cell>
        </row>
        <row r="4196">
          <cell r="A4196" t="str">
            <v>136220</v>
          </cell>
          <cell r="B4196" t="str">
            <v>NJ</v>
          </cell>
          <cell r="C4196" t="str">
            <v>KBCD</v>
          </cell>
          <cell r="D4196" t="str">
            <v>N</v>
          </cell>
          <cell r="E4196" t="str">
            <v>X</v>
          </cell>
          <cell r="F4196" t="str">
            <v>OPFHL</v>
          </cell>
          <cell r="G4196">
            <v>36220</v>
          </cell>
          <cell r="J4196">
            <v>219.97</v>
          </cell>
          <cell r="K4196">
            <v>1033.25</v>
          </cell>
          <cell r="L4196">
            <v>1189.8699999999999</v>
          </cell>
          <cell r="M4196">
            <v>40.26</v>
          </cell>
          <cell r="AA4196">
            <v>137.1</v>
          </cell>
          <cell r="AC4196">
            <v>109.65</v>
          </cell>
        </row>
        <row r="4197">
          <cell r="A4197" t="str">
            <v>136251</v>
          </cell>
          <cell r="B4197" t="str">
            <v>NJ</v>
          </cell>
          <cell r="C4197" t="str">
            <v>KBCD</v>
          </cell>
          <cell r="D4197" t="str">
            <v>N</v>
          </cell>
          <cell r="E4197" t="str">
            <v>X</v>
          </cell>
          <cell r="F4197" t="str">
            <v>OPFHL</v>
          </cell>
          <cell r="G4197">
            <v>36251</v>
          </cell>
          <cell r="K4197">
            <v>565.95000000000005</v>
          </cell>
          <cell r="L4197">
            <v>645.09</v>
          </cell>
          <cell r="M4197">
            <v>377.21</v>
          </cell>
          <cell r="N4197">
            <v>137.4</v>
          </cell>
          <cell r="AB4197">
            <v>71.400000000000006</v>
          </cell>
        </row>
        <row r="4198">
          <cell r="A4198" t="str">
            <v>136281</v>
          </cell>
          <cell r="B4198" t="str">
            <v>NJ</v>
          </cell>
          <cell r="C4198" t="str">
            <v>KBCD</v>
          </cell>
          <cell r="D4198" t="str">
            <v>N</v>
          </cell>
          <cell r="E4198" t="str">
            <v>X</v>
          </cell>
          <cell r="F4198" t="str">
            <v>OPFHL</v>
          </cell>
          <cell r="G4198">
            <v>36281</v>
          </cell>
          <cell r="L4198">
            <v>342.44</v>
          </cell>
          <cell r="M4198">
            <v>537.24</v>
          </cell>
          <cell r="N4198">
            <v>266.35000000000002</v>
          </cell>
          <cell r="P4198">
            <v>30</v>
          </cell>
        </row>
        <row r="4199">
          <cell r="A4199" t="str">
            <v>136312</v>
          </cell>
          <cell r="B4199" t="str">
            <v>NJ</v>
          </cell>
          <cell r="C4199" t="str">
            <v>KBCD</v>
          </cell>
          <cell r="D4199" t="str">
            <v>N</v>
          </cell>
          <cell r="E4199" t="str">
            <v>X</v>
          </cell>
          <cell r="F4199" t="str">
            <v>OPFHL</v>
          </cell>
          <cell r="G4199">
            <v>36312</v>
          </cell>
          <cell r="M4199">
            <v>110.8</v>
          </cell>
          <cell r="N4199">
            <v>775.22000000000094</v>
          </cell>
          <cell r="O4199">
            <v>799.83</v>
          </cell>
          <cell r="P4199">
            <v>493.85</v>
          </cell>
          <cell r="R4199">
            <v>208.1</v>
          </cell>
          <cell r="S4199">
            <v>18.5</v>
          </cell>
        </row>
        <row r="4200">
          <cell r="A4200" t="str">
            <v>136342</v>
          </cell>
          <cell r="B4200" t="str">
            <v>NJ</v>
          </cell>
          <cell r="C4200" t="str">
            <v>KBCD</v>
          </cell>
          <cell r="D4200" t="str">
            <v>N</v>
          </cell>
          <cell r="E4200" t="str">
            <v>X</v>
          </cell>
          <cell r="F4200" t="str">
            <v>OPFHL</v>
          </cell>
          <cell r="G4200">
            <v>36342</v>
          </cell>
          <cell r="N4200">
            <v>513.04999999999995</v>
          </cell>
          <cell r="O4200">
            <v>1337.65</v>
          </cell>
          <cell r="Q4200">
            <v>206.08</v>
          </cell>
          <cell r="R4200">
            <v>112.35</v>
          </cell>
          <cell r="S4200">
            <v>261.12</v>
          </cell>
          <cell r="Z4200">
            <v>27.9</v>
          </cell>
        </row>
        <row r="4201">
          <cell r="A4201" t="str">
            <v>136373</v>
          </cell>
          <cell r="B4201" t="str">
            <v>NJ</v>
          </cell>
          <cell r="C4201" t="str">
            <v>KBCD</v>
          </cell>
          <cell r="D4201" t="str">
            <v>N</v>
          </cell>
          <cell r="E4201" t="str">
            <v>X</v>
          </cell>
          <cell r="F4201" t="str">
            <v>OPFHL</v>
          </cell>
          <cell r="G4201">
            <v>36373</v>
          </cell>
          <cell r="O4201">
            <v>702.46</v>
          </cell>
          <cell r="P4201">
            <v>461.65</v>
          </cell>
          <cell r="Q4201">
            <v>477.55</v>
          </cell>
          <cell r="R4201">
            <v>118.53</v>
          </cell>
          <cell r="S4201">
            <v>339.96</v>
          </cell>
          <cell r="T4201">
            <v>4.5</v>
          </cell>
        </row>
        <row r="4202">
          <cell r="A4202" t="str">
            <v>136404</v>
          </cell>
          <cell r="B4202" t="str">
            <v>NJ</v>
          </cell>
          <cell r="C4202" t="str">
            <v>KBCD</v>
          </cell>
          <cell r="D4202" t="str">
            <v>N</v>
          </cell>
          <cell r="E4202" t="str">
            <v>X</v>
          </cell>
          <cell r="F4202" t="str">
            <v>OPFHL</v>
          </cell>
          <cell r="G4202">
            <v>36404</v>
          </cell>
          <cell r="Q4202">
            <v>634.86</v>
          </cell>
          <cell r="R4202">
            <v>1108.43</v>
          </cell>
          <cell r="S4202">
            <v>166.2</v>
          </cell>
          <cell r="T4202">
            <v>156.03</v>
          </cell>
          <cell r="Z4202">
            <v>43.63</v>
          </cell>
        </row>
        <row r="4203">
          <cell r="A4203" t="str">
            <v>136434</v>
          </cell>
          <cell r="B4203" t="str">
            <v>NJ</v>
          </cell>
          <cell r="C4203" t="str">
            <v>KBCD</v>
          </cell>
          <cell r="D4203" t="str">
            <v>N</v>
          </cell>
          <cell r="E4203" t="str">
            <v>X</v>
          </cell>
          <cell r="F4203" t="str">
            <v>OPFHL</v>
          </cell>
          <cell r="G4203">
            <v>36434</v>
          </cell>
          <cell r="Q4203">
            <v>167.08</v>
          </cell>
          <cell r="R4203">
            <v>1384.01</v>
          </cell>
          <cell r="S4203">
            <v>1018.38</v>
          </cell>
          <cell r="T4203">
            <v>284.77</v>
          </cell>
          <cell r="U4203">
            <v>9</v>
          </cell>
          <cell r="V4203">
            <v>147.69999999999999</v>
          </cell>
        </row>
        <row r="4204">
          <cell r="A4204" t="str">
            <v>136465</v>
          </cell>
          <cell r="B4204" t="str">
            <v>NJ</v>
          </cell>
          <cell r="C4204" t="str">
            <v>KBCD</v>
          </cell>
          <cell r="D4204" t="str">
            <v>N</v>
          </cell>
          <cell r="E4204" t="str">
            <v>X</v>
          </cell>
          <cell r="F4204" t="str">
            <v>OPFHL</v>
          </cell>
          <cell r="G4204">
            <v>36465</v>
          </cell>
          <cell r="R4204">
            <v>364.3</v>
          </cell>
          <cell r="S4204">
            <v>1186.96</v>
          </cell>
          <cell r="T4204">
            <v>703.94</v>
          </cell>
          <cell r="U4204">
            <v>336.39</v>
          </cell>
          <cell r="V4204">
            <v>113.13</v>
          </cell>
          <cell r="Z4204">
            <v>60.47</v>
          </cell>
          <cell r="AB4204">
            <v>487.9</v>
          </cell>
        </row>
        <row r="4205">
          <cell r="A4205" t="str">
            <v>136495</v>
          </cell>
          <cell r="B4205" t="str">
            <v>NJ</v>
          </cell>
          <cell r="C4205" t="str">
            <v>KBCD</v>
          </cell>
          <cell r="D4205" t="str">
            <v>N</v>
          </cell>
          <cell r="E4205" t="str">
            <v>X</v>
          </cell>
          <cell r="F4205" t="str">
            <v>OPFHL</v>
          </cell>
          <cell r="G4205">
            <v>36495</v>
          </cell>
          <cell r="S4205">
            <v>86.66</v>
          </cell>
          <cell r="T4205">
            <v>3427.46</v>
          </cell>
          <cell r="U4205">
            <v>665.64</v>
          </cell>
          <cell r="V4205">
            <v>462.85</v>
          </cell>
          <cell r="W4205">
            <v>112</v>
          </cell>
        </row>
        <row r="4206">
          <cell r="A4206" t="str">
            <v>136526</v>
          </cell>
          <cell r="B4206" t="str">
            <v>NJ</v>
          </cell>
          <cell r="C4206" t="str">
            <v>KBCD</v>
          </cell>
          <cell r="D4206" t="str">
            <v>N</v>
          </cell>
          <cell r="E4206" t="str">
            <v>X</v>
          </cell>
          <cell r="F4206" t="str">
            <v>OPFHL</v>
          </cell>
          <cell r="G4206">
            <v>36526</v>
          </cell>
          <cell r="T4206">
            <v>70.19</v>
          </cell>
          <cell r="U4206">
            <v>1584.7</v>
          </cell>
          <cell r="V4206">
            <v>730.23</v>
          </cell>
          <cell r="W4206">
            <v>115.52</v>
          </cell>
          <cell r="X4206">
            <v>210.05</v>
          </cell>
          <cell r="Y4206">
            <v>147.4</v>
          </cell>
          <cell r="Z4206">
            <v>49.95</v>
          </cell>
        </row>
        <row r="4207">
          <cell r="A4207" t="str">
            <v>136557</v>
          </cell>
          <cell r="B4207" t="str">
            <v>NJ</v>
          </cell>
          <cell r="C4207" t="str">
            <v>KBCD</v>
          </cell>
          <cell r="D4207" t="str">
            <v>N</v>
          </cell>
          <cell r="E4207" t="str">
            <v>X</v>
          </cell>
          <cell r="F4207" t="str">
            <v>OPFHL</v>
          </cell>
          <cell r="G4207">
            <v>36557</v>
          </cell>
          <cell r="U4207">
            <v>443.05</v>
          </cell>
          <cell r="V4207">
            <v>2269.13</v>
          </cell>
          <cell r="W4207">
            <v>979.64</v>
          </cell>
          <cell r="X4207">
            <v>448.73</v>
          </cell>
          <cell r="Y4207">
            <v>275.32</v>
          </cell>
          <cell r="Z4207">
            <v>113.34</v>
          </cell>
          <cell r="AA4207">
            <v>65.349999999999994</v>
          </cell>
          <cell r="AG4207">
            <v>13.9</v>
          </cell>
        </row>
        <row r="4208">
          <cell r="A4208" t="str">
            <v>136586</v>
          </cell>
          <cell r="B4208" t="str">
            <v>NJ</v>
          </cell>
          <cell r="C4208" t="str">
            <v>KBCD</v>
          </cell>
          <cell r="D4208" t="str">
            <v>N</v>
          </cell>
          <cell r="E4208" t="str">
            <v>X</v>
          </cell>
          <cell r="F4208" t="str">
            <v>OPFHL</v>
          </cell>
          <cell r="G4208">
            <v>36586</v>
          </cell>
          <cell r="V4208">
            <v>988.05</v>
          </cell>
          <cell r="W4208">
            <v>766.65</v>
          </cell>
          <cell r="X4208">
            <v>2434.7600000000002</v>
          </cell>
          <cell r="Y4208">
            <v>749.89</v>
          </cell>
          <cell r="Z4208">
            <v>14.8</v>
          </cell>
        </row>
        <row r="4209">
          <cell r="A4209" t="str">
            <v>136617</v>
          </cell>
          <cell r="B4209" t="str">
            <v>NJ</v>
          </cell>
          <cell r="C4209" t="str">
            <v>KBCD</v>
          </cell>
          <cell r="D4209" t="str">
            <v>N</v>
          </cell>
          <cell r="E4209" t="str">
            <v>X</v>
          </cell>
          <cell r="F4209" t="str">
            <v>OPFHL</v>
          </cell>
          <cell r="G4209">
            <v>36617</v>
          </cell>
          <cell r="W4209">
            <v>520.98</v>
          </cell>
          <cell r="X4209">
            <v>3229.62</v>
          </cell>
          <cell r="Y4209">
            <v>275.42</v>
          </cell>
          <cell r="Z4209">
            <v>151.82</v>
          </cell>
          <cell r="AA4209">
            <v>210.5</v>
          </cell>
        </row>
        <row r="4210">
          <cell r="A4210" t="str">
            <v>136647</v>
          </cell>
          <cell r="B4210" t="str">
            <v>NJ</v>
          </cell>
          <cell r="C4210" t="str">
            <v>KBCD</v>
          </cell>
          <cell r="D4210" t="str">
            <v>N</v>
          </cell>
          <cell r="E4210" t="str">
            <v>X</v>
          </cell>
          <cell r="F4210" t="str">
            <v>OPFHL</v>
          </cell>
          <cell r="G4210">
            <v>36647</v>
          </cell>
          <cell r="X4210">
            <v>1011.65</v>
          </cell>
          <cell r="Y4210">
            <v>2153.14</v>
          </cell>
          <cell r="Z4210">
            <v>3667.54</v>
          </cell>
          <cell r="AA4210">
            <v>556.49</v>
          </cell>
          <cell r="AB4210">
            <v>53.22</v>
          </cell>
          <cell r="AD4210">
            <v>8.1</v>
          </cell>
        </row>
        <row r="4211">
          <cell r="A4211" t="str">
            <v>136678</v>
          </cell>
          <cell r="B4211" t="str">
            <v>NJ</v>
          </cell>
          <cell r="C4211" t="str">
            <v>KBCD</v>
          </cell>
          <cell r="D4211" t="str">
            <v>N</v>
          </cell>
          <cell r="E4211" t="str">
            <v>X</v>
          </cell>
          <cell r="F4211" t="str">
            <v>OPFHL</v>
          </cell>
          <cell r="G4211">
            <v>36678</v>
          </cell>
          <cell r="Y4211">
            <v>981.61</v>
          </cell>
          <cell r="Z4211">
            <v>2693.75</v>
          </cell>
          <cell r="AA4211">
            <v>1647.81</v>
          </cell>
          <cell r="AC4211">
            <v>213.03</v>
          </cell>
        </row>
        <row r="4212">
          <cell r="A4212" t="str">
            <v>136708</v>
          </cell>
          <cell r="B4212" t="str">
            <v>NJ</v>
          </cell>
          <cell r="C4212" t="str">
            <v>KBCD</v>
          </cell>
          <cell r="D4212" t="str">
            <v>N</v>
          </cell>
          <cell r="E4212" t="str">
            <v>X</v>
          </cell>
          <cell r="F4212" t="str">
            <v>OPFHL</v>
          </cell>
          <cell r="G4212">
            <v>36708</v>
          </cell>
          <cell r="Z4212">
            <v>750.68000000000097</v>
          </cell>
          <cell r="AA4212">
            <v>2703.56</v>
          </cell>
          <cell r="AB4212">
            <v>1136.94</v>
          </cell>
          <cell r="AC4212">
            <v>655.12</v>
          </cell>
          <cell r="AD4212">
            <v>103.38</v>
          </cell>
          <cell r="AG4212">
            <v>37.200000000000003</v>
          </cell>
          <cell r="AJ4212">
            <v>1189.75</v>
          </cell>
        </row>
        <row r="4213">
          <cell r="A4213" t="str">
            <v>136739</v>
          </cell>
          <cell r="B4213" t="str">
            <v>NJ</v>
          </cell>
          <cell r="C4213" t="str">
            <v>KBCD</v>
          </cell>
          <cell r="D4213" t="str">
            <v>N</v>
          </cell>
          <cell r="E4213" t="str">
            <v>X</v>
          </cell>
          <cell r="F4213" t="str">
            <v>OPFHL</v>
          </cell>
          <cell r="G4213">
            <v>36739</v>
          </cell>
          <cell r="AA4213">
            <v>1279.33</v>
          </cell>
          <cell r="AB4213">
            <v>2500.2800000000002</v>
          </cell>
          <cell r="AC4213">
            <v>1534.37</v>
          </cell>
          <cell r="AD4213">
            <v>136.69</v>
          </cell>
          <cell r="AE4213">
            <v>132.18</v>
          </cell>
          <cell r="AK4213">
            <v>15.84</v>
          </cell>
        </row>
        <row r="4214">
          <cell r="A4214" t="str">
            <v>136770</v>
          </cell>
          <cell r="B4214" t="str">
            <v>NJ</v>
          </cell>
          <cell r="C4214" t="str">
            <v>KBCD</v>
          </cell>
          <cell r="D4214" t="str">
            <v>N</v>
          </cell>
          <cell r="E4214" t="str">
            <v>X</v>
          </cell>
          <cell r="F4214" t="str">
            <v>OPFHL</v>
          </cell>
          <cell r="G4214">
            <v>36770</v>
          </cell>
          <cell r="AB4214">
            <v>1686.85</v>
          </cell>
          <cell r="AC4214">
            <v>1893.23</v>
          </cell>
          <cell r="AD4214">
            <v>1148.01</v>
          </cell>
          <cell r="AE4214">
            <v>97.45</v>
          </cell>
          <cell r="AG4214">
            <v>95</v>
          </cell>
        </row>
        <row r="4215">
          <cell r="A4215" t="str">
            <v>136800</v>
          </cell>
          <cell r="B4215" t="str">
            <v>NJ</v>
          </cell>
          <cell r="C4215" t="str">
            <v>KBCD</v>
          </cell>
          <cell r="D4215" t="str">
            <v>N</v>
          </cell>
          <cell r="E4215" t="str">
            <v>X</v>
          </cell>
          <cell r="F4215" t="str">
            <v>OPFHL</v>
          </cell>
          <cell r="G4215">
            <v>36800</v>
          </cell>
          <cell r="AC4215">
            <v>2129.0700000000002</v>
          </cell>
          <cell r="AD4215">
            <v>2625.75</v>
          </cell>
          <cell r="AE4215">
            <v>2608.4899999999998</v>
          </cell>
          <cell r="AF4215">
            <v>12.91</v>
          </cell>
          <cell r="AG4215">
            <v>151.49</v>
          </cell>
        </row>
        <row r="4216">
          <cell r="A4216" t="str">
            <v>136831</v>
          </cell>
          <cell r="B4216" t="str">
            <v>NJ</v>
          </cell>
          <cell r="C4216" t="str">
            <v>KBCD</v>
          </cell>
          <cell r="D4216" t="str">
            <v>N</v>
          </cell>
          <cell r="E4216" t="str">
            <v>X</v>
          </cell>
          <cell r="F4216" t="str">
            <v>OPFHL</v>
          </cell>
          <cell r="G4216">
            <v>36831</v>
          </cell>
          <cell r="AD4216">
            <v>901.5900000000006</v>
          </cell>
          <cell r="AE4216">
            <v>1467.87</v>
          </cell>
          <cell r="AF4216">
            <v>3224.03</v>
          </cell>
          <cell r="AG4216">
            <v>1762.4</v>
          </cell>
          <cell r="AJ4216">
            <v>31.5</v>
          </cell>
        </row>
        <row r="4217">
          <cell r="A4217" t="str">
            <v>136861</v>
          </cell>
          <cell r="B4217" t="str">
            <v>NJ</v>
          </cell>
          <cell r="C4217" t="str">
            <v>KBCD</v>
          </cell>
          <cell r="D4217" t="str">
            <v>N</v>
          </cell>
          <cell r="E4217" t="str">
            <v>X</v>
          </cell>
          <cell r="F4217" t="str">
            <v>OPFHL</v>
          </cell>
          <cell r="G4217">
            <v>36861</v>
          </cell>
          <cell r="AE4217">
            <v>45.76</v>
          </cell>
          <cell r="AF4217">
            <v>1231.3599999999999</v>
          </cell>
          <cell r="AG4217">
            <v>1140.6099999999999</v>
          </cell>
          <cell r="AH4217">
            <v>1245.8800000000001</v>
          </cell>
          <cell r="AI4217">
            <v>176.87</v>
          </cell>
          <cell r="AJ4217">
            <v>30.78</v>
          </cell>
        </row>
        <row r="4218">
          <cell r="A4218" t="str">
            <v>136892</v>
          </cell>
          <cell r="B4218" t="str">
            <v>NJ</v>
          </cell>
          <cell r="C4218" t="str">
            <v>KBCD</v>
          </cell>
          <cell r="D4218" t="str">
            <v>N</v>
          </cell>
          <cell r="E4218" t="str">
            <v>X</v>
          </cell>
          <cell r="F4218" t="str">
            <v>OPFHL</v>
          </cell>
          <cell r="G4218">
            <v>36892</v>
          </cell>
          <cell r="AF4218">
            <v>1831.8</v>
          </cell>
          <cell r="AG4218">
            <v>5330.43</v>
          </cell>
          <cell r="AH4218">
            <v>672.55</v>
          </cell>
          <cell r="AI4218">
            <v>647.42999999999995</v>
          </cell>
          <cell r="AJ4218">
            <v>525.16999999999996</v>
          </cell>
          <cell r="AK4218">
            <v>4.5</v>
          </cell>
          <cell r="AN4218">
            <v>52.57</v>
          </cell>
        </row>
        <row r="4219">
          <cell r="A4219" t="str">
            <v>136923</v>
          </cell>
          <cell r="B4219" t="str">
            <v>NJ</v>
          </cell>
          <cell r="C4219" t="str">
            <v>KBCD</v>
          </cell>
          <cell r="D4219" t="str">
            <v>N</v>
          </cell>
          <cell r="E4219" t="str">
            <v>X</v>
          </cell>
          <cell r="F4219" t="str">
            <v>OPFHL</v>
          </cell>
          <cell r="G4219">
            <v>36923</v>
          </cell>
          <cell r="AG4219">
            <v>882.64</v>
          </cell>
          <cell r="AH4219">
            <v>3569.28</v>
          </cell>
          <cell r="AI4219">
            <v>767.36</v>
          </cell>
          <cell r="AJ4219">
            <v>743.38</v>
          </cell>
          <cell r="AK4219">
            <v>216.6</v>
          </cell>
          <cell r="AM4219">
            <v>-2.4300000000000002</v>
          </cell>
        </row>
        <row r="4220">
          <cell r="A4220" t="str">
            <v>136951</v>
          </cell>
          <cell r="B4220" t="str">
            <v>NJ</v>
          </cell>
          <cell r="C4220" t="str">
            <v>KBCD</v>
          </cell>
          <cell r="D4220" t="str">
            <v>N</v>
          </cell>
          <cell r="E4220" t="str">
            <v>X</v>
          </cell>
          <cell r="F4220" t="str">
            <v>OPFHL</v>
          </cell>
          <cell r="G4220">
            <v>36951</v>
          </cell>
          <cell r="AH4220">
            <v>1301.1199999999999</v>
          </cell>
          <cell r="AI4220">
            <v>3587.77</v>
          </cell>
          <cell r="AJ4220">
            <v>2122.21</v>
          </cell>
          <cell r="AK4220">
            <v>544.48</v>
          </cell>
          <cell r="AL4220">
            <v>1593.98</v>
          </cell>
          <cell r="AM4220">
            <v>-4.8600000000000003</v>
          </cell>
        </row>
        <row r="4221">
          <cell r="A4221" t="str">
            <v>136982</v>
          </cell>
          <cell r="B4221" t="str">
            <v>NJ</v>
          </cell>
          <cell r="C4221" t="str">
            <v>KBCD</v>
          </cell>
          <cell r="D4221" t="str">
            <v>N</v>
          </cell>
          <cell r="E4221" t="str">
            <v>X</v>
          </cell>
          <cell r="F4221" t="str">
            <v>OPFHL</v>
          </cell>
          <cell r="G4221">
            <v>36982</v>
          </cell>
          <cell r="AI4221">
            <v>1026.07</v>
          </cell>
          <cell r="AJ4221">
            <v>5145.8099999999913</v>
          </cell>
          <cell r="AK4221">
            <v>582.74</v>
          </cell>
          <cell r="AL4221">
            <v>84.02</v>
          </cell>
          <cell r="AM4221">
            <v>38.700000000000003</v>
          </cell>
        </row>
        <row r="4222">
          <cell r="A4222" t="str">
            <v>137012</v>
          </cell>
          <cell r="B4222" t="str">
            <v>NJ</v>
          </cell>
          <cell r="C4222" t="str">
            <v>KBCD</v>
          </cell>
          <cell r="D4222" t="str">
            <v>N</v>
          </cell>
          <cell r="E4222" t="str">
            <v>X</v>
          </cell>
          <cell r="F4222" t="str">
            <v>OPFHL</v>
          </cell>
          <cell r="G4222">
            <v>37012</v>
          </cell>
          <cell r="AJ4222">
            <v>1334.19</v>
          </cell>
          <cell r="AK4222">
            <v>2820.56</v>
          </cell>
          <cell r="AL4222">
            <v>253.38</v>
          </cell>
          <cell r="AM4222">
            <v>149.62</v>
          </cell>
          <cell r="AN4222">
            <v>19</v>
          </cell>
        </row>
        <row r="4223">
          <cell r="A4223" t="str">
            <v>137043</v>
          </cell>
          <cell r="B4223" t="str">
            <v>NJ</v>
          </cell>
          <cell r="C4223" t="str">
            <v>KBCD</v>
          </cell>
          <cell r="D4223" t="str">
            <v>N</v>
          </cell>
          <cell r="E4223" t="str">
            <v>X</v>
          </cell>
          <cell r="F4223" t="str">
            <v>OPFHL</v>
          </cell>
          <cell r="G4223">
            <v>37043</v>
          </cell>
          <cell r="AK4223">
            <v>1799.57</v>
          </cell>
          <cell r="AL4223">
            <v>3078.63</v>
          </cell>
          <cell r="AM4223">
            <v>302.02</v>
          </cell>
          <cell r="AN4223">
            <v>460.41</v>
          </cell>
        </row>
        <row r="4224">
          <cell r="A4224" t="str">
            <v>137073</v>
          </cell>
          <cell r="B4224" t="str">
            <v>NJ</v>
          </cell>
          <cell r="C4224" t="str">
            <v>KBCD</v>
          </cell>
          <cell r="D4224" t="str">
            <v>N</v>
          </cell>
          <cell r="E4224" t="str">
            <v>X</v>
          </cell>
          <cell r="F4224" t="str">
            <v>OPFHL</v>
          </cell>
          <cell r="G4224">
            <v>37073</v>
          </cell>
          <cell r="AL4224">
            <v>2992.24</v>
          </cell>
          <cell r="AM4224">
            <v>3122.41</v>
          </cell>
          <cell r="AN4224">
            <v>976.88</v>
          </cell>
        </row>
        <row r="4225">
          <cell r="A4225" t="str">
            <v>137104</v>
          </cell>
          <cell r="B4225" t="str">
            <v>NJ</v>
          </cell>
          <cell r="C4225" t="str">
            <v>KBCD</v>
          </cell>
          <cell r="D4225" t="str">
            <v>N</v>
          </cell>
          <cell r="E4225" t="str">
            <v>X</v>
          </cell>
          <cell r="F4225" t="str">
            <v>OPFHL</v>
          </cell>
          <cell r="G4225">
            <v>37104</v>
          </cell>
          <cell r="AM4225">
            <v>1730.37</v>
          </cell>
          <cell r="AN4225">
            <v>9213.1800000000239</v>
          </cell>
        </row>
        <row r="4226">
          <cell r="A4226" t="str">
            <v>137135</v>
          </cell>
          <cell r="B4226" t="str">
            <v>NJ</v>
          </cell>
          <cell r="C4226" t="str">
            <v>KBCD</v>
          </cell>
          <cell r="D4226" t="str">
            <v>N</v>
          </cell>
          <cell r="E4226" t="str">
            <v>X</v>
          </cell>
          <cell r="F4226" t="str">
            <v>OPFHL</v>
          </cell>
          <cell r="G4226">
            <v>37135</v>
          </cell>
          <cell r="AN4226">
            <v>2222.7600000000002</v>
          </cell>
        </row>
        <row r="4227">
          <cell r="A4227" t="str">
            <v>136161</v>
          </cell>
          <cell r="B4227" t="str">
            <v>NJ</v>
          </cell>
          <cell r="C4227" t="str">
            <v>KBCD</v>
          </cell>
          <cell r="D4227" t="str">
            <v>N</v>
          </cell>
          <cell r="E4227" t="str">
            <v>X</v>
          </cell>
          <cell r="F4227" t="str">
            <v>OPFHO</v>
          </cell>
          <cell r="G4227">
            <v>36161</v>
          </cell>
          <cell r="J4227">
            <v>490.59</v>
          </cell>
          <cell r="M4227">
            <v>1425</v>
          </cell>
        </row>
        <row r="4228">
          <cell r="A4228" t="str">
            <v>136192</v>
          </cell>
          <cell r="B4228" t="str">
            <v>NJ</v>
          </cell>
          <cell r="C4228" t="str">
            <v>KBCD</v>
          </cell>
          <cell r="D4228" t="str">
            <v>N</v>
          </cell>
          <cell r="E4228" t="str">
            <v>X</v>
          </cell>
          <cell r="F4228" t="str">
            <v>OPFHO</v>
          </cell>
          <cell r="G4228">
            <v>36192</v>
          </cell>
        </row>
        <row r="4229">
          <cell r="A4229" t="str">
            <v>136220</v>
          </cell>
          <cell r="B4229" t="str">
            <v>NJ</v>
          </cell>
          <cell r="C4229" t="str">
            <v>KBCD</v>
          </cell>
          <cell r="D4229" t="str">
            <v>N</v>
          </cell>
          <cell r="E4229" t="str">
            <v>X</v>
          </cell>
          <cell r="F4229" t="str">
            <v>OPFHO</v>
          </cell>
          <cell r="G4229">
            <v>36220</v>
          </cell>
          <cell r="L4229">
            <v>121.5</v>
          </cell>
        </row>
        <row r="4230">
          <cell r="A4230" t="str">
            <v>136251</v>
          </cell>
          <cell r="B4230" t="str">
            <v>NJ</v>
          </cell>
          <cell r="C4230" t="str">
            <v>KBCD</v>
          </cell>
          <cell r="D4230" t="str">
            <v>N</v>
          </cell>
          <cell r="E4230" t="str">
            <v>X</v>
          </cell>
          <cell r="F4230" t="str">
            <v>OPFHO</v>
          </cell>
          <cell r="G4230">
            <v>36251</v>
          </cell>
          <cell r="L4230">
            <v>14.3</v>
          </cell>
          <cell r="M4230">
            <v>1102.1500000000001</v>
          </cell>
          <cell r="O4230">
            <v>132.4</v>
          </cell>
        </row>
        <row r="4231">
          <cell r="A4231" t="str">
            <v>136281</v>
          </cell>
          <cell r="B4231" t="str">
            <v>NJ</v>
          </cell>
          <cell r="C4231" t="str">
            <v>KBCD</v>
          </cell>
          <cell r="D4231" t="str">
            <v>N</v>
          </cell>
          <cell r="E4231" t="str">
            <v>X</v>
          </cell>
          <cell r="F4231" t="str">
            <v>OPFHO</v>
          </cell>
          <cell r="G4231">
            <v>36281</v>
          </cell>
          <cell r="M4231">
            <v>93.5</v>
          </cell>
          <cell r="N4231">
            <v>128.5</v>
          </cell>
          <cell r="O4231">
            <v>67.150000000000006</v>
          </cell>
          <cell r="P4231">
            <v>23.8</v>
          </cell>
        </row>
        <row r="4232">
          <cell r="A4232" t="str">
            <v>136312</v>
          </cell>
          <cell r="B4232" t="str">
            <v>NJ</v>
          </cell>
          <cell r="C4232" t="str">
            <v>KBCD</v>
          </cell>
          <cell r="D4232" t="str">
            <v>N</v>
          </cell>
          <cell r="E4232" t="str">
            <v>X</v>
          </cell>
          <cell r="F4232" t="str">
            <v>OPFHO</v>
          </cell>
          <cell r="G4232">
            <v>36312</v>
          </cell>
          <cell r="N4232">
            <v>370.66</v>
          </cell>
          <cell r="O4232">
            <v>3990.05</v>
          </cell>
          <cell r="V4232">
            <v>2.0499999999999998</v>
          </cell>
          <cell r="Y4232">
            <v>-140.25</v>
          </cell>
        </row>
        <row r="4233">
          <cell r="A4233" t="str">
            <v>136342</v>
          </cell>
          <cell r="B4233" t="str">
            <v>NJ</v>
          </cell>
          <cell r="C4233" t="str">
            <v>KBCD</v>
          </cell>
          <cell r="D4233" t="str">
            <v>N</v>
          </cell>
          <cell r="E4233" t="str">
            <v>X</v>
          </cell>
          <cell r="F4233" t="str">
            <v>OPFHO</v>
          </cell>
          <cell r="G4233">
            <v>36342</v>
          </cell>
          <cell r="O4233">
            <v>44.84</v>
          </cell>
          <cell r="Q4233">
            <v>616.25</v>
          </cell>
        </row>
        <row r="4234">
          <cell r="A4234" t="str">
            <v>136373</v>
          </cell>
          <cell r="B4234" t="str">
            <v>NJ</v>
          </cell>
          <cell r="C4234" t="str">
            <v>KBCD</v>
          </cell>
          <cell r="D4234" t="str">
            <v>N</v>
          </cell>
          <cell r="E4234" t="str">
            <v>X</v>
          </cell>
          <cell r="F4234" t="str">
            <v>OPFHO</v>
          </cell>
          <cell r="G4234">
            <v>36373</v>
          </cell>
          <cell r="Q4234">
            <v>892.5</v>
          </cell>
          <cell r="V4234">
            <v>1.79</v>
          </cell>
          <cell r="AB4234">
            <v>139.97</v>
          </cell>
        </row>
        <row r="4235">
          <cell r="A4235" t="str">
            <v>136404</v>
          </cell>
          <cell r="B4235" t="str">
            <v>NJ</v>
          </cell>
          <cell r="C4235" t="str">
            <v>KBCD</v>
          </cell>
          <cell r="D4235" t="str">
            <v>N</v>
          </cell>
          <cell r="E4235" t="str">
            <v>X</v>
          </cell>
          <cell r="F4235" t="str">
            <v>OPFHO</v>
          </cell>
          <cell r="G4235">
            <v>36404</v>
          </cell>
          <cell r="Q4235">
            <v>434.7</v>
          </cell>
          <cell r="R4235">
            <v>490.45</v>
          </cell>
          <cell r="S4235">
            <v>481.95</v>
          </cell>
          <cell r="Y4235">
            <v>0.83</v>
          </cell>
        </row>
        <row r="4236">
          <cell r="A4236" t="str">
            <v>136434</v>
          </cell>
          <cell r="B4236" t="str">
            <v>NJ</v>
          </cell>
          <cell r="C4236" t="str">
            <v>KBCD</v>
          </cell>
          <cell r="D4236" t="str">
            <v>N</v>
          </cell>
          <cell r="E4236" t="str">
            <v>X</v>
          </cell>
          <cell r="F4236" t="str">
            <v>OPFHO</v>
          </cell>
          <cell r="G4236">
            <v>36434</v>
          </cell>
          <cell r="R4236">
            <v>824.35</v>
          </cell>
          <cell r="S4236">
            <v>1429.5</v>
          </cell>
          <cell r="T4236">
            <v>5.68</v>
          </cell>
          <cell r="U4236">
            <v>616.94000000000005</v>
          </cell>
          <cell r="V4236">
            <v>362.95</v>
          </cell>
          <cell r="Y4236">
            <v>7.0000000000000007E-2</v>
          </cell>
          <cell r="Z4236">
            <v>2.4</v>
          </cell>
        </row>
        <row r="4237">
          <cell r="A4237" t="str">
            <v>136465</v>
          </cell>
          <cell r="B4237" t="str">
            <v>NJ</v>
          </cell>
          <cell r="C4237" t="str">
            <v>KBCD</v>
          </cell>
          <cell r="D4237" t="str">
            <v>N</v>
          </cell>
          <cell r="E4237" t="str">
            <v>X</v>
          </cell>
          <cell r="F4237" t="str">
            <v>OPFHO</v>
          </cell>
          <cell r="G4237">
            <v>36465</v>
          </cell>
          <cell r="T4237">
            <v>1151.55</v>
          </cell>
          <cell r="U4237">
            <v>419.8</v>
          </cell>
          <cell r="X4237">
            <v>0.98</v>
          </cell>
          <cell r="Z4237">
            <v>6.13</v>
          </cell>
          <cell r="AB4237">
            <v>972.85</v>
          </cell>
        </row>
        <row r="4238">
          <cell r="A4238" t="str">
            <v>136495</v>
          </cell>
          <cell r="B4238" t="str">
            <v>NJ</v>
          </cell>
          <cell r="C4238" t="str">
            <v>KBCD</v>
          </cell>
          <cell r="D4238" t="str">
            <v>N</v>
          </cell>
          <cell r="E4238" t="str">
            <v>X</v>
          </cell>
          <cell r="F4238" t="str">
            <v>OPFHO</v>
          </cell>
          <cell r="G4238">
            <v>36495</v>
          </cell>
          <cell r="T4238">
            <v>228</v>
          </cell>
          <cell r="U4238">
            <v>1607.8</v>
          </cell>
          <cell r="V4238">
            <v>92.65</v>
          </cell>
          <cell r="X4238">
            <v>0.69</v>
          </cell>
          <cell r="Y4238">
            <v>180.2</v>
          </cell>
          <cell r="Z4238">
            <v>17.32</v>
          </cell>
        </row>
        <row r="4239">
          <cell r="A4239" t="str">
            <v>136526</v>
          </cell>
          <cell r="B4239" t="str">
            <v>NJ</v>
          </cell>
          <cell r="C4239" t="str">
            <v>KBCD</v>
          </cell>
          <cell r="D4239" t="str">
            <v>N</v>
          </cell>
          <cell r="E4239" t="str">
            <v>X</v>
          </cell>
          <cell r="F4239" t="str">
            <v>OPFHO</v>
          </cell>
          <cell r="G4239">
            <v>36526</v>
          </cell>
          <cell r="U4239">
            <v>515.9</v>
          </cell>
          <cell r="V4239">
            <v>221.2</v>
          </cell>
          <cell r="W4239">
            <v>5</v>
          </cell>
          <cell r="X4239">
            <v>1310.46</v>
          </cell>
          <cell r="Y4239">
            <v>0.3</v>
          </cell>
          <cell r="Z4239">
            <v>291.51</v>
          </cell>
          <cell r="AB4239">
            <v>796.45</v>
          </cell>
          <cell r="AH4239">
            <v>4.1100000000000003</v>
          </cell>
        </row>
        <row r="4240">
          <cell r="A4240" t="str">
            <v>136557</v>
          </cell>
          <cell r="B4240" t="str">
            <v>NJ</v>
          </cell>
          <cell r="C4240" t="str">
            <v>KBCD</v>
          </cell>
          <cell r="D4240" t="str">
            <v>N</v>
          </cell>
          <cell r="E4240" t="str">
            <v>X</v>
          </cell>
          <cell r="F4240" t="str">
            <v>OPFHO</v>
          </cell>
          <cell r="G4240">
            <v>36557</v>
          </cell>
          <cell r="W4240">
            <v>2719.39</v>
          </cell>
          <cell r="X4240">
            <v>358.04</v>
          </cell>
          <cell r="Z4240">
            <v>16.37</v>
          </cell>
        </row>
        <row r="4241">
          <cell r="A4241" t="str">
            <v>136586</v>
          </cell>
          <cell r="B4241" t="str">
            <v>NJ</v>
          </cell>
          <cell r="C4241" t="str">
            <v>KBCD</v>
          </cell>
          <cell r="D4241" t="str">
            <v>N</v>
          </cell>
          <cell r="E4241" t="str">
            <v>X</v>
          </cell>
          <cell r="F4241" t="str">
            <v>OPFHO</v>
          </cell>
          <cell r="G4241">
            <v>36586</v>
          </cell>
          <cell r="W4241">
            <v>289</v>
          </cell>
          <cell r="X4241">
            <v>2304.6</v>
          </cell>
          <cell r="Y4241">
            <v>21.06</v>
          </cell>
          <cell r="Z4241">
            <v>145.07</v>
          </cell>
          <cell r="AC4241">
            <v>43.4</v>
          </cell>
          <cell r="AE4241">
            <v>204</v>
          </cell>
        </row>
        <row r="4242">
          <cell r="A4242" t="str">
            <v>136617</v>
          </cell>
          <cell r="B4242" t="str">
            <v>NJ</v>
          </cell>
          <cell r="C4242" t="str">
            <v>KBCD</v>
          </cell>
          <cell r="D4242" t="str">
            <v>N</v>
          </cell>
          <cell r="E4242" t="str">
            <v>X</v>
          </cell>
          <cell r="F4242" t="str">
            <v>OPFHO</v>
          </cell>
          <cell r="G4242">
            <v>36617</v>
          </cell>
          <cell r="X4242">
            <v>365.8</v>
          </cell>
          <cell r="Y4242">
            <v>491.84</v>
          </cell>
          <cell r="Z4242">
            <v>909.7</v>
          </cell>
          <cell r="AA4242">
            <v>619.5</v>
          </cell>
          <cell r="AC4242">
            <v>6.2</v>
          </cell>
        </row>
        <row r="4243">
          <cell r="A4243" t="str">
            <v>136647</v>
          </cell>
          <cell r="B4243" t="str">
            <v>NJ</v>
          </cell>
          <cell r="C4243" t="str">
            <v>KBCD</v>
          </cell>
          <cell r="D4243" t="str">
            <v>N</v>
          </cell>
          <cell r="E4243" t="str">
            <v>X</v>
          </cell>
          <cell r="F4243" t="str">
            <v>OPFHO</v>
          </cell>
          <cell r="G4243">
            <v>36647</v>
          </cell>
          <cell r="Y4243">
            <v>311.20999999999998</v>
          </cell>
          <cell r="Z4243">
            <v>1331.86</v>
          </cell>
          <cell r="AA4243">
            <v>339</v>
          </cell>
          <cell r="AB4243">
            <v>71.400000000000006</v>
          </cell>
        </row>
        <row r="4244">
          <cell r="A4244" t="str">
            <v>136678</v>
          </cell>
          <cell r="B4244" t="str">
            <v>NJ</v>
          </cell>
          <cell r="C4244" t="str">
            <v>KBCD</v>
          </cell>
          <cell r="D4244" t="str">
            <v>N</v>
          </cell>
          <cell r="E4244" t="str">
            <v>X</v>
          </cell>
          <cell r="F4244" t="str">
            <v>OPFHO</v>
          </cell>
          <cell r="G4244">
            <v>36678</v>
          </cell>
          <cell r="Y4244">
            <v>73.099999999999994</v>
          </cell>
          <cell r="Z4244">
            <v>344.52</v>
          </cell>
          <cell r="AA4244">
            <v>2151.35</v>
          </cell>
          <cell r="AB4244">
            <v>2122.4</v>
          </cell>
          <cell r="AC4244">
            <v>0.04</v>
          </cell>
        </row>
        <row r="4245">
          <cell r="A4245" t="str">
            <v>136708</v>
          </cell>
          <cell r="B4245" t="str">
            <v>NJ</v>
          </cell>
          <cell r="C4245" t="str">
            <v>KBCD</v>
          </cell>
          <cell r="D4245" t="str">
            <v>N</v>
          </cell>
          <cell r="E4245" t="str">
            <v>X</v>
          </cell>
          <cell r="F4245" t="str">
            <v>OPFHO</v>
          </cell>
          <cell r="G4245">
            <v>36708</v>
          </cell>
          <cell r="Z4245">
            <v>95</v>
          </cell>
          <cell r="AA4245">
            <v>472.38</v>
          </cell>
          <cell r="AB4245">
            <v>1208.9000000000001</v>
          </cell>
          <cell r="AC4245">
            <v>249.96</v>
          </cell>
          <cell r="AF4245">
            <v>148.75</v>
          </cell>
          <cell r="AH4245">
            <v>15.02</v>
          </cell>
        </row>
        <row r="4246">
          <cell r="A4246" t="str">
            <v>136739</v>
          </cell>
          <cell r="B4246" t="str">
            <v>NJ</v>
          </cell>
          <cell r="C4246" t="str">
            <v>KBCD</v>
          </cell>
          <cell r="D4246" t="str">
            <v>N</v>
          </cell>
          <cell r="E4246" t="str">
            <v>X</v>
          </cell>
          <cell r="F4246" t="str">
            <v>OPFHO</v>
          </cell>
          <cell r="G4246">
            <v>36739</v>
          </cell>
          <cell r="AA4246">
            <v>93.5</v>
          </cell>
          <cell r="AB4246">
            <v>93.5</v>
          </cell>
          <cell r="AC4246">
            <v>3724.56</v>
          </cell>
          <cell r="AD4246">
            <v>151.30000000000001</v>
          </cell>
          <cell r="AE4246">
            <v>213.35</v>
          </cell>
          <cell r="AH4246">
            <v>9.84</v>
          </cell>
          <cell r="AI4246">
            <v>4.28</v>
          </cell>
          <cell r="AJ4246">
            <v>2481.15</v>
          </cell>
          <cell r="AN4246">
            <v>805</v>
          </cell>
        </row>
        <row r="4247">
          <cell r="A4247" t="str">
            <v>136770</v>
          </cell>
          <cell r="B4247" t="str">
            <v>NJ</v>
          </cell>
          <cell r="C4247" t="str">
            <v>KBCD</v>
          </cell>
          <cell r="D4247" t="str">
            <v>N</v>
          </cell>
          <cell r="E4247" t="str">
            <v>X</v>
          </cell>
          <cell r="F4247" t="str">
            <v>OPFHO</v>
          </cell>
          <cell r="G4247">
            <v>36770</v>
          </cell>
          <cell r="AB4247">
            <v>120</v>
          </cell>
          <cell r="AC4247">
            <v>687.65</v>
          </cell>
          <cell r="AD4247">
            <v>2936</v>
          </cell>
          <cell r="AE4247">
            <v>470.05</v>
          </cell>
          <cell r="AG4247">
            <v>74.8</v>
          </cell>
          <cell r="AH4247">
            <v>4.12</v>
          </cell>
          <cell r="AI4247">
            <v>1.17</v>
          </cell>
        </row>
        <row r="4248">
          <cell r="A4248" t="str">
            <v>136800</v>
          </cell>
          <cell r="B4248" t="str">
            <v>NJ</v>
          </cell>
          <cell r="C4248" t="str">
            <v>KBCD</v>
          </cell>
          <cell r="D4248" t="str">
            <v>N</v>
          </cell>
          <cell r="E4248" t="str">
            <v>X</v>
          </cell>
          <cell r="F4248" t="str">
            <v>OPFHO</v>
          </cell>
          <cell r="G4248">
            <v>36800</v>
          </cell>
          <cell r="AC4248">
            <v>952.25</v>
          </cell>
          <cell r="AD4248">
            <v>1452.13</v>
          </cell>
          <cell r="AE4248">
            <v>385.05</v>
          </cell>
          <cell r="AF4248">
            <v>1028.53</v>
          </cell>
          <cell r="AH4248">
            <v>0.01</v>
          </cell>
          <cell r="AN4248">
            <v>1.7</v>
          </cell>
        </row>
        <row r="4249">
          <cell r="A4249" t="str">
            <v>136831</v>
          </cell>
          <cell r="B4249" t="str">
            <v>NJ</v>
          </cell>
          <cell r="C4249" t="str">
            <v>KBCD</v>
          </cell>
          <cell r="D4249" t="str">
            <v>N</v>
          </cell>
          <cell r="E4249" t="str">
            <v>X</v>
          </cell>
          <cell r="F4249" t="str">
            <v>OPFHO</v>
          </cell>
          <cell r="G4249">
            <v>36831</v>
          </cell>
          <cell r="AE4249">
            <v>1284.0999999999999</v>
          </cell>
          <cell r="AF4249">
            <v>1384.95</v>
          </cell>
          <cell r="AG4249">
            <v>669.8</v>
          </cell>
          <cell r="AI4249">
            <v>150.35</v>
          </cell>
        </row>
        <row r="4250">
          <cell r="A4250" t="str">
            <v>136861</v>
          </cell>
          <cell r="B4250" t="str">
            <v>NJ</v>
          </cell>
          <cell r="C4250" t="str">
            <v>KBCD</v>
          </cell>
          <cell r="D4250" t="str">
            <v>N</v>
          </cell>
          <cell r="E4250" t="str">
            <v>X</v>
          </cell>
          <cell r="F4250" t="str">
            <v>OPFHO</v>
          </cell>
          <cell r="G4250">
            <v>36861</v>
          </cell>
          <cell r="AE4250">
            <v>6.17</v>
          </cell>
          <cell r="AF4250">
            <v>599.25</v>
          </cell>
          <cell r="AH4250">
            <v>154.69999999999999</v>
          </cell>
          <cell r="AI4250">
            <v>391.4</v>
          </cell>
          <cell r="AK4250">
            <v>144.5</v>
          </cell>
          <cell r="AN4250">
            <v>2.34</v>
          </cell>
        </row>
        <row r="4251">
          <cell r="A4251" t="str">
            <v>136892</v>
          </cell>
          <cell r="B4251" t="str">
            <v>NJ</v>
          </cell>
          <cell r="C4251" t="str">
            <v>KBCD</v>
          </cell>
          <cell r="D4251" t="str">
            <v>N</v>
          </cell>
          <cell r="E4251" t="str">
            <v>X</v>
          </cell>
          <cell r="F4251" t="str">
            <v>OPFHO</v>
          </cell>
          <cell r="G4251">
            <v>36892</v>
          </cell>
          <cell r="AG4251">
            <v>1283.92</v>
          </cell>
          <cell r="AI4251">
            <v>938.31</v>
          </cell>
          <cell r="AJ4251">
            <v>1680.2</v>
          </cell>
          <cell r="AK4251">
            <v>134.16</v>
          </cell>
          <cell r="AN4251">
            <v>1998.64</v>
          </cell>
        </row>
        <row r="4252">
          <cell r="A4252" t="str">
            <v>136923</v>
          </cell>
          <cell r="B4252" t="str">
            <v>NJ</v>
          </cell>
          <cell r="C4252" t="str">
            <v>KBCD</v>
          </cell>
          <cell r="D4252" t="str">
            <v>N</v>
          </cell>
          <cell r="E4252" t="str">
            <v>X</v>
          </cell>
          <cell r="F4252" t="str">
            <v>OPFHO</v>
          </cell>
          <cell r="G4252">
            <v>36923</v>
          </cell>
          <cell r="AH4252">
            <v>51.2</v>
          </cell>
          <cell r="AI4252">
            <v>1125.5</v>
          </cell>
          <cell r="AJ4252">
            <v>341.47</v>
          </cell>
          <cell r="AK4252">
            <v>433.56</v>
          </cell>
          <cell r="AM4252">
            <v>34</v>
          </cell>
          <cell r="AN4252">
            <v>64.64</v>
          </cell>
        </row>
        <row r="4253">
          <cell r="A4253" t="str">
            <v>136951</v>
          </cell>
          <cell r="B4253" t="str">
            <v>NJ</v>
          </cell>
          <cell r="C4253" t="str">
            <v>KBCD</v>
          </cell>
          <cell r="D4253" t="str">
            <v>N</v>
          </cell>
          <cell r="E4253" t="str">
            <v>X</v>
          </cell>
          <cell r="F4253" t="str">
            <v>OPFHO</v>
          </cell>
          <cell r="G4253">
            <v>36951</v>
          </cell>
          <cell r="AI4253">
            <v>1481.8</v>
          </cell>
          <cell r="AJ4253">
            <v>1508.92</v>
          </cell>
          <cell r="AK4253">
            <v>1708.38</v>
          </cell>
          <cell r="AN4253">
            <v>25.52</v>
          </cell>
        </row>
        <row r="4254">
          <cell r="A4254" t="str">
            <v>136982</v>
          </cell>
          <cell r="B4254" t="str">
            <v>NJ</v>
          </cell>
          <cell r="C4254" t="str">
            <v>KBCD</v>
          </cell>
          <cell r="D4254" t="str">
            <v>N</v>
          </cell>
          <cell r="E4254" t="str">
            <v>X</v>
          </cell>
          <cell r="F4254" t="str">
            <v>OPFHO</v>
          </cell>
          <cell r="G4254">
            <v>36982</v>
          </cell>
          <cell r="AI4254">
            <v>62.05</v>
          </cell>
          <cell r="AJ4254">
            <v>1754.46</v>
          </cell>
          <cell r="AK4254">
            <v>446.9</v>
          </cell>
          <cell r="AL4254">
            <v>488.6</v>
          </cell>
          <cell r="AN4254">
            <v>0.86</v>
          </cell>
        </row>
        <row r="4255">
          <cell r="A4255" t="str">
            <v>137012</v>
          </cell>
          <cell r="B4255" t="str">
            <v>NJ</v>
          </cell>
          <cell r="C4255" t="str">
            <v>KBCD</v>
          </cell>
          <cell r="D4255" t="str">
            <v>N</v>
          </cell>
          <cell r="E4255" t="str">
            <v>X</v>
          </cell>
          <cell r="F4255" t="str">
            <v>OPFHO</v>
          </cell>
          <cell r="G4255">
            <v>37012</v>
          </cell>
          <cell r="AJ4255">
            <v>2.75</v>
          </cell>
          <cell r="AK4255">
            <v>400.19</v>
          </cell>
          <cell r="AL4255">
            <v>432.83</v>
          </cell>
          <cell r="AM4255">
            <v>1491.3</v>
          </cell>
          <cell r="AN4255">
            <v>828.37</v>
          </cell>
        </row>
        <row r="4256">
          <cell r="A4256" t="str">
            <v>137043</v>
          </cell>
          <cell r="B4256" t="str">
            <v>NJ</v>
          </cell>
          <cell r="C4256" t="str">
            <v>KBCD</v>
          </cell>
          <cell r="D4256" t="str">
            <v>N</v>
          </cell>
          <cell r="E4256" t="str">
            <v>X</v>
          </cell>
          <cell r="F4256" t="str">
            <v>OPFHO</v>
          </cell>
          <cell r="G4256">
            <v>37043</v>
          </cell>
          <cell r="AK4256">
            <v>226.1</v>
          </cell>
          <cell r="AL4256">
            <v>3607.11</v>
          </cell>
          <cell r="AM4256">
            <v>12.15</v>
          </cell>
          <cell r="AN4256">
            <v>1770.57</v>
          </cell>
        </row>
        <row r="4257">
          <cell r="A4257" t="str">
            <v>137073</v>
          </cell>
          <cell r="B4257" t="str">
            <v>NJ</v>
          </cell>
          <cell r="C4257" t="str">
            <v>KBCD</v>
          </cell>
          <cell r="D4257" t="str">
            <v>N</v>
          </cell>
          <cell r="E4257" t="str">
            <v>X</v>
          </cell>
          <cell r="F4257" t="str">
            <v>OPFHO</v>
          </cell>
          <cell r="G4257">
            <v>37073</v>
          </cell>
          <cell r="AL4257">
            <v>113.5</v>
          </cell>
          <cell r="AM4257">
            <v>862.91</v>
          </cell>
          <cell r="AN4257">
            <v>449.11</v>
          </cell>
        </row>
        <row r="4258">
          <cell r="A4258" t="str">
            <v>137104</v>
          </cell>
          <cell r="B4258" t="str">
            <v>NJ</v>
          </cell>
          <cell r="C4258" t="str">
            <v>KBCD</v>
          </cell>
          <cell r="D4258" t="str">
            <v>N</v>
          </cell>
          <cell r="E4258" t="str">
            <v>X</v>
          </cell>
          <cell r="F4258" t="str">
            <v>OPFHO</v>
          </cell>
          <cell r="G4258">
            <v>37104</v>
          </cell>
          <cell r="AM4258">
            <v>246.5</v>
          </cell>
          <cell r="AN4258">
            <v>2539.61</v>
          </cell>
        </row>
        <row r="4259">
          <cell r="A4259" t="str">
            <v>137135</v>
          </cell>
          <cell r="B4259" t="str">
            <v>NJ</v>
          </cell>
          <cell r="C4259" t="str">
            <v>KBCD</v>
          </cell>
          <cell r="D4259" t="str">
            <v>N</v>
          </cell>
          <cell r="E4259" t="str">
            <v>X</v>
          </cell>
          <cell r="F4259" t="str">
            <v>OPFHO</v>
          </cell>
          <cell r="G4259">
            <v>37135</v>
          </cell>
          <cell r="AN4259">
            <v>1889.82</v>
          </cell>
        </row>
        <row r="4260">
          <cell r="A4260" t="str">
            <v>136161</v>
          </cell>
          <cell r="B4260" t="str">
            <v>NJ</v>
          </cell>
          <cell r="C4260" t="str">
            <v>KBCD</v>
          </cell>
          <cell r="D4260" t="str">
            <v>N</v>
          </cell>
          <cell r="E4260" t="str">
            <v>X</v>
          </cell>
          <cell r="F4260" t="str">
            <v>OPFHR</v>
          </cell>
          <cell r="G4260">
            <v>36161</v>
          </cell>
          <cell r="I4260">
            <v>103.5</v>
          </cell>
          <cell r="J4260">
            <v>66.599999999999994</v>
          </cell>
          <cell r="K4260">
            <v>120</v>
          </cell>
        </row>
        <row r="4261">
          <cell r="A4261" t="str">
            <v>136192</v>
          </cell>
          <cell r="B4261" t="str">
            <v>NJ</v>
          </cell>
          <cell r="C4261" t="str">
            <v>KBCD</v>
          </cell>
          <cell r="D4261" t="str">
            <v>N</v>
          </cell>
          <cell r="E4261" t="str">
            <v>X</v>
          </cell>
          <cell r="F4261" t="str">
            <v>OPFHR</v>
          </cell>
          <cell r="G4261">
            <v>36192</v>
          </cell>
          <cell r="K4261">
            <v>363.79</v>
          </cell>
        </row>
        <row r="4262">
          <cell r="A4262" t="str">
            <v>136220</v>
          </cell>
          <cell r="B4262" t="str">
            <v>NJ</v>
          </cell>
          <cell r="C4262" t="str">
            <v>KBCD</v>
          </cell>
          <cell r="D4262" t="str">
            <v>N</v>
          </cell>
          <cell r="E4262" t="str">
            <v>X</v>
          </cell>
          <cell r="F4262" t="str">
            <v>OPFHR</v>
          </cell>
          <cell r="G4262">
            <v>36220</v>
          </cell>
          <cell r="K4262">
            <v>15.61</v>
          </cell>
          <cell r="L4262">
            <v>520.1</v>
          </cell>
          <cell r="P4262">
            <v>93.5</v>
          </cell>
          <cell r="AC4262">
            <v>214.2</v>
          </cell>
        </row>
        <row r="4263">
          <cell r="A4263" t="str">
            <v>136251</v>
          </cell>
          <cell r="B4263" t="str">
            <v>NJ</v>
          </cell>
          <cell r="C4263" t="str">
            <v>KBCD</v>
          </cell>
          <cell r="D4263" t="str">
            <v>N</v>
          </cell>
          <cell r="E4263" t="str">
            <v>X</v>
          </cell>
          <cell r="F4263" t="str">
            <v>OPFHR</v>
          </cell>
          <cell r="G4263">
            <v>36251</v>
          </cell>
          <cell r="L4263">
            <v>211.95</v>
          </cell>
          <cell r="M4263">
            <v>438.55</v>
          </cell>
          <cell r="N4263">
            <v>544.85</v>
          </cell>
        </row>
        <row r="4264">
          <cell r="A4264" t="str">
            <v>136281</v>
          </cell>
          <cell r="B4264" t="str">
            <v>NJ</v>
          </cell>
          <cell r="C4264" t="str">
            <v>KBCD</v>
          </cell>
          <cell r="D4264" t="str">
            <v>N</v>
          </cell>
          <cell r="E4264" t="str">
            <v>X</v>
          </cell>
          <cell r="F4264" t="str">
            <v>OPFHR</v>
          </cell>
          <cell r="G4264">
            <v>36281</v>
          </cell>
          <cell r="M4264">
            <v>190.61</v>
          </cell>
          <cell r="N4264">
            <v>2424.1999999999998</v>
          </cell>
          <cell r="O4264">
            <v>122.5</v>
          </cell>
          <cell r="P4264">
            <v>521.9</v>
          </cell>
        </row>
        <row r="4265">
          <cell r="A4265" t="str">
            <v>136312</v>
          </cell>
          <cell r="B4265" t="str">
            <v>NJ</v>
          </cell>
          <cell r="C4265" t="str">
            <v>KBCD</v>
          </cell>
          <cell r="D4265" t="str">
            <v>N</v>
          </cell>
          <cell r="E4265" t="str">
            <v>X</v>
          </cell>
          <cell r="F4265" t="str">
            <v>OPFHR</v>
          </cell>
          <cell r="G4265">
            <v>36312</v>
          </cell>
          <cell r="M4265">
            <v>52.5</v>
          </cell>
          <cell r="N4265">
            <v>742</v>
          </cell>
          <cell r="O4265">
            <v>1529.25</v>
          </cell>
          <cell r="P4265">
            <v>93.5</v>
          </cell>
          <cell r="R4265">
            <v>450.5</v>
          </cell>
        </row>
        <row r="4266">
          <cell r="A4266" t="str">
            <v>136342</v>
          </cell>
          <cell r="B4266" t="str">
            <v>NJ</v>
          </cell>
          <cell r="C4266" t="str">
            <v>KBCD</v>
          </cell>
          <cell r="D4266" t="str">
            <v>N</v>
          </cell>
          <cell r="E4266" t="str">
            <v>X</v>
          </cell>
          <cell r="F4266" t="str">
            <v>OPFHR</v>
          </cell>
          <cell r="G4266">
            <v>36342</v>
          </cell>
          <cell r="O4266">
            <v>266.5</v>
          </cell>
          <cell r="P4266">
            <v>1286.6500000000001</v>
          </cell>
          <cell r="Q4266">
            <v>545.1</v>
          </cell>
        </row>
        <row r="4267">
          <cell r="A4267" t="str">
            <v>136373</v>
          </cell>
          <cell r="B4267" t="str">
            <v>NJ</v>
          </cell>
          <cell r="C4267" t="str">
            <v>KBCD</v>
          </cell>
          <cell r="D4267" t="str">
            <v>N</v>
          </cell>
          <cell r="E4267" t="str">
            <v>X</v>
          </cell>
          <cell r="F4267" t="str">
            <v>OPFHR</v>
          </cell>
          <cell r="G4267">
            <v>36373</v>
          </cell>
          <cell r="P4267">
            <v>285.55</v>
          </cell>
          <cell r="Q4267">
            <v>551.65</v>
          </cell>
          <cell r="S4267">
            <v>573.75</v>
          </cell>
        </row>
        <row r="4268">
          <cell r="A4268" t="str">
            <v>136404</v>
          </cell>
          <cell r="B4268" t="str">
            <v>NJ</v>
          </cell>
          <cell r="C4268" t="str">
            <v>KBCD</v>
          </cell>
          <cell r="D4268" t="str">
            <v>N</v>
          </cell>
          <cell r="E4268" t="str">
            <v>X</v>
          </cell>
          <cell r="F4268" t="str">
            <v>OPFHR</v>
          </cell>
          <cell r="G4268">
            <v>36404</v>
          </cell>
          <cell r="Q4268">
            <v>1476.51</v>
          </cell>
          <cell r="R4268">
            <v>897.94</v>
          </cell>
          <cell r="U4268">
            <v>379.95</v>
          </cell>
        </row>
        <row r="4269">
          <cell r="A4269" t="str">
            <v>136434</v>
          </cell>
          <cell r="B4269" t="str">
            <v>NJ</v>
          </cell>
          <cell r="C4269" t="str">
            <v>KBCD</v>
          </cell>
          <cell r="D4269" t="str">
            <v>N</v>
          </cell>
          <cell r="E4269" t="str">
            <v>X</v>
          </cell>
          <cell r="F4269" t="str">
            <v>OPFHR</v>
          </cell>
          <cell r="G4269">
            <v>36434</v>
          </cell>
          <cell r="R4269">
            <v>225.96</v>
          </cell>
          <cell r="S4269">
            <v>3134.88</v>
          </cell>
        </row>
        <row r="4270">
          <cell r="A4270" t="str">
            <v>136465</v>
          </cell>
          <cell r="B4270" t="str">
            <v>NJ</v>
          </cell>
          <cell r="C4270" t="str">
            <v>KBCD</v>
          </cell>
          <cell r="D4270" t="str">
            <v>N</v>
          </cell>
          <cell r="E4270" t="str">
            <v>X</v>
          </cell>
          <cell r="F4270" t="str">
            <v>OPFHR</v>
          </cell>
          <cell r="G4270">
            <v>36465</v>
          </cell>
          <cell r="S4270">
            <v>862.25</v>
          </cell>
          <cell r="T4270">
            <v>1860.3</v>
          </cell>
        </row>
        <row r="4271">
          <cell r="A4271" t="str">
            <v>136495</v>
          </cell>
          <cell r="B4271" t="str">
            <v>NJ</v>
          </cell>
          <cell r="C4271" t="str">
            <v>KBCD</v>
          </cell>
          <cell r="D4271" t="str">
            <v>N</v>
          </cell>
          <cell r="E4271" t="str">
            <v>X</v>
          </cell>
          <cell r="F4271" t="str">
            <v>OPFHR</v>
          </cell>
          <cell r="G4271">
            <v>36495</v>
          </cell>
          <cell r="T4271">
            <v>3991.29</v>
          </cell>
          <cell r="U4271">
            <v>1615.35</v>
          </cell>
          <cell r="V4271">
            <v>776.11</v>
          </cell>
          <cell r="W4271">
            <v>35.64</v>
          </cell>
          <cell r="X4271">
            <v>73.239999999999995</v>
          </cell>
          <cell r="AB4271">
            <v>134.65</v>
          </cell>
          <cell r="AC4271">
            <v>582.4</v>
          </cell>
        </row>
        <row r="4272">
          <cell r="A4272" t="str">
            <v>136526</v>
          </cell>
          <cell r="B4272" t="str">
            <v>NJ</v>
          </cell>
          <cell r="C4272" t="str">
            <v>KBCD</v>
          </cell>
          <cell r="D4272" t="str">
            <v>N</v>
          </cell>
          <cell r="E4272" t="str">
            <v>X</v>
          </cell>
          <cell r="F4272" t="str">
            <v>OPFHR</v>
          </cell>
          <cell r="G4272">
            <v>36526</v>
          </cell>
          <cell r="U4272">
            <v>1536.7</v>
          </cell>
          <cell r="V4272">
            <v>1716.09</v>
          </cell>
          <cell r="X4272">
            <v>848.59</v>
          </cell>
          <cell r="AA4272">
            <v>1089.9000000000001</v>
          </cell>
        </row>
        <row r="4273">
          <cell r="A4273" t="str">
            <v>136557</v>
          </cell>
          <cell r="B4273" t="str">
            <v>NJ</v>
          </cell>
          <cell r="C4273" t="str">
            <v>KBCD</v>
          </cell>
          <cell r="D4273" t="str">
            <v>N</v>
          </cell>
          <cell r="E4273" t="str">
            <v>X</v>
          </cell>
          <cell r="F4273" t="str">
            <v>OPFHR</v>
          </cell>
          <cell r="G4273">
            <v>36557</v>
          </cell>
          <cell r="V4273">
            <v>1710.19</v>
          </cell>
          <cell r="W4273">
            <v>2422.71</v>
          </cell>
          <cell r="X4273">
            <v>110</v>
          </cell>
        </row>
        <row r="4274">
          <cell r="A4274" t="str">
            <v>136586</v>
          </cell>
          <cell r="B4274" t="str">
            <v>NJ</v>
          </cell>
          <cell r="C4274" t="str">
            <v>KBCD</v>
          </cell>
          <cell r="D4274" t="str">
            <v>N</v>
          </cell>
          <cell r="E4274" t="str">
            <v>X</v>
          </cell>
          <cell r="F4274" t="str">
            <v>OPFHR</v>
          </cell>
          <cell r="G4274">
            <v>36586</v>
          </cell>
          <cell r="V4274">
            <v>175</v>
          </cell>
          <cell r="W4274">
            <v>3876.5</v>
          </cell>
          <cell r="X4274">
            <v>2106.7600000000002</v>
          </cell>
          <cell r="Z4274">
            <v>547.21</v>
          </cell>
        </row>
        <row r="4275">
          <cell r="A4275" t="str">
            <v>136617</v>
          </cell>
          <cell r="B4275" t="str">
            <v>NJ</v>
          </cell>
          <cell r="C4275" t="str">
            <v>KBCD</v>
          </cell>
          <cell r="D4275" t="str">
            <v>N</v>
          </cell>
          <cell r="E4275" t="str">
            <v>X</v>
          </cell>
          <cell r="F4275" t="str">
            <v>OPFHR</v>
          </cell>
          <cell r="G4275">
            <v>36617</v>
          </cell>
          <cell r="X4275">
            <v>3038.89</v>
          </cell>
          <cell r="Y4275">
            <v>264.86</v>
          </cell>
          <cell r="Z4275">
            <v>91.26</v>
          </cell>
        </row>
        <row r="4276">
          <cell r="A4276" t="str">
            <v>136647</v>
          </cell>
          <cell r="B4276" t="str">
            <v>NJ</v>
          </cell>
          <cell r="C4276" t="str">
            <v>KBCD</v>
          </cell>
          <cell r="D4276" t="str">
            <v>N</v>
          </cell>
          <cell r="E4276" t="str">
            <v>X</v>
          </cell>
          <cell r="F4276" t="str">
            <v>OPFHR</v>
          </cell>
          <cell r="G4276">
            <v>36647</v>
          </cell>
          <cell r="Y4276">
            <v>3902.47</v>
          </cell>
          <cell r="Z4276">
            <v>4561.05</v>
          </cell>
          <cell r="AA4276">
            <v>15.61</v>
          </cell>
        </row>
        <row r="4277">
          <cell r="A4277" t="str">
            <v>136678</v>
          </cell>
          <cell r="B4277" t="str">
            <v>NJ</v>
          </cell>
          <cell r="C4277" t="str">
            <v>KBCD</v>
          </cell>
          <cell r="D4277" t="str">
            <v>N</v>
          </cell>
          <cell r="E4277" t="str">
            <v>X</v>
          </cell>
          <cell r="F4277" t="str">
            <v>OPFHR</v>
          </cell>
          <cell r="G4277">
            <v>36678</v>
          </cell>
          <cell r="Y4277">
            <v>402.05</v>
          </cell>
          <cell r="Z4277">
            <v>2533.0500000000002</v>
          </cell>
          <cell r="AA4277">
            <v>1170.4100000000001</v>
          </cell>
          <cell r="AB4277">
            <v>470.1</v>
          </cell>
          <cell r="AC4277">
            <v>571.16</v>
          </cell>
        </row>
        <row r="4278">
          <cell r="A4278" t="str">
            <v>136708</v>
          </cell>
          <cell r="B4278" t="str">
            <v>NJ</v>
          </cell>
          <cell r="C4278" t="str">
            <v>KBCD</v>
          </cell>
          <cell r="D4278" t="str">
            <v>N</v>
          </cell>
          <cell r="E4278" t="str">
            <v>X</v>
          </cell>
          <cell r="F4278" t="str">
            <v>OPFHR</v>
          </cell>
          <cell r="G4278">
            <v>36708</v>
          </cell>
          <cell r="Z4278">
            <v>51.41</v>
          </cell>
          <cell r="AA4278">
            <v>1913.59</v>
          </cell>
          <cell r="AB4278">
            <v>188.1</v>
          </cell>
          <cell r="AD4278">
            <v>14.1</v>
          </cell>
          <cell r="AG4278">
            <v>35</v>
          </cell>
        </row>
        <row r="4279">
          <cell r="A4279" t="str">
            <v>136739</v>
          </cell>
          <cell r="B4279" t="str">
            <v>NJ</v>
          </cell>
          <cell r="C4279" t="str">
            <v>KBCD</v>
          </cell>
          <cell r="D4279" t="str">
            <v>N</v>
          </cell>
          <cell r="E4279" t="str">
            <v>X</v>
          </cell>
          <cell r="F4279" t="str">
            <v>OPFHR</v>
          </cell>
          <cell r="G4279">
            <v>36739</v>
          </cell>
          <cell r="AB4279">
            <v>5097.53</v>
          </cell>
          <cell r="AC4279">
            <v>3264.95</v>
          </cell>
          <cell r="AD4279">
            <v>70.7</v>
          </cell>
          <cell r="AE4279">
            <v>167.45</v>
          </cell>
        </row>
        <row r="4280">
          <cell r="A4280" t="str">
            <v>136770</v>
          </cell>
          <cell r="B4280" t="str">
            <v>NJ</v>
          </cell>
          <cell r="C4280" t="str">
            <v>KBCD</v>
          </cell>
          <cell r="D4280" t="str">
            <v>N</v>
          </cell>
          <cell r="E4280" t="str">
            <v>X</v>
          </cell>
          <cell r="F4280" t="str">
            <v>OPFHR</v>
          </cell>
          <cell r="G4280">
            <v>36770</v>
          </cell>
          <cell r="AC4280">
            <v>2726.15</v>
          </cell>
          <cell r="AD4280">
            <v>446.3</v>
          </cell>
          <cell r="AE4280">
            <v>119.14</v>
          </cell>
        </row>
        <row r="4281">
          <cell r="A4281" t="str">
            <v>136800</v>
          </cell>
          <cell r="B4281" t="str">
            <v>NJ</v>
          </cell>
          <cell r="C4281" t="str">
            <v>KBCD</v>
          </cell>
          <cell r="D4281" t="str">
            <v>N</v>
          </cell>
          <cell r="E4281" t="str">
            <v>X</v>
          </cell>
          <cell r="F4281" t="str">
            <v>OPFHR</v>
          </cell>
          <cell r="G4281">
            <v>36800</v>
          </cell>
          <cell r="AC4281">
            <v>126.65</v>
          </cell>
          <cell r="AD4281">
            <v>809.44</v>
          </cell>
          <cell r="AE4281">
            <v>687.6</v>
          </cell>
          <cell r="AF4281">
            <v>247.53</v>
          </cell>
          <cell r="AG4281">
            <v>1211.05</v>
          </cell>
        </row>
        <row r="4282">
          <cell r="A4282" t="str">
            <v>136831</v>
          </cell>
          <cell r="B4282" t="str">
            <v>NJ</v>
          </cell>
          <cell r="C4282" t="str">
            <v>KBCD</v>
          </cell>
          <cell r="D4282" t="str">
            <v>N</v>
          </cell>
          <cell r="E4282" t="str">
            <v>X</v>
          </cell>
          <cell r="F4282" t="str">
            <v>OPFHR</v>
          </cell>
          <cell r="G4282">
            <v>36831</v>
          </cell>
          <cell r="AD4282">
            <v>130.05000000000001</v>
          </cell>
          <cell r="AE4282">
            <v>1423.71</v>
          </cell>
          <cell r="AF4282">
            <v>2128.6</v>
          </cell>
          <cell r="AG4282">
            <v>55.29</v>
          </cell>
          <cell r="AJ4282">
            <v>189.7</v>
          </cell>
        </row>
        <row r="4283">
          <cell r="A4283" t="str">
            <v>136861</v>
          </cell>
          <cell r="B4283" t="str">
            <v>NJ</v>
          </cell>
          <cell r="C4283" t="str">
            <v>KBCD</v>
          </cell>
          <cell r="D4283" t="str">
            <v>N</v>
          </cell>
          <cell r="E4283" t="str">
            <v>X</v>
          </cell>
          <cell r="F4283" t="str">
            <v>OPFHR</v>
          </cell>
          <cell r="G4283">
            <v>36861</v>
          </cell>
          <cell r="AF4283">
            <v>2445.7600000000002</v>
          </cell>
          <cell r="AG4283">
            <v>1083.46</v>
          </cell>
        </row>
        <row r="4284">
          <cell r="A4284" t="str">
            <v>136892</v>
          </cell>
          <cell r="B4284" t="str">
            <v>NJ</v>
          </cell>
          <cell r="C4284" t="str">
            <v>KBCD</v>
          </cell>
          <cell r="D4284" t="str">
            <v>N</v>
          </cell>
          <cell r="E4284" t="str">
            <v>X</v>
          </cell>
          <cell r="F4284" t="str">
            <v>OPFHR</v>
          </cell>
          <cell r="G4284">
            <v>36892</v>
          </cell>
          <cell r="AG4284">
            <v>3495.54</v>
          </cell>
          <cell r="AH4284">
            <v>607.17999999999995</v>
          </cell>
          <cell r="AI4284">
            <v>49.85</v>
          </cell>
        </row>
        <row r="4285">
          <cell r="A4285" t="str">
            <v>136923</v>
          </cell>
          <cell r="B4285" t="str">
            <v>NJ</v>
          </cell>
          <cell r="C4285" t="str">
            <v>KBCD</v>
          </cell>
          <cell r="D4285" t="str">
            <v>N</v>
          </cell>
          <cell r="E4285" t="str">
            <v>X</v>
          </cell>
          <cell r="F4285" t="str">
            <v>OPFHR</v>
          </cell>
          <cell r="G4285">
            <v>36923</v>
          </cell>
          <cell r="AG4285">
            <v>205.7</v>
          </cell>
          <cell r="AH4285">
            <v>2850.62</v>
          </cell>
          <cell r="AI4285">
            <v>1381.5</v>
          </cell>
          <cell r="AJ4285">
            <v>265</v>
          </cell>
        </row>
        <row r="4286">
          <cell r="A4286" t="str">
            <v>136951</v>
          </cell>
          <cell r="B4286" t="str">
            <v>NJ</v>
          </cell>
          <cell r="C4286" t="str">
            <v>KBCD</v>
          </cell>
          <cell r="D4286" t="str">
            <v>N</v>
          </cell>
          <cell r="E4286" t="str">
            <v>X</v>
          </cell>
          <cell r="F4286" t="str">
            <v>OPFHR</v>
          </cell>
          <cell r="G4286">
            <v>36951</v>
          </cell>
          <cell r="AH4286">
            <v>196.77</v>
          </cell>
          <cell r="AI4286">
            <v>2010.61</v>
          </cell>
          <cell r="AJ4286">
            <v>645.86</v>
          </cell>
          <cell r="AK4286">
            <v>476</v>
          </cell>
        </row>
        <row r="4287">
          <cell r="A4287" t="str">
            <v>136982</v>
          </cell>
          <cell r="B4287" t="str">
            <v>NJ</v>
          </cell>
          <cell r="C4287" t="str">
            <v>KBCD</v>
          </cell>
          <cell r="D4287" t="str">
            <v>N</v>
          </cell>
          <cell r="E4287" t="str">
            <v>X</v>
          </cell>
          <cell r="F4287" t="str">
            <v>OPFHR</v>
          </cell>
          <cell r="G4287">
            <v>36982</v>
          </cell>
          <cell r="AJ4287">
            <v>2175.1799999999998</v>
          </cell>
          <cell r="AK4287">
            <v>514</v>
          </cell>
          <cell r="AM4287">
            <v>5023.7</v>
          </cell>
        </row>
        <row r="4288">
          <cell r="A4288" t="str">
            <v>137012</v>
          </cell>
          <cell r="B4288" t="str">
            <v>NJ</v>
          </cell>
          <cell r="C4288" t="str">
            <v>KBCD</v>
          </cell>
          <cell r="D4288" t="str">
            <v>N</v>
          </cell>
          <cell r="E4288" t="str">
            <v>X</v>
          </cell>
          <cell r="F4288" t="str">
            <v>OPFHR</v>
          </cell>
          <cell r="G4288">
            <v>37012</v>
          </cell>
          <cell r="AJ4288">
            <v>2933.93</v>
          </cell>
          <cell r="AK4288">
            <v>6457.89</v>
          </cell>
          <cell r="AL4288">
            <v>890.45</v>
          </cell>
          <cell r="AM4288">
            <v>265.70999999999998</v>
          </cell>
          <cell r="AN4288">
            <v>96.75</v>
          </cell>
        </row>
        <row r="4289">
          <cell r="A4289" t="str">
            <v>137043</v>
          </cell>
          <cell r="B4289" t="str">
            <v>NJ</v>
          </cell>
          <cell r="C4289" t="str">
            <v>KBCD</v>
          </cell>
          <cell r="D4289" t="str">
            <v>N</v>
          </cell>
          <cell r="E4289" t="str">
            <v>X</v>
          </cell>
          <cell r="F4289" t="str">
            <v>OPFHR</v>
          </cell>
          <cell r="G4289">
            <v>37043</v>
          </cell>
          <cell r="AK4289">
            <v>249.05</v>
          </cell>
          <cell r="AL4289">
            <v>1993.91</v>
          </cell>
          <cell r="AM4289">
            <v>137.55000000000001</v>
          </cell>
          <cell r="AN4289">
            <v>1607.26</v>
          </cell>
        </row>
        <row r="4290">
          <cell r="A4290" t="str">
            <v>137073</v>
          </cell>
          <cell r="B4290" t="str">
            <v>NJ</v>
          </cell>
          <cell r="C4290" t="str">
            <v>KBCD</v>
          </cell>
          <cell r="D4290" t="str">
            <v>N</v>
          </cell>
          <cell r="E4290" t="str">
            <v>X</v>
          </cell>
          <cell r="F4290" t="str">
            <v>OPFHR</v>
          </cell>
          <cell r="G4290">
            <v>37073</v>
          </cell>
          <cell r="AL4290">
            <v>2503.7399999999998</v>
          </cell>
          <cell r="AM4290">
            <v>3638.24</v>
          </cell>
          <cell r="AN4290">
            <v>1242.33</v>
          </cell>
        </row>
        <row r="4291">
          <cell r="A4291" t="str">
            <v>137104</v>
          </cell>
          <cell r="B4291" t="str">
            <v>NJ</v>
          </cell>
          <cell r="C4291" t="str">
            <v>KBCD</v>
          </cell>
          <cell r="D4291" t="str">
            <v>N</v>
          </cell>
          <cell r="E4291" t="str">
            <v>X</v>
          </cell>
          <cell r="F4291" t="str">
            <v>OPFHR</v>
          </cell>
          <cell r="G4291">
            <v>37104</v>
          </cell>
          <cell r="AM4291">
            <v>1029.3</v>
          </cell>
          <cell r="AN4291">
            <v>3164.38</v>
          </cell>
        </row>
        <row r="4292">
          <cell r="A4292" t="str">
            <v>137135</v>
          </cell>
          <cell r="B4292" t="str">
            <v>NJ</v>
          </cell>
          <cell r="C4292" t="str">
            <v>KBCD</v>
          </cell>
          <cell r="D4292" t="str">
            <v>N</v>
          </cell>
          <cell r="E4292" t="str">
            <v>X</v>
          </cell>
          <cell r="F4292" t="str">
            <v>OPFHR</v>
          </cell>
          <cell r="G4292">
            <v>37135</v>
          </cell>
          <cell r="AN4292">
            <v>1648.26</v>
          </cell>
        </row>
        <row r="4293">
          <cell r="A4293" t="str">
            <v>136161</v>
          </cell>
          <cell r="B4293" t="str">
            <v>NJ</v>
          </cell>
          <cell r="C4293" t="str">
            <v>KBCD</v>
          </cell>
          <cell r="D4293" t="str">
            <v>N</v>
          </cell>
          <cell r="E4293" t="str">
            <v>X</v>
          </cell>
          <cell r="F4293" t="str">
            <v>OPFHS</v>
          </cell>
          <cell r="G4293">
            <v>36161</v>
          </cell>
          <cell r="J4293">
            <v>1634.25</v>
          </cell>
        </row>
        <row r="4294">
          <cell r="A4294" t="str">
            <v>136192</v>
          </cell>
          <cell r="B4294" t="str">
            <v>NJ</v>
          </cell>
          <cell r="C4294" t="str">
            <v>KBCD</v>
          </cell>
          <cell r="D4294" t="str">
            <v>N</v>
          </cell>
          <cell r="E4294" t="str">
            <v>X</v>
          </cell>
          <cell r="F4294" t="str">
            <v>OPFHS</v>
          </cell>
          <cell r="G4294">
            <v>36192</v>
          </cell>
        </row>
        <row r="4295">
          <cell r="A4295" t="str">
            <v>136220</v>
          </cell>
          <cell r="B4295" t="str">
            <v>NJ</v>
          </cell>
          <cell r="C4295" t="str">
            <v>KBCD</v>
          </cell>
          <cell r="D4295" t="str">
            <v>N</v>
          </cell>
          <cell r="E4295" t="str">
            <v>X</v>
          </cell>
          <cell r="F4295" t="str">
            <v>OPFHS</v>
          </cell>
          <cell r="G4295">
            <v>36220</v>
          </cell>
          <cell r="K4295">
            <v>960</v>
          </cell>
          <cell r="L4295">
            <v>1354.41</v>
          </cell>
        </row>
        <row r="4296">
          <cell r="A4296" t="str">
            <v>136251</v>
          </cell>
          <cell r="B4296" t="str">
            <v>NJ</v>
          </cell>
          <cell r="C4296" t="str">
            <v>KBCD</v>
          </cell>
          <cell r="D4296" t="str">
            <v>N</v>
          </cell>
          <cell r="E4296" t="str">
            <v>X</v>
          </cell>
          <cell r="F4296" t="str">
            <v>OPFHS</v>
          </cell>
          <cell r="G4296">
            <v>36251</v>
          </cell>
          <cell r="L4296">
            <v>3432.56</v>
          </cell>
          <cell r="P4296">
            <v>1425</v>
          </cell>
        </row>
        <row r="4297">
          <cell r="A4297" t="str">
            <v>136281</v>
          </cell>
          <cell r="B4297" t="str">
            <v>NJ</v>
          </cell>
          <cell r="C4297" t="str">
            <v>KBCD</v>
          </cell>
          <cell r="D4297" t="str">
            <v>N</v>
          </cell>
          <cell r="E4297" t="str">
            <v>X</v>
          </cell>
          <cell r="F4297" t="str">
            <v>OPFHS</v>
          </cell>
          <cell r="G4297">
            <v>36281</v>
          </cell>
          <cell r="M4297">
            <v>1721.25</v>
          </cell>
        </row>
        <row r="4298">
          <cell r="A4298" t="str">
            <v>136312</v>
          </cell>
          <cell r="B4298" t="str">
            <v>NJ</v>
          </cell>
          <cell r="C4298" t="str">
            <v>KBCD</v>
          </cell>
          <cell r="D4298" t="str">
            <v>N</v>
          </cell>
          <cell r="E4298" t="str">
            <v>X</v>
          </cell>
          <cell r="F4298" t="str">
            <v>OPFHS</v>
          </cell>
          <cell r="G4298">
            <v>36312</v>
          </cell>
        </row>
        <row r="4299">
          <cell r="A4299" t="str">
            <v>136342</v>
          </cell>
          <cell r="B4299" t="str">
            <v>NJ</v>
          </cell>
          <cell r="C4299" t="str">
            <v>KBCD</v>
          </cell>
          <cell r="D4299" t="str">
            <v>N</v>
          </cell>
          <cell r="E4299" t="str">
            <v>X</v>
          </cell>
          <cell r="F4299" t="str">
            <v>OPFHS</v>
          </cell>
          <cell r="G4299">
            <v>36342</v>
          </cell>
          <cell r="O4299">
            <v>4706.34</v>
          </cell>
        </row>
        <row r="4300">
          <cell r="A4300" t="str">
            <v>136373</v>
          </cell>
          <cell r="B4300" t="str">
            <v>NJ</v>
          </cell>
          <cell r="C4300" t="str">
            <v>KBCD</v>
          </cell>
          <cell r="D4300" t="str">
            <v>N</v>
          </cell>
          <cell r="E4300" t="str">
            <v>X</v>
          </cell>
          <cell r="F4300" t="str">
            <v>OPFHS</v>
          </cell>
          <cell r="G4300">
            <v>36373</v>
          </cell>
          <cell r="P4300">
            <v>1785</v>
          </cell>
          <cell r="Q4300">
            <v>1582.99</v>
          </cell>
        </row>
        <row r="4301">
          <cell r="A4301" t="str">
            <v>136404</v>
          </cell>
          <cell r="B4301" t="str">
            <v>NJ</v>
          </cell>
          <cell r="C4301" t="str">
            <v>KBCD</v>
          </cell>
          <cell r="D4301" t="str">
            <v>N</v>
          </cell>
          <cell r="E4301" t="str">
            <v>X</v>
          </cell>
          <cell r="F4301" t="str">
            <v>OPFHS</v>
          </cell>
          <cell r="G4301">
            <v>36404</v>
          </cell>
          <cell r="Q4301">
            <v>1583</v>
          </cell>
          <cell r="R4301">
            <v>4343.33</v>
          </cell>
          <cell r="U4301">
            <v>-1419.9</v>
          </cell>
        </row>
        <row r="4302">
          <cell r="A4302" t="str">
            <v>136434</v>
          </cell>
          <cell r="B4302" t="str">
            <v>NJ</v>
          </cell>
          <cell r="C4302" t="str">
            <v>KBCD</v>
          </cell>
          <cell r="D4302" t="str">
            <v>N</v>
          </cell>
          <cell r="E4302" t="str">
            <v>X</v>
          </cell>
          <cell r="F4302" t="str">
            <v>OPFHS</v>
          </cell>
          <cell r="G4302">
            <v>36434</v>
          </cell>
          <cell r="R4302">
            <v>3855.93</v>
          </cell>
          <cell r="Z4302">
            <v>3885</v>
          </cell>
        </row>
        <row r="4303">
          <cell r="A4303" t="str">
            <v>136465</v>
          </cell>
          <cell r="B4303" t="str">
            <v>NJ</v>
          </cell>
          <cell r="C4303" t="str">
            <v>KBCD</v>
          </cell>
          <cell r="D4303" t="str">
            <v>N</v>
          </cell>
          <cell r="E4303" t="str">
            <v>X</v>
          </cell>
          <cell r="F4303" t="str">
            <v>OPFHS</v>
          </cell>
          <cell r="G4303">
            <v>36465</v>
          </cell>
          <cell r="S4303">
            <v>1820</v>
          </cell>
          <cell r="T4303">
            <v>1708.5</v>
          </cell>
          <cell r="AC4303">
            <v>900</v>
          </cell>
        </row>
        <row r="4304">
          <cell r="A4304" t="str">
            <v>136495</v>
          </cell>
          <cell r="B4304" t="str">
            <v>NJ</v>
          </cell>
          <cell r="C4304" t="str">
            <v>KBCD</v>
          </cell>
          <cell r="D4304" t="str">
            <v>N</v>
          </cell>
          <cell r="E4304" t="str">
            <v>X</v>
          </cell>
          <cell r="F4304" t="str">
            <v>OPFHS</v>
          </cell>
          <cell r="G4304">
            <v>36495</v>
          </cell>
          <cell r="T4304">
            <v>6888.15</v>
          </cell>
          <cell r="U4304">
            <v>1228.4000000000001</v>
          </cell>
          <cell r="W4304">
            <v>2475</v>
          </cell>
          <cell r="Z4304">
            <v>2205</v>
          </cell>
        </row>
        <row r="4305">
          <cell r="A4305" t="str">
            <v>136526</v>
          </cell>
          <cell r="B4305" t="str">
            <v>NJ</v>
          </cell>
          <cell r="C4305" t="str">
            <v>KBCD</v>
          </cell>
          <cell r="D4305" t="str">
            <v>N</v>
          </cell>
          <cell r="E4305" t="str">
            <v>X</v>
          </cell>
          <cell r="F4305" t="str">
            <v>OPFHS</v>
          </cell>
          <cell r="G4305">
            <v>36526</v>
          </cell>
          <cell r="V4305">
            <v>2150</v>
          </cell>
          <cell r="X4305">
            <v>1250</v>
          </cell>
          <cell r="AE4305">
            <v>1000</v>
          </cell>
        </row>
        <row r="4306">
          <cell r="A4306" t="str">
            <v>136557</v>
          </cell>
          <cell r="B4306" t="str">
            <v>NJ</v>
          </cell>
          <cell r="C4306" t="str">
            <v>KBCD</v>
          </cell>
          <cell r="D4306" t="str">
            <v>N</v>
          </cell>
          <cell r="E4306" t="str">
            <v>X</v>
          </cell>
          <cell r="F4306" t="str">
            <v>OPFHS</v>
          </cell>
          <cell r="G4306">
            <v>36557</v>
          </cell>
          <cell r="V4306">
            <v>2217.6</v>
          </cell>
          <cell r="W4306">
            <v>1566.6</v>
          </cell>
          <cell r="Y4306">
            <v>503.8</v>
          </cell>
          <cell r="AB4306">
            <v>1599.75</v>
          </cell>
          <cell r="AC4306">
            <v>1050</v>
          </cell>
          <cell r="AF4306">
            <v>921.2</v>
          </cell>
        </row>
        <row r="4307">
          <cell r="A4307" t="str">
            <v>136586</v>
          </cell>
          <cell r="B4307" t="str">
            <v>NJ</v>
          </cell>
          <cell r="C4307" t="str">
            <v>KBCD</v>
          </cell>
          <cell r="D4307" t="str">
            <v>N</v>
          </cell>
          <cell r="E4307" t="str">
            <v>X</v>
          </cell>
          <cell r="F4307" t="str">
            <v>OPFHS</v>
          </cell>
          <cell r="G4307">
            <v>36586</v>
          </cell>
          <cell r="W4307">
            <v>2166.71</v>
          </cell>
          <cell r="X4307">
            <v>1298.4000000000001</v>
          </cell>
          <cell r="Y4307">
            <v>1050</v>
          </cell>
          <cell r="AA4307">
            <v>1500</v>
          </cell>
          <cell r="AB4307">
            <v>3857.27</v>
          </cell>
        </row>
        <row r="4308">
          <cell r="A4308" t="str">
            <v>136617</v>
          </cell>
          <cell r="B4308" t="str">
            <v>NJ</v>
          </cell>
          <cell r="C4308" t="str">
            <v>KBCD</v>
          </cell>
          <cell r="D4308" t="str">
            <v>N</v>
          </cell>
          <cell r="E4308" t="str">
            <v>X</v>
          </cell>
          <cell r="F4308" t="str">
            <v>OPFHS</v>
          </cell>
          <cell r="G4308">
            <v>36617</v>
          </cell>
          <cell r="X4308">
            <v>4896.9399999999996</v>
          </cell>
          <cell r="Y4308">
            <v>178.5</v>
          </cell>
          <cell r="Z4308">
            <v>1542.4</v>
          </cell>
          <cell r="AB4308">
            <v>1425</v>
          </cell>
          <cell r="AC4308">
            <v>-3313.94</v>
          </cell>
          <cell r="AF4308">
            <v>3267.45</v>
          </cell>
        </row>
        <row r="4309">
          <cell r="A4309" t="str">
            <v>136647</v>
          </cell>
          <cell r="B4309" t="str">
            <v>NJ</v>
          </cell>
          <cell r="C4309" t="str">
            <v>KBCD</v>
          </cell>
          <cell r="D4309" t="str">
            <v>N</v>
          </cell>
          <cell r="E4309" t="str">
            <v>X</v>
          </cell>
          <cell r="F4309" t="str">
            <v>OPFHS</v>
          </cell>
          <cell r="G4309">
            <v>36647</v>
          </cell>
          <cell r="Y4309">
            <v>3354.25</v>
          </cell>
          <cell r="Z4309">
            <v>3714.25</v>
          </cell>
          <cell r="AA4309">
            <v>1980</v>
          </cell>
          <cell r="AF4309">
            <v>2.25</v>
          </cell>
        </row>
        <row r="4310">
          <cell r="A4310" t="str">
            <v>136678</v>
          </cell>
          <cell r="B4310" t="str">
            <v>NJ</v>
          </cell>
          <cell r="C4310" t="str">
            <v>KBCD</v>
          </cell>
          <cell r="D4310" t="str">
            <v>N</v>
          </cell>
          <cell r="E4310" t="str">
            <v>X</v>
          </cell>
          <cell r="F4310" t="str">
            <v>OPFHS</v>
          </cell>
          <cell r="G4310">
            <v>36678</v>
          </cell>
          <cell r="Z4310">
            <v>8513.2999999999993</v>
          </cell>
          <cell r="AA4310">
            <v>2745</v>
          </cell>
          <cell r="AC4310">
            <v>733.5</v>
          </cell>
          <cell r="AD4310">
            <v>-2483.4</v>
          </cell>
          <cell r="AF4310">
            <v>-136.5</v>
          </cell>
        </row>
        <row r="4311">
          <cell r="A4311" t="str">
            <v>136708</v>
          </cell>
          <cell r="B4311" t="str">
            <v>NJ</v>
          </cell>
          <cell r="C4311" t="str">
            <v>KBCD</v>
          </cell>
          <cell r="D4311" t="str">
            <v>N</v>
          </cell>
          <cell r="E4311" t="str">
            <v>X</v>
          </cell>
          <cell r="F4311" t="str">
            <v>OPFHS</v>
          </cell>
          <cell r="G4311">
            <v>36708</v>
          </cell>
          <cell r="AA4311">
            <v>2271.67</v>
          </cell>
          <cell r="AC4311">
            <v>3045</v>
          </cell>
          <cell r="AF4311">
            <v>438</v>
          </cell>
        </row>
        <row r="4312">
          <cell r="A4312" t="str">
            <v>136739</v>
          </cell>
          <cell r="B4312" t="str">
            <v>NJ</v>
          </cell>
          <cell r="C4312" t="str">
            <v>KBCD</v>
          </cell>
          <cell r="D4312" t="str">
            <v>N</v>
          </cell>
          <cell r="E4312" t="str">
            <v>X</v>
          </cell>
          <cell r="F4312" t="str">
            <v>OPFHS</v>
          </cell>
          <cell r="G4312">
            <v>36739</v>
          </cell>
          <cell r="AA4312">
            <v>737.8</v>
          </cell>
          <cell r="AB4312">
            <v>5609.58</v>
          </cell>
          <cell r="AC4312">
            <v>2913.75</v>
          </cell>
          <cell r="AD4312">
            <v>1607.25</v>
          </cell>
        </row>
        <row r="4313">
          <cell r="A4313" t="str">
            <v>136770</v>
          </cell>
          <cell r="B4313" t="str">
            <v>NJ</v>
          </cell>
          <cell r="C4313" t="str">
            <v>KBCD</v>
          </cell>
          <cell r="D4313" t="str">
            <v>N</v>
          </cell>
          <cell r="E4313" t="str">
            <v>X</v>
          </cell>
          <cell r="F4313" t="str">
            <v>OPFHS</v>
          </cell>
          <cell r="G4313">
            <v>36770</v>
          </cell>
          <cell r="AC4313">
            <v>165</v>
          </cell>
          <cell r="AD4313">
            <v>4679.9799999999996</v>
          </cell>
          <cell r="AE4313">
            <v>875</v>
          </cell>
          <cell r="AF4313">
            <v>1200</v>
          </cell>
        </row>
        <row r="4314">
          <cell r="A4314" t="str">
            <v>136800</v>
          </cell>
          <cell r="B4314" t="str">
            <v>NJ</v>
          </cell>
          <cell r="C4314" t="str">
            <v>KBCD</v>
          </cell>
          <cell r="D4314" t="str">
            <v>N</v>
          </cell>
          <cell r="E4314" t="str">
            <v>X</v>
          </cell>
          <cell r="F4314" t="str">
            <v>OPFHS</v>
          </cell>
          <cell r="G4314">
            <v>36800</v>
          </cell>
          <cell r="AD4314">
            <v>5422.2</v>
          </cell>
          <cell r="AF4314">
            <v>350</v>
          </cell>
        </row>
        <row r="4315">
          <cell r="A4315" t="str">
            <v>136831</v>
          </cell>
          <cell r="B4315" t="str">
            <v>NJ</v>
          </cell>
          <cell r="C4315" t="str">
            <v>KBCD</v>
          </cell>
          <cell r="D4315" t="str">
            <v>N</v>
          </cell>
          <cell r="E4315" t="str">
            <v>X</v>
          </cell>
          <cell r="F4315" t="str">
            <v>OPFHS</v>
          </cell>
          <cell r="G4315">
            <v>36831</v>
          </cell>
          <cell r="AD4315">
            <v>810.9</v>
          </cell>
          <cell r="AE4315">
            <v>2905.3</v>
          </cell>
          <cell r="AF4315">
            <v>1100</v>
          </cell>
          <cell r="AG4315">
            <v>1679</v>
          </cell>
          <cell r="AK4315">
            <v>-1322.3</v>
          </cell>
        </row>
        <row r="4316">
          <cell r="A4316" t="str">
            <v>136861</v>
          </cell>
          <cell r="B4316" t="str">
            <v>NJ</v>
          </cell>
          <cell r="C4316" t="str">
            <v>KBCD</v>
          </cell>
          <cell r="D4316" t="str">
            <v>N</v>
          </cell>
          <cell r="E4316" t="str">
            <v>X</v>
          </cell>
          <cell r="F4316" t="str">
            <v>OPFHS</v>
          </cell>
          <cell r="G4316">
            <v>36861</v>
          </cell>
          <cell r="AF4316">
            <v>3525</v>
          </cell>
          <cell r="AG4316">
            <v>6222.15</v>
          </cell>
          <cell r="AM4316">
            <v>2608.23</v>
          </cell>
        </row>
        <row r="4317">
          <cell r="A4317" t="str">
            <v>136892</v>
          </cell>
          <cell r="B4317" t="str">
            <v>NJ</v>
          </cell>
          <cell r="C4317" t="str">
            <v>KBCD</v>
          </cell>
          <cell r="D4317" t="str">
            <v>N</v>
          </cell>
          <cell r="E4317" t="str">
            <v>X</v>
          </cell>
          <cell r="F4317" t="str">
            <v>OPFHS</v>
          </cell>
          <cell r="G4317">
            <v>36892</v>
          </cell>
          <cell r="AG4317">
            <v>3645.6</v>
          </cell>
          <cell r="AH4317">
            <v>900</v>
          </cell>
          <cell r="AJ4317">
            <v>200</v>
          </cell>
        </row>
        <row r="4318">
          <cell r="A4318" t="str">
            <v>136923</v>
          </cell>
          <cell r="B4318" t="str">
            <v>NJ</v>
          </cell>
          <cell r="C4318" t="str">
            <v>KBCD</v>
          </cell>
          <cell r="D4318" t="str">
            <v>N</v>
          </cell>
          <cell r="E4318" t="str">
            <v>X</v>
          </cell>
          <cell r="F4318" t="str">
            <v>OPFHS</v>
          </cell>
          <cell r="G4318">
            <v>36923</v>
          </cell>
          <cell r="AH4318">
            <v>3305.75</v>
          </cell>
          <cell r="AI4318">
            <v>900</v>
          </cell>
          <cell r="AK4318">
            <v>3912.6</v>
          </cell>
        </row>
        <row r="4319">
          <cell r="A4319" t="str">
            <v>136951</v>
          </cell>
          <cell r="B4319" t="str">
            <v>NJ</v>
          </cell>
          <cell r="C4319" t="str">
            <v>KBCD</v>
          </cell>
          <cell r="D4319" t="str">
            <v>N</v>
          </cell>
          <cell r="E4319" t="str">
            <v>X</v>
          </cell>
          <cell r="F4319" t="str">
            <v>OPFHS</v>
          </cell>
          <cell r="G4319">
            <v>36951</v>
          </cell>
          <cell r="AI4319">
            <v>1664.25</v>
          </cell>
          <cell r="AL4319">
            <v>951.41</v>
          </cell>
        </row>
        <row r="4320">
          <cell r="A4320" t="str">
            <v>136982</v>
          </cell>
          <cell r="B4320" t="str">
            <v>NJ</v>
          </cell>
          <cell r="C4320" t="str">
            <v>KBCD</v>
          </cell>
          <cell r="D4320" t="str">
            <v>N</v>
          </cell>
          <cell r="E4320" t="str">
            <v>X</v>
          </cell>
          <cell r="F4320" t="str">
            <v>OPFHS</v>
          </cell>
          <cell r="G4320">
            <v>36982</v>
          </cell>
          <cell r="AJ4320">
            <v>4821.3999999999996</v>
          </cell>
          <cell r="AK4320">
            <v>220</v>
          </cell>
          <cell r="AL4320">
            <v>450</v>
          </cell>
        </row>
        <row r="4321">
          <cell r="A4321" t="str">
            <v>137012</v>
          </cell>
          <cell r="B4321" t="str">
            <v>NJ</v>
          </cell>
          <cell r="C4321" t="str">
            <v>KBCD</v>
          </cell>
          <cell r="D4321" t="str">
            <v>N</v>
          </cell>
          <cell r="E4321" t="str">
            <v>X</v>
          </cell>
          <cell r="F4321" t="str">
            <v>OPFHS</v>
          </cell>
          <cell r="G4321">
            <v>37012</v>
          </cell>
          <cell r="AJ4321">
            <v>400</v>
          </cell>
          <cell r="AK4321">
            <v>9192.1200000000008</v>
          </cell>
          <cell r="AL4321">
            <v>5882.97</v>
          </cell>
        </row>
        <row r="4322">
          <cell r="A4322" t="str">
            <v>137043</v>
          </cell>
          <cell r="B4322" t="str">
            <v>NJ</v>
          </cell>
          <cell r="C4322" t="str">
            <v>KBCD</v>
          </cell>
          <cell r="D4322" t="str">
            <v>N</v>
          </cell>
          <cell r="E4322" t="str">
            <v>X</v>
          </cell>
          <cell r="F4322" t="str">
            <v>OPFHS</v>
          </cell>
          <cell r="G4322">
            <v>37043</v>
          </cell>
          <cell r="AL4322">
            <v>5874</v>
          </cell>
          <cell r="AN4322">
            <v>1575</v>
          </cell>
        </row>
        <row r="4323">
          <cell r="A4323" t="str">
            <v>137073</v>
          </cell>
          <cell r="B4323" t="str">
            <v>NJ</v>
          </cell>
          <cell r="C4323" t="str">
            <v>KBCD</v>
          </cell>
          <cell r="D4323" t="str">
            <v>N</v>
          </cell>
          <cell r="E4323" t="str">
            <v>X</v>
          </cell>
          <cell r="F4323" t="str">
            <v>OPFHS</v>
          </cell>
          <cell r="G4323">
            <v>37073</v>
          </cell>
          <cell r="AM4323">
            <v>1270.1600000000001</v>
          </cell>
        </row>
        <row r="4324">
          <cell r="A4324" t="str">
            <v>137104</v>
          </cell>
          <cell r="B4324" t="str">
            <v>NJ</v>
          </cell>
          <cell r="C4324" t="str">
            <v>KBCD</v>
          </cell>
          <cell r="D4324" t="str">
            <v>N</v>
          </cell>
          <cell r="E4324" t="str">
            <v>X</v>
          </cell>
          <cell r="F4324" t="str">
            <v>OPFHS</v>
          </cell>
          <cell r="G4324">
            <v>37104</v>
          </cell>
          <cell r="AM4324">
            <v>200</v>
          </cell>
          <cell r="AN4324">
            <v>9103.5</v>
          </cell>
        </row>
        <row r="4325">
          <cell r="A4325" t="str">
            <v>137135</v>
          </cell>
          <cell r="B4325" t="str">
            <v>NJ</v>
          </cell>
          <cell r="C4325" t="str">
            <v>KBCD</v>
          </cell>
          <cell r="D4325" t="str">
            <v>N</v>
          </cell>
          <cell r="E4325" t="str">
            <v>X</v>
          </cell>
          <cell r="F4325" t="str">
            <v>OPFHS</v>
          </cell>
          <cell r="G4325">
            <v>37135</v>
          </cell>
          <cell r="AN4325">
            <v>350</v>
          </cell>
        </row>
        <row r="4326">
          <cell r="A4326" t="str">
            <v>136161</v>
          </cell>
          <cell r="B4326" t="str">
            <v>NJ</v>
          </cell>
          <cell r="C4326" t="str">
            <v>KBCD</v>
          </cell>
          <cell r="D4326" t="str">
            <v>N</v>
          </cell>
          <cell r="E4326" t="str">
            <v>X</v>
          </cell>
          <cell r="F4326" t="str">
            <v>OTH</v>
          </cell>
          <cell r="G4326">
            <v>36161</v>
          </cell>
          <cell r="J4326">
            <v>90</v>
          </cell>
          <cell r="L4326">
            <v>33.799999999999997</v>
          </cell>
        </row>
        <row r="4327">
          <cell r="A4327" t="str">
            <v>136192</v>
          </cell>
          <cell r="B4327" t="str">
            <v>NJ</v>
          </cell>
          <cell r="C4327" t="str">
            <v>KBCD</v>
          </cell>
          <cell r="D4327" t="str">
            <v>N</v>
          </cell>
          <cell r="E4327" t="str">
            <v>X</v>
          </cell>
          <cell r="F4327" t="str">
            <v>OTH</v>
          </cell>
          <cell r="G4327">
            <v>36192</v>
          </cell>
          <cell r="J4327">
            <v>1858.56</v>
          </cell>
        </row>
        <row r="4328">
          <cell r="A4328" t="str">
            <v>136220</v>
          </cell>
          <cell r="B4328" t="str">
            <v>NJ</v>
          </cell>
          <cell r="C4328" t="str">
            <v>KBCD</v>
          </cell>
          <cell r="D4328" t="str">
            <v>N</v>
          </cell>
          <cell r="E4328" t="str">
            <v>X</v>
          </cell>
          <cell r="F4328" t="str">
            <v>OTH</v>
          </cell>
          <cell r="G4328">
            <v>36220</v>
          </cell>
          <cell r="J4328">
            <v>582.30999999999995</v>
          </cell>
          <cell r="K4328">
            <v>1408.94</v>
          </cell>
          <cell r="L4328">
            <v>33.799999999999997</v>
          </cell>
        </row>
        <row r="4329">
          <cell r="A4329" t="str">
            <v>136251</v>
          </cell>
          <cell r="B4329" t="str">
            <v>NJ</v>
          </cell>
          <cell r="C4329" t="str">
            <v>KBCD</v>
          </cell>
          <cell r="D4329" t="str">
            <v>N</v>
          </cell>
          <cell r="E4329" t="str">
            <v>X</v>
          </cell>
          <cell r="F4329" t="str">
            <v>OTH</v>
          </cell>
          <cell r="G4329">
            <v>36251</v>
          </cell>
          <cell r="K4329">
            <v>466.18</v>
          </cell>
          <cell r="L4329">
            <v>532.84</v>
          </cell>
          <cell r="M4329">
            <v>35</v>
          </cell>
          <cell r="N4329">
            <v>160</v>
          </cell>
          <cell r="W4329">
            <v>811.25</v>
          </cell>
        </row>
        <row r="4330">
          <cell r="A4330" t="str">
            <v>136281</v>
          </cell>
          <cell r="B4330" t="str">
            <v>NJ</v>
          </cell>
          <cell r="C4330" t="str">
            <v>KBCD</v>
          </cell>
          <cell r="D4330" t="str">
            <v>N</v>
          </cell>
          <cell r="E4330" t="str">
            <v>X</v>
          </cell>
          <cell r="F4330" t="str">
            <v>OTH</v>
          </cell>
          <cell r="G4330">
            <v>36281</v>
          </cell>
          <cell r="M4330">
            <v>811.25</v>
          </cell>
          <cell r="N4330">
            <v>1530.78</v>
          </cell>
          <cell r="P4330">
            <v>98</v>
          </cell>
          <cell r="T4330">
            <v>1172.56</v>
          </cell>
          <cell r="Z4330">
            <v>280</v>
          </cell>
          <cell r="AE4330">
            <v>15</v>
          </cell>
        </row>
        <row r="4331">
          <cell r="A4331" t="str">
            <v>136312</v>
          </cell>
          <cell r="B4331" t="str">
            <v>NJ</v>
          </cell>
          <cell r="C4331" t="str">
            <v>KBCD</v>
          </cell>
          <cell r="D4331" t="str">
            <v>N</v>
          </cell>
          <cell r="E4331" t="str">
            <v>X</v>
          </cell>
          <cell r="F4331" t="str">
            <v>OTH</v>
          </cell>
          <cell r="G4331">
            <v>36312</v>
          </cell>
          <cell r="N4331">
            <v>308.19</v>
          </cell>
          <cell r="O4331">
            <v>1303.8</v>
          </cell>
        </row>
        <row r="4332">
          <cell r="A4332" t="str">
            <v>136342</v>
          </cell>
          <cell r="B4332" t="str">
            <v>NJ</v>
          </cell>
          <cell r="C4332" t="str">
            <v>KBCD</v>
          </cell>
          <cell r="D4332" t="str">
            <v>N</v>
          </cell>
          <cell r="E4332" t="str">
            <v>X</v>
          </cell>
          <cell r="F4332" t="str">
            <v>OTH</v>
          </cell>
          <cell r="G4332">
            <v>36342</v>
          </cell>
          <cell r="O4332">
            <v>202.05</v>
          </cell>
          <cell r="P4332">
            <v>106</v>
          </cell>
          <cell r="U4332">
            <v>198.94</v>
          </cell>
        </row>
        <row r="4333">
          <cell r="A4333" t="str">
            <v>136373</v>
          </cell>
          <cell r="B4333" t="str">
            <v>NJ</v>
          </cell>
          <cell r="C4333" t="str">
            <v>KBCD</v>
          </cell>
          <cell r="D4333" t="str">
            <v>N</v>
          </cell>
          <cell r="E4333" t="str">
            <v>X</v>
          </cell>
          <cell r="F4333" t="str">
            <v>OTH</v>
          </cell>
          <cell r="G4333">
            <v>36373</v>
          </cell>
          <cell r="P4333">
            <v>280</v>
          </cell>
          <cell r="T4333">
            <v>862.25</v>
          </cell>
        </row>
        <row r="4334">
          <cell r="A4334" t="str">
            <v>136404</v>
          </cell>
          <cell r="B4334" t="str">
            <v>NJ</v>
          </cell>
          <cell r="C4334" t="str">
            <v>KBCD</v>
          </cell>
          <cell r="D4334" t="str">
            <v>N</v>
          </cell>
          <cell r="E4334" t="str">
            <v>X</v>
          </cell>
          <cell r="F4334" t="str">
            <v>OTH</v>
          </cell>
          <cell r="G4334">
            <v>36404</v>
          </cell>
          <cell r="P4334">
            <v>97.05</v>
          </cell>
          <cell r="Q4334">
            <v>869.17</v>
          </cell>
          <cell r="R4334">
            <v>1703.65</v>
          </cell>
          <cell r="U4334">
            <v>198.94</v>
          </cell>
        </row>
        <row r="4335">
          <cell r="A4335" t="str">
            <v>136434</v>
          </cell>
          <cell r="B4335" t="str">
            <v>NJ</v>
          </cell>
          <cell r="C4335" t="str">
            <v>KBCD</v>
          </cell>
          <cell r="D4335" t="str">
            <v>N</v>
          </cell>
          <cell r="E4335" t="str">
            <v>X</v>
          </cell>
          <cell r="F4335" t="str">
            <v>OTH</v>
          </cell>
          <cell r="G4335">
            <v>36434</v>
          </cell>
          <cell r="R4335">
            <v>1125.44</v>
          </cell>
          <cell r="S4335">
            <v>297.19</v>
          </cell>
          <cell r="T4335">
            <v>3456.8</v>
          </cell>
          <cell r="U4335">
            <v>484.88</v>
          </cell>
          <cell r="X4335">
            <v>4.58</v>
          </cell>
          <cell r="AJ4335">
            <v>470</v>
          </cell>
        </row>
        <row r="4336">
          <cell r="A4336" t="str">
            <v>136465</v>
          </cell>
          <cell r="B4336" t="str">
            <v>NJ</v>
          </cell>
          <cell r="C4336" t="str">
            <v>KBCD</v>
          </cell>
          <cell r="D4336" t="str">
            <v>N</v>
          </cell>
          <cell r="E4336" t="str">
            <v>X</v>
          </cell>
          <cell r="F4336" t="str">
            <v>OTH</v>
          </cell>
          <cell r="G4336">
            <v>36465</v>
          </cell>
          <cell r="R4336">
            <v>1625.29</v>
          </cell>
          <cell r="S4336">
            <v>4251.5600000000004</v>
          </cell>
          <cell r="T4336">
            <v>2687.84</v>
          </cell>
          <cell r="U4336">
            <v>35</v>
          </cell>
          <cell r="Y4336">
            <v>417.9</v>
          </cell>
        </row>
        <row r="4337">
          <cell r="A4337" t="str">
            <v>136495</v>
          </cell>
          <cell r="B4337" t="str">
            <v>NJ</v>
          </cell>
          <cell r="C4337" t="str">
            <v>KBCD</v>
          </cell>
          <cell r="D4337" t="str">
            <v>N</v>
          </cell>
          <cell r="E4337" t="str">
            <v>X</v>
          </cell>
          <cell r="F4337" t="str">
            <v>OTH</v>
          </cell>
          <cell r="G4337">
            <v>36495</v>
          </cell>
          <cell r="T4337">
            <v>1471.04</v>
          </cell>
          <cell r="U4337">
            <v>6890</v>
          </cell>
          <cell r="W4337">
            <v>3212.7</v>
          </cell>
          <cell r="Z4337">
            <v>293.24</v>
          </cell>
          <cell r="AI4337">
            <v>550</v>
          </cell>
        </row>
        <row r="4338">
          <cell r="A4338" t="str">
            <v>136526</v>
          </cell>
          <cell r="B4338" t="str">
            <v>NJ</v>
          </cell>
          <cell r="C4338" t="str">
            <v>KBCD</v>
          </cell>
          <cell r="D4338" t="str">
            <v>N</v>
          </cell>
          <cell r="E4338" t="str">
            <v>X</v>
          </cell>
          <cell r="F4338" t="str">
            <v>OTH</v>
          </cell>
          <cell r="G4338">
            <v>36526</v>
          </cell>
          <cell r="T4338">
            <v>166.19</v>
          </cell>
          <cell r="U4338">
            <v>332</v>
          </cell>
          <cell r="V4338">
            <v>160</v>
          </cell>
          <cell r="W4338">
            <v>3262.75</v>
          </cell>
          <cell r="X4338">
            <v>60</v>
          </cell>
          <cell r="Y4338">
            <v>666.09</v>
          </cell>
          <cell r="Z4338">
            <v>3.24</v>
          </cell>
          <cell r="AA4338">
            <v>75.2</v>
          </cell>
          <cell r="AB4338">
            <v>322.89</v>
          </cell>
          <cell r="AD4338">
            <v>51</v>
          </cell>
        </row>
        <row r="4339">
          <cell r="A4339" t="str">
            <v>136557</v>
          </cell>
          <cell r="B4339" t="str">
            <v>NJ</v>
          </cell>
          <cell r="C4339" t="str">
            <v>KBCD</v>
          </cell>
          <cell r="D4339" t="str">
            <v>N</v>
          </cell>
          <cell r="E4339" t="str">
            <v>X</v>
          </cell>
          <cell r="F4339" t="str">
            <v>OTH</v>
          </cell>
          <cell r="G4339">
            <v>36557</v>
          </cell>
          <cell r="V4339">
            <v>4502.5</v>
          </cell>
          <cell r="W4339">
            <v>3504.9</v>
          </cell>
          <cell r="X4339">
            <v>80</v>
          </cell>
          <cell r="Y4339">
            <v>3578.32</v>
          </cell>
          <cell r="Z4339">
            <v>179.1</v>
          </cell>
          <cell r="AB4339">
            <v>62</v>
          </cell>
          <cell r="AD4339">
            <v>51</v>
          </cell>
          <cell r="AM4339">
            <v>986.5</v>
          </cell>
        </row>
        <row r="4340">
          <cell r="A4340" t="str">
            <v>136586</v>
          </cell>
          <cell r="B4340" t="str">
            <v>NJ</v>
          </cell>
          <cell r="C4340" t="str">
            <v>KBCD</v>
          </cell>
          <cell r="D4340" t="str">
            <v>N</v>
          </cell>
          <cell r="E4340" t="str">
            <v>X</v>
          </cell>
          <cell r="F4340" t="str">
            <v>OTH</v>
          </cell>
          <cell r="G4340">
            <v>36586</v>
          </cell>
          <cell r="V4340">
            <v>296</v>
          </cell>
          <cell r="W4340">
            <v>4621.45</v>
          </cell>
          <cell r="X4340">
            <v>80</v>
          </cell>
          <cell r="Y4340">
            <v>75</v>
          </cell>
          <cell r="Z4340">
            <v>358.88</v>
          </cell>
          <cell r="AE4340">
            <v>210</v>
          </cell>
        </row>
        <row r="4341">
          <cell r="A4341" t="str">
            <v>136617</v>
          </cell>
          <cell r="B4341" t="str">
            <v>NJ</v>
          </cell>
          <cell r="C4341" t="str">
            <v>KBCD</v>
          </cell>
          <cell r="D4341" t="str">
            <v>N</v>
          </cell>
          <cell r="E4341" t="str">
            <v>X</v>
          </cell>
          <cell r="F4341" t="str">
            <v>OTH</v>
          </cell>
          <cell r="G4341">
            <v>36617</v>
          </cell>
          <cell r="W4341">
            <v>811.25</v>
          </cell>
          <cell r="X4341">
            <v>1575.34</v>
          </cell>
          <cell r="Y4341">
            <v>5484.65</v>
          </cell>
          <cell r="Z4341">
            <v>362.84</v>
          </cell>
          <cell r="AA4341">
            <v>366.6</v>
          </cell>
        </row>
        <row r="4342">
          <cell r="A4342" t="str">
            <v>136647</v>
          </cell>
          <cell r="B4342" t="str">
            <v>NJ</v>
          </cell>
          <cell r="C4342" t="str">
            <v>KBCD</v>
          </cell>
          <cell r="D4342" t="str">
            <v>N</v>
          </cell>
          <cell r="E4342" t="str">
            <v>X</v>
          </cell>
          <cell r="F4342" t="str">
            <v>OTH</v>
          </cell>
          <cell r="G4342">
            <v>36647</v>
          </cell>
          <cell r="X4342">
            <v>1645.26</v>
          </cell>
          <cell r="Y4342">
            <v>5377.04</v>
          </cell>
          <cell r="Z4342">
            <v>451.59</v>
          </cell>
          <cell r="AA4342">
            <v>1411.34</v>
          </cell>
          <cell r="AD4342">
            <v>88</v>
          </cell>
          <cell r="AE4342">
            <v>31.28</v>
          </cell>
          <cell r="AM4342">
            <v>312.2</v>
          </cell>
        </row>
        <row r="4343">
          <cell r="A4343" t="str">
            <v>136678</v>
          </cell>
          <cell r="B4343" t="str">
            <v>NJ</v>
          </cell>
          <cell r="C4343" t="str">
            <v>KBCD</v>
          </cell>
          <cell r="D4343" t="str">
            <v>N</v>
          </cell>
          <cell r="E4343" t="str">
            <v>X</v>
          </cell>
          <cell r="F4343" t="str">
            <v>OTH</v>
          </cell>
          <cell r="G4343">
            <v>36678</v>
          </cell>
          <cell r="Y4343">
            <v>166.19</v>
          </cell>
          <cell r="Z4343">
            <v>1617.95</v>
          </cell>
          <cell r="AA4343">
            <v>1516.4</v>
          </cell>
          <cell r="AB4343">
            <v>261.2</v>
          </cell>
          <cell r="AC4343">
            <v>456.4</v>
          </cell>
          <cell r="AE4343">
            <v>90</v>
          </cell>
          <cell r="AF4343">
            <v>1510.8</v>
          </cell>
          <cell r="AM4343">
            <v>689.2</v>
          </cell>
        </row>
        <row r="4344">
          <cell r="A4344" t="str">
            <v>136708</v>
          </cell>
          <cell r="B4344" t="str">
            <v>NJ</v>
          </cell>
          <cell r="C4344" t="str">
            <v>KBCD</v>
          </cell>
          <cell r="D4344" t="str">
            <v>N</v>
          </cell>
          <cell r="E4344" t="str">
            <v>X</v>
          </cell>
          <cell r="F4344" t="str">
            <v>OTH</v>
          </cell>
          <cell r="G4344">
            <v>36708</v>
          </cell>
          <cell r="AA4344">
            <v>1529.9</v>
          </cell>
          <cell r="AB4344">
            <v>698.8</v>
          </cell>
          <cell r="AE4344">
            <v>310.8</v>
          </cell>
          <cell r="AF4344">
            <v>1081.2</v>
          </cell>
        </row>
        <row r="4345">
          <cell r="A4345" t="str">
            <v>136739</v>
          </cell>
          <cell r="B4345" t="str">
            <v>NJ</v>
          </cell>
          <cell r="C4345" t="str">
            <v>KBCD</v>
          </cell>
          <cell r="D4345" t="str">
            <v>N</v>
          </cell>
          <cell r="E4345" t="str">
            <v>X</v>
          </cell>
          <cell r="F4345" t="str">
            <v>OTH</v>
          </cell>
          <cell r="G4345">
            <v>36739</v>
          </cell>
          <cell r="AA4345">
            <v>361.19</v>
          </cell>
          <cell r="AB4345">
            <v>2572.36</v>
          </cell>
          <cell r="AC4345">
            <v>1138.77</v>
          </cell>
          <cell r="AD4345">
            <v>2017.66</v>
          </cell>
          <cell r="AE4345">
            <v>453.6</v>
          </cell>
          <cell r="AM4345">
            <v>516.9</v>
          </cell>
        </row>
        <row r="4346">
          <cell r="A4346" t="str">
            <v>136770</v>
          </cell>
          <cell r="B4346" t="str">
            <v>NJ</v>
          </cell>
          <cell r="C4346" t="str">
            <v>KBCD</v>
          </cell>
          <cell r="D4346" t="str">
            <v>N</v>
          </cell>
          <cell r="E4346" t="str">
            <v>X</v>
          </cell>
          <cell r="F4346" t="str">
            <v>OTH</v>
          </cell>
          <cell r="G4346">
            <v>36770</v>
          </cell>
          <cell r="AB4346">
            <v>733.6</v>
          </cell>
          <cell r="AC4346">
            <v>1425.28</v>
          </cell>
          <cell r="AD4346">
            <v>311.19</v>
          </cell>
          <cell r="AE4346">
            <v>160</v>
          </cell>
        </row>
        <row r="4347">
          <cell r="A4347" t="str">
            <v>136800</v>
          </cell>
          <cell r="B4347" t="str">
            <v>NJ</v>
          </cell>
          <cell r="C4347" t="str">
            <v>KBCD</v>
          </cell>
          <cell r="D4347" t="str">
            <v>N</v>
          </cell>
          <cell r="E4347" t="str">
            <v>X</v>
          </cell>
          <cell r="F4347" t="str">
            <v>OTH</v>
          </cell>
          <cell r="G4347">
            <v>36800</v>
          </cell>
          <cell r="AC4347">
            <v>386.64</v>
          </cell>
          <cell r="AD4347">
            <v>1858.2</v>
          </cell>
          <cell r="AE4347">
            <v>1058.6500000000001</v>
          </cell>
          <cell r="AF4347">
            <v>475</v>
          </cell>
          <cell r="AG4347">
            <v>1139.46</v>
          </cell>
          <cell r="AL4347">
            <v>80</v>
          </cell>
          <cell r="AM4347">
            <v>1206.0999999999999</v>
          </cell>
        </row>
        <row r="4348">
          <cell r="A4348" t="str">
            <v>136831</v>
          </cell>
          <cell r="B4348" t="str">
            <v>NJ</v>
          </cell>
          <cell r="C4348" t="str">
            <v>KBCD</v>
          </cell>
          <cell r="D4348" t="str">
            <v>N</v>
          </cell>
          <cell r="E4348" t="str">
            <v>X</v>
          </cell>
          <cell r="F4348" t="str">
            <v>OTH</v>
          </cell>
          <cell r="G4348">
            <v>36831</v>
          </cell>
          <cell r="AD4348">
            <v>348.5</v>
          </cell>
          <cell r="AE4348">
            <v>1447.91</v>
          </cell>
          <cell r="AF4348">
            <v>2535.91</v>
          </cell>
          <cell r="AG4348">
            <v>1220.6500000000001</v>
          </cell>
          <cell r="AI4348">
            <v>280</v>
          </cell>
          <cell r="AK4348">
            <v>48</v>
          </cell>
          <cell r="AL4348">
            <v>280</v>
          </cell>
          <cell r="AM4348">
            <v>1378.4</v>
          </cell>
        </row>
        <row r="4349">
          <cell r="A4349" t="str">
            <v>136861</v>
          </cell>
          <cell r="B4349" t="str">
            <v>NJ</v>
          </cell>
          <cell r="C4349" t="str">
            <v>KBCD</v>
          </cell>
          <cell r="D4349" t="str">
            <v>N</v>
          </cell>
          <cell r="E4349" t="str">
            <v>X</v>
          </cell>
          <cell r="F4349" t="str">
            <v>OTH</v>
          </cell>
          <cell r="G4349">
            <v>36861</v>
          </cell>
          <cell r="AE4349">
            <v>244.08</v>
          </cell>
          <cell r="AF4349">
            <v>785.98</v>
          </cell>
          <cell r="AG4349">
            <v>1897.04</v>
          </cell>
          <cell r="AH4349">
            <v>90</v>
          </cell>
        </row>
        <row r="4350">
          <cell r="A4350" t="str">
            <v>136892</v>
          </cell>
          <cell r="B4350" t="str">
            <v>NJ</v>
          </cell>
          <cell r="C4350" t="str">
            <v>KBCD</v>
          </cell>
          <cell r="D4350" t="str">
            <v>N</v>
          </cell>
          <cell r="E4350" t="str">
            <v>X</v>
          </cell>
          <cell r="F4350" t="str">
            <v>OTH</v>
          </cell>
          <cell r="G4350">
            <v>36892</v>
          </cell>
          <cell r="AF4350">
            <v>169.22</v>
          </cell>
          <cell r="AG4350">
            <v>1803.84</v>
          </cell>
          <cell r="AH4350">
            <v>355</v>
          </cell>
          <cell r="AJ4350">
            <v>169.25</v>
          </cell>
          <cell r="AM4350">
            <v>861.5</v>
          </cell>
        </row>
        <row r="4351">
          <cell r="A4351" t="str">
            <v>136923</v>
          </cell>
          <cell r="B4351" t="str">
            <v>NJ</v>
          </cell>
          <cell r="C4351" t="str">
            <v>KBCD</v>
          </cell>
          <cell r="D4351" t="str">
            <v>N</v>
          </cell>
          <cell r="E4351" t="str">
            <v>X</v>
          </cell>
          <cell r="F4351" t="str">
            <v>OTH</v>
          </cell>
          <cell r="G4351">
            <v>36923</v>
          </cell>
          <cell r="AH4351">
            <v>523.95000000000005</v>
          </cell>
          <cell r="AI4351">
            <v>1850.2</v>
          </cell>
          <cell r="AJ4351">
            <v>400.02</v>
          </cell>
          <cell r="AM4351">
            <v>689.2</v>
          </cell>
          <cell r="AN4351">
            <v>1247.58</v>
          </cell>
        </row>
        <row r="4352">
          <cell r="A4352" t="str">
            <v>136951</v>
          </cell>
          <cell r="B4352" t="str">
            <v>NJ</v>
          </cell>
          <cell r="C4352" t="str">
            <v>KBCD</v>
          </cell>
          <cell r="D4352" t="str">
            <v>N</v>
          </cell>
          <cell r="E4352" t="str">
            <v>X</v>
          </cell>
          <cell r="F4352" t="str">
            <v>OTH</v>
          </cell>
          <cell r="G4352">
            <v>36951</v>
          </cell>
          <cell r="AH4352">
            <v>35</v>
          </cell>
          <cell r="AI4352">
            <v>1317.16</v>
          </cell>
          <cell r="AJ4352">
            <v>1857.45</v>
          </cell>
          <cell r="AK4352">
            <v>83</v>
          </cell>
          <cell r="AL4352">
            <v>1410.46</v>
          </cell>
          <cell r="AM4352">
            <v>516.9</v>
          </cell>
          <cell r="AN4352">
            <v>1265.3599999999999</v>
          </cell>
        </row>
        <row r="4353">
          <cell r="A4353" t="str">
            <v>136982</v>
          </cell>
          <cell r="B4353" t="str">
            <v>NJ</v>
          </cell>
          <cell r="C4353" t="str">
            <v>KBCD</v>
          </cell>
          <cell r="D4353" t="str">
            <v>N</v>
          </cell>
          <cell r="E4353" t="str">
            <v>X</v>
          </cell>
          <cell r="F4353" t="str">
            <v>OTH</v>
          </cell>
          <cell r="G4353">
            <v>36982</v>
          </cell>
          <cell r="AI4353">
            <v>72</v>
          </cell>
          <cell r="AJ4353">
            <v>1293.18</v>
          </cell>
          <cell r="AK4353">
            <v>775</v>
          </cell>
          <cell r="AM4353">
            <v>1579.2</v>
          </cell>
          <cell r="AN4353">
            <v>2455.19</v>
          </cell>
        </row>
        <row r="4354">
          <cell r="A4354" t="str">
            <v>137012</v>
          </cell>
          <cell r="B4354" t="str">
            <v>NJ</v>
          </cell>
          <cell r="C4354" t="str">
            <v>KBCD</v>
          </cell>
          <cell r="D4354" t="str">
            <v>N</v>
          </cell>
          <cell r="E4354" t="str">
            <v>X</v>
          </cell>
          <cell r="F4354" t="str">
            <v>OTH</v>
          </cell>
          <cell r="G4354">
            <v>37012</v>
          </cell>
          <cell r="AK4354">
            <v>156</v>
          </cell>
          <cell r="AL4354">
            <v>690.02</v>
          </cell>
          <cell r="AN4354">
            <v>4972.8100000000004</v>
          </cell>
        </row>
        <row r="4355">
          <cell r="A4355" t="str">
            <v>137043</v>
          </cell>
          <cell r="B4355" t="str">
            <v>NJ</v>
          </cell>
          <cell r="C4355" t="str">
            <v>KBCD</v>
          </cell>
          <cell r="D4355" t="str">
            <v>N</v>
          </cell>
          <cell r="E4355" t="str">
            <v>X</v>
          </cell>
          <cell r="F4355" t="str">
            <v>OTH</v>
          </cell>
          <cell r="G4355">
            <v>37043</v>
          </cell>
          <cell r="AL4355">
            <v>1613.76</v>
          </cell>
          <cell r="AM4355">
            <v>1671.1</v>
          </cell>
        </row>
        <row r="4356">
          <cell r="A4356" t="str">
            <v>137073</v>
          </cell>
          <cell r="B4356" t="str">
            <v>NJ</v>
          </cell>
          <cell r="C4356" t="str">
            <v>KBCD</v>
          </cell>
          <cell r="D4356" t="str">
            <v>N</v>
          </cell>
          <cell r="E4356" t="str">
            <v>X</v>
          </cell>
          <cell r="F4356" t="str">
            <v>OTH</v>
          </cell>
          <cell r="G4356">
            <v>37073</v>
          </cell>
          <cell r="AL4356">
            <v>103.5</v>
          </cell>
          <cell r="AM4356">
            <v>1696.95</v>
          </cell>
          <cell r="AN4356">
            <v>1327.58</v>
          </cell>
        </row>
        <row r="4357">
          <cell r="A4357" t="str">
            <v>137104</v>
          </cell>
          <cell r="B4357" t="str">
            <v>NJ</v>
          </cell>
          <cell r="C4357" t="str">
            <v>KBCD</v>
          </cell>
          <cell r="D4357" t="str">
            <v>N</v>
          </cell>
          <cell r="E4357" t="str">
            <v>X</v>
          </cell>
          <cell r="F4357" t="str">
            <v>OTH</v>
          </cell>
          <cell r="G4357">
            <v>37104</v>
          </cell>
          <cell r="AM4357">
            <v>332.38</v>
          </cell>
          <cell r="AN4357">
            <v>1287.9000000000001</v>
          </cell>
        </row>
        <row r="4358">
          <cell r="A4358" t="str">
            <v>137135</v>
          </cell>
          <cell r="B4358" t="str">
            <v>NJ</v>
          </cell>
          <cell r="C4358" t="str">
            <v>KBCD</v>
          </cell>
          <cell r="D4358" t="str">
            <v>N</v>
          </cell>
          <cell r="E4358" t="str">
            <v>X</v>
          </cell>
          <cell r="F4358" t="str">
            <v>OTH</v>
          </cell>
          <cell r="G4358">
            <v>37135</v>
          </cell>
        </row>
        <row r="4359">
          <cell r="A4359" t="str">
            <v>036161</v>
          </cell>
          <cell r="B4359" t="str">
            <v>NJ</v>
          </cell>
          <cell r="C4359" t="str">
            <v>KBCD</v>
          </cell>
          <cell r="D4359" t="str">
            <v>N</v>
          </cell>
          <cell r="E4359" t="str">
            <v>X</v>
          </cell>
          <cell r="F4359" t="str">
            <v>PHYPC</v>
          </cell>
          <cell r="G4359">
            <v>36161</v>
          </cell>
          <cell r="H4359">
            <v>697.95</v>
          </cell>
          <cell r="I4359">
            <v>2202.37</v>
          </cell>
          <cell r="J4359">
            <v>329.13</v>
          </cell>
          <cell r="K4359">
            <v>131.76</v>
          </cell>
          <cell r="L4359">
            <v>102.36</v>
          </cell>
          <cell r="M4359">
            <v>61.02</v>
          </cell>
          <cell r="O4359">
            <v>41.8</v>
          </cell>
          <cell r="R4359">
            <v>88.67</v>
          </cell>
        </row>
        <row r="4360">
          <cell r="A4360" t="str">
            <v>036192</v>
          </cell>
          <cell r="B4360" t="str">
            <v>NJ</v>
          </cell>
          <cell r="C4360" t="str">
            <v>KBCD</v>
          </cell>
          <cell r="D4360" t="str">
            <v>N</v>
          </cell>
          <cell r="E4360" t="str">
            <v>X</v>
          </cell>
          <cell r="F4360" t="str">
            <v>PHYPC</v>
          </cell>
          <cell r="G4360">
            <v>36192</v>
          </cell>
          <cell r="I4360">
            <v>1031.98</v>
          </cell>
          <cell r="J4360">
            <v>3242.86</v>
          </cell>
          <cell r="K4360">
            <v>386.4</v>
          </cell>
          <cell r="L4360">
            <v>523.95000000000005</v>
          </cell>
          <cell r="N4360">
            <v>35.32</v>
          </cell>
          <cell r="O4360">
            <v>35.32</v>
          </cell>
          <cell r="V4360">
            <v>1.56</v>
          </cell>
        </row>
        <row r="4361">
          <cell r="A4361" t="str">
            <v>036220</v>
          </cell>
          <cell r="B4361" t="str">
            <v>NJ</v>
          </cell>
          <cell r="C4361" t="str">
            <v>KBCD</v>
          </cell>
          <cell r="D4361" t="str">
            <v>N</v>
          </cell>
          <cell r="E4361" t="str">
            <v>X</v>
          </cell>
          <cell r="F4361" t="str">
            <v>PHYPC</v>
          </cell>
          <cell r="G4361">
            <v>36220</v>
          </cell>
          <cell r="J4361">
            <v>2136.29</v>
          </cell>
          <cell r="K4361">
            <v>5071.88</v>
          </cell>
          <cell r="L4361">
            <v>430.7</v>
          </cell>
          <cell r="M4361">
            <v>124.97</v>
          </cell>
          <cell r="N4361">
            <v>105.79</v>
          </cell>
          <cell r="P4361">
            <v>60</v>
          </cell>
          <cell r="Q4361">
            <v>141.28</v>
          </cell>
          <cell r="X4361">
            <v>25</v>
          </cell>
          <cell r="Z4361">
            <v>89.65</v>
          </cell>
          <cell r="AB4361">
            <v>50.32</v>
          </cell>
        </row>
        <row r="4362">
          <cell r="A4362" t="str">
            <v>036251</v>
          </cell>
          <cell r="B4362" t="str">
            <v>NJ</v>
          </cell>
          <cell r="C4362" t="str">
            <v>KBCD</v>
          </cell>
          <cell r="D4362" t="str">
            <v>N</v>
          </cell>
          <cell r="E4362" t="str">
            <v>X</v>
          </cell>
          <cell r="F4362" t="str">
            <v>PHYPC</v>
          </cell>
          <cell r="G4362">
            <v>36251</v>
          </cell>
          <cell r="K4362">
            <v>3304.93</v>
          </cell>
          <cell r="L4362">
            <v>4675.13</v>
          </cell>
          <cell r="M4362">
            <v>256.43</v>
          </cell>
          <cell r="N4362">
            <v>233.23</v>
          </cell>
          <cell r="P4362">
            <v>35.32</v>
          </cell>
          <cell r="Q4362">
            <v>45.99</v>
          </cell>
          <cell r="Z4362">
            <v>70.38</v>
          </cell>
        </row>
        <row r="4363">
          <cell r="A4363" t="str">
            <v>036281</v>
          </cell>
          <cell r="B4363" t="str">
            <v>NJ</v>
          </cell>
          <cell r="C4363" t="str">
            <v>KBCD</v>
          </cell>
          <cell r="D4363" t="str">
            <v>N</v>
          </cell>
          <cell r="E4363" t="str">
            <v>X</v>
          </cell>
          <cell r="F4363" t="str">
            <v>PHYPC</v>
          </cell>
          <cell r="G4363">
            <v>36281</v>
          </cell>
          <cell r="L4363">
            <v>3508.15</v>
          </cell>
          <cell r="M4363">
            <v>3969.39</v>
          </cell>
          <cell r="N4363">
            <v>227.66</v>
          </cell>
          <cell r="P4363">
            <v>44.18</v>
          </cell>
          <cell r="Q4363">
            <v>35.32</v>
          </cell>
          <cell r="Z4363">
            <v>63.19</v>
          </cell>
          <cell r="AB4363">
            <v>35.32</v>
          </cell>
        </row>
        <row r="4364">
          <cell r="A4364" t="str">
            <v>036312</v>
          </cell>
          <cell r="B4364" t="str">
            <v>NJ</v>
          </cell>
          <cell r="C4364" t="str">
            <v>KBCD</v>
          </cell>
          <cell r="D4364" t="str">
            <v>N</v>
          </cell>
          <cell r="E4364" t="str">
            <v>X</v>
          </cell>
          <cell r="F4364" t="str">
            <v>PHYPC</v>
          </cell>
          <cell r="G4364">
            <v>36312</v>
          </cell>
          <cell r="M4364">
            <v>5144.2299999999996</v>
          </cell>
          <cell r="N4364">
            <v>3761.25</v>
          </cell>
          <cell r="O4364">
            <v>132.82</v>
          </cell>
          <cell r="P4364">
            <v>118.67</v>
          </cell>
          <cell r="Q4364">
            <v>214.36</v>
          </cell>
          <cell r="R4364">
            <v>110.67</v>
          </cell>
          <cell r="AL4364">
            <v>70.64</v>
          </cell>
        </row>
        <row r="4365">
          <cell r="A4365" t="str">
            <v>036342</v>
          </cell>
          <cell r="B4365" t="str">
            <v>NJ</v>
          </cell>
          <cell r="C4365" t="str">
            <v>KBCD</v>
          </cell>
          <cell r="D4365" t="str">
            <v>N</v>
          </cell>
          <cell r="E4365" t="str">
            <v>X</v>
          </cell>
          <cell r="F4365" t="str">
            <v>PHYPC</v>
          </cell>
          <cell r="G4365">
            <v>36342</v>
          </cell>
          <cell r="N4365">
            <v>2388.44</v>
          </cell>
          <cell r="O4365">
            <v>5658.24</v>
          </cell>
          <cell r="P4365">
            <v>216.01</v>
          </cell>
          <cell r="Q4365">
            <v>176.49</v>
          </cell>
          <cell r="R4365">
            <v>45.91</v>
          </cell>
          <cell r="S4365">
            <v>200.19</v>
          </cell>
          <cell r="U4365">
            <v>62.65</v>
          </cell>
          <cell r="Y4365">
            <v>233.24</v>
          </cell>
          <cell r="AB4365">
            <v>150</v>
          </cell>
        </row>
        <row r="4366">
          <cell r="A4366" t="str">
            <v>036373</v>
          </cell>
          <cell r="B4366" t="str">
            <v>NJ</v>
          </cell>
          <cell r="C4366" t="str">
            <v>KBCD</v>
          </cell>
          <cell r="D4366" t="str">
            <v>N</v>
          </cell>
          <cell r="E4366" t="str">
            <v>X</v>
          </cell>
          <cell r="F4366" t="str">
            <v>PHYPC</v>
          </cell>
          <cell r="G4366">
            <v>36373</v>
          </cell>
          <cell r="O4366">
            <v>5443.57</v>
          </cell>
          <cell r="P4366">
            <v>4476.9399999999996</v>
          </cell>
          <cell r="Q4366">
            <v>812.98</v>
          </cell>
          <cell r="R4366">
            <v>1002.33</v>
          </cell>
          <cell r="S4366">
            <v>191.59</v>
          </cell>
          <cell r="T4366">
            <v>57.32</v>
          </cell>
          <cell r="U4366">
            <v>9</v>
          </cell>
          <cell r="X4366">
            <v>41.8</v>
          </cell>
          <cell r="AL4366">
            <v>70.64</v>
          </cell>
        </row>
        <row r="4367">
          <cell r="A4367" t="str">
            <v>036404</v>
          </cell>
          <cell r="B4367" t="str">
            <v>NJ</v>
          </cell>
          <cell r="C4367" t="str">
            <v>KBCD</v>
          </cell>
          <cell r="D4367" t="str">
            <v>N</v>
          </cell>
          <cell r="E4367" t="str">
            <v>X</v>
          </cell>
          <cell r="F4367" t="str">
            <v>PHYPC</v>
          </cell>
          <cell r="G4367">
            <v>36404</v>
          </cell>
          <cell r="P4367">
            <v>5247.42</v>
          </cell>
          <cell r="Q4367">
            <v>5304.9</v>
          </cell>
          <cell r="R4367">
            <v>2953.67</v>
          </cell>
          <cell r="S4367">
            <v>588.49</v>
          </cell>
          <cell r="T4367">
            <v>353.54</v>
          </cell>
          <cell r="W4367">
            <v>70.64</v>
          </cell>
          <cell r="X4367">
            <v>1.01</v>
          </cell>
          <cell r="AL4367">
            <v>70.64</v>
          </cell>
          <cell r="AN4367">
            <v>0.04</v>
          </cell>
        </row>
        <row r="4368">
          <cell r="A4368" t="str">
            <v>036434</v>
          </cell>
          <cell r="B4368" t="str">
            <v>NJ</v>
          </cell>
          <cell r="C4368" t="str">
            <v>KBCD</v>
          </cell>
          <cell r="D4368" t="str">
            <v>N</v>
          </cell>
          <cell r="E4368" t="str">
            <v>X</v>
          </cell>
          <cell r="F4368" t="str">
            <v>PHYPC</v>
          </cell>
          <cell r="G4368">
            <v>36434</v>
          </cell>
          <cell r="Q4368">
            <v>1627.87</v>
          </cell>
          <cell r="R4368">
            <v>10623.03</v>
          </cell>
          <cell r="S4368">
            <v>2517.9899999999998</v>
          </cell>
          <cell r="T4368">
            <v>867.47</v>
          </cell>
          <cell r="U4368">
            <v>15</v>
          </cell>
          <cell r="W4368">
            <v>100.7</v>
          </cell>
          <cell r="X4368">
            <v>69.459999999999994</v>
          </cell>
          <cell r="Y4368">
            <v>183.24</v>
          </cell>
          <cell r="Z4368">
            <v>35.32</v>
          </cell>
          <cell r="AB4368">
            <v>80.180000000000007</v>
          </cell>
          <cell r="AE4368">
            <v>54.33</v>
          </cell>
        </row>
        <row r="4369">
          <cell r="A4369" t="str">
            <v>036465</v>
          </cell>
          <cell r="B4369" t="str">
            <v>NJ</v>
          </cell>
          <cell r="C4369" t="str">
            <v>KBCD</v>
          </cell>
          <cell r="D4369" t="str">
            <v>N</v>
          </cell>
          <cell r="E4369" t="str">
            <v>X</v>
          </cell>
          <cell r="F4369" t="str">
            <v>PHYPC</v>
          </cell>
          <cell r="G4369">
            <v>36465</v>
          </cell>
          <cell r="R4369">
            <v>2612.1</v>
          </cell>
          <cell r="S4369">
            <v>13721.19</v>
          </cell>
          <cell r="T4369">
            <v>3380.53</v>
          </cell>
          <cell r="U4369">
            <v>732.78</v>
          </cell>
          <cell r="V4369">
            <v>311.58999999999997</v>
          </cell>
          <cell r="W4369">
            <v>57.32</v>
          </cell>
          <cell r="Y4369">
            <v>0.6</v>
          </cell>
          <cell r="Z4369">
            <v>62</v>
          </cell>
          <cell r="AC4369">
            <v>65</v>
          </cell>
        </row>
        <row r="4370">
          <cell r="A4370" t="str">
            <v>036495</v>
          </cell>
          <cell r="B4370" t="str">
            <v>NJ</v>
          </cell>
          <cell r="C4370" t="str">
            <v>KBCD</v>
          </cell>
          <cell r="D4370" t="str">
            <v>N</v>
          </cell>
          <cell r="E4370" t="str">
            <v>X</v>
          </cell>
          <cell r="F4370" t="str">
            <v>PHYPC</v>
          </cell>
          <cell r="G4370">
            <v>36495</v>
          </cell>
          <cell r="S4370">
            <v>1886.48</v>
          </cell>
          <cell r="T4370">
            <v>16610.73</v>
          </cell>
          <cell r="U4370">
            <v>2343.9499999999998</v>
          </cell>
          <cell r="V4370">
            <v>1343.93</v>
          </cell>
          <cell r="W4370">
            <v>198.57</v>
          </cell>
          <cell r="X4370">
            <v>54.83</v>
          </cell>
          <cell r="Y4370">
            <v>73.52</v>
          </cell>
          <cell r="AC4370">
            <v>23</v>
          </cell>
        </row>
        <row r="4371">
          <cell r="A4371" t="str">
            <v>036526</v>
          </cell>
          <cell r="B4371" t="str">
            <v>NJ</v>
          </cell>
          <cell r="C4371" t="str">
            <v>KBCD</v>
          </cell>
          <cell r="D4371" t="str">
            <v>N</v>
          </cell>
          <cell r="E4371" t="str">
            <v>X</v>
          </cell>
          <cell r="F4371" t="str">
            <v>PHYPC</v>
          </cell>
          <cell r="G4371">
            <v>36526</v>
          </cell>
          <cell r="T4371">
            <v>5310.98</v>
          </cell>
          <cell r="U4371">
            <v>10485.200000000001</v>
          </cell>
          <cell r="V4371">
            <v>2868.03</v>
          </cell>
          <cell r="W4371">
            <v>257.83999999999997</v>
          </cell>
          <cell r="X4371">
            <v>249.99</v>
          </cell>
          <cell r="Y4371">
            <v>155.9</v>
          </cell>
          <cell r="Z4371">
            <v>64.150000000000006</v>
          </cell>
          <cell r="AA4371">
            <v>45.99</v>
          </cell>
          <cell r="AE4371">
            <v>54.33</v>
          </cell>
          <cell r="AG4371">
            <v>38.950000000000003</v>
          </cell>
        </row>
        <row r="4372">
          <cell r="A4372" t="str">
            <v>036557</v>
          </cell>
          <cell r="B4372" t="str">
            <v>NJ</v>
          </cell>
          <cell r="C4372" t="str">
            <v>KBCD</v>
          </cell>
          <cell r="D4372" t="str">
            <v>N</v>
          </cell>
          <cell r="E4372" t="str">
            <v>X</v>
          </cell>
          <cell r="F4372" t="str">
            <v>PHYPC</v>
          </cell>
          <cell r="G4372">
            <v>36557</v>
          </cell>
          <cell r="U4372">
            <v>8081.47</v>
          </cell>
          <cell r="V4372">
            <v>12986.63</v>
          </cell>
          <cell r="W4372">
            <v>964.65</v>
          </cell>
          <cell r="X4372">
            <v>999.76</v>
          </cell>
          <cell r="Y4372">
            <v>222.4</v>
          </cell>
          <cell r="Z4372">
            <v>97.95</v>
          </cell>
          <cell r="AA4372">
            <v>44.66</v>
          </cell>
          <cell r="AC4372">
            <v>3.94</v>
          </cell>
          <cell r="AG4372">
            <v>50.2</v>
          </cell>
        </row>
        <row r="4373">
          <cell r="A4373" t="str">
            <v>036586</v>
          </cell>
          <cell r="B4373" t="str">
            <v>NJ</v>
          </cell>
          <cell r="C4373" t="str">
            <v>KBCD</v>
          </cell>
          <cell r="D4373" t="str">
            <v>N</v>
          </cell>
          <cell r="E4373" t="str">
            <v>X</v>
          </cell>
          <cell r="F4373" t="str">
            <v>PHYPC</v>
          </cell>
          <cell r="G4373">
            <v>36586</v>
          </cell>
          <cell r="V4373">
            <v>9228.3399999999911</v>
          </cell>
          <cell r="W4373">
            <v>14579.09</v>
          </cell>
          <cell r="X4373">
            <v>2339.5</v>
          </cell>
          <cell r="Y4373">
            <v>1253.22</v>
          </cell>
          <cell r="Z4373">
            <v>566.58000000000004</v>
          </cell>
          <cell r="AA4373">
            <v>181.04</v>
          </cell>
          <cell r="AC4373">
            <v>81.319999999999993</v>
          </cell>
          <cell r="AE4373">
            <v>15.4</v>
          </cell>
        </row>
        <row r="4374">
          <cell r="A4374" t="str">
            <v>036617</v>
          </cell>
          <cell r="B4374" t="str">
            <v>NJ</v>
          </cell>
          <cell r="C4374" t="str">
            <v>KBCD</v>
          </cell>
          <cell r="D4374" t="str">
            <v>N</v>
          </cell>
          <cell r="E4374" t="str">
            <v>X</v>
          </cell>
          <cell r="F4374" t="str">
            <v>PHYPC</v>
          </cell>
          <cell r="G4374">
            <v>36617</v>
          </cell>
          <cell r="W4374">
            <v>7891.11</v>
          </cell>
          <cell r="X4374">
            <v>15346.76</v>
          </cell>
          <cell r="Y4374">
            <v>1267.49</v>
          </cell>
          <cell r="Z4374">
            <v>2507.9699999999998</v>
          </cell>
          <cell r="AA4374">
            <v>315.24</v>
          </cell>
          <cell r="AB4374">
            <v>145.94999999999999</v>
          </cell>
          <cell r="AC4374">
            <v>146.35</v>
          </cell>
          <cell r="AD4374">
            <v>54.33</v>
          </cell>
          <cell r="AE4374">
            <v>162.47999999999999</v>
          </cell>
          <cell r="AK4374">
            <v>61.75</v>
          </cell>
        </row>
        <row r="4375">
          <cell r="A4375" t="str">
            <v>036647</v>
          </cell>
          <cell r="B4375" t="str">
            <v>NJ</v>
          </cell>
          <cell r="C4375" t="str">
            <v>KBCD</v>
          </cell>
          <cell r="D4375" t="str">
            <v>N</v>
          </cell>
          <cell r="E4375" t="str">
            <v>X</v>
          </cell>
          <cell r="F4375" t="str">
            <v>PHYPC</v>
          </cell>
          <cell r="G4375">
            <v>36647</v>
          </cell>
          <cell r="X4375">
            <v>11194.19</v>
          </cell>
          <cell r="Y4375">
            <v>11115.41</v>
          </cell>
          <cell r="Z4375">
            <v>2867.34</v>
          </cell>
          <cell r="AA4375">
            <v>880.69</v>
          </cell>
          <cell r="AB4375">
            <v>238.65</v>
          </cell>
          <cell r="AC4375">
            <v>275.16000000000003</v>
          </cell>
          <cell r="AD4375">
            <v>356.87</v>
          </cell>
          <cell r="AF4375">
            <v>42.21</v>
          </cell>
          <cell r="AG4375">
            <v>140</v>
          </cell>
          <cell r="AH4375">
            <v>12.88</v>
          </cell>
          <cell r="AK4375">
            <v>94.05</v>
          </cell>
          <cell r="AN4375">
            <v>4.5999999999999996</v>
          </cell>
        </row>
        <row r="4376">
          <cell r="A4376" t="str">
            <v>036678</v>
          </cell>
          <cell r="B4376" t="str">
            <v>NJ</v>
          </cell>
          <cell r="C4376" t="str">
            <v>KBCD</v>
          </cell>
          <cell r="D4376" t="str">
            <v>N</v>
          </cell>
          <cell r="E4376" t="str">
            <v>X</v>
          </cell>
          <cell r="F4376" t="str">
            <v>PHYPC</v>
          </cell>
          <cell r="G4376">
            <v>36678</v>
          </cell>
          <cell r="Y4376">
            <v>6124.25</v>
          </cell>
          <cell r="Z4376">
            <v>16736.669999999998</v>
          </cell>
          <cell r="AA4376">
            <v>1293.05</v>
          </cell>
          <cell r="AB4376">
            <v>276.52999999999997</v>
          </cell>
          <cell r="AC4376">
            <v>591.91999999999996</v>
          </cell>
          <cell r="AD4376">
            <v>175.87</v>
          </cell>
          <cell r="AE4376">
            <v>54.33</v>
          </cell>
          <cell r="AF4376">
            <v>165.97</v>
          </cell>
          <cell r="AG4376">
            <v>54.33</v>
          </cell>
          <cell r="AH4376">
            <v>0.12</v>
          </cell>
          <cell r="AI4376">
            <v>60</v>
          </cell>
        </row>
        <row r="4377">
          <cell r="A4377" t="str">
            <v>036708</v>
          </cell>
          <cell r="B4377" t="str">
            <v>NJ</v>
          </cell>
          <cell r="C4377" t="str">
            <v>KBCD</v>
          </cell>
          <cell r="D4377" t="str">
            <v>N</v>
          </cell>
          <cell r="E4377" t="str">
            <v>X</v>
          </cell>
          <cell r="F4377" t="str">
            <v>PHYPC</v>
          </cell>
          <cell r="G4377">
            <v>36708</v>
          </cell>
          <cell r="Z4377">
            <v>8280.8799999999992</v>
          </cell>
          <cell r="AA4377">
            <v>13403.57</v>
          </cell>
          <cell r="AB4377">
            <v>2167.29</v>
          </cell>
          <cell r="AC4377">
            <v>1414.36</v>
          </cell>
          <cell r="AD4377">
            <v>260.58</v>
          </cell>
          <cell r="AE4377">
            <v>61</v>
          </cell>
          <cell r="AH4377">
            <v>89.58</v>
          </cell>
          <cell r="AI4377">
            <v>35.32</v>
          </cell>
          <cell r="AK4377">
            <v>35.32</v>
          </cell>
        </row>
        <row r="4378">
          <cell r="A4378" t="str">
            <v>036739</v>
          </cell>
          <cell r="B4378" t="str">
            <v>NJ</v>
          </cell>
          <cell r="C4378" t="str">
            <v>KBCD</v>
          </cell>
          <cell r="D4378" t="str">
            <v>N</v>
          </cell>
          <cell r="E4378" t="str">
            <v>X</v>
          </cell>
          <cell r="F4378" t="str">
            <v>PHYPC</v>
          </cell>
          <cell r="G4378">
            <v>36739</v>
          </cell>
          <cell r="AA4378">
            <v>10165.700000000001</v>
          </cell>
          <cell r="AB4378">
            <v>14860.13</v>
          </cell>
          <cell r="AC4378">
            <v>3364.82</v>
          </cell>
          <cell r="AD4378">
            <v>976.91</v>
          </cell>
          <cell r="AE4378">
            <v>306.95</v>
          </cell>
          <cell r="AF4378">
            <v>35.32</v>
          </cell>
          <cell r="AG4378">
            <v>108.66</v>
          </cell>
          <cell r="AH4378">
            <v>0.45</v>
          </cell>
          <cell r="AN4378">
            <v>35.32</v>
          </cell>
        </row>
        <row r="4379">
          <cell r="A4379" t="str">
            <v>036770</v>
          </cell>
          <cell r="B4379" t="str">
            <v>NJ</v>
          </cell>
          <cell r="C4379" t="str">
            <v>KBCD</v>
          </cell>
          <cell r="D4379" t="str">
            <v>N</v>
          </cell>
          <cell r="E4379" t="str">
            <v>X</v>
          </cell>
          <cell r="F4379" t="str">
            <v>PHYPC</v>
          </cell>
          <cell r="G4379">
            <v>36770</v>
          </cell>
          <cell r="AB4379">
            <v>8894.56</v>
          </cell>
          <cell r="AC4379">
            <v>18281.240000000002</v>
          </cell>
          <cell r="AD4379">
            <v>1770.9</v>
          </cell>
          <cell r="AE4379">
            <v>378.74</v>
          </cell>
          <cell r="AF4379">
            <v>186.7</v>
          </cell>
          <cell r="AG4379">
            <v>70.64</v>
          </cell>
          <cell r="AH4379">
            <v>35.86</v>
          </cell>
          <cell r="AI4379">
            <v>55.7</v>
          </cell>
          <cell r="AJ4379">
            <v>35.32</v>
          </cell>
        </row>
        <row r="4380">
          <cell r="A4380" t="str">
            <v>036800</v>
          </cell>
          <cell r="B4380" t="str">
            <v>NJ</v>
          </cell>
          <cell r="C4380" t="str">
            <v>KBCD</v>
          </cell>
          <cell r="D4380" t="str">
            <v>N</v>
          </cell>
          <cell r="E4380" t="str">
            <v>X</v>
          </cell>
          <cell r="F4380" t="str">
            <v>PHYPC</v>
          </cell>
          <cell r="G4380">
            <v>36800</v>
          </cell>
          <cell r="AC4380">
            <v>15731.57</v>
          </cell>
          <cell r="AD4380">
            <v>15361.26</v>
          </cell>
          <cell r="AE4380">
            <v>2206.83</v>
          </cell>
          <cell r="AF4380">
            <v>459.62</v>
          </cell>
          <cell r="AG4380">
            <v>590.01</v>
          </cell>
          <cell r="AH4380">
            <v>1253.69</v>
          </cell>
          <cell r="AI4380">
            <v>237.75</v>
          </cell>
          <cell r="AJ4380">
            <v>208.06</v>
          </cell>
          <cell r="AK4380">
            <v>151.13</v>
          </cell>
          <cell r="AL4380">
            <v>40</v>
          </cell>
        </row>
        <row r="4381">
          <cell r="A4381" t="str">
            <v>036831</v>
          </cell>
          <cell r="B4381" t="str">
            <v>NJ</v>
          </cell>
          <cell r="C4381" t="str">
            <v>KBCD</v>
          </cell>
          <cell r="D4381" t="str">
            <v>N</v>
          </cell>
          <cell r="E4381" t="str">
            <v>X</v>
          </cell>
          <cell r="F4381" t="str">
            <v>PHYPC</v>
          </cell>
          <cell r="G4381">
            <v>36831</v>
          </cell>
          <cell r="AD4381">
            <v>11847.53</v>
          </cell>
          <cell r="AE4381">
            <v>20260.830000000002</v>
          </cell>
          <cell r="AF4381">
            <v>2322.7399999999998</v>
          </cell>
          <cell r="AG4381">
            <v>830.1</v>
          </cell>
          <cell r="AH4381">
            <v>1629.51</v>
          </cell>
          <cell r="AI4381">
            <v>230.1</v>
          </cell>
          <cell r="AJ4381">
            <v>109.65</v>
          </cell>
          <cell r="AK4381">
            <v>124.99</v>
          </cell>
          <cell r="AL4381">
            <v>30</v>
          </cell>
          <cell r="AN4381">
            <v>10</v>
          </cell>
        </row>
        <row r="4382">
          <cell r="A4382" t="str">
            <v>036861</v>
          </cell>
          <cell r="B4382" t="str">
            <v>NJ</v>
          </cell>
          <cell r="C4382" t="str">
            <v>KBCD</v>
          </cell>
          <cell r="D4382" t="str">
            <v>N</v>
          </cell>
          <cell r="E4382" t="str">
            <v>X</v>
          </cell>
          <cell r="F4382" t="str">
            <v>PHYPC</v>
          </cell>
          <cell r="G4382">
            <v>36861</v>
          </cell>
          <cell r="AE4382">
            <v>10442.290000000001</v>
          </cell>
          <cell r="AF4382">
            <v>18310.419999999998</v>
          </cell>
          <cell r="AG4382">
            <v>1115.51</v>
          </cell>
          <cell r="AH4382">
            <v>1234.47</v>
          </cell>
          <cell r="AI4382">
            <v>761.27</v>
          </cell>
          <cell r="AJ4382">
            <v>131.15</v>
          </cell>
          <cell r="AK4382">
            <v>10</v>
          </cell>
          <cell r="AL4382">
            <v>52.21</v>
          </cell>
          <cell r="AM4382">
            <v>35.32</v>
          </cell>
        </row>
        <row r="4383">
          <cell r="A4383" t="str">
            <v>036892</v>
          </cell>
          <cell r="B4383" t="str">
            <v>NJ</v>
          </cell>
          <cell r="C4383" t="str">
            <v>KBCD</v>
          </cell>
          <cell r="D4383" t="str">
            <v>N</v>
          </cell>
          <cell r="E4383" t="str">
            <v>X</v>
          </cell>
          <cell r="F4383" t="str">
            <v>PHYPC</v>
          </cell>
          <cell r="G4383">
            <v>36892</v>
          </cell>
          <cell r="AF4383">
            <v>15131.15</v>
          </cell>
          <cell r="AG4383">
            <v>19317.179999999935</v>
          </cell>
          <cell r="AH4383">
            <v>4240.26</v>
          </cell>
          <cell r="AI4383">
            <v>924.78</v>
          </cell>
          <cell r="AJ4383">
            <v>1482.65</v>
          </cell>
          <cell r="AK4383">
            <v>356.9</v>
          </cell>
          <cell r="AL4383">
            <v>40</v>
          </cell>
          <cell r="AM4383">
            <v>35.32</v>
          </cell>
          <cell r="AN4383">
            <v>151.13999999999999</v>
          </cell>
        </row>
        <row r="4384">
          <cell r="A4384" t="str">
            <v>036923</v>
          </cell>
          <cell r="B4384" t="str">
            <v>NJ</v>
          </cell>
          <cell r="C4384" t="str">
            <v>KBCD</v>
          </cell>
          <cell r="D4384" t="str">
            <v>N</v>
          </cell>
          <cell r="E4384" t="str">
            <v>X</v>
          </cell>
          <cell r="F4384" t="str">
            <v>PHYPC</v>
          </cell>
          <cell r="G4384">
            <v>36923</v>
          </cell>
          <cell r="AG4384">
            <v>11314.45</v>
          </cell>
          <cell r="AH4384">
            <v>18157.54</v>
          </cell>
          <cell r="AI4384">
            <v>1432.54</v>
          </cell>
          <cell r="AJ4384">
            <v>1241.1099999999999</v>
          </cell>
          <cell r="AK4384">
            <v>1087.44</v>
          </cell>
          <cell r="AL4384">
            <v>30</v>
          </cell>
          <cell r="AN4384">
            <v>55.32</v>
          </cell>
        </row>
        <row r="4385">
          <cell r="A4385" t="str">
            <v>036951</v>
          </cell>
          <cell r="B4385" t="str">
            <v>NJ</v>
          </cell>
          <cell r="C4385" t="str">
            <v>KBCD</v>
          </cell>
          <cell r="D4385" t="str">
            <v>N</v>
          </cell>
          <cell r="E4385" t="str">
            <v>X</v>
          </cell>
          <cell r="F4385" t="str">
            <v>PHYPC</v>
          </cell>
          <cell r="G4385">
            <v>36951</v>
          </cell>
          <cell r="AH4385">
            <v>10213.51</v>
          </cell>
          <cell r="AI4385">
            <v>16925.3</v>
          </cell>
          <cell r="AJ4385">
            <v>3600.24</v>
          </cell>
          <cell r="AK4385">
            <v>749.85</v>
          </cell>
          <cell r="AL4385">
            <v>1659.66</v>
          </cell>
          <cell r="AN4385">
            <v>130.97</v>
          </cell>
        </row>
        <row r="4386">
          <cell r="A4386" t="str">
            <v>036982</v>
          </cell>
          <cell r="B4386" t="str">
            <v>NJ</v>
          </cell>
          <cell r="C4386" t="str">
            <v>KBCD</v>
          </cell>
          <cell r="D4386" t="str">
            <v>N</v>
          </cell>
          <cell r="E4386" t="str">
            <v>X</v>
          </cell>
          <cell r="F4386" t="str">
            <v>PHYPC</v>
          </cell>
          <cell r="G4386">
            <v>36982</v>
          </cell>
          <cell r="AI4386">
            <v>7994.3499999999922</v>
          </cell>
          <cell r="AJ4386">
            <v>18154.39</v>
          </cell>
          <cell r="AK4386">
            <v>1547.95</v>
          </cell>
          <cell r="AL4386">
            <v>949.98</v>
          </cell>
          <cell r="AN4386">
            <v>1042</v>
          </cell>
        </row>
        <row r="4387">
          <cell r="A4387" t="str">
            <v>037012</v>
          </cell>
          <cell r="B4387" t="str">
            <v>NJ</v>
          </cell>
          <cell r="C4387" t="str">
            <v>KBCD</v>
          </cell>
          <cell r="D4387" t="str">
            <v>N</v>
          </cell>
          <cell r="E4387" t="str">
            <v>X</v>
          </cell>
          <cell r="F4387" t="str">
            <v>PHYPC</v>
          </cell>
          <cell r="G4387">
            <v>37012</v>
          </cell>
          <cell r="AJ4387">
            <v>15411.3</v>
          </cell>
          <cell r="AK4387">
            <v>15482.49</v>
          </cell>
          <cell r="AL4387">
            <v>1672.72</v>
          </cell>
          <cell r="AM4387">
            <v>581.98</v>
          </cell>
          <cell r="AN4387">
            <v>1742.25</v>
          </cell>
        </row>
        <row r="4388">
          <cell r="A4388" t="str">
            <v>037043</v>
          </cell>
          <cell r="B4388" t="str">
            <v>NJ</v>
          </cell>
          <cell r="C4388" t="str">
            <v>KBCD</v>
          </cell>
          <cell r="D4388" t="str">
            <v>N</v>
          </cell>
          <cell r="E4388" t="str">
            <v>X</v>
          </cell>
          <cell r="F4388" t="str">
            <v>PHYPC</v>
          </cell>
          <cell r="G4388">
            <v>37043</v>
          </cell>
          <cell r="AK4388">
            <v>10617.18</v>
          </cell>
          <cell r="AL4388">
            <v>13244.48</v>
          </cell>
          <cell r="AM4388">
            <v>1528.78</v>
          </cell>
          <cell r="AN4388">
            <v>1292.6099999999999</v>
          </cell>
        </row>
        <row r="4389">
          <cell r="A4389" t="str">
            <v>037073</v>
          </cell>
          <cell r="B4389" t="str">
            <v>NJ</v>
          </cell>
          <cell r="C4389" t="str">
            <v>KBCD</v>
          </cell>
          <cell r="D4389" t="str">
            <v>N</v>
          </cell>
          <cell r="E4389" t="str">
            <v>X</v>
          </cell>
          <cell r="F4389" t="str">
            <v>PHYPC</v>
          </cell>
          <cell r="G4389">
            <v>37073</v>
          </cell>
          <cell r="AL4389">
            <v>10681.21</v>
          </cell>
          <cell r="AM4389">
            <v>10567.02</v>
          </cell>
          <cell r="AN4389">
            <v>1561.11</v>
          </cell>
        </row>
        <row r="4390">
          <cell r="A4390" t="str">
            <v>037104</v>
          </cell>
          <cell r="B4390" t="str">
            <v>NJ</v>
          </cell>
          <cell r="C4390" t="str">
            <v>KBCD</v>
          </cell>
          <cell r="D4390" t="str">
            <v>N</v>
          </cell>
          <cell r="E4390" t="str">
            <v>X</v>
          </cell>
          <cell r="F4390" t="str">
            <v>PHYPC</v>
          </cell>
          <cell r="G4390">
            <v>37104</v>
          </cell>
          <cell r="AM4390">
            <v>11549.25</v>
          </cell>
          <cell r="AN4390">
            <v>20833.939999999944</v>
          </cell>
        </row>
        <row r="4391">
          <cell r="A4391" t="str">
            <v>037135</v>
          </cell>
          <cell r="B4391" t="str">
            <v>NJ</v>
          </cell>
          <cell r="C4391" t="str">
            <v>KBCD</v>
          </cell>
          <cell r="D4391" t="str">
            <v>N</v>
          </cell>
          <cell r="E4391" t="str">
            <v>X</v>
          </cell>
          <cell r="F4391" t="str">
            <v>PHYPC</v>
          </cell>
          <cell r="G4391">
            <v>37135</v>
          </cell>
          <cell r="AN4391">
            <v>16648.87</v>
          </cell>
        </row>
        <row r="4392">
          <cell r="A4392" t="str">
            <v>036161</v>
          </cell>
          <cell r="B4392" t="str">
            <v>NJ</v>
          </cell>
          <cell r="C4392" t="str">
            <v>KBCD</v>
          </cell>
          <cell r="D4392" t="str">
            <v>N</v>
          </cell>
          <cell r="E4392" t="str">
            <v>X</v>
          </cell>
          <cell r="F4392" t="str">
            <v>PHYSP</v>
          </cell>
          <cell r="G4392">
            <v>36161</v>
          </cell>
          <cell r="I4392">
            <v>1159.58</v>
          </cell>
          <cell r="J4392">
            <v>434.69</v>
          </cell>
          <cell r="K4392">
            <v>203.51</v>
          </cell>
          <cell r="L4392">
            <v>27.43</v>
          </cell>
          <cell r="O4392">
            <v>265.61</v>
          </cell>
          <cell r="Q4392">
            <v>60</v>
          </cell>
        </row>
        <row r="4393">
          <cell r="A4393" t="str">
            <v>036192</v>
          </cell>
          <cell r="B4393" t="str">
            <v>NJ</v>
          </cell>
          <cell r="C4393" t="str">
            <v>KBCD</v>
          </cell>
          <cell r="D4393" t="str">
            <v>N</v>
          </cell>
          <cell r="E4393" t="str">
            <v>X</v>
          </cell>
          <cell r="F4393" t="str">
            <v>PHYSP</v>
          </cell>
          <cell r="G4393">
            <v>36192</v>
          </cell>
          <cell r="I4393">
            <v>34.450000000000003</v>
          </cell>
          <cell r="J4393">
            <v>721.92</v>
          </cell>
          <cell r="K4393">
            <v>576.38</v>
          </cell>
          <cell r="L4393">
            <v>141.66</v>
          </cell>
          <cell r="N4393">
            <v>9.86</v>
          </cell>
          <cell r="Q4393">
            <v>72.849999999999994</v>
          </cell>
          <cell r="R4393">
            <v>97.36</v>
          </cell>
        </row>
        <row r="4394">
          <cell r="A4394" t="str">
            <v>036220</v>
          </cell>
          <cell r="B4394" t="str">
            <v>NJ</v>
          </cell>
          <cell r="C4394" t="str">
            <v>KBCD</v>
          </cell>
          <cell r="D4394" t="str">
            <v>N</v>
          </cell>
          <cell r="E4394" t="str">
            <v>X</v>
          </cell>
          <cell r="F4394" t="str">
            <v>PHYSP</v>
          </cell>
          <cell r="G4394">
            <v>36220</v>
          </cell>
          <cell r="J4394">
            <v>44.46</v>
          </cell>
          <cell r="K4394">
            <v>1488.16</v>
          </cell>
          <cell r="L4394">
            <v>843.2</v>
          </cell>
          <cell r="M4394">
            <v>552.32000000000005</v>
          </cell>
          <cell r="N4394">
            <v>19.72</v>
          </cell>
          <cell r="O4394">
            <v>181.56</v>
          </cell>
          <cell r="P4394">
            <v>34.450000000000003</v>
          </cell>
          <cell r="AE4394">
            <v>62</v>
          </cell>
        </row>
        <row r="4395">
          <cell r="A4395" t="str">
            <v>036251</v>
          </cell>
          <cell r="B4395" t="str">
            <v>NJ</v>
          </cell>
          <cell r="C4395" t="str">
            <v>KBCD</v>
          </cell>
          <cell r="D4395" t="str">
            <v>N</v>
          </cell>
          <cell r="E4395" t="str">
            <v>X</v>
          </cell>
          <cell r="F4395" t="str">
            <v>PHYSP</v>
          </cell>
          <cell r="G4395">
            <v>36251</v>
          </cell>
          <cell r="K4395">
            <v>244.16</v>
          </cell>
          <cell r="L4395">
            <v>1510.58</v>
          </cell>
          <cell r="M4395">
            <v>798.77</v>
          </cell>
          <cell r="N4395">
            <v>15</v>
          </cell>
          <cell r="O4395">
            <v>277.52999999999997</v>
          </cell>
          <cell r="R4395">
            <v>10.65</v>
          </cell>
          <cell r="U4395">
            <v>61</v>
          </cell>
        </row>
        <row r="4396">
          <cell r="A4396" t="str">
            <v>036281</v>
          </cell>
          <cell r="B4396" t="str">
            <v>NJ</v>
          </cell>
          <cell r="C4396" t="str">
            <v>KBCD</v>
          </cell>
          <cell r="D4396" t="str">
            <v>N</v>
          </cell>
          <cell r="E4396" t="str">
            <v>X</v>
          </cell>
          <cell r="F4396" t="str">
            <v>PHYSP</v>
          </cell>
          <cell r="G4396">
            <v>36281</v>
          </cell>
          <cell r="L4396">
            <v>786.89</v>
          </cell>
          <cell r="M4396">
            <v>1539.99</v>
          </cell>
          <cell r="N4396">
            <v>442.53</v>
          </cell>
          <cell r="O4396">
            <v>89.3</v>
          </cell>
          <cell r="P4396">
            <v>49.67</v>
          </cell>
          <cell r="S4396">
            <v>22.33</v>
          </cell>
          <cell r="T4396">
            <v>15.14</v>
          </cell>
          <cell r="X4396">
            <v>0.28999999999999998</v>
          </cell>
          <cell r="Z4396">
            <v>481.44</v>
          </cell>
          <cell r="AA4396">
            <v>66.8</v>
          </cell>
          <cell r="AF4396">
            <v>29.7</v>
          </cell>
        </row>
        <row r="4397">
          <cell r="A4397" t="str">
            <v>036312</v>
          </cell>
          <cell r="B4397" t="str">
            <v>NJ</v>
          </cell>
          <cell r="C4397" t="str">
            <v>KBCD</v>
          </cell>
          <cell r="D4397" t="str">
            <v>N</v>
          </cell>
          <cell r="E4397" t="str">
            <v>X</v>
          </cell>
          <cell r="F4397" t="str">
            <v>PHYSP</v>
          </cell>
          <cell r="G4397">
            <v>36312</v>
          </cell>
          <cell r="M4397">
            <v>947.84</v>
          </cell>
          <cell r="N4397">
            <v>2137.3200000000002</v>
          </cell>
          <cell r="O4397">
            <v>1026.43</v>
          </cell>
          <cell r="P4397">
            <v>331.64</v>
          </cell>
          <cell r="Q4397">
            <v>120</v>
          </cell>
          <cell r="V4397">
            <v>4.0999999999999996</v>
          </cell>
          <cell r="W4397">
            <v>811.25</v>
          </cell>
          <cell r="Z4397">
            <v>39.74</v>
          </cell>
          <cell r="AF4397">
            <v>139.97</v>
          </cell>
          <cell r="AI4397">
            <v>34.450000000000003</v>
          </cell>
        </row>
        <row r="4398">
          <cell r="A4398" t="str">
            <v>036342</v>
          </cell>
          <cell r="B4398" t="str">
            <v>NJ</v>
          </cell>
          <cell r="C4398" t="str">
            <v>KBCD</v>
          </cell>
          <cell r="D4398" t="str">
            <v>N</v>
          </cell>
          <cell r="E4398" t="str">
            <v>X</v>
          </cell>
          <cell r="F4398" t="str">
            <v>PHYSP</v>
          </cell>
          <cell r="G4398">
            <v>36342</v>
          </cell>
          <cell r="N4398">
            <v>292.16000000000003</v>
          </cell>
          <cell r="O4398">
            <v>2730.53</v>
          </cell>
          <cell r="P4398">
            <v>620.22</v>
          </cell>
          <cell r="Q4398">
            <v>27.43</v>
          </cell>
          <cell r="R4398">
            <v>119.2</v>
          </cell>
          <cell r="S4398">
            <v>50.14</v>
          </cell>
          <cell r="V4398">
            <v>0.01</v>
          </cell>
          <cell r="AH4398">
            <v>124.7</v>
          </cell>
          <cell r="AJ4398">
            <v>34.450000000000003</v>
          </cell>
        </row>
        <row r="4399">
          <cell r="A4399" t="str">
            <v>036373</v>
          </cell>
          <cell r="B4399" t="str">
            <v>NJ</v>
          </cell>
          <cell r="C4399" t="str">
            <v>KBCD</v>
          </cell>
          <cell r="D4399" t="str">
            <v>N</v>
          </cell>
          <cell r="E4399" t="str">
            <v>X</v>
          </cell>
          <cell r="F4399" t="str">
            <v>PHYSP</v>
          </cell>
          <cell r="G4399">
            <v>36373</v>
          </cell>
          <cell r="O4399">
            <v>437.83</v>
          </cell>
          <cell r="P4399">
            <v>1626.36</v>
          </cell>
          <cell r="Q4399">
            <v>536.46</v>
          </cell>
          <cell r="R4399">
            <v>813.12</v>
          </cell>
          <cell r="S4399">
            <v>305.43</v>
          </cell>
          <cell r="T4399">
            <v>251.49</v>
          </cell>
          <cell r="Z4399">
            <v>55.34</v>
          </cell>
          <cell r="AA4399">
            <v>30.77</v>
          </cell>
        </row>
        <row r="4400">
          <cell r="A4400" t="str">
            <v>036404</v>
          </cell>
          <cell r="B4400" t="str">
            <v>NJ</v>
          </cell>
          <cell r="C4400" t="str">
            <v>KBCD</v>
          </cell>
          <cell r="D4400" t="str">
            <v>N</v>
          </cell>
          <cell r="E4400" t="str">
            <v>X</v>
          </cell>
          <cell r="F4400" t="str">
            <v>PHYSP</v>
          </cell>
          <cell r="G4400">
            <v>36404</v>
          </cell>
          <cell r="P4400">
            <v>371.83</v>
          </cell>
          <cell r="Q4400">
            <v>1506.94</v>
          </cell>
          <cell r="R4400">
            <v>1219.49</v>
          </cell>
          <cell r="S4400">
            <v>1115.6400000000001</v>
          </cell>
          <cell r="T4400">
            <v>144.15</v>
          </cell>
          <cell r="U4400">
            <v>44</v>
          </cell>
          <cell r="V4400">
            <v>71.290000000000006</v>
          </cell>
          <cell r="W4400">
            <v>37.79</v>
          </cell>
        </row>
        <row r="4401">
          <cell r="A4401" t="str">
            <v>036434</v>
          </cell>
          <cell r="B4401" t="str">
            <v>NJ</v>
          </cell>
          <cell r="C4401" t="str">
            <v>KBCD</v>
          </cell>
          <cell r="D4401" t="str">
            <v>N</v>
          </cell>
          <cell r="E4401" t="str">
            <v>X</v>
          </cell>
          <cell r="F4401" t="str">
            <v>PHYSP</v>
          </cell>
          <cell r="G4401">
            <v>36434</v>
          </cell>
          <cell r="Q4401">
            <v>39.799999999999997</v>
          </cell>
          <cell r="R4401">
            <v>1913.45</v>
          </cell>
          <cell r="S4401">
            <v>2441.9299999999998</v>
          </cell>
          <cell r="T4401">
            <v>972.5</v>
          </cell>
          <cell r="U4401">
            <v>93.24</v>
          </cell>
          <cell r="V4401">
            <v>103</v>
          </cell>
          <cell r="X4401">
            <v>0.1</v>
          </cell>
          <cell r="Y4401">
            <v>245.33</v>
          </cell>
          <cell r="Z4401">
            <v>70.930000000000007</v>
          </cell>
          <cell r="AB4401">
            <v>15</v>
          </cell>
          <cell r="AC4401">
            <v>3.39</v>
          </cell>
        </row>
        <row r="4402">
          <cell r="A4402" t="str">
            <v>036465</v>
          </cell>
          <cell r="B4402" t="str">
            <v>NJ</v>
          </cell>
          <cell r="C4402" t="str">
            <v>KBCD</v>
          </cell>
          <cell r="D4402" t="str">
            <v>N</v>
          </cell>
          <cell r="E4402" t="str">
            <v>X</v>
          </cell>
          <cell r="F4402" t="str">
            <v>PHYSP</v>
          </cell>
          <cell r="G4402">
            <v>36465</v>
          </cell>
          <cell r="R4402">
            <v>77.180000000000007</v>
          </cell>
          <cell r="S4402">
            <v>3311.95</v>
          </cell>
          <cell r="T4402">
            <v>2368.98</v>
          </cell>
          <cell r="U4402">
            <v>541.21</v>
          </cell>
          <cell r="V4402">
            <v>195.59</v>
          </cell>
          <cell r="X4402">
            <v>74.150000000000006</v>
          </cell>
          <cell r="Z4402">
            <v>15.16</v>
          </cell>
          <cell r="AB4402">
            <v>57.43</v>
          </cell>
        </row>
        <row r="4403">
          <cell r="A4403" t="str">
            <v>036495</v>
          </cell>
          <cell r="B4403" t="str">
            <v>NJ</v>
          </cell>
          <cell r="C4403" t="str">
            <v>KBCD</v>
          </cell>
          <cell r="D4403" t="str">
            <v>N</v>
          </cell>
          <cell r="E4403" t="str">
            <v>X</v>
          </cell>
          <cell r="F4403" t="str">
            <v>PHYSP</v>
          </cell>
          <cell r="G4403">
            <v>36495</v>
          </cell>
          <cell r="T4403">
            <v>5390.59</v>
          </cell>
          <cell r="U4403">
            <v>2675.71</v>
          </cell>
          <cell r="V4403">
            <v>681.91</v>
          </cell>
          <cell r="W4403">
            <v>724.37</v>
          </cell>
          <cell r="X4403">
            <v>166.57</v>
          </cell>
          <cell r="Z4403">
            <v>976.19</v>
          </cell>
          <cell r="AA4403">
            <v>71.430000000000007</v>
          </cell>
          <cell r="AC4403">
            <v>84</v>
          </cell>
        </row>
        <row r="4404">
          <cell r="A4404" t="str">
            <v>036526</v>
          </cell>
          <cell r="B4404" t="str">
            <v>NJ</v>
          </cell>
          <cell r="C4404" t="str">
            <v>KBCD</v>
          </cell>
          <cell r="D4404" t="str">
            <v>N</v>
          </cell>
          <cell r="E4404" t="str">
            <v>X</v>
          </cell>
          <cell r="F4404" t="str">
            <v>PHYSP</v>
          </cell>
          <cell r="G4404">
            <v>36526</v>
          </cell>
          <cell r="T4404">
            <v>307.43</v>
          </cell>
          <cell r="U4404">
            <v>5506.15</v>
          </cell>
          <cell r="V4404">
            <v>1066.04</v>
          </cell>
          <cell r="W4404">
            <v>486.85</v>
          </cell>
          <cell r="X4404">
            <v>340.5</v>
          </cell>
          <cell r="Y4404">
            <v>97.36</v>
          </cell>
          <cell r="Z4404">
            <v>0.51</v>
          </cell>
          <cell r="AC4404">
            <v>23.8</v>
          </cell>
          <cell r="AD4404">
            <v>97.36</v>
          </cell>
          <cell r="AH4404">
            <v>0.9</v>
          </cell>
        </row>
        <row r="4405">
          <cell r="A4405" t="str">
            <v>036557</v>
          </cell>
          <cell r="B4405" t="str">
            <v>NJ</v>
          </cell>
          <cell r="C4405" t="str">
            <v>KBCD</v>
          </cell>
          <cell r="D4405" t="str">
            <v>N</v>
          </cell>
          <cell r="E4405" t="str">
            <v>X</v>
          </cell>
          <cell r="F4405" t="str">
            <v>PHYSP</v>
          </cell>
          <cell r="G4405">
            <v>36557</v>
          </cell>
          <cell r="U4405">
            <v>742.89</v>
          </cell>
          <cell r="V4405">
            <v>6830.23</v>
          </cell>
          <cell r="W4405">
            <v>1634.08</v>
          </cell>
          <cell r="X4405">
            <v>173.41</v>
          </cell>
          <cell r="Y4405">
            <v>32.42</v>
          </cell>
          <cell r="Z4405">
            <v>87.48</v>
          </cell>
          <cell r="AB4405">
            <v>62</v>
          </cell>
          <cell r="AE4405">
            <v>89.43</v>
          </cell>
          <cell r="AF4405">
            <v>31.22</v>
          </cell>
          <cell r="AH4405">
            <v>7.2</v>
          </cell>
        </row>
        <row r="4406">
          <cell r="A4406" t="str">
            <v>036586</v>
          </cell>
          <cell r="B4406" t="str">
            <v>NJ</v>
          </cell>
          <cell r="C4406" t="str">
            <v>KBCD</v>
          </cell>
          <cell r="D4406" t="str">
            <v>N</v>
          </cell>
          <cell r="E4406" t="str">
            <v>X</v>
          </cell>
          <cell r="F4406" t="str">
            <v>PHYSP</v>
          </cell>
          <cell r="G4406">
            <v>36586</v>
          </cell>
          <cell r="V4406">
            <v>1166.7</v>
          </cell>
          <cell r="W4406">
            <v>3284.1</v>
          </cell>
          <cell r="X4406">
            <v>2430.69</v>
          </cell>
          <cell r="Y4406">
            <v>507.85</v>
          </cell>
          <cell r="Z4406">
            <v>862.88</v>
          </cell>
          <cell r="AE4406">
            <v>35</v>
          </cell>
          <cell r="AK4406">
            <v>114.25</v>
          </cell>
        </row>
        <row r="4407">
          <cell r="A4407" t="str">
            <v>036617</v>
          </cell>
          <cell r="B4407" t="str">
            <v>NJ</v>
          </cell>
          <cell r="C4407" t="str">
            <v>KBCD</v>
          </cell>
          <cell r="D4407" t="str">
            <v>N</v>
          </cell>
          <cell r="E4407" t="str">
            <v>X</v>
          </cell>
          <cell r="F4407" t="str">
            <v>PHYSP</v>
          </cell>
          <cell r="G4407">
            <v>36617</v>
          </cell>
          <cell r="W4407">
            <v>875.55</v>
          </cell>
          <cell r="X4407">
            <v>5434.81</v>
          </cell>
          <cell r="Y4407">
            <v>1340.67</v>
          </cell>
          <cell r="Z4407">
            <v>673.26</v>
          </cell>
          <cell r="AA4407">
            <v>835.59</v>
          </cell>
          <cell r="AG4407">
            <v>44</v>
          </cell>
          <cell r="AH4407">
            <v>0.1</v>
          </cell>
        </row>
        <row r="4408">
          <cell r="A4408" t="str">
            <v>036647</v>
          </cell>
          <cell r="B4408" t="str">
            <v>NJ</v>
          </cell>
          <cell r="C4408" t="str">
            <v>KBCD</v>
          </cell>
          <cell r="D4408" t="str">
            <v>N</v>
          </cell>
          <cell r="E4408" t="str">
            <v>X</v>
          </cell>
          <cell r="F4408" t="str">
            <v>PHYSP</v>
          </cell>
          <cell r="G4408">
            <v>36647</v>
          </cell>
          <cell r="X4408">
            <v>1840.49</v>
          </cell>
          <cell r="Y4408">
            <v>4064.05</v>
          </cell>
          <cell r="Z4408">
            <v>3019</v>
          </cell>
          <cell r="AA4408">
            <v>460.58</v>
          </cell>
          <cell r="AB4408">
            <v>853.88</v>
          </cell>
          <cell r="AC4408">
            <v>136.43</v>
          </cell>
          <cell r="AD4408">
            <v>31.25</v>
          </cell>
          <cell r="AE4408">
            <v>5.4</v>
          </cell>
          <cell r="AF4408">
            <v>78.989999999999995</v>
          </cell>
          <cell r="AH4408">
            <v>44.56</v>
          </cell>
          <cell r="AL4408">
            <v>66.33</v>
          </cell>
          <cell r="AM4408">
            <v>115</v>
          </cell>
        </row>
        <row r="4409">
          <cell r="A4409" t="str">
            <v>036678</v>
          </cell>
          <cell r="B4409" t="str">
            <v>NJ</v>
          </cell>
          <cell r="C4409" t="str">
            <v>KBCD</v>
          </cell>
          <cell r="D4409" t="str">
            <v>N</v>
          </cell>
          <cell r="E4409" t="str">
            <v>X</v>
          </cell>
          <cell r="F4409" t="str">
            <v>PHYSP</v>
          </cell>
          <cell r="G4409">
            <v>36678</v>
          </cell>
          <cell r="Y4409">
            <v>1301.96</v>
          </cell>
          <cell r="Z4409">
            <v>7033.22</v>
          </cell>
          <cell r="AA4409">
            <v>2176.67</v>
          </cell>
          <cell r="AB4409">
            <v>422.58</v>
          </cell>
          <cell r="AC4409">
            <v>565.92999999999995</v>
          </cell>
          <cell r="AD4409">
            <v>70</v>
          </cell>
          <cell r="AF4409">
            <v>71</v>
          </cell>
          <cell r="AG4409">
            <v>48.25</v>
          </cell>
          <cell r="AH4409">
            <v>0.05</v>
          </cell>
          <cell r="AI4409">
            <v>104.99</v>
          </cell>
          <cell r="AK4409">
            <v>173.88</v>
          </cell>
          <cell r="AM4409">
            <v>258.66000000000003</v>
          </cell>
          <cell r="AN4409">
            <v>0.23</v>
          </cell>
        </row>
        <row r="4410">
          <cell r="A4410" t="str">
            <v>036708</v>
          </cell>
          <cell r="B4410" t="str">
            <v>NJ</v>
          </cell>
          <cell r="C4410" t="str">
            <v>KBCD</v>
          </cell>
          <cell r="D4410" t="str">
            <v>N</v>
          </cell>
          <cell r="E4410" t="str">
            <v>X</v>
          </cell>
          <cell r="F4410" t="str">
            <v>PHYSP</v>
          </cell>
          <cell r="G4410">
            <v>36708</v>
          </cell>
          <cell r="Z4410">
            <v>293.23</v>
          </cell>
          <cell r="AA4410">
            <v>6464.38</v>
          </cell>
          <cell r="AB4410">
            <v>4082.36</v>
          </cell>
          <cell r="AC4410">
            <v>1183.52</v>
          </cell>
          <cell r="AD4410">
            <v>355.47</v>
          </cell>
          <cell r="AE4410">
            <v>22.33</v>
          </cell>
          <cell r="AF4410">
            <v>1552.57</v>
          </cell>
          <cell r="AG4410">
            <v>146.76</v>
          </cell>
          <cell r="AH4410">
            <v>0.16</v>
          </cell>
          <cell r="AJ4410">
            <v>154.15</v>
          </cell>
          <cell r="AL4410">
            <v>23.9</v>
          </cell>
          <cell r="AM4410">
            <v>-27</v>
          </cell>
        </row>
        <row r="4411">
          <cell r="A4411" t="str">
            <v>036739</v>
          </cell>
          <cell r="B4411" t="str">
            <v>NJ</v>
          </cell>
          <cell r="C4411" t="str">
            <v>KBCD</v>
          </cell>
          <cell r="D4411" t="str">
            <v>N</v>
          </cell>
          <cell r="E4411" t="str">
            <v>X</v>
          </cell>
          <cell r="F4411" t="str">
            <v>PHYSP</v>
          </cell>
          <cell r="G4411">
            <v>36739</v>
          </cell>
          <cell r="AA4411">
            <v>1415.9</v>
          </cell>
          <cell r="AB4411">
            <v>4866.3599999999997</v>
          </cell>
          <cell r="AC4411">
            <v>3459.31</v>
          </cell>
          <cell r="AD4411">
            <v>413.91</v>
          </cell>
          <cell r="AE4411">
            <v>213.41</v>
          </cell>
          <cell r="AF4411">
            <v>115.92</v>
          </cell>
          <cell r="AG4411">
            <v>37.590000000000003</v>
          </cell>
          <cell r="AI4411">
            <v>0.98</v>
          </cell>
          <cell r="AJ4411">
            <v>892.68</v>
          </cell>
          <cell r="AM4411">
            <v>-473.34</v>
          </cell>
        </row>
        <row r="4412">
          <cell r="A4412" t="str">
            <v>036770</v>
          </cell>
          <cell r="B4412" t="str">
            <v>NJ</v>
          </cell>
          <cell r="C4412" t="str">
            <v>KBCD</v>
          </cell>
          <cell r="D4412" t="str">
            <v>N</v>
          </cell>
          <cell r="E4412" t="str">
            <v>X</v>
          </cell>
          <cell r="F4412" t="str">
            <v>PHYSP</v>
          </cell>
          <cell r="G4412">
            <v>36770</v>
          </cell>
          <cell r="AB4412">
            <v>742.77</v>
          </cell>
          <cell r="AC4412">
            <v>6559.74</v>
          </cell>
          <cell r="AD4412">
            <v>2506.0100000000002</v>
          </cell>
          <cell r="AE4412">
            <v>571.16999999999996</v>
          </cell>
          <cell r="AF4412">
            <v>754.93</v>
          </cell>
          <cell r="AG4412">
            <v>59.6</v>
          </cell>
          <cell r="AH4412">
            <v>27.65</v>
          </cell>
          <cell r="AI4412">
            <v>1.51</v>
          </cell>
          <cell r="AJ4412">
            <v>6</v>
          </cell>
          <cell r="AL4412">
            <v>44</v>
          </cell>
          <cell r="AM4412">
            <v>-311.10000000000002</v>
          </cell>
        </row>
        <row r="4413">
          <cell r="A4413" t="str">
            <v>036800</v>
          </cell>
          <cell r="B4413" t="str">
            <v>NJ</v>
          </cell>
          <cell r="C4413" t="str">
            <v>KBCD</v>
          </cell>
          <cell r="D4413" t="str">
            <v>N</v>
          </cell>
          <cell r="E4413" t="str">
            <v>X</v>
          </cell>
          <cell r="F4413" t="str">
            <v>PHYSP</v>
          </cell>
          <cell r="G4413">
            <v>36800</v>
          </cell>
          <cell r="AC4413">
            <v>2036.13</v>
          </cell>
          <cell r="AD4413">
            <v>7892.96</v>
          </cell>
          <cell r="AE4413">
            <v>5257.82</v>
          </cell>
          <cell r="AF4413">
            <v>708.58</v>
          </cell>
          <cell r="AG4413">
            <v>593.35</v>
          </cell>
          <cell r="AH4413">
            <v>100.13</v>
          </cell>
          <cell r="AI4413">
            <v>0.19</v>
          </cell>
          <cell r="AJ4413">
            <v>122.4</v>
          </cell>
          <cell r="AL4413">
            <v>27.43</v>
          </cell>
          <cell r="AN4413">
            <v>360</v>
          </cell>
        </row>
        <row r="4414">
          <cell r="A4414" t="str">
            <v>036831</v>
          </cell>
          <cell r="B4414" t="str">
            <v>NJ</v>
          </cell>
          <cell r="C4414" t="str">
            <v>KBCD</v>
          </cell>
          <cell r="D4414" t="str">
            <v>N</v>
          </cell>
          <cell r="E4414" t="str">
            <v>X</v>
          </cell>
          <cell r="F4414" t="str">
            <v>PHYSP</v>
          </cell>
          <cell r="G4414">
            <v>36831</v>
          </cell>
          <cell r="AD4414">
            <v>1067.1400000000001</v>
          </cell>
          <cell r="AE4414">
            <v>7139.04</v>
          </cell>
          <cell r="AF4414">
            <v>3448.65</v>
          </cell>
          <cell r="AG4414">
            <v>2083.4899999999998</v>
          </cell>
          <cell r="AH4414">
            <v>301.02999999999997</v>
          </cell>
          <cell r="AI4414">
            <v>1.45</v>
          </cell>
          <cell r="AJ4414">
            <v>97.36</v>
          </cell>
          <cell r="AK4414">
            <v>182.86</v>
          </cell>
          <cell r="AL4414">
            <v>382.99</v>
          </cell>
          <cell r="AM4414">
            <v>-102.48</v>
          </cell>
          <cell r="AN4414">
            <v>6.83</v>
          </cell>
        </row>
        <row r="4415">
          <cell r="A4415" t="str">
            <v>036861</v>
          </cell>
          <cell r="B4415" t="str">
            <v>NJ</v>
          </cell>
          <cell r="C4415" t="str">
            <v>KBCD</v>
          </cell>
          <cell r="D4415" t="str">
            <v>N</v>
          </cell>
          <cell r="E4415" t="str">
            <v>X</v>
          </cell>
          <cell r="F4415" t="str">
            <v>PHYSP</v>
          </cell>
          <cell r="G4415">
            <v>36861</v>
          </cell>
          <cell r="AE4415">
            <v>778.23</v>
          </cell>
          <cell r="AF4415">
            <v>6663.25</v>
          </cell>
          <cell r="AG4415">
            <v>4028.07</v>
          </cell>
          <cell r="AH4415">
            <v>237.45</v>
          </cell>
          <cell r="AI4415">
            <v>871.98</v>
          </cell>
          <cell r="AJ4415">
            <v>694.88</v>
          </cell>
          <cell r="AK4415">
            <v>253.44</v>
          </cell>
          <cell r="AL4415">
            <v>38.880000000000003</v>
          </cell>
          <cell r="AM4415">
            <v>94.1</v>
          </cell>
          <cell r="AN4415">
            <v>2.56</v>
          </cell>
        </row>
        <row r="4416">
          <cell r="A4416" t="str">
            <v>036892</v>
          </cell>
          <cell r="B4416" t="str">
            <v>NJ</v>
          </cell>
          <cell r="C4416" t="str">
            <v>KBCD</v>
          </cell>
          <cell r="D4416" t="str">
            <v>N</v>
          </cell>
          <cell r="E4416" t="str">
            <v>X</v>
          </cell>
          <cell r="F4416" t="str">
            <v>PHYSP</v>
          </cell>
          <cell r="G4416">
            <v>36892</v>
          </cell>
          <cell r="AF4416">
            <v>1576.36</v>
          </cell>
          <cell r="AG4416">
            <v>6387.62</v>
          </cell>
          <cell r="AH4416">
            <v>3381.34</v>
          </cell>
          <cell r="AI4416">
            <v>5376.74</v>
          </cell>
          <cell r="AJ4416">
            <v>639.95000000000005</v>
          </cell>
          <cell r="AK4416">
            <v>457.67</v>
          </cell>
          <cell r="AM4416">
            <v>88.17</v>
          </cell>
          <cell r="AN4416">
            <v>9.65</v>
          </cell>
        </row>
        <row r="4417">
          <cell r="A4417" t="str">
            <v>036923</v>
          </cell>
          <cell r="B4417" t="str">
            <v>NJ</v>
          </cell>
          <cell r="C4417" t="str">
            <v>KBCD</v>
          </cell>
          <cell r="D4417" t="str">
            <v>N</v>
          </cell>
          <cell r="E4417" t="str">
            <v>X</v>
          </cell>
          <cell r="F4417" t="str">
            <v>PHYSP</v>
          </cell>
          <cell r="G4417">
            <v>36923</v>
          </cell>
          <cell r="AG4417">
            <v>401.67</v>
          </cell>
          <cell r="AH4417">
            <v>3440.09</v>
          </cell>
          <cell r="AI4417">
            <v>5472.13</v>
          </cell>
          <cell r="AJ4417">
            <v>1595.85</v>
          </cell>
          <cell r="AK4417">
            <v>1308.8900000000001</v>
          </cell>
          <cell r="AL4417">
            <v>262.55</v>
          </cell>
          <cell r="AM4417">
            <v>60.41</v>
          </cell>
          <cell r="AN4417">
            <v>20.14</v>
          </cell>
        </row>
        <row r="4418">
          <cell r="A4418" t="str">
            <v>036951</v>
          </cell>
          <cell r="B4418" t="str">
            <v>NJ</v>
          </cell>
          <cell r="C4418" t="str">
            <v>KBCD</v>
          </cell>
          <cell r="D4418" t="str">
            <v>N</v>
          </cell>
          <cell r="E4418" t="str">
            <v>X</v>
          </cell>
          <cell r="F4418" t="str">
            <v>PHYSP</v>
          </cell>
          <cell r="G4418">
            <v>36951</v>
          </cell>
          <cell r="AH4418">
            <v>650.48</v>
          </cell>
          <cell r="AI4418">
            <v>3072.43</v>
          </cell>
          <cell r="AJ4418">
            <v>3846.65</v>
          </cell>
          <cell r="AK4418">
            <v>824.77</v>
          </cell>
          <cell r="AL4418">
            <v>689.94</v>
          </cell>
          <cell r="AM4418">
            <v>259.77</v>
          </cell>
          <cell r="AN4418">
            <v>57.1</v>
          </cell>
        </row>
        <row r="4419">
          <cell r="A4419" t="str">
            <v>036982</v>
          </cell>
          <cell r="B4419" t="str">
            <v>NJ</v>
          </cell>
          <cell r="C4419" t="str">
            <v>KBCD</v>
          </cell>
          <cell r="D4419" t="str">
            <v>N</v>
          </cell>
          <cell r="E4419" t="str">
            <v>X</v>
          </cell>
          <cell r="F4419" t="str">
            <v>PHYSP</v>
          </cell>
          <cell r="G4419">
            <v>36982</v>
          </cell>
          <cell r="AI4419">
            <v>1150.54</v>
          </cell>
          <cell r="AJ4419">
            <v>8251.6600000000071</v>
          </cell>
          <cell r="AK4419">
            <v>2954.63</v>
          </cell>
          <cell r="AL4419">
            <v>2718.26</v>
          </cell>
          <cell r="AM4419">
            <v>1209.56</v>
          </cell>
          <cell r="AN4419">
            <v>258.72000000000003</v>
          </cell>
        </row>
        <row r="4420">
          <cell r="A4420" t="str">
            <v>037012</v>
          </cell>
          <cell r="B4420" t="str">
            <v>NJ</v>
          </cell>
          <cell r="C4420" t="str">
            <v>KBCD</v>
          </cell>
          <cell r="D4420" t="str">
            <v>N</v>
          </cell>
          <cell r="E4420" t="str">
            <v>X</v>
          </cell>
          <cell r="F4420" t="str">
            <v>PHYSP</v>
          </cell>
          <cell r="G4420">
            <v>37012</v>
          </cell>
          <cell r="AJ4420">
            <v>3792.39</v>
          </cell>
          <cell r="AK4420">
            <v>6597.23</v>
          </cell>
          <cell r="AL4420">
            <v>2954.35</v>
          </cell>
          <cell r="AM4420">
            <v>91.52</v>
          </cell>
          <cell r="AN4420">
            <v>873.39</v>
          </cell>
        </row>
        <row r="4421">
          <cell r="A4421" t="str">
            <v>037043</v>
          </cell>
          <cell r="B4421" t="str">
            <v>NJ</v>
          </cell>
          <cell r="C4421" t="str">
            <v>KBCD</v>
          </cell>
          <cell r="D4421" t="str">
            <v>N</v>
          </cell>
          <cell r="E4421" t="str">
            <v>X</v>
          </cell>
          <cell r="F4421" t="str">
            <v>PHYSP</v>
          </cell>
          <cell r="G4421">
            <v>37043</v>
          </cell>
          <cell r="AK4421">
            <v>1230.8499999999999</v>
          </cell>
          <cell r="AL4421">
            <v>8878.4800000000068</v>
          </cell>
          <cell r="AM4421">
            <v>1477.57</v>
          </cell>
          <cell r="AN4421">
            <v>3174.76</v>
          </cell>
        </row>
        <row r="4422">
          <cell r="A4422" t="str">
            <v>037073</v>
          </cell>
          <cell r="B4422" t="str">
            <v>NJ</v>
          </cell>
          <cell r="C4422" t="str">
            <v>KBCD</v>
          </cell>
          <cell r="D4422" t="str">
            <v>N</v>
          </cell>
          <cell r="E4422" t="str">
            <v>X</v>
          </cell>
          <cell r="F4422" t="str">
            <v>PHYSP</v>
          </cell>
          <cell r="G4422">
            <v>37073</v>
          </cell>
          <cell r="AL4422">
            <v>1493.61</v>
          </cell>
          <cell r="AM4422">
            <v>4603.49</v>
          </cell>
          <cell r="AN4422">
            <v>6949.46</v>
          </cell>
        </row>
        <row r="4423">
          <cell r="A4423" t="str">
            <v>037104</v>
          </cell>
          <cell r="B4423" t="str">
            <v>NJ</v>
          </cell>
          <cell r="C4423" t="str">
            <v>KBCD</v>
          </cell>
          <cell r="D4423" t="str">
            <v>N</v>
          </cell>
          <cell r="E4423" t="str">
            <v>X</v>
          </cell>
          <cell r="F4423" t="str">
            <v>PHYSP</v>
          </cell>
          <cell r="G4423">
            <v>37104</v>
          </cell>
          <cell r="AM4423">
            <v>1448.41</v>
          </cell>
          <cell r="AN4423">
            <v>16203.77</v>
          </cell>
        </row>
        <row r="4424">
          <cell r="A4424" t="str">
            <v>037135</v>
          </cell>
          <cell r="B4424" t="str">
            <v>NJ</v>
          </cell>
          <cell r="C4424" t="str">
            <v>KBCD</v>
          </cell>
          <cell r="D4424" t="str">
            <v>N</v>
          </cell>
          <cell r="E4424" t="str">
            <v>X</v>
          </cell>
          <cell r="F4424" t="str">
            <v>PHYSP</v>
          </cell>
          <cell r="G4424">
            <v>37135</v>
          </cell>
          <cell r="AN4424">
            <v>2719.66</v>
          </cell>
        </row>
        <row r="4425">
          <cell r="A4425" t="str">
            <v>036161</v>
          </cell>
          <cell r="B4425" t="str">
            <v>NJ</v>
          </cell>
          <cell r="C4425" t="str">
            <v>KBCD</v>
          </cell>
          <cell r="D4425" t="str">
            <v>S</v>
          </cell>
          <cell r="E4425" t="str">
            <v>X</v>
          </cell>
          <cell r="F4425" t="str">
            <v>IPFOT</v>
          </cell>
          <cell r="G4425">
            <v>36161</v>
          </cell>
        </row>
        <row r="4426">
          <cell r="A4426" t="str">
            <v>036192</v>
          </cell>
          <cell r="B4426" t="str">
            <v>NJ</v>
          </cell>
          <cell r="C4426" t="str">
            <v>KBCD</v>
          </cell>
          <cell r="D4426" t="str">
            <v>S</v>
          </cell>
          <cell r="E4426" t="str">
            <v>X</v>
          </cell>
          <cell r="F4426" t="str">
            <v>IPFOT</v>
          </cell>
          <cell r="G4426">
            <v>36192</v>
          </cell>
        </row>
        <row r="4427">
          <cell r="A4427" t="str">
            <v>036220</v>
          </cell>
          <cell r="B4427" t="str">
            <v>NJ</v>
          </cell>
          <cell r="C4427" t="str">
            <v>KBCD</v>
          </cell>
          <cell r="D4427" t="str">
            <v>S</v>
          </cell>
          <cell r="E4427" t="str">
            <v>X</v>
          </cell>
          <cell r="F4427" t="str">
            <v>IPFOT</v>
          </cell>
          <cell r="G4427">
            <v>36220</v>
          </cell>
          <cell r="K4427">
            <v>1850</v>
          </cell>
          <cell r="L4427">
            <v>2600</v>
          </cell>
        </row>
        <row r="4428">
          <cell r="A4428" t="str">
            <v>036251</v>
          </cell>
          <cell r="B4428" t="str">
            <v>NJ</v>
          </cell>
          <cell r="C4428" t="str">
            <v>KBCD</v>
          </cell>
          <cell r="D4428" t="str">
            <v>S</v>
          </cell>
          <cell r="E4428" t="str">
            <v>X</v>
          </cell>
          <cell r="F4428" t="str">
            <v>IPFOT</v>
          </cell>
          <cell r="G4428">
            <v>36251</v>
          </cell>
        </row>
        <row r="4429">
          <cell r="A4429" t="str">
            <v>036281</v>
          </cell>
          <cell r="B4429" t="str">
            <v>NJ</v>
          </cell>
          <cell r="C4429" t="str">
            <v>KBCD</v>
          </cell>
          <cell r="D4429" t="str">
            <v>S</v>
          </cell>
          <cell r="E4429" t="str">
            <v>X</v>
          </cell>
          <cell r="F4429" t="str">
            <v>IPFOT</v>
          </cell>
          <cell r="G4429">
            <v>36281</v>
          </cell>
        </row>
        <row r="4430">
          <cell r="A4430" t="str">
            <v>036312</v>
          </cell>
          <cell r="B4430" t="str">
            <v>NJ</v>
          </cell>
          <cell r="C4430" t="str">
            <v>KBCD</v>
          </cell>
          <cell r="D4430" t="str">
            <v>S</v>
          </cell>
          <cell r="E4430" t="str">
            <v>X</v>
          </cell>
          <cell r="F4430" t="str">
            <v>IPFOT</v>
          </cell>
          <cell r="G4430">
            <v>36312</v>
          </cell>
        </row>
        <row r="4431">
          <cell r="A4431" t="str">
            <v>036342</v>
          </cell>
          <cell r="B4431" t="str">
            <v>NJ</v>
          </cell>
          <cell r="C4431" t="str">
            <v>KBCD</v>
          </cell>
          <cell r="D4431" t="str">
            <v>S</v>
          </cell>
          <cell r="E4431" t="str">
            <v>X</v>
          </cell>
          <cell r="F4431" t="str">
            <v>IPFOT</v>
          </cell>
          <cell r="G4431">
            <v>36342</v>
          </cell>
        </row>
        <row r="4432">
          <cell r="A4432" t="str">
            <v>036373</v>
          </cell>
          <cell r="B4432" t="str">
            <v>NJ</v>
          </cell>
          <cell r="C4432" t="str">
            <v>KBCD</v>
          </cell>
          <cell r="D4432" t="str">
            <v>S</v>
          </cell>
          <cell r="E4432" t="str">
            <v>X</v>
          </cell>
          <cell r="F4432" t="str">
            <v>IPFOT</v>
          </cell>
          <cell r="G4432">
            <v>36373</v>
          </cell>
          <cell r="S4432">
            <v>900</v>
          </cell>
        </row>
        <row r="4433">
          <cell r="A4433" t="str">
            <v>036404</v>
          </cell>
          <cell r="B4433" t="str">
            <v>NJ</v>
          </cell>
          <cell r="C4433" t="str">
            <v>KBCD</v>
          </cell>
          <cell r="D4433" t="str">
            <v>S</v>
          </cell>
          <cell r="E4433" t="str">
            <v>X</v>
          </cell>
          <cell r="F4433" t="str">
            <v>IPFOT</v>
          </cell>
          <cell r="G4433">
            <v>36404</v>
          </cell>
          <cell r="R4433">
            <v>9365</v>
          </cell>
          <cell r="X4433">
            <v>750</v>
          </cell>
        </row>
        <row r="4434">
          <cell r="A4434" t="str">
            <v>036434</v>
          </cell>
          <cell r="B4434" t="str">
            <v>NJ</v>
          </cell>
          <cell r="C4434" t="str">
            <v>KBCD</v>
          </cell>
          <cell r="D4434" t="str">
            <v>S</v>
          </cell>
          <cell r="E4434" t="str">
            <v>X</v>
          </cell>
          <cell r="F4434" t="str">
            <v>IPFOT</v>
          </cell>
          <cell r="G4434">
            <v>36434</v>
          </cell>
          <cell r="S4434">
            <v>750</v>
          </cell>
        </row>
        <row r="4435">
          <cell r="A4435" t="str">
            <v>036465</v>
          </cell>
          <cell r="B4435" t="str">
            <v>NJ</v>
          </cell>
          <cell r="C4435" t="str">
            <v>KBCD</v>
          </cell>
          <cell r="D4435" t="str">
            <v>S</v>
          </cell>
          <cell r="E4435" t="str">
            <v>X</v>
          </cell>
          <cell r="F4435" t="str">
            <v>IPFOT</v>
          </cell>
          <cell r="G4435">
            <v>36465</v>
          </cell>
          <cell r="U4435">
            <v>920</v>
          </cell>
        </row>
        <row r="4436">
          <cell r="A4436" t="str">
            <v>036495</v>
          </cell>
          <cell r="B4436" t="str">
            <v>NJ</v>
          </cell>
          <cell r="C4436" t="str">
            <v>KBCD</v>
          </cell>
          <cell r="D4436" t="str">
            <v>S</v>
          </cell>
          <cell r="E4436" t="str">
            <v>X</v>
          </cell>
          <cell r="F4436" t="str">
            <v>IPFOT</v>
          </cell>
          <cell r="G4436">
            <v>36495</v>
          </cell>
          <cell r="T4436">
            <v>2080</v>
          </cell>
          <cell r="AC4436">
            <v>920</v>
          </cell>
        </row>
        <row r="4437">
          <cell r="A4437" t="str">
            <v>036526</v>
          </cell>
          <cell r="B4437" t="str">
            <v>NJ</v>
          </cell>
          <cell r="C4437" t="str">
            <v>KBCD</v>
          </cell>
          <cell r="D4437" t="str">
            <v>S</v>
          </cell>
          <cell r="E4437" t="str">
            <v>X</v>
          </cell>
          <cell r="F4437" t="str">
            <v>IPFOT</v>
          </cell>
          <cell r="G4437">
            <v>36526</v>
          </cell>
        </row>
        <row r="4438">
          <cell r="A4438" t="str">
            <v>036557</v>
          </cell>
          <cell r="B4438" t="str">
            <v>NJ</v>
          </cell>
          <cell r="C4438" t="str">
            <v>KBCD</v>
          </cell>
          <cell r="D4438" t="str">
            <v>S</v>
          </cell>
          <cell r="E4438" t="str">
            <v>X</v>
          </cell>
          <cell r="F4438" t="str">
            <v>IPFOT</v>
          </cell>
          <cell r="G4438">
            <v>36557</v>
          </cell>
          <cell r="V4438">
            <v>1850</v>
          </cell>
        </row>
        <row r="4439">
          <cell r="A4439" t="str">
            <v>036586</v>
          </cell>
          <cell r="B4439" t="str">
            <v>NJ</v>
          </cell>
          <cell r="C4439" t="str">
            <v>KBCD</v>
          </cell>
          <cell r="D4439" t="str">
            <v>S</v>
          </cell>
          <cell r="E4439" t="str">
            <v>X</v>
          </cell>
          <cell r="F4439" t="str">
            <v>IPFOT</v>
          </cell>
          <cell r="G4439">
            <v>36586</v>
          </cell>
          <cell r="W4439">
            <v>3450</v>
          </cell>
        </row>
        <row r="4440">
          <cell r="A4440" t="str">
            <v>036617</v>
          </cell>
          <cell r="B4440" t="str">
            <v>NJ</v>
          </cell>
          <cell r="C4440" t="str">
            <v>KBCD</v>
          </cell>
          <cell r="D4440" t="str">
            <v>S</v>
          </cell>
          <cell r="E4440" t="str">
            <v>X</v>
          </cell>
          <cell r="F4440" t="str">
            <v>IPFOT</v>
          </cell>
          <cell r="G4440">
            <v>36617</v>
          </cell>
          <cell r="X4440">
            <v>4160</v>
          </cell>
        </row>
        <row r="4441">
          <cell r="A4441" t="str">
            <v>036647</v>
          </cell>
          <cell r="B4441" t="str">
            <v>NJ</v>
          </cell>
          <cell r="C4441" t="str">
            <v>KBCD</v>
          </cell>
          <cell r="D4441" t="str">
            <v>S</v>
          </cell>
          <cell r="E4441" t="str">
            <v>X</v>
          </cell>
          <cell r="F4441" t="str">
            <v>IPFOT</v>
          </cell>
          <cell r="G4441">
            <v>36647</v>
          </cell>
          <cell r="Y4441">
            <v>1700</v>
          </cell>
          <cell r="Z4441">
            <v>4500</v>
          </cell>
          <cell r="AB4441">
            <v>750</v>
          </cell>
        </row>
        <row r="4442">
          <cell r="A4442" t="str">
            <v>036678</v>
          </cell>
          <cell r="B4442" t="str">
            <v>NJ</v>
          </cell>
          <cell r="C4442" t="str">
            <v>KBCD</v>
          </cell>
          <cell r="D4442" t="str">
            <v>S</v>
          </cell>
          <cell r="E4442" t="str">
            <v>X</v>
          </cell>
          <cell r="F4442" t="str">
            <v>IPFOT</v>
          </cell>
          <cell r="G4442">
            <v>36678</v>
          </cell>
          <cell r="Z4442">
            <v>4569.6000000000004</v>
          </cell>
        </row>
        <row r="4443">
          <cell r="A4443" t="str">
            <v>036708</v>
          </cell>
          <cell r="B4443" t="str">
            <v>NJ</v>
          </cell>
          <cell r="C4443" t="str">
            <v>KBCD</v>
          </cell>
          <cell r="D4443" t="str">
            <v>S</v>
          </cell>
          <cell r="E4443" t="str">
            <v>X</v>
          </cell>
          <cell r="F4443" t="str">
            <v>IPFOT</v>
          </cell>
          <cell r="G4443">
            <v>36708</v>
          </cell>
          <cell r="AA4443">
            <v>2840</v>
          </cell>
        </row>
        <row r="4444">
          <cell r="A4444" t="str">
            <v>036739</v>
          </cell>
          <cell r="B4444" t="str">
            <v>NJ</v>
          </cell>
          <cell r="C4444" t="str">
            <v>KBCD</v>
          </cell>
          <cell r="D4444" t="str">
            <v>S</v>
          </cell>
          <cell r="E4444" t="str">
            <v>X</v>
          </cell>
          <cell r="F4444" t="str">
            <v>IPFOT</v>
          </cell>
          <cell r="G4444">
            <v>36739</v>
          </cell>
          <cell r="AC4444">
            <v>985.6</v>
          </cell>
        </row>
        <row r="4445">
          <cell r="A4445" t="str">
            <v>036770</v>
          </cell>
          <cell r="B4445" t="str">
            <v>NJ</v>
          </cell>
          <cell r="C4445" t="str">
            <v>KBCD</v>
          </cell>
          <cell r="D4445" t="str">
            <v>S</v>
          </cell>
          <cell r="E4445" t="str">
            <v>X</v>
          </cell>
          <cell r="F4445" t="str">
            <v>IPFOT</v>
          </cell>
          <cell r="G4445">
            <v>36770</v>
          </cell>
          <cell r="AC4445">
            <v>5200</v>
          </cell>
        </row>
        <row r="4446">
          <cell r="A4446" t="str">
            <v>036800</v>
          </cell>
          <cell r="B4446" t="str">
            <v>NJ</v>
          </cell>
          <cell r="C4446" t="str">
            <v>KBCD</v>
          </cell>
          <cell r="D4446" t="str">
            <v>S</v>
          </cell>
          <cell r="E4446" t="str">
            <v>X</v>
          </cell>
          <cell r="F4446" t="str">
            <v>IPFOT</v>
          </cell>
          <cell r="G4446">
            <v>36800</v>
          </cell>
          <cell r="AF4446">
            <v>1840</v>
          </cell>
        </row>
        <row r="4447">
          <cell r="A4447" t="str">
            <v>036831</v>
          </cell>
          <cell r="B4447" t="str">
            <v>NJ</v>
          </cell>
          <cell r="C4447" t="str">
            <v>KBCD</v>
          </cell>
          <cell r="D4447" t="str">
            <v>S</v>
          </cell>
          <cell r="E4447" t="str">
            <v>X</v>
          </cell>
          <cell r="F4447" t="str">
            <v>IPFOT</v>
          </cell>
          <cell r="G4447">
            <v>36831</v>
          </cell>
          <cell r="AG4447">
            <v>1840</v>
          </cell>
        </row>
        <row r="4448">
          <cell r="A4448" t="str">
            <v>036861</v>
          </cell>
          <cell r="B4448" t="str">
            <v>NJ</v>
          </cell>
          <cell r="C4448" t="str">
            <v>KBCD</v>
          </cell>
          <cell r="D4448" t="str">
            <v>S</v>
          </cell>
          <cell r="E4448" t="str">
            <v>X</v>
          </cell>
          <cell r="F4448" t="str">
            <v>IPFOT</v>
          </cell>
          <cell r="G4448">
            <v>36861</v>
          </cell>
          <cell r="AI4448">
            <v>1800</v>
          </cell>
          <cell r="AJ4448">
            <v>3200</v>
          </cell>
        </row>
        <row r="4449">
          <cell r="A4449" t="str">
            <v>036892</v>
          </cell>
          <cell r="B4449" t="str">
            <v>NJ</v>
          </cell>
          <cell r="C4449" t="str">
            <v>KBCD</v>
          </cell>
          <cell r="D4449" t="str">
            <v>S</v>
          </cell>
          <cell r="E4449" t="str">
            <v>X</v>
          </cell>
          <cell r="F4449" t="str">
            <v>IPFOT</v>
          </cell>
          <cell r="G4449">
            <v>36892</v>
          </cell>
          <cell r="AF4449">
            <v>850</v>
          </cell>
          <cell r="AH4449">
            <v>2925</v>
          </cell>
        </row>
        <row r="4450">
          <cell r="A4450" t="str">
            <v>036923</v>
          </cell>
          <cell r="B4450" t="str">
            <v>NJ</v>
          </cell>
          <cell r="C4450" t="str">
            <v>KBCD</v>
          </cell>
          <cell r="D4450" t="str">
            <v>S</v>
          </cell>
          <cell r="E4450" t="str">
            <v>X</v>
          </cell>
          <cell r="F4450" t="str">
            <v>IPFOT</v>
          </cell>
          <cell r="G4450">
            <v>36923</v>
          </cell>
          <cell r="AH4450">
            <v>16834.2</v>
          </cell>
        </row>
        <row r="4451">
          <cell r="A4451" t="str">
            <v>036951</v>
          </cell>
          <cell r="B4451" t="str">
            <v>NJ</v>
          </cell>
          <cell r="C4451" t="str">
            <v>KBCD</v>
          </cell>
          <cell r="D4451" t="str">
            <v>S</v>
          </cell>
          <cell r="E4451" t="str">
            <v>X</v>
          </cell>
          <cell r="F4451" t="str">
            <v>IPFOT</v>
          </cell>
          <cell r="G4451">
            <v>36951</v>
          </cell>
          <cell r="AI4451">
            <v>10841.6</v>
          </cell>
          <cell r="AJ4451">
            <v>4229.3</v>
          </cell>
        </row>
        <row r="4452">
          <cell r="A4452" t="str">
            <v>036982</v>
          </cell>
          <cell r="B4452" t="str">
            <v>NJ</v>
          </cell>
          <cell r="C4452" t="str">
            <v>KBCD</v>
          </cell>
          <cell r="D4452" t="str">
            <v>S</v>
          </cell>
          <cell r="E4452" t="str">
            <v>X</v>
          </cell>
          <cell r="F4452" t="str">
            <v>IPFOT</v>
          </cell>
          <cell r="G4452">
            <v>36982</v>
          </cell>
          <cell r="AJ4452">
            <v>7663.2</v>
          </cell>
        </row>
        <row r="4453">
          <cell r="A4453" t="str">
            <v>037012</v>
          </cell>
          <cell r="B4453" t="str">
            <v>NJ</v>
          </cell>
          <cell r="C4453" t="str">
            <v>KBCD</v>
          </cell>
          <cell r="D4453" t="str">
            <v>S</v>
          </cell>
          <cell r="E4453" t="str">
            <v>X</v>
          </cell>
          <cell r="F4453" t="str">
            <v>IPFOT</v>
          </cell>
          <cell r="G4453">
            <v>37012</v>
          </cell>
          <cell r="AK4453">
            <v>10120</v>
          </cell>
          <cell r="AL4453">
            <v>3168</v>
          </cell>
        </row>
        <row r="4454">
          <cell r="A4454" t="str">
            <v>037043</v>
          </cell>
          <cell r="B4454" t="str">
            <v>NJ</v>
          </cell>
          <cell r="C4454" t="str">
            <v>KBCD</v>
          </cell>
          <cell r="D4454" t="str">
            <v>S</v>
          </cell>
          <cell r="E4454" t="str">
            <v>X</v>
          </cell>
          <cell r="F4454" t="str">
            <v>IPFOT</v>
          </cell>
          <cell r="G4454">
            <v>37043</v>
          </cell>
          <cell r="AK4454">
            <v>920</v>
          </cell>
          <cell r="AL4454">
            <v>7800</v>
          </cell>
        </row>
        <row r="4455">
          <cell r="A4455" t="str">
            <v>037073</v>
          </cell>
          <cell r="B4455" t="str">
            <v>NJ</v>
          </cell>
          <cell r="C4455" t="str">
            <v>KBCD</v>
          </cell>
          <cell r="D4455" t="str">
            <v>S</v>
          </cell>
          <cell r="E4455" t="str">
            <v>X</v>
          </cell>
          <cell r="F4455" t="str">
            <v>IPFOT</v>
          </cell>
          <cell r="G4455">
            <v>37073</v>
          </cell>
          <cell r="AL4455">
            <v>1745</v>
          </cell>
        </row>
        <row r="4456">
          <cell r="A4456" t="str">
            <v>037104</v>
          </cell>
          <cell r="B4456" t="str">
            <v>NJ</v>
          </cell>
          <cell r="C4456" t="str">
            <v>KBCD</v>
          </cell>
          <cell r="D4456" t="str">
            <v>S</v>
          </cell>
          <cell r="E4456" t="str">
            <v>X</v>
          </cell>
          <cell r="F4456" t="str">
            <v>IPFOT</v>
          </cell>
          <cell r="G4456">
            <v>37104</v>
          </cell>
          <cell r="AN4456">
            <v>17760</v>
          </cell>
        </row>
        <row r="4457">
          <cell r="A4457" t="str">
            <v>037135</v>
          </cell>
          <cell r="B4457" t="str">
            <v>NJ</v>
          </cell>
          <cell r="C4457" t="str">
            <v>KBCD</v>
          </cell>
          <cell r="D4457" t="str">
            <v>S</v>
          </cell>
          <cell r="E4457" t="str">
            <v>X</v>
          </cell>
          <cell r="F4457" t="str">
            <v>IPFOT</v>
          </cell>
          <cell r="G4457">
            <v>37135</v>
          </cell>
          <cell r="AN4457">
            <v>3750</v>
          </cell>
        </row>
        <row r="4458">
          <cell r="A4458" t="str">
            <v>136161</v>
          </cell>
          <cell r="B4458" t="str">
            <v>NJ</v>
          </cell>
          <cell r="C4458" t="str">
            <v>KBCD</v>
          </cell>
          <cell r="D4458" t="str">
            <v>S</v>
          </cell>
          <cell r="E4458" t="str">
            <v>X</v>
          </cell>
          <cell r="F4458" t="str">
            <v>OPFHE</v>
          </cell>
          <cell r="G4458">
            <v>36161</v>
          </cell>
          <cell r="I4458">
            <v>222.5</v>
          </cell>
          <cell r="K4458">
            <v>165</v>
          </cell>
          <cell r="L4458">
            <v>50</v>
          </cell>
        </row>
        <row r="4459">
          <cell r="A4459" t="str">
            <v>136192</v>
          </cell>
          <cell r="B4459" t="str">
            <v>NJ</v>
          </cell>
          <cell r="C4459" t="str">
            <v>KBCD</v>
          </cell>
          <cell r="D4459" t="str">
            <v>S</v>
          </cell>
          <cell r="E4459" t="str">
            <v>X</v>
          </cell>
          <cell r="F4459" t="str">
            <v>OPFHE</v>
          </cell>
          <cell r="G4459">
            <v>36192</v>
          </cell>
          <cell r="J4459">
            <v>57.5</v>
          </cell>
          <cell r="K4459">
            <v>110</v>
          </cell>
        </row>
        <row r="4460">
          <cell r="A4460" t="str">
            <v>136220</v>
          </cell>
          <cell r="B4460" t="str">
            <v>NJ</v>
          </cell>
          <cell r="C4460" t="str">
            <v>KBCD</v>
          </cell>
          <cell r="D4460" t="str">
            <v>S</v>
          </cell>
          <cell r="E4460" t="str">
            <v>X</v>
          </cell>
          <cell r="F4460" t="str">
            <v>OPFHE</v>
          </cell>
          <cell r="G4460">
            <v>36220</v>
          </cell>
          <cell r="K4460">
            <v>345</v>
          </cell>
          <cell r="L4460">
            <v>60</v>
          </cell>
          <cell r="M4460">
            <v>165</v>
          </cell>
        </row>
        <row r="4461">
          <cell r="A4461" t="str">
            <v>136251</v>
          </cell>
          <cell r="B4461" t="str">
            <v>NJ</v>
          </cell>
          <cell r="C4461" t="str">
            <v>KBCD</v>
          </cell>
          <cell r="D4461" t="str">
            <v>S</v>
          </cell>
          <cell r="E4461" t="str">
            <v>X</v>
          </cell>
          <cell r="F4461" t="str">
            <v>OPFHE</v>
          </cell>
          <cell r="G4461">
            <v>36251</v>
          </cell>
          <cell r="L4461">
            <v>540.15</v>
          </cell>
          <cell r="N4461">
            <v>360</v>
          </cell>
        </row>
        <row r="4462">
          <cell r="A4462" t="str">
            <v>136281</v>
          </cell>
          <cell r="B4462" t="str">
            <v>NJ</v>
          </cell>
          <cell r="C4462" t="str">
            <v>KBCD</v>
          </cell>
          <cell r="D4462" t="str">
            <v>S</v>
          </cell>
          <cell r="E4462" t="str">
            <v>X</v>
          </cell>
          <cell r="F4462" t="str">
            <v>OPFHE</v>
          </cell>
          <cell r="G4462">
            <v>36281</v>
          </cell>
          <cell r="M4462">
            <v>492.5</v>
          </cell>
          <cell r="O4462">
            <v>103.5</v>
          </cell>
        </row>
        <row r="4463">
          <cell r="A4463" t="str">
            <v>136312</v>
          </cell>
          <cell r="B4463" t="str">
            <v>NJ</v>
          </cell>
          <cell r="C4463" t="str">
            <v>KBCD</v>
          </cell>
          <cell r="D4463" t="str">
            <v>S</v>
          </cell>
          <cell r="E4463" t="str">
            <v>X</v>
          </cell>
          <cell r="F4463" t="str">
            <v>OPFHE</v>
          </cell>
          <cell r="G4463">
            <v>36312</v>
          </cell>
          <cell r="M4463">
            <v>90</v>
          </cell>
          <cell r="N4463">
            <v>544.79999999999995</v>
          </cell>
          <cell r="O4463">
            <v>385</v>
          </cell>
          <cell r="R4463">
            <v>100</v>
          </cell>
          <cell r="V4463">
            <v>100</v>
          </cell>
        </row>
        <row r="4464">
          <cell r="A4464" t="str">
            <v>136342</v>
          </cell>
          <cell r="B4464" t="str">
            <v>NJ</v>
          </cell>
          <cell r="C4464" t="str">
            <v>KBCD</v>
          </cell>
          <cell r="D4464" t="str">
            <v>S</v>
          </cell>
          <cell r="E4464" t="str">
            <v>X</v>
          </cell>
          <cell r="F4464" t="str">
            <v>OPFHE</v>
          </cell>
          <cell r="G4464">
            <v>36342</v>
          </cell>
          <cell r="O4464">
            <v>1165.25</v>
          </cell>
          <cell r="P4464">
            <v>96</v>
          </cell>
        </row>
        <row r="4465">
          <cell r="A4465" t="str">
            <v>136373</v>
          </cell>
          <cell r="B4465" t="str">
            <v>NJ</v>
          </cell>
          <cell r="C4465" t="str">
            <v>KBCD</v>
          </cell>
          <cell r="D4465" t="str">
            <v>S</v>
          </cell>
          <cell r="E4465" t="str">
            <v>X</v>
          </cell>
          <cell r="F4465" t="str">
            <v>OPFHE</v>
          </cell>
          <cell r="G4465">
            <v>36373</v>
          </cell>
          <cell r="O4465">
            <v>107.5</v>
          </cell>
          <cell r="P4465">
            <v>1080</v>
          </cell>
          <cell r="R4465">
            <v>100</v>
          </cell>
          <cell r="U4465">
            <v>46</v>
          </cell>
        </row>
        <row r="4466">
          <cell r="A4466" t="str">
            <v>136404</v>
          </cell>
          <cell r="B4466" t="str">
            <v>NJ</v>
          </cell>
          <cell r="C4466" t="str">
            <v>KBCD</v>
          </cell>
          <cell r="D4466" t="str">
            <v>S</v>
          </cell>
          <cell r="E4466" t="str">
            <v>X</v>
          </cell>
          <cell r="F4466" t="str">
            <v>OPFHE</v>
          </cell>
          <cell r="G4466">
            <v>36404</v>
          </cell>
          <cell r="Q4466">
            <v>253.5</v>
          </cell>
          <cell r="R4466">
            <v>1197.55</v>
          </cell>
          <cell r="S4466">
            <v>572.5</v>
          </cell>
          <cell r="U4466">
            <v>172.5</v>
          </cell>
        </row>
        <row r="4467">
          <cell r="A4467" t="str">
            <v>136434</v>
          </cell>
          <cell r="B4467" t="str">
            <v>NJ</v>
          </cell>
          <cell r="C4467" t="str">
            <v>KBCD</v>
          </cell>
          <cell r="D4467" t="str">
            <v>S</v>
          </cell>
          <cell r="E4467" t="str">
            <v>X</v>
          </cell>
          <cell r="F4467" t="str">
            <v>OPFHE</v>
          </cell>
          <cell r="G4467">
            <v>36434</v>
          </cell>
          <cell r="R4467">
            <v>650</v>
          </cell>
          <cell r="S4467">
            <v>1152.8</v>
          </cell>
          <cell r="T4467">
            <v>95</v>
          </cell>
          <cell r="U4467">
            <v>160</v>
          </cell>
          <cell r="AM4467">
            <v>80</v>
          </cell>
        </row>
        <row r="4468">
          <cell r="A4468" t="str">
            <v>136465</v>
          </cell>
          <cell r="B4468" t="str">
            <v>NJ</v>
          </cell>
          <cell r="C4468" t="str">
            <v>KBCD</v>
          </cell>
          <cell r="D4468" t="str">
            <v>S</v>
          </cell>
          <cell r="E4468" t="str">
            <v>X</v>
          </cell>
          <cell r="F4468" t="str">
            <v>OPFHE</v>
          </cell>
          <cell r="G4468">
            <v>36465</v>
          </cell>
          <cell r="S4468">
            <v>1014.9</v>
          </cell>
          <cell r="T4468">
            <v>172.5</v>
          </cell>
          <cell r="U4468">
            <v>180</v>
          </cell>
          <cell r="W4468">
            <v>115</v>
          </cell>
        </row>
        <row r="4469">
          <cell r="A4469" t="str">
            <v>136495</v>
          </cell>
          <cell r="B4469" t="str">
            <v>NJ</v>
          </cell>
          <cell r="C4469" t="str">
            <v>KBCD</v>
          </cell>
          <cell r="D4469" t="str">
            <v>S</v>
          </cell>
          <cell r="E4469" t="str">
            <v>X</v>
          </cell>
          <cell r="F4469" t="str">
            <v>OPFHE</v>
          </cell>
          <cell r="G4469">
            <v>36495</v>
          </cell>
          <cell r="T4469">
            <v>917.65</v>
          </cell>
          <cell r="U4469">
            <v>902.2</v>
          </cell>
          <cell r="V4469">
            <v>322.5</v>
          </cell>
        </row>
        <row r="4470">
          <cell r="A4470" t="str">
            <v>136526</v>
          </cell>
          <cell r="B4470" t="str">
            <v>NJ</v>
          </cell>
          <cell r="C4470" t="str">
            <v>KBCD</v>
          </cell>
          <cell r="D4470" t="str">
            <v>S</v>
          </cell>
          <cell r="E4470" t="str">
            <v>X</v>
          </cell>
          <cell r="F4470" t="str">
            <v>OPFHE</v>
          </cell>
          <cell r="G4470">
            <v>36526</v>
          </cell>
          <cell r="U4470">
            <v>1441.1</v>
          </cell>
          <cell r="V4470">
            <v>933.65</v>
          </cell>
          <cell r="W4470">
            <v>60</v>
          </cell>
          <cell r="X4470">
            <v>100</v>
          </cell>
          <cell r="AJ4470">
            <v>115</v>
          </cell>
        </row>
        <row r="4471">
          <cell r="A4471" t="str">
            <v>136557</v>
          </cell>
          <cell r="B4471" t="str">
            <v>NJ</v>
          </cell>
          <cell r="C4471" t="str">
            <v>KBCD</v>
          </cell>
          <cell r="D4471" t="str">
            <v>S</v>
          </cell>
          <cell r="E4471" t="str">
            <v>X</v>
          </cell>
          <cell r="F4471" t="str">
            <v>OPFHE</v>
          </cell>
          <cell r="G4471">
            <v>36557</v>
          </cell>
          <cell r="V4471">
            <v>651.5</v>
          </cell>
          <cell r="W4471">
            <v>597.25</v>
          </cell>
          <cell r="X4471">
            <v>50</v>
          </cell>
          <cell r="Y4471">
            <v>235</v>
          </cell>
          <cell r="AJ4471">
            <v>130</v>
          </cell>
        </row>
        <row r="4472">
          <cell r="A4472" t="str">
            <v>136586</v>
          </cell>
          <cell r="B4472" t="str">
            <v>NJ</v>
          </cell>
          <cell r="C4472" t="str">
            <v>KBCD</v>
          </cell>
          <cell r="D4472" t="str">
            <v>S</v>
          </cell>
          <cell r="E4472" t="str">
            <v>X</v>
          </cell>
          <cell r="F4472" t="str">
            <v>OPFHE</v>
          </cell>
          <cell r="G4472">
            <v>36586</v>
          </cell>
          <cell r="V4472">
            <v>50</v>
          </cell>
          <cell r="W4472">
            <v>2085.3000000000002</v>
          </cell>
          <cell r="X4472">
            <v>1069.4000000000001</v>
          </cell>
          <cell r="Y4472">
            <v>657</v>
          </cell>
          <cell r="Z4472">
            <v>155</v>
          </cell>
          <cell r="AK4472">
            <v>115</v>
          </cell>
        </row>
        <row r="4473">
          <cell r="A4473" t="str">
            <v>136617</v>
          </cell>
          <cell r="B4473" t="str">
            <v>NJ</v>
          </cell>
          <cell r="C4473" t="str">
            <v>KBCD</v>
          </cell>
          <cell r="D4473" t="str">
            <v>S</v>
          </cell>
          <cell r="E4473" t="str">
            <v>X</v>
          </cell>
          <cell r="F4473" t="str">
            <v>OPFHE</v>
          </cell>
          <cell r="G4473">
            <v>36617</v>
          </cell>
          <cell r="W4473">
            <v>50</v>
          </cell>
          <cell r="X4473">
            <v>1342</v>
          </cell>
          <cell r="Y4473">
            <v>40</v>
          </cell>
          <cell r="Z4473">
            <v>290</v>
          </cell>
          <cell r="AA4473">
            <v>106</v>
          </cell>
          <cell r="AE4473">
            <v>135</v>
          </cell>
          <cell r="AG4473">
            <v>130</v>
          </cell>
          <cell r="AJ4473">
            <v>115</v>
          </cell>
        </row>
        <row r="4474">
          <cell r="A4474" t="str">
            <v>136647</v>
          </cell>
          <cell r="B4474" t="str">
            <v>NJ</v>
          </cell>
          <cell r="C4474" t="str">
            <v>KBCD</v>
          </cell>
          <cell r="D4474" t="str">
            <v>S</v>
          </cell>
          <cell r="E4474" t="str">
            <v>X</v>
          </cell>
          <cell r="F4474" t="str">
            <v>OPFHE</v>
          </cell>
          <cell r="G4474">
            <v>36647</v>
          </cell>
          <cell r="X4474">
            <v>160</v>
          </cell>
          <cell r="Y4474">
            <v>1354</v>
          </cell>
          <cell r="Z4474">
            <v>407</v>
          </cell>
          <cell r="AA4474">
            <v>40</v>
          </cell>
          <cell r="AM4474">
            <v>40</v>
          </cell>
        </row>
        <row r="4475">
          <cell r="A4475" t="str">
            <v>136678</v>
          </cell>
          <cell r="B4475" t="str">
            <v>NJ</v>
          </cell>
          <cell r="C4475" t="str">
            <v>KBCD</v>
          </cell>
          <cell r="D4475" t="str">
            <v>S</v>
          </cell>
          <cell r="E4475" t="str">
            <v>X</v>
          </cell>
          <cell r="F4475" t="str">
            <v>OPFHE</v>
          </cell>
          <cell r="G4475">
            <v>36678</v>
          </cell>
          <cell r="Y4475">
            <v>96</v>
          </cell>
          <cell r="Z4475">
            <v>2447.39</v>
          </cell>
          <cell r="AA4475">
            <v>1315</v>
          </cell>
          <cell r="AB4475">
            <v>180</v>
          </cell>
          <cell r="AC4475">
            <v>254.5</v>
          </cell>
          <cell r="AE4475">
            <v>25</v>
          </cell>
          <cell r="AJ4475">
            <v>100</v>
          </cell>
        </row>
        <row r="4476">
          <cell r="A4476" t="str">
            <v>136708</v>
          </cell>
          <cell r="B4476" t="str">
            <v>NJ</v>
          </cell>
          <cell r="C4476" t="str">
            <v>KBCD</v>
          </cell>
          <cell r="D4476" t="str">
            <v>S</v>
          </cell>
          <cell r="E4476" t="str">
            <v>X</v>
          </cell>
          <cell r="F4476" t="str">
            <v>OPFHE</v>
          </cell>
          <cell r="G4476">
            <v>36708</v>
          </cell>
          <cell r="AA4476">
            <v>1165</v>
          </cell>
          <cell r="AB4476">
            <v>460</v>
          </cell>
          <cell r="AC4476">
            <v>282</v>
          </cell>
          <cell r="AD4476">
            <v>165</v>
          </cell>
          <cell r="AE4476">
            <v>125</v>
          </cell>
          <cell r="AF4476">
            <v>87.8</v>
          </cell>
        </row>
        <row r="4477">
          <cell r="A4477" t="str">
            <v>136739</v>
          </cell>
          <cell r="B4477" t="str">
            <v>NJ</v>
          </cell>
          <cell r="C4477" t="str">
            <v>KBCD</v>
          </cell>
          <cell r="D4477" t="str">
            <v>S</v>
          </cell>
          <cell r="E4477" t="str">
            <v>X</v>
          </cell>
          <cell r="F4477" t="str">
            <v>OPFHE</v>
          </cell>
          <cell r="G4477">
            <v>36739</v>
          </cell>
          <cell r="AA4477">
            <v>50</v>
          </cell>
          <cell r="AB4477">
            <v>1448.4</v>
          </cell>
          <cell r="AC4477">
            <v>966</v>
          </cell>
          <cell r="AD4477">
            <v>299</v>
          </cell>
          <cell r="AE4477">
            <v>330</v>
          </cell>
          <cell r="AF4477">
            <v>56</v>
          </cell>
          <cell r="AJ4477">
            <v>130</v>
          </cell>
        </row>
        <row r="4478">
          <cell r="A4478" t="str">
            <v>136770</v>
          </cell>
          <cell r="B4478" t="str">
            <v>NJ</v>
          </cell>
          <cell r="C4478" t="str">
            <v>KBCD</v>
          </cell>
          <cell r="D4478" t="str">
            <v>S</v>
          </cell>
          <cell r="E4478" t="str">
            <v>X</v>
          </cell>
          <cell r="F4478" t="str">
            <v>OPFHE</v>
          </cell>
          <cell r="G4478">
            <v>36770</v>
          </cell>
          <cell r="AB4478">
            <v>165</v>
          </cell>
          <cell r="AC4478">
            <v>1457.15</v>
          </cell>
          <cell r="AD4478">
            <v>733</v>
          </cell>
          <cell r="AE4478">
            <v>208</v>
          </cell>
          <cell r="AF4478">
            <v>122</v>
          </cell>
          <cell r="AH4478">
            <v>130</v>
          </cell>
          <cell r="AK4478">
            <v>230</v>
          </cell>
        </row>
        <row r="4479">
          <cell r="A4479" t="str">
            <v>136800</v>
          </cell>
          <cell r="B4479" t="str">
            <v>NJ</v>
          </cell>
          <cell r="C4479" t="str">
            <v>KBCD</v>
          </cell>
          <cell r="D4479" t="str">
            <v>S</v>
          </cell>
          <cell r="E4479" t="str">
            <v>X</v>
          </cell>
          <cell r="F4479" t="str">
            <v>OPFHE</v>
          </cell>
          <cell r="G4479">
            <v>36800</v>
          </cell>
          <cell r="AC4479">
            <v>1020</v>
          </cell>
          <cell r="AD4479">
            <v>2213.75</v>
          </cell>
          <cell r="AE4479">
            <v>855</v>
          </cell>
          <cell r="AF4479">
            <v>901.25</v>
          </cell>
          <cell r="AG4479">
            <v>199.5</v>
          </cell>
          <cell r="AJ4479">
            <v>130</v>
          </cell>
          <cell r="AL4479">
            <v>50</v>
          </cell>
        </row>
        <row r="4480">
          <cell r="A4480" t="str">
            <v>136831</v>
          </cell>
          <cell r="B4480" t="str">
            <v>NJ</v>
          </cell>
          <cell r="C4480" t="str">
            <v>KBCD</v>
          </cell>
          <cell r="D4480" t="str">
            <v>S</v>
          </cell>
          <cell r="E4480" t="str">
            <v>X</v>
          </cell>
          <cell r="F4480" t="str">
            <v>OPFHE</v>
          </cell>
          <cell r="G4480">
            <v>36831</v>
          </cell>
          <cell r="AD4480">
            <v>90</v>
          </cell>
          <cell r="AE4480">
            <v>2330.0500000000002</v>
          </cell>
          <cell r="AF4480">
            <v>1003.5</v>
          </cell>
          <cell r="AG4480">
            <v>453.5</v>
          </cell>
          <cell r="AH4480">
            <v>92</v>
          </cell>
          <cell r="AJ4480">
            <v>130</v>
          </cell>
          <cell r="AK4480">
            <v>115</v>
          </cell>
          <cell r="AL4480">
            <v>115</v>
          </cell>
          <cell r="AN4480">
            <v>115</v>
          </cell>
        </row>
        <row r="4481">
          <cell r="A4481" t="str">
            <v>136861</v>
          </cell>
          <cell r="B4481" t="str">
            <v>NJ</v>
          </cell>
          <cell r="C4481" t="str">
            <v>KBCD</v>
          </cell>
          <cell r="D4481" t="str">
            <v>S</v>
          </cell>
          <cell r="E4481" t="str">
            <v>X</v>
          </cell>
          <cell r="F4481" t="str">
            <v>OPFHE</v>
          </cell>
          <cell r="G4481">
            <v>36861</v>
          </cell>
          <cell r="AE4481">
            <v>423.26</v>
          </cell>
          <cell r="AF4481">
            <v>3590.95</v>
          </cell>
          <cell r="AG4481">
            <v>1062.05</v>
          </cell>
          <cell r="AI4481">
            <v>136</v>
          </cell>
          <cell r="AJ4481">
            <v>180</v>
          </cell>
          <cell r="AK4481">
            <v>115</v>
          </cell>
          <cell r="AM4481">
            <v>172.5</v>
          </cell>
        </row>
        <row r="4482">
          <cell r="A4482" t="str">
            <v>136892</v>
          </cell>
          <cell r="B4482" t="str">
            <v>NJ</v>
          </cell>
          <cell r="C4482" t="str">
            <v>KBCD</v>
          </cell>
          <cell r="D4482" t="str">
            <v>S</v>
          </cell>
          <cell r="E4482" t="str">
            <v>X</v>
          </cell>
          <cell r="F4482" t="str">
            <v>OPFHE</v>
          </cell>
          <cell r="G4482">
            <v>36892</v>
          </cell>
          <cell r="AF4482">
            <v>232.5</v>
          </cell>
          <cell r="AG4482">
            <v>2965.87</v>
          </cell>
          <cell r="AH4482">
            <v>958</v>
          </cell>
          <cell r="AI4482">
            <v>551.25</v>
          </cell>
          <cell r="AJ4482">
            <v>168</v>
          </cell>
          <cell r="AK4482">
            <v>230</v>
          </cell>
          <cell r="AL4482">
            <v>130</v>
          </cell>
        </row>
        <row r="4483">
          <cell r="A4483" t="str">
            <v>136923</v>
          </cell>
          <cell r="B4483" t="str">
            <v>NJ</v>
          </cell>
          <cell r="C4483" t="str">
            <v>KBCD</v>
          </cell>
          <cell r="D4483" t="str">
            <v>S</v>
          </cell>
          <cell r="E4483" t="str">
            <v>X</v>
          </cell>
          <cell r="F4483" t="str">
            <v>OPFHE</v>
          </cell>
          <cell r="G4483">
            <v>36923</v>
          </cell>
          <cell r="AG4483">
            <v>1174</v>
          </cell>
          <cell r="AH4483">
            <v>6500.25</v>
          </cell>
          <cell r="AI4483">
            <v>2189.3000000000002</v>
          </cell>
          <cell r="AJ4483">
            <v>1325.05</v>
          </cell>
          <cell r="AN4483">
            <v>120</v>
          </cell>
        </row>
        <row r="4484">
          <cell r="A4484" t="str">
            <v>136951</v>
          </cell>
          <cell r="B4484" t="str">
            <v>NJ</v>
          </cell>
          <cell r="C4484" t="str">
            <v>KBCD</v>
          </cell>
          <cell r="D4484" t="str">
            <v>S</v>
          </cell>
          <cell r="E4484" t="str">
            <v>X</v>
          </cell>
          <cell r="F4484" t="str">
            <v>OPFHE</v>
          </cell>
          <cell r="G4484">
            <v>36951</v>
          </cell>
          <cell r="AH4484">
            <v>335</v>
          </cell>
          <cell r="AI4484">
            <v>3732.75</v>
          </cell>
          <cell r="AJ4484">
            <v>1836</v>
          </cell>
          <cell r="AK4484">
            <v>600.24</v>
          </cell>
          <cell r="AL4484">
            <v>71</v>
          </cell>
          <cell r="AN4484">
            <v>270</v>
          </cell>
        </row>
        <row r="4485">
          <cell r="A4485" t="str">
            <v>136982</v>
          </cell>
          <cell r="B4485" t="str">
            <v>NJ</v>
          </cell>
          <cell r="C4485" t="str">
            <v>KBCD</v>
          </cell>
          <cell r="D4485" t="str">
            <v>S</v>
          </cell>
          <cell r="E4485" t="str">
            <v>X</v>
          </cell>
          <cell r="F4485" t="str">
            <v>OPFHE</v>
          </cell>
          <cell r="G4485">
            <v>36982</v>
          </cell>
          <cell r="AI4485">
            <v>225</v>
          </cell>
          <cell r="AJ4485">
            <v>4281</v>
          </cell>
          <cell r="AK4485">
            <v>840</v>
          </cell>
          <cell r="AL4485">
            <v>172.5</v>
          </cell>
          <cell r="AM4485">
            <v>296</v>
          </cell>
          <cell r="AN4485">
            <v>150</v>
          </cell>
        </row>
        <row r="4486">
          <cell r="A4486" t="str">
            <v>137012</v>
          </cell>
          <cell r="B4486" t="str">
            <v>NJ</v>
          </cell>
          <cell r="C4486" t="str">
            <v>KBCD</v>
          </cell>
          <cell r="D4486" t="str">
            <v>S</v>
          </cell>
          <cell r="E4486" t="str">
            <v>X</v>
          </cell>
          <cell r="F4486" t="str">
            <v>OPFHE</v>
          </cell>
          <cell r="G4486">
            <v>37012</v>
          </cell>
          <cell r="AJ4486">
            <v>928</v>
          </cell>
          <cell r="AK4486">
            <v>3792.2</v>
          </cell>
          <cell r="AL4486">
            <v>312</v>
          </cell>
          <cell r="AM4486">
            <v>1416.25</v>
          </cell>
          <cell r="AN4486">
            <v>297</v>
          </cell>
        </row>
        <row r="4487">
          <cell r="A4487" t="str">
            <v>137043</v>
          </cell>
          <cell r="B4487" t="str">
            <v>NJ</v>
          </cell>
          <cell r="C4487" t="str">
            <v>KBCD</v>
          </cell>
          <cell r="D4487" t="str">
            <v>S</v>
          </cell>
          <cell r="E4487" t="str">
            <v>X</v>
          </cell>
          <cell r="F4487" t="str">
            <v>OPFHE</v>
          </cell>
          <cell r="G4487">
            <v>37043</v>
          </cell>
          <cell r="AK4487">
            <v>130.05000000000001</v>
          </cell>
          <cell r="AL4487">
            <v>6223.3</v>
          </cell>
          <cell r="AM4487">
            <v>1075</v>
          </cell>
          <cell r="AN4487">
            <v>696</v>
          </cell>
        </row>
        <row r="4488">
          <cell r="A4488" t="str">
            <v>137073</v>
          </cell>
          <cell r="B4488" t="str">
            <v>NJ</v>
          </cell>
          <cell r="C4488" t="str">
            <v>KBCD</v>
          </cell>
          <cell r="D4488" t="str">
            <v>S</v>
          </cell>
          <cell r="E4488" t="str">
            <v>X</v>
          </cell>
          <cell r="F4488" t="str">
            <v>OPFHE</v>
          </cell>
          <cell r="G4488">
            <v>37073</v>
          </cell>
          <cell r="AL4488">
            <v>1001</v>
          </cell>
          <cell r="AM4488">
            <v>4690.2299999999996</v>
          </cell>
          <cell r="AN4488">
            <v>994.63</v>
          </cell>
        </row>
        <row r="4489">
          <cell r="A4489" t="str">
            <v>137104</v>
          </cell>
          <cell r="B4489" t="str">
            <v>NJ</v>
          </cell>
          <cell r="C4489" t="str">
            <v>KBCD</v>
          </cell>
          <cell r="D4489" t="str">
            <v>S</v>
          </cell>
          <cell r="E4489" t="str">
            <v>X</v>
          </cell>
          <cell r="F4489" t="str">
            <v>OPFHE</v>
          </cell>
          <cell r="G4489">
            <v>37104</v>
          </cell>
          <cell r="AM4489">
            <v>1189</v>
          </cell>
          <cell r="AN4489">
            <v>3991.05</v>
          </cell>
        </row>
        <row r="4490">
          <cell r="A4490" t="str">
            <v>137135</v>
          </cell>
          <cell r="B4490" t="str">
            <v>NJ</v>
          </cell>
          <cell r="C4490" t="str">
            <v>KBCD</v>
          </cell>
          <cell r="D4490" t="str">
            <v>S</v>
          </cell>
          <cell r="E4490" t="str">
            <v>X</v>
          </cell>
          <cell r="F4490" t="str">
            <v>OPFHE</v>
          </cell>
          <cell r="G4490">
            <v>37135</v>
          </cell>
          <cell r="AN4490">
            <v>1565</v>
          </cell>
        </row>
        <row r="4491">
          <cell r="A4491" t="str">
            <v>136161</v>
          </cell>
          <cell r="B4491" t="str">
            <v>NJ</v>
          </cell>
          <cell r="C4491" t="str">
            <v>KBCD</v>
          </cell>
          <cell r="D4491" t="str">
            <v>S</v>
          </cell>
          <cell r="E4491" t="str">
            <v>X</v>
          </cell>
          <cell r="F4491" t="str">
            <v>OPFHL</v>
          </cell>
          <cell r="G4491">
            <v>36161</v>
          </cell>
          <cell r="H4491">
            <v>5.42</v>
          </cell>
          <cell r="I4491">
            <v>286.72000000000003</v>
          </cell>
          <cell r="M4491">
            <v>13.81</v>
          </cell>
        </row>
        <row r="4492">
          <cell r="A4492" t="str">
            <v>136192</v>
          </cell>
          <cell r="B4492" t="str">
            <v>NJ</v>
          </cell>
          <cell r="C4492" t="str">
            <v>KBCD</v>
          </cell>
          <cell r="D4492" t="str">
            <v>S</v>
          </cell>
          <cell r="E4492" t="str">
            <v>X</v>
          </cell>
          <cell r="F4492" t="str">
            <v>OPFHL</v>
          </cell>
          <cell r="G4492">
            <v>36192</v>
          </cell>
          <cell r="J4492">
            <v>170.69</v>
          </cell>
          <cell r="K4492">
            <v>65.099999999999994</v>
          </cell>
        </row>
        <row r="4493">
          <cell r="A4493" t="str">
            <v>136220</v>
          </cell>
          <cell r="B4493" t="str">
            <v>NJ</v>
          </cell>
          <cell r="C4493" t="str">
            <v>KBCD</v>
          </cell>
          <cell r="D4493" t="str">
            <v>S</v>
          </cell>
          <cell r="E4493" t="str">
            <v>X</v>
          </cell>
          <cell r="F4493" t="str">
            <v>OPFHL</v>
          </cell>
          <cell r="G4493">
            <v>36220</v>
          </cell>
          <cell r="K4493">
            <v>121.8</v>
          </cell>
          <cell r="L4493">
            <v>26.26</v>
          </cell>
        </row>
        <row r="4494">
          <cell r="A4494" t="str">
            <v>136251</v>
          </cell>
          <cell r="B4494" t="str">
            <v>NJ</v>
          </cell>
          <cell r="C4494" t="str">
            <v>KBCD</v>
          </cell>
          <cell r="D4494" t="str">
            <v>S</v>
          </cell>
          <cell r="E4494" t="str">
            <v>X</v>
          </cell>
          <cell r="F4494" t="str">
            <v>OPFHL</v>
          </cell>
          <cell r="G4494">
            <v>36251</v>
          </cell>
          <cell r="K4494">
            <v>65.91</v>
          </cell>
          <cell r="L4494">
            <v>93.96</v>
          </cell>
        </row>
        <row r="4495">
          <cell r="A4495" t="str">
            <v>136281</v>
          </cell>
          <cell r="B4495" t="str">
            <v>NJ</v>
          </cell>
          <cell r="C4495" t="str">
            <v>KBCD</v>
          </cell>
          <cell r="D4495" t="str">
            <v>S</v>
          </cell>
          <cell r="E4495" t="str">
            <v>X</v>
          </cell>
          <cell r="F4495" t="str">
            <v>OPFHL</v>
          </cell>
          <cell r="G4495">
            <v>36281</v>
          </cell>
          <cell r="M4495">
            <v>430.82</v>
          </cell>
          <cell r="O4495">
            <v>269.52</v>
          </cell>
          <cell r="P4495">
            <v>17.5</v>
          </cell>
          <cell r="Q4495">
            <v>81.599999999999994</v>
          </cell>
        </row>
        <row r="4496">
          <cell r="A4496" t="str">
            <v>136312</v>
          </cell>
          <cell r="B4496" t="str">
            <v>NJ</v>
          </cell>
          <cell r="C4496" t="str">
            <v>KBCD</v>
          </cell>
          <cell r="D4496" t="str">
            <v>S</v>
          </cell>
          <cell r="E4496" t="str">
            <v>X</v>
          </cell>
          <cell r="F4496" t="str">
            <v>OPFHL</v>
          </cell>
          <cell r="G4496">
            <v>36312</v>
          </cell>
          <cell r="N4496">
            <v>246.81</v>
          </cell>
          <cell r="O4496">
            <v>1.88</v>
          </cell>
        </row>
        <row r="4497">
          <cell r="A4497" t="str">
            <v>136342</v>
          </cell>
          <cell r="B4497" t="str">
            <v>NJ</v>
          </cell>
          <cell r="C4497" t="str">
            <v>KBCD</v>
          </cell>
          <cell r="D4497" t="str">
            <v>S</v>
          </cell>
          <cell r="E4497" t="str">
            <v>X</v>
          </cell>
          <cell r="F4497" t="str">
            <v>OPFHL</v>
          </cell>
          <cell r="G4497">
            <v>36342</v>
          </cell>
          <cell r="N4497">
            <v>65.819999999999993</v>
          </cell>
          <cell r="O4497">
            <v>298.16000000000003</v>
          </cell>
          <cell r="Q4497">
            <v>8.1</v>
          </cell>
          <cell r="R4497">
            <v>68.7</v>
          </cell>
        </row>
        <row r="4498">
          <cell r="A4498" t="str">
            <v>136373</v>
          </cell>
          <cell r="B4498" t="str">
            <v>NJ</v>
          </cell>
          <cell r="C4498" t="str">
            <v>KBCD</v>
          </cell>
          <cell r="D4498" t="str">
            <v>S</v>
          </cell>
          <cell r="E4498" t="str">
            <v>X</v>
          </cell>
          <cell r="F4498" t="str">
            <v>OPFHL</v>
          </cell>
          <cell r="G4498">
            <v>36373</v>
          </cell>
          <cell r="O4498">
            <v>333.74</v>
          </cell>
          <cell r="P4498">
            <v>175.55</v>
          </cell>
          <cell r="Q4498">
            <v>8.1</v>
          </cell>
          <cell r="R4498">
            <v>36</v>
          </cell>
          <cell r="S4498">
            <v>84.01</v>
          </cell>
          <cell r="T4498">
            <v>14.4</v>
          </cell>
          <cell r="U4498">
            <v>96.1</v>
          </cell>
        </row>
        <row r="4499">
          <cell r="A4499" t="str">
            <v>136404</v>
          </cell>
          <cell r="B4499" t="str">
            <v>NJ</v>
          </cell>
          <cell r="C4499" t="str">
            <v>KBCD</v>
          </cell>
          <cell r="D4499" t="str">
            <v>S</v>
          </cell>
          <cell r="E4499" t="str">
            <v>X</v>
          </cell>
          <cell r="F4499" t="str">
            <v>OPFHL</v>
          </cell>
          <cell r="G4499">
            <v>36404</v>
          </cell>
          <cell r="P4499">
            <v>107.55</v>
          </cell>
          <cell r="Q4499">
            <v>218.95</v>
          </cell>
          <cell r="R4499">
            <v>121.99</v>
          </cell>
          <cell r="S4499">
            <v>104.95</v>
          </cell>
          <cell r="T4499">
            <v>37.979999999999997</v>
          </cell>
        </row>
        <row r="4500">
          <cell r="A4500" t="str">
            <v>136434</v>
          </cell>
          <cell r="B4500" t="str">
            <v>NJ</v>
          </cell>
          <cell r="C4500" t="str">
            <v>KBCD</v>
          </cell>
          <cell r="D4500" t="str">
            <v>S</v>
          </cell>
          <cell r="E4500" t="str">
            <v>X</v>
          </cell>
          <cell r="F4500" t="str">
            <v>OPFHL</v>
          </cell>
          <cell r="G4500">
            <v>36434</v>
          </cell>
          <cell r="Q4500">
            <v>112.19</v>
          </cell>
          <cell r="R4500">
            <v>573.5</v>
          </cell>
          <cell r="S4500">
            <v>47</v>
          </cell>
          <cell r="T4500">
            <v>97.52</v>
          </cell>
          <cell r="U4500">
            <v>88.44</v>
          </cell>
        </row>
        <row r="4501">
          <cell r="A4501" t="str">
            <v>136465</v>
          </cell>
          <cell r="B4501" t="str">
            <v>NJ</v>
          </cell>
          <cell r="C4501" t="str">
            <v>KBCD</v>
          </cell>
          <cell r="D4501" t="str">
            <v>S</v>
          </cell>
          <cell r="E4501" t="str">
            <v>X</v>
          </cell>
          <cell r="F4501" t="str">
            <v>OPFHL</v>
          </cell>
          <cell r="G4501">
            <v>36465</v>
          </cell>
          <cell r="R4501">
            <v>68.08</v>
          </cell>
          <cell r="S4501">
            <v>596.79999999999995</v>
          </cell>
          <cell r="T4501">
            <v>226.59</v>
          </cell>
          <cell r="U4501">
            <v>64.27</v>
          </cell>
          <cell r="V4501">
            <v>43</v>
          </cell>
          <cell r="W4501">
            <v>23.94</v>
          </cell>
        </row>
        <row r="4502">
          <cell r="A4502" t="str">
            <v>136495</v>
          </cell>
          <cell r="B4502" t="str">
            <v>NJ</v>
          </cell>
          <cell r="C4502" t="str">
            <v>KBCD</v>
          </cell>
          <cell r="D4502" t="str">
            <v>S</v>
          </cell>
          <cell r="E4502" t="str">
            <v>X</v>
          </cell>
          <cell r="F4502" t="str">
            <v>OPFHL</v>
          </cell>
          <cell r="G4502">
            <v>36495</v>
          </cell>
          <cell r="S4502">
            <v>478.05</v>
          </cell>
          <cell r="T4502">
            <v>351.17</v>
          </cell>
          <cell r="U4502">
            <v>71.81</v>
          </cell>
          <cell r="V4502">
            <v>175.69</v>
          </cell>
        </row>
        <row r="4503">
          <cell r="A4503" t="str">
            <v>136526</v>
          </cell>
          <cell r="B4503" t="str">
            <v>NJ</v>
          </cell>
          <cell r="C4503" t="str">
            <v>KBCD</v>
          </cell>
          <cell r="D4503" t="str">
            <v>S</v>
          </cell>
          <cell r="E4503" t="str">
            <v>X</v>
          </cell>
          <cell r="F4503" t="str">
            <v>OPFHL</v>
          </cell>
          <cell r="G4503">
            <v>36526</v>
          </cell>
          <cell r="U4503">
            <v>377.27</v>
          </cell>
          <cell r="V4503">
            <v>276.16000000000003</v>
          </cell>
          <cell r="W4503">
            <v>50</v>
          </cell>
          <cell r="X4503">
            <v>7.2</v>
          </cell>
          <cell r="AA4503">
            <v>13.81</v>
          </cell>
        </row>
        <row r="4504">
          <cell r="A4504" t="str">
            <v>136557</v>
          </cell>
          <cell r="B4504" t="str">
            <v>NJ</v>
          </cell>
          <cell r="C4504" t="str">
            <v>KBCD</v>
          </cell>
          <cell r="D4504" t="str">
            <v>S</v>
          </cell>
          <cell r="E4504" t="str">
            <v>X</v>
          </cell>
          <cell r="F4504" t="str">
            <v>OPFHL</v>
          </cell>
          <cell r="G4504">
            <v>36557</v>
          </cell>
          <cell r="U4504">
            <v>37.17</v>
          </cell>
          <cell r="V4504">
            <v>1894.5</v>
          </cell>
          <cell r="W4504">
            <v>67.400000000000006</v>
          </cell>
          <cell r="X4504">
            <v>628.91999999999996</v>
          </cell>
        </row>
        <row r="4505">
          <cell r="A4505" t="str">
            <v>136586</v>
          </cell>
          <cell r="B4505" t="str">
            <v>NJ</v>
          </cell>
          <cell r="C4505" t="str">
            <v>KBCD</v>
          </cell>
          <cell r="D4505" t="str">
            <v>S</v>
          </cell>
          <cell r="E4505" t="str">
            <v>X</v>
          </cell>
          <cell r="F4505" t="str">
            <v>OPFHL</v>
          </cell>
          <cell r="G4505">
            <v>36586</v>
          </cell>
          <cell r="V4505">
            <v>299.82</v>
          </cell>
          <cell r="W4505">
            <v>202.59</v>
          </cell>
          <cell r="X4505">
            <v>632.97</v>
          </cell>
          <cell r="Y4505">
            <v>61.6</v>
          </cell>
        </row>
        <row r="4506">
          <cell r="A4506" t="str">
            <v>136617</v>
          </cell>
          <cell r="B4506" t="str">
            <v>NJ</v>
          </cell>
          <cell r="C4506" t="str">
            <v>KBCD</v>
          </cell>
          <cell r="D4506" t="str">
            <v>S</v>
          </cell>
          <cell r="E4506" t="str">
            <v>X</v>
          </cell>
          <cell r="F4506" t="str">
            <v>OPFHL</v>
          </cell>
          <cell r="G4506">
            <v>36617</v>
          </cell>
          <cell r="X4506">
            <v>1108.3499999999999</v>
          </cell>
          <cell r="Y4506">
            <v>91.55</v>
          </cell>
          <cell r="Z4506">
            <v>17.5</v>
          </cell>
        </row>
        <row r="4507">
          <cell r="A4507" t="str">
            <v>136647</v>
          </cell>
          <cell r="B4507" t="str">
            <v>NJ</v>
          </cell>
          <cell r="C4507" t="str">
            <v>KBCD</v>
          </cell>
          <cell r="D4507" t="str">
            <v>S</v>
          </cell>
          <cell r="E4507" t="str">
            <v>X</v>
          </cell>
          <cell r="F4507" t="str">
            <v>OPFHL</v>
          </cell>
          <cell r="G4507">
            <v>36647</v>
          </cell>
          <cell r="X4507">
            <v>279</v>
          </cell>
          <cell r="Y4507">
            <v>934.94</v>
          </cell>
          <cell r="Z4507">
            <v>89.8</v>
          </cell>
          <cell r="AA4507">
            <v>120.27</v>
          </cell>
        </row>
        <row r="4508">
          <cell r="A4508" t="str">
            <v>136678</v>
          </cell>
          <cell r="B4508" t="str">
            <v>NJ</v>
          </cell>
          <cell r="C4508" t="str">
            <v>KBCD</v>
          </cell>
          <cell r="D4508" t="str">
            <v>S</v>
          </cell>
          <cell r="E4508" t="str">
            <v>X</v>
          </cell>
          <cell r="F4508" t="str">
            <v>OPFHL</v>
          </cell>
          <cell r="G4508">
            <v>36678</v>
          </cell>
          <cell r="Y4508">
            <v>220.3</v>
          </cell>
          <cell r="Z4508">
            <v>515.14</v>
          </cell>
          <cell r="AA4508">
            <v>198.95</v>
          </cell>
          <cell r="AB4508">
            <v>328.49</v>
          </cell>
          <cell r="AC4508">
            <v>56.95</v>
          </cell>
        </row>
        <row r="4509">
          <cell r="A4509" t="str">
            <v>136708</v>
          </cell>
          <cell r="B4509" t="str">
            <v>NJ</v>
          </cell>
          <cell r="C4509" t="str">
            <v>KBCD</v>
          </cell>
          <cell r="D4509" t="str">
            <v>S</v>
          </cell>
          <cell r="E4509" t="str">
            <v>X</v>
          </cell>
          <cell r="F4509" t="str">
            <v>OPFHL</v>
          </cell>
          <cell r="G4509">
            <v>36708</v>
          </cell>
          <cell r="Z4509">
            <v>414.9</v>
          </cell>
          <cell r="AA4509">
            <v>508.17</v>
          </cell>
          <cell r="AB4509">
            <v>76.3</v>
          </cell>
          <cell r="AC4509">
            <v>219.37</v>
          </cell>
        </row>
        <row r="4510">
          <cell r="A4510" t="str">
            <v>136739</v>
          </cell>
          <cell r="B4510" t="str">
            <v>NJ</v>
          </cell>
          <cell r="C4510" t="str">
            <v>KBCD</v>
          </cell>
          <cell r="D4510" t="str">
            <v>S</v>
          </cell>
          <cell r="E4510" t="str">
            <v>X</v>
          </cell>
          <cell r="F4510" t="str">
            <v>OPFHL</v>
          </cell>
          <cell r="G4510">
            <v>36739</v>
          </cell>
          <cell r="AA4510">
            <v>386.35</v>
          </cell>
          <cell r="AB4510">
            <v>2064.04</v>
          </cell>
          <cell r="AC4510">
            <v>445.55</v>
          </cell>
          <cell r="AD4510">
            <v>84.48</v>
          </cell>
        </row>
        <row r="4511">
          <cell r="A4511" t="str">
            <v>136770</v>
          </cell>
          <cell r="B4511" t="str">
            <v>NJ</v>
          </cell>
          <cell r="C4511" t="str">
            <v>KBCD</v>
          </cell>
          <cell r="D4511" t="str">
            <v>S</v>
          </cell>
          <cell r="E4511" t="str">
            <v>X</v>
          </cell>
          <cell r="F4511" t="str">
            <v>OPFHL</v>
          </cell>
          <cell r="G4511">
            <v>36770</v>
          </cell>
          <cell r="AB4511">
            <v>350.57</v>
          </cell>
          <cell r="AC4511">
            <v>1045.21</v>
          </cell>
          <cell r="AD4511">
            <v>48.44</v>
          </cell>
          <cell r="AE4511">
            <v>8.1</v>
          </cell>
        </row>
        <row r="4512">
          <cell r="A4512" t="str">
            <v>136800</v>
          </cell>
          <cell r="B4512" t="str">
            <v>NJ</v>
          </cell>
          <cell r="C4512" t="str">
            <v>KBCD</v>
          </cell>
          <cell r="D4512" t="str">
            <v>S</v>
          </cell>
          <cell r="E4512" t="str">
            <v>X</v>
          </cell>
          <cell r="F4512" t="str">
            <v>OPFHL</v>
          </cell>
          <cell r="G4512">
            <v>36800</v>
          </cell>
          <cell r="AC4512">
            <v>1134.24</v>
          </cell>
          <cell r="AD4512">
            <v>726.65</v>
          </cell>
          <cell r="AE4512">
            <v>122.53</v>
          </cell>
          <cell r="AF4512">
            <v>16</v>
          </cell>
          <cell r="AG4512">
            <v>93.21</v>
          </cell>
          <cell r="AI4512">
            <v>1122.4000000000001</v>
          </cell>
        </row>
        <row r="4513">
          <cell r="A4513" t="str">
            <v>136831</v>
          </cell>
          <cell r="B4513" t="str">
            <v>NJ</v>
          </cell>
          <cell r="C4513" t="str">
            <v>KBCD</v>
          </cell>
          <cell r="D4513" t="str">
            <v>S</v>
          </cell>
          <cell r="E4513" t="str">
            <v>X</v>
          </cell>
          <cell r="F4513" t="str">
            <v>OPFHL</v>
          </cell>
          <cell r="G4513">
            <v>36831</v>
          </cell>
          <cell r="AD4513">
            <v>341.13</v>
          </cell>
          <cell r="AE4513">
            <v>1748.86</v>
          </cell>
          <cell r="AF4513">
            <v>333.42</v>
          </cell>
          <cell r="AG4513">
            <v>247.79</v>
          </cell>
          <cell r="AH4513">
            <v>57.13</v>
          </cell>
        </row>
        <row r="4514">
          <cell r="A4514" t="str">
            <v>136861</v>
          </cell>
          <cell r="B4514" t="str">
            <v>NJ</v>
          </cell>
          <cell r="C4514" t="str">
            <v>KBCD</v>
          </cell>
          <cell r="D4514" t="str">
            <v>S</v>
          </cell>
          <cell r="E4514" t="str">
            <v>X</v>
          </cell>
          <cell r="F4514" t="str">
            <v>OPFHL</v>
          </cell>
          <cell r="G4514">
            <v>36861</v>
          </cell>
          <cell r="AF4514">
            <v>377.54</v>
          </cell>
          <cell r="AG4514">
            <v>394.96</v>
          </cell>
          <cell r="AH4514">
            <v>517.6</v>
          </cell>
        </row>
        <row r="4515">
          <cell r="A4515" t="str">
            <v>136892</v>
          </cell>
          <cell r="B4515" t="str">
            <v>NJ</v>
          </cell>
          <cell r="C4515" t="str">
            <v>KBCD</v>
          </cell>
          <cell r="D4515" t="str">
            <v>S</v>
          </cell>
          <cell r="E4515" t="str">
            <v>X</v>
          </cell>
          <cell r="F4515" t="str">
            <v>OPFHL</v>
          </cell>
          <cell r="G4515">
            <v>36892</v>
          </cell>
          <cell r="AF4515">
            <v>742.48</v>
          </cell>
          <cell r="AG4515">
            <v>1549.87</v>
          </cell>
          <cell r="AH4515">
            <v>29.12</v>
          </cell>
          <cell r="AJ4515">
            <v>86.42</v>
          </cell>
        </row>
        <row r="4516">
          <cell r="A4516" t="str">
            <v>136923</v>
          </cell>
          <cell r="B4516" t="str">
            <v>NJ</v>
          </cell>
          <cell r="C4516" t="str">
            <v>KBCD</v>
          </cell>
          <cell r="D4516" t="str">
            <v>S</v>
          </cell>
          <cell r="E4516" t="str">
            <v>X</v>
          </cell>
          <cell r="F4516" t="str">
            <v>OPFHL</v>
          </cell>
          <cell r="G4516">
            <v>36923</v>
          </cell>
          <cell r="AG4516">
            <v>2430.15</v>
          </cell>
          <cell r="AH4516">
            <v>1738.47</v>
          </cell>
          <cell r="AI4516">
            <v>27</v>
          </cell>
          <cell r="AJ4516">
            <v>64.709999999999994</v>
          </cell>
          <cell r="AK4516">
            <v>11.61</v>
          </cell>
        </row>
        <row r="4517">
          <cell r="A4517" t="str">
            <v>136951</v>
          </cell>
          <cell r="B4517" t="str">
            <v>NJ</v>
          </cell>
          <cell r="C4517" t="str">
            <v>KBCD</v>
          </cell>
          <cell r="D4517" t="str">
            <v>S</v>
          </cell>
          <cell r="E4517" t="str">
            <v>X</v>
          </cell>
          <cell r="F4517" t="str">
            <v>OPFHL</v>
          </cell>
          <cell r="G4517">
            <v>36951</v>
          </cell>
          <cell r="AH4517">
            <v>663.27</v>
          </cell>
          <cell r="AI4517">
            <v>3004.49</v>
          </cell>
          <cell r="AJ4517">
            <v>79.099999999999994</v>
          </cell>
          <cell r="AK4517">
            <v>2.4300000000000002</v>
          </cell>
          <cell r="AL4517">
            <v>68.400000000000006</v>
          </cell>
          <cell r="AN4517">
            <v>14.4</v>
          </cell>
        </row>
        <row r="4518">
          <cell r="A4518" t="str">
            <v>136982</v>
          </cell>
          <cell r="B4518" t="str">
            <v>NJ</v>
          </cell>
          <cell r="C4518" t="str">
            <v>KBCD</v>
          </cell>
          <cell r="D4518" t="str">
            <v>S</v>
          </cell>
          <cell r="E4518" t="str">
            <v>X</v>
          </cell>
          <cell r="F4518" t="str">
            <v>OPFHL</v>
          </cell>
          <cell r="G4518">
            <v>36982</v>
          </cell>
          <cell r="AI4518">
            <v>217.41</v>
          </cell>
          <cell r="AJ4518">
            <v>2371.11</v>
          </cell>
          <cell r="AK4518">
            <v>176.52</v>
          </cell>
          <cell r="AM4518">
            <v>129</v>
          </cell>
        </row>
        <row r="4519">
          <cell r="A4519" t="str">
            <v>137012</v>
          </cell>
          <cell r="B4519" t="str">
            <v>NJ</v>
          </cell>
          <cell r="C4519" t="str">
            <v>KBCD</v>
          </cell>
          <cell r="D4519" t="str">
            <v>S</v>
          </cell>
          <cell r="E4519" t="str">
            <v>X</v>
          </cell>
          <cell r="F4519" t="str">
            <v>OPFHL</v>
          </cell>
          <cell r="G4519">
            <v>37012</v>
          </cell>
          <cell r="AJ4519">
            <v>437.32</v>
          </cell>
          <cell r="AK4519">
            <v>1017.59</v>
          </cell>
          <cell r="AL4519">
            <v>94.11</v>
          </cell>
          <cell r="AM4519">
            <v>156.81</v>
          </cell>
        </row>
        <row r="4520">
          <cell r="A4520" t="str">
            <v>137043</v>
          </cell>
          <cell r="B4520" t="str">
            <v>NJ</v>
          </cell>
          <cell r="C4520" t="str">
            <v>KBCD</v>
          </cell>
          <cell r="D4520" t="str">
            <v>S</v>
          </cell>
          <cell r="E4520" t="str">
            <v>X</v>
          </cell>
          <cell r="F4520" t="str">
            <v>OPFHL</v>
          </cell>
          <cell r="G4520">
            <v>37043</v>
          </cell>
          <cell r="AK4520">
            <v>389.33</v>
          </cell>
          <cell r="AL4520">
            <v>1717.09</v>
          </cell>
          <cell r="AM4520">
            <v>791.85</v>
          </cell>
          <cell r="AN4520">
            <v>16.510000000000002</v>
          </cell>
        </row>
        <row r="4521">
          <cell r="A4521" t="str">
            <v>137073</v>
          </cell>
          <cell r="B4521" t="str">
            <v>NJ</v>
          </cell>
          <cell r="C4521" t="str">
            <v>KBCD</v>
          </cell>
          <cell r="D4521" t="str">
            <v>S</v>
          </cell>
          <cell r="E4521" t="str">
            <v>X</v>
          </cell>
          <cell r="F4521" t="str">
            <v>OPFHL</v>
          </cell>
          <cell r="G4521">
            <v>37073</v>
          </cell>
          <cell r="AL4521">
            <v>1463.33</v>
          </cell>
          <cell r="AM4521">
            <v>1292.68</v>
          </cell>
        </row>
        <row r="4522">
          <cell r="A4522" t="str">
            <v>137104</v>
          </cell>
          <cell r="B4522" t="str">
            <v>NJ</v>
          </cell>
          <cell r="C4522" t="str">
            <v>KBCD</v>
          </cell>
          <cell r="D4522" t="str">
            <v>S</v>
          </cell>
          <cell r="E4522" t="str">
            <v>X</v>
          </cell>
          <cell r="F4522" t="str">
            <v>OPFHL</v>
          </cell>
          <cell r="G4522">
            <v>37104</v>
          </cell>
          <cell r="AM4522">
            <v>688.77</v>
          </cell>
          <cell r="AN4522">
            <v>4615.24</v>
          </cell>
        </row>
        <row r="4523">
          <cell r="A4523" t="str">
            <v>137135</v>
          </cell>
          <cell r="B4523" t="str">
            <v>NJ</v>
          </cell>
          <cell r="C4523" t="str">
            <v>KBCD</v>
          </cell>
          <cell r="D4523" t="str">
            <v>S</v>
          </cell>
          <cell r="E4523" t="str">
            <v>X</v>
          </cell>
          <cell r="F4523" t="str">
            <v>OPFHL</v>
          </cell>
          <cell r="G4523">
            <v>37135</v>
          </cell>
          <cell r="AN4523">
            <v>1116.24</v>
          </cell>
        </row>
        <row r="4524">
          <cell r="A4524" t="str">
            <v>136161</v>
          </cell>
          <cell r="B4524" t="str">
            <v>NJ</v>
          </cell>
          <cell r="C4524" t="str">
            <v>KBCD</v>
          </cell>
          <cell r="D4524" t="str">
            <v>S</v>
          </cell>
          <cell r="E4524" t="str">
            <v>X</v>
          </cell>
          <cell r="F4524" t="str">
            <v>OPFHO</v>
          </cell>
          <cell r="G4524">
            <v>36161</v>
          </cell>
        </row>
        <row r="4525">
          <cell r="A4525" t="str">
            <v>136192</v>
          </cell>
          <cell r="B4525" t="str">
            <v>NJ</v>
          </cell>
          <cell r="C4525" t="str">
            <v>KBCD</v>
          </cell>
          <cell r="D4525" t="str">
            <v>S</v>
          </cell>
          <cell r="E4525" t="str">
            <v>X</v>
          </cell>
          <cell r="F4525" t="str">
            <v>OPFHO</v>
          </cell>
          <cell r="G4525">
            <v>36192</v>
          </cell>
          <cell r="K4525">
            <v>120.4</v>
          </cell>
          <cell r="W4525">
            <v>102.4</v>
          </cell>
        </row>
        <row r="4526">
          <cell r="A4526" t="str">
            <v>136220</v>
          </cell>
          <cell r="B4526" t="str">
            <v>NJ</v>
          </cell>
          <cell r="C4526" t="str">
            <v>KBCD</v>
          </cell>
          <cell r="D4526" t="str">
            <v>S</v>
          </cell>
          <cell r="E4526" t="str">
            <v>X</v>
          </cell>
          <cell r="F4526" t="str">
            <v>OPFHO</v>
          </cell>
          <cell r="G4526">
            <v>36220</v>
          </cell>
          <cell r="L4526">
            <v>555.4</v>
          </cell>
        </row>
        <row r="4527">
          <cell r="A4527" t="str">
            <v>136251</v>
          </cell>
          <cell r="B4527" t="str">
            <v>NJ</v>
          </cell>
          <cell r="C4527" t="str">
            <v>KBCD</v>
          </cell>
          <cell r="D4527" t="str">
            <v>S</v>
          </cell>
          <cell r="E4527" t="str">
            <v>X</v>
          </cell>
          <cell r="F4527" t="str">
            <v>OPFHO</v>
          </cell>
          <cell r="G4527">
            <v>36251</v>
          </cell>
          <cell r="L4527">
            <v>385.2</v>
          </cell>
        </row>
        <row r="4528">
          <cell r="A4528" t="str">
            <v>136281</v>
          </cell>
          <cell r="B4528" t="str">
            <v>NJ</v>
          </cell>
          <cell r="C4528" t="str">
            <v>KBCD</v>
          </cell>
          <cell r="D4528" t="str">
            <v>S</v>
          </cell>
          <cell r="E4528" t="str">
            <v>X</v>
          </cell>
          <cell r="F4528" t="str">
            <v>OPFHO</v>
          </cell>
          <cell r="G4528">
            <v>36281</v>
          </cell>
          <cell r="M4528">
            <v>228.2</v>
          </cell>
        </row>
        <row r="4529">
          <cell r="A4529" t="str">
            <v>136312</v>
          </cell>
          <cell r="B4529" t="str">
            <v>NJ</v>
          </cell>
          <cell r="C4529" t="str">
            <v>KBCD</v>
          </cell>
          <cell r="D4529" t="str">
            <v>S</v>
          </cell>
          <cell r="E4529" t="str">
            <v>X</v>
          </cell>
          <cell r="F4529" t="str">
            <v>OPFHO</v>
          </cell>
          <cell r="G4529">
            <v>36312</v>
          </cell>
          <cell r="V4529">
            <v>1.9</v>
          </cell>
        </row>
        <row r="4530">
          <cell r="A4530" t="str">
            <v>136342</v>
          </cell>
          <cell r="B4530" t="str">
            <v>NJ</v>
          </cell>
          <cell r="C4530" t="str">
            <v>KBCD</v>
          </cell>
          <cell r="D4530" t="str">
            <v>S</v>
          </cell>
          <cell r="E4530" t="str">
            <v>X</v>
          </cell>
          <cell r="F4530" t="str">
            <v>OPFHO</v>
          </cell>
          <cell r="G4530">
            <v>36342</v>
          </cell>
          <cell r="O4530">
            <v>281.60000000000002</v>
          </cell>
          <cell r="R4530">
            <v>157.5</v>
          </cell>
        </row>
        <row r="4531">
          <cell r="A4531" t="str">
            <v>136373</v>
          </cell>
          <cell r="B4531" t="str">
            <v>NJ</v>
          </cell>
          <cell r="C4531" t="str">
            <v>KBCD</v>
          </cell>
          <cell r="D4531" t="str">
            <v>S</v>
          </cell>
          <cell r="E4531" t="str">
            <v>X</v>
          </cell>
          <cell r="F4531" t="str">
            <v>OPFHO</v>
          </cell>
          <cell r="G4531">
            <v>36373</v>
          </cell>
          <cell r="P4531">
            <v>31.5</v>
          </cell>
          <cell r="T4531">
            <v>45.6</v>
          </cell>
          <cell r="V4531">
            <v>245</v>
          </cell>
          <cell r="Y4531">
            <v>0.26</v>
          </cell>
        </row>
        <row r="4532">
          <cell r="A4532" t="str">
            <v>136404</v>
          </cell>
          <cell r="B4532" t="str">
            <v>NJ</v>
          </cell>
          <cell r="C4532" t="str">
            <v>KBCD</v>
          </cell>
          <cell r="D4532" t="str">
            <v>S</v>
          </cell>
          <cell r="E4532" t="str">
            <v>X</v>
          </cell>
          <cell r="F4532" t="str">
            <v>OPFHO</v>
          </cell>
          <cell r="G4532">
            <v>36404</v>
          </cell>
          <cell r="S4532">
            <v>147</v>
          </cell>
          <cell r="V4532">
            <v>0.66</v>
          </cell>
        </row>
        <row r="4533">
          <cell r="A4533" t="str">
            <v>136434</v>
          </cell>
          <cell r="B4533" t="str">
            <v>NJ</v>
          </cell>
          <cell r="C4533" t="str">
            <v>KBCD</v>
          </cell>
          <cell r="D4533" t="str">
            <v>S</v>
          </cell>
          <cell r="E4533" t="str">
            <v>X</v>
          </cell>
          <cell r="F4533" t="str">
            <v>OPFHO</v>
          </cell>
          <cell r="G4533">
            <v>36434</v>
          </cell>
          <cell r="S4533">
            <v>732.3</v>
          </cell>
          <cell r="W4533">
            <v>191.8</v>
          </cell>
          <cell r="Z4533">
            <v>3.15</v>
          </cell>
        </row>
        <row r="4534">
          <cell r="A4534" t="str">
            <v>136465</v>
          </cell>
          <cell r="B4534" t="str">
            <v>NJ</v>
          </cell>
          <cell r="C4534" t="str">
            <v>KBCD</v>
          </cell>
          <cell r="D4534" t="str">
            <v>S</v>
          </cell>
          <cell r="E4534" t="str">
            <v>X</v>
          </cell>
          <cell r="F4534" t="str">
            <v>OPFHO</v>
          </cell>
          <cell r="G4534">
            <v>36465</v>
          </cell>
          <cell r="S4534">
            <v>1019.38</v>
          </cell>
          <cell r="T4534">
            <v>337.9</v>
          </cell>
          <cell r="V4534">
            <v>699.38</v>
          </cell>
          <cell r="X4534">
            <v>0.51</v>
          </cell>
          <cell r="Y4534">
            <v>9.1999999999999993</v>
          </cell>
        </row>
        <row r="4535">
          <cell r="A4535" t="str">
            <v>136495</v>
          </cell>
          <cell r="B4535" t="str">
            <v>NJ</v>
          </cell>
          <cell r="C4535" t="str">
            <v>KBCD</v>
          </cell>
          <cell r="D4535" t="str">
            <v>S</v>
          </cell>
          <cell r="E4535" t="str">
            <v>X</v>
          </cell>
          <cell r="F4535" t="str">
            <v>OPFHO</v>
          </cell>
          <cell r="G4535">
            <v>36495</v>
          </cell>
          <cell r="T4535">
            <v>899.2</v>
          </cell>
          <cell r="V4535">
            <v>23.75</v>
          </cell>
          <cell r="X4535">
            <v>0.14000000000000001</v>
          </cell>
          <cell r="AC4535">
            <v>14.73</v>
          </cell>
        </row>
        <row r="4536">
          <cell r="A4536" t="str">
            <v>136526</v>
          </cell>
          <cell r="B4536" t="str">
            <v>NJ</v>
          </cell>
          <cell r="C4536" t="str">
            <v>KBCD</v>
          </cell>
          <cell r="D4536" t="str">
            <v>S</v>
          </cell>
          <cell r="E4536" t="str">
            <v>X</v>
          </cell>
          <cell r="F4536" t="str">
            <v>OPFHO</v>
          </cell>
          <cell r="G4536">
            <v>36526</v>
          </cell>
          <cell r="U4536">
            <v>330.4</v>
          </cell>
          <cell r="V4536">
            <v>56</v>
          </cell>
          <cell r="W4536">
            <v>136</v>
          </cell>
          <cell r="X4536">
            <v>57.11</v>
          </cell>
          <cell r="Z4536">
            <v>1.46</v>
          </cell>
        </row>
        <row r="4537">
          <cell r="A4537" t="str">
            <v>136557</v>
          </cell>
          <cell r="B4537" t="str">
            <v>NJ</v>
          </cell>
          <cell r="C4537" t="str">
            <v>KBCD</v>
          </cell>
          <cell r="D4537" t="str">
            <v>S</v>
          </cell>
          <cell r="E4537" t="str">
            <v>X</v>
          </cell>
          <cell r="F4537" t="str">
            <v>OPFHO</v>
          </cell>
          <cell r="G4537">
            <v>36557</v>
          </cell>
          <cell r="V4537">
            <v>240</v>
          </cell>
          <cell r="W4537">
            <v>88.37</v>
          </cell>
          <cell r="X4537">
            <v>73.75</v>
          </cell>
          <cell r="Y4537">
            <v>104</v>
          </cell>
          <cell r="Z4537">
            <v>28.84</v>
          </cell>
        </row>
        <row r="4538">
          <cell r="A4538" t="str">
            <v>136586</v>
          </cell>
          <cell r="B4538" t="str">
            <v>NJ</v>
          </cell>
          <cell r="C4538" t="str">
            <v>KBCD</v>
          </cell>
          <cell r="D4538" t="str">
            <v>S</v>
          </cell>
          <cell r="E4538" t="str">
            <v>X</v>
          </cell>
          <cell r="F4538" t="str">
            <v>OPFHO</v>
          </cell>
          <cell r="G4538">
            <v>36586</v>
          </cell>
          <cell r="V4538">
            <v>80</v>
          </cell>
          <cell r="W4538">
            <v>642.29999999999995</v>
          </cell>
          <cell r="Y4538">
            <v>220.62</v>
          </cell>
          <cell r="Z4538">
            <v>49.77</v>
          </cell>
        </row>
        <row r="4539">
          <cell r="A4539" t="str">
            <v>136617</v>
          </cell>
          <cell r="B4539" t="str">
            <v>NJ</v>
          </cell>
          <cell r="C4539" t="str">
            <v>KBCD</v>
          </cell>
          <cell r="D4539" t="str">
            <v>S</v>
          </cell>
          <cell r="E4539" t="str">
            <v>X</v>
          </cell>
          <cell r="F4539" t="str">
            <v>OPFHO</v>
          </cell>
          <cell r="G4539">
            <v>36617</v>
          </cell>
          <cell r="X4539">
            <v>1074.8599999999999</v>
          </cell>
          <cell r="Y4539">
            <v>487.5</v>
          </cell>
          <cell r="Z4539">
            <v>44.27</v>
          </cell>
          <cell r="AA4539">
            <v>289.19</v>
          </cell>
          <cell r="AC4539">
            <v>821.22</v>
          </cell>
        </row>
        <row r="4540">
          <cell r="A4540" t="str">
            <v>136647</v>
          </cell>
          <cell r="B4540" t="str">
            <v>NJ</v>
          </cell>
          <cell r="C4540" t="str">
            <v>KBCD</v>
          </cell>
          <cell r="D4540" t="str">
            <v>S</v>
          </cell>
          <cell r="E4540" t="str">
            <v>X</v>
          </cell>
          <cell r="F4540" t="str">
            <v>OPFHO</v>
          </cell>
          <cell r="G4540">
            <v>36647</v>
          </cell>
          <cell r="X4540">
            <v>356.8</v>
          </cell>
          <cell r="Y4540">
            <v>769.08</v>
          </cell>
          <cell r="Z4540">
            <v>109.8</v>
          </cell>
          <cell r="AA4540">
            <v>61.25</v>
          </cell>
          <cell r="AB4540">
            <v>23.75</v>
          </cell>
          <cell r="AC4540">
            <v>1.41</v>
          </cell>
          <cell r="AJ4540">
            <v>563.20000000000005</v>
          </cell>
        </row>
        <row r="4541">
          <cell r="A4541" t="str">
            <v>136678</v>
          </cell>
          <cell r="B4541" t="str">
            <v>NJ</v>
          </cell>
          <cell r="C4541" t="str">
            <v>KBCD</v>
          </cell>
          <cell r="D4541" t="str">
            <v>S</v>
          </cell>
          <cell r="E4541" t="str">
            <v>X</v>
          </cell>
          <cell r="F4541" t="str">
            <v>OPFHO</v>
          </cell>
          <cell r="G4541">
            <v>36678</v>
          </cell>
          <cell r="Y4541">
            <v>118.4</v>
          </cell>
          <cell r="Z4541">
            <v>1110.3599999999999</v>
          </cell>
          <cell r="AA4541">
            <v>761.05</v>
          </cell>
          <cell r="AB4541">
            <v>149.25</v>
          </cell>
          <cell r="AC4541">
            <v>0.2</v>
          </cell>
          <cell r="AH4541">
            <v>2.29</v>
          </cell>
        </row>
        <row r="4542">
          <cell r="A4542" t="str">
            <v>136708</v>
          </cell>
          <cell r="B4542" t="str">
            <v>NJ</v>
          </cell>
          <cell r="C4542" t="str">
            <v>KBCD</v>
          </cell>
          <cell r="D4542" t="str">
            <v>S</v>
          </cell>
          <cell r="E4542" t="str">
            <v>X</v>
          </cell>
          <cell r="F4542" t="str">
            <v>OPFHO</v>
          </cell>
          <cell r="G4542">
            <v>36708</v>
          </cell>
          <cell r="AA4542">
            <v>1125.5</v>
          </cell>
          <cell r="AB4542">
            <v>657</v>
          </cell>
        </row>
        <row r="4543">
          <cell r="A4543" t="str">
            <v>136739</v>
          </cell>
          <cell r="B4543" t="str">
            <v>NJ</v>
          </cell>
          <cell r="C4543" t="str">
            <v>KBCD</v>
          </cell>
          <cell r="D4543" t="str">
            <v>S</v>
          </cell>
          <cell r="E4543" t="str">
            <v>X</v>
          </cell>
          <cell r="F4543" t="str">
            <v>OPFHO</v>
          </cell>
          <cell r="G4543">
            <v>36739</v>
          </cell>
          <cell r="AA4543">
            <v>120</v>
          </cell>
          <cell r="AB4543">
            <v>593.4</v>
          </cell>
          <cell r="AC4543">
            <v>316.60000000000002</v>
          </cell>
          <cell r="AE4543">
            <v>210</v>
          </cell>
          <cell r="AH4543">
            <v>5.99</v>
          </cell>
        </row>
        <row r="4544">
          <cell r="A4544" t="str">
            <v>136770</v>
          </cell>
          <cell r="B4544" t="str">
            <v>NJ</v>
          </cell>
          <cell r="C4544" t="str">
            <v>KBCD</v>
          </cell>
          <cell r="D4544" t="str">
            <v>S</v>
          </cell>
          <cell r="E4544" t="str">
            <v>X</v>
          </cell>
          <cell r="F4544" t="str">
            <v>OPFHO</v>
          </cell>
          <cell r="G4544">
            <v>36770</v>
          </cell>
          <cell r="AB4544">
            <v>272</v>
          </cell>
          <cell r="AC4544">
            <v>804</v>
          </cell>
          <cell r="AE4544">
            <v>136</v>
          </cell>
          <cell r="AH4544">
            <v>0.14000000000000001</v>
          </cell>
        </row>
        <row r="4545">
          <cell r="A4545" t="str">
            <v>136800</v>
          </cell>
          <cell r="B4545" t="str">
            <v>NJ</v>
          </cell>
          <cell r="C4545" t="str">
            <v>KBCD</v>
          </cell>
          <cell r="D4545" t="str">
            <v>S</v>
          </cell>
          <cell r="E4545" t="str">
            <v>X</v>
          </cell>
          <cell r="F4545" t="str">
            <v>OPFHO</v>
          </cell>
          <cell r="G4545">
            <v>36800</v>
          </cell>
          <cell r="AD4545">
            <v>1073.25</v>
          </cell>
          <cell r="AE4545">
            <v>19.2</v>
          </cell>
          <cell r="AF4545">
            <v>1069.45</v>
          </cell>
          <cell r="AG4545">
            <v>527.79999999999995</v>
          </cell>
          <cell r="AH4545">
            <v>38.130000000000003</v>
          </cell>
        </row>
        <row r="4546">
          <cell r="A4546" t="str">
            <v>136831</v>
          </cell>
          <cell r="B4546" t="str">
            <v>NJ</v>
          </cell>
          <cell r="C4546" t="str">
            <v>KBCD</v>
          </cell>
          <cell r="D4546" t="str">
            <v>S</v>
          </cell>
          <cell r="E4546" t="str">
            <v>X</v>
          </cell>
          <cell r="F4546" t="str">
            <v>OPFHO</v>
          </cell>
          <cell r="G4546">
            <v>36831</v>
          </cell>
          <cell r="AE4546">
            <v>1027.95</v>
          </cell>
          <cell r="AF4546">
            <v>456.6</v>
          </cell>
        </row>
        <row r="4547">
          <cell r="A4547" t="str">
            <v>136861</v>
          </cell>
          <cell r="B4547" t="str">
            <v>NJ</v>
          </cell>
          <cell r="C4547" t="str">
            <v>KBCD</v>
          </cell>
          <cell r="D4547" t="str">
            <v>S</v>
          </cell>
          <cell r="E4547" t="str">
            <v>X</v>
          </cell>
          <cell r="F4547" t="str">
            <v>OPFHO</v>
          </cell>
          <cell r="G4547">
            <v>36861</v>
          </cell>
          <cell r="AF4547">
            <v>729</v>
          </cell>
          <cell r="AI4547">
            <v>0.01</v>
          </cell>
          <cell r="AN4547">
            <v>23.39</v>
          </cell>
        </row>
        <row r="4548">
          <cell r="A4548" t="str">
            <v>136892</v>
          </cell>
          <cell r="B4548" t="str">
            <v>NJ</v>
          </cell>
          <cell r="C4548" t="str">
            <v>KBCD</v>
          </cell>
          <cell r="D4548" t="str">
            <v>S</v>
          </cell>
          <cell r="E4548" t="str">
            <v>X</v>
          </cell>
          <cell r="F4548" t="str">
            <v>OPFHO</v>
          </cell>
          <cell r="G4548">
            <v>36892</v>
          </cell>
          <cell r="AF4548">
            <v>192.19</v>
          </cell>
          <cell r="AG4548">
            <v>315.05</v>
          </cell>
          <cell r="AI4548">
            <v>1.3</v>
          </cell>
        </row>
        <row r="4549">
          <cell r="A4549" t="str">
            <v>136923</v>
          </cell>
          <cell r="B4549" t="str">
            <v>NJ</v>
          </cell>
          <cell r="C4549" t="str">
            <v>KBCD</v>
          </cell>
          <cell r="D4549" t="str">
            <v>S</v>
          </cell>
          <cell r="E4549" t="str">
            <v>X</v>
          </cell>
          <cell r="F4549" t="str">
            <v>OPFHO</v>
          </cell>
          <cell r="G4549">
            <v>36923</v>
          </cell>
          <cell r="AH4549">
            <v>307.13</v>
          </cell>
          <cell r="AJ4549">
            <v>190.8</v>
          </cell>
          <cell r="AN4549">
            <v>32</v>
          </cell>
        </row>
        <row r="4550">
          <cell r="A4550" t="str">
            <v>136951</v>
          </cell>
          <cell r="B4550" t="str">
            <v>NJ</v>
          </cell>
          <cell r="C4550" t="str">
            <v>KBCD</v>
          </cell>
          <cell r="D4550" t="str">
            <v>S</v>
          </cell>
          <cell r="E4550" t="str">
            <v>X</v>
          </cell>
          <cell r="F4550" t="str">
            <v>OPFHO</v>
          </cell>
          <cell r="G4550">
            <v>36951</v>
          </cell>
          <cell r="AH4550">
            <v>75.510000000000005</v>
          </cell>
          <cell r="AI4550">
            <v>32</v>
          </cell>
          <cell r="AL4550">
            <v>210</v>
          </cell>
          <cell r="AN4550">
            <v>23.78</v>
          </cell>
        </row>
        <row r="4551">
          <cell r="A4551" t="str">
            <v>136982</v>
          </cell>
          <cell r="B4551" t="str">
            <v>NJ</v>
          </cell>
          <cell r="C4551" t="str">
            <v>KBCD</v>
          </cell>
          <cell r="D4551" t="str">
            <v>S</v>
          </cell>
          <cell r="E4551" t="str">
            <v>X</v>
          </cell>
          <cell r="F4551" t="str">
            <v>OPFHO</v>
          </cell>
          <cell r="G4551">
            <v>36982</v>
          </cell>
          <cell r="AL4551">
            <v>262.88</v>
          </cell>
          <cell r="AM4551">
            <v>401.56</v>
          </cell>
          <cell r="AN4551">
            <v>95.25</v>
          </cell>
        </row>
        <row r="4552">
          <cell r="A4552" t="str">
            <v>137012</v>
          </cell>
          <cell r="B4552" t="str">
            <v>NJ</v>
          </cell>
          <cell r="C4552" t="str">
            <v>KBCD</v>
          </cell>
          <cell r="D4552" t="str">
            <v>S</v>
          </cell>
          <cell r="E4552" t="str">
            <v>X</v>
          </cell>
          <cell r="F4552" t="str">
            <v>OPFHO</v>
          </cell>
          <cell r="G4552">
            <v>37012</v>
          </cell>
          <cell r="AJ4552">
            <v>1176.8</v>
          </cell>
          <cell r="AK4552">
            <v>49.8</v>
          </cell>
          <cell r="AL4552">
            <v>206.49</v>
          </cell>
          <cell r="AM4552">
            <v>59.75</v>
          </cell>
          <cell r="AN4552">
            <v>79.819999999999993</v>
          </cell>
        </row>
        <row r="4553">
          <cell r="A4553" t="str">
            <v>137043</v>
          </cell>
          <cell r="B4553" t="str">
            <v>NJ</v>
          </cell>
          <cell r="C4553" t="str">
            <v>KBCD</v>
          </cell>
          <cell r="D4553" t="str">
            <v>S</v>
          </cell>
          <cell r="E4553" t="str">
            <v>X</v>
          </cell>
          <cell r="F4553" t="str">
            <v>OPFHO</v>
          </cell>
          <cell r="G4553">
            <v>37043</v>
          </cell>
          <cell r="AL4553">
            <v>245</v>
          </cell>
          <cell r="AN4553">
            <v>1720.76</v>
          </cell>
        </row>
        <row r="4554">
          <cell r="A4554" t="str">
            <v>137073</v>
          </cell>
          <cell r="B4554" t="str">
            <v>NJ</v>
          </cell>
          <cell r="C4554" t="str">
            <v>KBCD</v>
          </cell>
          <cell r="D4554" t="str">
            <v>S</v>
          </cell>
          <cell r="E4554" t="str">
            <v>X</v>
          </cell>
          <cell r="F4554" t="str">
            <v>OPFHO</v>
          </cell>
          <cell r="G4554">
            <v>37073</v>
          </cell>
          <cell r="AL4554">
            <v>134.4</v>
          </cell>
          <cell r="AM4554">
            <v>3186.4</v>
          </cell>
          <cell r="AN4554">
            <v>471.5</v>
          </cell>
        </row>
        <row r="4555">
          <cell r="A4555" t="str">
            <v>137104</v>
          </cell>
          <cell r="B4555" t="str">
            <v>NJ</v>
          </cell>
          <cell r="C4555" t="str">
            <v>KBCD</v>
          </cell>
          <cell r="D4555" t="str">
            <v>S</v>
          </cell>
          <cell r="E4555" t="str">
            <v>X</v>
          </cell>
          <cell r="F4555" t="str">
            <v>OPFHO</v>
          </cell>
          <cell r="G4555">
            <v>37104</v>
          </cell>
          <cell r="AN4555">
            <v>1188.98</v>
          </cell>
        </row>
        <row r="4556">
          <cell r="A4556" t="str">
            <v>137135</v>
          </cell>
          <cell r="B4556" t="str">
            <v>NJ</v>
          </cell>
          <cell r="C4556" t="str">
            <v>KBCD</v>
          </cell>
          <cell r="D4556" t="str">
            <v>S</v>
          </cell>
          <cell r="E4556" t="str">
            <v>X</v>
          </cell>
          <cell r="F4556" t="str">
            <v>OPFHO</v>
          </cell>
          <cell r="G4556">
            <v>37135</v>
          </cell>
          <cell r="AN4556">
            <v>11</v>
          </cell>
        </row>
        <row r="4557">
          <cell r="A4557" t="str">
            <v>136161</v>
          </cell>
          <cell r="B4557" t="str">
            <v>NJ</v>
          </cell>
          <cell r="C4557" t="str">
            <v>KBCD</v>
          </cell>
          <cell r="D4557" t="str">
            <v>S</v>
          </cell>
          <cell r="E4557" t="str">
            <v>X</v>
          </cell>
          <cell r="F4557" t="str">
            <v>OPFHR</v>
          </cell>
          <cell r="G4557">
            <v>36161</v>
          </cell>
          <cell r="I4557">
            <v>5</v>
          </cell>
          <cell r="L4557">
            <v>640</v>
          </cell>
        </row>
        <row r="4558">
          <cell r="A4558" t="str">
            <v>136192</v>
          </cell>
          <cell r="B4558" t="str">
            <v>NJ</v>
          </cell>
          <cell r="C4558" t="str">
            <v>KBCD</v>
          </cell>
          <cell r="D4558" t="str">
            <v>S</v>
          </cell>
          <cell r="E4558" t="str">
            <v>X</v>
          </cell>
          <cell r="F4558" t="str">
            <v>OPFHR</v>
          </cell>
          <cell r="G4558">
            <v>36192</v>
          </cell>
          <cell r="J4558">
            <v>324.10000000000002</v>
          </cell>
        </row>
        <row r="4559">
          <cell r="A4559" t="str">
            <v>136220</v>
          </cell>
          <cell r="B4559" t="str">
            <v>NJ</v>
          </cell>
          <cell r="C4559" t="str">
            <v>KBCD</v>
          </cell>
          <cell r="D4559" t="str">
            <v>S</v>
          </cell>
          <cell r="E4559" t="str">
            <v>X</v>
          </cell>
          <cell r="F4559" t="str">
            <v>OPFHR</v>
          </cell>
          <cell r="G4559">
            <v>36220</v>
          </cell>
          <cell r="K4559">
            <v>144</v>
          </cell>
        </row>
        <row r="4560">
          <cell r="A4560" t="str">
            <v>136251</v>
          </cell>
          <cell r="B4560" t="str">
            <v>NJ</v>
          </cell>
          <cell r="C4560" t="str">
            <v>KBCD</v>
          </cell>
          <cell r="D4560" t="str">
            <v>S</v>
          </cell>
          <cell r="E4560" t="str">
            <v>X</v>
          </cell>
          <cell r="F4560" t="str">
            <v>OPFHR</v>
          </cell>
          <cell r="G4560">
            <v>36251</v>
          </cell>
          <cell r="L4560">
            <v>408.5</v>
          </cell>
        </row>
        <row r="4561">
          <cell r="A4561" t="str">
            <v>136281</v>
          </cell>
          <cell r="B4561" t="str">
            <v>NJ</v>
          </cell>
          <cell r="C4561" t="str">
            <v>KBCD</v>
          </cell>
          <cell r="D4561" t="str">
            <v>S</v>
          </cell>
          <cell r="E4561" t="str">
            <v>X</v>
          </cell>
          <cell r="F4561" t="str">
            <v>OPFHR</v>
          </cell>
          <cell r="G4561">
            <v>36281</v>
          </cell>
          <cell r="M4561">
            <v>300</v>
          </cell>
          <cell r="N4561">
            <v>547.5</v>
          </cell>
        </row>
        <row r="4562">
          <cell r="A4562" t="str">
            <v>136312</v>
          </cell>
          <cell r="B4562" t="str">
            <v>NJ</v>
          </cell>
          <cell r="C4562" t="str">
            <v>KBCD</v>
          </cell>
          <cell r="D4562" t="str">
            <v>S</v>
          </cell>
          <cell r="E4562" t="str">
            <v>X</v>
          </cell>
          <cell r="F4562" t="str">
            <v>OPFHR</v>
          </cell>
          <cell r="G4562">
            <v>36312</v>
          </cell>
          <cell r="N4562">
            <v>271.39999999999998</v>
          </cell>
          <cell r="P4562">
            <v>77.7</v>
          </cell>
        </row>
        <row r="4563">
          <cell r="A4563" t="str">
            <v>136342</v>
          </cell>
          <cell r="B4563" t="str">
            <v>NJ</v>
          </cell>
          <cell r="C4563" t="str">
            <v>KBCD</v>
          </cell>
          <cell r="D4563" t="str">
            <v>S</v>
          </cell>
          <cell r="E4563" t="str">
            <v>X</v>
          </cell>
          <cell r="F4563" t="str">
            <v>OPFHR</v>
          </cell>
          <cell r="G4563">
            <v>36342</v>
          </cell>
          <cell r="O4563">
            <v>737.1</v>
          </cell>
          <cell r="S4563">
            <v>784.94</v>
          </cell>
        </row>
        <row r="4564">
          <cell r="A4564" t="str">
            <v>136373</v>
          </cell>
          <cell r="B4564" t="str">
            <v>NJ</v>
          </cell>
          <cell r="C4564" t="str">
            <v>KBCD</v>
          </cell>
          <cell r="D4564" t="str">
            <v>S</v>
          </cell>
          <cell r="E4564" t="str">
            <v>X</v>
          </cell>
          <cell r="F4564" t="str">
            <v>OPFHR</v>
          </cell>
          <cell r="G4564">
            <v>36373</v>
          </cell>
          <cell r="P4564">
            <v>110.5</v>
          </cell>
          <cell r="Q4564">
            <v>117.6</v>
          </cell>
          <cell r="U4564">
            <v>15</v>
          </cell>
        </row>
        <row r="4565">
          <cell r="A4565" t="str">
            <v>136404</v>
          </cell>
          <cell r="B4565" t="str">
            <v>NJ</v>
          </cell>
          <cell r="C4565" t="str">
            <v>KBCD</v>
          </cell>
          <cell r="D4565" t="str">
            <v>S</v>
          </cell>
          <cell r="E4565" t="str">
            <v>X</v>
          </cell>
          <cell r="F4565" t="str">
            <v>OPFHR</v>
          </cell>
          <cell r="G4565">
            <v>36404</v>
          </cell>
          <cell r="Q4565">
            <v>168.6</v>
          </cell>
          <cell r="R4565">
            <v>504.2</v>
          </cell>
        </row>
        <row r="4566">
          <cell r="A4566" t="str">
            <v>136434</v>
          </cell>
          <cell r="B4566" t="str">
            <v>NJ</v>
          </cell>
          <cell r="C4566" t="str">
            <v>KBCD</v>
          </cell>
          <cell r="D4566" t="str">
            <v>S</v>
          </cell>
          <cell r="E4566" t="str">
            <v>X</v>
          </cell>
          <cell r="F4566" t="str">
            <v>OPFHR</v>
          </cell>
          <cell r="G4566">
            <v>36434</v>
          </cell>
          <cell r="R4566">
            <v>496</v>
          </cell>
          <cell r="S4566">
            <v>604.1</v>
          </cell>
          <cell r="T4566">
            <v>182.8</v>
          </cell>
        </row>
        <row r="4567">
          <cell r="A4567" t="str">
            <v>136465</v>
          </cell>
          <cell r="B4567" t="str">
            <v>NJ</v>
          </cell>
          <cell r="C4567" t="str">
            <v>KBCD</v>
          </cell>
          <cell r="D4567" t="str">
            <v>S</v>
          </cell>
          <cell r="E4567" t="str">
            <v>X</v>
          </cell>
          <cell r="F4567" t="str">
            <v>OPFHR</v>
          </cell>
          <cell r="G4567">
            <v>36465</v>
          </cell>
          <cell r="S4567">
            <v>819.6</v>
          </cell>
          <cell r="T4567">
            <v>15</v>
          </cell>
        </row>
        <row r="4568">
          <cell r="A4568" t="str">
            <v>136495</v>
          </cell>
          <cell r="B4568" t="str">
            <v>NJ</v>
          </cell>
          <cell r="C4568" t="str">
            <v>KBCD</v>
          </cell>
          <cell r="D4568" t="str">
            <v>S</v>
          </cell>
          <cell r="E4568" t="str">
            <v>X</v>
          </cell>
          <cell r="F4568" t="str">
            <v>OPFHR</v>
          </cell>
          <cell r="G4568">
            <v>36495</v>
          </cell>
          <cell r="S4568">
            <v>30.1</v>
          </cell>
          <cell r="T4568">
            <v>623.66</v>
          </cell>
          <cell r="U4568">
            <v>81.2</v>
          </cell>
          <cell r="V4568">
            <v>194.8</v>
          </cell>
        </row>
        <row r="4569">
          <cell r="A4569" t="str">
            <v>136526</v>
          </cell>
          <cell r="B4569" t="str">
            <v>NJ</v>
          </cell>
          <cell r="C4569" t="str">
            <v>KBCD</v>
          </cell>
          <cell r="D4569" t="str">
            <v>S</v>
          </cell>
          <cell r="E4569" t="str">
            <v>X</v>
          </cell>
          <cell r="F4569" t="str">
            <v>OPFHR</v>
          </cell>
          <cell r="G4569">
            <v>36526</v>
          </cell>
          <cell r="U4569">
            <v>926.8</v>
          </cell>
          <cell r="V4569">
            <v>371</v>
          </cell>
        </row>
        <row r="4570">
          <cell r="A4570" t="str">
            <v>136557</v>
          </cell>
          <cell r="B4570" t="str">
            <v>NJ</v>
          </cell>
          <cell r="C4570" t="str">
            <v>KBCD</v>
          </cell>
          <cell r="D4570" t="str">
            <v>S</v>
          </cell>
          <cell r="E4570" t="str">
            <v>X</v>
          </cell>
          <cell r="F4570" t="str">
            <v>OPFHR</v>
          </cell>
          <cell r="G4570">
            <v>36557</v>
          </cell>
          <cell r="V4570">
            <v>1135</v>
          </cell>
          <cell r="X4570">
            <v>60</v>
          </cell>
        </row>
        <row r="4571">
          <cell r="A4571" t="str">
            <v>136586</v>
          </cell>
          <cell r="B4571" t="str">
            <v>NJ</v>
          </cell>
          <cell r="C4571" t="str">
            <v>KBCD</v>
          </cell>
          <cell r="D4571" t="str">
            <v>S</v>
          </cell>
          <cell r="E4571" t="str">
            <v>X</v>
          </cell>
          <cell r="F4571" t="str">
            <v>OPFHR</v>
          </cell>
          <cell r="G4571">
            <v>36586</v>
          </cell>
          <cell r="V4571">
            <v>998.2</v>
          </cell>
          <cell r="W4571">
            <v>503.42</v>
          </cell>
          <cell r="Y4571">
            <v>339.8</v>
          </cell>
        </row>
        <row r="4572">
          <cell r="A4572" t="str">
            <v>136617</v>
          </cell>
          <cell r="B4572" t="str">
            <v>NJ</v>
          </cell>
          <cell r="C4572" t="str">
            <v>KBCD</v>
          </cell>
          <cell r="D4572" t="str">
            <v>S</v>
          </cell>
          <cell r="E4572" t="str">
            <v>X</v>
          </cell>
          <cell r="F4572" t="str">
            <v>OPFHR</v>
          </cell>
          <cell r="G4572">
            <v>36617</v>
          </cell>
          <cell r="X4572">
            <v>723.64</v>
          </cell>
        </row>
        <row r="4573">
          <cell r="A4573" t="str">
            <v>136647</v>
          </cell>
          <cell r="B4573" t="str">
            <v>NJ</v>
          </cell>
          <cell r="C4573" t="str">
            <v>KBCD</v>
          </cell>
          <cell r="D4573" t="str">
            <v>S</v>
          </cell>
          <cell r="E4573" t="str">
            <v>X</v>
          </cell>
          <cell r="F4573" t="str">
            <v>OPFHR</v>
          </cell>
          <cell r="G4573">
            <v>36647</v>
          </cell>
          <cell r="X4573">
            <v>102.9</v>
          </cell>
          <cell r="Y4573">
            <v>994.7</v>
          </cell>
        </row>
        <row r="4574">
          <cell r="A4574" t="str">
            <v>136678</v>
          </cell>
          <cell r="B4574" t="str">
            <v>NJ</v>
          </cell>
          <cell r="C4574" t="str">
            <v>KBCD</v>
          </cell>
          <cell r="D4574" t="str">
            <v>S</v>
          </cell>
          <cell r="E4574" t="str">
            <v>X</v>
          </cell>
          <cell r="F4574" t="str">
            <v>OPFHR</v>
          </cell>
          <cell r="G4574">
            <v>36678</v>
          </cell>
          <cell r="Y4574">
            <v>617.16999999999996</v>
          </cell>
          <cell r="Z4574">
            <v>1026.7</v>
          </cell>
          <cell r="AA4574">
            <v>7.08</v>
          </cell>
          <cell r="AB4574">
            <v>205.7</v>
          </cell>
          <cell r="AC4574">
            <v>20.63</v>
          </cell>
        </row>
        <row r="4575">
          <cell r="A4575" t="str">
            <v>136708</v>
          </cell>
          <cell r="B4575" t="str">
            <v>NJ</v>
          </cell>
          <cell r="C4575" t="str">
            <v>KBCD</v>
          </cell>
          <cell r="D4575" t="str">
            <v>S</v>
          </cell>
          <cell r="E4575" t="str">
            <v>X</v>
          </cell>
          <cell r="F4575" t="str">
            <v>OPFHR</v>
          </cell>
          <cell r="G4575">
            <v>36708</v>
          </cell>
          <cell r="AA4575">
            <v>386.7</v>
          </cell>
        </row>
        <row r="4576">
          <cell r="A4576" t="str">
            <v>136739</v>
          </cell>
          <cell r="B4576" t="str">
            <v>NJ</v>
          </cell>
          <cell r="C4576" t="str">
            <v>KBCD</v>
          </cell>
          <cell r="D4576" t="str">
            <v>S</v>
          </cell>
          <cell r="E4576" t="str">
            <v>X</v>
          </cell>
          <cell r="F4576" t="str">
            <v>OPFHR</v>
          </cell>
          <cell r="G4576">
            <v>36739</v>
          </cell>
          <cell r="AB4576">
            <v>1015.11</v>
          </cell>
          <cell r="AC4576">
            <v>149.1</v>
          </cell>
          <cell r="AD4576">
            <v>117</v>
          </cell>
        </row>
        <row r="4577">
          <cell r="A4577" t="str">
            <v>136770</v>
          </cell>
          <cell r="B4577" t="str">
            <v>NJ</v>
          </cell>
          <cell r="C4577" t="str">
            <v>KBCD</v>
          </cell>
          <cell r="D4577" t="str">
            <v>S</v>
          </cell>
          <cell r="E4577" t="str">
            <v>X</v>
          </cell>
          <cell r="F4577" t="str">
            <v>OPFHR</v>
          </cell>
          <cell r="G4577">
            <v>36770</v>
          </cell>
          <cell r="AC4577">
            <v>3750.29</v>
          </cell>
          <cell r="AD4577">
            <v>137.5</v>
          </cell>
          <cell r="AF4577">
            <v>96</v>
          </cell>
        </row>
        <row r="4578">
          <cell r="A4578" t="str">
            <v>136800</v>
          </cell>
          <cell r="B4578" t="str">
            <v>NJ</v>
          </cell>
          <cell r="C4578" t="str">
            <v>KBCD</v>
          </cell>
          <cell r="D4578" t="str">
            <v>S</v>
          </cell>
          <cell r="E4578" t="str">
            <v>X</v>
          </cell>
          <cell r="F4578" t="str">
            <v>OPFHR</v>
          </cell>
          <cell r="G4578">
            <v>36800</v>
          </cell>
          <cell r="AC4578">
            <v>825.55</v>
          </cell>
          <cell r="AD4578">
            <v>424.2</v>
          </cell>
          <cell r="AE4578">
            <v>683</v>
          </cell>
          <cell r="AF4578">
            <v>15</v>
          </cell>
          <cell r="AG4578">
            <v>15.8</v>
          </cell>
        </row>
        <row r="4579">
          <cell r="A4579" t="str">
            <v>136831</v>
          </cell>
          <cell r="B4579" t="str">
            <v>NJ</v>
          </cell>
          <cell r="C4579" t="str">
            <v>KBCD</v>
          </cell>
          <cell r="D4579" t="str">
            <v>S</v>
          </cell>
          <cell r="E4579" t="str">
            <v>X</v>
          </cell>
          <cell r="F4579" t="str">
            <v>OPFHR</v>
          </cell>
          <cell r="G4579">
            <v>36831</v>
          </cell>
          <cell r="AE4579">
            <v>2563.69</v>
          </cell>
          <cell r="AF4579">
            <v>97.49</v>
          </cell>
          <cell r="AG4579">
            <v>99.4</v>
          </cell>
          <cell r="AM4579">
            <v>300</v>
          </cell>
        </row>
        <row r="4580">
          <cell r="A4580" t="str">
            <v>136861</v>
          </cell>
          <cell r="B4580" t="str">
            <v>NJ</v>
          </cell>
          <cell r="C4580" t="str">
            <v>KBCD</v>
          </cell>
          <cell r="D4580" t="str">
            <v>S</v>
          </cell>
          <cell r="E4580" t="str">
            <v>X</v>
          </cell>
          <cell r="F4580" t="str">
            <v>OPFHR</v>
          </cell>
          <cell r="G4580">
            <v>36861</v>
          </cell>
          <cell r="AE4580">
            <v>109.6</v>
          </cell>
          <cell r="AF4580">
            <v>877.49</v>
          </cell>
          <cell r="AG4580">
            <v>118.6</v>
          </cell>
          <cell r="AH4580">
            <v>2261</v>
          </cell>
          <cell r="AJ4580">
            <v>704.78</v>
          </cell>
        </row>
        <row r="4581">
          <cell r="A4581" t="str">
            <v>136892</v>
          </cell>
          <cell r="B4581" t="str">
            <v>NJ</v>
          </cell>
          <cell r="C4581" t="str">
            <v>KBCD</v>
          </cell>
          <cell r="D4581" t="str">
            <v>S</v>
          </cell>
          <cell r="E4581" t="str">
            <v>X</v>
          </cell>
          <cell r="F4581" t="str">
            <v>OPFHR</v>
          </cell>
          <cell r="G4581">
            <v>36892</v>
          </cell>
          <cell r="AF4581">
            <v>56.25</v>
          </cell>
          <cell r="AG4581">
            <v>709.25</v>
          </cell>
          <cell r="AH4581">
            <v>1262.54</v>
          </cell>
          <cell r="AI4581">
            <v>1071.46</v>
          </cell>
          <cell r="AJ4581">
            <v>190.2</v>
          </cell>
        </row>
        <row r="4582">
          <cell r="A4582" t="str">
            <v>136923</v>
          </cell>
          <cell r="B4582" t="str">
            <v>NJ</v>
          </cell>
          <cell r="C4582" t="str">
            <v>KBCD</v>
          </cell>
          <cell r="D4582" t="str">
            <v>S</v>
          </cell>
          <cell r="E4582" t="str">
            <v>X</v>
          </cell>
          <cell r="F4582" t="str">
            <v>OPFHR</v>
          </cell>
          <cell r="G4582">
            <v>36923</v>
          </cell>
          <cell r="AG4582">
            <v>906.95</v>
          </cell>
          <cell r="AH4582">
            <v>2169.13</v>
          </cell>
          <cell r="AI4582">
            <v>1393.83</v>
          </cell>
          <cell r="AJ4582">
            <v>479.3</v>
          </cell>
          <cell r="AK4582">
            <v>47.09</v>
          </cell>
        </row>
        <row r="4583">
          <cell r="A4583" t="str">
            <v>136951</v>
          </cell>
          <cell r="B4583" t="str">
            <v>NJ</v>
          </cell>
          <cell r="C4583" t="str">
            <v>KBCD</v>
          </cell>
          <cell r="D4583" t="str">
            <v>S</v>
          </cell>
          <cell r="E4583" t="str">
            <v>X</v>
          </cell>
          <cell r="F4583" t="str">
            <v>OPFHR</v>
          </cell>
          <cell r="G4583">
            <v>36951</v>
          </cell>
          <cell r="AI4583">
            <v>284.63</v>
          </cell>
          <cell r="AJ4583">
            <v>47.09</v>
          </cell>
          <cell r="AK4583">
            <v>333.3</v>
          </cell>
        </row>
        <row r="4584">
          <cell r="A4584" t="str">
            <v>136982</v>
          </cell>
          <cell r="B4584" t="str">
            <v>NJ</v>
          </cell>
          <cell r="C4584" t="str">
            <v>KBCD</v>
          </cell>
          <cell r="D4584" t="str">
            <v>S</v>
          </cell>
          <cell r="E4584" t="str">
            <v>X</v>
          </cell>
          <cell r="F4584" t="str">
            <v>OPFHR</v>
          </cell>
          <cell r="G4584">
            <v>36982</v>
          </cell>
          <cell r="AI4584">
            <v>30</v>
          </cell>
          <cell r="AJ4584">
            <v>1588.35</v>
          </cell>
          <cell r="AL4584">
            <v>339.77</v>
          </cell>
        </row>
        <row r="4585">
          <cell r="A4585" t="str">
            <v>137012</v>
          </cell>
          <cell r="B4585" t="str">
            <v>NJ</v>
          </cell>
          <cell r="C4585" t="str">
            <v>KBCD</v>
          </cell>
          <cell r="D4585" t="str">
            <v>S</v>
          </cell>
          <cell r="E4585" t="str">
            <v>X</v>
          </cell>
          <cell r="F4585" t="str">
            <v>OPFHR</v>
          </cell>
          <cell r="G4585">
            <v>37012</v>
          </cell>
          <cell r="AJ4585">
            <v>457.95</v>
          </cell>
          <cell r="AK4585">
            <v>569</v>
          </cell>
          <cell r="AM4585">
            <v>659.64</v>
          </cell>
          <cell r="AN4585">
            <v>2330.33</v>
          </cell>
        </row>
        <row r="4586">
          <cell r="A4586" t="str">
            <v>137043</v>
          </cell>
          <cell r="B4586" t="str">
            <v>NJ</v>
          </cell>
          <cell r="C4586" t="str">
            <v>KBCD</v>
          </cell>
          <cell r="D4586" t="str">
            <v>S</v>
          </cell>
          <cell r="E4586" t="str">
            <v>X</v>
          </cell>
          <cell r="F4586" t="str">
            <v>OPFHR</v>
          </cell>
          <cell r="G4586">
            <v>37043</v>
          </cell>
          <cell r="AK4586">
            <v>147.80000000000001</v>
          </cell>
          <cell r="AL4586">
            <v>884.63</v>
          </cell>
          <cell r="AM4586">
            <v>24.73</v>
          </cell>
          <cell r="AN4586">
            <v>225</v>
          </cell>
        </row>
        <row r="4587">
          <cell r="A4587" t="str">
            <v>137073</v>
          </cell>
          <cell r="B4587" t="str">
            <v>NJ</v>
          </cell>
          <cell r="C4587" t="str">
            <v>KBCD</v>
          </cell>
          <cell r="D4587" t="str">
            <v>S</v>
          </cell>
          <cell r="E4587" t="str">
            <v>X</v>
          </cell>
          <cell r="F4587" t="str">
            <v>OPFHR</v>
          </cell>
          <cell r="G4587">
            <v>37073</v>
          </cell>
          <cell r="AL4587">
            <v>133.88</v>
          </cell>
          <cell r="AM4587">
            <v>1343.26</v>
          </cell>
          <cell r="AN4587">
            <v>364.35</v>
          </cell>
        </row>
        <row r="4588">
          <cell r="A4588" t="str">
            <v>137104</v>
          </cell>
          <cell r="B4588" t="str">
            <v>NJ</v>
          </cell>
          <cell r="C4588" t="str">
            <v>KBCD</v>
          </cell>
          <cell r="D4588" t="str">
            <v>S</v>
          </cell>
          <cell r="E4588" t="str">
            <v>X</v>
          </cell>
          <cell r="F4588" t="str">
            <v>OPFHR</v>
          </cell>
          <cell r="G4588">
            <v>37104</v>
          </cell>
          <cell r="AN4588">
            <v>851.94</v>
          </cell>
        </row>
        <row r="4589">
          <cell r="A4589" t="str">
            <v>137135</v>
          </cell>
          <cell r="B4589" t="str">
            <v>NJ</v>
          </cell>
          <cell r="C4589" t="str">
            <v>KBCD</v>
          </cell>
          <cell r="D4589" t="str">
            <v>S</v>
          </cell>
          <cell r="E4589" t="str">
            <v>X</v>
          </cell>
          <cell r="F4589" t="str">
            <v>OPFHR</v>
          </cell>
          <cell r="G4589">
            <v>37135</v>
          </cell>
          <cell r="AN4589">
            <v>1620.65</v>
          </cell>
        </row>
        <row r="4590">
          <cell r="A4590" t="str">
            <v>136161</v>
          </cell>
          <cell r="B4590" t="str">
            <v>NJ</v>
          </cell>
          <cell r="C4590" t="str">
            <v>KBCD</v>
          </cell>
          <cell r="D4590" t="str">
            <v>S</v>
          </cell>
          <cell r="E4590" t="str">
            <v>X</v>
          </cell>
          <cell r="F4590" t="str">
            <v>OPFHS</v>
          </cell>
          <cell r="G4590">
            <v>36161</v>
          </cell>
        </row>
        <row r="4591">
          <cell r="A4591" t="str">
            <v>136192</v>
          </cell>
          <cell r="B4591" t="str">
            <v>NJ</v>
          </cell>
          <cell r="C4591" t="str">
            <v>KBCD</v>
          </cell>
          <cell r="D4591" t="str">
            <v>S</v>
          </cell>
          <cell r="E4591" t="str">
            <v>X</v>
          </cell>
          <cell r="F4591" t="str">
            <v>OPFHS</v>
          </cell>
          <cell r="G4591">
            <v>36192</v>
          </cell>
        </row>
        <row r="4592">
          <cell r="A4592" t="str">
            <v>136220</v>
          </cell>
          <cell r="B4592" t="str">
            <v>NJ</v>
          </cell>
          <cell r="C4592" t="str">
            <v>KBCD</v>
          </cell>
          <cell r="D4592" t="str">
            <v>S</v>
          </cell>
          <cell r="E4592" t="str">
            <v>X</v>
          </cell>
          <cell r="F4592" t="str">
            <v>OPFHS</v>
          </cell>
          <cell r="G4592">
            <v>36220</v>
          </cell>
          <cell r="K4592">
            <v>1423.77</v>
          </cell>
          <cell r="L4592">
            <v>1250</v>
          </cell>
          <cell r="N4592">
            <v>826.25</v>
          </cell>
        </row>
        <row r="4593">
          <cell r="A4593" t="str">
            <v>136251</v>
          </cell>
          <cell r="B4593" t="str">
            <v>NJ</v>
          </cell>
          <cell r="C4593" t="str">
            <v>KBCD</v>
          </cell>
          <cell r="D4593" t="str">
            <v>S</v>
          </cell>
          <cell r="E4593" t="str">
            <v>X</v>
          </cell>
          <cell r="F4593" t="str">
            <v>OPFHS</v>
          </cell>
          <cell r="G4593">
            <v>36251</v>
          </cell>
          <cell r="M4593">
            <v>839.37</v>
          </cell>
          <cell r="N4593">
            <v>1250</v>
          </cell>
        </row>
        <row r="4594">
          <cell r="A4594" t="str">
            <v>136281</v>
          </cell>
          <cell r="B4594" t="str">
            <v>NJ</v>
          </cell>
          <cell r="C4594" t="str">
            <v>KBCD</v>
          </cell>
          <cell r="D4594" t="str">
            <v>S</v>
          </cell>
          <cell r="E4594" t="str">
            <v>X</v>
          </cell>
          <cell r="F4594" t="str">
            <v>OPFHS</v>
          </cell>
          <cell r="G4594">
            <v>36281</v>
          </cell>
          <cell r="M4594">
            <v>1288</v>
          </cell>
          <cell r="N4594">
            <v>1165.6300000000001</v>
          </cell>
          <cell r="O4594">
            <v>74.7</v>
          </cell>
        </row>
        <row r="4595">
          <cell r="A4595" t="str">
            <v>136312</v>
          </cell>
          <cell r="B4595" t="str">
            <v>NJ</v>
          </cell>
          <cell r="C4595" t="str">
            <v>KBCD</v>
          </cell>
          <cell r="D4595" t="str">
            <v>S</v>
          </cell>
          <cell r="E4595" t="str">
            <v>X</v>
          </cell>
          <cell r="F4595" t="str">
            <v>OPFHS</v>
          </cell>
          <cell r="G4595">
            <v>36312</v>
          </cell>
          <cell r="N4595">
            <v>2500</v>
          </cell>
        </row>
        <row r="4596">
          <cell r="A4596" t="str">
            <v>136342</v>
          </cell>
          <cell r="B4596" t="str">
            <v>NJ</v>
          </cell>
          <cell r="C4596" t="str">
            <v>KBCD</v>
          </cell>
          <cell r="D4596" t="str">
            <v>S</v>
          </cell>
          <cell r="E4596" t="str">
            <v>X</v>
          </cell>
          <cell r="F4596" t="str">
            <v>OPFHS</v>
          </cell>
          <cell r="G4596">
            <v>36342</v>
          </cell>
          <cell r="O4596">
            <v>50</v>
          </cell>
          <cell r="Q4596">
            <v>1250</v>
          </cell>
          <cell r="AE4596">
            <v>1200</v>
          </cell>
        </row>
        <row r="4597">
          <cell r="A4597" t="str">
            <v>136373</v>
          </cell>
          <cell r="B4597" t="str">
            <v>NJ</v>
          </cell>
          <cell r="C4597" t="str">
            <v>KBCD</v>
          </cell>
          <cell r="D4597" t="str">
            <v>S</v>
          </cell>
          <cell r="E4597" t="str">
            <v>X</v>
          </cell>
          <cell r="F4597" t="str">
            <v>OPFHS</v>
          </cell>
          <cell r="G4597">
            <v>36373</v>
          </cell>
        </row>
        <row r="4598">
          <cell r="A4598" t="str">
            <v>136404</v>
          </cell>
          <cell r="B4598" t="str">
            <v>NJ</v>
          </cell>
          <cell r="C4598" t="str">
            <v>KBCD</v>
          </cell>
          <cell r="D4598" t="str">
            <v>S</v>
          </cell>
          <cell r="E4598" t="str">
            <v>X</v>
          </cell>
          <cell r="F4598" t="str">
            <v>OPFHS</v>
          </cell>
          <cell r="G4598">
            <v>36404</v>
          </cell>
        </row>
        <row r="4599">
          <cell r="A4599" t="str">
            <v>136434</v>
          </cell>
          <cell r="B4599" t="str">
            <v>NJ</v>
          </cell>
          <cell r="C4599" t="str">
            <v>KBCD</v>
          </cell>
          <cell r="D4599" t="str">
            <v>S</v>
          </cell>
          <cell r="E4599" t="str">
            <v>X</v>
          </cell>
          <cell r="F4599" t="str">
            <v>OPFHS</v>
          </cell>
          <cell r="G4599">
            <v>36434</v>
          </cell>
          <cell r="S4599">
            <v>987</v>
          </cell>
          <cell r="T4599">
            <v>67.5</v>
          </cell>
        </row>
        <row r="4600">
          <cell r="A4600" t="str">
            <v>136465</v>
          </cell>
          <cell r="B4600" t="str">
            <v>NJ</v>
          </cell>
          <cell r="C4600" t="str">
            <v>KBCD</v>
          </cell>
          <cell r="D4600" t="str">
            <v>S</v>
          </cell>
          <cell r="E4600" t="str">
            <v>X</v>
          </cell>
          <cell r="F4600" t="str">
            <v>OPFHS</v>
          </cell>
          <cell r="G4600">
            <v>36465</v>
          </cell>
          <cell r="R4600">
            <v>143.88</v>
          </cell>
          <cell r="T4600">
            <v>2564.5700000000002</v>
          </cell>
          <cell r="AA4600">
            <v>2208.33</v>
          </cell>
        </row>
        <row r="4601">
          <cell r="A4601" t="str">
            <v>136495</v>
          </cell>
          <cell r="B4601" t="str">
            <v>NJ</v>
          </cell>
          <cell r="C4601" t="str">
            <v>KBCD</v>
          </cell>
          <cell r="D4601" t="str">
            <v>S</v>
          </cell>
          <cell r="E4601" t="str">
            <v>X</v>
          </cell>
          <cell r="F4601" t="str">
            <v>OPFHS</v>
          </cell>
          <cell r="G4601">
            <v>36495</v>
          </cell>
          <cell r="W4601">
            <v>900</v>
          </cell>
          <cell r="AB4601">
            <v>241.56</v>
          </cell>
        </row>
        <row r="4602">
          <cell r="A4602" t="str">
            <v>136526</v>
          </cell>
          <cell r="B4602" t="str">
            <v>NJ</v>
          </cell>
          <cell r="C4602" t="str">
            <v>KBCD</v>
          </cell>
          <cell r="D4602" t="str">
            <v>S</v>
          </cell>
          <cell r="E4602" t="str">
            <v>X</v>
          </cell>
          <cell r="F4602" t="str">
            <v>OPFHS</v>
          </cell>
          <cell r="G4602">
            <v>36526</v>
          </cell>
          <cell r="U4602">
            <v>1300</v>
          </cell>
          <cell r="V4602">
            <v>2326.8000000000002</v>
          </cell>
          <cell r="X4602">
            <v>900</v>
          </cell>
        </row>
        <row r="4603">
          <cell r="A4603" t="str">
            <v>136557</v>
          </cell>
          <cell r="B4603" t="str">
            <v>NJ</v>
          </cell>
          <cell r="C4603" t="str">
            <v>KBCD</v>
          </cell>
          <cell r="D4603" t="str">
            <v>S</v>
          </cell>
          <cell r="E4603" t="str">
            <v>X</v>
          </cell>
          <cell r="F4603" t="str">
            <v>OPFHS</v>
          </cell>
          <cell r="G4603">
            <v>36557</v>
          </cell>
          <cell r="V4603">
            <v>2403</v>
          </cell>
          <cell r="W4603">
            <v>165</v>
          </cell>
          <cell r="Y4603">
            <v>1907.2</v>
          </cell>
        </row>
        <row r="4604">
          <cell r="A4604" t="str">
            <v>136586</v>
          </cell>
          <cell r="B4604" t="str">
            <v>NJ</v>
          </cell>
          <cell r="C4604" t="str">
            <v>KBCD</v>
          </cell>
          <cell r="D4604" t="str">
            <v>S</v>
          </cell>
          <cell r="E4604" t="str">
            <v>X</v>
          </cell>
          <cell r="F4604" t="str">
            <v>OPFHS</v>
          </cell>
          <cell r="G4604">
            <v>36586</v>
          </cell>
          <cell r="W4604">
            <v>215</v>
          </cell>
          <cell r="X4604">
            <v>2133.13</v>
          </cell>
          <cell r="Y4604">
            <v>165</v>
          </cell>
        </row>
        <row r="4605">
          <cell r="A4605" t="str">
            <v>136617</v>
          </cell>
          <cell r="B4605" t="str">
            <v>NJ</v>
          </cell>
          <cell r="C4605" t="str">
            <v>KBCD</v>
          </cell>
          <cell r="D4605" t="str">
            <v>S</v>
          </cell>
          <cell r="E4605" t="str">
            <v>X</v>
          </cell>
          <cell r="F4605" t="str">
            <v>OPFHS</v>
          </cell>
          <cell r="G4605">
            <v>36617</v>
          </cell>
          <cell r="X4605">
            <v>4506.8</v>
          </cell>
          <cell r="Y4605">
            <v>172.5</v>
          </cell>
          <cell r="Z4605">
            <v>1200</v>
          </cell>
          <cell r="AA4605">
            <v>1288</v>
          </cell>
        </row>
        <row r="4606">
          <cell r="A4606" t="str">
            <v>136647</v>
          </cell>
          <cell r="B4606" t="str">
            <v>NJ</v>
          </cell>
          <cell r="C4606" t="str">
            <v>KBCD</v>
          </cell>
          <cell r="D4606" t="str">
            <v>S</v>
          </cell>
          <cell r="E4606" t="str">
            <v>X</v>
          </cell>
          <cell r="F4606" t="str">
            <v>OPFHS</v>
          </cell>
          <cell r="G4606">
            <v>36647</v>
          </cell>
          <cell r="Y4606">
            <v>211</v>
          </cell>
          <cell r="AC4606">
            <v>1105</v>
          </cell>
        </row>
        <row r="4607">
          <cell r="A4607" t="str">
            <v>136678</v>
          </cell>
          <cell r="B4607" t="str">
            <v>NJ</v>
          </cell>
          <cell r="C4607" t="str">
            <v>KBCD</v>
          </cell>
          <cell r="D4607" t="str">
            <v>S</v>
          </cell>
          <cell r="E4607" t="str">
            <v>X</v>
          </cell>
          <cell r="F4607" t="str">
            <v>OPFHS</v>
          </cell>
          <cell r="G4607">
            <v>36678</v>
          </cell>
          <cell r="Z4607">
            <v>46</v>
          </cell>
          <cell r="AA4607">
            <v>1666.88</v>
          </cell>
        </row>
        <row r="4608">
          <cell r="A4608" t="str">
            <v>136708</v>
          </cell>
          <cell r="B4608" t="str">
            <v>NJ</v>
          </cell>
          <cell r="C4608" t="str">
            <v>KBCD</v>
          </cell>
          <cell r="D4608" t="str">
            <v>S</v>
          </cell>
          <cell r="E4608" t="str">
            <v>X</v>
          </cell>
          <cell r="F4608" t="str">
            <v>OPFHS</v>
          </cell>
          <cell r="G4608">
            <v>36708</v>
          </cell>
          <cell r="AA4608">
            <v>165</v>
          </cell>
          <cell r="AB4608">
            <v>94.8</v>
          </cell>
          <cell r="AC4608">
            <v>1864.25</v>
          </cell>
          <cell r="AD4608">
            <v>1250</v>
          </cell>
        </row>
        <row r="4609">
          <cell r="A4609" t="str">
            <v>136739</v>
          </cell>
          <cell r="B4609" t="str">
            <v>NJ</v>
          </cell>
          <cell r="C4609" t="str">
            <v>KBCD</v>
          </cell>
          <cell r="D4609" t="str">
            <v>S</v>
          </cell>
          <cell r="E4609" t="str">
            <v>X</v>
          </cell>
          <cell r="F4609" t="str">
            <v>OPFHS</v>
          </cell>
          <cell r="G4609">
            <v>36739</v>
          </cell>
          <cell r="AA4609">
            <v>1008</v>
          </cell>
          <cell r="AB4609">
            <v>165</v>
          </cell>
          <cell r="AC4609">
            <v>4665.42</v>
          </cell>
          <cell r="AD4609">
            <v>57.5</v>
          </cell>
          <cell r="AE4609">
            <v>1318</v>
          </cell>
        </row>
        <row r="4610">
          <cell r="A4610" t="str">
            <v>136770</v>
          </cell>
          <cell r="B4610" t="str">
            <v>NJ</v>
          </cell>
          <cell r="C4610" t="str">
            <v>KBCD</v>
          </cell>
          <cell r="D4610" t="str">
            <v>S</v>
          </cell>
          <cell r="E4610" t="str">
            <v>X</v>
          </cell>
          <cell r="F4610" t="str">
            <v>OPFHS</v>
          </cell>
          <cell r="G4610">
            <v>36770</v>
          </cell>
          <cell r="AC4610">
            <v>1250</v>
          </cell>
          <cell r="AE4610">
            <v>1250</v>
          </cell>
        </row>
        <row r="4611">
          <cell r="A4611" t="str">
            <v>136800</v>
          </cell>
          <cell r="B4611" t="str">
            <v>NJ</v>
          </cell>
          <cell r="C4611" t="str">
            <v>KBCD</v>
          </cell>
          <cell r="D4611" t="str">
            <v>S</v>
          </cell>
          <cell r="E4611" t="str">
            <v>X</v>
          </cell>
          <cell r="F4611" t="str">
            <v>OPFHS</v>
          </cell>
          <cell r="G4611">
            <v>36800</v>
          </cell>
          <cell r="AD4611">
            <v>1792.32</v>
          </cell>
        </row>
        <row r="4612">
          <cell r="A4612" t="str">
            <v>136831</v>
          </cell>
          <cell r="B4612" t="str">
            <v>NJ</v>
          </cell>
          <cell r="C4612" t="str">
            <v>KBCD</v>
          </cell>
          <cell r="D4612" t="str">
            <v>S</v>
          </cell>
          <cell r="E4612" t="str">
            <v>X</v>
          </cell>
          <cell r="F4612" t="str">
            <v>OPFHS</v>
          </cell>
          <cell r="G4612">
            <v>36831</v>
          </cell>
          <cell r="AE4612">
            <v>542.95000000000005</v>
          </cell>
        </row>
        <row r="4613">
          <cell r="A4613" t="str">
            <v>136861</v>
          </cell>
          <cell r="B4613" t="str">
            <v>NJ</v>
          </cell>
          <cell r="C4613" t="str">
            <v>KBCD</v>
          </cell>
          <cell r="D4613" t="str">
            <v>S</v>
          </cell>
          <cell r="E4613" t="str">
            <v>X</v>
          </cell>
          <cell r="F4613" t="str">
            <v>OPFHS</v>
          </cell>
          <cell r="G4613">
            <v>36861</v>
          </cell>
          <cell r="AH4613">
            <v>1150</v>
          </cell>
          <cell r="AK4613">
            <v>66.599999999999994</v>
          </cell>
        </row>
        <row r="4614">
          <cell r="A4614" t="str">
            <v>136892</v>
          </cell>
          <cell r="B4614" t="str">
            <v>NJ</v>
          </cell>
          <cell r="C4614" t="str">
            <v>KBCD</v>
          </cell>
          <cell r="D4614" t="str">
            <v>S</v>
          </cell>
          <cell r="E4614" t="str">
            <v>X</v>
          </cell>
          <cell r="F4614" t="str">
            <v>OPFHS</v>
          </cell>
          <cell r="G4614">
            <v>36892</v>
          </cell>
          <cell r="AF4614">
            <v>1100</v>
          </cell>
          <cell r="AG4614">
            <v>1000</v>
          </cell>
          <cell r="AH4614">
            <v>1581</v>
          </cell>
          <cell r="AK4614">
            <v>3339.16</v>
          </cell>
        </row>
        <row r="4615">
          <cell r="A4615" t="str">
            <v>136923</v>
          </cell>
          <cell r="B4615" t="str">
            <v>NJ</v>
          </cell>
          <cell r="C4615" t="str">
            <v>KBCD</v>
          </cell>
          <cell r="D4615" t="str">
            <v>S</v>
          </cell>
          <cell r="E4615" t="str">
            <v>X</v>
          </cell>
          <cell r="F4615" t="str">
            <v>OPFHS</v>
          </cell>
          <cell r="G4615">
            <v>36923</v>
          </cell>
          <cell r="AI4615">
            <v>1418</v>
          </cell>
        </row>
        <row r="4616">
          <cell r="A4616" t="str">
            <v>136951</v>
          </cell>
          <cell r="B4616" t="str">
            <v>NJ</v>
          </cell>
          <cell r="C4616" t="str">
            <v>KBCD</v>
          </cell>
          <cell r="D4616" t="str">
            <v>S</v>
          </cell>
          <cell r="E4616" t="str">
            <v>X</v>
          </cell>
          <cell r="F4616" t="str">
            <v>OPFHS</v>
          </cell>
          <cell r="G4616">
            <v>36951</v>
          </cell>
          <cell r="AH4616">
            <v>948.77</v>
          </cell>
          <cell r="AK4616">
            <v>1000</v>
          </cell>
          <cell r="AL4616">
            <v>900</v>
          </cell>
        </row>
        <row r="4617">
          <cell r="A4617" t="str">
            <v>136982</v>
          </cell>
          <cell r="B4617" t="str">
            <v>NJ</v>
          </cell>
          <cell r="C4617" t="str">
            <v>KBCD</v>
          </cell>
          <cell r="D4617" t="str">
            <v>S</v>
          </cell>
          <cell r="E4617" t="str">
            <v>X</v>
          </cell>
          <cell r="F4617" t="str">
            <v>OPFHS</v>
          </cell>
          <cell r="G4617">
            <v>36982</v>
          </cell>
          <cell r="AJ4617">
            <v>3328.5</v>
          </cell>
          <cell r="AK4617">
            <v>508.48</v>
          </cell>
          <cell r="AM4617">
            <v>438.38</v>
          </cell>
        </row>
        <row r="4618">
          <cell r="A4618" t="str">
            <v>137012</v>
          </cell>
          <cell r="B4618" t="str">
            <v>NJ</v>
          </cell>
          <cell r="C4618" t="str">
            <v>KBCD</v>
          </cell>
          <cell r="D4618" t="str">
            <v>S</v>
          </cell>
          <cell r="E4618" t="str">
            <v>X</v>
          </cell>
          <cell r="F4618" t="str">
            <v>OPFHS</v>
          </cell>
          <cell r="G4618">
            <v>37012</v>
          </cell>
          <cell r="AK4618">
            <v>2200</v>
          </cell>
          <cell r="AL4618">
            <v>900</v>
          </cell>
        </row>
        <row r="4619">
          <cell r="A4619" t="str">
            <v>137043</v>
          </cell>
          <cell r="B4619" t="str">
            <v>NJ</v>
          </cell>
          <cell r="C4619" t="str">
            <v>KBCD</v>
          </cell>
          <cell r="D4619" t="str">
            <v>S</v>
          </cell>
          <cell r="E4619" t="str">
            <v>X</v>
          </cell>
          <cell r="F4619" t="str">
            <v>OPFHS</v>
          </cell>
          <cell r="G4619">
            <v>37043</v>
          </cell>
          <cell r="AM4619">
            <v>1800</v>
          </cell>
          <cell r="AN4619">
            <v>3268.76</v>
          </cell>
        </row>
        <row r="4620">
          <cell r="A4620" t="str">
            <v>137073</v>
          </cell>
          <cell r="B4620" t="str">
            <v>NJ</v>
          </cell>
          <cell r="C4620" t="str">
            <v>KBCD</v>
          </cell>
          <cell r="D4620" t="str">
            <v>S</v>
          </cell>
          <cell r="E4620" t="str">
            <v>X</v>
          </cell>
          <cell r="F4620" t="str">
            <v>OPFHS</v>
          </cell>
          <cell r="G4620">
            <v>37073</v>
          </cell>
          <cell r="AN4620">
            <v>2887.98</v>
          </cell>
        </row>
        <row r="4621">
          <cell r="A4621" t="str">
            <v>137104</v>
          </cell>
          <cell r="B4621" t="str">
            <v>NJ</v>
          </cell>
          <cell r="C4621" t="str">
            <v>KBCD</v>
          </cell>
          <cell r="D4621" t="str">
            <v>S</v>
          </cell>
          <cell r="E4621" t="str">
            <v>X</v>
          </cell>
          <cell r="F4621" t="str">
            <v>OPFHS</v>
          </cell>
          <cell r="G4621">
            <v>37104</v>
          </cell>
          <cell r="AN4621">
            <v>5129.7</v>
          </cell>
        </row>
        <row r="4622">
          <cell r="A4622" t="str">
            <v>137135</v>
          </cell>
          <cell r="B4622" t="str">
            <v>NJ</v>
          </cell>
          <cell r="C4622" t="str">
            <v>KBCD</v>
          </cell>
          <cell r="D4622" t="str">
            <v>S</v>
          </cell>
          <cell r="E4622" t="str">
            <v>X</v>
          </cell>
          <cell r="F4622" t="str">
            <v>OPFHS</v>
          </cell>
          <cell r="G4622">
            <v>37135</v>
          </cell>
          <cell r="AN4622">
            <v>3577.6</v>
          </cell>
        </row>
        <row r="4623">
          <cell r="A4623" t="str">
            <v>136161</v>
          </cell>
          <cell r="B4623" t="str">
            <v>NJ</v>
          </cell>
          <cell r="C4623" t="str">
            <v>KBCD</v>
          </cell>
          <cell r="D4623" t="str">
            <v>S</v>
          </cell>
          <cell r="E4623" t="str">
            <v>X</v>
          </cell>
          <cell r="F4623" t="str">
            <v>OTH</v>
          </cell>
          <cell r="G4623">
            <v>36161</v>
          </cell>
          <cell r="H4623">
            <v>176.4</v>
          </cell>
        </row>
        <row r="4624">
          <cell r="A4624" t="str">
            <v>136192</v>
          </cell>
          <cell r="B4624" t="str">
            <v>NJ</v>
          </cell>
          <cell r="C4624" t="str">
            <v>KBCD</v>
          </cell>
          <cell r="D4624" t="str">
            <v>S</v>
          </cell>
          <cell r="E4624" t="str">
            <v>X</v>
          </cell>
          <cell r="F4624" t="str">
            <v>OTH</v>
          </cell>
          <cell r="G4624">
            <v>36192</v>
          </cell>
          <cell r="J4624">
            <v>166.19</v>
          </cell>
        </row>
        <row r="4625">
          <cell r="A4625" t="str">
            <v>136220</v>
          </cell>
          <cell r="B4625" t="str">
            <v>NJ</v>
          </cell>
          <cell r="C4625" t="str">
            <v>KBCD</v>
          </cell>
          <cell r="D4625" t="str">
            <v>S</v>
          </cell>
          <cell r="E4625" t="str">
            <v>X</v>
          </cell>
          <cell r="F4625" t="str">
            <v>OTH</v>
          </cell>
          <cell r="G4625">
            <v>36220</v>
          </cell>
          <cell r="K4625">
            <v>352.31</v>
          </cell>
          <cell r="L4625">
            <v>301.27</v>
          </cell>
          <cell r="M4625">
            <v>540.4</v>
          </cell>
        </row>
        <row r="4626">
          <cell r="A4626" t="str">
            <v>136251</v>
          </cell>
          <cell r="B4626" t="str">
            <v>NJ</v>
          </cell>
          <cell r="C4626" t="str">
            <v>KBCD</v>
          </cell>
          <cell r="D4626" t="str">
            <v>S</v>
          </cell>
          <cell r="E4626" t="str">
            <v>X</v>
          </cell>
          <cell r="F4626" t="str">
            <v>OTH</v>
          </cell>
          <cell r="G4626">
            <v>36251</v>
          </cell>
        </row>
        <row r="4627">
          <cell r="A4627" t="str">
            <v>136281</v>
          </cell>
          <cell r="B4627" t="str">
            <v>NJ</v>
          </cell>
          <cell r="C4627" t="str">
            <v>KBCD</v>
          </cell>
          <cell r="D4627" t="str">
            <v>S</v>
          </cell>
          <cell r="E4627" t="str">
            <v>X</v>
          </cell>
          <cell r="F4627" t="str">
            <v>OTH</v>
          </cell>
          <cell r="G4627">
            <v>36281</v>
          </cell>
          <cell r="L4627">
            <v>80</v>
          </cell>
        </row>
        <row r="4628">
          <cell r="A4628" t="str">
            <v>136312</v>
          </cell>
          <cell r="B4628" t="str">
            <v>NJ</v>
          </cell>
          <cell r="C4628" t="str">
            <v>KBCD</v>
          </cell>
          <cell r="D4628" t="str">
            <v>S</v>
          </cell>
          <cell r="E4628" t="str">
            <v>X</v>
          </cell>
          <cell r="F4628" t="str">
            <v>OTH</v>
          </cell>
          <cell r="G4628">
            <v>36312</v>
          </cell>
        </row>
        <row r="4629">
          <cell r="A4629" t="str">
            <v>136342</v>
          </cell>
          <cell r="B4629" t="str">
            <v>NJ</v>
          </cell>
          <cell r="C4629" t="str">
            <v>KBCD</v>
          </cell>
          <cell r="D4629" t="str">
            <v>S</v>
          </cell>
          <cell r="E4629" t="str">
            <v>X</v>
          </cell>
          <cell r="F4629" t="str">
            <v>OTH</v>
          </cell>
          <cell r="G4629">
            <v>36342</v>
          </cell>
        </row>
        <row r="4630">
          <cell r="A4630" t="str">
            <v>136373</v>
          </cell>
          <cell r="B4630" t="str">
            <v>NJ</v>
          </cell>
          <cell r="C4630" t="str">
            <v>KBCD</v>
          </cell>
          <cell r="D4630" t="str">
            <v>S</v>
          </cell>
          <cell r="E4630" t="str">
            <v>X</v>
          </cell>
          <cell r="F4630" t="str">
            <v>OTH</v>
          </cell>
          <cell r="G4630">
            <v>36373</v>
          </cell>
          <cell r="Q4630">
            <v>169.25</v>
          </cell>
        </row>
        <row r="4631">
          <cell r="A4631" t="str">
            <v>136404</v>
          </cell>
          <cell r="B4631" t="str">
            <v>NJ</v>
          </cell>
          <cell r="C4631" t="str">
            <v>KBCD</v>
          </cell>
          <cell r="D4631" t="str">
            <v>S</v>
          </cell>
          <cell r="E4631" t="str">
            <v>X</v>
          </cell>
          <cell r="F4631" t="str">
            <v>OTH</v>
          </cell>
          <cell r="G4631">
            <v>36404</v>
          </cell>
          <cell r="S4631">
            <v>412.99</v>
          </cell>
          <cell r="T4631">
            <v>268.39999999999998</v>
          </cell>
        </row>
        <row r="4632">
          <cell r="A4632" t="str">
            <v>136434</v>
          </cell>
          <cell r="B4632" t="str">
            <v>NJ</v>
          </cell>
          <cell r="C4632" t="str">
            <v>KBCD</v>
          </cell>
          <cell r="D4632" t="str">
            <v>S</v>
          </cell>
          <cell r="E4632" t="str">
            <v>X</v>
          </cell>
          <cell r="F4632" t="str">
            <v>OTH</v>
          </cell>
          <cell r="G4632">
            <v>36434</v>
          </cell>
          <cell r="R4632">
            <v>334.91</v>
          </cell>
          <cell r="T4632">
            <v>168.95</v>
          </cell>
          <cell r="AD4632">
            <v>932.66</v>
          </cell>
          <cell r="AE4632">
            <v>2544</v>
          </cell>
        </row>
        <row r="4633">
          <cell r="A4633" t="str">
            <v>136465</v>
          </cell>
          <cell r="B4633" t="str">
            <v>NJ</v>
          </cell>
          <cell r="C4633" t="str">
            <v>KBCD</v>
          </cell>
          <cell r="D4633" t="str">
            <v>S</v>
          </cell>
          <cell r="E4633" t="str">
            <v>X</v>
          </cell>
          <cell r="F4633" t="str">
            <v>OTH</v>
          </cell>
          <cell r="G4633">
            <v>36465</v>
          </cell>
          <cell r="T4633">
            <v>18.899999999999999</v>
          </cell>
          <cell r="U4633">
            <v>455.8</v>
          </cell>
        </row>
        <row r="4634">
          <cell r="A4634" t="str">
            <v>136495</v>
          </cell>
          <cell r="B4634" t="str">
            <v>NJ</v>
          </cell>
          <cell r="C4634" t="str">
            <v>KBCD</v>
          </cell>
          <cell r="D4634" t="str">
            <v>S</v>
          </cell>
          <cell r="E4634" t="str">
            <v>X</v>
          </cell>
          <cell r="F4634" t="str">
            <v>OTH</v>
          </cell>
          <cell r="G4634">
            <v>36495</v>
          </cell>
          <cell r="T4634">
            <v>556.79999999999995</v>
          </cell>
          <cell r="AE4634">
            <v>1272</v>
          </cell>
        </row>
        <row r="4635">
          <cell r="A4635" t="str">
            <v>136526</v>
          </cell>
          <cell r="B4635" t="str">
            <v>NJ</v>
          </cell>
          <cell r="C4635" t="str">
            <v>KBCD</v>
          </cell>
          <cell r="D4635" t="str">
            <v>S</v>
          </cell>
          <cell r="E4635" t="str">
            <v>X</v>
          </cell>
          <cell r="F4635" t="str">
            <v>OTH</v>
          </cell>
          <cell r="G4635">
            <v>36526</v>
          </cell>
          <cell r="T4635">
            <v>99</v>
          </cell>
          <cell r="U4635">
            <v>172.31</v>
          </cell>
          <cell r="V4635">
            <v>539.58000000000004</v>
          </cell>
          <cell r="Z4635">
            <v>1272</v>
          </cell>
          <cell r="AK4635">
            <v>815.5</v>
          </cell>
        </row>
        <row r="4636">
          <cell r="A4636" t="str">
            <v>136557</v>
          </cell>
          <cell r="B4636" t="str">
            <v>NJ</v>
          </cell>
          <cell r="C4636" t="str">
            <v>KBCD</v>
          </cell>
          <cell r="D4636" t="str">
            <v>S</v>
          </cell>
          <cell r="E4636" t="str">
            <v>X</v>
          </cell>
          <cell r="F4636" t="str">
            <v>OTH</v>
          </cell>
          <cell r="G4636">
            <v>36557</v>
          </cell>
          <cell r="U4636">
            <v>166.19</v>
          </cell>
          <cell r="V4636">
            <v>799.64</v>
          </cell>
          <cell r="Z4636">
            <v>485</v>
          </cell>
        </row>
        <row r="4637">
          <cell r="A4637" t="str">
            <v>136586</v>
          </cell>
          <cell r="B4637" t="str">
            <v>NJ</v>
          </cell>
          <cell r="C4637" t="str">
            <v>KBCD</v>
          </cell>
          <cell r="D4637" t="str">
            <v>S</v>
          </cell>
          <cell r="E4637" t="str">
            <v>X</v>
          </cell>
          <cell r="F4637" t="str">
            <v>OTH</v>
          </cell>
          <cell r="G4637">
            <v>36586</v>
          </cell>
          <cell r="V4637">
            <v>100</v>
          </cell>
          <cell r="W4637">
            <v>146.12</v>
          </cell>
          <cell r="X4637">
            <v>810.3</v>
          </cell>
          <cell r="Y4637">
            <v>106</v>
          </cell>
          <cell r="AC4637">
            <v>260</v>
          </cell>
          <cell r="AH4637">
            <v>4.82</v>
          </cell>
        </row>
        <row r="4638">
          <cell r="A4638" t="str">
            <v>136617</v>
          </cell>
          <cell r="B4638" t="str">
            <v>NJ</v>
          </cell>
          <cell r="C4638" t="str">
            <v>KBCD</v>
          </cell>
          <cell r="D4638" t="str">
            <v>S</v>
          </cell>
          <cell r="E4638" t="str">
            <v>X</v>
          </cell>
          <cell r="F4638" t="str">
            <v>OTH</v>
          </cell>
          <cell r="G4638">
            <v>36617</v>
          </cell>
          <cell r="X4638">
            <v>170.06</v>
          </cell>
          <cell r="Y4638">
            <v>265.25</v>
          </cell>
          <cell r="Z4638">
            <v>687.27</v>
          </cell>
        </row>
        <row r="4639">
          <cell r="A4639" t="str">
            <v>136647</v>
          </cell>
          <cell r="B4639" t="str">
            <v>NJ</v>
          </cell>
          <cell r="C4639" t="str">
            <v>KBCD</v>
          </cell>
          <cell r="D4639" t="str">
            <v>S</v>
          </cell>
          <cell r="E4639" t="str">
            <v>X</v>
          </cell>
          <cell r="F4639" t="str">
            <v>OTH</v>
          </cell>
          <cell r="G4639">
            <v>36647</v>
          </cell>
          <cell r="X4639">
            <v>276</v>
          </cell>
          <cell r="Y4639">
            <v>181.19</v>
          </cell>
          <cell r="Z4639">
            <v>68</v>
          </cell>
          <cell r="AI4639">
            <v>51</v>
          </cell>
        </row>
        <row r="4640">
          <cell r="A4640" t="str">
            <v>136678</v>
          </cell>
          <cell r="B4640" t="str">
            <v>NJ</v>
          </cell>
          <cell r="C4640" t="str">
            <v>KBCD</v>
          </cell>
          <cell r="D4640" t="str">
            <v>S</v>
          </cell>
          <cell r="E4640" t="str">
            <v>X</v>
          </cell>
          <cell r="F4640" t="str">
            <v>OTH</v>
          </cell>
          <cell r="G4640">
            <v>36678</v>
          </cell>
          <cell r="Z4640">
            <v>279.25</v>
          </cell>
        </row>
        <row r="4641">
          <cell r="A4641" t="str">
            <v>136708</v>
          </cell>
          <cell r="B4641" t="str">
            <v>NJ</v>
          </cell>
          <cell r="C4641" t="str">
            <v>KBCD</v>
          </cell>
          <cell r="D4641" t="str">
            <v>S</v>
          </cell>
          <cell r="E4641" t="str">
            <v>X</v>
          </cell>
          <cell r="F4641" t="str">
            <v>OTH</v>
          </cell>
          <cell r="G4641">
            <v>36708</v>
          </cell>
          <cell r="AA4641">
            <v>3.6</v>
          </cell>
        </row>
        <row r="4642">
          <cell r="A4642" t="str">
            <v>136739</v>
          </cell>
          <cell r="B4642" t="str">
            <v>NJ</v>
          </cell>
          <cell r="C4642" t="str">
            <v>KBCD</v>
          </cell>
          <cell r="D4642" t="str">
            <v>S</v>
          </cell>
          <cell r="E4642" t="str">
            <v>X</v>
          </cell>
          <cell r="F4642" t="str">
            <v>OTH</v>
          </cell>
          <cell r="G4642">
            <v>36739</v>
          </cell>
          <cell r="AA4642">
            <v>156.4</v>
          </cell>
          <cell r="AB4642">
            <v>234.87</v>
          </cell>
          <cell r="AC4642">
            <v>881.65</v>
          </cell>
          <cell r="AF4642">
            <v>194</v>
          </cell>
        </row>
        <row r="4643">
          <cell r="A4643" t="str">
            <v>136770</v>
          </cell>
          <cell r="B4643" t="str">
            <v>NJ</v>
          </cell>
          <cell r="C4643" t="str">
            <v>KBCD</v>
          </cell>
          <cell r="D4643" t="str">
            <v>S</v>
          </cell>
          <cell r="E4643" t="str">
            <v>X</v>
          </cell>
          <cell r="F4643" t="str">
            <v>OTH</v>
          </cell>
          <cell r="G4643">
            <v>36770</v>
          </cell>
          <cell r="AC4643">
            <v>97.2</v>
          </cell>
          <cell r="AE4643">
            <v>96</v>
          </cell>
        </row>
        <row r="4644">
          <cell r="A4644" t="str">
            <v>136800</v>
          </cell>
          <cell r="B4644" t="str">
            <v>NJ</v>
          </cell>
          <cell r="C4644" t="str">
            <v>KBCD</v>
          </cell>
          <cell r="D4644" t="str">
            <v>S</v>
          </cell>
          <cell r="E4644" t="str">
            <v>X</v>
          </cell>
          <cell r="F4644" t="str">
            <v>OTH</v>
          </cell>
          <cell r="G4644">
            <v>36800</v>
          </cell>
          <cell r="AC4644">
            <v>286.75</v>
          </cell>
          <cell r="AD4644">
            <v>802.86</v>
          </cell>
          <cell r="AE4644">
            <v>97.2</v>
          </cell>
          <cell r="AF4644">
            <v>193.08</v>
          </cell>
          <cell r="AG4644">
            <v>76.739999999999995</v>
          </cell>
        </row>
        <row r="4645">
          <cell r="A4645" t="str">
            <v>136831</v>
          </cell>
          <cell r="B4645" t="str">
            <v>NJ</v>
          </cell>
          <cell r="C4645" t="str">
            <v>KBCD</v>
          </cell>
          <cell r="D4645" t="str">
            <v>S</v>
          </cell>
          <cell r="E4645" t="str">
            <v>X</v>
          </cell>
          <cell r="F4645" t="str">
            <v>OTH</v>
          </cell>
          <cell r="G4645">
            <v>36831</v>
          </cell>
          <cell r="AE4645">
            <v>166.19</v>
          </cell>
          <cell r="AF4645">
            <v>166.19</v>
          </cell>
        </row>
        <row r="4646">
          <cell r="A4646" t="str">
            <v>136861</v>
          </cell>
          <cell r="B4646" t="str">
            <v>NJ</v>
          </cell>
          <cell r="C4646" t="str">
            <v>KBCD</v>
          </cell>
          <cell r="D4646" t="str">
            <v>S</v>
          </cell>
          <cell r="E4646" t="str">
            <v>X</v>
          </cell>
          <cell r="F4646" t="str">
            <v>OTH</v>
          </cell>
          <cell r="G4646">
            <v>36861</v>
          </cell>
          <cell r="AE4646">
            <v>109.2</v>
          </cell>
          <cell r="AF4646">
            <v>415.44</v>
          </cell>
          <cell r="AG4646">
            <v>158</v>
          </cell>
        </row>
        <row r="4647">
          <cell r="A4647" t="str">
            <v>136892</v>
          </cell>
          <cell r="B4647" t="str">
            <v>NJ</v>
          </cell>
          <cell r="C4647" t="str">
            <v>KBCD</v>
          </cell>
          <cell r="D4647" t="str">
            <v>S</v>
          </cell>
          <cell r="E4647" t="str">
            <v>X</v>
          </cell>
          <cell r="F4647" t="str">
            <v>OTH</v>
          </cell>
          <cell r="G4647">
            <v>36892</v>
          </cell>
          <cell r="AF4647">
            <v>80</v>
          </cell>
          <cell r="AG4647">
            <v>6008.88</v>
          </cell>
          <cell r="AH4647">
            <v>697.64</v>
          </cell>
          <cell r="AI4647">
            <v>80</v>
          </cell>
          <cell r="AJ4647">
            <v>17.97</v>
          </cell>
          <cell r="AK4647">
            <v>136.80000000000001</v>
          </cell>
        </row>
        <row r="4648">
          <cell r="A4648" t="str">
            <v>136923</v>
          </cell>
          <cell r="B4648" t="str">
            <v>NJ</v>
          </cell>
          <cell r="C4648" t="str">
            <v>KBCD</v>
          </cell>
          <cell r="D4648" t="str">
            <v>S</v>
          </cell>
          <cell r="E4648" t="str">
            <v>X</v>
          </cell>
          <cell r="F4648" t="str">
            <v>OTH</v>
          </cell>
          <cell r="G4648">
            <v>36923</v>
          </cell>
          <cell r="AH4648">
            <v>476.14</v>
          </cell>
          <cell r="AI4648">
            <v>215.16</v>
          </cell>
          <cell r="AK4648">
            <v>708.11</v>
          </cell>
          <cell r="AN4648">
            <v>9.1199999999999992</v>
          </cell>
        </row>
        <row r="4649">
          <cell r="A4649" t="str">
            <v>136951</v>
          </cell>
          <cell r="B4649" t="str">
            <v>NJ</v>
          </cell>
          <cell r="C4649" t="str">
            <v>KBCD</v>
          </cell>
          <cell r="D4649" t="str">
            <v>S</v>
          </cell>
          <cell r="E4649" t="str">
            <v>X</v>
          </cell>
          <cell r="F4649" t="str">
            <v>OTH</v>
          </cell>
          <cell r="G4649">
            <v>36951</v>
          </cell>
          <cell r="AJ4649">
            <v>177.2</v>
          </cell>
          <cell r="AK4649">
            <v>3187.31</v>
          </cell>
          <cell r="AN4649">
            <v>21.17</v>
          </cell>
        </row>
        <row r="4650">
          <cell r="A4650" t="str">
            <v>136982</v>
          </cell>
          <cell r="B4650" t="str">
            <v>NJ</v>
          </cell>
          <cell r="C4650" t="str">
            <v>KBCD</v>
          </cell>
          <cell r="D4650" t="str">
            <v>S</v>
          </cell>
          <cell r="E4650" t="str">
            <v>X</v>
          </cell>
          <cell r="F4650" t="str">
            <v>OTH</v>
          </cell>
          <cell r="G4650">
            <v>36982</v>
          </cell>
          <cell r="AJ4650">
            <v>512.64</v>
          </cell>
        </row>
        <row r="4651">
          <cell r="A4651" t="str">
            <v>137012</v>
          </cell>
          <cell r="B4651" t="str">
            <v>NJ</v>
          </cell>
          <cell r="C4651" t="str">
            <v>KBCD</v>
          </cell>
          <cell r="D4651" t="str">
            <v>S</v>
          </cell>
          <cell r="E4651" t="str">
            <v>X</v>
          </cell>
          <cell r="F4651" t="str">
            <v>OTH</v>
          </cell>
          <cell r="G4651">
            <v>37012</v>
          </cell>
          <cell r="AJ4651">
            <v>231.89</v>
          </cell>
          <cell r="AK4651">
            <v>50</v>
          </cell>
          <cell r="AL4651">
            <v>116.08</v>
          </cell>
          <cell r="AN4651">
            <v>30</v>
          </cell>
        </row>
        <row r="4652">
          <cell r="A4652" t="str">
            <v>137043</v>
          </cell>
          <cell r="B4652" t="str">
            <v>NJ</v>
          </cell>
          <cell r="C4652" t="str">
            <v>KBCD</v>
          </cell>
          <cell r="D4652" t="str">
            <v>S</v>
          </cell>
          <cell r="E4652" t="str">
            <v>X</v>
          </cell>
          <cell r="F4652" t="str">
            <v>OTH</v>
          </cell>
          <cell r="G4652">
            <v>37043</v>
          </cell>
          <cell r="AL4652">
            <v>240</v>
          </cell>
          <cell r="AM4652">
            <v>295</v>
          </cell>
        </row>
        <row r="4653">
          <cell r="A4653" t="str">
            <v>137073</v>
          </cell>
          <cell r="B4653" t="str">
            <v>NJ</v>
          </cell>
          <cell r="C4653" t="str">
            <v>KBCD</v>
          </cell>
          <cell r="D4653" t="str">
            <v>S</v>
          </cell>
          <cell r="E4653" t="str">
            <v>X</v>
          </cell>
          <cell r="F4653" t="str">
            <v>OTH</v>
          </cell>
          <cell r="G4653">
            <v>37073</v>
          </cell>
          <cell r="AM4653">
            <v>421.78</v>
          </cell>
        </row>
        <row r="4654">
          <cell r="A4654" t="str">
            <v>137104</v>
          </cell>
          <cell r="B4654" t="str">
            <v>NJ</v>
          </cell>
          <cell r="C4654" t="str">
            <v>KBCD</v>
          </cell>
          <cell r="D4654" t="str">
            <v>S</v>
          </cell>
          <cell r="E4654" t="str">
            <v>X</v>
          </cell>
          <cell r="F4654" t="str">
            <v>OTH</v>
          </cell>
          <cell r="G4654">
            <v>37104</v>
          </cell>
          <cell r="AM4654">
            <v>496</v>
          </cell>
          <cell r="AN4654">
            <v>632.85</v>
          </cell>
        </row>
        <row r="4655">
          <cell r="A4655" t="str">
            <v>137135</v>
          </cell>
          <cell r="B4655" t="str">
            <v>NJ</v>
          </cell>
          <cell r="C4655" t="str">
            <v>KBCD</v>
          </cell>
          <cell r="D4655" t="str">
            <v>S</v>
          </cell>
          <cell r="E4655" t="str">
            <v>X</v>
          </cell>
          <cell r="F4655" t="str">
            <v>OTH</v>
          </cell>
          <cell r="G4655">
            <v>37135</v>
          </cell>
          <cell r="AN4655">
            <v>88.51</v>
          </cell>
        </row>
        <row r="4656">
          <cell r="A4656" t="str">
            <v>036161</v>
          </cell>
          <cell r="B4656" t="str">
            <v>NJ</v>
          </cell>
          <cell r="C4656" t="str">
            <v>KBCD</v>
          </cell>
          <cell r="D4656" t="str">
            <v>S</v>
          </cell>
          <cell r="E4656" t="str">
            <v>X</v>
          </cell>
          <cell r="F4656" t="str">
            <v>PHYPC</v>
          </cell>
          <cell r="G4656">
            <v>36161</v>
          </cell>
          <cell r="H4656">
            <v>397.15</v>
          </cell>
          <cell r="I4656">
            <v>833.88</v>
          </cell>
          <cell r="J4656">
            <v>154.43</v>
          </cell>
          <cell r="K4656">
            <v>35.32</v>
          </cell>
        </row>
        <row r="4657">
          <cell r="A4657" t="str">
            <v>036192</v>
          </cell>
          <cell r="B4657" t="str">
            <v>NJ</v>
          </cell>
          <cell r="C4657" t="str">
            <v>KBCD</v>
          </cell>
          <cell r="D4657" t="str">
            <v>S</v>
          </cell>
          <cell r="E4657" t="str">
            <v>X</v>
          </cell>
          <cell r="F4657" t="str">
            <v>PHYPC</v>
          </cell>
          <cell r="G4657">
            <v>36192</v>
          </cell>
          <cell r="I4657">
            <v>131.05000000000001</v>
          </cell>
          <cell r="J4657">
            <v>1726.37</v>
          </cell>
          <cell r="K4657">
            <v>412.15</v>
          </cell>
          <cell r="L4657">
            <v>54.33</v>
          </cell>
          <cell r="M4657">
            <v>270.60000000000002</v>
          </cell>
          <cell r="N4657">
            <v>35.32</v>
          </cell>
          <cell r="O4657">
            <v>54.33</v>
          </cell>
          <cell r="Q4657">
            <v>58.52</v>
          </cell>
          <cell r="AA4657">
            <v>77.12</v>
          </cell>
        </row>
        <row r="4658">
          <cell r="A4658" t="str">
            <v>036220</v>
          </cell>
          <cell r="B4658" t="str">
            <v>NJ</v>
          </cell>
          <cell r="C4658" t="str">
            <v>KBCD</v>
          </cell>
          <cell r="D4658" t="str">
            <v>S</v>
          </cell>
          <cell r="E4658" t="str">
            <v>X</v>
          </cell>
          <cell r="F4658" t="str">
            <v>PHYPC</v>
          </cell>
          <cell r="G4658">
            <v>36220</v>
          </cell>
          <cell r="J4658">
            <v>1027.4000000000001</v>
          </cell>
          <cell r="K4658">
            <v>1478.37</v>
          </cell>
          <cell r="L4658">
            <v>141.28</v>
          </cell>
          <cell r="M4658">
            <v>84.21</v>
          </cell>
          <cell r="N4658">
            <v>29.19</v>
          </cell>
          <cell r="Q4658">
            <v>111.71</v>
          </cell>
          <cell r="Z4658">
            <v>54.33</v>
          </cell>
          <cell r="AA4658">
            <v>105.79</v>
          </cell>
        </row>
        <row r="4659">
          <cell r="A4659" t="str">
            <v>036251</v>
          </cell>
          <cell r="B4659" t="str">
            <v>NJ</v>
          </cell>
          <cell r="C4659" t="str">
            <v>KBCD</v>
          </cell>
          <cell r="D4659" t="str">
            <v>S</v>
          </cell>
          <cell r="E4659" t="str">
            <v>X</v>
          </cell>
          <cell r="F4659" t="str">
            <v>PHYPC</v>
          </cell>
          <cell r="G4659">
            <v>36251</v>
          </cell>
          <cell r="K4659">
            <v>958.37</v>
          </cell>
          <cell r="L4659">
            <v>950.95</v>
          </cell>
          <cell r="M4659">
            <v>398.19</v>
          </cell>
          <cell r="N4659">
            <v>240.49</v>
          </cell>
          <cell r="O4659">
            <v>80</v>
          </cell>
          <cell r="U4659">
            <v>35.32</v>
          </cell>
          <cell r="V4659">
            <v>0.28999999999999998</v>
          </cell>
          <cell r="Z4659">
            <v>42.21</v>
          </cell>
          <cell r="AA4659">
            <v>159.6</v>
          </cell>
        </row>
        <row r="4660">
          <cell r="A4660" t="str">
            <v>036281</v>
          </cell>
          <cell r="B4660" t="str">
            <v>NJ</v>
          </cell>
          <cell r="C4660" t="str">
            <v>KBCD</v>
          </cell>
          <cell r="D4660" t="str">
            <v>S</v>
          </cell>
          <cell r="E4660" t="str">
            <v>X</v>
          </cell>
          <cell r="F4660" t="str">
            <v>PHYPC</v>
          </cell>
          <cell r="G4660">
            <v>36281</v>
          </cell>
          <cell r="L4660">
            <v>1179.77</v>
          </cell>
          <cell r="M4660">
            <v>1831.7</v>
          </cell>
          <cell r="N4660">
            <v>299.45999999999998</v>
          </cell>
          <cell r="Q4660">
            <v>179.25</v>
          </cell>
          <cell r="V4660">
            <v>0.21</v>
          </cell>
          <cell r="Z4660">
            <v>15.65</v>
          </cell>
          <cell r="AA4660">
            <v>35.32</v>
          </cell>
        </row>
        <row r="4661">
          <cell r="A4661" t="str">
            <v>036312</v>
          </cell>
          <cell r="B4661" t="str">
            <v>NJ</v>
          </cell>
          <cell r="C4661" t="str">
            <v>KBCD</v>
          </cell>
          <cell r="D4661" t="str">
            <v>S</v>
          </cell>
          <cell r="E4661" t="str">
            <v>X</v>
          </cell>
          <cell r="F4661" t="str">
            <v>PHYPC</v>
          </cell>
          <cell r="G4661">
            <v>36312</v>
          </cell>
          <cell r="M4661">
            <v>1808.46</v>
          </cell>
          <cell r="N4661">
            <v>1963.57</v>
          </cell>
          <cell r="O4661">
            <v>120.69</v>
          </cell>
          <cell r="P4661">
            <v>315.68</v>
          </cell>
          <cell r="U4661">
            <v>58.9</v>
          </cell>
          <cell r="W4661">
            <v>119.83</v>
          </cell>
          <cell r="Z4661">
            <v>30.02</v>
          </cell>
          <cell r="AA4661">
            <v>38.950000000000003</v>
          </cell>
        </row>
        <row r="4662">
          <cell r="A4662" t="str">
            <v>036342</v>
          </cell>
          <cell r="B4662" t="str">
            <v>NJ</v>
          </cell>
          <cell r="C4662" t="str">
            <v>KBCD</v>
          </cell>
          <cell r="D4662" t="str">
            <v>S</v>
          </cell>
          <cell r="E4662" t="str">
            <v>X</v>
          </cell>
          <cell r="F4662" t="str">
            <v>PHYPC</v>
          </cell>
          <cell r="G4662">
            <v>36342</v>
          </cell>
          <cell r="N4662">
            <v>1492.17</v>
          </cell>
          <cell r="O4662">
            <v>2808.04</v>
          </cell>
          <cell r="P4662">
            <v>283.07</v>
          </cell>
          <cell r="Q4662">
            <v>104.41</v>
          </cell>
          <cell r="R4662">
            <v>35.32</v>
          </cell>
          <cell r="S4662">
            <v>35.32</v>
          </cell>
          <cell r="V4662">
            <v>0.28999999999999998</v>
          </cell>
          <cell r="Z4662">
            <v>60</v>
          </cell>
          <cell r="AA4662">
            <v>60</v>
          </cell>
        </row>
        <row r="4663">
          <cell r="A4663" t="str">
            <v>036373</v>
          </cell>
          <cell r="B4663" t="str">
            <v>NJ</v>
          </cell>
          <cell r="C4663" t="str">
            <v>KBCD</v>
          </cell>
          <cell r="D4663" t="str">
            <v>S</v>
          </cell>
          <cell r="E4663" t="str">
            <v>X</v>
          </cell>
          <cell r="F4663" t="str">
            <v>PHYPC</v>
          </cell>
          <cell r="G4663">
            <v>36373</v>
          </cell>
          <cell r="O4663">
            <v>2113.27</v>
          </cell>
          <cell r="P4663">
            <v>2605.38</v>
          </cell>
          <cell r="Q4663">
            <v>41.8</v>
          </cell>
          <cell r="R4663">
            <v>289.02</v>
          </cell>
          <cell r="S4663">
            <v>280.20999999999998</v>
          </cell>
          <cell r="T4663">
            <v>66.5</v>
          </cell>
          <cell r="U4663">
            <v>35.32</v>
          </cell>
          <cell r="V4663">
            <v>35.32</v>
          </cell>
          <cell r="Z4663">
            <v>98.95</v>
          </cell>
          <cell r="AA4663">
            <v>91.99</v>
          </cell>
        </row>
        <row r="4664">
          <cell r="A4664" t="str">
            <v>036404</v>
          </cell>
          <cell r="B4664" t="str">
            <v>NJ</v>
          </cell>
          <cell r="C4664" t="str">
            <v>KBCD</v>
          </cell>
          <cell r="D4664" t="str">
            <v>S</v>
          </cell>
          <cell r="E4664" t="str">
            <v>X</v>
          </cell>
          <cell r="F4664" t="str">
            <v>PHYPC</v>
          </cell>
          <cell r="G4664">
            <v>36404</v>
          </cell>
          <cell r="P4664">
            <v>2029.83</v>
          </cell>
          <cell r="Q4664">
            <v>2794.25</v>
          </cell>
          <cell r="R4664">
            <v>1273.3399999999999</v>
          </cell>
          <cell r="S4664">
            <v>147.63999999999999</v>
          </cell>
          <cell r="T4664">
            <v>204.42</v>
          </cell>
          <cell r="U4664">
            <v>70.11</v>
          </cell>
          <cell r="W4664">
            <v>35.32</v>
          </cell>
          <cell r="Z4664">
            <v>234.45</v>
          </cell>
          <cell r="AA4664">
            <v>95.32</v>
          </cell>
        </row>
        <row r="4665">
          <cell r="A4665" t="str">
            <v>036434</v>
          </cell>
          <cell r="B4665" t="str">
            <v>NJ</v>
          </cell>
          <cell r="C4665" t="str">
            <v>KBCD</v>
          </cell>
          <cell r="D4665" t="str">
            <v>S</v>
          </cell>
          <cell r="E4665" t="str">
            <v>X</v>
          </cell>
          <cell r="F4665" t="str">
            <v>PHYPC</v>
          </cell>
          <cell r="G4665">
            <v>36434</v>
          </cell>
          <cell r="Q4665">
            <v>416.06</v>
          </cell>
          <cell r="R4665">
            <v>4650.03</v>
          </cell>
          <cell r="S4665">
            <v>799.53</v>
          </cell>
          <cell r="T4665">
            <v>869.04</v>
          </cell>
          <cell r="U4665">
            <v>53.3</v>
          </cell>
          <cell r="W4665">
            <v>35.32</v>
          </cell>
          <cell r="X4665">
            <v>0.54</v>
          </cell>
          <cell r="Z4665">
            <v>0.82</v>
          </cell>
          <cell r="AA4665">
            <v>35.32</v>
          </cell>
        </row>
        <row r="4666">
          <cell r="A4666" t="str">
            <v>036465</v>
          </cell>
          <cell r="B4666" t="str">
            <v>NJ</v>
          </cell>
          <cell r="C4666" t="str">
            <v>KBCD</v>
          </cell>
          <cell r="D4666" t="str">
            <v>S</v>
          </cell>
          <cell r="E4666" t="str">
            <v>X</v>
          </cell>
          <cell r="F4666" t="str">
            <v>PHYPC</v>
          </cell>
          <cell r="G4666">
            <v>36465</v>
          </cell>
          <cell r="R4666">
            <v>936.74</v>
          </cell>
          <cell r="S4666">
            <v>5084.37</v>
          </cell>
          <cell r="T4666">
            <v>1095.49</v>
          </cell>
          <cell r="U4666">
            <v>246.42</v>
          </cell>
          <cell r="V4666">
            <v>166.36</v>
          </cell>
          <cell r="W4666">
            <v>128.96</v>
          </cell>
          <cell r="X4666">
            <v>0.2</v>
          </cell>
          <cell r="Z4666">
            <v>0.62</v>
          </cell>
        </row>
        <row r="4667">
          <cell r="A4667" t="str">
            <v>036495</v>
          </cell>
          <cell r="B4667" t="str">
            <v>NJ</v>
          </cell>
          <cell r="C4667" t="str">
            <v>KBCD</v>
          </cell>
          <cell r="D4667" t="str">
            <v>S</v>
          </cell>
          <cell r="E4667" t="str">
            <v>X</v>
          </cell>
          <cell r="F4667" t="str">
            <v>PHYPC</v>
          </cell>
          <cell r="G4667">
            <v>36495</v>
          </cell>
          <cell r="S4667">
            <v>609.79</v>
          </cell>
          <cell r="T4667">
            <v>8079.32</v>
          </cell>
          <cell r="U4667">
            <v>996.33</v>
          </cell>
          <cell r="V4667">
            <v>1683.72</v>
          </cell>
          <cell r="W4667">
            <v>95.32</v>
          </cell>
          <cell r="X4667">
            <v>3.56</v>
          </cell>
          <cell r="Z4667">
            <v>308.95999999999998</v>
          </cell>
          <cell r="AC4667">
            <v>77.53</v>
          </cell>
        </row>
        <row r="4668">
          <cell r="A4668" t="str">
            <v>036526</v>
          </cell>
          <cell r="B4668" t="str">
            <v>NJ</v>
          </cell>
          <cell r="C4668" t="str">
            <v>KBCD</v>
          </cell>
          <cell r="D4668" t="str">
            <v>S</v>
          </cell>
          <cell r="E4668" t="str">
            <v>X</v>
          </cell>
          <cell r="F4668" t="str">
            <v>PHYPC</v>
          </cell>
          <cell r="G4668">
            <v>36526</v>
          </cell>
          <cell r="T4668">
            <v>2532.34</v>
          </cell>
          <cell r="U4668">
            <v>6327.85</v>
          </cell>
          <cell r="V4668">
            <v>1075.54</v>
          </cell>
          <cell r="W4668">
            <v>522.54</v>
          </cell>
          <cell r="X4668">
            <v>377.54</v>
          </cell>
          <cell r="Z4668">
            <v>234.77</v>
          </cell>
          <cell r="AA4668">
            <v>311.27</v>
          </cell>
          <cell r="AB4668">
            <v>63.19</v>
          </cell>
          <cell r="AD4668">
            <v>35.32</v>
          </cell>
          <cell r="AE4668">
            <v>11.5</v>
          </cell>
          <cell r="AF4668">
            <v>69.33</v>
          </cell>
          <cell r="AH4668">
            <v>0.09</v>
          </cell>
        </row>
        <row r="4669">
          <cell r="A4669" t="str">
            <v>036557</v>
          </cell>
          <cell r="B4669" t="str">
            <v>NJ</v>
          </cell>
          <cell r="C4669" t="str">
            <v>KBCD</v>
          </cell>
          <cell r="D4669" t="str">
            <v>S</v>
          </cell>
          <cell r="E4669" t="str">
            <v>X</v>
          </cell>
          <cell r="F4669" t="str">
            <v>PHYPC</v>
          </cell>
          <cell r="G4669">
            <v>36557</v>
          </cell>
          <cell r="U4669">
            <v>4272.18</v>
          </cell>
          <cell r="V4669">
            <v>7653.849999999994</v>
          </cell>
          <cell r="W4669">
            <v>1506.17</v>
          </cell>
          <cell r="X4669">
            <v>454.93</v>
          </cell>
          <cell r="Z4669">
            <v>60.02</v>
          </cell>
          <cell r="AA4669">
            <v>95.32</v>
          </cell>
          <cell r="AB4669">
            <v>578.36</v>
          </cell>
          <cell r="AC4669">
            <v>66.430000000000007</v>
          </cell>
          <cell r="AH4669">
            <v>3.24</v>
          </cell>
        </row>
        <row r="4670">
          <cell r="A4670" t="str">
            <v>036586</v>
          </cell>
          <cell r="B4670" t="str">
            <v>NJ</v>
          </cell>
          <cell r="C4670" t="str">
            <v>KBCD</v>
          </cell>
          <cell r="D4670" t="str">
            <v>S</v>
          </cell>
          <cell r="E4670" t="str">
            <v>X</v>
          </cell>
          <cell r="F4670" t="str">
            <v>PHYPC</v>
          </cell>
          <cell r="G4670">
            <v>36586</v>
          </cell>
          <cell r="V4670">
            <v>5521.24</v>
          </cell>
          <cell r="W4670">
            <v>8059.7099999999919</v>
          </cell>
          <cell r="X4670">
            <v>1354.28</v>
          </cell>
          <cell r="Y4670">
            <v>400.31</v>
          </cell>
          <cell r="Z4670">
            <v>463.32</v>
          </cell>
          <cell r="AA4670">
            <v>497.45</v>
          </cell>
          <cell r="AB4670">
            <v>84.95</v>
          </cell>
          <cell r="AC4670">
            <v>76.3</v>
          </cell>
        </row>
        <row r="4671">
          <cell r="A4671" t="str">
            <v>036617</v>
          </cell>
          <cell r="B4671" t="str">
            <v>NJ</v>
          </cell>
          <cell r="C4671" t="str">
            <v>KBCD</v>
          </cell>
          <cell r="D4671" t="str">
            <v>S</v>
          </cell>
          <cell r="E4671" t="str">
            <v>X</v>
          </cell>
          <cell r="F4671" t="str">
            <v>PHYPC</v>
          </cell>
          <cell r="G4671">
            <v>36617</v>
          </cell>
          <cell r="W4671">
            <v>3667.01</v>
          </cell>
          <cell r="X4671">
            <v>6749.85</v>
          </cell>
          <cell r="Y4671">
            <v>443.01</v>
          </cell>
          <cell r="Z4671">
            <v>258</v>
          </cell>
          <cell r="AA4671">
            <v>379.94</v>
          </cell>
          <cell r="AB4671">
            <v>11.5</v>
          </cell>
          <cell r="AE4671">
            <v>43.49</v>
          </cell>
        </row>
        <row r="4672">
          <cell r="A4672" t="str">
            <v>036647</v>
          </cell>
          <cell r="B4672" t="str">
            <v>NJ</v>
          </cell>
          <cell r="C4672" t="str">
            <v>KBCD</v>
          </cell>
          <cell r="D4672" t="str">
            <v>S</v>
          </cell>
          <cell r="E4672" t="str">
            <v>X</v>
          </cell>
          <cell r="F4672" t="str">
            <v>PHYPC</v>
          </cell>
          <cell r="G4672">
            <v>36647</v>
          </cell>
          <cell r="X4672">
            <v>6501.99</v>
          </cell>
          <cell r="Y4672">
            <v>4996.6400000000003</v>
          </cell>
          <cell r="Z4672">
            <v>1291.55</v>
          </cell>
          <cell r="AA4672">
            <v>396.16</v>
          </cell>
          <cell r="AB4672">
            <v>117.78</v>
          </cell>
          <cell r="AC4672">
            <v>0.87</v>
          </cell>
          <cell r="AE4672">
            <v>11.5</v>
          </cell>
          <cell r="AF4672">
            <v>126.95</v>
          </cell>
          <cell r="AH4672">
            <v>0.53</v>
          </cell>
          <cell r="AK4672">
            <v>43.49</v>
          </cell>
        </row>
        <row r="4673">
          <cell r="A4673" t="str">
            <v>036678</v>
          </cell>
          <cell r="B4673" t="str">
            <v>NJ</v>
          </cell>
          <cell r="C4673" t="str">
            <v>KBCD</v>
          </cell>
          <cell r="D4673" t="str">
            <v>S</v>
          </cell>
          <cell r="E4673" t="str">
            <v>X</v>
          </cell>
          <cell r="F4673" t="str">
            <v>PHYPC</v>
          </cell>
          <cell r="G4673">
            <v>36678</v>
          </cell>
          <cell r="Y4673">
            <v>3686.9</v>
          </cell>
          <cell r="Z4673">
            <v>7002.8</v>
          </cell>
          <cell r="AA4673">
            <v>803.91</v>
          </cell>
          <cell r="AB4673">
            <v>465.96</v>
          </cell>
          <cell r="AC4673">
            <v>135.94</v>
          </cell>
          <cell r="AE4673">
            <v>11.5</v>
          </cell>
        </row>
        <row r="4674">
          <cell r="A4674" t="str">
            <v>036708</v>
          </cell>
          <cell r="B4674" t="str">
            <v>NJ</v>
          </cell>
          <cell r="C4674" t="str">
            <v>KBCD</v>
          </cell>
          <cell r="D4674" t="str">
            <v>S</v>
          </cell>
          <cell r="E4674" t="str">
            <v>X</v>
          </cell>
          <cell r="F4674" t="str">
            <v>PHYPC</v>
          </cell>
          <cell r="G4674">
            <v>36708</v>
          </cell>
          <cell r="Z4674">
            <v>3535.9</v>
          </cell>
          <cell r="AA4674">
            <v>6417.96</v>
          </cell>
          <cell r="AB4674">
            <v>886.92</v>
          </cell>
          <cell r="AC4674">
            <v>356.17</v>
          </cell>
          <cell r="AD4674">
            <v>391.43</v>
          </cell>
          <cell r="AI4674">
            <v>109.42</v>
          </cell>
          <cell r="AJ4674">
            <v>122.31</v>
          </cell>
          <cell r="AL4674">
            <v>44.18</v>
          </cell>
          <cell r="AM4674">
            <v>60.13</v>
          </cell>
        </row>
        <row r="4675">
          <cell r="A4675" t="str">
            <v>036739</v>
          </cell>
          <cell r="B4675" t="str">
            <v>NJ</v>
          </cell>
          <cell r="C4675" t="str">
            <v>KBCD</v>
          </cell>
          <cell r="D4675" t="str">
            <v>S</v>
          </cell>
          <cell r="E4675" t="str">
            <v>X</v>
          </cell>
          <cell r="F4675" t="str">
            <v>PHYPC</v>
          </cell>
          <cell r="G4675">
            <v>36739</v>
          </cell>
          <cell r="AA4675">
            <v>5439.1</v>
          </cell>
          <cell r="AB4675">
            <v>7970.8999999999933</v>
          </cell>
          <cell r="AC4675">
            <v>1532.15</v>
          </cell>
          <cell r="AD4675">
            <v>294.07</v>
          </cell>
          <cell r="AE4675">
            <v>379.08</v>
          </cell>
          <cell r="AI4675">
            <v>60.95</v>
          </cell>
          <cell r="AJ4675">
            <v>136.47</v>
          </cell>
          <cell r="AN4675">
            <v>41.8</v>
          </cell>
        </row>
        <row r="4676">
          <cell r="A4676" t="str">
            <v>036770</v>
          </cell>
          <cell r="B4676" t="str">
            <v>NJ</v>
          </cell>
          <cell r="C4676" t="str">
            <v>KBCD</v>
          </cell>
          <cell r="D4676" t="str">
            <v>S</v>
          </cell>
          <cell r="E4676" t="str">
            <v>X</v>
          </cell>
          <cell r="F4676" t="str">
            <v>PHYPC</v>
          </cell>
          <cell r="G4676">
            <v>36770</v>
          </cell>
          <cell r="AB4676">
            <v>5357.82</v>
          </cell>
          <cell r="AC4676">
            <v>9261.6499999999905</v>
          </cell>
          <cell r="AD4676">
            <v>639.91999999999996</v>
          </cell>
          <cell r="AE4676">
            <v>727.25</v>
          </cell>
          <cell r="AF4676">
            <v>244.33</v>
          </cell>
          <cell r="AG4676">
            <v>34.5</v>
          </cell>
          <cell r="AH4676">
            <v>22.35</v>
          </cell>
          <cell r="AI4676">
            <v>16.82</v>
          </cell>
          <cell r="AJ4676">
            <v>146.33000000000001</v>
          </cell>
        </row>
        <row r="4677">
          <cell r="A4677" t="str">
            <v>036800</v>
          </cell>
          <cell r="B4677" t="str">
            <v>NJ</v>
          </cell>
          <cell r="C4677" t="str">
            <v>KBCD</v>
          </cell>
          <cell r="D4677" t="str">
            <v>S</v>
          </cell>
          <cell r="E4677" t="str">
            <v>X</v>
          </cell>
          <cell r="F4677" t="str">
            <v>PHYPC</v>
          </cell>
          <cell r="G4677">
            <v>36800</v>
          </cell>
          <cell r="AC4677">
            <v>7346.93</v>
          </cell>
          <cell r="AD4677">
            <v>6320.98</v>
          </cell>
          <cell r="AE4677">
            <v>1277.05</v>
          </cell>
          <cell r="AF4677">
            <v>225.86</v>
          </cell>
          <cell r="AG4677">
            <v>449.59</v>
          </cell>
          <cell r="AH4677">
            <v>482.1</v>
          </cell>
          <cell r="AI4677">
            <v>10.050000000000001</v>
          </cell>
          <cell r="AK4677">
            <v>20</v>
          </cell>
          <cell r="AN4677">
            <v>45.48</v>
          </cell>
        </row>
        <row r="4678">
          <cell r="A4678" t="str">
            <v>036831</v>
          </cell>
          <cell r="B4678" t="str">
            <v>NJ</v>
          </cell>
          <cell r="C4678" t="str">
            <v>KBCD</v>
          </cell>
          <cell r="D4678" t="str">
            <v>S</v>
          </cell>
          <cell r="E4678" t="str">
            <v>X</v>
          </cell>
          <cell r="F4678" t="str">
            <v>PHYPC</v>
          </cell>
          <cell r="G4678">
            <v>36831</v>
          </cell>
          <cell r="AD4678">
            <v>5198.16</v>
          </cell>
          <cell r="AE4678">
            <v>8809.1499999999833</v>
          </cell>
          <cell r="AF4678">
            <v>1555.64</v>
          </cell>
          <cell r="AG4678">
            <v>500.18</v>
          </cell>
          <cell r="AH4678">
            <v>326</v>
          </cell>
          <cell r="AI4678">
            <v>95.82</v>
          </cell>
          <cell r="AJ4678">
            <v>110.64</v>
          </cell>
          <cell r="AK4678">
            <v>80.64</v>
          </cell>
          <cell r="AM4678">
            <v>25.05</v>
          </cell>
        </row>
        <row r="4679">
          <cell r="A4679" t="str">
            <v>036861</v>
          </cell>
          <cell r="B4679" t="str">
            <v>NJ</v>
          </cell>
          <cell r="C4679" t="str">
            <v>KBCD</v>
          </cell>
          <cell r="D4679" t="str">
            <v>S</v>
          </cell>
          <cell r="E4679" t="str">
            <v>X</v>
          </cell>
          <cell r="F4679" t="str">
            <v>PHYPC</v>
          </cell>
          <cell r="G4679">
            <v>36861</v>
          </cell>
          <cell r="AE4679">
            <v>7181.5799999999899</v>
          </cell>
          <cell r="AF4679">
            <v>6676.8199999999943</v>
          </cell>
          <cell r="AG4679">
            <v>1027.1500000000001</v>
          </cell>
          <cell r="AH4679">
            <v>676.5</v>
          </cell>
          <cell r="AI4679">
            <v>403.74</v>
          </cell>
          <cell r="AJ4679">
            <v>90.64</v>
          </cell>
          <cell r="AK4679">
            <v>30</v>
          </cell>
          <cell r="AL4679">
            <v>20</v>
          </cell>
          <cell r="AM4679">
            <v>50.32</v>
          </cell>
          <cell r="AN4679">
            <v>180.84</v>
          </cell>
        </row>
        <row r="4680">
          <cell r="A4680" t="str">
            <v>036892</v>
          </cell>
          <cell r="B4680" t="str">
            <v>NJ</v>
          </cell>
          <cell r="C4680" t="str">
            <v>KBCD</v>
          </cell>
          <cell r="D4680" t="str">
            <v>S</v>
          </cell>
          <cell r="E4680" t="str">
            <v>X</v>
          </cell>
          <cell r="F4680" t="str">
            <v>PHYPC</v>
          </cell>
          <cell r="G4680">
            <v>36892</v>
          </cell>
          <cell r="AF4680">
            <v>7250.7699999999932</v>
          </cell>
          <cell r="AG4680">
            <v>8767.0299999999861</v>
          </cell>
          <cell r="AH4680">
            <v>1143.97</v>
          </cell>
          <cell r="AI4680">
            <v>600.25</v>
          </cell>
          <cell r="AJ4680">
            <v>565.41999999999996</v>
          </cell>
          <cell r="AK4680">
            <v>90</v>
          </cell>
          <cell r="AL4680">
            <v>20</v>
          </cell>
          <cell r="AM4680">
            <v>37.270000000000003</v>
          </cell>
          <cell r="AN4680">
            <v>50.32</v>
          </cell>
        </row>
        <row r="4681">
          <cell r="A4681" t="str">
            <v>036923</v>
          </cell>
          <cell r="B4681" t="str">
            <v>NJ</v>
          </cell>
          <cell r="C4681" t="str">
            <v>KBCD</v>
          </cell>
          <cell r="D4681" t="str">
            <v>S</v>
          </cell>
          <cell r="E4681" t="str">
            <v>X</v>
          </cell>
          <cell r="F4681" t="str">
            <v>PHYPC</v>
          </cell>
          <cell r="G4681">
            <v>36923</v>
          </cell>
          <cell r="AG4681">
            <v>8140.2699999999895</v>
          </cell>
          <cell r="AH4681">
            <v>7486.7299999999941</v>
          </cell>
          <cell r="AI4681">
            <v>1104.1199999999999</v>
          </cell>
          <cell r="AJ4681">
            <v>767.24</v>
          </cell>
          <cell r="AK4681">
            <v>643.85</v>
          </cell>
          <cell r="AL4681">
            <v>159.65</v>
          </cell>
          <cell r="AM4681">
            <v>107.95</v>
          </cell>
          <cell r="AN4681">
            <v>46.09</v>
          </cell>
        </row>
        <row r="4682">
          <cell r="A4682" t="str">
            <v>036951</v>
          </cell>
          <cell r="B4682" t="str">
            <v>NJ</v>
          </cell>
          <cell r="C4682" t="str">
            <v>KBCD</v>
          </cell>
          <cell r="D4682" t="str">
            <v>S</v>
          </cell>
          <cell r="E4682" t="str">
            <v>X</v>
          </cell>
          <cell r="F4682" t="str">
            <v>PHYPC</v>
          </cell>
          <cell r="G4682">
            <v>36951</v>
          </cell>
          <cell r="AH4682">
            <v>8695.7199999999993</v>
          </cell>
          <cell r="AI4682">
            <v>8239.43</v>
          </cell>
          <cell r="AJ4682">
            <v>1691.39</v>
          </cell>
          <cell r="AK4682">
            <v>812.61</v>
          </cell>
          <cell r="AL4682">
            <v>779.69</v>
          </cell>
          <cell r="AM4682">
            <v>84.99</v>
          </cell>
          <cell r="AN4682">
            <v>41.2</v>
          </cell>
        </row>
        <row r="4683">
          <cell r="A4683" t="str">
            <v>036982</v>
          </cell>
          <cell r="B4683" t="str">
            <v>NJ</v>
          </cell>
          <cell r="C4683" t="str">
            <v>KBCD</v>
          </cell>
          <cell r="D4683" t="str">
            <v>S</v>
          </cell>
          <cell r="E4683" t="str">
            <v>X</v>
          </cell>
          <cell r="F4683" t="str">
            <v>PHYPC</v>
          </cell>
          <cell r="G4683">
            <v>36982</v>
          </cell>
          <cell r="AI4683">
            <v>4970.75</v>
          </cell>
          <cell r="AJ4683">
            <v>8421.319999999987</v>
          </cell>
          <cell r="AK4683">
            <v>1279.1400000000001</v>
          </cell>
          <cell r="AL4683">
            <v>335.84</v>
          </cell>
          <cell r="AM4683">
            <v>288.29000000000002</v>
          </cell>
          <cell r="AN4683">
            <v>270.45</v>
          </cell>
        </row>
        <row r="4684">
          <cell r="A4684" t="str">
            <v>037012</v>
          </cell>
          <cell r="B4684" t="str">
            <v>NJ</v>
          </cell>
          <cell r="C4684" t="str">
            <v>KBCD</v>
          </cell>
          <cell r="D4684" t="str">
            <v>S</v>
          </cell>
          <cell r="E4684" t="str">
            <v>X</v>
          </cell>
          <cell r="F4684" t="str">
            <v>PHYPC</v>
          </cell>
          <cell r="G4684">
            <v>37012</v>
          </cell>
          <cell r="AJ4684">
            <v>8104.5099999999929</v>
          </cell>
          <cell r="AK4684">
            <v>9924.379999999981</v>
          </cell>
          <cell r="AL4684">
            <v>540.6</v>
          </cell>
          <cell r="AM4684">
            <v>552.87</v>
          </cell>
          <cell r="AN4684">
            <v>745.32</v>
          </cell>
        </row>
        <row r="4685">
          <cell r="A4685" t="str">
            <v>037043</v>
          </cell>
          <cell r="B4685" t="str">
            <v>NJ</v>
          </cell>
          <cell r="C4685" t="str">
            <v>KBCD</v>
          </cell>
          <cell r="D4685" t="str">
            <v>S</v>
          </cell>
          <cell r="E4685" t="str">
            <v>X</v>
          </cell>
          <cell r="F4685" t="str">
            <v>PHYPC</v>
          </cell>
          <cell r="G4685">
            <v>37043</v>
          </cell>
          <cell r="AK4685">
            <v>6607.85</v>
          </cell>
          <cell r="AL4685">
            <v>8913.0300000000007</v>
          </cell>
          <cell r="AM4685">
            <v>333.94</v>
          </cell>
          <cell r="AN4685">
            <v>657.47</v>
          </cell>
        </row>
        <row r="4686">
          <cell r="A4686" t="str">
            <v>037073</v>
          </cell>
          <cell r="B4686" t="str">
            <v>NJ</v>
          </cell>
          <cell r="C4686" t="str">
            <v>KBCD</v>
          </cell>
          <cell r="D4686" t="str">
            <v>S</v>
          </cell>
          <cell r="E4686" t="str">
            <v>X</v>
          </cell>
          <cell r="F4686" t="str">
            <v>PHYPC</v>
          </cell>
          <cell r="G4686">
            <v>37073</v>
          </cell>
          <cell r="AL4686">
            <v>6726.66</v>
          </cell>
          <cell r="AM4686">
            <v>6121.4</v>
          </cell>
          <cell r="AN4686">
            <v>1133.25</v>
          </cell>
        </row>
        <row r="4687">
          <cell r="A4687" t="str">
            <v>037104</v>
          </cell>
          <cell r="B4687" t="str">
            <v>NJ</v>
          </cell>
          <cell r="C4687" t="str">
            <v>KBCD</v>
          </cell>
          <cell r="D4687" t="str">
            <v>S</v>
          </cell>
          <cell r="E4687" t="str">
            <v>X</v>
          </cell>
          <cell r="F4687" t="str">
            <v>PHYPC</v>
          </cell>
          <cell r="G4687">
            <v>37104</v>
          </cell>
          <cell r="AM4687">
            <v>6410.09</v>
          </cell>
          <cell r="AN4687">
            <v>11597.61</v>
          </cell>
        </row>
        <row r="4688">
          <cell r="A4688" t="str">
            <v>037135</v>
          </cell>
          <cell r="B4688" t="str">
            <v>NJ</v>
          </cell>
          <cell r="C4688" t="str">
            <v>KBCD</v>
          </cell>
          <cell r="D4688" t="str">
            <v>S</v>
          </cell>
          <cell r="E4688" t="str">
            <v>X</v>
          </cell>
          <cell r="F4688" t="str">
            <v>PHYPC</v>
          </cell>
          <cell r="G4688">
            <v>37135</v>
          </cell>
          <cell r="AN4688">
            <v>9503.889999999994</v>
          </cell>
        </row>
        <row r="4689">
          <cell r="A4689" t="str">
            <v>036161</v>
          </cell>
          <cell r="B4689" t="str">
            <v>NJ</v>
          </cell>
          <cell r="C4689" t="str">
            <v>KBCD</v>
          </cell>
          <cell r="D4689" t="str">
            <v>S</v>
          </cell>
          <cell r="E4689" t="str">
            <v>X</v>
          </cell>
          <cell r="F4689" t="str">
            <v>PHYSP</v>
          </cell>
          <cell r="G4689">
            <v>36161</v>
          </cell>
          <cell r="H4689">
            <v>49.47</v>
          </cell>
          <cell r="I4689">
            <v>235.86</v>
          </cell>
          <cell r="J4689">
            <v>108.05</v>
          </cell>
          <cell r="K4689">
            <v>457.93</v>
          </cell>
          <cell r="T4689">
            <v>34.450000000000003</v>
          </cell>
          <cell r="X4689">
            <v>2.75</v>
          </cell>
          <cell r="Z4689">
            <v>76.84</v>
          </cell>
        </row>
        <row r="4690">
          <cell r="A4690" t="str">
            <v>036192</v>
          </cell>
          <cell r="B4690" t="str">
            <v>NJ</v>
          </cell>
          <cell r="C4690" t="str">
            <v>KBCD</v>
          </cell>
          <cell r="D4690" t="str">
            <v>S</v>
          </cell>
          <cell r="E4690" t="str">
            <v>X</v>
          </cell>
          <cell r="F4690" t="str">
            <v>PHYSP</v>
          </cell>
          <cell r="G4690">
            <v>36192</v>
          </cell>
          <cell r="J4690">
            <v>198.52</v>
          </cell>
          <cell r="K4690">
            <v>173.39</v>
          </cell>
          <cell r="X4690">
            <v>34.450000000000003</v>
          </cell>
        </row>
        <row r="4691">
          <cell r="A4691" t="str">
            <v>036220</v>
          </cell>
          <cell r="B4691" t="str">
            <v>NJ</v>
          </cell>
          <cell r="C4691" t="str">
            <v>KBCD</v>
          </cell>
          <cell r="D4691" t="str">
            <v>S</v>
          </cell>
          <cell r="E4691" t="str">
            <v>X</v>
          </cell>
          <cell r="F4691" t="str">
            <v>PHYSP</v>
          </cell>
          <cell r="G4691">
            <v>36220</v>
          </cell>
          <cell r="J4691">
            <v>96.71</v>
          </cell>
          <cell r="K4691">
            <v>746.16</v>
          </cell>
          <cell r="L4691">
            <v>548.91999999999996</v>
          </cell>
          <cell r="M4691">
            <v>151.81</v>
          </cell>
          <cell r="N4691">
            <v>296.07</v>
          </cell>
          <cell r="O4691">
            <v>123.96</v>
          </cell>
          <cell r="R4691">
            <v>203.58</v>
          </cell>
          <cell r="Y4691">
            <v>245.84</v>
          </cell>
          <cell r="AC4691">
            <v>65.2</v>
          </cell>
          <cell r="AH4691">
            <v>3.47</v>
          </cell>
        </row>
        <row r="4692">
          <cell r="A4692" t="str">
            <v>036251</v>
          </cell>
          <cell r="B4692" t="str">
            <v>NJ</v>
          </cell>
          <cell r="C4692" t="str">
            <v>KBCD</v>
          </cell>
          <cell r="D4692" t="str">
            <v>S</v>
          </cell>
          <cell r="E4692" t="str">
            <v>X</v>
          </cell>
          <cell r="F4692" t="str">
            <v>PHYSP</v>
          </cell>
          <cell r="G4692">
            <v>36251</v>
          </cell>
          <cell r="K4692">
            <v>620.67999999999995</v>
          </cell>
          <cell r="L4692">
            <v>881.37</v>
          </cell>
          <cell r="M4692">
            <v>47.08</v>
          </cell>
          <cell r="N4692">
            <v>142.33000000000001</v>
          </cell>
          <cell r="O4692">
            <v>22.33</v>
          </cell>
          <cell r="Q4692">
            <v>130</v>
          </cell>
          <cell r="V4692">
            <v>0.28999999999999998</v>
          </cell>
          <cell r="Y4692">
            <v>68.67</v>
          </cell>
          <cell r="Z4692">
            <v>103.51</v>
          </cell>
          <cell r="AK4692">
            <v>22.33</v>
          </cell>
        </row>
        <row r="4693">
          <cell r="A4693" t="str">
            <v>036281</v>
          </cell>
          <cell r="B4693" t="str">
            <v>NJ</v>
          </cell>
          <cell r="C4693" t="str">
            <v>KBCD</v>
          </cell>
          <cell r="D4693" t="str">
            <v>S</v>
          </cell>
          <cell r="E4693" t="str">
            <v>X</v>
          </cell>
          <cell r="F4693" t="str">
            <v>PHYSP</v>
          </cell>
          <cell r="G4693">
            <v>36281</v>
          </cell>
          <cell r="L4693">
            <v>240.92</v>
          </cell>
          <cell r="M4693">
            <v>1381.37</v>
          </cell>
          <cell r="N4693">
            <v>221.33</v>
          </cell>
          <cell r="P4693">
            <v>116.4</v>
          </cell>
          <cell r="Z4693">
            <v>40.5</v>
          </cell>
          <cell r="AC4693">
            <v>3.88</v>
          </cell>
        </row>
        <row r="4694">
          <cell r="A4694" t="str">
            <v>036312</v>
          </cell>
          <cell r="B4694" t="str">
            <v>NJ</v>
          </cell>
          <cell r="C4694" t="str">
            <v>KBCD</v>
          </cell>
          <cell r="D4694" t="str">
            <v>S</v>
          </cell>
          <cell r="E4694" t="str">
            <v>X</v>
          </cell>
          <cell r="F4694" t="str">
            <v>PHYSP</v>
          </cell>
          <cell r="G4694">
            <v>36312</v>
          </cell>
          <cell r="M4694">
            <v>456.07</v>
          </cell>
          <cell r="N4694">
            <v>1170.1199999999999</v>
          </cell>
          <cell r="O4694">
            <v>141.12</v>
          </cell>
          <cell r="Q4694">
            <v>35.200000000000003</v>
          </cell>
          <cell r="W4694">
            <v>242.64</v>
          </cell>
          <cell r="Z4694">
            <v>89.41</v>
          </cell>
        </row>
        <row r="4695">
          <cell r="A4695" t="str">
            <v>036342</v>
          </cell>
          <cell r="B4695" t="str">
            <v>NJ</v>
          </cell>
          <cell r="C4695" t="str">
            <v>KBCD</v>
          </cell>
          <cell r="D4695" t="str">
            <v>S</v>
          </cell>
          <cell r="E4695" t="str">
            <v>X</v>
          </cell>
          <cell r="F4695" t="str">
            <v>PHYSP</v>
          </cell>
          <cell r="G4695">
            <v>36342</v>
          </cell>
          <cell r="N4695">
            <v>27.47</v>
          </cell>
          <cell r="O4695">
            <v>939.72</v>
          </cell>
          <cell r="P4695">
            <v>348.86</v>
          </cell>
          <cell r="R4695">
            <v>174.51</v>
          </cell>
          <cell r="S4695">
            <v>22.33</v>
          </cell>
          <cell r="T4695">
            <v>32</v>
          </cell>
        </row>
        <row r="4696">
          <cell r="A4696" t="str">
            <v>036373</v>
          </cell>
          <cell r="B4696" t="str">
            <v>NJ</v>
          </cell>
          <cell r="C4696" t="str">
            <v>KBCD</v>
          </cell>
          <cell r="D4696" t="str">
            <v>S</v>
          </cell>
          <cell r="E4696" t="str">
            <v>X</v>
          </cell>
          <cell r="F4696" t="str">
            <v>PHYSP</v>
          </cell>
          <cell r="G4696">
            <v>36373</v>
          </cell>
          <cell r="O4696">
            <v>94.76</v>
          </cell>
          <cell r="P4696">
            <v>876.63</v>
          </cell>
          <cell r="Q4696">
            <v>87.97</v>
          </cell>
          <cell r="R4696">
            <v>62.09</v>
          </cell>
          <cell r="S4696">
            <v>67</v>
          </cell>
          <cell r="T4696">
            <v>61.86</v>
          </cell>
          <cell r="U4696">
            <v>316.20999999999998</v>
          </cell>
          <cell r="V4696">
            <v>0.21</v>
          </cell>
          <cell r="X4696">
            <v>98.92</v>
          </cell>
        </row>
        <row r="4697">
          <cell r="A4697" t="str">
            <v>036404</v>
          </cell>
          <cell r="B4697" t="str">
            <v>NJ</v>
          </cell>
          <cell r="C4697" t="str">
            <v>KBCD</v>
          </cell>
          <cell r="D4697" t="str">
            <v>S</v>
          </cell>
          <cell r="E4697" t="str">
            <v>X</v>
          </cell>
          <cell r="F4697" t="str">
            <v>PHYSP</v>
          </cell>
          <cell r="G4697">
            <v>36404</v>
          </cell>
          <cell r="P4697">
            <v>134.37</v>
          </cell>
          <cell r="Q4697">
            <v>856.15</v>
          </cell>
          <cell r="R4697">
            <v>632.74</v>
          </cell>
          <cell r="S4697">
            <v>241.95</v>
          </cell>
          <cell r="T4697">
            <v>621.09</v>
          </cell>
          <cell r="U4697">
            <v>35.200000000000003</v>
          </cell>
          <cell r="V4697">
            <v>0.15</v>
          </cell>
        </row>
        <row r="4698">
          <cell r="A4698" t="str">
            <v>036434</v>
          </cell>
          <cell r="B4698" t="str">
            <v>NJ</v>
          </cell>
          <cell r="C4698" t="str">
            <v>KBCD</v>
          </cell>
          <cell r="D4698" t="str">
            <v>S</v>
          </cell>
          <cell r="E4698" t="str">
            <v>X</v>
          </cell>
          <cell r="F4698" t="str">
            <v>PHYSP</v>
          </cell>
          <cell r="G4698">
            <v>36434</v>
          </cell>
          <cell r="R4698">
            <v>2400.65</v>
          </cell>
          <cell r="S4698">
            <v>1504.33</v>
          </cell>
          <cell r="T4698">
            <v>436.01</v>
          </cell>
          <cell r="U4698">
            <v>105.29</v>
          </cell>
          <cell r="V4698">
            <v>533.76</v>
          </cell>
          <cell r="W4698">
            <v>79.010000000000005</v>
          </cell>
          <cell r="X4698">
            <v>166.59</v>
          </cell>
          <cell r="Z4698">
            <v>93.15</v>
          </cell>
          <cell r="AA4698">
            <v>217.93</v>
          </cell>
          <cell r="AC4698">
            <v>18.91</v>
          </cell>
          <cell r="AI4698">
            <v>19.45</v>
          </cell>
        </row>
        <row r="4699">
          <cell r="A4699" t="str">
            <v>036465</v>
          </cell>
          <cell r="B4699" t="str">
            <v>NJ</v>
          </cell>
          <cell r="C4699" t="str">
            <v>KBCD</v>
          </cell>
          <cell r="D4699" t="str">
            <v>S</v>
          </cell>
          <cell r="E4699" t="str">
            <v>X</v>
          </cell>
          <cell r="F4699" t="str">
            <v>PHYSP</v>
          </cell>
          <cell r="G4699">
            <v>36465</v>
          </cell>
          <cell r="R4699">
            <v>79.5</v>
          </cell>
          <cell r="S4699">
            <v>3026.92</v>
          </cell>
          <cell r="T4699">
            <v>2271.59</v>
          </cell>
          <cell r="U4699">
            <v>853.33</v>
          </cell>
          <cell r="V4699">
            <v>11.14</v>
          </cell>
          <cell r="W4699">
            <v>22.33</v>
          </cell>
          <cell r="X4699">
            <v>22.67</v>
          </cell>
          <cell r="Y4699">
            <v>30.8</v>
          </cell>
          <cell r="Z4699">
            <v>184.41</v>
          </cell>
          <cell r="AB4699">
            <v>114.11</v>
          </cell>
          <cell r="AC4699">
            <v>54.67</v>
          </cell>
          <cell r="AD4699">
            <v>75.64</v>
          </cell>
          <cell r="AK4699">
            <v>64.45</v>
          </cell>
        </row>
        <row r="4700">
          <cell r="A4700" t="str">
            <v>036495</v>
          </cell>
          <cell r="B4700" t="str">
            <v>NJ</v>
          </cell>
          <cell r="C4700" t="str">
            <v>KBCD</v>
          </cell>
          <cell r="D4700" t="str">
            <v>S</v>
          </cell>
          <cell r="E4700" t="str">
            <v>X</v>
          </cell>
          <cell r="F4700" t="str">
            <v>PHYSP</v>
          </cell>
          <cell r="G4700">
            <v>36495</v>
          </cell>
          <cell r="S4700">
            <v>566.71</v>
          </cell>
          <cell r="T4700">
            <v>1950.08</v>
          </cell>
          <cell r="U4700">
            <v>407.13</v>
          </cell>
          <cell r="V4700">
            <v>868.33</v>
          </cell>
          <cell r="W4700">
            <v>7.08</v>
          </cell>
          <cell r="X4700">
            <v>106.26</v>
          </cell>
          <cell r="Z4700">
            <v>41.08</v>
          </cell>
          <cell r="AA4700">
            <v>-41.03</v>
          </cell>
          <cell r="AC4700">
            <v>1.06</v>
          </cell>
          <cell r="AH4700">
            <v>215.69</v>
          </cell>
        </row>
        <row r="4701">
          <cell r="A4701" t="str">
            <v>036526</v>
          </cell>
          <cell r="B4701" t="str">
            <v>NJ</v>
          </cell>
          <cell r="C4701" t="str">
            <v>KBCD</v>
          </cell>
          <cell r="D4701" t="str">
            <v>S</v>
          </cell>
          <cell r="E4701" t="str">
            <v>X</v>
          </cell>
          <cell r="F4701" t="str">
            <v>PHYSP</v>
          </cell>
          <cell r="G4701">
            <v>36526</v>
          </cell>
          <cell r="T4701">
            <v>348.72</v>
          </cell>
          <cell r="U4701">
            <v>2665.63</v>
          </cell>
          <cell r="V4701">
            <v>1178.8900000000001</v>
          </cell>
          <cell r="W4701">
            <v>227.24</v>
          </cell>
          <cell r="X4701">
            <v>93.95</v>
          </cell>
          <cell r="Y4701">
            <v>16</v>
          </cell>
          <cell r="Z4701">
            <v>255.64</v>
          </cell>
          <cell r="AC4701">
            <v>56.15</v>
          </cell>
          <cell r="AG4701">
            <v>54.21</v>
          </cell>
          <cell r="AH4701">
            <v>35.200000000000003</v>
          </cell>
          <cell r="AI4701">
            <v>71.319999999999993</v>
          </cell>
          <cell r="AM4701">
            <v>-162.87</v>
          </cell>
        </row>
        <row r="4702">
          <cell r="A4702" t="str">
            <v>036557</v>
          </cell>
          <cell r="B4702" t="str">
            <v>NJ</v>
          </cell>
          <cell r="C4702" t="str">
            <v>KBCD</v>
          </cell>
          <cell r="D4702" t="str">
            <v>S</v>
          </cell>
          <cell r="E4702" t="str">
            <v>X</v>
          </cell>
          <cell r="F4702" t="str">
            <v>PHYSP</v>
          </cell>
          <cell r="G4702">
            <v>36557</v>
          </cell>
          <cell r="U4702">
            <v>985.73</v>
          </cell>
          <cell r="V4702">
            <v>6413.88</v>
          </cell>
          <cell r="W4702">
            <v>137.01</v>
          </cell>
          <cell r="X4702">
            <v>291.91000000000003</v>
          </cell>
          <cell r="Y4702">
            <v>56.89</v>
          </cell>
          <cell r="Z4702">
            <v>141.01</v>
          </cell>
          <cell r="AA4702">
            <v>53.62</v>
          </cell>
          <cell r="AC4702">
            <v>23.99</v>
          </cell>
          <cell r="AD4702">
            <v>382.33</v>
          </cell>
          <cell r="AI4702">
            <v>165.91</v>
          </cell>
        </row>
        <row r="4703">
          <cell r="A4703" t="str">
            <v>036586</v>
          </cell>
          <cell r="B4703" t="str">
            <v>NJ</v>
          </cell>
          <cell r="C4703" t="str">
            <v>KBCD</v>
          </cell>
          <cell r="D4703" t="str">
            <v>S</v>
          </cell>
          <cell r="E4703" t="str">
            <v>X</v>
          </cell>
          <cell r="F4703" t="str">
            <v>PHYSP</v>
          </cell>
          <cell r="G4703">
            <v>36586</v>
          </cell>
          <cell r="V4703">
            <v>908.67</v>
          </cell>
          <cell r="W4703">
            <v>2011.59</v>
          </cell>
          <cell r="X4703">
            <v>1683.79</v>
          </cell>
          <cell r="Y4703">
            <v>207.26</v>
          </cell>
          <cell r="Z4703">
            <v>409.86</v>
          </cell>
          <cell r="AA4703">
            <v>-35.200000000000003</v>
          </cell>
          <cell r="AC4703">
            <v>1.66</v>
          </cell>
          <cell r="AD4703">
            <v>36.659999999999997</v>
          </cell>
          <cell r="AE4703">
            <v>4228.7299999999996</v>
          </cell>
          <cell r="AG4703">
            <v>48.64</v>
          </cell>
          <cell r="AJ4703">
            <v>150</v>
          </cell>
        </row>
        <row r="4704">
          <cell r="A4704" t="str">
            <v>036617</v>
          </cell>
          <cell r="B4704" t="str">
            <v>NJ</v>
          </cell>
          <cell r="C4704" t="str">
            <v>KBCD</v>
          </cell>
          <cell r="D4704" t="str">
            <v>S</v>
          </cell>
          <cell r="E4704" t="str">
            <v>X</v>
          </cell>
          <cell r="F4704" t="str">
            <v>PHYSP</v>
          </cell>
          <cell r="G4704">
            <v>36617</v>
          </cell>
          <cell r="W4704">
            <v>1346.03</v>
          </cell>
          <cell r="X4704">
            <v>3856.86</v>
          </cell>
          <cell r="Y4704">
            <v>467.21</v>
          </cell>
          <cell r="Z4704">
            <v>1038.3699999999999</v>
          </cell>
          <cell r="AA4704">
            <v>318.12</v>
          </cell>
          <cell r="AC4704">
            <v>150.36000000000001</v>
          </cell>
          <cell r="AD4704">
            <v>38.51</v>
          </cell>
          <cell r="AF4704">
            <v>37.729999999999997</v>
          </cell>
          <cell r="AH4704">
            <v>1.04</v>
          </cell>
          <cell r="AJ4704">
            <v>60.48</v>
          </cell>
          <cell r="AK4704">
            <v>34.450000000000003</v>
          </cell>
        </row>
        <row r="4705">
          <cell r="A4705" t="str">
            <v>036647</v>
          </cell>
          <cell r="B4705" t="str">
            <v>NJ</v>
          </cell>
          <cell r="C4705" t="str">
            <v>KBCD</v>
          </cell>
          <cell r="D4705" t="str">
            <v>S</v>
          </cell>
          <cell r="E4705" t="str">
            <v>X</v>
          </cell>
          <cell r="F4705" t="str">
            <v>PHYSP</v>
          </cell>
          <cell r="G4705">
            <v>36647</v>
          </cell>
          <cell r="X4705">
            <v>2129.1</v>
          </cell>
          <cell r="Y4705">
            <v>2403.25</v>
          </cell>
          <cell r="Z4705">
            <v>2160.67</v>
          </cell>
          <cell r="AA4705">
            <v>651.47</v>
          </cell>
          <cell r="AB4705">
            <v>268.45999999999998</v>
          </cell>
          <cell r="AC4705">
            <v>510.72</v>
          </cell>
          <cell r="AD4705">
            <v>80.98</v>
          </cell>
          <cell r="AE4705">
            <v>138.63999999999999</v>
          </cell>
          <cell r="AF4705">
            <v>42.73</v>
          </cell>
          <cell r="AH4705">
            <v>0.96</v>
          </cell>
          <cell r="AI4705">
            <v>337.24</v>
          </cell>
          <cell r="AJ4705">
            <v>303.45</v>
          </cell>
          <cell r="AK4705">
            <v>34.840000000000003</v>
          </cell>
        </row>
        <row r="4706">
          <cell r="A4706" t="str">
            <v>036678</v>
          </cell>
          <cell r="B4706" t="str">
            <v>NJ</v>
          </cell>
          <cell r="C4706" t="str">
            <v>KBCD</v>
          </cell>
          <cell r="D4706" t="str">
            <v>S</v>
          </cell>
          <cell r="E4706" t="str">
            <v>X</v>
          </cell>
          <cell r="F4706" t="str">
            <v>PHYSP</v>
          </cell>
          <cell r="G4706">
            <v>36678</v>
          </cell>
          <cell r="Y4706">
            <v>958.83</v>
          </cell>
          <cell r="Z4706">
            <v>3896.32</v>
          </cell>
          <cell r="AA4706">
            <v>825.01</v>
          </cell>
          <cell r="AB4706">
            <v>443.09</v>
          </cell>
          <cell r="AC4706">
            <v>360.95</v>
          </cell>
          <cell r="AE4706">
            <v>35.200000000000003</v>
          </cell>
          <cell r="AF4706">
            <v>91.79</v>
          </cell>
          <cell r="AG4706">
            <v>253.26</v>
          </cell>
          <cell r="AH4706">
            <v>1.2</v>
          </cell>
          <cell r="AN4706">
            <v>619.70000000000005</v>
          </cell>
        </row>
        <row r="4707">
          <cell r="A4707" t="str">
            <v>036708</v>
          </cell>
          <cell r="B4707" t="str">
            <v>NJ</v>
          </cell>
          <cell r="C4707" t="str">
            <v>KBCD</v>
          </cell>
          <cell r="D4707" t="str">
            <v>S</v>
          </cell>
          <cell r="E4707" t="str">
            <v>X</v>
          </cell>
          <cell r="F4707" t="str">
            <v>PHYSP</v>
          </cell>
          <cell r="G4707">
            <v>36708</v>
          </cell>
          <cell r="Z4707">
            <v>1414.08</v>
          </cell>
          <cell r="AA4707">
            <v>4190.6899999999996</v>
          </cell>
          <cell r="AB4707">
            <v>1954.01</v>
          </cell>
          <cell r="AC4707">
            <v>1125.42</v>
          </cell>
          <cell r="AD4707">
            <v>134</v>
          </cell>
          <cell r="AE4707">
            <v>62.09</v>
          </cell>
          <cell r="AH4707">
            <v>0.04</v>
          </cell>
          <cell r="AJ4707">
            <v>44</v>
          </cell>
        </row>
        <row r="4708">
          <cell r="A4708" t="str">
            <v>036739</v>
          </cell>
          <cell r="B4708" t="str">
            <v>NJ</v>
          </cell>
          <cell r="C4708" t="str">
            <v>KBCD</v>
          </cell>
          <cell r="D4708" t="str">
            <v>S</v>
          </cell>
          <cell r="E4708" t="str">
            <v>X</v>
          </cell>
          <cell r="F4708" t="str">
            <v>PHYSP</v>
          </cell>
          <cell r="G4708">
            <v>36739</v>
          </cell>
          <cell r="AA4708">
            <v>459.13</v>
          </cell>
          <cell r="AB4708">
            <v>4080.54</v>
          </cell>
          <cell r="AC4708">
            <v>2081.5700000000002</v>
          </cell>
          <cell r="AD4708">
            <v>468.35</v>
          </cell>
          <cell r="AE4708">
            <v>512.94000000000005</v>
          </cell>
          <cell r="AF4708">
            <v>33.64</v>
          </cell>
          <cell r="AG4708">
            <v>198.5</v>
          </cell>
          <cell r="AI4708">
            <v>93.4</v>
          </cell>
          <cell r="AJ4708">
            <v>34.450000000000003</v>
          </cell>
          <cell r="AL4708">
            <v>10.06</v>
          </cell>
          <cell r="AM4708">
            <v>-62.87</v>
          </cell>
        </row>
        <row r="4709">
          <cell r="A4709" t="str">
            <v>036770</v>
          </cell>
          <cell r="B4709" t="str">
            <v>NJ</v>
          </cell>
          <cell r="C4709" t="str">
            <v>KBCD</v>
          </cell>
          <cell r="D4709" t="str">
            <v>S</v>
          </cell>
          <cell r="E4709" t="str">
            <v>X</v>
          </cell>
          <cell r="F4709" t="str">
            <v>PHYSP</v>
          </cell>
          <cell r="G4709">
            <v>36770</v>
          </cell>
          <cell r="AB4709">
            <v>393.45</v>
          </cell>
          <cell r="AC4709">
            <v>3913.33</v>
          </cell>
          <cell r="AD4709">
            <v>512.39</v>
          </cell>
          <cell r="AE4709">
            <v>1406.47</v>
          </cell>
          <cell r="AF4709">
            <v>850.17</v>
          </cell>
          <cell r="AG4709">
            <v>164.89</v>
          </cell>
          <cell r="AI4709">
            <v>0.95</v>
          </cell>
          <cell r="AL4709">
            <v>22.71</v>
          </cell>
          <cell r="AN4709">
            <v>16</v>
          </cell>
        </row>
        <row r="4710">
          <cell r="A4710" t="str">
            <v>036800</v>
          </cell>
          <cell r="B4710" t="str">
            <v>NJ</v>
          </cell>
          <cell r="C4710" t="str">
            <v>KBCD</v>
          </cell>
          <cell r="D4710" t="str">
            <v>S</v>
          </cell>
          <cell r="E4710" t="str">
            <v>X</v>
          </cell>
          <cell r="F4710" t="str">
            <v>PHYSP</v>
          </cell>
          <cell r="G4710">
            <v>36800</v>
          </cell>
          <cell r="AC4710">
            <v>2333.48</v>
          </cell>
          <cell r="AD4710">
            <v>4342.72</v>
          </cell>
          <cell r="AE4710">
            <v>1526.2</v>
          </cell>
          <cell r="AF4710">
            <v>61.52</v>
          </cell>
          <cell r="AG4710">
            <v>804.24</v>
          </cell>
          <cell r="AH4710">
            <v>545.14</v>
          </cell>
          <cell r="AI4710">
            <v>70</v>
          </cell>
          <cell r="AJ4710">
            <v>41.22</v>
          </cell>
          <cell r="AK4710">
            <v>38.270000000000003</v>
          </cell>
          <cell r="AL4710">
            <v>50.14</v>
          </cell>
          <cell r="AN4710">
            <v>0.47</v>
          </cell>
        </row>
        <row r="4711">
          <cell r="A4711" t="str">
            <v>036831</v>
          </cell>
          <cell r="B4711" t="str">
            <v>NJ</v>
          </cell>
          <cell r="C4711" t="str">
            <v>KBCD</v>
          </cell>
          <cell r="D4711" t="str">
            <v>S</v>
          </cell>
          <cell r="E4711" t="str">
            <v>X</v>
          </cell>
          <cell r="F4711" t="str">
            <v>PHYSP</v>
          </cell>
          <cell r="G4711">
            <v>36831</v>
          </cell>
          <cell r="AD4711">
            <v>455.28</v>
          </cell>
          <cell r="AE4711">
            <v>3341.07</v>
          </cell>
          <cell r="AF4711">
            <v>1352.59</v>
          </cell>
          <cell r="AG4711">
            <v>283.93</v>
          </cell>
          <cell r="AH4711">
            <v>195.94</v>
          </cell>
          <cell r="AI4711">
            <v>0.99</v>
          </cell>
          <cell r="AJ4711">
            <v>426.67</v>
          </cell>
          <cell r="AK4711">
            <v>215.39</v>
          </cell>
          <cell r="AL4711">
            <v>53.54</v>
          </cell>
          <cell r="AN4711">
            <v>5.44</v>
          </cell>
        </row>
        <row r="4712">
          <cell r="A4712" t="str">
            <v>036861</v>
          </cell>
          <cell r="B4712" t="str">
            <v>NJ</v>
          </cell>
          <cell r="C4712" t="str">
            <v>KBCD</v>
          </cell>
          <cell r="D4712" t="str">
            <v>S</v>
          </cell>
          <cell r="E4712" t="str">
            <v>X</v>
          </cell>
          <cell r="F4712" t="str">
            <v>PHYSP</v>
          </cell>
          <cell r="G4712">
            <v>36861</v>
          </cell>
          <cell r="AE4712">
            <v>1175.95</v>
          </cell>
          <cell r="AF4712">
            <v>3804.22</v>
          </cell>
          <cell r="AG4712">
            <v>845.06</v>
          </cell>
          <cell r="AH4712">
            <v>544.53</v>
          </cell>
          <cell r="AI4712">
            <v>390.48</v>
          </cell>
          <cell r="AJ4712">
            <v>1069.6500000000001</v>
          </cell>
          <cell r="AK4712">
            <v>26.89</v>
          </cell>
          <cell r="AL4712">
            <v>172.75</v>
          </cell>
          <cell r="AM4712">
            <v>387.02</v>
          </cell>
          <cell r="AN4712">
            <v>4.49</v>
          </cell>
        </row>
        <row r="4713">
          <cell r="A4713" t="str">
            <v>036892</v>
          </cell>
          <cell r="B4713" t="str">
            <v>NJ</v>
          </cell>
          <cell r="C4713" t="str">
            <v>KBCD</v>
          </cell>
          <cell r="D4713" t="str">
            <v>S</v>
          </cell>
          <cell r="E4713" t="str">
            <v>X</v>
          </cell>
          <cell r="F4713" t="str">
            <v>PHYSP</v>
          </cell>
          <cell r="G4713">
            <v>36892</v>
          </cell>
          <cell r="AF4713">
            <v>1557.8</v>
          </cell>
          <cell r="AG4713">
            <v>3567.42</v>
          </cell>
          <cell r="AH4713">
            <v>1265.95</v>
          </cell>
          <cell r="AI4713">
            <v>1057.5899999999999</v>
          </cell>
          <cell r="AJ4713">
            <v>424.54</v>
          </cell>
          <cell r="AK4713">
            <v>247.56</v>
          </cell>
          <cell r="AL4713">
            <v>313.66000000000003</v>
          </cell>
          <cell r="AM4713">
            <v>41.53</v>
          </cell>
          <cell r="AN4713">
            <v>10.65</v>
          </cell>
        </row>
        <row r="4714">
          <cell r="A4714" t="str">
            <v>036923</v>
          </cell>
          <cell r="B4714" t="str">
            <v>NJ</v>
          </cell>
          <cell r="C4714" t="str">
            <v>KBCD</v>
          </cell>
          <cell r="D4714" t="str">
            <v>S</v>
          </cell>
          <cell r="E4714" t="str">
            <v>X</v>
          </cell>
          <cell r="F4714" t="str">
            <v>PHYSP</v>
          </cell>
          <cell r="G4714">
            <v>36923</v>
          </cell>
          <cell r="AG4714">
            <v>543.07000000000005</v>
          </cell>
          <cell r="AH4714">
            <v>1426.75</v>
          </cell>
          <cell r="AI4714">
            <v>3133.75</v>
          </cell>
          <cell r="AJ4714">
            <v>2810.08</v>
          </cell>
          <cell r="AK4714">
            <v>375.14</v>
          </cell>
          <cell r="AL4714">
            <v>380.88</v>
          </cell>
          <cell r="AM4714">
            <v>29.8</v>
          </cell>
          <cell r="AN4714">
            <v>82.51</v>
          </cell>
        </row>
        <row r="4715">
          <cell r="A4715" t="str">
            <v>036951</v>
          </cell>
          <cell r="B4715" t="str">
            <v>NJ</v>
          </cell>
          <cell r="C4715" t="str">
            <v>KBCD</v>
          </cell>
          <cell r="D4715" t="str">
            <v>S</v>
          </cell>
          <cell r="E4715" t="str">
            <v>X</v>
          </cell>
          <cell r="F4715" t="str">
            <v>PHYSP</v>
          </cell>
          <cell r="G4715">
            <v>36951</v>
          </cell>
          <cell r="AH4715">
            <v>461.66</v>
          </cell>
          <cell r="AI4715">
            <v>2506.79</v>
          </cell>
          <cell r="AJ4715">
            <v>1751.69</v>
          </cell>
          <cell r="AK4715">
            <v>632.6</v>
          </cell>
          <cell r="AL4715">
            <v>624.02</v>
          </cell>
          <cell r="AM4715">
            <v>68.13</v>
          </cell>
          <cell r="AN4715">
            <v>95.54</v>
          </cell>
        </row>
        <row r="4716">
          <cell r="A4716" t="str">
            <v>036982</v>
          </cell>
          <cell r="B4716" t="str">
            <v>NJ</v>
          </cell>
          <cell r="C4716" t="str">
            <v>KBCD</v>
          </cell>
          <cell r="D4716" t="str">
            <v>S</v>
          </cell>
          <cell r="E4716" t="str">
            <v>X</v>
          </cell>
          <cell r="F4716" t="str">
            <v>PHYSP</v>
          </cell>
          <cell r="G4716">
            <v>36982</v>
          </cell>
          <cell r="AI4716">
            <v>1027.3</v>
          </cell>
          <cell r="AJ4716">
            <v>5795.29</v>
          </cell>
          <cell r="AK4716">
            <v>1334.6</v>
          </cell>
          <cell r="AL4716">
            <v>2026.67</v>
          </cell>
          <cell r="AM4716">
            <v>12.72</v>
          </cell>
          <cell r="AN4716">
            <v>27.34</v>
          </cell>
        </row>
        <row r="4717">
          <cell r="A4717" t="str">
            <v>037012</v>
          </cell>
          <cell r="B4717" t="str">
            <v>NJ</v>
          </cell>
          <cell r="C4717" t="str">
            <v>KBCD</v>
          </cell>
          <cell r="D4717" t="str">
            <v>S</v>
          </cell>
          <cell r="E4717" t="str">
            <v>X</v>
          </cell>
          <cell r="F4717" t="str">
            <v>PHYSP</v>
          </cell>
          <cell r="G4717">
            <v>37012</v>
          </cell>
          <cell r="AJ4717">
            <v>1536.77</v>
          </cell>
          <cell r="AK4717">
            <v>3707.6</v>
          </cell>
          <cell r="AL4717">
            <v>2300.2199999999998</v>
          </cell>
          <cell r="AM4717">
            <v>1350.34</v>
          </cell>
          <cell r="AN4717">
            <v>1010.19</v>
          </cell>
        </row>
        <row r="4718">
          <cell r="A4718" t="str">
            <v>037043</v>
          </cell>
          <cell r="B4718" t="str">
            <v>NJ</v>
          </cell>
          <cell r="C4718" t="str">
            <v>KBCD</v>
          </cell>
          <cell r="D4718" t="str">
            <v>S</v>
          </cell>
          <cell r="E4718" t="str">
            <v>X</v>
          </cell>
          <cell r="F4718" t="str">
            <v>PHYSP</v>
          </cell>
          <cell r="G4718">
            <v>37043</v>
          </cell>
          <cell r="AK4718">
            <v>2258.5700000000002</v>
          </cell>
          <cell r="AL4718">
            <v>3359.93</v>
          </cell>
          <cell r="AM4718">
            <v>1154.32</v>
          </cell>
          <cell r="AN4718">
            <v>967.1</v>
          </cell>
        </row>
        <row r="4719">
          <cell r="A4719" t="str">
            <v>037073</v>
          </cell>
          <cell r="B4719" t="str">
            <v>NJ</v>
          </cell>
          <cell r="C4719" t="str">
            <v>KBCD</v>
          </cell>
          <cell r="D4719" t="str">
            <v>S</v>
          </cell>
          <cell r="E4719" t="str">
            <v>X</v>
          </cell>
          <cell r="F4719" t="str">
            <v>PHYSP</v>
          </cell>
          <cell r="G4719">
            <v>37073</v>
          </cell>
          <cell r="AL4719">
            <v>3180.13</v>
          </cell>
          <cell r="AM4719">
            <v>2674.93</v>
          </cell>
          <cell r="AN4719">
            <v>1632.65</v>
          </cell>
        </row>
        <row r="4720">
          <cell r="A4720" t="str">
            <v>037104</v>
          </cell>
          <cell r="B4720" t="str">
            <v>NJ</v>
          </cell>
          <cell r="C4720" t="str">
            <v>KBCD</v>
          </cell>
          <cell r="D4720" t="str">
            <v>S</v>
          </cell>
          <cell r="E4720" t="str">
            <v>X</v>
          </cell>
          <cell r="F4720" t="str">
            <v>PHYSP</v>
          </cell>
          <cell r="G4720">
            <v>37104</v>
          </cell>
          <cell r="AM4720">
            <v>1297.28</v>
          </cell>
          <cell r="AN4720">
            <v>6227.78</v>
          </cell>
        </row>
        <row r="4721">
          <cell r="A4721" t="str">
            <v>037135</v>
          </cell>
          <cell r="B4721" t="str">
            <v>NJ</v>
          </cell>
          <cell r="C4721" t="str">
            <v>KBCD</v>
          </cell>
          <cell r="D4721" t="str">
            <v>S</v>
          </cell>
          <cell r="E4721" t="str">
            <v>X</v>
          </cell>
          <cell r="F4721" t="str">
            <v>PHYSP</v>
          </cell>
          <cell r="G4721">
            <v>37135</v>
          </cell>
          <cell r="AN4721">
            <v>1146.8599999999999</v>
          </cell>
        </row>
        <row r="4722">
          <cell r="A4722" t="str">
            <v>036161</v>
          </cell>
          <cell r="B4722" t="str">
            <v>NJ</v>
          </cell>
          <cell r="C4722" t="str">
            <v>SSI</v>
          </cell>
          <cell r="D4722" t="str">
            <v>C</v>
          </cell>
          <cell r="E4722" t="str">
            <v>X</v>
          </cell>
          <cell r="F4722" t="str">
            <v>IPFOB</v>
          </cell>
          <cell r="G4722">
            <v>36161</v>
          </cell>
        </row>
        <row r="4723">
          <cell r="A4723" t="str">
            <v>036192</v>
          </cell>
          <cell r="B4723" t="str">
            <v>NJ</v>
          </cell>
          <cell r="C4723" t="str">
            <v>SSI</v>
          </cell>
          <cell r="D4723" t="str">
            <v>C</v>
          </cell>
          <cell r="E4723" t="str">
            <v>X</v>
          </cell>
          <cell r="F4723" t="str">
            <v>IPFOB</v>
          </cell>
          <cell r="G4723">
            <v>36192</v>
          </cell>
          <cell r="K4723">
            <v>3000</v>
          </cell>
        </row>
        <row r="4724">
          <cell r="A4724" t="str">
            <v>036220</v>
          </cell>
          <cell r="B4724" t="str">
            <v>NJ</v>
          </cell>
          <cell r="C4724" t="str">
            <v>SSI</v>
          </cell>
          <cell r="D4724" t="str">
            <v>C</v>
          </cell>
          <cell r="E4724" t="str">
            <v>X</v>
          </cell>
          <cell r="F4724" t="str">
            <v>IPFOB</v>
          </cell>
          <cell r="G4724">
            <v>36220</v>
          </cell>
          <cell r="L4724">
            <v>3700</v>
          </cell>
        </row>
        <row r="4725">
          <cell r="A4725" t="str">
            <v>036251</v>
          </cell>
          <cell r="B4725" t="str">
            <v>NJ</v>
          </cell>
          <cell r="C4725" t="str">
            <v>SSI</v>
          </cell>
          <cell r="D4725" t="str">
            <v>C</v>
          </cell>
          <cell r="E4725" t="str">
            <v>X</v>
          </cell>
          <cell r="F4725" t="str">
            <v>IPFOB</v>
          </cell>
          <cell r="G4725">
            <v>36251</v>
          </cell>
        </row>
        <row r="4726">
          <cell r="A4726" t="str">
            <v>036281</v>
          </cell>
          <cell r="B4726" t="str">
            <v>NJ</v>
          </cell>
          <cell r="C4726" t="str">
            <v>SSI</v>
          </cell>
          <cell r="D4726" t="str">
            <v>C</v>
          </cell>
          <cell r="E4726" t="str">
            <v>X</v>
          </cell>
          <cell r="F4726" t="str">
            <v>IPFOB</v>
          </cell>
          <cell r="G4726">
            <v>36281</v>
          </cell>
        </row>
        <row r="4727">
          <cell r="A4727" t="str">
            <v>036312</v>
          </cell>
          <cell r="B4727" t="str">
            <v>NJ</v>
          </cell>
          <cell r="C4727" t="str">
            <v>SSI</v>
          </cell>
          <cell r="D4727" t="str">
            <v>C</v>
          </cell>
          <cell r="E4727" t="str">
            <v>X</v>
          </cell>
          <cell r="F4727" t="str">
            <v>IPFOB</v>
          </cell>
          <cell r="G4727">
            <v>36312</v>
          </cell>
        </row>
        <row r="4728">
          <cell r="A4728" t="str">
            <v>036342</v>
          </cell>
          <cell r="B4728" t="str">
            <v>NJ</v>
          </cell>
          <cell r="C4728" t="str">
            <v>SSI</v>
          </cell>
          <cell r="D4728" t="str">
            <v>C</v>
          </cell>
          <cell r="E4728" t="str">
            <v>X</v>
          </cell>
          <cell r="F4728" t="str">
            <v>IPFOB</v>
          </cell>
          <cell r="G4728">
            <v>36342</v>
          </cell>
        </row>
        <row r="4729">
          <cell r="A4729" t="str">
            <v>036373</v>
          </cell>
          <cell r="B4729" t="str">
            <v>NJ</v>
          </cell>
          <cell r="C4729" t="str">
            <v>SSI</v>
          </cell>
          <cell r="D4729" t="str">
            <v>C</v>
          </cell>
          <cell r="E4729" t="str">
            <v>X</v>
          </cell>
          <cell r="F4729" t="str">
            <v>IPFOB</v>
          </cell>
          <cell r="G4729">
            <v>36373</v>
          </cell>
          <cell r="R4729">
            <v>2600</v>
          </cell>
        </row>
        <row r="4730">
          <cell r="A4730" t="str">
            <v>036404</v>
          </cell>
          <cell r="B4730" t="str">
            <v>NJ</v>
          </cell>
          <cell r="C4730" t="str">
            <v>SSI</v>
          </cell>
          <cell r="D4730" t="str">
            <v>C</v>
          </cell>
          <cell r="E4730" t="str">
            <v>X</v>
          </cell>
          <cell r="F4730" t="str">
            <v>IPFOB</v>
          </cell>
          <cell r="G4730">
            <v>36404</v>
          </cell>
        </row>
        <row r="4731">
          <cell r="A4731" t="str">
            <v>036434</v>
          </cell>
          <cell r="B4731" t="str">
            <v>NJ</v>
          </cell>
          <cell r="C4731" t="str">
            <v>SSI</v>
          </cell>
          <cell r="D4731" t="str">
            <v>C</v>
          </cell>
          <cell r="E4731" t="str">
            <v>X</v>
          </cell>
          <cell r="F4731" t="str">
            <v>IPFOB</v>
          </cell>
          <cell r="G4731">
            <v>36434</v>
          </cell>
        </row>
        <row r="4732">
          <cell r="A4732" t="str">
            <v>036465</v>
          </cell>
          <cell r="B4732" t="str">
            <v>NJ</v>
          </cell>
          <cell r="C4732" t="str">
            <v>SSI</v>
          </cell>
          <cell r="D4732" t="str">
            <v>C</v>
          </cell>
          <cell r="E4732" t="str">
            <v>X</v>
          </cell>
          <cell r="F4732" t="str">
            <v>IPFOB</v>
          </cell>
          <cell r="G4732">
            <v>36465</v>
          </cell>
        </row>
        <row r="4733">
          <cell r="A4733" t="str">
            <v>036495</v>
          </cell>
          <cell r="B4733" t="str">
            <v>NJ</v>
          </cell>
          <cell r="C4733" t="str">
            <v>SSI</v>
          </cell>
          <cell r="D4733" t="str">
            <v>C</v>
          </cell>
          <cell r="E4733" t="str">
            <v>X</v>
          </cell>
          <cell r="F4733" t="str">
            <v>IPFOB</v>
          </cell>
          <cell r="G4733">
            <v>36495</v>
          </cell>
        </row>
        <row r="4734">
          <cell r="A4734" t="str">
            <v>036526</v>
          </cell>
          <cell r="B4734" t="str">
            <v>NJ</v>
          </cell>
          <cell r="C4734" t="str">
            <v>SSI</v>
          </cell>
          <cell r="D4734" t="str">
            <v>C</v>
          </cell>
          <cell r="E4734" t="str">
            <v>X</v>
          </cell>
          <cell r="F4734" t="str">
            <v>IPFOB</v>
          </cell>
          <cell r="G4734">
            <v>36526</v>
          </cell>
        </row>
        <row r="4735">
          <cell r="A4735" t="str">
            <v>036557</v>
          </cell>
          <cell r="B4735" t="str">
            <v>NJ</v>
          </cell>
          <cell r="C4735" t="str">
            <v>SSI</v>
          </cell>
          <cell r="D4735" t="str">
            <v>C</v>
          </cell>
          <cell r="E4735" t="str">
            <v>X</v>
          </cell>
          <cell r="F4735" t="str">
            <v>IPFOB</v>
          </cell>
          <cell r="G4735">
            <v>36557</v>
          </cell>
        </row>
        <row r="4736">
          <cell r="A4736" t="str">
            <v>036586</v>
          </cell>
          <cell r="B4736" t="str">
            <v>NJ</v>
          </cell>
          <cell r="C4736" t="str">
            <v>SSI</v>
          </cell>
          <cell r="D4736" t="str">
            <v>C</v>
          </cell>
          <cell r="E4736" t="str">
            <v>X</v>
          </cell>
          <cell r="F4736" t="str">
            <v>IPFOB</v>
          </cell>
          <cell r="G4736">
            <v>36586</v>
          </cell>
        </row>
        <row r="4737">
          <cell r="A4737" t="str">
            <v>036617</v>
          </cell>
          <cell r="B4737" t="str">
            <v>NJ</v>
          </cell>
          <cell r="C4737" t="str">
            <v>SSI</v>
          </cell>
          <cell r="D4737" t="str">
            <v>C</v>
          </cell>
          <cell r="E4737" t="str">
            <v>X</v>
          </cell>
          <cell r="F4737" t="str">
            <v>IPFOB</v>
          </cell>
          <cell r="G4737">
            <v>36617</v>
          </cell>
        </row>
        <row r="4738">
          <cell r="A4738" t="str">
            <v>036647</v>
          </cell>
          <cell r="B4738" t="str">
            <v>NJ</v>
          </cell>
          <cell r="C4738" t="str">
            <v>SSI</v>
          </cell>
          <cell r="D4738" t="str">
            <v>C</v>
          </cell>
          <cell r="E4738" t="str">
            <v>X</v>
          </cell>
          <cell r="F4738" t="str">
            <v>IPFOB</v>
          </cell>
          <cell r="G4738">
            <v>36647</v>
          </cell>
          <cell r="Y4738">
            <v>7500</v>
          </cell>
        </row>
        <row r="4739">
          <cell r="A4739" t="str">
            <v>036678</v>
          </cell>
          <cell r="B4739" t="str">
            <v>NJ</v>
          </cell>
          <cell r="C4739" t="str">
            <v>SSI</v>
          </cell>
          <cell r="D4739" t="str">
            <v>C</v>
          </cell>
          <cell r="E4739" t="str">
            <v>X</v>
          </cell>
          <cell r="F4739" t="str">
            <v>IPFOB</v>
          </cell>
          <cell r="G4739">
            <v>36678</v>
          </cell>
        </row>
        <row r="4740">
          <cell r="A4740" t="str">
            <v>036708</v>
          </cell>
          <cell r="B4740" t="str">
            <v>NJ</v>
          </cell>
          <cell r="C4740" t="str">
            <v>SSI</v>
          </cell>
          <cell r="D4740" t="str">
            <v>C</v>
          </cell>
          <cell r="E4740" t="str">
            <v>X</v>
          </cell>
          <cell r="F4740" t="str">
            <v>IPFOB</v>
          </cell>
          <cell r="G4740">
            <v>36708</v>
          </cell>
        </row>
        <row r="4741">
          <cell r="A4741" t="str">
            <v>036739</v>
          </cell>
          <cell r="B4741" t="str">
            <v>NJ</v>
          </cell>
          <cell r="C4741" t="str">
            <v>SSI</v>
          </cell>
          <cell r="D4741" t="str">
            <v>C</v>
          </cell>
          <cell r="E4741" t="str">
            <v>X</v>
          </cell>
          <cell r="F4741" t="str">
            <v>IPFOB</v>
          </cell>
          <cell r="G4741">
            <v>36739</v>
          </cell>
          <cell r="AB4741">
            <v>5700</v>
          </cell>
        </row>
        <row r="4742">
          <cell r="A4742" t="str">
            <v>036770</v>
          </cell>
          <cell r="B4742" t="str">
            <v>NJ</v>
          </cell>
          <cell r="C4742" t="str">
            <v>SSI</v>
          </cell>
          <cell r="D4742" t="str">
            <v>C</v>
          </cell>
          <cell r="E4742" t="str">
            <v>X</v>
          </cell>
          <cell r="F4742" t="str">
            <v>IPFOB</v>
          </cell>
          <cell r="G4742">
            <v>36770</v>
          </cell>
        </row>
        <row r="4743">
          <cell r="A4743" t="str">
            <v>036800</v>
          </cell>
          <cell r="B4743" t="str">
            <v>NJ</v>
          </cell>
          <cell r="C4743" t="str">
            <v>SSI</v>
          </cell>
          <cell r="D4743" t="str">
            <v>C</v>
          </cell>
          <cell r="E4743" t="str">
            <v>X</v>
          </cell>
          <cell r="F4743" t="str">
            <v>IPFOB</v>
          </cell>
          <cell r="G4743">
            <v>36800</v>
          </cell>
        </row>
        <row r="4744">
          <cell r="A4744" t="str">
            <v>036831</v>
          </cell>
          <cell r="B4744" t="str">
            <v>NJ</v>
          </cell>
          <cell r="C4744" t="str">
            <v>SSI</v>
          </cell>
          <cell r="D4744" t="str">
            <v>C</v>
          </cell>
          <cell r="E4744" t="str">
            <v>X</v>
          </cell>
          <cell r="F4744" t="str">
            <v>IPFOB</v>
          </cell>
          <cell r="G4744">
            <v>36831</v>
          </cell>
        </row>
        <row r="4745">
          <cell r="A4745" t="str">
            <v>036861</v>
          </cell>
          <cell r="B4745" t="str">
            <v>NJ</v>
          </cell>
          <cell r="C4745" t="str">
            <v>SSI</v>
          </cell>
          <cell r="D4745" t="str">
            <v>C</v>
          </cell>
          <cell r="E4745" t="str">
            <v>X</v>
          </cell>
          <cell r="F4745" t="str">
            <v>IPFOB</v>
          </cell>
          <cell r="G4745">
            <v>36861</v>
          </cell>
        </row>
        <row r="4746">
          <cell r="A4746" t="str">
            <v>036892</v>
          </cell>
          <cell r="B4746" t="str">
            <v>NJ</v>
          </cell>
          <cell r="C4746" t="str">
            <v>SSI</v>
          </cell>
          <cell r="D4746" t="str">
            <v>C</v>
          </cell>
          <cell r="E4746" t="str">
            <v>X</v>
          </cell>
          <cell r="F4746" t="str">
            <v>IPFOB</v>
          </cell>
          <cell r="G4746">
            <v>36892</v>
          </cell>
        </row>
        <row r="4747">
          <cell r="A4747" t="str">
            <v>036923</v>
          </cell>
          <cell r="B4747" t="str">
            <v>NJ</v>
          </cell>
          <cell r="C4747" t="str">
            <v>SSI</v>
          </cell>
          <cell r="D4747" t="str">
            <v>C</v>
          </cell>
          <cell r="E4747" t="str">
            <v>X</v>
          </cell>
          <cell r="F4747" t="str">
            <v>IPFOB</v>
          </cell>
          <cell r="G4747">
            <v>36923</v>
          </cell>
        </row>
        <row r="4748">
          <cell r="A4748" t="str">
            <v>036951</v>
          </cell>
          <cell r="B4748" t="str">
            <v>NJ</v>
          </cell>
          <cell r="C4748" t="str">
            <v>SSI</v>
          </cell>
          <cell r="D4748" t="str">
            <v>C</v>
          </cell>
          <cell r="E4748" t="str">
            <v>X</v>
          </cell>
          <cell r="F4748" t="str">
            <v>IPFOB</v>
          </cell>
          <cell r="G4748">
            <v>36951</v>
          </cell>
          <cell r="AJ4748">
            <v>2700</v>
          </cell>
        </row>
        <row r="4749">
          <cell r="A4749" t="str">
            <v>036982</v>
          </cell>
          <cell r="B4749" t="str">
            <v>NJ</v>
          </cell>
          <cell r="C4749" t="str">
            <v>SSI</v>
          </cell>
          <cell r="D4749" t="str">
            <v>C</v>
          </cell>
          <cell r="E4749" t="str">
            <v>X</v>
          </cell>
          <cell r="F4749" t="str">
            <v>IPFOB</v>
          </cell>
          <cell r="G4749">
            <v>36982</v>
          </cell>
        </row>
        <row r="4750">
          <cell r="A4750" t="str">
            <v>037012</v>
          </cell>
          <cell r="B4750" t="str">
            <v>NJ</v>
          </cell>
          <cell r="C4750" t="str">
            <v>SSI</v>
          </cell>
          <cell r="D4750" t="str">
            <v>C</v>
          </cell>
          <cell r="E4750" t="str">
            <v>X</v>
          </cell>
          <cell r="F4750" t="str">
            <v>IPFOB</v>
          </cell>
          <cell r="G4750">
            <v>37012</v>
          </cell>
          <cell r="AK4750">
            <v>900</v>
          </cell>
          <cell r="AL4750">
            <v>1650</v>
          </cell>
          <cell r="AM4750">
            <v>-858</v>
          </cell>
        </row>
        <row r="4751">
          <cell r="A4751" t="str">
            <v>037043</v>
          </cell>
          <cell r="B4751" t="str">
            <v>NJ</v>
          </cell>
          <cell r="C4751" t="str">
            <v>SSI</v>
          </cell>
          <cell r="D4751" t="str">
            <v>C</v>
          </cell>
          <cell r="E4751" t="str">
            <v>X</v>
          </cell>
          <cell r="F4751" t="str">
            <v>IPFOB</v>
          </cell>
          <cell r="G4751">
            <v>37043</v>
          </cell>
        </row>
        <row r="4752">
          <cell r="A4752" t="str">
            <v>037073</v>
          </cell>
          <cell r="B4752" t="str">
            <v>NJ</v>
          </cell>
          <cell r="C4752" t="str">
            <v>SSI</v>
          </cell>
          <cell r="D4752" t="str">
            <v>C</v>
          </cell>
          <cell r="E4752" t="str">
            <v>X</v>
          </cell>
          <cell r="F4752" t="str">
            <v>IPFOB</v>
          </cell>
          <cell r="G4752">
            <v>37073</v>
          </cell>
        </row>
        <row r="4753">
          <cell r="A4753" t="str">
            <v>037104</v>
          </cell>
          <cell r="B4753" t="str">
            <v>NJ</v>
          </cell>
          <cell r="C4753" t="str">
            <v>SSI</v>
          </cell>
          <cell r="D4753" t="str">
            <v>C</v>
          </cell>
          <cell r="E4753" t="str">
            <v>X</v>
          </cell>
          <cell r="F4753" t="str">
            <v>IPFOB</v>
          </cell>
          <cell r="G4753">
            <v>37104</v>
          </cell>
          <cell r="AN4753">
            <v>2000</v>
          </cell>
        </row>
        <row r="4754">
          <cell r="A4754" t="str">
            <v>037135</v>
          </cell>
          <cell r="B4754" t="str">
            <v>NJ</v>
          </cell>
          <cell r="C4754" t="str">
            <v>SSI</v>
          </cell>
          <cell r="D4754" t="str">
            <v>C</v>
          </cell>
          <cell r="E4754" t="str">
            <v>X</v>
          </cell>
          <cell r="F4754" t="str">
            <v>IPFOB</v>
          </cell>
          <cell r="G4754">
            <v>37135</v>
          </cell>
        </row>
        <row r="4755">
          <cell r="A4755" t="str">
            <v>036161</v>
          </cell>
          <cell r="B4755" t="str">
            <v>NJ</v>
          </cell>
          <cell r="C4755" t="str">
            <v>SSI</v>
          </cell>
          <cell r="D4755" t="str">
            <v>C</v>
          </cell>
          <cell r="E4755" t="str">
            <v>X</v>
          </cell>
          <cell r="F4755" t="str">
            <v>IPFOT</v>
          </cell>
          <cell r="G4755">
            <v>36161</v>
          </cell>
          <cell r="I4755">
            <v>4475</v>
          </cell>
          <cell r="J4755">
            <v>5200</v>
          </cell>
          <cell r="L4755">
            <v>768</v>
          </cell>
          <cell r="V4755">
            <v>768</v>
          </cell>
        </row>
        <row r="4756">
          <cell r="A4756" t="str">
            <v>036192</v>
          </cell>
          <cell r="B4756" t="str">
            <v>NJ</v>
          </cell>
          <cell r="C4756" t="str">
            <v>SSI</v>
          </cell>
          <cell r="D4756" t="str">
            <v>C</v>
          </cell>
          <cell r="E4756" t="str">
            <v>X</v>
          </cell>
          <cell r="F4756" t="str">
            <v>IPFOT</v>
          </cell>
          <cell r="G4756">
            <v>36192</v>
          </cell>
          <cell r="J4756">
            <v>6175</v>
          </cell>
          <cell r="K4756">
            <v>3536</v>
          </cell>
          <cell r="W4756">
            <v>2250</v>
          </cell>
        </row>
        <row r="4757">
          <cell r="A4757" t="str">
            <v>036220</v>
          </cell>
          <cell r="B4757" t="str">
            <v>NJ</v>
          </cell>
          <cell r="C4757" t="str">
            <v>SSI</v>
          </cell>
          <cell r="D4757" t="str">
            <v>C</v>
          </cell>
          <cell r="E4757" t="str">
            <v>X</v>
          </cell>
          <cell r="F4757" t="str">
            <v>IPFOT</v>
          </cell>
          <cell r="G4757">
            <v>36220</v>
          </cell>
          <cell r="W4757">
            <v>5895</v>
          </cell>
        </row>
        <row r="4758">
          <cell r="A4758" t="str">
            <v>036251</v>
          </cell>
          <cell r="B4758" t="str">
            <v>NJ</v>
          </cell>
          <cell r="C4758" t="str">
            <v>SSI</v>
          </cell>
          <cell r="D4758" t="str">
            <v>C</v>
          </cell>
          <cell r="E4758" t="str">
            <v>X</v>
          </cell>
          <cell r="F4758" t="str">
            <v>IPFOT</v>
          </cell>
          <cell r="G4758">
            <v>36251</v>
          </cell>
          <cell r="L4758">
            <v>6375</v>
          </cell>
          <cell r="AK4758">
            <v>768</v>
          </cell>
          <cell r="AN4758">
            <v>144.13</v>
          </cell>
        </row>
        <row r="4759">
          <cell r="A4759" t="str">
            <v>036281</v>
          </cell>
          <cell r="B4759" t="str">
            <v>NJ</v>
          </cell>
          <cell r="C4759" t="str">
            <v>SSI</v>
          </cell>
          <cell r="D4759" t="str">
            <v>C</v>
          </cell>
          <cell r="E4759" t="str">
            <v>X</v>
          </cell>
          <cell r="F4759" t="str">
            <v>IPFOT</v>
          </cell>
          <cell r="G4759">
            <v>36281</v>
          </cell>
          <cell r="N4759">
            <v>7650</v>
          </cell>
          <cell r="U4759">
            <v>8595.75</v>
          </cell>
        </row>
        <row r="4760">
          <cell r="A4760" t="str">
            <v>036312</v>
          </cell>
          <cell r="B4760" t="str">
            <v>NJ</v>
          </cell>
          <cell r="C4760" t="str">
            <v>SSI</v>
          </cell>
          <cell r="D4760" t="str">
            <v>C</v>
          </cell>
          <cell r="E4760" t="str">
            <v>X</v>
          </cell>
          <cell r="F4760" t="str">
            <v>IPFOT</v>
          </cell>
          <cell r="G4760">
            <v>36312</v>
          </cell>
          <cell r="N4760">
            <v>900</v>
          </cell>
          <cell r="O4760">
            <v>21300</v>
          </cell>
          <cell r="P4760">
            <v>4450</v>
          </cell>
          <cell r="R4760">
            <v>16400</v>
          </cell>
          <cell r="T4760">
            <v>16650</v>
          </cell>
          <cell r="U4760">
            <v>9250</v>
          </cell>
          <cell r="V4760">
            <v>1039.29</v>
          </cell>
          <cell r="AB4760">
            <v>1250</v>
          </cell>
        </row>
        <row r="4761">
          <cell r="A4761" t="str">
            <v>036342</v>
          </cell>
          <cell r="B4761" t="str">
            <v>NJ</v>
          </cell>
          <cell r="C4761" t="str">
            <v>SSI</v>
          </cell>
          <cell r="D4761" t="str">
            <v>C</v>
          </cell>
          <cell r="E4761" t="str">
            <v>X</v>
          </cell>
          <cell r="F4761" t="str">
            <v>IPFOT</v>
          </cell>
          <cell r="G4761">
            <v>36342</v>
          </cell>
          <cell r="O4761">
            <v>6875</v>
          </cell>
          <cell r="P4761">
            <v>5575</v>
          </cell>
          <cell r="V4761">
            <v>620.79999999999995</v>
          </cell>
          <cell r="AJ4761">
            <v>1250</v>
          </cell>
        </row>
        <row r="4762">
          <cell r="A4762" t="str">
            <v>036373</v>
          </cell>
          <cell r="B4762" t="str">
            <v>NJ</v>
          </cell>
          <cell r="C4762" t="str">
            <v>SSI</v>
          </cell>
          <cell r="D4762" t="str">
            <v>C</v>
          </cell>
          <cell r="E4762" t="str">
            <v>X</v>
          </cell>
          <cell r="F4762" t="str">
            <v>IPFOT</v>
          </cell>
          <cell r="G4762">
            <v>36373</v>
          </cell>
          <cell r="Q4762">
            <v>5800</v>
          </cell>
          <cell r="R4762">
            <v>11850</v>
          </cell>
          <cell r="S4762">
            <v>768</v>
          </cell>
          <cell r="Y4762">
            <v>2775</v>
          </cell>
          <cell r="AC4762">
            <v>975</v>
          </cell>
        </row>
        <row r="4763">
          <cell r="A4763" t="str">
            <v>036404</v>
          </cell>
          <cell r="B4763" t="str">
            <v>NJ</v>
          </cell>
          <cell r="C4763" t="str">
            <v>SSI</v>
          </cell>
          <cell r="D4763" t="str">
            <v>C</v>
          </cell>
          <cell r="E4763" t="str">
            <v>X</v>
          </cell>
          <cell r="F4763" t="str">
            <v>IPFOT</v>
          </cell>
          <cell r="G4763">
            <v>36404</v>
          </cell>
          <cell r="Q4763">
            <v>3000</v>
          </cell>
          <cell r="R4763">
            <v>6825</v>
          </cell>
          <cell r="S4763">
            <v>30300</v>
          </cell>
          <cell r="T4763">
            <v>4380</v>
          </cell>
          <cell r="U4763">
            <v>14300</v>
          </cell>
          <cell r="Y4763">
            <v>37.200000000000003</v>
          </cell>
          <cell r="AB4763">
            <v>1250</v>
          </cell>
        </row>
        <row r="4764">
          <cell r="A4764" t="str">
            <v>036434</v>
          </cell>
          <cell r="B4764" t="str">
            <v>NJ</v>
          </cell>
          <cell r="C4764" t="str">
            <v>SSI</v>
          </cell>
          <cell r="D4764" t="str">
            <v>C</v>
          </cell>
          <cell r="E4764" t="str">
            <v>X</v>
          </cell>
          <cell r="F4764" t="str">
            <v>IPFOT</v>
          </cell>
          <cell r="G4764">
            <v>36434</v>
          </cell>
          <cell r="R4764">
            <v>6675</v>
          </cell>
          <cell r="T4764">
            <v>4625</v>
          </cell>
          <cell r="U4764">
            <v>768</v>
          </cell>
          <cell r="Z4764">
            <v>2750</v>
          </cell>
          <cell r="AC4764">
            <v>58444.08</v>
          </cell>
        </row>
        <row r="4765">
          <cell r="A4765" t="str">
            <v>036465</v>
          </cell>
          <cell r="B4765" t="str">
            <v>NJ</v>
          </cell>
          <cell r="C4765" t="str">
            <v>SSI</v>
          </cell>
          <cell r="D4765" t="str">
            <v>C</v>
          </cell>
          <cell r="E4765" t="str">
            <v>X</v>
          </cell>
          <cell r="F4765" t="str">
            <v>IPFOT</v>
          </cell>
          <cell r="G4765">
            <v>36465</v>
          </cell>
          <cell r="R4765">
            <v>4500</v>
          </cell>
          <cell r="T4765">
            <v>4825</v>
          </cell>
          <cell r="U4765">
            <v>2700</v>
          </cell>
          <cell r="V4765">
            <v>2700</v>
          </cell>
          <cell r="W4765">
            <v>31850</v>
          </cell>
          <cell r="Z4765">
            <v>1850</v>
          </cell>
        </row>
        <row r="4766">
          <cell r="A4766" t="str">
            <v>036495</v>
          </cell>
          <cell r="B4766" t="str">
            <v>NJ</v>
          </cell>
          <cell r="C4766" t="str">
            <v>SSI</v>
          </cell>
          <cell r="D4766" t="str">
            <v>C</v>
          </cell>
          <cell r="E4766" t="str">
            <v>X</v>
          </cell>
          <cell r="F4766" t="str">
            <v>IPFOT</v>
          </cell>
          <cell r="G4766">
            <v>36495</v>
          </cell>
          <cell r="T4766">
            <v>5400</v>
          </cell>
          <cell r="U4766">
            <v>9250</v>
          </cell>
          <cell r="V4766">
            <v>1300</v>
          </cell>
          <cell r="AE4766">
            <v>3250</v>
          </cell>
        </row>
        <row r="4767">
          <cell r="A4767" t="str">
            <v>036526</v>
          </cell>
          <cell r="B4767" t="str">
            <v>NJ</v>
          </cell>
          <cell r="C4767" t="str">
            <v>SSI</v>
          </cell>
          <cell r="D4767" t="str">
            <v>C</v>
          </cell>
          <cell r="E4767" t="str">
            <v>X</v>
          </cell>
          <cell r="F4767" t="str">
            <v>IPFOT</v>
          </cell>
          <cell r="G4767">
            <v>36526</v>
          </cell>
          <cell r="U4767">
            <v>7496.6</v>
          </cell>
          <cell r="V4767">
            <v>1950</v>
          </cell>
          <cell r="W4767">
            <v>13541</v>
          </cell>
          <cell r="X4767">
            <v>83550</v>
          </cell>
          <cell r="Y4767">
            <v>6.25</v>
          </cell>
          <cell r="Z4767">
            <v>239.14</v>
          </cell>
          <cell r="AD4767">
            <v>1300</v>
          </cell>
        </row>
        <row r="4768">
          <cell r="A4768" t="str">
            <v>036557</v>
          </cell>
          <cell r="B4768" t="str">
            <v>NJ</v>
          </cell>
          <cell r="C4768" t="str">
            <v>SSI</v>
          </cell>
          <cell r="D4768" t="str">
            <v>C</v>
          </cell>
          <cell r="E4768" t="str">
            <v>X</v>
          </cell>
          <cell r="F4768" t="str">
            <v>IPFOT</v>
          </cell>
          <cell r="G4768">
            <v>36557</v>
          </cell>
          <cell r="V4768">
            <v>6400</v>
          </cell>
          <cell r="AA4768">
            <v>23850</v>
          </cell>
          <cell r="AC4768">
            <v>737.75</v>
          </cell>
        </row>
        <row r="4769">
          <cell r="A4769" t="str">
            <v>036586</v>
          </cell>
          <cell r="B4769" t="str">
            <v>NJ</v>
          </cell>
          <cell r="C4769" t="str">
            <v>SSI</v>
          </cell>
          <cell r="D4769" t="str">
            <v>C</v>
          </cell>
          <cell r="E4769" t="str">
            <v>X</v>
          </cell>
          <cell r="F4769" t="str">
            <v>IPFOT</v>
          </cell>
          <cell r="G4769">
            <v>36586</v>
          </cell>
          <cell r="W4769">
            <v>10635</v>
          </cell>
          <cell r="X4769">
            <v>21351</v>
          </cell>
          <cell r="Y4769">
            <v>776</v>
          </cell>
          <cell r="AI4769">
            <v>6250</v>
          </cell>
        </row>
        <row r="4770">
          <cell r="A4770" t="str">
            <v>036617</v>
          </cell>
          <cell r="B4770" t="str">
            <v>NJ</v>
          </cell>
          <cell r="C4770" t="str">
            <v>SSI</v>
          </cell>
          <cell r="D4770" t="str">
            <v>C</v>
          </cell>
          <cell r="E4770" t="str">
            <v>X</v>
          </cell>
          <cell r="F4770" t="str">
            <v>IPFOT</v>
          </cell>
          <cell r="G4770">
            <v>36617</v>
          </cell>
          <cell r="X4770">
            <v>7500</v>
          </cell>
          <cell r="Y4770">
            <v>2460</v>
          </cell>
          <cell r="AC4770">
            <v>3875</v>
          </cell>
        </row>
        <row r="4771">
          <cell r="A4771" t="str">
            <v>036647</v>
          </cell>
          <cell r="B4771" t="str">
            <v>NJ</v>
          </cell>
          <cell r="C4771" t="str">
            <v>SSI</v>
          </cell>
          <cell r="D4771" t="str">
            <v>C</v>
          </cell>
          <cell r="E4771" t="str">
            <v>X</v>
          </cell>
          <cell r="F4771" t="str">
            <v>IPFOT</v>
          </cell>
          <cell r="G4771">
            <v>36647</v>
          </cell>
          <cell r="X4771">
            <v>6300</v>
          </cell>
          <cell r="Y4771">
            <v>2500</v>
          </cell>
          <cell r="AB4771">
            <v>31545.9</v>
          </cell>
          <cell r="AC4771">
            <v>5150</v>
          </cell>
          <cell r="AE4771">
            <v>3000</v>
          </cell>
        </row>
        <row r="4772">
          <cell r="A4772" t="str">
            <v>036678</v>
          </cell>
          <cell r="B4772" t="str">
            <v>NJ</v>
          </cell>
          <cell r="C4772" t="str">
            <v>SSI</v>
          </cell>
          <cell r="D4772" t="str">
            <v>C</v>
          </cell>
          <cell r="E4772" t="str">
            <v>X</v>
          </cell>
          <cell r="F4772" t="str">
            <v>IPFOT</v>
          </cell>
          <cell r="G4772">
            <v>36678</v>
          </cell>
          <cell r="Z4772">
            <v>10290</v>
          </cell>
          <cell r="AA4772">
            <v>2775</v>
          </cell>
          <cell r="AB4772">
            <v>6480</v>
          </cell>
          <cell r="AH4772">
            <v>3522.75</v>
          </cell>
        </row>
        <row r="4773">
          <cell r="A4773" t="str">
            <v>036708</v>
          </cell>
          <cell r="B4773" t="str">
            <v>NJ</v>
          </cell>
          <cell r="C4773" t="str">
            <v>SSI</v>
          </cell>
          <cell r="D4773" t="str">
            <v>C</v>
          </cell>
          <cell r="E4773" t="str">
            <v>X</v>
          </cell>
          <cell r="F4773" t="str">
            <v>IPFOT</v>
          </cell>
          <cell r="G4773">
            <v>36708</v>
          </cell>
          <cell r="AA4773">
            <v>8150</v>
          </cell>
          <cell r="AC4773">
            <v>776</v>
          </cell>
        </row>
        <row r="4774">
          <cell r="A4774" t="str">
            <v>036739</v>
          </cell>
          <cell r="B4774" t="str">
            <v>NJ</v>
          </cell>
          <cell r="C4774" t="str">
            <v>SSI</v>
          </cell>
          <cell r="D4774" t="str">
            <v>C</v>
          </cell>
          <cell r="E4774" t="str">
            <v>X</v>
          </cell>
          <cell r="F4774" t="str">
            <v>IPFOT</v>
          </cell>
          <cell r="G4774">
            <v>36739</v>
          </cell>
          <cell r="AA4774">
            <v>975</v>
          </cell>
          <cell r="AB4774">
            <v>12800</v>
          </cell>
          <cell r="AC4774">
            <v>6177</v>
          </cell>
          <cell r="AE4774">
            <v>16850</v>
          </cell>
        </row>
        <row r="4775">
          <cell r="A4775" t="str">
            <v>036770</v>
          </cell>
          <cell r="B4775" t="str">
            <v>NJ</v>
          </cell>
          <cell r="C4775" t="str">
            <v>SSI</v>
          </cell>
          <cell r="D4775" t="str">
            <v>C</v>
          </cell>
          <cell r="E4775" t="str">
            <v>X</v>
          </cell>
          <cell r="F4775" t="str">
            <v>IPFOT</v>
          </cell>
          <cell r="G4775">
            <v>36770</v>
          </cell>
          <cell r="AC4775">
            <v>7425</v>
          </cell>
          <cell r="AG4775">
            <v>445.5</v>
          </cell>
          <cell r="AI4775">
            <v>666.65</v>
          </cell>
        </row>
        <row r="4776">
          <cell r="A4776" t="str">
            <v>036800</v>
          </cell>
          <cell r="B4776" t="str">
            <v>NJ</v>
          </cell>
          <cell r="C4776" t="str">
            <v>SSI</v>
          </cell>
          <cell r="D4776" t="str">
            <v>C</v>
          </cell>
          <cell r="E4776" t="str">
            <v>X</v>
          </cell>
          <cell r="F4776" t="str">
            <v>IPFOT</v>
          </cell>
          <cell r="G4776">
            <v>36800</v>
          </cell>
          <cell r="AD4776">
            <v>6675</v>
          </cell>
          <cell r="AE4776">
            <v>11050</v>
          </cell>
          <cell r="AJ4776">
            <v>1900</v>
          </cell>
        </row>
        <row r="4777">
          <cell r="A4777" t="str">
            <v>036831</v>
          </cell>
          <cell r="B4777" t="str">
            <v>NJ</v>
          </cell>
          <cell r="C4777" t="str">
            <v>SSI</v>
          </cell>
          <cell r="D4777" t="str">
            <v>C</v>
          </cell>
          <cell r="E4777" t="str">
            <v>X</v>
          </cell>
          <cell r="F4777" t="str">
            <v>IPFOT</v>
          </cell>
          <cell r="G4777">
            <v>36831</v>
          </cell>
          <cell r="AE4777">
            <v>4425</v>
          </cell>
          <cell r="AF4777">
            <v>13875</v>
          </cell>
        </row>
        <row r="4778">
          <cell r="A4778" t="str">
            <v>036861</v>
          </cell>
          <cell r="B4778" t="str">
            <v>NJ</v>
          </cell>
          <cell r="C4778" t="str">
            <v>SSI</v>
          </cell>
          <cell r="D4778" t="str">
            <v>C</v>
          </cell>
          <cell r="E4778" t="str">
            <v>X</v>
          </cell>
          <cell r="F4778" t="str">
            <v>IPFOT</v>
          </cell>
          <cell r="G4778">
            <v>36861</v>
          </cell>
          <cell r="AE4778">
            <v>975</v>
          </cell>
          <cell r="AF4778">
            <v>7525</v>
          </cell>
          <cell r="AK4778">
            <v>3900</v>
          </cell>
          <cell r="AN4778">
            <v>2922</v>
          </cell>
        </row>
        <row r="4779">
          <cell r="A4779" t="str">
            <v>036892</v>
          </cell>
          <cell r="B4779" t="str">
            <v>NJ</v>
          </cell>
          <cell r="C4779" t="str">
            <v>SSI</v>
          </cell>
          <cell r="D4779" t="str">
            <v>C</v>
          </cell>
          <cell r="E4779" t="str">
            <v>X</v>
          </cell>
          <cell r="F4779" t="str">
            <v>IPFOT</v>
          </cell>
          <cell r="G4779">
            <v>36892</v>
          </cell>
          <cell r="AG4779">
            <v>3900</v>
          </cell>
        </row>
        <row r="4780">
          <cell r="A4780" t="str">
            <v>036923</v>
          </cell>
          <cell r="B4780" t="str">
            <v>NJ</v>
          </cell>
          <cell r="C4780" t="str">
            <v>SSI</v>
          </cell>
          <cell r="D4780" t="str">
            <v>C</v>
          </cell>
          <cell r="E4780" t="str">
            <v>X</v>
          </cell>
          <cell r="F4780" t="str">
            <v>IPFOT</v>
          </cell>
          <cell r="G4780">
            <v>36923</v>
          </cell>
          <cell r="AH4780">
            <v>7650.78</v>
          </cell>
          <cell r="AI4780">
            <v>70395.69</v>
          </cell>
        </row>
        <row r="4781">
          <cell r="A4781" t="str">
            <v>036951</v>
          </cell>
          <cell r="B4781" t="str">
            <v>NJ</v>
          </cell>
          <cell r="C4781" t="str">
            <v>SSI</v>
          </cell>
          <cell r="D4781" t="str">
            <v>C</v>
          </cell>
          <cell r="E4781" t="str">
            <v>X</v>
          </cell>
          <cell r="F4781" t="str">
            <v>IPFOT</v>
          </cell>
          <cell r="G4781">
            <v>36951</v>
          </cell>
          <cell r="AI4781">
            <v>56241.8</v>
          </cell>
          <cell r="AJ4781">
            <v>34335</v>
          </cell>
          <cell r="AM4781">
            <v>850</v>
          </cell>
        </row>
        <row r="4782">
          <cell r="A4782" t="str">
            <v>036982</v>
          </cell>
          <cell r="B4782" t="str">
            <v>NJ</v>
          </cell>
          <cell r="C4782" t="str">
            <v>SSI</v>
          </cell>
          <cell r="D4782" t="str">
            <v>C</v>
          </cell>
          <cell r="E4782" t="str">
            <v>X</v>
          </cell>
          <cell r="F4782" t="str">
            <v>IPFOT</v>
          </cell>
          <cell r="G4782">
            <v>36982</v>
          </cell>
          <cell r="AJ4782">
            <v>10125</v>
          </cell>
          <cell r="AK4782">
            <v>14632.96</v>
          </cell>
          <cell r="AM4782">
            <v>27500</v>
          </cell>
        </row>
        <row r="4783">
          <cell r="A4783" t="str">
            <v>037012</v>
          </cell>
          <cell r="B4783" t="str">
            <v>NJ</v>
          </cell>
          <cell r="C4783" t="str">
            <v>SSI</v>
          </cell>
          <cell r="D4783" t="str">
            <v>C</v>
          </cell>
          <cell r="E4783" t="str">
            <v>X</v>
          </cell>
          <cell r="F4783" t="str">
            <v>IPFOT</v>
          </cell>
          <cell r="G4783">
            <v>37012</v>
          </cell>
          <cell r="AJ4783">
            <v>3500</v>
          </cell>
          <cell r="AK4783">
            <v>31975</v>
          </cell>
          <cell r="AL4783">
            <v>3500</v>
          </cell>
        </row>
        <row r="4784">
          <cell r="A4784" t="str">
            <v>037043</v>
          </cell>
          <cell r="B4784" t="str">
            <v>NJ</v>
          </cell>
          <cell r="C4784" t="str">
            <v>SSI</v>
          </cell>
          <cell r="D4784" t="str">
            <v>C</v>
          </cell>
          <cell r="E4784" t="str">
            <v>X</v>
          </cell>
          <cell r="F4784" t="str">
            <v>IPFOT</v>
          </cell>
          <cell r="G4784">
            <v>37043</v>
          </cell>
          <cell r="AK4784">
            <v>4625</v>
          </cell>
          <cell r="AL4784">
            <v>48278</v>
          </cell>
          <cell r="AM4784">
            <v>77239.86</v>
          </cell>
          <cell r="AN4784">
            <v>66006.25</v>
          </cell>
        </row>
        <row r="4785">
          <cell r="A4785" t="str">
            <v>037073</v>
          </cell>
          <cell r="B4785" t="str">
            <v>NJ</v>
          </cell>
          <cell r="C4785" t="str">
            <v>SSI</v>
          </cell>
          <cell r="D4785" t="str">
            <v>C</v>
          </cell>
          <cell r="E4785" t="str">
            <v>X</v>
          </cell>
          <cell r="F4785" t="str">
            <v>IPFOT</v>
          </cell>
          <cell r="G4785">
            <v>37073</v>
          </cell>
          <cell r="AM4785">
            <v>16425</v>
          </cell>
          <cell r="AN4785">
            <v>900</v>
          </cell>
        </row>
        <row r="4786">
          <cell r="A4786" t="str">
            <v>037104</v>
          </cell>
          <cell r="B4786" t="str">
            <v>NJ</v>
          </cell>
          <cell r="C4786" t="str">
            <v>SSI</v>
          </cell>
          <cell r="D4786" t="str">
            <v>C</v>
          </cell>
          <cell r="E4786" t="str">
            <v>X</v>
          </cell>
          <cell r="F4786" t="str">
            <v>IPFOT</v>
          </cell>
          <cell r="G4786">
            <v>37104</v>
          </cell>
          <cell r="AM4786">
            <v>12250</v>
          </cell>
          <cell r="AN4786">
            <v>40675</v>
          </cell>
        </row>
        <row r="4787">
          <cell r="A4787" t="str">
            <v>037135</v>
          </cell>
          <cell r="B4787" t="str">
            <v>NJ</v>
          </cell>
          <cell r="C4787" t="str">
            <v>SSI</v>
          </cell>
          <cell r="D4787" t="str">
            <v>C</v>
          </cell>
          <cell r="E4787" t="str">
            <v>X</v>
          </cell>
          <cell r="F4787" t="str">
            <v>IPFOT</v>
          </cell>
          <cell r="G4787">
            <v>37135</v>
          </cell>
          <cell r="AN4787">
            <v>14350</v>
          </cell>
        </row>
        <row r="4788">
          <cell r="A4788" t="str">
            <v>136161</v>
          </cell>
          <cell r="B4788" t="str">
            <v>NJ</v>
          </cell>
          <cell r="C4788" t="str">
            <v>SSI</v>
          </cell>
          <cell r="D4788" t="str">
            <v>C</v>
          </cell>
          <cell r="E4788" t="str">
            <v>X</v>
          </cell>
          <cell r="F4788" t="str">
            <v>OPFHE</v>
          </cell>
          <cell r="G4788">
            <v>36161</v>
          </cell>
          <cell r="I4788">
            <v>630</v>
          </cell>
          <cell r="J4788">
            <v>1060</v>
          </cell>
          <cell r="L4788">
            <v>50</v>
          </cell>
          <cell r="M4788">
            <v>40</v>
          </cell>
          <cell r="O4788">
            <v>40</v>
          </cell>
        </row>
        <row r="4789">
          <cell r="A4789" t="str">
            <v>136192</v>
          </cell>
          <cell r="B4789" t="str">
            <v>NJ</v>
          </cell>
          <cell r="C4789" t="str">
            <v>SSI</v>
          </cell>
          <cell r="D4789" t="str">
            <v>C</v>
          </cell>
          <cell r="E4789" t="str">
            <v>X</v>
          </cell>
          <cell r="F4789" t="str">
            <v>OPFHE</v>
          </cell>
          <cell r="G4789">
            <v>36192</v>
          </cell>
          <cell r="J4789">
            <v>910</v>
          </cell>
          <cell r="K4789">
            <v>900</v>
          </cell>
          <cell r="L4789">
            <v>238.6</v>
          </cell>
          <cell r="O4789">
            <v>4.8</v>
          </cell>
          <cell r="W4789">
            <v>50</v>
          </cell>
        </row>
        <row r="4790">
          <cell r="A4790" t="str">
            <v>136220</v>
          </cell>
          <cell r="B4790" t="str">
            <v>NJ</v>
          </cell>
          <cell r="C4790" t="str">
            <v>SSI</v>
          </cell>
          <cell r="D4790" t="str">
            <v>C</v>
          </cell>
          <cell r="E4790" t="str">
            <v>X</v>
          </cell>
          <cell r="F4790" t="str">
            <v>OPFHE</v>
          </cell>
          <cell r="G4790">
            <v>36220</v>
          </cell>
          <cell r="K4790">
            <v>510</v>
          </cell>
          <cell r="L4790">
            <v>138.19999999999999</v>
          </cell>
          <cell r="M4790">
            <v>130</v>
          </cell>
          <cell r="O4790">
            <v>19.399999999999999</v>
          </cell>
          <cell r="W4790">
            <v>168.7</v>
          </cell>
        </row>
        <row r="4791">
          <cell r="A4791" t="str">
            <v>136251</v>
          </cell>
          <cell r="B4791" t="str">
            <v>NJ</v>
          </cell>
          <cell r="C4791" t="str">
            <v>SSI</v>
          </cell>
          <cell r="D4791" t="str">
            <v>C</v>
          </cell>
          <cell r="E4791" t="str">
            <v>X</v>
          </cell>
          <cell r="F4791" t="str">
            <v>OPFHE</v>
          </cell>
          <cell r="G4791">
            <v>36251</v>
          </cell>
          <cell r="L4791">
            <v>1288.52</v>
          </cell>
          <cell r="M4791">
            <v>499.32</v>
          </cell>
          <cell r="N4791">
            <v>40.6</v>
          </cell>
          <cell r="O4791">
            <v>10</v>
          </cell>
        </row>
        <row r="4792">
          <cell r="A4792" t="str">
            <v>136281</v>
          </cell>
          <cell r="B4792" t="str">
            <v>NJ</v>
          </cell>
          <cell r="C4792" t="str">
            <v>SSI</v>
          </cell>
          <cell r="D4792" t="str">
            <v>C</v>
          </cell>
          <cell r="E4792" t="str">
            <v>X</v>
          </cell>
          <cell r="F4792" t="str">
            <v>OPFHE</v>
          </cell>
          <cell r="G4792">
            <v>36281</v>
          </cell>
          <cell r="L4792">
            <v>175</v>
          </cell>
          <cell r="M4792">
            <v>825</v>
          </cell>
          <cell r="N4792">
            <v>50</v>
          </cell>
          <cell r="O4792">
            <v>286.2</v>
          </cell>
          <cell r="P4792">
            <v>233.19</v>
          </cell>
          <cell r="W4792">
            <v>305</v>
          </cell>
        </row>
        <row r="4793">
          <cell r="A4793" t="str">
            <v>136312</v>
          </cell>
          <cell r="B4793" t="str">
            <v>NJ</v>
          </cell>
          <cell r="C4793" t="str">
            <v>SSI</v>
          </cell>
          <cell r="D4793" t="str">
            <v>C</v>
          </cell>
          <cell r="E4793" t="str">
            <v>X</v>
          </cell>
          <cell r="F4793" t="str">
            <v>OPFHE</v>
          </cell>
          <cell r="G4793">
            <v>36312</v>
          </cell>
          <cell r="N4793">
            <v>620</v>
          </cell>
          <cell r="O4793">
            <v>340</v>
          </cell>
          <cell r="R4793">
            <v>280</v>
          </cell>
          <cell r="V4793">
            <v>50</v>
          </cell>
        </row>
        <row r="4794">
          <cell r="A4794" t="str">
            <v>136342</v>
          </cell>
          <cell r="B4794" t="str">
            <v>NJ</v>
          </cell>
          <cell r="C4794" t="str">
            <v>SSI</v>
          </cell>
          <cell r="D4794" t="str">
            <v>C</v>
          </cell>
          <cell r="E4794" t="str">
            <v>X</v>
          </cell>
          <cell r="F4794" t="str">
            <v>OPFHE</v>
          </cell>
          <cell r="G4794">
            <v>36342</v>
          </cell>
          <cell r="O4794">
            <v>307.17</v>
          </cell>
          <cell r="P4794">
            <v>125</v>
          </cell>
          <cell r="R4794">
            <v>342.4</v>
          </cell>
          <cell r="S4794">
            <v>110</v>
          </cell>
          <cell r="AB4794">
            <v>72</v>
          </cell>
        </row>
        <row r="4795">
          <cell r="A4795" t="str">
            <v>136373</v>
          </cell>
          <cell r="B4795" t="str">
            <v>NJ</v>
          </cell>
          <cell r="C4795" t="str">
            <v>SSI</v>
          </cell>
          <cell r="D4795" t="str">
            <v>C</v>
          </cell>
          <cell r="E4795" t="str">
            <v>X</v>
          </cell>
          <cell r="F4795" t="str">
            <v>OPFHE</v>
          </cell>
          <cell r="G4795">
            <v>36373</v>
          </cell>
          <cell r="O4795">
            <v>35</v>
          </cell>
          <cell r="P4795">
            <v>722.1</v>
          </cell>
          <cell r="Q4795">
            <v>270</v>
          </cell>
          <cell r="T4795">
            <v>200</v>
          </cell>
          <cell r="AM4795">
            <v>40</v>
          </cell>
        </row>
        <row r="4796">
          <cell r="A4796" t="str">
            <v>136404</v>
          </cell>
          <cell r="B4796" t="str">
            <v>NJ</v>
          </cell>
          <cell r="C4796" t="str">
            <v>SSI</v>
          </cell>
          <cell r="D4796" t="str">
            <v>C</v>
          </cell>
          <cell r="E4796" t="str">
            <v>X</v>
          </cell>
          <cell r="F4796" t="str">
            <v>OPFHE</v>
          </cell>
          <cell r="G4796">
            <v>36404</v>
          </cell>
          <cell r="P4796">
            <v>345</v>
          </cell>
          <cell r="Q4796">
            <v>80</v>
          </cell>
          <cell r="R4796">
            <v>550</v>
          </cell>
          <cell r="S4796">
            <v>650</v>
          </cell>
          <cell r="T4796">
            <v>70</v>
          </cell>
          <cell r="W4796">
            <v>132.1</v>
          </cell>
        </row>
        <row r="4797">
          <cell r="A4797" t="str">
            <v>136434</v>
          </cell>
          <cell r="B4797" t="str">
            <v>NJ</v>
          </cell>
          <cell r="C4797" t="str">
            <v>SSI</v>
          </cell>
          <cell r="D4797" t="str">
            <v>C</v>
          </cell>
          <cell r="E4797" t="str">
            <v>X</v>
          </cell>
          <cell r="F4797" t="str">
            <v>OPFHE</v>
          </cell>
          <cell r="G4797">
            <v>36434</v>
          </cell>
          <cell r="R4797">
            <v>160</v>
          </cell>
          <cell r="S4797">
            <v>460</v>
          </cell>
          <cell r="T4797">
            <v>175</v>
          </cell>
          <cell r="U4797">
            <v>290</v>
          </cell>
          <cell r="W4797">
            <v>350</v>
          </cell>
          <cell r="AC4797">
            <v>400</v>
          </cell>
        </row>
        <row r="4798">
          <cell r="A4798" t="str">
            <v>136465</v>
          </cell>
          <cell r="B4798" t="str">
            <v>NJ</v>
          </cell>
          <cell r="C4798" t="str">
            <v>SSI</v>
          </cell>
          <cell r="D4798" t="str">
            <v>C</v>
          </cell>
          <cell r="E4798" t="str">
            <v>X</v>
          </cell>
          <cell r="F4798" t="str">
            <v>OPFHE</v>
          </cell>
          <cell r="G4798">
            <v>36465</v>
          </cell>
          <cell r="S4798">
            <v>285</v>
          </cell>
          <cell r="T4798">
            <v>170</v>
          </cell>
          <cell r="V4798">
            <v>255</v>
          </cell>
          <cell r="AC4798">
            <v>150</v>
          </cell>
        </row>
        <row r="4799">
          <cell r="A4799" t="str">
            <v>136495</v>
          </cell>
          <cell r="B4799" t="str">
            <v>NJ</v>
          </cell>
          <cell r="C4799" t="str">
            <v>SSI</v>
          </cell>
          <cell r="D4799" t="str">
            <v>C</v>
          </cell>
          <cell r="E4799" t="str">
            <v>X</v>
          </cell>
          <cell r="F4799" t="str">
            <v>OPFHE</v>
          </cell>
          <cell r="G4799">
            <v>36495</v>
          </cell>
          <cell r="T4799">
            <v>720</v>
          </cell>
          <cell r="U4799">
            <v>435</v>
          </cell>
          <cell r="V4799">
            <v>186.8</v>
          </cell>
          <cell r="X4799">
            <v>175</v>
          </cell>
          <cell r="Z4799">
            <v>195</v>
          </cell>
          <cell r="AB4799">
            <v>40</v>
          </cell>
          <cell r="AM4799">
            <v>40</v>
          </cell>
        </row>
        <row r="4800">
          <cell r="A4800" t="str">
            <v>136526</v>
          </cell>
          <cell r="B4800" t="str">
            <v>NJ</v>
          </cell>
          <cell r="C4800" t="str">
            <v>SSI</v>
          </cell>
          <cell r="D4800" t="str">
            <v>C</v>
          </cell>
          <cell r="E4800" t="str">
            <v>X</v>
          </cell>
          <cell r="F4800" t="str">
            <v>OPFHE</v>
          </cell>
          <cell r="G4800">
            <v>36526</v>
          </cell>
          <cell r="U4800">
            <v>310</v>
          </cell>
          <cell r="V4800">
            <v>160</v>
          </cell>
          <cell r="W4800">
            <v>200</v>
          </cell>
          <cell r="AB4800">
            <v>40</v>
          </cell>
          <cell r="AG4800">
            <v>100</v>
          </cell>
          <cell r="AM4800">
            <v>120</v>
          </cell>
        </row>
        <row r="4801">
          <cell r="A4801" t="str">
            <v>136557</v>
          </cell>
          <cell r="B4801" t="str">
            <v>NJ</v>
          </cell>
          <cell r="C4801" t="str">
            <v>SSI</v>
          </cell>
          <cell r="D4801" t="str">
            <v>C</v>
          </cell>
          <cell r="E4801" t="str">
            <v>X</v>
          </cell>
          <cell r="F4801" t="str">
            <v>OPFHE</v>
          </cell>
          <cell r="G4801">
            <v>36557</v>
          </cell>
          <cell r="V4801">
            <v>765</v>
          </cell>
          <cell r="W4801">
            <v>165</v>
          </cell>
          <cell r="X4801">
            <v>195.76</v>
          </cell>
          <cell r="Y4801">
            <v>660</v>
          </cell>
          <cell r="AB4801">
            <v>55</v>
          </cell>
          <cell r="AM4801">
            <v>120</v>
          </cell>
        </row>
        <row r="4802">
          <cell r="A4802" t="str">
            <v>136586</v>
          </cell>
          <cell r="B4802" t="str">
            <v>NJ</v>
          </cell>
          <cell r="C4802" t="str">
            <v>SSI</v>
          </cell>
          <cell r="D4802" t="str">
            <v>C</v>
          </cell>
          <cell r="E4802" t="str">
            <v>X</v>
          </cell>
          <cell r="F4802" t="str">
            <v>OPFHE</v>
          </cell>
          <cell r="G4802">
            <v>36586</v>
          </cell>
          <cell r="V4802">
            <v>250</v>
          </cell>
          <cell r="W4802">
            <v>572.1</v>
          </cell>
          <cell r="X4802">
            <v>482.1</v>
          </cell>
          <cell r="AC4802">
            <v>250</v>
          </cell>
        </row>
        <row r="4803">
          <cell r="A4803" t="str">
            <v>136617</v>
          </cell>
          <cell r="B4803" t="str">
            <v>NJ</v>
          </cell>
          <cell r="C4803" t="str">
            <v>SSI</v>
          </cell>
          <cell r="D4803" t="str">
            <v>C</v>
          </cell>
          <cell r="E4803" t="str">
            <v>X</v>
          </cell>
          <cell r="F4803" t="str">
            <v>OPFHE</v>
          </cell>
          <cell r="G4803">
            <v>36617</v>
          </cell>
          <cell r="X4803">
            <v>715</v>
          </cell>
          <cell r="Y4803">
            <v>340</v>
          </cell>
          <cell r="Z4803">
            <v>105</v>
          </cell>
          <cell r="AA4803">
            <v>500</v>
          </cell>
          <cell r="AG4803">
            <v>135</v>
          </cell>
          <cell r="AJ4803">
            <v>70</v>
          </cell>
          <cell r="AM4803">
            <v>160</v>
          </cell>
        </row>
        <row r="4804">
          <cell r="A4804" t="str">
            <v>136647</v>
          </cell>
          <cell r="B4804" t="str">
            <v>NJ</v>
          </cell>
          <cell r="C4804" t="str">
            <v>SSI</v>
          </cell>
          <cell r="D4804" t="str">
            <v>C</v>
          </cell>
          <cell r="E4804" t="str">
            <v>X</v>
          </cell>
          <cell r="F4804" t="str">
            <v>OPFHE</v>
          </cell>
          <cell r="G4804">
            <v>36647</v>
          </cell>
          <cell r="X4804">
            <v>40</v>
          </cell>
          <cell r="Y4804">
            <v>855</v>
          </cell>
          <cell r="Z4804">
            <v>575</v>
          </cell>
          <cell r="AG4804">
            <v>125</v>
          </cell>
          <cell r="AI4804">
            <v>75</v>
          </cell>
          <cell r="AM4804">
            <v>40</v>
          </cell>
          <cell r="AN4804">
            <v>140</v>
          </cell>
        </row>
        <row r="4805">
          <cell r="A4805" t="str">
            <v>136678</v>
          </cell>
          <cell r="B4805" t="str">
            <v>NJ</v>
          </cell>
          <cell r="C4805" t="str">
            <v>SSI</v>
          </cell>
          <cell r="D4805" t="str">
            <v>C</v>
          </cell>
          <cell r="E4805" t="str">
            <v>X</v>
          </cell>
          <cell r="F4805" t="str">
            <v>OPFHE</v>
          </cell>
          <cell r="G4805">
            <v>36678</v>
          </cell>
          <cell r="Y4805">
            <v>25</v>
          </cell>
          <cell r="Z4805">
            <v>360</v>
          </cell>
          <cell r="AA4805">
            <v>400</v>
          </cell>
          <cell r="AB4805">
            <v>40</v>
          </cell>
        </row>
        <row r="4806">
          <cell r="A4806" t="str">
            <v>136708</v>
          </cell>
          <cell r="B4806" t="str">
            <v>NJ</v>
          </cell>
          <cell r="C4806" t="str">
            <v>SSI</v>
          </cell>
          <cell r="D4806" t="str">
            <v>C</v>
          </cell>
          <cell r="E4806" t="str">
            <v>X</v>
          </cell>
          <cell r="F4806" t="str">
            <v>OPFHE</v>
          </cell>
          <cell r="G4806">
            <v>36708</v>
          </cell>
          <cell r="AA4806">
            <v>715</v>
          </cell>
          <cell r="AB4806">
            <v>90</v>
          </cell>
          <cell r="AC4806">
            <v>85</v>
          </cell>
          <cell r="AD4806">
            <v>66.959999999999994</v>
          </cell>
        </row>
        <row r="4807">
          <cell r="A4807" t="str">
            <v>136739</v>
          </cell>
          <cell r="B4807" t="str">
            <v>NJ</v>
          </cell>
          <cell r="C4807" t="str">
            <v>SSI</v>
          </cell>
          <cell r="D4807" t="str">
            <v>C</v>
          </cell>
          <cell r="E4807" t="str">
            <v>X</v>
          </cell>
          <cell r="F4807" t="str">
            <v>OPFHE</v>
          </cell>
          <cell r="G4807">
            <v>36739</v>
          </cell>
          <cell r="AA4807">
            <v>35</v>
          </cell>
          <cell r="AB4807">
            <v>890</v>
          </cell>
          <cell r="AC4807">
            <v>200</v>
          </cell>
          <cell r="AD4807">
            <v>188.09</v>
          </cell>
          <cell r="AE4807">
            <v>374.86</v>
          </cell>
          <cell r="AI4807">
            <v>40</v>
          </cell>
        </row>
        <row r="4808">
          <cell r="A4808" t="str">
            <v>136770</v>
          </cell>
          <cell r="B4808" t="str">
            <v>NJ</v>
          </cell>
          <cell r="C4808" t="str">
            <v>SSI</v>
          </cell>
          <cell r="D4808" t="str">
            <v>C</v>
          </cell>
          <cell r="E4808" t="str">
            <v>X</v>
          </cell>
          <cell r="F4808" t="str">
            <v>OPFHE</v>
          </cell>
          <cell r="G4808">
            <v>36770</v>
          </cell>
          <cell r="AC4808">
            <v>1074.22</v>
          </cell>
          <cell r="AD4808">
            <v>90</v>
          </cell>
          <cell r="AE4808">
            <v>38.159999999999997</v>
          </cell>
          <cell r="AF4808">
            <v>50</v>
          </cell>
          <cell r="AI4808">
            <v>55</v>
          </cell>
        </row>
        <row r="4809">
          <cell r="A4809" t="str">
            <v>136800</v>
          </cell>
          <cell r="B4809" t="str">
            <v>NJ</v>
          </cell>
          <cell r="C4809" t="str">
            <v>SSI</v>
          </cell>
          <cell r="D4809" t="str">
            <v>C</v>
          </cell>
          <cell r="E4809" t="str">
            <v>X</v>
          </cell>
          <cell r="F4809" t="str">
            <v>OPFHE</v>
          </cell>
          <cell r="G4809">
            <v>36800</v>
          </cell>
          <cell r="AC4809">
            <v>295</v>
          </cell>
          <cell r="AD4809">
            <v>1290</v>
          </cell>
          <cell r="AE4809">
            <v>405</v>
          </cell>
          <cell r="AF4809">
            <v>75</v>
          </cell>
          <cell r="AG4809">
            <v>200</v>
          </cell>
          <cell r="AJ4809">
            <v>160</v>
          </cell>
        </row>
        <row r="4810">
          <cell r="A4810" t="str">
            <v>136831</v>
          </cell>
          <cell r="B4810" t="str">
            <v>NJ</v>
          </cell>
          <cell r="C4810" t="str">
            <v>SSI</v>
          </cell>
          <cell r="D4810" t="str">
            <v>C</v>
          </cell>
          <cell r="E4810" t="str">
            <v>X</v>
          </cell>
          <cell r="F4810" t="str">
            <v>OPFHE</v>
          </cell>
          <cell r="G4810">
            <v>36831</v>
          </cell>
          <cell r="AD4810">
            <v>85</v>
          </cell>
          <cell r="AE4810">
            <v>1315</v>
          </cell>
          <cell r="AF4810">
            <v>330</v>
          </cell>
          <cell r="AG4810">
            <v>170</v>
          </cell>
          <cell r="AH4810">
            <v>40</v>
          </cell>
          <cell r="AN4810">
            <v>130</v>
          </cell>
        </row>
        <row r="4811">
          <cell r="A4811" t="str">
            <v>136861</v>
          </cell>
          <cell r="B4811" t="str">
            <v>NJ</v>
          </cell>
          <cell r="C4811" t="str">
            <v>SSI</v>
          </cell>
          <cell r="D4811" t="str">
            <v>C</v>
          </cell>
          <cell r="E4811" t="str">
            <v>X</v>
          </cell>
          <cell r="F4811" t="str">
            <v>OPFHE</v>
          </cell>
          <cell r="G4811">
            <v>36861</v>
          </cell>
          <cell r="AF4811">
            <v>1015</v>
          </cell>
          <cell r="AG4811">
            <v>270</v>
          </cell>
          <cell r="AH4811">
            <v>160</v>
          </cell>
        </row>
        <row r="4812">
          <cell r="A4812" t="str">
            <v>136892</v>
          </cell>
          <cell r="B4812" t="str">
            <v>NJ</v>
          </cell>
          <cell r="C4812" t="str">
            <v>SSI</v>
          </cell>
          <cell r="D4812" t="str">
            <v>C</v>
          </cell>
          <cell r="E4812" t="str">
            <v>X</v>
          </cell>
          <cell r="F4812" t="str">
            <v>OPFHE</v>
          </cell>
          <cell r="G4812">
            <v>36892</v>
          </cell>
          <cell r="AG4812">
            <v>940</v>
          </cell>
          <cell r="AH4812">
            <v>357</v>
          </cell>
          <cell r="AI4812">
            <v>275</v>
          </cell>
          <cell r="AJ4812">
            <v>330</v>
          </cell>
          <cell r="AN4812">
            <v>38.1</v>
          </cell>
        </row>
        <row r="4813">
          <cell r="A4813" t="str">
            <v>136923</v>
          </cell>
          <cell r="B4813" t="str">
            <v>NJ</v>
          </cell>
          <cell r="C4813" t="str">
            <v>SSI</v>
          </cell>
          <cell r="D4813" t="str">
            <v>C</v>
          </cell>
          <cell r="E4813" t="str">
            <v>X</v>
          </cell>
          <cell r="F4813" t="str">
            <v>OPFHE</v>
          </cell>
          <cell r="G4813">
            <v>36923</v>
          </cell>
          <cell r="AG4813">
            <v>50</v>
          </cell>
          <cell r="AH4813">
            <v>2200</v>
          </cell>
          <cell r="AI4813">
            <v>577.42999999999995</v>
          </cell>
          <cell r="AJ4813">
            <v>40</v>
          </cell>
          <cell r="AM4813">
            <v>130</v>
          </cell>
        </row>
        <row r="4814">
          <cell r="A4814" t="str">
            <v>136951</v>
          </cell>
          <cell r="B4814" t="str">
            <v>NJ</v>
          </cell>
          <cell r="C4814" t="str">
            <v>SSI</v>
          </cell>
          <cell r="D4814" t="str">
            <v>C</v>
          </cell>
          <cell r="E4814" t="str">
            <v>X</v>
          </cell>
          <cell r="F4814" t="str">
            <v>OPFHE</v>
          </cell>
          <cell r="G4814">
            <v>36951</v>
          </cell>
          <cell r="AH4814">
            <v>255</v>
          </cell>
          <cell r="AI4814">
            <v>840</v>
          </cell>
          <cell r="AJ4814">
            <v>534</v>
          </cell>
          <cell r="AK4814">
            <v>225</v>
          </cell>
          <cell r="AL4814">
            <v>166.62</v>
          </cell>
          <cell r="AM4814">
            <v>100</v>
          </cell>
          <cell r="AN4814">
            <v>200</v>
          </cell>
        </row>
        <row r="4815">
          <cell r="A4815" t="str">
            <v>136982</v>
          </cell>
          <cell r="B4815" t="str">
            <v>NJ</v>
          </cell>
          <cell r="C4815" t="str">
            <v>SSI</v>
          </cell>
          <cell r="D4815" t="str">
            <v>C</v>
          </cell>
          <cell r="E4815" t="str">
            <v>X</v>
          </cell>
          <cell r="F4815" t="str">
            <v>OPFHE</v>
          </cell>
          <cell r="G4815">
            <v>36982</v>
          </cell>
          <cell r="AI4815">
            <v>35</v>
          </cell>
          <cell r="AJ4815">
            <v>1670</v>
          </cell>
          <cell r="AK4815">
            <v>153.66999999999999</v>
          </cell>
          <cell r="AL4815">
            <v>290</v>
          </cell>
          <cell r="AM4815">
            <v>150</v>
          </cell>
          <cell r="AN4815">
            <v>170</v>
          </cell>
        </row>
        <row r="4816">
          <cell r="A4816" t="str">
            <v>137012</v>
          </cell>
          <cell r="B4816" t="str">
            <v>NJ</v>
          </cell>
          <cell r="C4816" t="str">
            <v>SSI</v>
          </cell>
          <cell r="D4816" t="str">
            <v>C</v>
          </cell>
          <cell r="E4816" t="str">
            <v>X</v>
          </cell>
          <cell r="F4816" t="str">
            <v>OPFHE</v>
          </cell>
          <cell r="G4816">
            <v>37012</v>
          </cell>
          <cell r="AJ4816">
            <v>585</v>
          </cell>
          <cell r="AK4816">
            <v>2830</v>
          </cell>
          <cell r="AL4816">
            <v>495</v>
          </cell>
          <cell r="AM4816">
            <v>240</v>
          </cell>
          <cell r="AN4816">
            <v>435</v>
          </cell>
        </row>
        <row r="4817">
          <cell r="A4817" t="str">
            <v>137043</v>
          </cell>
          <cell r="B4817" t="str">
            <v>NJ</v>
          </cell>
          <cell r="C4817" t="str">
            <v>SSI</v>
          </cell>
          <cell r="D4817" t="str">
            <v>C</v>
          </cell>
          <cell r="E4817" t="str">
            <v>X</v>
          </cell>
          <cell r="F4817" t="str">
            <v>OPFHE</v>
          </cell>
          <cell r="G4817">
            <v>37043</v>
          </cell>
          <cell r="AK4817">
            <v>225</v>
          </cell>
          <cell r="AL4817">
            <v>2085</v>
          </cell>
          <cell r="AM4817">
            <v>160</v>
          </cell>
          <cell r="AN4817">
            <v>150</v>
          </cell>
        </row>
        <row r="4818">
          <cell r="A4818" t="str">
            <v>137073</v>
          </cell>
          <cell r="B4818" t="str">
            <v>NJ</v>
          </cell>
          <cell r="C4818" t="str">
            <v>SSI</v>
          </cell>
          <cell r="D4818" t="str">
            <v>C</v>
          </cell>
          <cell r="E4818" t="str">
            <v>X</v>
          </cell>
          <cell r="F4818" t="str">
            <v>OPFHE</v>
          </cell>
          <cell r="G4818">
            <v>37073</v>
          </cell>
          <cell r="AL4818">
            <v>620</v>
          </cell>
          <cell r="AM4818">
            <v>3370</v>
          </cell>
          <cell r="AN4818">
            <v>170</v>
          </cell>
        </row>
        <row r="4819">
          <cell r="A4819" t="str">
            <v>137104</v>
          </cell>
          <cell r="B4819" t="str">
            <v>NJ</v>
          </cell>
          <cell r="C4819" t="str">
            <v>SSI</v>
          </cell>
          <cell r="D4819" t="str">
            <v>C</v>
          </cell>
          <cell r="E4819" t="str">
            <v>X</v>
          </cell>
          <cell r="F4819" t="str">
            <v>OPFHE</v>
          </cell>
          <cell r="G4819">
            <v>37104</v>
          </cell>
          <cell r="AM4819">
            <v>775</v>
          </cell>
          <cell r="AN4819">
            <v>3029</v>
          </cell>
        </row>
        <row r="4820">
          <cell r="A4820" t="str">
            <v>137135</v>
          </cell>
          <cell r="B4820" t="str">
            <v>NJ</v>
          </cell>
          <cell r="C4820" t="str">
            <v>SSI</v>
          </cell>
          <cell r="D4820" t="str">
            <v>C</v>
          </cell>
          <cell r="E4820" t="str">
            <v>X</v>
          </cell>
          <cell r="F4820" t="str">
            <v>OPFHE</v>
          </cell>
          <cell r="G4820">
            <v>37135</v>
          </cell>
          <cell r="AN4820">
            <v>400</v>
          </cell>
        </row>
        <row r="4821">
          <cell r="A4821" t="str">
            <v>136161</v>
          </cell>
          <cell r="B4821" t="str">
            <v>NJ</v>
          </cell>
          <cell r="C4821" t="str">
            <v>SSI</v>
          </cell>
          <cell r="D4821" t="str">
            <v>C</v>
          </cell>
          <cell r="E4821" t="str">
            <v>X</v>
          </cell>
          <cell r="F4821" t="str">
            <v>OPFHL</v>
          </cell>
          <cell r="G4821">
            <v>36161</v>
          </cell>
          <cell r="I4821">
            <v>1117.32</v>
          </cell>
          <cell r="J4821">
            <v>323</v>
          </cell>
          <cell r="K4821">
            <v>376.67</v>
          </cell>
          <cell r="L4821">
            <v>581.70000000000005</v>
          </cell>
          <cell r="N4821">
            <v>27</v>
          </cell>
        </row>
        <row r="4822">
          <cell r="A4822" t="str">
            <v>136192</v>
          </cell>
          <cell r="B4822" t="str">
            <v>NJ</v>
          </cell>
          <cell r="C4822" t="str">
            <v>SSI</v>
          </cell>
          <cell r="D4822" t="str">
            <v>C</v>
          </cell>
          <cell r="E4822" t="str">
            <v>X</v>
          </cell>
          <cell r="F4822" t="str">
            <v>OPFHL</v>
          </cell>
          <cell r="G4822">
            <v>36192</v>
          </cell>
          <cell r="I4822">
            <v>81.72</v>
          </cell>
          <cell r="J4822">
            <v>418.51</v>
          </cell>
          <cell r="K4822">
            <v>322</v>
          </cell>
          <cell r="M4822">
            <v>18.75</v>
          </cell>
        </row>
        <row r="4823">
          <cell r="A4823" t="str">
            <v>136220</v>
          </cell>
          <cell r="B4823" t="str">
            <v>NJ</v>
          </cell>
          <cell r="C4823" t="str">
            <v>SSI</v>
          </cell>
          <cell r="D4823" t="str">
            <v>C</v>
          </cell>
          <cell r="E4823" t="str">
            <v>X</v>
          </cell>
          <cell r="F4823" t="str">
            <v>OPFHL</v>
          </cell>
          <cell r="G4823">
            <v>36220</v>
          </cell>
          <cell r="J4823">
            <v>413.99</v>
          </cell>
          <cell r="K4823">
            <v>473.76</v>
          </cell>
          <cell r="L4823">
            <v>2777.44</v>
          </cell>
          <cell r="M4823">
            <v>396.2</v>
          </cell>
          <cell r="N4823">
            <v>80.599999999999994</v>
          </cell>
          <cell r="O4823">
            <v>119.69</v>
          </cell>
        </row>
        <row r="4824">
          <cell r="A4824" t="str">
            <v>136251</v>
          </cell>
          <cell r="B4824" t="str">
            <v>NJ</v>
          </cell>
          <cell r="C4824" t="str">
            <v>SSI</v>
          </cell>
          <cell r="D4824" t="str">
            <v>C</v>
          </cell>
          <cell r="E4824" t="str">
            <v>X</v>
          </cell>
          <cell r="F4824" t="str">
            <v>OPFHL</v>
          </cell>
          <cell r="G4824">
            <v>36251</v>
          </cell>
          <cell r="K4824">
            <v>356.06</v>
          </cell>
          <cell r="L4824">
            <v>1987.12</v>
          </cell>
          <cell r="M4824">
            <v>41.28</v>
          </cell>
          <cell r="N4824">
            <v>11</v>
          </cell>
          <cell r="O4824">
            <v>24.45</v>
          </cell>
          <cell r="R4824">
            <v>38.4</v>
          </cell>
          <cell r="W4824">
            <v>14.28</v>
          </cell>
        </row>
        <row r="4825">
          <cell r="A4825" t="str">
            <v>136281</v>
          </cell>
          <cell r="B4825" t="str">
            <v>NJ</v>
          </cell>
          <cell r="C4825" t="str">
            <v>SSI</v>
          </cell>
          <cell r="D4825" t="str">
            <v>C</v>
          </cell>
          <cell r="E4825" t="str">
            <v>X</v>
          </cell>
          <cell r="F4825" t="str">
            <v>OPFHL</v>
          </cell>
          <cell r="G4825">
            <v>36281</v>
          </cell>
          <cell r="L4825">
            <v>40</v>
          </cell>
          <cell r="M4825">
            <v>130.94999999999999</v>
          </cell>
          <cell r="N4825">
            <v>378.8</v>
          </cell>
          <cell r="O4825">
            <v>79.58</v>
          </cell>
          <cell r="S4825">
            <v>398.4</v>
          </cell>
        </row>
        <row r="4826">
          <cell r="A4826" t="str">
            <v>136312</v>
          </cell>
          <cell r="B4826" t="str">
            <v>NJ</v>
          </cell>
          <cell r="C4826" t="str">
            <v>SSI</v>
          </cell>
          <cell r="D4826" t="str">
            <v>C</v>
          </cell>
          <cell r="E4826" t="str">
            <v>X</v>
          </cell>
          <cell r="F4826" t="str">
            <v>OPFHL</v>
          </cell>
          <cell r="G4826">
            <v>36312</v>
          </cell>
          <cell r="M4826">
            <v>97.4</v>
          </cell>
          <cell r="N4826">
            <v>696.25</v>
          </cell>
          <cell r="O4826">
            <v>519.14</v>
          </cell>
          <cell r="U4826">
            <v>440.08</v>
          </cell>
        </row>
        <row r="4827">
          <cell r="A4827" t="str">
            <v>136342</v>
          </cell>
          <cell r="B4827" t="str">
            <v>NJ</v>
          </cell>
          <cell r="C4827" t="str">
            <v>SSI</v>
          </cell>
          <cell r="D4827" t="str">
            <v>C</v>
          </cell>
          <cell r="E4827" t="str">
            <v>X</v>
          </cell>
          <cell r="F4827" t="str">
            <v>OPFHL</v>
          </cell>
          <cell r="G4827">
            <v>36342</v>
          </cell>
          <cell r="N4827">
            <v>531.04999999999995</v>
          </cell>
          <cell r="O4827">
            <v>592.24</v>
          </cell>
          <cell r="P4827">
            <v>17.21</v>
          </cell>
          <cell r="R4827">
            <v>9</v>
          </cell>
          <cell r="U4827">
            <v>896.86</v>
          </cell>
          <cell r="W4827">
            <v>125.6</v>
          </cell>
          <cell r="X4827">
            <v>1078.3800000000001</v>
          </cell>
        </row>
        <row r="4828">
          <cell r="A4828" t="str">
            <v>136373</v>
          </cell>
          <cell r="B4828" t="str">
            <v>NJ</v>
          </cell>
          <cell r="C4828" t="str">
            <v>SSI</v>
          </cell>
          <cell r="D4828" t="str">
            <v>C</v>
          </cell>
          <cell r="E4828" t="str">
            <v>X</v>
          </cell>
          <cell r="F4828" t="str">
            <v>OPFHL</v>
          </cell>
          <cell r="G4828">
            <v>36373</v>
          </cell>
          <cell r="O4828">
            <v>109.75</v>
          </cell>
          <cell r="P4828">
            <v>77.599999999999994</v>
          </cell>
          <cell r="Q4828">
            <v>71.040000000000006</v>
          </cell>
          <cell r="R4828">
            <v>10.25</v>
          </cell>
          <cell r="S4828">
            <v>63.4</v>
          </cell>
          <cell r="T4828">
            <v>134.51</v>
          </cell>
        </row>
        <row r="4829">
          <cell r="A4829" t="str">
            <v>136404</v>
          </cell>
          <cell r="B4829" t="str">
            <v>NJ</v>
          </cell>
          <cell r="C4829" t="str">
            <v>SSI</v>
          </cell>
          <cell r="D4829" t="str">
            <v>C</v>
          </cell>
          <cell r="E4829" t="str">
            <v>X</v>
          </cell>
          <cell r="F4829" t="str">
            <v>OPFHL</v>
          </cell>
          <cell r="G4829">
            <v>36404</v>
          </cell>
          <cell r="Q4829">
            <v>229.94</v>
          </cell>
          <cell r="R4829">
            <v>2113.6799999999998</v>
          </cell>
          <cell r="S4829">
            <v>135.80000000000001</v>
          </cell>
          <cell r="T4829">
            <v>706.92</v>
          </cell>
          <cell r="U4829">
            <v>41.05</v>
          </cell>
        </row>
        <row r="4830">
          <cell r="A4830" t="str">
            <v>136434</v>
          </cell>
          <cell r="B4830" t="str">
            <v>NJ</v>
          </cell>
          <cell r="C4830" t="str">
            <v>SSI</v>
          </cell>
          <cell r="D4830" t="str">
            <v>C</v>
          </cell>
          <cell r="E4830" t="str">
            <v>X</v>
          </cell>
          <cell r="F4830" t="str">
            <v>OPFHL</v>
          </cell>
          <cell r="G4830">
            <v>36434</v>
          </cell>
          <cell r="Q4830">
            <v>73.27</v>
          </cell>
          <cell r="R4830">
            <v>607.08000000000004</v>
          </cell>
          <cell r="S4830">
            <v>787.42</v>
          </cell>
          <cell r="T4830">
            <v>176.52</v>
          </cell>
          <cell r="U4830">
            <v>100</v>
          </cell>
        </row>
        <row r="4831">
          <cell r="A4831" t="str">
            <v>136465</v>
          </cell>
          <cell r="B4831" t="str">
            <v>NJ</v>
          </cell>
          <cell r="C4831" t="str">
            <v>SSI</v>
          </cell>
          <cell r="D4831" t="str">
            <v>C</v>
          </cell>
          <cell r="E4831" t="str">
            <v>X</v>
          </cell>
          <cell r="F4831" t="str">
            <v>OPFHL</v>
          </cell>
          <cell r="G4831">
            <v>36465</v>
          </cell>
          <cell r="R4831">
            <v>361.49</v>
          </cell>
          <cell r="S4831">
            <v>481.05</v>
          </cell>
          <cell r="T4831">
            <v>1826.33</v>
          </cell>
          <cell r="U4831">
            <v>19.62</v>
          </cell>
        </row>
        <row r="4832">
          <cell r="A4832" t="str">
            <v>136495</v>
          </cell>
          <cell r="B4832" t="str">
            <v>NJ</v>
          </cell>
          <cell r="C4832" t="str">
            <v>SSI</v>
          </cell>
          <cell r="D4832" t="str">
            <v>C</v>
          </cell>
          <cell r="E4832" t="str">
            <v>X</v>
          </cell>
          <cell r="F4832" t="str">
            <v>OPFHL</v>
          </cell>
          <cell r="G4832">
            <v>36495</v>
          </cell>
          <cell r="S4832">
            <v>48.43</v>
          </cell>
          <cell r="T4832">
            <v>412.52</v>
          </cell>
          <cell r="W4832">
            <v>3953.18</v>
          </cell>
        </row>
        <row r="4833">
          <cell r="A4833" t="str">
            <v>136526</v>
          </cell>
          <cell r="B4833" t="str">
            <v>NJ</v>
          </cell>
          <cell r="C4833" t="str">
            <v>SSI</v>
          </cell>
          <cell r="D4833" t="str">
            <v>C</v>
          </cell>
          <cell r="E4833" t="str">
            <v>X</v>
          </cell>
          <cell r="F4833" t="str">
            <v>OPFHL</v>
          </cell>
          <cell r="G4833">
            <v>36526</v>
          </cell>
          <cell r="T4833">
            <v>16.2</v>
          </cell>
          <cell r="U4833">
            <v>368.59</v>
          </cell>
          <cell r="V4833">
            <v>665.68</v>
          </cell>
          <cell r="Y4833">
            <v>1700.07</v>
          </cell>
          <cell r="Z4833">
            <v>113</v>
          </cell>
        </row>
        <row r="4834">
          <cell r="A4834" t="str">
            <v>136557</v>
          </cell>
          <cell r="B4834" t="str">
            <v>NJ</v>
          </cell>
          <cell r="C4834" t="str">
            <v>SSI</v>
          </cell>
          <cell r="D4834" t="str">
            <v>C</v>
          </cell>
          <cell r="E4834" t="str">
            <v>X</v>
          </cell>
          <cell r="F4834" t="str">
            <v>OPFHL</v>
          </cell>
          <cell r="G4834">
            <v>36557</v>
          </cell>
          <cell r="U4834">
            <v>299.60000000000002</v>
          </cell>
          <cell r="V4834">
            <v>543</v>
          </cell>
          <cell r="W4834">
            <v>4.3</v>
          </cell>
          <cell r="AK4834">
            <v>163.1</v>
          </cell>
        </row>
        <row r="4835">
          <cell r="A4835" t="str">
            <v>136586</v>
          </cell>
          <cell r="B4835" t="str">
            <v>NJ</v>
          </cell>
          <cell r="C4835" t="str">
            <v>SSI</v>
          </cell>
          <cell r="D4835" t="str">
            <v>C</v>
          </cell>
          <cell r="E4835" t="str">
            <v>X</v>
          </cell>
          <cell r="F4835" t="str">
            <v>OPFHL</v>
          </cell>
          <cell r="G4835">
            <v>36586</v>
          </cell>
          <cell r="V4835">
            <v>333.25</v>
          </cell>
          <cell r="W4835">
            <v>1684.14</v>
          </cell>
          <cell r="X4835">
            <v>158.97999999999999</v>
          </cell>
          <cell r="Y4835">
            <v>61.74</v>
          </cell>
        </row>
        <row r="4836">
          <cell r="A4836" t="str">
            <v>136617</v>
          </cell>
          <cell r="B4836" t="str">
            <v>NJ</v>
          </cell>
          <cell r="C4836" t="str">
            <v>SSI</v>
          </cell>
          <cell r="D4836" t="str">
            <v>C</v>
          </cell>
          <cell r="E4836" t="str">
            <v>X</v>
          </cell>
          <cell r="F4836" t="str">
            <v>OPFHL</v>
          </cell>
          <cell r="G4836">
            <v>36617</v>
          </cell>
          <cell r="X4836">
            <v>1009.43</v>
          </cell>
          <cell r="Y4836">
            <v>209.6</v>
          </cell>
          <cell r="Z4836">
            <v>293.8</v>
          </cell>
          <cell r="AA4836">
            <v>475.89</v>
          </cell>
        </row>
        <row r="4837">
          <cell r="A4837" t="str">
            <v>136647</v>
          </cell>
          <cell r="B4837" t="str">
            <v>NJ</v>
          </cell>
          <cell r="C4837" t="str">
            <v>SSI</v>
          </cell>
          <cell r="D4837" t="str">
            <v>C</v>
          </cell>
          <cell r="E4837" t="str">
            <v>X</v>
          </cell>
          <cell r="F4837" t="str">
            <v>OPFHL</v>
          </cell>
          <cell r="G4837">
            <v>36647</v>
          </cell>
          <cell r="X4837">
            <v>628.5</v>
          </cell>
          <cell r="Y4837">
            <v>2499.12</v>
          </cell>
          <cell r="Z4837">
            <v>892.2</v>
          </cell>
          <cell r="AB4837">
            <v>1402.2</v>
          </cell>
          <cell r="AG4837">
            <v>18.399999999999999</v>
          </cell>
        </row>
        <row r="4838">
          <cell r="A4838" t="str">
            <v>136678</v>
          </cell>
          <cell r="B4838" t="str">
            <v>NJ</v>
          </cell>
          <cell r="C4838" t="str">
            <v>SSI</v>
          </cell>
          <cell r="D4838" t="str">
            <v>C</v>
          </cell>
          <cell r="E4838" t="str">
            <v>X</v>
          </cell>
          <cell r="F4838" t="str">
            <v>OPFHL</v>
          </cell>
          <cell r="G4838">
            <v>36678</v>
          </cell>
          <cell r="Y4838">
            <v>167.12</v>
          </cell>
          <cell r="Z4838">
            <v>367.34</v>
          </cell>
          <cell r="AA4838">
            <v>216.55</v>
          </cell>
          <cell r="AB4838">
            <v>197.13</v>
          </cell>
          <cell r="AC4838">
            <v>36.700000000000003</v>
          </cell>
        </row>
        <row r="4839">
          <cell r="A4839" t="str">
            <v>136708</v>
          </cell>
          <cell r="B4839" t="str">
            <v>NJ</v>
          </cell>
          <cell r="C4839" t="str">
            <v>SSI</v>
          </cell>
          <cell r="D4839" t="str">
            <v>C</v>
          </cell>
          <cell r="E4839" t="str">
            <v>X</v>
          </cell>
          <cell r="F4839" t="str">
            <v>OPFHL</v>
          </cell>
          <cell r="G4839">
            <v>36708</v>
          </cell>
          <cell r="Z4839">
            <v>174.49</v>
          </cell>
          <cell r="AA4839">
            <v>646.51</v>
          </cell>
          <cell r="AB4839">
            <v>230.82</v>
          </cell>
          <cell r="AC4839">
            <v>151.1</v>
          </cell>
          <cell r="AD4839">
            <v>128.6</v>
          </cell>
        </row>
        <row r="4840">
          <cell r="A4840" t="str">
            <v>136739</v>
          </cell>
          <cell r="B4840" t="str">
            <v>NJ</v>
          </cell>
          <cell r="C4840" t="str">
            <v>SSI</v>
          </cell>
          <cell r="D4840" t="str">
            <v>C</v>
          </cell>
          <cell r="E4840" t="str">
            <v>X</v>
          </cell>
          <cell r="F4840" t="str">
            <v>OPFHL</v>
          </cell>
          <cell r="G4840">
            <v>36739</v>
          </cell>
          <cell r="AA4840">
            <v>735.77</v>
          </cell>
          <cell r="AB4840">
            <v>764.24</v>
          </cell>
          <cell r="AC4840">
            <v>175.08</v>
          </cell>
          <cell r="AD4840">
            <v>93.9</v>
          </cell>
          <cell r="AE4840">
            <v>4567.8</v>
          </cell>
        </row>
        <row r="4841">
          <cell r="A4841" t="str">
            <v>136770</v>
          </cell>
          <cell r="B4841" t="str">
            <v>NJ</v>
          </cell>
          <cell r="C4841" t="str">
            <v>SSI</v>
          </cell>
          <cell r="D4841" t="str">
            <v>C</v>
          </cell>
          <cell r="E4841" t="str">
            <v>X</v>
          </cell>
          <cell r="F4841" t="str">
            <v>OPFHL</v>
          </cell>
          <cell r="G4841">
            <v>36770</v>
          </cell>
          <cell r="AB4841">
            <v>136.82</v>
          </cell>
          <cell r="AC4841">
            <v>861.05</v>
          </cell>
          <cell r="AD4841">
            <v>206.1</v>
          </cell>
          <cell r="AE4841">
            <v>2176.9299999999998</v>
          </cell>
          <cell r="AK4841">
            <v>43.57</v>
          </cell>
        </row>
        <row r="4842">
          <cell r="A4842" t="str">
            <v>136800</v>
          </cell>
          <cell r="B4842" t="str">
            <v>NJ</v>
          </cell>
          <cell r="C4842" t="str">
            <v>SSI</v>
          </cell>
          <cell r="D4842" t="str">
            <v>C</v>
          </cell>
          <cell r="E4842" t="str">
            <v>X</v>
          </cell>
          <cell r="F4842" t="str">
            <v>OPFHL</v>
          </cell>
          <cell r="G4842">
            <v>36800</v>
          </cell>
          <cell r="AC4842">
            <v>236.75</v>
          </cell>
          <cell r="AD4842">
            <v>2480.89</v>
          </cell>
          <cell r="AE4842">
            <v>85.4</v>
          </cell>
          <cell r="AF4842">
            <v>36</v>
          </cell>
          <cell r="AG4842">
            <v>937.6</v>
          </cell>
        </row>
        <row r="4843">
          <cell r="A4843" t="str">
            <v>136831</v>
          </cell>
          <cell r="B4843" t="str">
            <v>NJ</v>
          </cell>
          <cell r="C4843" t="str">
            <v>SSI</v>
          </cell>
          <cell r="D4843" t="str">
            <v>C</v>
          </cell>
          <cell r="E4843" t="str">
            <v>X</v>
          </cell>
          <cell r="F4843" t="str">
            <v>OPFHL</v>
          </cell>
          <cell r="G4843">
            <v>36831</v>
          </cell>
          <cell r="AD4843">
            <v>375.87</v>
          </cell>
          <cell r="AE4843">
            <v>414.32</v>
          </cell>
          <cell r="AF4843">
            <v>1878.05</v>
          </cell>
          <cell r="AG4843">
            <v>1050.52</v>
          </cell>
          <cell r="AH4843">
            <v>440.26</v>
          </cell>
        </row>
        <row r="4844">
          <cell r="A4844" t="str">
            <v>136861</v>
          </cell>
          <cell r="B4844" t="str">
            <v>NJ</v>
          </cell>
          <cell r="C4844" t="str">
            <v>SSI</v>
          </cell>
          <cell r="D4844" t="str">
            <v>C</v>
          </cell>
          <cell r="E4844" t="str">
            <v>X</v>
          </cell>
          <cell r="F4844" t="str">
            <v>OPFHL</v>
          </cell>
          <cell r="G4844">
            <v>36861</v>
          </cell>
          <cell r="AF4844">
            <v>270.62</v>
          </cell>
          <cell r="AH4844">
            <v>78.89</v>
          </cell>
        </row>
        <row r="4845">
          <cell r="A4845" t="str">
            <v>136892</v>
          </cell>
          <cell r="B4845" t="str">
            <v>NJ</v>
          </cell>
          <cell r="C4845" t="str">
            <v>SSI</v>
          </cell>
          <cell r="D4845" t="str">
            <v>C</v>
          </cell>
          <cell r="E4845" t="str">
            <v>X</v>
          </cell>
          <cell r="F4845" t="str">
            <v>OPFHL</v>
          </cell>
          <cell r="G4845">
            <v>36892</v>
          </cell>
          <cell r="AF4845">
            <v>641.22</v>
          </cell>
          <cell r="AG4845">
            <v>1991.9</v>
          </cell>
          <cell r="AH4845">
            <v>138</v>
          </cell>
          <cell r="AI4845">
            <v>551.70000000000005</v>
          </cell>
        </row>
        <row r="4846">
          <cell r="A4846" t="str">
            <v>136923</v>
          </cell>
          <cell r="B4846" t="str">
            <v>NJ</v>
          </cell>
          <cell r="C4846" t="str">
            <v>SSI</v>
          </cell>
          <cell r="D4846" t="str">
            <v>C</v>
          </cell>
          <cell r="E4846" t="str">
            <v>X</v>
          </cell>
          <cell r="F4846" t="str">
            <v>OPFHL</v>
          </cell>
          <cell r="G4846">
            <v>36923</v>
          </cell>
          <cell r="AG4846">
            <v>1609.38</v>
          </cell>
          <cell r="AH4846">
            <v>1481.31</v>
          </cell>
          <cell r="AI4846">
            <v>98.4</v>
          </cell>
          <cell r="AJ4846">
            <v>2058.75</v>
          </cell>
          <cell r="AK4846">
            <v>5206.5</v>
          </cell>
          <cell r="AL4846">
            <v>2.7</v>
          </cell>
        </row>
        <row r="4847">
          <cell r="A4847" t="str">
            <v>136951</v>
          </cell>
          <cell r="B4847" t="str">
            <v>NJ</v>
          </cell>
          <cell r="C4847" t="str">
            <v>SSI</v>
          </cell>
          <cell r="D4847" t="str">
            <v>C</v>
          </cell>
          <cell r="E4847" t="str">
            <v>X</v>
          </cell>
          <cell r="F4847" t="str">
            <v>OPFHL</v>
          </cell>
          <cell r="G4847">
            <v>36951</v>
          </cell>
          <cell r="AH4847">
            <v>431.45</v>
          </cell>
          <cell r="AI4847">
            <v>747.03</v>
          </cell>
          <cell r="AJ4847">
            <v>1574.47</v>
          </cell>
          <cell r="AK4847">
            <v>236.85</v>
          </cell>
          <cell r="AL4847">
            <v>55.9</v>
          </cell>
          <cell r="AN4847">
            <v>41.27</v>
          </cell>
        </row>
        <row r="4848">
          <cell r="A4848" t="str">
            <v>136982</v>
          </cell>
          <cell r="B4848" t="str">
            <v>NJ</v>
          </cell>
          <cell r="C4848" t="str">
            <v>SSI</v>
          </cell>
          <cell r="D4848" t="str">
            <v>C</v>
          </cell>
          <cell r="E4848" t="str">
            <v>X</v>
          </cell>
          <cell r="F4848" t="str">
            <v>OPFHL</v>
          </cell>
          <cell r="G4848">
            <v>36982</v>
          </cell>
          <cell r="AI4848">
            <v>374.03</v>
          </cell>
          <cell r="AJ4848">
            <v>565.91</v>
          </cell>
          <cell r="AK4848">
            <v>90.45</v>
          </cell>
          <cell r="AL4848">
            <v>211.43</v>
          </cell>
          <cell r="AN4848">
            <v>1083.75</v>
          </cell>
        </row>
        <row r="4849">
          <cell r="A4849" t="str">
            <v>137012</v>
          </cell>
          <cell r="B4849" t="str">
            <v>NJ</v>
          </cell>
          <cell r="C4849" t="str">
            <v>SSI</v>
          </cell>
          <cell r="D4849" t="str">
            <v>C</v>
          </cell>
          <cell r="E4849" t="str">
            <v>X</v>
          </cell>
          <cell r="F4849" t="str">
            <v>OPFHL</v>
          </cell>
          <cell r="G4849">
            <v>37012</v>
          </cell>
          <cell r="AJ4849">
            <v>818.74000000000058</v>
          </cell>
          <cell r="AK4849">
            <v>1907.45</v>
          </cell>
          <cell r="AL4849">
            <v>2311.14</v>
          </cell>
          <cell r="AM4849">
            <v>160</v>
          </cell>
          <cell r="AN4849">
            <v>1106.7</v>
          </cell>
        </row>
        <row r="4850">
          <cell r="A4850" t="str">
            <v>137043</v>
          </cell>
          <cell r="B4850" t="str">
            <v>NJ</v>
          </cell>
          <cell r="C4850" t="str">
            <v>SSI</v>
          </cell>
          <cell r="D4850" t="str">
            <v>C</v>
          </cell>
          <cell r="E4850" t="str">
            <v>X</v>
          </cell>
          <cell r="F4850" t="str">
            <v>OPFHL</v>
          </cell>
          <cell r="G4850">
            <v>37043</v>
          </cell>
          <cell r="AK4850">
            <v>736.77</v>
          </cell>
          <cell r="AL4850">
            <v>4124.95</v>
          </cell>
          <cell r="AM4850">
            <v>3527.43</v>
          </cell>
          <cell r="AN4850">
            <v>1697.22</v>
          </cell>
        </row>
        <row r="4851">
          <cell r="A4851" t="str">
            <v>137073</v>
          </cell>
          <cell r="B4851" t="str">
            <v>NJ</v>
          </cell>
          <cell r="C4851" t="str">
            <v>SSI</v>
          </cell>
          <cell r="D4851" t="str">
            <v>C</v>
          </cell>
          <cell r="E4851" t="str">
            <v>X</v>
          </cell>
          <cell r="F4851" t="str">
            <v>OPFHL</v>
          </cell>
          <cell r="G4851">
            <v>37073</v>
          </cell>
          <cell r="AL4851">
            <v>2480.46</v>
          </cell>
          <cell r="AM4851">
            <v>1761.36</v>
          </cell>
          <cell r="AN4851">
            <v>1903.88</v>
          </cell>
        </row>
        <row r="4852">
          <cell r="A4852" t="str">
            <v>137104</v>
          </cell>
          <cell r="B4852" t="str">
            <v>NJ</v>
          </cell>
          <cell r="C4852" t="str">
            <v>SSI</v>
          </cell>
          <cell r="D4852" t="str">
            <v>C</v>
          </cell>
          <cell r="E4852" t="str">
            <v>X</v>
          </cell>
          <cell r="F4852" t="str">
            <v>OPFHL</v>
          </cell>
          <cell r="G4852">
            <v>37104</v>
          </cell>
          <cell r="AM4852">
            <v>2096.7399999999998</v>
          </cell>
          <cell r="AN4852">
            <v>3950.05</v>
          </cell>
        </row>
        <row r="4853">
          <cell r="A4853" t="str">
            <v>137135</v>
          </cell>
          <cell r="B4853" t="str">
            <v>NJ</v>
          </cell>
          <cell r="C4853" t="str">
            <v>SSI</v>
          </cell>
          <cell r="D4853" t="str">
            <v>C</v>
          </cell>
          <cell r="E4853" t="str">
            <v>X</v>
          </cell>
          <cell r="F4853" t="str">
            <v>OPFHL</v>
          </cell>
          <cell r="G4853">
            <v>37135</v>
          </cell>
          <cell r="AN4853">
            <v>2036.87</v>
          </cell>
        </row>
        <row r="4854">
          <cell r="A4854" t="str">
            <v>136161</v>
          </cell>
          <cell r="B4854" t="str">
            <v>NJ</v>
          </cell>
          <cell r="C4854" t="str">
            <v>SSI</v>
          </cell>
          <cell r="D4854" t="str">
            <v>C</v>
          </cell>
          <cell r="E4854" t="str">
            <v>X</v>
          </cell>
          <cell r="F4854" t="str">
            <v>OPFHO</v>
          </cell>
          <cell r="G4854">
            <v>36161</v>
          </cell>
          <cell r="I4854">
            <v>1611.92</v>
          </cell>
          <cell r="J4854">
            <v>1687.85</v>
          </cell>
          <cell r="K4854">
            <v>1100.32</v>
          </cell>
          <cell r="L4854">
            <v>5.68</v>
          </cell>
          <cell r="N4854">
            <v>298.72000000000003</v>
          </cell>
          <cell r="R4854">
            <v>233.12</v>
          </cell>
          <cell r="T4854">
            <v>2296</v>
          </cell>
          <cell r="V4854">
            <v>22.72</v>
          </cell>
          <cell r="X4854">
            <v>1.84</v>
          </cell>
          <cell r="Y4854">
            <v>-22.72</v>
          </cell>
        </row>
        <row r="4855">
          <cell r="A4855" t="str">
            <v>136192</v>
          </cell>
          <cell r="B4855" t="str">
            <v>NJ</v>
          </cell>
          <cell r="C4855" t="str">
            <v>SSI</v>
          </cell>
          <cell r="D4855" t="str">
            <v>C</v>
          </cell>
          <cell r="E4855" t="str">
            <v>X</v>
          </cell>
          <cell r="F4855" t="str">
            <v>OPFHO</v>
          </cell>
          <cell r="G4855">
            <v>36192</v>
          </cell>
          <cell r="J4855">
            <v>2537.2800000000002</v>
          </cell>
          <cell r="L4855">
            <v>186.4</v>
          </cell>
          <cell r="N4855">
            <v>52.48</v>
          </cell>
        </row>
        <row r="4856">
          <cell r="A4856" t="str">
            <v>136220</v>
          </cell>
          <cell r="B4856" t="str">
            <v>NJ</v>
          </cell>
          <cell r="C4856" t="str">
            <v>SSI</v>
          </cell>
          <cell r="D4856" t="str">
            <v>C</v>
          </cell>
          <cell r="E4856" t="str">
            <v>X</v>
          </cell>
          <cell r="F4856" t="str">
            <v>OPFHO</v>
          </cell>
          <cell r="G4856">
            <v>36220</v>
          </cell>
          <cell r="K4856">
            <v>243.28</v>
          </cell>
          <cell r="L4856">
            <v>69.16</v>
          </cell>
          <cell r="M4856">
            <v>22.72</v>
          </cell>
          <cell r="N4856">
            <v>774.65</v>
          </cell>
          <cell r="V4856">
            <v>5.68</v>
          </cell>
        </row>
        <row r="4857">
          <cell r="A4857" t="str">
            <v>136251</v>
          </cell>
          <cell r="B4857" t="str">
            <v>NJ</v>
          </cell>
          <cell r="C4857" t="str">
            <v>SSI</v>
          </cell>
          <cell r="D4857" t="str">
            <v>C</v>
          </cell>
          <cell r="E4857" t="str">
            <v>X</v>
          </cell>
          <cell r="F4857" t="str">
            <v>OPFHO</v>
          </cell>
          <cell r="G4857">
            <v>36251</v>
          </cell>
          <cell r="M4857">
            <v>11.36</v>
          </cell>
          <cell r="S4857">
            <v>185.5</v>
          </cell>
          <cell r="AB4857">
            <v>264.19</v>
          </cell>
        </row>
        <row r="4858">
          <cell r="A4858" t="str">
            <v>136281</v>
          </cell>
          <cell r="B4858" t="str">
            <v>NJ</v>
          </cell>
          <cell r="C4858" t="str">
            <v>SSI</v>
          </cell>
          <cell r="D4858" t="str">
            <v>C</v>
          </cell>
          <cell r="E4858" t="str">
            <v>X</v>
          </cell>
          <cell r="F4858" t="str">
            <v>OPFHO</v>
          </cell>
          <cell r="G4858">
            <v>36281</v>
          </cell>
          <cell r="M4858">
            <v>5.68</v>
          </cell>
          <cell r="S4858">
            <v>426.3</v>
          </cell>
          <cell r="W4858">
            <v>1612.05</v>
          </cell>
          <cell r="AB4858">
            <v>356.08</v>
          </cell>
        </row>
        <row r="4859">
          <cell r="A4859" t="str">
            <v>136312</v>
          </cell>
          <cell r="B4859" t="str">
            <v>NJ</v>
          </cell>
          <cell r="C4859" t="str">
            <v>SSI</v>
          </cell>
          <cell r="D4859" t="str">
            <v>C</v>
          </cell>
          <cell r="E4859" t="str">
            <v>X</v>
          </cell>
          <cell r="F4859" t="str">
            <v>OPFHO</v>
          </cell>
          <cell r="G4859">
            <v>36312</v>
          </cell>
          <cell r="N4859">
            <v>1969.5</v>
          </cell>
          <cell r="O4859">
            <v>1156.42</v>
          </cell>
          <cell r="S4859">
            <v>111.3</v>
          </cell>
          <cell r="V4859">
            <v>0.56000000000000005</v>
          </cell>
          <cell r="Y4859">
            <v>2.52</v>
          </cell>
          <cell r="AB4859">
            <v>344.6</v>
          </cell>
        </row>
        <row r="4860">
          <cell r="A4860" t="str">
            <v>136342</v>
          </cell>
          <cell r="B4860" t="str">
            <v>NJ</v>
          </cell>
          <cell r="C4860" t="str">
            <v>SSI</v>
          </cell>
          <cell r="D4860" t="str">
            <v>C</v>
          </cell>
          <cell r="E4860" t="str">
            <v>X</v>
          </cell>
          <cell r="F4860" t="str">
            <v>OPFHO</v>
          </cell>
          <cell r="G4860">
            <v>36342</v>
          </cell>
          <cell r="O4860">
            <v>174.19</v>
          </cell>
          <cell r="V4860">
            <v>0.69</v>
          </cell>
          <cell r="AB4860">
            <v>371.48</v>
          </cell>
        </row>
        <row r="4861">
          <cell r="A4861" t="str">
            <v>136373</v>
          </cell>
          <cell r="B4861" t="str">
            <v>NJ</v>
          </cell>
          <cell r="C4861" t="str">
            <v>SSI</v>
          </cell>
          <cell r="D4861" t="str">
            <v>C</v>
          </cell>
          <cell r="E4861" t="str">
            <v>X</v>
          </cell>
          <cell r="F4861" t="str">
            <v>OPFHO</v>
          </cell>
          <cell r="G4861">
            <v>36373</v>
          </cell>
          <cell r="Q4861">
            <v>39.76</v>
          </cell>
          <cell r="R4861">
            <v>136.80000000000001</v>
          </cell>
          <cell r="V4861">
            <v>0.23</v>
          </cell>
          <cell r="W4861">
            <v>47.2</v>
          </cell>
          <cell r="Z4861">
            <v>444</v>
          </cell>
          <cell r="AB4861">
            <v>371.48</v>
          </cell>
        </row>
        <row r="4862">
          <cell r="A4862" t="str">
            <v>136404</v>
          </cell>
          <cell r="B4862" t="str">
            <v>NJ</v>
          </cell>
          <cell r="C4862" t="str">
            <v>SSI</v>
          </cell>
          <cell r="D4862" t="str">
            <v>C</v>
          </cell>
          <cell r="E4862" t="str">
            <v>X</v>
          </cell>
          <cell r="F4862" t="str">
            <v>OPFHO</v>
          </cell>
          <cell r="G4862">
            <v>36404</v>
          </cell>
          <cell r="R4862">
            <v>750.8</v>
          </cell>
          <cell r="T4862">
            <v>9.6</v>
          </cell>
          <cell r="V4862">
            <v>1.23</v>
          </cell>
          <cell r="Y4862">
            <v>0.25</v>
          </cell>
          <cell r="AB4862">
            <v>344.6</v>
          </cell>
        </row>
        <row r="4863">
          <cell r="A4863" t="str">
            <v>136434</v>
          </cell>
          <cell r="B4863" t="str">
            <v>NJ</v>
          </cell>
          <cell r="C4863" t="str">
            <v>SSI</v>
          </cell>
          <cell r="D4863" t="str">
            <v>C</v>
          </cell>
          <cell r="E4863" t="str">
            <v>X</v>
          </cell>
          <cell r="F4863" t="str">
            <v>OPFHO</v>
          </cell>
          <cell r="G4863">
            <v>36434</v>
          </cell>
          <cell r="W4863">
            <v>463.32</v>
          </cell>
          <cell r="AA4863">
            <v>9.6</v>
          </cell>
          <cell r="AB4863">
            <v>375</v>
          </cell>
        </row>
        <row r="4864">
          <cell r="A4864" t="str">
            <v>136465</v>
          </cell>
          <cell r="B4864" t="str">
            <v>NJ</v>
          </cell>
          <cell r="C4864" t="str">
            <v>SSI</v>
          </cell>
          <cell r="D4864" t="str">
            <v>C</v>
          </cell>
          <cell r="E4864" t="str">
            <v>X</v>
          </cell>
          <cell r="F4864" t="str">
            <v>OPFHO</v>
          </cell>
          <cell r="G4864">
            <v>36465</v>
          </cell>
          <cell r="X4864">
            <v>0.56000000000000005</v>
          </cell>
        </row>
        <row r="4865">
          <cell r="A4865" t="str">
            <v>136495</v>
          </cell>
          <cell r="B4865" t="str">
            <v>NJ</v>
          </cell>
          <cell r="C4865" t="str">
            <v>SSI</v>
          </cell>
          <cell r="D4865" t="str">
            <v>C</v>
          </cell>
          <cell r="E4865" t="str">
            <v>X</v>
          </cell>
          <cell r="F4865" t="str">
            <v>OPFHO</v>
          </cell>
          <cell r="G4865">
            <v>36495</v>
          </cell>
          <cell r="T4865">
            <v>470.4</v>
          </cell>
          <cell r="Y4865">
            <v>0.01</v>
          </cell>
          <cell r="Z4865">
            <v>3.37</v>
          </cell>
          <cell r="AC4865">
            <v>5.54</v>
          </cell>
        </row>
        <row r="4866">
          <cell r="A4866" t="str">
            <v>136526</v>
          </cell>
          <cell r="B4866" t="str">
            <v>NJ</v>
          </cell>
          <cell r="C4866" t="str">
            <v>SSI</v>
          </cell>
          <cell r="D4866" t="str">
            <v>C</v>
          </cell>
          <cell r="E4866" t="str">
            <v>X</v>
          </cell>
          <cell r="F4866" t="str">
            <v>OPFHO</v>
          </cell>
          <cell r="G4866">
            <v>36526</v>
          </cell>
          <cell r="U4866">
            <v>5.68</v>
          </cell>
          <cell r="W4866">
            <v>133.05000000000001</v>
          </cell>
          <cell r="X4866">
            <v>9.09</v>
          </cell>
          <cell r="Y4866">
            <v>0.36</v>
          </cell>
          <cell r="Z4866">
            <v>3.67</v>
          </cell>
        </row>
        <row r="4867">
          <cell r="A4867" t="str">
            <v>136557</v>
          </cell>
          <cell r="B4867" t="str">
            <v>NJ</v>
          </cell>
          <cell r="C4867" t="str">
            <v>SSI</v>
          </cell>
          <cell r="D4867" t="str">
            <v>C</v>
          </cell>
          <cell r="E4867" t="str">
            <v>X</v>
          </cell>
          <cell r="F4867" t="str">
            <v>OPFHO</v>
          </cell>
          <cell r="G4867">
            <v>36557</v>
          </cell>
          <cell r="W4867">
            <v>321.7</v>
          </cell>
          <cell r="X4867">
            <v>603.23</v>
          </cell>
          <cell r="Y4867">
            <v>1.22</v>
          </cell>
          <cell r="Z4867">
            <v>37.4</v>
          </cell>
        </row>
        <row r="4868">
          <cell r="A4868" t="str">
            <v>136586</v>
          </cell>
          <cell r="B4868" t="str">
            <v>NJ</v>
          </cell>
          <cell r="C4868" t="str">
            <v>SSI</v>
          </cell>
          <cell r="D4868" t="str">
            <v>C</v>
          </cell>
          <cell r="E4868" t="str">
            <v>X</v>
          </cell>
          <cell r="F4868" t="str">
            <v>OPFHO</v>
          </cell>
          <cell r="G4868">
            <v>36586</v>
          </cell>
          <cell r="X4868">
            <v>173.4</v>
          </cell>
          <cell r="Z4868">
            <v>10.29</v>
          </cell>
        </row>
        <row r="4869">
          <cell r="A4869" t="str">
            <v>136617</v>
          </cell>
          <cell r="B4869" t="str">
            <v>NJ</v>
          </cell>
          <cell r="C4869" t="str">
            <v>SSI</v>
          </cell>
          <cell r="D4869" t="str">
            <v>C</v>
          </cell>
          <cell r="E4869" t="str">
            <v>X</v>
          </cell>
          <cell r="F4869" t="str">
            <v>OPFHO</v>
          </cell>
          <cell r="G4869">
            <v>36617</v>
          </cell>
          <cell r="X4869">
            <v>729.77</v>
          </cell>
          <cell r="Y4869">
            <v>482.63</v>
          </cell>
          <cell r="Z4869">
            <v>127.07</v>
          </cell>
          <cell r="AA4869">
            <v>651.01</v>
          </cell>
        </row>
        <row r="4870">
          <cell r="A4870" t="str">
            <v>136647</v>
          </cell>
          <cell r="B4870" t="str">
            <v>NJ</v>
          </cell>
          <cell r="C4870" t="str">
            <v>SSI</v>
          </cell>
          <cell r="D4870" t="str">
            <v>C</v>
          </cell>
          <cell r="E4870" t="str">
            <v>X</v>
          </cell>
          <cell r="F4870" t="str">
            <v>OPFHO</v>
          </cell>
          <cell r="G4870">
            <v>36647</v>
          </cell>
          <cell r="X4870">
            <v>113.6</v>
          </cell>
          <cell r="Y4870">
            <v>164.08</v>
          </cell>
          <cell r="Z4870">
            <v>193.98</v>
          </cell>
          <cell r="AB4870">
            <v>492.8</v>
          </cell>
          <cell r="AC4870">
            <v>13.11</v>
          </cell>
          <cell r="AI4870">
            <v>1.2</v>
          </cell>
        </row>
        <row r="4871">
          <cell r="A4871" t="str">
            <v>136678</v>
          </cell>
          <cell r="B4871" t="str">
            <v>NJ</v>
          </cell>
          <cell r="C4871" t="str">
            <v>SSI</v>
          </cell>
          <cell r="D4871" t="str">
            <v>C</v>
          </cell>
          <cell r="E4871" t="str">
            <v>X</v>
          </cell>
          <cell r="F4871" t="str">
            <v>OPFHO</v>
          </cell>
          <cell r="G4871">
            <v>36678</v>
          </cell>
          <cell r="Z4871">
            <v>282.25</v>
          </cell>
          <cell r="AB4871">
            <v>1866.66</v>
          </cell>
          <cell r="AC4871">
            <v>175.21</v>
          </cell>
        </row>
        <row r="4872">
          <cell r="A4872" t="str">
            <v>136708</v>
          </cell>
          <cell r="B4872" t="str">
            <v>NJ</v>
          </cell>
          <cell r="C4872" t="str">
            <v>SSI</v>
          </cell>
          <cell r="D4872" t="str">
            <v>C</v>
          </cell>
          <cell r="E4872" t="str">
            <v>X</v>
          </cell>
          <cell r="F4872" t="str">
            <v>OPFHO</v>
          </cell>
          <cell r="G4872">
            <v>36708</v>
          </cell>
          <cell r="AA4872">
            <v>1748.56</v>
          </cell>
          <cell r="AB4872">
            <v>230.3</v>
          </cell>
          <cell r="AC4872">
            <v>1083.48</v>
          </cell>
          <cell r="AE4872">
            <v>1155.2</v>
          </cell>
          <cell r="AG4872">
            <v>81.2</v>
          </cell>
          <cell r="AH4872">
            <v>2065.87</v>
          </cell>
        </row>
        <row r="4873">
          <cell r="A4873" t="str">
            <v>136739</v>
          </cell>
          <cell r="B4873" t="str">
            <v>NJ</v>
          </cell>
          <cell r="C4873" t="str">
            <v>SSI</v>
          </cell>
          <cell r="D4873" t="str">
            <v>C</v>
          </cell>
          <cell r="E4873" t="str">
            <v>X</v>
          </cell>
          <cell r="F4873" t="str">
            <v>OPFHO</v>
          </cell>
          <cell r="G4873">
            <v>36739</v>
          </cell>
          <cell r="AB4873">
            <v>3833.54</v>
          </cell>
          <cell r="AH4873">
            <v>0.14000000000000001</v>
          </cell>
        </row>
        <row r="4874">
          <cell r="A4874" t="str">
            <v>136770</v>
          </cell>
          <cell r="B4874" t="str">
            <v>NJ</v>
          </cell>
          <cell r="C4874" t="str">
            <v>SSI</v>
          </cell>
          <cell r="D4874" t="str">
            <v>C</v>
          </cell>
          <cell r="E4874" t="str">
            <v>X</v>
          </cell>
          <cell r="F4874" t="str">
            <v>OPFHO</v>
          </cell>
          <cell r="G4874">
            <v>36770</v>
          </cell>
          <cell r="AD4874">
            <v>227.8</v>
          </cell>
          <cell r="AE4874">
            <v>62.05</v>
          </cell>
          <cell r="AJ4874">
            <v>649.05999999999995</v>
          </cell>
          <cell r="AK4874">
            <v>1639.72</v>
          </cell>
        </row>
        <row r="4875">
          <cell r="A4875" t="str">
            <v>136800</v>
          </cell>
          <cell r="B4875" t="str">
            <v>NJ</v>
          </cell>
          <cell r="C4875" t="str">
            <v>SSI</v>
          </cell>
          <cell r="D4875" t="str">
            <v>C</v>
          </cell>
          <cell r="E4875" t="str">
            <v>X</v>
          </cell>
          <cell r="F4875" t="str">
            <v>OPFHO</v>
          </cell>
          <cell r="G4875">
            <v>36800</v>
          </cell>
          <cell r="AD4875">
            <v>288.8</v>
          </cell>
          <cell r="AH4875">
            <v>890.5</v>
          </cell>
          <cell r="AL4875">
            <v>3227.23</v>
          </cell>
          <cell r="AN4875">
            <v>76.92</v>
          </cell>
        </row>
        <row r="4876">
          <cell r="A4876" t="str">
            <v>136831</v>
          </cell>
          <cell r="B4876" t="str">
            <v>NJ</v>
          </cell>
          <cell r="C4876" t="str">
            <v>SSI</v>
          </cell>
          <cell r="D4876" t="str">
            <v>C</v>
          </cell>
          <cell r="E4876" t="str">
            <v>X</v>
          </cell>
          <cell r="F4876" t="str">
            <v>OPFHO</v>
          </cell>
          <cell r="G4876">
            <v>36831</v>
          </cell>
          <cell r="AF4876">
            <v>480</v>
          </cell>
          <cell r="AH4876">
            <v>240.19</v>
          </cell>
          <cell r="AL4876">
            <v>339.2</v>
          </cell>
          <cell r="AN4876">
            <v>16.420000000000002</v>
          </cell>
        </row>
        <row r="4877">
          <cell r="A4877" t="str">
            <v>136861</v>
          </cell>
          <cell r="B4877" t="str">
            <v>NJ</v>
          </cell>
          <cell r="C4877" t="str">
            <v>SSI</v>
          </cell>
          <cell r="D4877" t="str">
            <v>C</v>
          </cell>
          <cell r="E4877" t="str">
            <v>X</v>
          </cell>
          <cell r="F4877" t="str">
            <v>OPFHO</v>
          </cell>
          <cell r="G4877">
            <v>36861</v>
          </cell>
          <cell r="AF4877">
            <v>1538.94</v>
          </cell>
          <cell r="AI4877">
            <v>0.24</v>
          </cell>
        </row>
        <row r="4878">
          <cell r="A4878" t="str">
            <v>136892</v>
          </cell>
          <cell r="B4878" t="str">
            <v>NJ</v>
          </cell>
          <cell r="C4878" t="str">
            <v>SSI</v>
          </cell>
          <cell r="D4878" t="str">
            <v>C</v>
          </cell>
          <cell r="E4878" t="str">
            <v>X</v>
          </cell>
          <cell r="F4878" t="str">
            <v>OPFHO</v>
          </cell>
          <cell r="G4878">
            <v>36892</v>
          </cell>
          <cell r="AG4878">
            <v>270.75</v>
          </cell>
          <cell r="AI4878">
            <v>0.25</v>
          </cell>
          <cell r="AJ4878">
            <v>40</v>
          </cell>
        </row>
        <row r="4879">
          <cell r="A4879" t="str">
            <v>136923</v>
          </cell>
          <cell r="B4879" t="str">
            <v>NJ</v>
          </cell>
          <cell r="C4879" t="str">
            <v>SSI</v>
          </cell>
          <cell r="D4879" t="str">
            <v>C</v>
          </cell>
          <cell r="E4879" t="str">
            <v>X</v>
          </cell>
          <cell r="F4879" t="str">
            <v>OPFHO</v>
          </cell>
          <cell r="G4879">
            <v>36923</v>
          </cell>
          <cell r="AG4879">
            <v>76.8</v>
          </cell>
          <cell r="AI4879">
            <v>196.5</v>
          </cell>
          <cell r="AJ4879">
            <v>954.16</v>
          </cell>
          <cell r="AK4879">
            <v>9491.26</v>
          </cell>
          <cell r="AN4879">
            <v>19.46</v>
          </cell>
        </row>
        <row r="4880">
          <cell r="A4880" t="str">
            <v>136951</v>
          </cell>
          <cell r="B4880" t="str">
            <v>NJ</v>
          </cell>
          <cell r="C4880" t="str">
            <v>SSI</v>
          </cell>
          <cell r="D4880" t="str">
            <v>C</v>
          </cell>
          <cell r="E4880" t="str">
            <v>X</v>
          </cell>
          <cell r="F4880" t="str">
            <v>OPFHO</v>
          </cell>
          <cell r="G4880">
            <v>36951</v>
          </cell>
          <cell r="AI4880">
            <v>958.54</v>
          </cell>
          <cell r="AJ4880">
            <v>469</v>
          </cell>
          <cell r="AK4880">
            <v>14000.8</v>
          </cell>
          <cell r="AL4880">
            <v>8269.83</v>
          </cell>
          <cell r="AN4880">
            <v>116.04</v>
          </cell>
        </row>
        <row r="4881">
          <cell r="A4881" t="str">
            <v>136982</v>
          </cell>
          <cell r="B4881" t="str">
            <v>NJ</v>
          </cell>
          <cell r="C4881" t="str">
            <v>SSI</v>
          </cell>
          <cell r="D4881" t="str">
            <v>C</v>
          </cell>
          <cell r="E4881" t="str">
            <v>X</v>
          </cell>
          <cell r="F4881" t="str">
            <v>OPFHO</v>
          </cell>
          <cell r="G4881">
            <v>36982</v>
          </cell>
          <cell r="AI4881">
            <v>140</v>
          </cell>
          <cell r="AJ4881">
            <v>3515.27</v>
          </cell>
          <cell r="AL4881">
            <v>235.9</v>
          </cell>
          <cell r="AM4881">
            <v>15448.49</v>
          </cell>
          <cell r="AN4881">
            <v>2065.4299999999998</v>
          </cell>
        </row>
        <row r="4882">
          <cell r="A4882" t="str">
            <v>137012</v>
          </cell>
          <cell r="B4882" t="str">
            <v>NJ</v>
          </cell>
          <cell r="C4882" t="str">
            <v>SSI</v>
          </cell>
          <cell r="D4882" t="str">
            <v>C</v>
          </cell>
          <cell r="E4882" t="str">
            <v>X</v>
          </cell>
          <cell r="F4882" t="str">
            <v>OPFHO</v>
          </cell>
          <cell r="G4882">
            <v>37012</v>
          </cell>
          <cell r="AJ4882">
            <v>83.73</v>
          </cell>
          <cell r="AK4882">
            <v>215.5</v>
          </cell>
          <cell r="AL4882">
            <v>8624.6</v>
          </cell>
          <cell r="AM4882">
            <v>337.6</v>
          </cell>
        </row>
        <row r="4883">
          <cell r="A4883" t="str">
            <v>137043</v>
          </cell>
          <cell r="B4883" t="str">
            <v>NJ</v>
          </cell>
          <cell r="C4883" t="str">
            <v>SSI</v>
          </cell>
          <cell r="D4883" t="str">
            <v>C</v>
          </cell>
          <cell r="E4883" t="str">
            <v>X</v>
          </cell>
          <cell r="F4883" t="str">
            <v>OPFHO</v>
          </cell>
          <cell r="G4883">
            <v>37043</v>
          </cell>
          <cell r="AK4883">
            <v>2545.4699999999998</v>
          </cell>
          <cell r="AL4883">
            <v>6493.25</v>
          </cell>
          <cell r="AM4883">
            <v>11</v>
          </cell>
          <cell r="AN4883">
            <v>9872.5499999999993</v>
          </cell>
        </row>
        <row r="4884">
          <cell r="A4884" t="str">
            <v>137073</v>
          </cell>
          <cell r="B4884" t="str">
            <v>NJ</v>
          </cell>
          <cell r="C4884" t="str">
            <v>SSI</v>
          </cell>
          <cell r="D4884" t="str">
            <v>C</v>
          </cell>
          <cell r="E4884" t="str">
            <v>X</v>
          </cell>
          <cell r="F4884" t="str">
            <v>OPFHO</v>
          </cell>
          <cell r="G4884">
            <v>37073</v>
          </cell>
          <cell r="AL4884">
            <v>333.93</v>
          </cell>
          <cell r="AM4884">
            <v>167.3</v>
          </cell>
          <cell r="AN4884">
            <v>5231.3</v>
          </cell>
        </row>
        <row r="4885">
          <cell r="A4885" t="str">
            <v>137104</v>
          </cell>
          <cell r="B4885" t="str">
            <v>NJ</v>
          </cell>
          <cell r="C4885" t="str">
            <v>SSI</v>
          </cell>
          <cell r="D4885" t="str">
            <v>C</v>
          </cell>
          <cell r="E4885" t="str">
            <v>X</v>
          </cell>
          <cell r="F4885" t="str">
            <v>OPFHO</v>
          </cell>
          <cell r="G4885">
            <v>37104</v>
          </cell>
          <cell r="AM4885">
            <v>4575.28</v>
          </cell>
          <cell r="AN4885">
            <v>6164.58</v>
          </cell>
        </row>
        <row r="4886">
          <cell r="A4886" t="str">
            <v>137135</v>
          </cell>
          <cell r="B4886" t="str">
            <v>NJ</v>
          </cell>
          <cell r="C4886" t="str">
            <v>SSI</v>
          </cell>
          <cell r="D4886" t="str">
            <v>C</v>
          </cell>
          <cell r="E4886" t="str">
            <v>X</v>
          </cell>
          <cell r="F4886" t="str">
            <v>OPFHO</v>
          </cell>
          <cell r="G4886">
            <v>37135</v>
          </cell>
          <cell r="AN4886">
            <v>102.2</v>
          </cell>
        </row>
        <row r="4887">
          <cell r="A4887" t="str">
            <v>136161</v>
          </cell>
          <cell r="B4887" t="str">
            <v>NJ</v>
          </cell>
          <cell r="C4887" t="str">
            <v>SSI</v>
          </cell>
          <cell r="D4887" t="str">
            <v>C</v>
          </cell>
          <cell r="E4887" t="str">
            <v>X</v>
          </cell>
          <cell r="F4887" t="str">
            <v>OPFHR</v>
          </cell>
          <cell r="G4887">
            <v>36161</v>
          </cell>
          <cell r="H4887">
            <v>87</v>
          </cell>
          <cell r="I4887">
            <v>148.9</v>
          </cell>
          <cell r="J4887">
            <v>967.68</v>
          </cell>
          <cell r="N4887">
            <v>581.70000000000005</v>
          </cell>
          <cell r="P4887">
            <v>102.4</v>
          </cell>
        </row>
        <row r="4888">
          <cell r="A4888" t="str">
            <v>136192</v>
          </cell>
          <cell r="B4888" t="str">
            <v>NJ</v>
          </cell>
          <cell r="C4888" t="str">
            <v>SSI</v>
          </cell>
          <cell r="D4888" t="str">
            <v>C</v>
          </cell>
          <cell r="E4888" t="str">
            <v>X</v>
          </cell>
          <cell r="F4888" t="str">
            <v>OPFHR</v>
          </cell>
          <cell r="G4888">
            <v>36192</v>
          </cell>
          <cell r="J4888">
            <v>825.12</v>
          </cell>
          <cell r="K4888">
            <v>15</v>
          </cell>
          <cell r="L4888">
            <v>306.68</v>
          </cell>
          <cell r="R4888">
            <v>136.21</v>
          </cell>
        </row>
        <row r="4889">
          <cell r="A4889" t="str">
            <v>136220</v>
          </cell>
          <cell r="B4889" t="str">
            <v>NJ</v>
          </cell>
          <cell r="C4889" t="str">
            <v>SSI</v>
          </cell>
          <cell r="D4889" t="str">
            <v>C</v>
          </cell>
          <cell r="E4889" t="str">
            <v>X</v>
          </cell>
          <cell r="F4889" t="str">
            <v>OPFHR</v>
          </cell>
          <cell r="G4889">
            <v>36220</v>
          </cell>
          <cell r="J4889">
            <v>565.25</v>
          </cell>
          <cell r="L4889">
            <v>786.34</v>
          </cell>
        </row>
        <row r="4890">
          <cell r="A4890" t="str">
            <v>136251</v>
          </cell>
          <cell r="B4890" t="str">
            <v>NJ</v>
          </cell>
          <cell r="C4890" t="str">
            <v>SSI</v>
          </cell>
          <cell r="D4890" t="str">
            <v>C</v>
          </cell>
          <cell r="E4890" t="str">
            <v>X</v>
          </cell>
          <cell r="F4890" t="str">
            <v>OPFHR</v>
          </cell>
          <cell r="G4890">
            <v>36251</v>
          </cell>
          <cell r="L4890">
            <v>135</v>
          </cell>
          <cell r="M4890">
            <v>731.44</v>
          </cell>
          <cell r="N4890">
            <v>62.3</v>
          </cell>
          <cell r="R4890">
            <v>2248.66</v>
          </cell>
          <cell r="W4890">
            <v>430.4</v>
          </cell>
        </row>
        <row r="4891">
          <cell r="A4891" t="str">
            <v>136281</v>
          </cell>
          <cell r="B4891" t="str">
            <v>NJ</v>
          </cell>
          <cell r="C4891" t="str">
            <v>SSI</v>
          </cell>
          <cell r="D4891" t="str">
            <v>C</v>
          </cell>
          <cell r="E4891" t="str">
            <v>X</v>
          </cell>
          <cell r="F4891" t="str">
            <v>OPFHR</v>
          </cell>
          <cell r="G4891">
            <v>36281</v>
          </cell>
          <cell r="M4891">
            <v>97.2</v>
          </cell>
          <cell r="N4891">
            <v>297.60000000000002</v>
          </cell>
          <cell r="W4891">
            <v>102</v>
          </cell>
        </row>
        <row r="4892">
          <cell r="A4892" t="str">
            <v>136312</v>
          </cell>
          <cell r="B4892" t="str">
            <v>NJ</v>
          </cell>
          <cell r="C4892" t="str">
            <v>SSI</v>
          </cell>
          <cell r="D4892" t="str">
            <v>C</v>
          </cell>
          <cell r="E4892" t="str">
            <v>X</v>
          </cell>
          <cell r="F4892" t="str">
            <v>OPFHR</v>
          </cell>
          <cell r="G4892">
            <v>36312</v>
          </cell>
          <cell r="N4892">
            <v>34.24</v>
          </cell>
        </row>
        <row r="4893">
          <cell r="A4893" t="str">
            <v>136342</v>
          </cell>
          <cell r="B4893" t="str">
            <v>NJ</v>
          </cell>
          <cell r="C4893" t="str">
            <v>SSI</v>
          </cell>
          <cell r="D4893" t="str">
            <v>C</v>
          </cell>
          <cell r="E4893" t="str">
            <v>X</v>
          </cell>
          <cell r="F4893" t="str">
            <v>OPFHR</v>
          </cell>
          <cell r="G4893">
            <v>36342</v>
          </cell>
          <cell r="O4893">
            <v>231</v>
          </cell>
          <cell r="P4893">
            <v>15.89</v>
          </cell>
        </row>
        <row r="4894">
          <cell r="A4894" t="str">
            <v>136373</v>
          </cell>
          <cell r="B4894" t="str">
            <v>NJ</v>
          </cell>
          <cell r="C4894" t="str">
            <v>SSI</v>
          </cell>
          <cell r="D4894" t="str">
            <v>C</v>
          </cell>
          <cell r="E4894" t="str">
            <v>X</v>
          </cell>
          <cell r="F4894" t="str">
            <v>OPFHR</v>
          </cell>
          <cell r="G4894">
            <v>36373</v>
          </cell>
          <cell r="O4894">
            <v>1005.47</v>
          </cell>
          <cell r="P4894">
            <v>1341.9</v>
          </cell>
        </row>
        <row r="4895">
          <cell r="A4895" t="str">
            <v>136404</v>
          </cell>
          <cell r="B4895" t="str">
            <v>NJ</v>
          </cell>
          <cell r="C4895" t="str">
            <v>SSI</v>
          </cell>
          <cell r="D4895" t="str">
            <v>C</v>
          </cell>
          <cell r="E4895" t="str">
            <v>X</v>
          </cell>
          <cell r="F4895" t="str">
            <v>OPFHR</v>
          </cell>
          <cell r="G4895">
            <v>36404</v>
          </cell>
          <cell r="Q4895">
            <v>31.12</v>
          </cell>
          <cell r="S4895">
            <v>49.4</v>
          </cell>
        </row>
        <row r="4896">
          <cell r="A4896" t="str">
            <v>136434</v>
          </cell>
          <cell r="B4896" t="str">
            <v>NJ</v>
          </cell>
          <cell r="C4896" t="str">
            <v>SSI</v>
          </cell>
          <cell r="D4896" t="str">
            <v>C</v>
          </cell>
          <cell r="E4896" t="str">
            <v>X</v>
          </cell>
          <cell r="F4896" t="str">
            <v>OPFHR</v>
          </cell>
          <cell r="G4896">
            <v>36434</v>
          </cell>
          <cell r="S4896">
            <v>370.2</v>
          </cell>
          <cell r="W4896">
            <v>817.96</v>
          </cell>
        </row>
        <row r="4897">
          <cell r="A4897" t="str">
            <v>136465</v>
          </cell>
          <cell r="B4897" t="str">
            <v>NJ</v>
          </cell>
          <cell r="C4897" t="str">
            <v>SSI</v>
          </cell>
          <cell r="D4897" t="str">
            <v>C</v>
          </cell>
          <cell r="E4897" t="str">
            <v>X</v>
          </cell>
          <cell r="F4897" t="str">
            <v>OPFHR</v>
          </cell>
          <cell r="G4897">
            <v>36465</v>
          </cell>
        </row>
        <row r="4898">
          <cell r="A4898" t="str">
            <v>136495</v>
          </cell>
          <cell r="B4898" t="str">
            <v>NJ</v>
          </cell>
          <cell r="C4898" t="str">
            <v>SSI</v>
          </cell>
          <cell r="D4898" t="str">
            <v>C</v>
          </cell>
          <cell r="E4898" t="str">
            <v>X</v>
          </cell>
          <cell r="F4898" t="str">
            <v>OPFHR</v>
          </cell>
          <cell r="G4898">
            <v>36495</v>
          </cell>
          <cell r="T4898">
            <v>1010.25</v>
          </cell>
          <cell r="V4898">
            <v>625.1</v>
          </cell>
          <cell r="AG4898">
            <v>-64.599999999999994</v>
          </cell>
        </row>
        <row r="4899">
          <cell r="A4899" t="str">
            <v>136526</v>
          </cell>
          <cell r="B4899" t="str">
            <v>NJ</v>
          </cell>
          <cell r="C4899" t="str">
            <v>SSI</v>
          </cell>
          <cell r="D4899" t="str">
            <v>C</v>
          </cell>
          <cell r="E4899" t="str">
            <v>X</v>
          </cell>
          <cell r="F4899" t="str">
            <v>OPFHR</v>
          </cell>
          <cell r="G4899">
            <v>36526</v>
          </cell>
          <cell r="U4899">
            <v>259</v>
          </cell>
          <cell r="V4899">
            <v>143.28</v>
          </cell>
          <cell r="W4899">
            <v>2075.44</v>
          </cell>
          <cell r="Z4899">
            <v>2075.44</v>
          </cell>
        </row>
        <row r="4900">
          <cell r="A4900" t="str">
            <v>136557</v>
          </cell>
          <cell r="B4900" t="str">
            <v>NJ</v>
          </cell>
          <cell r="C4900" t="str">
            <v>SSI</v>
          </cell>
          <cell r="D4900" t="str">
            <v>C</v>
          </cell>
          <cell r="E4900" t="str">
            <v>X</v>
          </cell>
          <cell r="F4900" t="str">
            <v>OPFHR</v>
          </cell>
          <cell r="G4900">
            <v>36557</v>
          </cell>
          <cell r="V4900">
            <v>1685.25</v>
          </cell>
          <cell r="W4900">
            <v>204.4</v>
          </cell>
          <cell r="X4900">
            <v>21</v>
          </cell>
        </row>
        <row r="4901">
          <cell r="A4901" t="str">
            <v>136586</v>
          </cell>
          <cell r="B4901" t="str">
            <v>NJ</v>
          </cell>
          <cell r="C4901" t="str">
            <v>SSI</v>
          </cell>
          <cell r="D4901" t="str">
            <v>C</v>
          </cell>
          <cell r="E4901" t="str">
            <v>X</v>
          </cell>
          <cell r="F4901" t="str">
            <v>OPFHR</v>
          </cell>
          <cell r="G4901">
            <v>36586</v>
          </cell>
          <cell r="W4901">
            <v>213.6</v>
          </cell>
          <cell r="X4901">
            <v>322.89999999999998</v>
          </cell>
          <cell r="Y4901">
            <v>118.25</v>
          </cell>
          <cell r="Z4901">
            <v>21</v>
          </cell>
          <cell r="AD4901">
            <v>640.36</v>
          </cell>
        </row>
        <row r="4902">
          <cell r="A4902" t="str">
            <v>136617</v>
          </cell>
          <cell r="B4902" t="str">
            <v>NJ</v>
          </cell>
          <cell r="C4902" t="str">
            <v>SSI</v>
          </cell>
          <cell r="D4902" t="str">
            <v>C</v>
          </cell>
          <cell r="E4902" t="str">
            <v>X</v>
          </cell>
          <cell r="F4902" t="str">
            <v>OPFHR</v>
          </cell>
          <cell r="G4902">
            <v>36617</v>
          </cell>
          <cell r="X4902">
            <v>1012.31</v>
          </cell>
          <cell r="Z4902">
            <v>98</v>
          </cell>
          <cell r="AB4902">
            <v>102.95</v>
          </cell>
        </row>
        <row r="4903">
          <cell r="A4903" t="str">
            <v>136647</v>
          </cell>
          <cell r="B4903" t="str">
            <v>NJ</v>
          </cell>
          <cell r="C4903" t="str">
            <v>SSI</v>
          </cell>
          <cell r="D4903" t="str">
            <v>C</v>
          </cell>
          <cell r="E4903" t="str">
            <v>X</v>
          </cell>
          <cell r="F4903" t="str">
            <v>OPFHR</v>
          </cell>
          <cell r="G4903">
            <v>36647</v>
          </cell>
          <cell r="X4903">
            <v>472.8</v>
          </cell>
          <cell r="Y4903">
            <v>2597.2800000000002</v>
          </cell>
          <cell r="Z4903">
            <v>412.87</v>
          </cell>
          <cell r="AA4903">
            <v>331.8</v>
          </cell>
          <cell r="AB4903">
            <v>-97.2</v>
          </cell>
        </row>
        <row r="4904">
          <cell r="A4904" t="str">
            <v>136678</v>
          </cell>
          <cell r="B4904" t="str">
            <v>NJ</v>
          </cell>
          <cell r="C4904" t="str">
            <v>SSI</v>
          </cell>
          <cell r="D4904" t="str">
            <v>C</v>
          </cell>
          <cell r="E4904" t="str">
            <v>X</v>
          </cell>
          <cell r="F4904" t="str">
            <v>OPFHR</v>
          </cell>
          <cell r="G4904">
            <v>36678</v>
          </cell>
          <cell r="Z4904">
            <v>396.49</v>
          </cell>
          <cell r="AA4904">
            <v>526.92999999999995</v>
          </cell>
          <cell r="AE4904">
            <v>-199.92</v>
          </cell>
        </row>
        <row r="4905">
          <cell r="A4905" t="str">
            <v>136708</v>
          </cell>
          <cell r="B4905" t="str">
            <v>NJ</v>
          </cell>
          <cell r="C4905" t="str">
            <v>SSI</v>
          </cell>
          <cell r="D4905" t="str">
            <v>C</v>
          </cell>
          <cell r="E4905" t="str">
            <v>X</v>
          </cell>
          <cell r="F4905" t="str">
            <v>OPFHR</v>
          </cell>
          <cell r="G4905">
            <v>36708</v>
          </cell>
          <cell r="Z4905">
            <v>35</v>
          </cell>
          <cell r="AA4905">
            <v>2630.21</v>
          </cell>
          <cell r="AB4905">
            <v>204.4</v>
          </cell>
          <cell r="AD4905">
            <v>188.8</v>
          </cell>
          <cell r="AF4905">
            <v>86.4</v>
          </cell>
        </row>
        <row r="4906">
          <cell r="A4906" t="str">
            <v>136739</v>
          </cell>
          <cell r="B4906" t="str">
            <v>NJ</v>
          </cell>
          <cell r="C4906" t="str">
            <v>SSI</v>
          </cell>
          <cell r="D4906" t="str">
            <v>C</v>
          </cell>
          <cell r="E4906" t="str">
            <v>X</v>
          </cell>
          <cell r="F4906" t="str">
            <v>OPFHR</v>
          </cell>
          <cell r="G4906">
            <v>36739</v>
          </cell>
          <cell r="AA4906">
            <v>255</v>
          </cell>
          <cell r="AB4906">
            <v>488.2</v>
          </cell>
          <cell r="AC4906">
            <v>684.04</v>
          </cell>
          <cell r="AD4906">
            <v>122.5</v>
          </cell>
          <cell r="AE4906">
            <v>-349.33</v>
          </cell>
          <cell r="AG4906">
            <v>14</v>
          </cell>
        </row>
        <row r="4907">
          <cell r="A4907" t="str">
            <v>136770</v>
          </cell>
          <cell r="B4907" t="str">
            <v>NJ</v>
          </cell>
          <cell r="C4907" t="str">
            <v>SSI</v>
          </cell>
          <cell r="D4907" t="str">
            <v>C</v>
          </cell>
          <cell r="E4907" t="str">
            <v>X</v>
          </cell>
          <cell r="F4907" t="str">
            <v>OPFHR</v>
          </cell>
          <cell r="G4907">
            <v>36770</v>
          </cell>
          <cell r="AC4907">
            <v>1011.3</v>
          </cell>
          <cell r="AD4907">
            <v>33</v>
          </cell>
          <cell r="AE4907">
            <v>803.53</v>
          </cell>
          <cell r="AG4907">
            <v>37</v>
          </cell>
          <cell r="AH4907">
            <v>31.56</v>
          </cell>
        </row>
        <row r="4908">
          <cell r="A4908" t="str">
            <v>136800</v>
          </cell>
          <cell r="B4908" t="str">
            <v>NJ</v>
          </cell>
          <cell r="C4908" t="str">
            <v>SSI</v>
          </cell>
          <cell r="D4908" t="str">
            <v>C</v>
          </cell>
          <cell r="E4908" t="str">
            <v>X</v>
          </cell>
          <cell r="F4908" t="str">
            <v>OPFHR</v>
          </cell>
          <cell r="G4908">
            <v>36800</v>
          </cell>
          <cell r="AC4908">
            <v>322.39999999999998</v>
          </cell>
          <cell r="AD4908">
            <v>77.42</v>
          </cell>
          <cell r="AF4908">
            <v>102.6</v>
          </cell>
        </row>
        <row r="4909">
          <cell r="A4909" t="str">
            <v>136831</v>
          </cell>
          <cell r="B4909" t="str">
            <v>NJ</v>
          </cell>
          <cell r="C4909" t="str">
            <v>SSI</v>
          </cell>
          <cell r="D4909" t="str">
            <v>C</v>
          </cell>
          <cell r="E4909" t="str">
            <v>X</v>
          </cell>
          <cell r="F4909" t="str">
            <v>OPFHR</v>
          </cell>
          <cell r="G4909">
            <v>36831</v>
          </cell>
          <cell r="AD4909">
            <v>337.6</v>
          </cell>
          <cell r="AE4909">
            <v>2005.4</v>
          </cell>
          <cell r="AF4909">
            <v>319</v>
          </cell>
          <cell r="AG4909">
            <v>108.6</v>
          </cell>
        </row>
        <row r="4910">
          <cell r="A4910" t="str">
            <v>136861</v>
          </cell>
          <cell r="B4910" t="str">
            <v>NJ</v>
          </cell>
          <cell r="C4910" t="str">
            <v>SSI</v>
          </cell>
          <cell r="D4910" t="str">
            <v>C</v>
          </cell>
          <cell r="E4910" t="str">
            <v>X</v>
          </cell>
          <cell r="F4910" t="str">
            <v>OPFHR</v>
          </cell>
          <cell r="G4910">
            <v>36861</v>
          </cell>
          <cell r="AF4910">
            <v>522.22</v>
          </cell>
          <cell r="AH4910">
            <v>1284</v>
          </cell>
          <cell r="AI4910">
            <v>134.41999999999999</v>
          </cell>
          <cell r="AM4910">
            <v>7.1</v>
          </cell>
        </row>
        <row r="4911">
          <cell r="A4911" t="str">
            <v>136892</v>
          </cell>
          <cell r="B4911" t="str">
            <v>NJ</v>
          </cell>
          <cell r="C4911" t="str">
            <v>SSI</v>
          </cell>
          <cell r="D4911" t="str">
            <v>C</v>
          </cell>
          <cell r="E4911" t="str">
            <v>X</v>
          </cell>
          <cell r="F4911" t="str">
            <v>OPFHR</v>
          </cell>
          <cell r="G4911">
            <v>36892</v>
          </cell>
          <cell r="AF4911">
            <v>57</v>
          </cell>
          <cell r="AG4911">
            <v>1407.71</v>
          </cell>
          <cell r="AH4911">
            <v>117</v>
          </cell>
          <cell r="AI4911">
            <v>57.96</v>
          </cell>
          <cell r="AJ4911">
            <v>233</v>
          </cell>
          <cell r="AL4911">
            <v>303.48</v>
          </cell>
        </row>
        <row r="4912">
          <cell r="A4912" t="str">
            <v>136923</v>
          </cell>
          <cell r="B4912" t="str">
            <v>NJ</v>
          </cell>
          <cell r="C4912" t="str">
            <v>SSI</v>
          </cell>
          <cell r="D4912" t="str">
            <v>C</v>
          </cell>
          <cell r="E4912" t="str">
            <v>X</v>
          </cell>
          <cell r="F4912" t="str">
            <v>OPFHR</v>
          </cell>
          <cell r="G4912">
            <v>36923</v>
          </cell>
          <cell r="AH4912">
            <v>618.75</v>
          </cell>
          <cell r="AJ4912">
            <v>566.24</v>
          </cell>
          <cell r="AN4912">
            <v>267.39999999999998</v>
          </cell>
        </row>
        <row r="4913">
          <cell r="A4913" t="str">
            <v>136951</v>
          </cell>
          <cell r="B4913" t="str">
            <v>NJ</v>
          </cell>
          <cell r="C4913" t="str">
            <v>SSI</v>
          </cell>
          <cell r="D4913" t="str">
            <v>C</v>
          </cell>
          <cell r="E4913" t="str">
            <v>X</v>
          </cell>
          <cell r="F4913" t="str">
            <v>OPFHR</v>
          </cell>
          <cell r="G4913">
            <v>36951</v>
          </cell>
          <cell r="AI4913">
            <v>5873.69</v>
          </cell>
          <cell r="AJ4913">
            <v>1543.23</v>
          </cell>
          <cell r="AK4913">
            <v>1322.25</v>
          </cell>
          <cell r="AL4913">
            <v>302.16000000000003</v>
          </cell>
          <cell r="AN4913">
            <v>8.8000000000000007</v>
          </cell>
        </row>
        <row r="4914">
          <cell r="A4914" t="str">
            <v>136982</v>
          </cell>
          <cell r="B4914" t="str">
            <v>NJ</v>
          </cell>
          <cell r="C4914" t="str">
            <v>SSI</v>
          </cell>
          <cell r="D4914" t="str">
            <v>C</v>
          </cell>
          <cell r="E4914" t="str">
            <v>X</v>
          </cell>
          <cell r="F4914" t="str">
            <v>OPFHR</v>
          </cell>
          <cell r="G4914">
            <v>36982</v>
          </cell>
          <cell r="AJ4914">
            <v>7833.09</v>
          </cell>
          <cell r="AK4914">
            <v>264</v>
          </cell>
          <cell r="AL4914">
            <v>-90.73</v>
          </cell>
          <cell r="AN4914">
            <v>1592</v>
          </cell>
        </row>
        <row r="4915">
          <cell r="A4915" t="str">
            <v>137012</v>
          </cell>
          <cell r="B4915" t="str">
            <v>NJ</v>
          </cell>
          <cell r="C4915" t="str">
            <v>SSI</v>
          </cell>
          <cell r="D4915" t="str">
            <v>C</v>
          </cell>
          <cell r="E4915" t="str">
            <v>X</v>
          </cell>
          <cell r="F4915" t="str">
            <v>OPFHR</v>
          </cell>
          <cell r="G4915">
            <v>37012</v>
          </cell>
          <cell r="AJ4915">
            <v>369</v>
          </cell>
          <cell r="AK4915">
            <v>1497.3</v>
          </cell>
          <cell r="AL4915">
            <v>1023.75</v>
          </cell>
          <cell r="AM4915">
            <v>396.98</v>
          </cell>
          <cell r="AN4915">
            <v>817.6</v>
          </cell>
        </row>
        <row r="4916">
          <cell r="A4916" t="str">
            <v>137043</v>
          </cell>
          <cell r="B4916" t="str">
            <v>NJ</v>
          </cell>
          <cell r="C4916" t="str">
            <v>SSI</v>
          </cell>
          <cell r="D4916" t="str">
            <v>C</v>
          </cell>
          <cell r="E4916" t="str">
            <v>X</v>
          </cell>
          <cell r="F4916" t="str">
            <v>OPFHR</v>
          </cell>
          <cell r="G4916">
            <v>37043</v>
          </cell>
          <cell r="AK4916">
            <v>399</v>
          </cell>
          <cell r="AL4916">
            <v>3861.12</v>
          </cell>
          <cell r="AN4916">
            <v>515.79999999999995</v>
          </cell>
        </row>
        <row r="4917">
          <cell r="A4917" t="str">
            <v>137073</v>
          </cell>
          <cell r="B4917" t="str">
            <v>NJ</v>
          </cell>
          <cell r="C4917" t="str">
            <v>SSI</v>
          </cell>
          <cell r="D4917" t="str">
            <v>C</v>
          </cell>
          <cell r="E4917" t="str">
            <v>X</v>
          </cell>
          <cell r="F4917" t="str">
            <v>OPFHR</v>
          </cell>
          <cell r="G4917">
            <v>37073</v>
          </cell>
          <cell r="AL4917">
            <v>281.25</v>
          </cell>
          <cell r="AM4917">
            <v>7040.49</v>
          </cell>
          <cell r="AN4917">
            <v>557.05999999999995</v>
          </cell>
        </row>
        <row r="4918">
          <cell r="A4918" t="str">
            <v>137104</v>
          </cell>
          <cell r="B4918" t="str">
            <v>NJ</v>
          </cell>
          <cell r="C4918" t="str">
            <v>SSI</v>
          </cell>
          <cell r="D4918" t="str">
            <v>C</v>
          </cell>
          <cell r="E4918" t="str">
            <v>X</v>
          </cell>
          <cell r="F4918" t="str">
            <v>OPFHR</v>
          </cell>
          <cell r="G4918">
            <v>37104</v>
          </cell>
          <cell r="AM4918">
            <v>3522.78</v>
          </cell>
          <cell r="AN4918">
            <v>4783.3900000000003</v>
          </cell>
        </row>
        <row r="4919">
          <cell r="A4919" t="str">
            <v>137135</v>
          </cell>
          <cell r="B4919" t="str">
            <v>NJ</v>
          </cell>
          <cell r="C4919" t="str">
            <v>SSI</v>
          </cell>
          <cell r="D4919" t="str">
            <v>C</v>
          </cell>
          <cell r="E4919" t="str">
            <v>X</v>
          </cell>
          <cell r="F4919" t="str">
            <v>OPFHR</v>
          </cell>
          <cell r="G4919">
            <v>37135</v>
          </cell>
          <cell r="AN4919">
            <v>645.79999999999995</v>
          </cell>
        </row>
        <row r="4920">
          <cell r="A4920" t="str">
            <v>136161</v>
          </cell>
          <cell r="B4920" t="str">
            <v>NJ</v>
          </cell>
          <cell r="C4920" t="str">
            <v>SSI</v>
          </cell>
          <cell r="D4920" t="str">
            <v>C</v>
          </cell>
          <cell r="E4920" t="str">
            <v>X</v>
          </cell>
          <cell r="F4920" t="str">
            <v>OPFHS</v>
          </cell>
          <cell r="G4920">
            <v>36161</v>
          </cell>
        </row>
        <row r="4921">
          <cell r="A4921" t="str">
            <v>136192</v>
          </cell>
          <cell r="B4921" t="str">
            <v>NJ</v>
          </cell>
          <cell r="C4921" t="str">
            <v>SSI</v>
          </cell>
          <cell r="D4921" t="str">
            <v>C</v>
          </cell>
          <cell r="E4921" t="str">
            <v>X</v>
          </cell>
          <cell r="F4921" t="str">
            <v>OPFHS</v>
          </cell>
          <cell r="G4921">
            <v>36192</v>
          </cell>
          <cell r="L4921">
            <v>503.49</v>
          </cell>
          <cell r="Q4921">
            <v>2750.3</v>
          </cell>
        </row>
        <row r="4922">
          <cell r="A4922" t="str">
            <v>136220</v>
          </cell>
          <cell r="B4922" t="str">
            <v>NJ</v>
          </cell>
          <cell r="C4922" t="str">
            <v>SSI</v>
          </cell>
          <cell r="D4922" t="str">
            <v>C</v>
          </cell>
          <cell r="E4922" t="str">
            <v>X</v>
          </cell>
          <cell r="F4922" t="str">
            <v>OPFHS</v>
          </cell>
          <cell r="G4922">
            <v>36220</v>
          </cell>
          <cell r="K4922">
            <v>1100</v>
          </cell>
        </row>
        <row r="4923">
          <cell r="A4923" t="str">
            <v>136251</v>
          </cell>
          <cell r="B4923" t="str">
            <v>NJ</v>
          </cell>
          <cell r="C4923" t="str">
            <v>SSI</v>
          </cell>
          <cell r="D4923" t="str">
            <v>C</v>
          </cell>
          <cell r="E4923" t="str">
            <v>X</v>
          </cell>
          <cell r="F4923" t="str">
            <v>OPFHS</v>
          </cell>
          <cell r="G4923">
            <v>36251</v>
          </cell>
          <cell r="K4923">
            <v>1096.2</v>
          </cell>
        </row>
        <row r="4924">
          <cell r="A4924" t="str">
            <v>136281</v>
          </cell>
          <cell r="B4924" t="str">
            <v>NJ</v>
          </cell>
          <cell r="C4924" t="str">
            <v>SSI</v>
          </cell>
          <cell r="D4924" t="str">
            <v>C</v>
          </cell>
          <cell r="E4924" t="str">
            <v>X</v>
          </cell>
          <cell r="F4924" t="str">
            <v>OPFHS</v>
          </cell>
          <cell r="G4924">
            <v>36281</v>
          </cell>
          <cell r="M4924">
            <v>900</v>
          </cell>
          <cell r="N4924">
            <v>796.41</v>
          </cell>
        </row>
        <row r="4925">
          <cell r="A4925" t="str">
            <v>136312</v>
          </cell>
          <cell r="B4925" t="str">
            <v>NJ</v>
          </cell>
          <cell r="C4925" t="str">
            <v>SSI</v>
          </cell>
          <cell r="D4925" t="str">
            <v>C</v>
          </cell>
          <cell r="E4925" t="str">
            <v>X</v>
          </cell>
          <cell r="F4925" t="str">
            <v>OPFHS</v>
          </cell>
          <cell r="G4925">
            <v>36312</v>
          </cell>
          <cell r="N4925">
            <v>3210.2</v>
          </cell>
        </row>
        <row r="4926">
          <cell r="A4926" t="str">
            <v>136342</v>
          </cell>
          <cell r="B4926" t="str">
            <v>NJ</v>
          </cell>
          <cell r="C4926" t="str">
            <v>SSI</v>
          </cell>
          <cell r="D4926" t="str">
            <v>C</v>
          </cell>
          <cell r="E4926" t="str">
            <v>X</v>
          </cell>
          <cell r="F4926" t="str">
            <v>OPFHS</v>
          </cell>
          <cell r="G4926">
            <v>36342</v>
          </cell>
          <cell r="O4926">
            <v>1250</v>
          </cell>
          <cell r="AC4926">
            <v>250</v>
          </cell>
        </row>
        <row r="4927">
          <cell r="A4927" t="str">
            <v>136373</v>
          </cell>
          <cell r="B4927" t="str">
            <v>NJ</v>
          </cell>
          <cell r="C4927" t="str">
            <v>SSI</v>
          </cell>
          <cell r="D4927" t="str">
            <v>C</v>
          </cell>
          <cell r="E4927" t="str">
            <v>X</v>
          </cell>
          <cell r="F4927" t="str">
            <v>OPFHS</v>
          </cell>
          <cell r="G4927">
            <v>36373</v>
          </cell>
          <cell r="Q4927">
            <v>5791.8</v>
          </cell>
        </row>
        <row r="4928">
          <cell r="A4928" t="str">
            <v>136404</v>
          </cell>
          <cell r="B4928" t="str">
            <v>NJ</v>
          </cell>
          <cell r="C4928" t="str">
            <v>SSI</v>
          </cell>
          <cell r="D4928" t="str">
            <v>C</v>
          </cell>
          <cell r="E4928" t="str">
            <v>X</v>
          </cell>
          <cell r="F4928" t="str">
            <v>OPFHS</v>
          </cell>
          <cell r="G4928">
            <v>36404</v>
          </cell>
          <cell r="R4928">
            <v>1561.3</v>
          </cell>
          <cell r="S4928">
            <v>900</v>
          </cell>
          <cell r="Y4928">
            <v>495.4</v>
          </cell>
        </row>
        <row r="4929">
          <cell r="A4929" t="str">
            <v>136434</v>
          </cell>
          <cell r="B4929" t="str">
            <v>NJ</v>
          </cell>
          <cell r="C4929" t="str">
            <v>SSI</v>
          </cell>
          <cell r="D4929" t="str">
            <v>C</v>
          </cell>
          <cell r="E4929" t="str">
            <v>X</v>
          </cell>
          <cell r="F4929" t="str">
            <v>OPFHS</v>
          </cell>
          <cell r="G4929">
            <v>36434</v>
          </cell>
        </row>
        <row r="4930">
          <cell r="A4930" t="str">
            <v>136465</v>
          </cell>
          <cell r="B4930" t="str">
            <v>NJ</v>
          </cell>
          <cell r="C4930" t="str">
            <v>SSI</v>
          </cell>
          <cell r="D4930" t="str">
            <v>C</v>
          </cell>
          <cell r="E4930" t="str">
            <v>X</v>
          </cell>
          <cell r="F4930" t="str">
            <v>OPFHS</v>
          </cell>
          <cell r="G4930">
            <v>36465</v>
          </cell>
          <cell r="V4930">
            <v>299</v>
          </cell>
        </row>
        <row r="4931">
          <cell r="A4931" t="str">
            <v>136495</v>
          </cell>
          <cell r="B4931" t="str">
            <v>NJ</v>
          </cell>
          <cell r="C4931" t="str">
            <v>SSI</v>
          </cell>
          <cell r="D4931" t="str">
            <v>C</v>
          </cell>
          <cell r="E4931" t="str">
            <v>X</v>
          </cell>
          <cell r="F4931" t="str">
            <v>OPFHS</v>
          </cell>
          <cell r="G4931">
            <v>36495</v>
          </cell>
          <cell r="W4931">
            <v>907.75</v>
          </cell>
          <cell r="Z4931">
            <v>265.14999999999998</v>
          </cell>
        </row>
        <row r="4932">
          <cell r="A4932" t="str">
            <v>136526</v>
          </cell>
          <cell r="B4932" t="str">
            <v>NJ</v>
          </cell>
          <cell r="C4932" t="str">
            <v>SSI</v>
          </cell>
          <cell r="D4932" t="str">
            <v>C</v>
          </cell>
          <cell r="E4932" t="str">
            <v>X</v>
          </cell>
          <cell r="F4932" t="str">
            <v>OPFHS</v>
          </cell>
          <cell r="G4932">
            <v>36526</v>
          </cell>
        </row>
        <row r="4933">
          <cell r="A4933" t="str">
            <v>136557</v>
          </cell>
          <cell r="B4933" t="str">
            <v>NJ</v>
          </cell>
          <cell r="C4933" t="str">
            <v>SSI</v>
          </cell>
          <cell r="D4933" t="str">
            <v>C</v>
          </cell>
          <cell r="E4933" t="str">
            <v>X</v>
          </cell>
          <cell r="F4933" t="str">
            <v>OPFHS</v>
          </cell>
          <cell r="G4933">
            <v>36557</v>
          </cell>
        </row>
        <row r="4934">
          <cell r="A4934" t="str">
            <v>136586</v>
          </cell>
          <cell r="B4934" t="str">
            <v>NJ</v>
          </cell>
          <cell r="C4934" t="str">
            <v>SSI</v>
          </cell>
          <cell r="D4934" t="str">
            <v>C</v>
          </cell>
          <cell r="E4934" t="str">
            <v>X</v>
          </cell>
          <cell r="F4934" t="str">
            <v>OPFHS</v>
          </cell>
          <cell r="G4934">
            <v>36586</v>
          </cell>
          <cell r="Y4934">
            <v>1100</v>
          </cell>
          <cell r="Z4934">
            <v>1655.2</v>
          </cell>
          <cell r="AD4934">
            <v>1263.28</v>
          </cell>
        </row>
        <row r="4935">
          <cell r="A4935" t="str">
            <v>136617</v>
          </cell>
          <cell r="B4935" t="str">
            <v>NJ</v>
          </cell>
          <cell r="C4935" t="str">
            <v>SSI</v>
          </cell>
          <cell r="D4935" t="str">
            <v>C</v>
          </cell>
          <cell r="E4935" t="str">
            <v>X</v>
          </cell>
          <cell r="F4935" t="str">
            <v>OPFHS</v>
          </cell>
          <cell r="G4935">
            <v>36617</v>
          </cell>
          <cell r="AB4935">
            <v>2728.4</v>
          </cell>
        </row>
        <row r="4936">
          <cell r="A4936" t="str">
            <v>136647</v>
          </cell>
          <cell r="B4936" t="str">
            <v>NJ</v>
          </cell>
          <cell r="C4936" t="str">
            <v>SSI</v>
          </cell>
          <cell r="D4936" t="str">
            <v>C</v>
          </cell>
          <cell r="E4936" t="str">
            <v>X</v>
          </cell>
          <cell r="F4936" t="str">
            <v>OPFHS</v>
          </cell>
          <cell r="G4936">
            <v>36647</v>
          </cell>
          <cell r="Z4936">
            <v>1200</v>
          </cell>
          <cell r="AB4936">
            <v>1250</v>
          </cell>
        </row>
        <row r="4937">
          <cell r="A4937" t="str">
            <v>136678</v>
          </cell>
          <cell r="B4937" t="str">
            <v>NJ</v>
          </cell>
          <cell r="C4937" t="str">
            <v>SSI</v>
          </cell>
          <cell r="D4937" t="str">
            <v>C</v>
          </cell>
          <cell r="E4937" t="str">
            <v>X</v>
          </cell>
          <cell r="F4937" t="str">
            <v>OPFHS</v>
          </cell>
          <cell r="G4937">
            <v>36678</v>
          </cell>
          <cell r="Z4937">
            <v>2653.2</v>
          </cell>
          <cell r="AA4937">
            <v>4077.8</v>
          </cell>
          <cell r="AB4937">
            <v>-516</v>
          </cell>
        </row>
        <row r="4938">
          <cell r="A4938" t="str">
            <v>136708</v>
          </cell>
          <cell r="B4938" t="str">
            <v>NJ</v>
          </cell>
          <cell r="C4938" t="str">
            <v>SSI</v>
          </cell>
          <cell r="D4938" t="str">
            <v>C</v>
          </cell>
          <cell r="E4938" t="str">
            <v>X</v>
          </cell>
          <cell r="F4938" t="str">
            <v>OPFHS</v>
          </cell>
          <cell r="G4938">
            <v>36708</v>
          </cell>
          <cell r="AB4938">
            <v>325</v>
          </cell>
        </row>
        <row r="4939">
          <cell r="A4939" t="str">
            <v>136739</v>
          </cell>
          <cell r="B4939" t="str">
            <v>NJ</v>
          </cell>
          <cell r="C4939" t="str">
            <v>SSI</v>
          </cell>
          <cell r="D4939" t="str">
            <v>C</v>
          </cell>
          <cell r="E4939" t="str">
            <v>X</v>
          </cell>
          <cell r="F4939" t="str">
            <v>OPFHS</v>
          </cell>
          <cell r="G4939">
            <v>36739</v>
          </cell>
          <cell r="AF4939">
            <v>439.34</v>
          </cell>
        </row>
        <row r="4940">
          <cell r="A4940" t="str">
            <v>136770</v>
          </cell>
          <cell r="B4940" t="str">
            <v>NJ</v>
          </cell>
          <cell r="C4940" t="str">
            <v>SSI</v>
          </cell>
          <cell r="D4940" t="str">
            <v>C</v>
          </cell>
          <cell r="E4940" t="str">
            <v>X</v>
          </cell>
          <cell r="F4940" t="str">
            <v>OPFHS</v>
          </cell>
          <cell r="G4940">
            <v>36770</v>
          </cell>
          <cell r="AE4940">
            <v>814.63</v>
          </cell>
        </row>
        <row r="4941">
          <cell r="A4941" t="str">
            <v>136800</v>
          </cell>
          <cell r="B4941" t="str">
            <v>NJ</v>
          </cell>
          <cell r="C4941" t="str">
            <v>SSI</v>
          </cell>
          <cell r="D4941" t="str">
            <v>C</v>
          </cell>
          <cell r="E4941" t="str">
            <v>X</v>
          </cell>
          <cell r="F4941" t="str">
            <v>OPFHS</v>
          </cell>
          <cell r="G4941">
            <v>36800</v>
          </cell>
          <cell r="AE4941">
            <v>194.38</v>
          </cell>
        </row>
        <row r="4942">
          <cell r="A4942" t="str">
            <v>136831</v>
          </cell>
          <cell r="B4942" t="str">
            <v>NJ</v>
          </cell>
          <cell r="C4942" t="str">
            <v>SSI</v>
          </cell>
          <cell r="D4942" t="str">
            <v>C</v>
          </cell>
          <cell r="E4942" t="str">
            <v>X</v>
          </cell>
          <cell r="F4942" t="str">
            <v>OPFHS</v>
          </cell>
          <cell r="G4942">
            <v>36831</v>
          </cell>
          <cell r="AE4942">
            <v>2965.2</v>
          </cell>
        </row>
        <row r="4943">
          <cell r="A4943" t="str">
            <v>136861</v>
          </cell>
          <cell r="B4943" t="str">
            <v>NJ</v>
          </cell>
          <cell r="C4943" t="str">
            <v>SSI</v>
          </cell>
          <cell r="D4943" t="str">
            <v>C</v>
          </cell>
          <cell r="E4943" t="str">
            <v>X</v>
          </cell>
          <cell r="F4943" t="str">
            <v>OPFHS</v>
          </cell>
          <cell r="G4943">
            <v>36861</v>
          </cell>
          <cell r="AF4943">
            <v>130</v>
          </cell>
          <cell r="AG4943">
            <v>1200</v>
          </cell>
        </row>
        <row r="4944">
          <cell r="A4944" t="str">
            <v>136892</v>
          </cell>
          <cell r="B4944" t="str">
            <v>NJ</v>
          </cell>
          <cell r="C4944" t="str">
            <v>SSI</v>
          </cell>
          <cell r="D4944" t="str">
            <v>C</v>
          </cell>
          <cell r="E4944" t="str">
            <v>X</v>
          </cell>
          <cell r="F4944" t="str">
            <v>OPFHS</v>
          </cell>
          <cell r="G4944">
            <v>36892</v>
          </cell>
          <cell r="AF4944">
            <v>819</v>
          </cell>
          <cell r="AJ4944">
            <v>900</v>
          </cell>
          <cell r="AK4944">
            <v>3372</v>
          </cell>
        </row>
        <row r="4945">
          <cell r="A4945" t="str">
            <v>136923</v>
          </cell>
          <cell r="B4945" t="str">
            <v>NJ</v>
          </cell>
          <cell r="C4945" t="str">
            <v>SSI</v>
          </cell>
          <cell r="D4945" t="str">
            <v>C</v>
          </cell>
          <cell r="E4945" t="str">
            <v>X</v>
          </cell>
          <cell r="F4945" t="str">
            <v>OPFHS</v>
          </cell>
          <cell r="G4945">
            <v>36923</v>
          </cell>
          <cell r="AH4945">
            <v>4931.84</v>
          </cell>
          <cell r="AJ4945">
            <v>3153.07</v>
          </cell>
          <cell r="AK4945">
            <v>900</v>
          </cell>
          <cell r="AL4945">
            <v>-51.809999999999945</v>
          </cell>
          <cell r="AN4945">
            <v>89</v>
          </cell>
        </row>
        <row r="4946">
          <cell r="A4946" t="str">
            <v>136951</v>
          </cell>
          <cell r="B4946" t="str">
            <v>NJ</v>
          </cell>
          <cell r="C4946" t="str">
            <v>SSI</v>
          </cell>
          <cell r="D4946" t="str">
            <v>C</v>
          </cell>
          <cell r="E4946" t="str">
            <v>X</v>
          </cell>
          <cell r="F4946" t="str">
            <v>OPFHS</v>
          </cell>
          <cell r="G4946">
            <v>36951</v>
          </cell>
          <cell r="AJ4946">
            <v>1900</v>
          </cell>
        </row>
        <row r="4947">
          <cell r="A4947" t="str">
            <v>136982</v>
          </cell>
          <cell r="B4947" t="str">
            <v>NJ</v>
          </cell>
          <cell r="C4947" t="str">
            <v>SSI</v>
          </cell>
          <cell r="D4947" t="str">
            <v>C</v>
          </cell>
          <cell r="E4947" t="str">
            <v>X</v>
          </cell>
          <cell r="F4947" t="str">
            <v>OPFHS</v>
          </cell>
          <cell r="G4947">
            <v>36982</v>
          </cell>
          <cell r="AJ4947">
            <v>5794.87</v>
          </cell>
          <cell r="AK4947">
            <v>1230</v>
          </cell>
          <cell r="AM4947">
            <v>1800</v>
          </cell>
        </row>
        <row r="4948">
          <cell r="A4948" t="str">
            <v>137012</v>
          </cell>
          <cell r="B4948" t="str">
            <v>NJ</v>
          </cell>
          <cell r="C4948" t="str">
            <v>SSI</v>
          </cell>
          <cell r="D4948" t="str">
            <v>C</v>
          </cell>
          <cell r="E4948" t="str">
            <v>X</v>
          </cell>
          <cell r="F4948" t="str">
            <v>OPFHS</v>
          </cell>
          <cell r="G4948">
            <v>37012</v>
          </cell>
          <cell r="AK4948">
            <v>2100</v>
          </cell>
          <cell r="AL4948">
            <v>1000</v>
          </cell>
          <cell r="AM4948">
            <v>936</v>
          </cell>
        </row>
        <row r="4949">
          <cell r="A4949" t="str">
            <v>137043</v>
          </cell>
          <cell r="B4949" t="str">
            <v>NJ</v>
          </cell>
          <cell r="C4949" t="str">
            <v>SSI</v>
          </cell>
          <cell r="D4949" t="str">
            <v>C</v>
          </cell>
          <cell r="E4949" t="str">
            <v>X</v>
          </cell>
          <cell r="F4949" t="str">
            <v>OPFHS</v>
          </cell>
          <cell r="G4949">
            <v>37043</v>
          </cell>
          <cell r="AL4949">
            <v>1075</v>
          </cell>
          <cell r="AM4949">
            <v>1300</v>
          </cell>
          <cell r="AN4949">
            <v>900</v>
          </cell>
        </row>
        <row r="4950">
          <cell r="A4950" t="str">
            <v>137073</v>
          </cell>
          <cell r="B4950" t="str">
            <v>NJ</v>
          </cell>
          <cell r="C4950" t="str">
            <v>SSI</v>
          </cell>
          <cell r="D4950" t="str">
            <v>C</v>
          </cell>
          <cell r="E4950" t="str">
            <v>X</v>
          </cell>
          <cell r="F4950" t="str">
            <v>OPFHS</v>
          </cell>
          <cell r="G4950">
            <v>37073</v>
          </cell>
          <cell r="AM4950">
            <v>2230</v>
          </cell>
          <cell r="AN4950">
            <v>11780.85</v>
          </cell>
        </row>
        <row r="4951">
          <cell r="A4951" t="str">
            <v>137104</v>
          </cell>
          <cell r="B4951" t="str">
            <v>NJ</v>
          </cell>
          <cell r="C4951" t="str">
            <v>SSI</v>
          </cell>
          <cell r="D4951" t="str">
            <v>C</v>
          </cell>
          <cell r="E4951" t="str">
            <v>X</v>
          </cell>
          <cell r="F4951" t="str">
            <v>OPFHS</v>
          </cell>
          <cell r="G4951">
            <v>37104</v>
          </cell>
          <cell r="AN4951">
            <v>15504.84</v>
          </cell>
        </row>
        <row r="4952">
          <cell r="A4952" t="str">
            <v>137135</v>
          </cell>
          <cell r="B4952" t="str">
            <v>NJ</v>
          </cell>
          <cell r="C4952" t="str">
            <v>SSI</v>
          </cell>
          <cell r="D4952" t="str">
            <v>C</v>
          </cell>
          <cell r="E4952" t="str">
            <v>X</v>
          </cell>
          <cell r="F4952" t="str">
            <v>OPFHS</v>
          </cell>
          <cell r="G4952">
            <v>37135</v>
          </cell>
        </row>
        <row r="4953">
          <cell r="A4953" t="str">
            <v>136161</v>
          </cell>
          <cell r="B4953" t="str">
            <v>NJ</v>
          </cell>
          <cell r="C4953" t="str">
            <v>SSI</v>
          </cell>
          <cell r="D4953" t="str">
            <v>C</v>
          </cell>
          <cell r="E4953" t="str">
            <v>X</v>
          </cell>
          <cell r="F4953" t="str">
            <v>OTH</v>
          </cell>
          <cell r="G4953">
            <v>36161</v>
          </cell>
          <cell r="J4953">
            <v>1710.23</v>
          </cell>
          <cell r="K4953">
            <v>924</v>
          </cell>
          <cell r="O4953">
            <v>1518</v>
          </cell>
          <cell r="P4953">
            <v>129.19999999999999</v>
          </cell>
          <cell r="R4953">
            <v>531.91</v>
          </cell>
          <cell r="T4953">
            <v>95</v>
          </cell>
        </row>
        <row r="4954">
          <cell r="A4954" t="str">
            <v>136192</v>
          </cell>
          <cell r="B4954" t="str">
            <v>NJ</v>
          </cell>
          <cell r="C4954" t="str">
            <v>SSI</v>
          </cell>
          <cell r="D4954" t="str">
            <v>C</v>
          </cell>
          <cell r="E4954" t="str">
            <v>X</v>
          </cell>
          <cell r="F4954" t="str">
            <v>OTH</v>
          </cell>
          <cell r="G4954">
            <v>36192</v>
          </cell>
          <cell r="I4954">
            <v>141.72</v>
          </cell>
          <cell r="J4954">
            <v>1849.96</v>
          </cell>
          <cell r="K4954">
            <v>397.2</v>
          </cell>
          <cell r="L4954">
            <v>247.29</v>
          </cell>
          <cell r="O4954">
            <v>1992.58</v>
          </cell>
          <cell r="P4954">
            <v>81.96</v>
          </cell>
          <cell r="R4954">
            <v>578.71</v>
          </cell>
          <cell r="T4954">
            <v>190</v>
          </cell>
          <cell r="Z4954">
            <v>50</v>
          </cell>
        </row>
        <row r="4955">
          <cell r="A4955" t="str">
            <v>136220</v>
          </cell>
          <cell r="B4955" t="str">
            <v>NJ</v>
          </cell>
          <cell r="C4955" t="str">
            <v>SSI</v>
          </cell>
          <cell r="D4955" t="str">
            <v>C</v>
          </cell>
          <cell r="E4955" t="str">
            <v>X</v>
          </cell>
          <cell r="F4955" t="str">
            <v>OTH</v>
          </cell>
          <cell r="G4955">
            <v>36220</v>
          </cell>
          <cell r="K4955">
            <v>306.39999999999998</v>
          </cell>
          <cell r="L4955">
            <v>114</v>
          </cell>
          <cell r="M4955">
            <v>1355</v>
          </cell>
          <cell r="O4955">
            <v>592.58000000000004</v>
          </cell>
          <cell r="P4955">
            <v>180</v>
          </cell>
          <cell r="Q4955">
            <v>80.260000000000005</v>
          </cell>
          <cell r="R4955">
            <v>1684.72</v>
          </cell>
        </row>
        <row r="4956">
          <cell r="A4956" t="str">
            <v>136251</v>
          </cell>
          <cell r="B4956" t="str">
            <v>NJ</v>
          </cell>
          <cell r="C4956" t="str">
            <v>SSI</v>
          </cell>
          <cell r="D4956" t="str">
            <v>C</v>
          </cell>
          <cell r="E4956" t="str">
            <v>X</v>
          </cell>
          <cell r="F4956" t="str">
            <v>OTH</v>
          </cell>
          <cell r="G4956">
            <v>36251</v>
          </cell>
          <cell r="L4956">
            <v>2478.79</v>
          </cell>
          <cell r="M4956">
            <v>136.4</v>
          </cell>
          <cell r="N4956">
            <v>36.659999999999997</v>
          </cell>
          <cell r="O4956">
            <v>937.2</v>
          </cell>
          <cell r="P4956">
            <v>268.54000000000002</v>
          </cell>
          <cell r="V4956">
            <v>134</v>
          </cell>
          <cell r="W4956">
            <v>190</v>
          </cell>
          <cell r="X4956">
            <v>116</v>
          </cell>
        </row>
        <row r="4957">
          <cell r="A4957" t="str">
            <v>136281</v>
          </cell>
          <cell r="B4957" t="str">
            <v>NJ</v>
          </cell>
          <cell r="C4957" t="str">
            <v>SSI</v>
          </cell>
          <cell r="D4957" t="str">
            <v>C</v>
          </cell>
          <cell r="E4957" t="str">
            <v>X</v>
          </cell>
          <cell r="F4957" t="str">
            <v>OTH</v>
          </cell>
          <cell r="G4957">
            <v>36281</v>
          </cell>
          <cell r="M4957">
            <v>542.20000000000005</v>
          </cell>
          <cell r="N4957">
            <v>139.66</v>
          </cell>
          <cell r="O4957">
            <v>797.08</v>
          </cell>
          <cell r="P4957">
            <v>152.6</v>
          </cell>
          <cell r="Q4957">
            <v>62.02</v>
          </cell>
          <cell r="R4957">
            <v>1580.66</v>
          </cell>
          <cell r="S4957">
            <v>-231.5</v>
          </cell>
          <cell r="W4957">
            <v>174</v>
          </cell>
          <cell r="X4957">
            <v>62.5</v>
          </cell>
        </row>
        <row r="4958">
          <cell r="A4958" t="str">
            <v>136312</v>
          </cell>
          <cell r="B4958" t="str">
            <v>NJ</v>
          </cell>
          <cell r="C4958" t="str">
            <v>SSI</v>
          </cell>
          <cell r="D4958" t="str">
            <v>C</v>
          </cell>
          <cell r="E4958" t="str">
            <v>X</v>
          </cell>
          <cell r="F4958" t="str">
            <v>OTH</v>
          </cell>
          <cell r="G4958">
            <v>36312</v>
          </cell>
          <cell r="M4958">
            <v>124</v>
          </cell>
          <cell r="N4958">
            <v>2473.69</v>
          </cell>
          <cell r="O4958">
            <v>2253.7399999999998</v>
          </cell>
          <cell r="P4958">
            <v>209.2</v>
          </cell>
          <cell r="Q4958">
            <v>62.02</v>
          </cell>
          <cell r="T4958">
            <v>352</v>
          </cell>
          <cell r="V4958">
            <v>0.31</v>
          </cell>
          <cell r="W4958">
            <v>133</v>
          </cell>
          <cell r="X4958">
            <v>3.86</v>
          </cell>
          <cell r="AE4958">
            <v>1424</v>
          </cell>
        </row>
        <row r="4959">
          <cell r="A4959" t="str">
            <v>136342</v>
          </cell>
          <cell r="B4959" t="str">
            <v>NJ</v>
          </cell>
          <cell r="C4959" t="str">
            <v>SSI</v>
          </cell>
          <cell r="D4959" t="str">
            <v>C</v>
          </cell>
          <cell r="E4959" t="str">
            <v>X</v>
          </cell>
          <cell r="F4959" t="str">
            <v>OTH</v>
          </cell>
          <cell r="G4959">
            <v>36342</v>
          </cell>
          <cell r="O4959">
            <v>1640.4</v>
          </cell>
          <cell r="P4959">
            <v>641.11</v>
          </cell>
          <cell r="Q4959">
            <v>408</v>
          </cell>
          <cell r="R4959">
            <v>2075.1799999999998</v>
          </cell>
          <cell r="T4959">
            <v>1005.6</v>
          </cell>
          <cell r="X4959">
            <v>2.82</v>
          </cell>
          <cell r="Z4959">
            <v>136.4</v>
          </cell>
          <cell r="AE4959">
            <v>1264</v>
          </cell>
        </row>
        <row r="4960">
          <cell r="A4960" t="str">
            <v>136373</v>
          </cell>
          <cell r="B4960" t="str">
            <v>NJ</v>
          </cell>
          <cell r="C4960" t="str">
            <v>SSI</v>
          </cell>
          <cell r="D4960" t="str">
            <v>C</v>
          </cell>
          <cell r="E4960" t="str">
            <v>X</v>
          </cell>
          <cell r="F4960" t="str">
            <v>OTH</v>
          </cell>
          <cell r="G4960">
            <v>36373</v>
          </cell>
          <cell r="O4960">
            <v>236</v>
          </cell>
          <cell r="P4960">
            <v>3279.99</v>
          </cell>
          <cell r="Q4960">
            <v>262</v>
          </cell>
          <cell r="R4960">
            <v>1796.9</v>
          </cell>
          <cell r="S4960">
            <v>1633</v>
          </cell>
          <cell r="W4960">
            <v>268.39999999999998</v>
          </cell>
          <cell r="X4960">
            <v>354.82</v>
          </cell>
          <cell r="AE4960">
            <v>158</v>
          </cell>
        </row>
        <row r="4961">
          <cell r="A4961" t="str">
            <v>136404</v>
          </cell>
          <cell r="B4961" t="str">
            <v>NJ</v>
          </cell>
          <cell r="C4961" t="str">
            <v>SSI</v>
          </cell>
          <cell r="D4961" t="str">
            <v>C</v>
          </cell>
          <cell r="E4961" t="str">
            <v>X</v>
          </cell>
          <cell r="F4961" t="str">
            <v>OTH</v>
          </cell>
          <cell r="G4961">
            <v>36404</v>
          </cell>
          <cell r="P4961">
            <v>154</v>
          </cell>
          <cell r="Q4961">
            <v>488.2</v>
          </cell>
          <cell r="R4961">
            <v>2479.52</v>
          </cell>
          <cell r="S4961">
            <v>52.58</v>
          </cell>
          <cell r="T4961">
            <v>77</v>
          </cell>
          <cell r="U4961">
            <v>821.37</v>
          </cell>
          <cell r="X4961">
            <v>3.56</v>
          </cell>
          <cell r="Y4961">
            <v>84</v>
          </cell>
          <cell r="Z4961">
            <v>119.2</v>
          </cell>
          <cell r="AE4961">
            <v>350</v>
          </cell>
        </row>
        <row r="4962">
          <cell r="A4962" t="str">
            <v>136434</v>
          </cell>
          <cell r="B4962" t="str">
            <v>NJ</v>
          </cell>
          <cell r="C4962" t="str">
            <v>SSI</v>
          </cell>
          <cell r="D4962" t="str">
            <v>C</v>
          </cell>
          <cell r="E4962" t="str">
            <v>X</v>
          </cell>
          <cell r="F4962" t="str">
            <v>OTH</v>
          </cell>
          <cell r="G4962">
            <v>36434</v>
          </cell>
          <cell r="R4962">
            <v>2718.31</v>
          </cell>
          <cell r="S4962">
            <v>396.4</v>
          </cell>
          <cell r="V4962">
            <v>112.79</v>
          </cell>
          <cell r="W4962">
            <v>66.150000000000006</v>
          </cell>
          <cell r="X4962">
            <v>1061.8399999999999</v>
          </cell>
          <cell r="AE4962">
            <v>100</v>
          </cell>
        </row>
        <row r="4963">
          <cell r="A4963" t="str">
            <v>136465</v>
          </cell>
          <cell r="B4963" t="str">
            <v>NJ</v>
          </cell>
          <cell r="C4963" t="str">
            <v>SSI</v>
          </cell>
          <cell r="D4963" t="str">
            <v>C</v>
          </cell>
          <cell r="E4963" t="str">
            <v>X</v>
          </cell>
          <cell r="F4963" t="str">
            <v>OTH</v>
          </cell>
          <cell r="G4963">
            <v>36465</v>
          </cell>
          <cell r="S4963">
            <v>2756.72</v>
          </cell>
          <cell r="T4963">
            <v>408</v>
          </cell>
          <cell r="U4963">
            <v>166.19</v>
          </cell>
          <cell r="X4963">
            <v>2.82</v>
          </cell>
          <cell r="AE4963">
            <v>425</v>
          </cell>
          <cell r="AL4963">
            <v>450</v>
          </cell>
        </row>
        <row r="4964">
          <cell r="A4964" t="str">
            <v>136495</v>
          </cell>
          <cell r="B4964" t="str">
            <v>NJ</v>
          </cell>
          <cell r="C4964" t="str">
            <v>SSI</v>
          </cell>
          <cell r="D4964" t="str">
            <v>C</v>
          </cell>
          <cell r="E4964" t="str">
            <v>X</v>
          </cell>
          <cell r="F4964" t="str">
            <v>OTH</v>
          </cell>
          <cell r="G4964">
            <v>36495</v>
          </cell>
          <cell r="T4964">
            <v>2433.8200000000002</v>
          </cell>
          <cell r="U4964">
            <v>607.20000000000005</v>
          </cell>
          <cell r="V4964">
            <v>356</v>
          </cell>
          <cell r="X4964">
            <v>139.22999999999999</v>
          </cell>
          <cell r="AD4964">
            <v>52</v>
          </cell>
          <cell r="AE4964">
            <v>302</v>
          </cell>
        </row>
        <row r="4965">
          <cell r="A4965" t="str">
            <v>136526</v>
          </cell>
          <cell r="B4965" t="str">
            <v>NJ</v>
          </cell>
          <cell r="C4965" t="str">
            <v>SSI</v>
          </cell>
          <cell r="D4965" t="str">
            <v>C</v>
          </cell>
          <cell r="E4965" t="str">
            <v>X</v>
          </cell>
          <cell r="F4965" t="str">
            <v>OTH</v>
          </cell>
          <cell r="G4965">
            <v>36526</v>
          </cell>
          <cell r="U4965">
            <v>1954.32</v>
          </cell>
          <cell r="V4965">
            <v>246.99</v>
          </cell>
          <cell r="W4965">
            <v>8.4</v>
          </cell>
          <cell r="X4965">
            <v>139.22</v>
          </cell>
          <cell r="Z4965">
            <v>95</v>
          </cell>
          <cell r="AC4965">
            <v>150</v>
          </cell>
        </row>
        <row r="4966">
          <cell r="A4966" t="str">
            <v>136557</v>
          </cell>
          <cell r="B4966" t="str">
            <v>NJ</v>
          </cell>
          <cell r="C4966" t="str">
            <v>SSI</v>
          </cell>
          <cell r="D4966" t="str">
            <v>C</v>
          </cell>
          <cell r="E4966" t="str">
            <v>X</v>
          </cell>
          <cell r="F4966" t="str">
            <v>OTH</v>
          </cell>
          <cell r="G4966">
            <v>36557</v>
          </cell>
          <cell r="V4966">
            <v>277.85000000000002</v>
          </cell>
          <cell r="W4966">
            <v>39.67</v>
          </cell>
          <cell r="X4966">
            <v>139.22</v>
          </cell>
          <cell r="AA4966">
            <v>150</v>
          </cell>
          <cell r="AB4966">
            <v>1468.56</v>
          </cell>
        </row>
        <row r="4967">
          <cell r="A4967" t="str">
            <v>136586</v>
          </cell>
          <cell r="B4967" t="str">
            <v>NJ</v>
          </cell>
          <cell r="C4967" t="str">
            <v>SSI</v>
          </cell>
          <cell r="D4967" t="str">
            <v>C</v>
          </cell>
          <cell r="E4967" t="str">
            <v>X</v>
          </cell>
          <cell r="F4967" t="str">
            <v>OTH</v>
          </cell>
          <cell r="G4967">
            <v>36586</v>
          </cell>
          <cell r="V4967">
            <v>157.32</v>
          </cell>
          <cell r="W4967">
            <v>547.54999999999995</v>
          </cell>
          <cell r="X4967">
            <v>568.63</v>
          </cell>
          <cell r="Y4967">
            <v>2422.3200000000002</v>
          </cell>
          <cell r="Z4967">
            <v>1160.48</v>
          </cell>
          <cell r="AF4967">
            <v>62</v>
          </cell>
        </row>
        <row r="4968">
          <cell r="A4968" t="str">
            <v>136617</v>
          </cell>
          <cell r="B4968" t="str">
            <v>NJ</v>
          </cell>
          <cell r="C4968" t="str">
            <v>SSI</v>
          </cell>
          <cell r="D4968" t="str">
            <v>C</v>
          </cell>
          <cell r="E4968" t="str">
            <v>X</v>
          </cell>
          <cell r="F4968" t="str">
            <v>OTH</v>
          </cell>
          <cell r="G4968">
            <v>36617</v>
          </cell>
          <cell r="X4968">
            <v>3898.03</v>
          </cell>
          <cell r="Y4968">
            <v>353.6</v>
          </cell>
          <cell r="Z4968">
            <v>128.80000000000001</v>
          </cell>
          <cell r="AA4968">
            <v>233.22</v>
          </cell>
          <cell r="AC4968">
            <v>250</v>
          </cell>
        </row>
        <row r="4969">
          <cell r="A4969" t="str">
            <v>136647</v>
          </cell>
          <cell r="B4969" t="str">
            <v>NJ</v>
          </cell>
          <cell r="C4969" t="str">
            <v>SSI</v>
          </cell>
          <cell r="D4969" t="str">
            <v>C</v>
          </cell>
          <cell r="E4969" t="str">
            <v>X</v>
          </cell>
          <cell r="F4969" t="str">
            <v>OTH</v>
          </cell>
          <cell r="G4969">
            <v>36647</v>
          </cell>
          <cell r="Y4969">
            <v>594</v>
          </cell>
          <cell r="Z4969">
            <v>1790.44</v>
          </cell>
          <cell r="AA4969">
            <v>1764.32</v>
          </cell>
          <cell r="AB4969">
            <v>38.54</v>
          </cell>
          <cell r="AC4969">
            <v>250</v>
          </cell>
        </row>
        <row r="4970">
          <cell r="A4970" t="str">
            <v>136678</v>
          </cell>
          <cell r="B4970" t="str">
            <v>NJ</v>
          </cell>
          <cell r="C4970" t="str">
            <v>SSI</v>
          </cell>
          <cell r="D4970" t="str">
            <v>C</v>
          </cell>
          <cell r="E4970" t="str">
            <v>X</v>
          </cell>
          <cell r="F4970" t="str">
            <v>OTH</v>
          </cell>
          <cell r="G4970">
            <v>36678</v>
          </cell>
          <cell r="Y4970">
            <v>147.06</v>
          </cell>
          <cell r="Z4970">
            <v>2231.92</v>
          </cell>
          <cell r="AA4970">
            <v>2850.12</v>
          </cell>
          <cell r="AB4970">
            <v>150</v>
          </cell>
          <cell r="AC4970">
            <v>513.69000000000005</v>
          </cell>
          <cell r="AJ4970">
            <v>68</v>
          </cell>
        </row>
        <row r="4971">
          <cell r="A4971" t="str">
            <v>136708</v>
          </cell>
          <cell r="B4971" t="str">
            <v>NJ</v>
          </cell>
          <cell r="C4971" t="str">
            <v>SSI</v>
          </cell>
          <cell r="D4971" t="str">
            <v>C</v>
          </cell>
          <cell r="E4971" t="str">
            <v>X</v>
          </cell>
          <cell r="F4971" t="str">
            <v>OTH</v>
          </cell>
          <cell r="G4971">
            <v>36708</v>
          </cell>
          <cell r="AA4971">
            <v>1954.64</v>
          </cell>
          <cell r="AB4971">
            <v>2380.6999999999998</v>
          </cell>
          <cell r="AC4971">
            <v>571</v>
          </cell>
          <cell r="AD4971">
            <v>30.17</v>
          </cell>
          <cell r="AE4971">
            <v>64</v>
          </cell>
          <cell r="AJ4971">
            <v>160</v>
          </cell>
        </row>
        <row r="4972">
          <cell r="A4972" t="str">
            <v>136739</v>
          </cell>
          <cell r="B4972" t="str">
            <v>NJ</v>
          </cell>
          <cell r="C4972" t="str">
            <v>SSI</v>
          </cell>
          <cell r="D4972" t="str">
            <v>C</v>
          </cell>
          <cell r="E4972" t="str">
            <v>X</v>
          </cell>
          <cell r="F4972" t="str">
            <v>OTH</v>
          </cell>
          <cell r="G4972">
            <v>36739</v>
          </cell>
          <cell r="AB4972">
            <v>2521.7800000000002</v>
          </cell>
          <cell r="AC4972">
            <v>130.86000000000001</v>
          </cell>
          <cell r="AE4972">
            <v>259.32</v>
          </cell>
          <cell r="AF4972">
            <v>686.4</v>
          </cell>
        </row>
        <row r="4973">
          <cell r="A4973" t="str">
            <v>136770</v>
          </cell>
          <cell r="B4973" t="str">
            <v>NJ</v>
          </cell>
          <cell r="C4973" t="str">
            <v>SSI</v>
          </cell>
          <cell r="D4973" t="str">
            <v>C</v>
          </cell>
          <cell r="E4973" t="str">
            <v>X</v>
          </cell>
          <cell r="F4973" t="str">
            <v>OTH</v>
          </cell>
          <cell r="G4973">
            <v>36770</v>
          </cell>
          <cell r="AC4973">
            <v>2756</v>
          </cell>
          <cell r="AD4973">
            <v>2309.7399999999998</v>
          </cell>
          <cell r="AE4973">
            <v>4.07</v>
          </cell>
          <cell r="AF4973">
            <v>434.4</v>
          </cell>
          <cell r="AI4973">
            <v>750</v>
          </cell>
        </row>
        <row r="4974">
          <cell r="A4974" t="str">
            <v>136800</v>
          </cell>
          <cell r="B4974" t="str">
            <v>NJ</v>
          </cell>
          <cell r="C4974" t="str">
            <v>SSI</v>
          </cell>
          <cell r="D4974" t="str">
            <v>C</v>
          </cell>
          <cell r="E4974" t="str">
            <v>X</v>
          </cell>
          <cell r="F4974" t="str">
            <v>OTH</v>
          </cell>
          <cell r="G4974">
            <v>36800</v>
          </cell>
          <cell r="AD4974">
            <v>1472.4</v>
          </cell>
          <cell r="AE4974">
            <v>4185.2</v>
          </cell>
          <cell r="AF4974">
            <v>200</v>
          </cell>
          <cell r="AG4974">
            <v>102</v>
          </cell>
          <cell r="AH4974">
            <v>725.2</v>
          </cell>
          <cell r="AJ4974">
            <v>72</v>
          </cell>
          <cell r="AN4974">
            <v>814.07</v>
          </cell>
        </row>
        <row r="4975">
          <cell r="A4975" t="str">
            <v>136831</v>
          </cell>
          <cell r="B4975" t="str">
            <v>NJ</v>
          </cell>
          <cell r="C4975" t="str">
            <v>SSI</v>
          </cell>
          <cell r="D4975" t="str">
            <v>C</v>
          </cell>
          <cell r="E4975" t="str">
            <v>X</v>
          </cell>
          <cell r="F4975" t="str">
            <v>OTH</v>
          </cell>
          <cell r="G4975">
            <v>36831</v>
          </cell>
          <cell r="AE4975">
            <v>562.49</v>
          </cell>
          <cell r="AF4975">
            <v>479.87</v>
          </cell>
          <cell r="AG4975">
            <v>2919.32</v>
          </cell>
          <cell r="AH4975">
            <v>196.2</v>
          </cell>
          <cell r="AI4975">
            <v>2104.9</v>
          </cell>
          <cell r="AL4975">
            <v>136.4</v>
          </cell>
          <cell r="AN4975">
            <v>954.96</v>
          </cell>
        </row>
        <row r="4976">
          <cell r="A4976" t="str">
            <v>136861</v>
          </cell>
          <cell r="B4976" t="str">
            <v>NJ</v>
          </cell>
          <cell r="C4976" t="str">
            <v>SSI</v>
          </cell>
          <cell r="D4976" t="str">
            <v>C</v>
          </cell>
          <cell r="E4976" t="str">
            <v>X</v>
          </cell>
          <cell r="F4976" t="str">
            <v>OTH</v>
          </cell>
          <cell r="G4976">
            <v>36861</v>
          </cell>
          <cell r="AF4976">
            <v>2683.61</v>
          </cell>
          <cell r="AG4976">
            <v>3121.2</v>
          </cell>
          <cell r="AH4976">
            <v>1088.5</v>
          </cell>
          <cell r="AI4976">
            <v>3197.63</v>
          </cell>
          <cell r="AL4976">
            <v>144</v>
          </cell>
          <cell r="AN4976">
            <v>1.78</v>
          </cell>
        </row>
        <row r="4977">
          <cell r="A4977" t="str">
            <v>136892</v>
          </cell>
          <cell r="B4977" t="str">
            <v>NJ</v>
          </cell>
          <cell r="C4977" t="str">
            <v>SSI</v>
          </cell>
          <cell r="D4977" t="str">
            <v>C</v>
          </cell>
          <cell r="E4977" t="str">
            <v>X</v>
          </cell>
          <cell r="F4977" t="str">
            <v>OTH</v>
          </cell>
          <cell r="G4977">
            <v>36892</v>
          </cell>
          <cell r="AF4977">
            <v>4.07</v>
          </cell>
          <cell r="AG4977">
            <v>4433.07</v>
          </cell>
          <cell r="AH4977">
            <v>4808.79</v>
          </cell>
          <cell r="AI4977">
            <v>864.89</v>
          </cell>
          <cell r="AJ4977">
            <v>785.06</v>
          </cell>
          <cell r="AK4977">
            <v>210</v>
          </cell>
          <cell r="AM4977">
            <v>477.94</v>
          </cell>
          <cell r="AN4977">
            <v>112.7</v>
          </cell>
        </row>
        <row r="4978">
          <cell r="A4978" t="str">
            <v>136923</v>
          </cell>
          <cell r="B4978" t="str">
            <v>NJ</v>
          </cell>
          <cell r="C4978" t="str">
            <v>SSI</v>
          </cell>
          <cell r="D4978" t="str">
            <v>C</v>
          </cell>
          <cell r="E4978" t="str">
            <v>X</v>
          </cell>
          <cell r="F4978" t="str">
            <v>OTH</v>
          </cell>
          <cell r="G4978">
            <v>36923</v>
          </cell>
          <cell r="AH4978">
            <v>3208.22</v>
          </cell>
          <cell r="AI4978">
            <v>2509.9299999999998</v>
          </cell>
          <cell r="AJ4978">
            <v>3393.02</v>
          </cell>
          <cell r="AK4978">
            <v>960</v>
          </cell>
          <cell r="AM4978">
            <v>572.84</v>
          </cell>
          <cell r="AN4978">
            <v>51.39</v>
          </cell>
        </row>
        <row r="4979">
          <cell r="A4979" t="str">
            <v>136951</v>
          </cell>
          <cell r="B4979" t="str">
            <v>NJ</v>
          </cell>
          <cell r="C4979" t="str">
            <v>SSI</v>
          </cell>
          <cell r="D4979" t="str">
            <v>C</v>
          </cell>
          <cell r="E4979" t="str">
            <v>X</v>
          </cell>
          <cell r="F4979" t="str">
            <v>OTH</v>
          </cell>
          <cell r="G4979">
            <v>36951</v>
          </cell>
          <cell r="AI4979">
            <v>2413.1999999999998</v>
          </cell>
          <cell r="AJ4979">
            <v>3957.39</v>
          </cell>
          <cell r="AK4979">
            <v>5328.45</v>
          </cell>
          <cell r="AL4979">
            <v>391.59</v>
          </cell>
          <cell r="AM4979">
            <v>910.07</v>
          </cell>
          <cell r="AN4979">
            <v>318.83999999999997</v>
          </cell>
        </row>
        <row r="4980">
          <cell r="A4980" t="str">
            <v>136982</v>
          </cell>
          <cell r="B4980" t="str">
            <v>NJ</v>
          </cell>
          <cell r="C4980" t="str">
            <v>SSI</v>
          </cell>
          <cell r="D4980" t="str">
            <v>C</v>
          </cell>
          <cell r="E4980" t="str">
            <v>X</v>
          </cell>
          <cell r="F4980" t="str">
            <v>OTH</v>
          </cell>
          <cell r="G4980">
            <v>36982</v>
          </cell>
          <cell r="AJ4980">
            <v>3510.46</v>
          </cell>
          <cell r="AK4980">
            <v>8397.85</v>
          </cell>
          <cell r="AL4980">
            <v>1567.71</v>
          </cell>
          <cell r="AM4980">
            <v>4352</v>
          </cell>
          <cell r="AN4980">
            <v>1382.47</v>
          </cell>
        </row>
        <row r="4981">
          <cell r="A4981" t="str">
            <v>137012</v>
          </cell>
          <cell r="B4981" t="str">
            <v>NJ</v>
          </cell>
          <cell r="C4981" t="str">
            <v>SSI</v>
          </cell>
          <cell r="D4981" t="str">
            <v>C</v>
          </cell>
          <cell r="E4981" t="str">
            <v>X</v>
          </cell>
          <cell r="F4981" t="str">
            <v>OTH</v>
          </cell>
          <cell r="G4981">
            <v>37012</v>
          </cell>
          <cell r="AJ4981">
            <v>387.24</v>
          </cell>
          <cell r="AK4981">
            <v>1579.92</v>
          </cell>
          <cell r="AL4981">
            <v>13716.84</v>
          </cell>
          <cell r="AN4981">
            <v>4782.6400000000003</v>
          </cell>
        </row>
        <row r="4982">
          <cell r="A4982" t="str">
            <v>137043</v>
          </cell>
          <cell r="B4982" t="str">
            <v>NJ</v>
          </cell>
          <cell r="C4982" t="str">
            <v>SSI</v>
          </cell>
          <cell r="D4982" t="str">
            <v>C</v>
          </cell>
          <cell r="E4982" t="str">
            <v>X</v>
          </cell>
          <cell r="F4982" t="str">
            <v>OTH</v>
          </cell>
          <cell r="G4982">
            <v>37043</v>
          </cell>
          <cell r="AL4982">
            <v>11621.64</v>
          </cell>
          <cell r="AM4982">
            <v>9629.49</v>
          </cell>
          <cell r="AN4982">
            <v>5259.85</v>
          </cell>
        </row>
        <row r="4983">
          <cell r="A4983" t="str">
            <v>137073</v>
          </cell>
          <cell r="B4983" t="str">
            <v>NJ</v>
          </cell>
          <cell r="C4983" t="str">
            <v>SSI</v>
          </cell>
          <cell r="D4983" t="str">
            <v>C</v>
          </cell>
          <cell r="E4983" t="str">
            <v>X</v>
          </cell>
          <cell r="F4983" t="str">
            <v>OTH</v>
          </cell>
          <cell r="G4983">
            <v>37073</v>
          </cell>
          <cell r="AL4983">
            <v>1898.71</v>
          </cell>
          <cell r="AM4983">
            <v>9006.4599999999991</v>
          </cell>
          <cell r="AN4983">
            <v>5104.3900000000003</v>
          </cell>
        </row>
        <row r="4984">
          <cell r="A4984" t="str">
            <v>137104</v>
          </cell>
          <cell r="B4984" t="str">
            <v>NJ</v>
          </cell>
          <cell r="C4984" t="str">
            <v>SSI</v>
          </cell>
          <cell r="D4984" t="str">
            <v>C</v>
          </cell>
          <cell r="E4984" t="str">
            <v>X</v>
          </cell>
          <cell r="F4984" t="str">
            <v>OTH</v>
          </cell>
          <cell r="G4984">
            <v>37104</v>
          </cell>
          <cell r="AM4984">
            <v>381.6</v>
          </cell>
          <cell r="AN4984">
            <v>8605.2099999999991</v>
          </cell>
        </row>
        <row r="4985">
          <cell r="A4985" t="str">
            <v>137135</v>
          </cell>
          <cell r="B4985" t="str">
            <v>NJ</v>
          </cell>
          <cell r="C4985" t="str">
            <v>SSI</v>
          </cell>
          <cell r="D4985" t="str">
            <v>C</v>
          </cell>
          <cell r="E4985" t="str">
            <v>X</v>
          </cell>
          <cell r="F4985" t="str">
            <v>OTH</v>
          </cell>
          <cell r="G4985">
            <v>37135</v>
          </cell>
          <cell r="AN4985">
            <v>928.51</v>
          </cell>
        </row>
        <row r="4986">
          <cell r="A4986" t="str">
            <v>036161</v>
          </cell>
          <cell r="B4986" t="str">
            <v>NJ</v>
          </cell>
          <cell r="C4986" t="str">
            <v>SSI</v>
          </cell>
          <cell r="D4986" t="str">
            <v>C</v>
          </cell>
          <cell r="E4986" t="str">
            <v>X</v>
          </cell>
          <cell r="F4986" t="str">
            <v>PHYPC</v>
          </cell>
          <cell r="G4986">
            <v>36161</v>
          </cell>
          <cell r="H4986">
            <v>75.72</v>
          </cell>
          <cell r="I4986">
            <v>1011.45</v>
          </cell>
          <cell r="J4986">
            <v>262.64</v>
          </cell>
          <cell r="K4986">
            <v>158.74</v>
          </cell>
          <cell r="L4986">
            <v>43.41</v>
          </cell>
          <cell r="M4986">
            <v>88.67</v>
          </cell>
          <cell r="O4986">
            <v>35.32</v>
          </cell>
          <cell r="S4986">
            <v>35.32</v>
          </cell>
        </row>
        <row r="4987">
          <cell r="A4987" t="str">
            <v>036192</v>
          </cell>
          <cell r="B4987" t="str">
            <v>NJ</v>
          </cell>
          <cell r="C4987" t="str">
            <v>SSI</v>
          </cell>
          <cell r="D4987" t="str">
            <v>C</v>
          </cell>
          <cell r="E4987" t="str">
            <v>X</v>
          </cell>
          <cell r="F4987" t="str">
            <v>PHYPC</v>
          </cell>
          <cell r="G4987">
            <v>36192</v>
          </cell>
          <cell r="I4987">
            <v>137.22</v>
          </cell>
          <cell r="J4987">
            <v>1653.48</v>
          </cell>
          <cell r="K4987">
            <v>427.97</v>
          </cell>
          <cell r="L4987">
            <v>345.51</v>
          </cell>
          <cell r="M4987">
            <v>178.32</v>
          </cell>
          <cell r="Q4987">
            <v>35.32</v>
          </cell>
          <cell r="R4987">
            <v>96.06</v>
          </cell>
          <cell r="V4987">
            <v>3.04</v>
          </cell>
        </row>
        <row r="4988">
          <cell r="A4988" t="str">
            <v>036220</v>
          </cell>
          <cell r="B4988" t="str">
            <v>NJ</v>
          </cell>
          <cell r="C4988" t="str">
            <v>SSI</v>
          </cell>
          <cell r="D4988" t="str">
            <v>C</v>
          </cell>
          <cell r="E4988" t="str">
            <v>X</v>
          </cell>
          <cell r="F4988" t="str">
            <v>PHYPC</v>
          </cell>
          <cell r="G4988">
            <v>36220</v>
          </cell>
          <cell r="J4988">
            <v>454.19</v>
          </cell>
          <cell r="K4988">
            <v>841.89</v>
          </cell>
          <cell r="L4988">
            <v>539.38</v>
          </cell>
          <cell r="M4988">
            <v>375.73</v>
          </cell>
          <cell r="R4988">
            <v>60.37</v>
          </cell>
          <cell r="W4988">
            <v>99.8</v>
          </cell>
        </row>
        <row r="4989">
          <cell r="A4989" t="str">
            <v>036251</v>
          </cell>
          <cell r="B4989" t="str">
            <v>NJ</v>
          </cell>
          <cell r="C4989" t="str">
            <v>SSI</v>
          </cell>
          <cell r="D4989" t="str">
            <v>C</v>
          </cell>
          <cell r="E4989" t="str">
            <v>X</v>
          </cell>
          <cell r="F4989" t="str">
            <v>PHYPC</v>
          </cell>
          <cell r="G4989">
            <v>36251</v>
          </cell>
          <cell r="K4989">
            <v>306.61</v>
          </cell>
          <cell r="L4989">
            <v>1001.41</v>
          </cell>
          <cell r="M4989">
            <v>551.36</v>
          </cell>
          <cell r="N4989">
            <v>1195.5999999999999</v>
          </cell>
          <cell r="O4989">
            <v>60.97</v>
          </cell>
          <cell r="R4989">
            <v>132.1</v>
          </cell>
          <cell r="S4989">
            <v>50.55</v>
          </cell>
          <cell r="W4989">
            <v>29.8</v>
          </cell>
          <cell r="X4989">
            <v>136.26</v>
          </cell>
        </row>
        <row r="4990">
          <cell r="A4990" t="str">
            <v>036281</v>
          </cell>
          <cell r="B4990" t="str">
            <v>NJ</v>
          </cell>
          <cell r="C4990" t="str">
            <v>SSI</v>
          </cell>
          <cell r="D4990" t="str">
            <v>C</v>
          </cell>
          <cell r="E4990" t="str">
            <v>X</v>
          </cell>
          <cell r="F4990" t="str">
            <v>PHYPC</v>
          </cell>
          <cell r="G4990">
            <v>36281</v>
          </cell>
          <cell r="L4990">
            <v>783.36</v>
          </cell>
          <cell r="M4990">
            <v>1189.26</v>
          </cell>
          <cell r="O4990">
            <v>103.51</v>
          </cell>
          <cell r="P4990">
            <v>-28.24</v>
          </cell>
          <cell r="R4990">
            <v>98.65</v>
          </cell>
          <cell r="W4990">
            <v>3.7</v>
          </cell>
        </row>
        <row r="4991">
          <cell r="A4991" t="str">
            <v>036312</v>
          </cell>
          <cell r="B4991" t="str">
            <v>NJ</v>
          </cell>
          <cell r="C4991" t="str">
            <v>SSI</v>
          </cell>
          <cell r="D4991" t="str">
            <v>C</v>
          </cell>
          <cell r="E4991" t="str">
            <v>X</v>
          </cell>
          <cell r="F4991" t="str">
            <v>PHYPC</v>
          </cell>
          <cell r="G4991">
            <v>36312</v>
          </cell>
          <cell r="M4991">
            <v>560.70000000000005</v>
          </cell>
          <cell r="N4991">
            <v>535.30999999999995</v>
          </cell>
          <cell r="O4991">
            <v>87.58</v>
          </cell>
          <cell r="P4991">
            <v>223.11</v>
          </cell>
          <cell r="Q4991">
            <v>34.450000000000003</v>
          </cell>
          <cell r="R4991">
            <v>35.32</v>
          </cell>
          <cell r="W4991">
            <v>13.99</v>
          </cell>
          <cell r="Y4991">
            <v>93.18</v>
          </cell>
        </row>
        <row r="4992">
          <cell r="A4992" t="str">
            <v>036342</v>
          </cell>
          <cell r="B4992" t="str">
            <v>NJ</v>
          </cell>
          <cell r="C4992" t="str">
            <v>SSI</v>
          </cell>
          <cell r="D4992" t="str">
            <v>C</v>
          </cell>
          <cell r="E4992" t="str">
            <v>X</v>
          </cell>
          <cell r="F4992" t="str">
            <v>PHYPC</v>
          </cell>
          <cell r="G4992">
            <v>36342</v>
          </cell>
          <cell r="N4992">
            <v>115.99</v>
          </cell>
          <cell r="O4992">
            <v>1177.3399999999999</v>
          </cell>
          <cell r="P4992">
            <v>407.42</v>
          </cell>
          <cell r="R4992">
            <v>193.61</v>
          </cell>
          <cell r="S4992">
            <v>103.8</v>
          </cell>
          <cell r="T4992">
            <v>36.25</v>
          </cell>
          <cell r="W4992">
            <v>39.020000000000003</v>
          </cell>
        </row>
        <row r="4993">
          <cell r="A4993" t="str">
            <v>036373</v>
          </cell>
          <cell r="B4993" t="str">
            <v>NJ</v>
          </cell>
          <cell r="C4993" t="str">
            <v>SSI</v>
          </cell>
          <cell r="D4993" t="str">
            <v>C</v>
          </cell>
          <cell r="E4993" t="str">
            <v>X</v>
          </cell>
          <cell r="F4993" t="str">
            <v>PHYPC</v>
          </cell>
          <cell r="G4993">
            <v>36373</v>
          </cell>
          <cell r="O4993">
            <v>638.98</v>
          </cell>
          <cell r="P4993">
            <v>861.35</v>
          </cell>
          <cell r="Q4993">
            <v>372.11</v>
          </cell>
          <cell r="R4993">
            <v>47.67</v>
          </cell>
          <cell r="T4993">
            <v>37.29</v>
          </cell>
          <cell r="Z4993">
            <v>35.32</v>
          </cell>
          <cell r="AF4993">
            <v>35.32</v>
          </cell>
          <cell r="AI4993">
            <v>4.3</v>
          </cell>
        </row>
        <row r="4994">
          <cell r="A4994" t="str">
            <v>036404</v>
          </cell>
          <cell r="B4994" t="str">
            <v>NJ</v>
          </cell>
          <cell r="C4994" t="str">
            <v>SSI</v>
          </cell>
          <cell r="D4994" t="str">
            <v>C</v>
          </cell>
          <cell r="E4994" t="str">
            <v>X</v>
          </cell>
          <cell r="F4994" t="str">
            <v>PHYPC</v>
          </cell>
          <cell r="G4994">
            <v>36404</v>
          </cell>
          <cell r="P4994">
            <v>334.78</v>
          </cell>
          <cell r="Q4994">
            <v>1202.29</v>
          </cell>
          <cell r="R4994">
            <v>483.97</v>
          </cell>
          <cell r="S4994">
            <v>107.68</v>
          </cell>
          <cell r="T4994">
            <v>70.64</v>
          </cell>
          <cell r="U4994">
            <v>54.33</v>
          </cell>
          <cell r="W4994">
            <v>35.32</v>
          </cell>
        </row>
        <row r="4995">
          <cell r="A4995" t="str">
            <v>036434</v>
          </cell>
          <cell r="B4995" t="str">
            <v>NJ</v>
          </cell>
          <cell r="C4995" t="str">
            <v>SSI</v>
          </cell>
          <cell r="D4995" t="str">
            <v>C</v>
          </cell>
          <cell r="E4995" t="str">
            <v>X</v>
          </cell>
          <cell r="F4995" t="str">
            <v>PHYPC</v>
          </cell>
          <cell r="G4995">
            <v>36434</v>
          </cell>
          <cell r="Q4995">
            <v>54.33</v>
          </cell>
          <cell r="R4995">
            <v>1379.38</v>
          </cell>
          <cell r="S4995">
            <v>597.92999999999995</v>
          </cell>
          <cell r="T4995">
            <v>135.94999999999999</v>
          </cell>
        </row>
        <row r="4996">
          <cell r="A4996" t="str">
            <v>036465</v>
          </cell>
          <cell r="B4996" t="str">
            <v>NJ</v>
          </cell>
          <cell r="C4996" t="str">
            <v>SSI</v>
          </cell>
          <cell r="D4996" t="str">
            <v>C</v>
          </cell>
          <cell r="E4996" t="str">
            <v>X</v>
          </cell>
          <cell r="F4996" t="str">
            <v>PHYPC</v>
          </cell>
          <cell r="G4996">
            <v>36465</v>
          </cell>
          <cell r="R4996">
            <v>35.32</v>
          </cell>
          <cell r="S4996">
            <v>690.49</v>
          </cell>
          <cell r="T4996">
            <v>525.74</v>
          </cell>
          <cell r="U4996">
            <v>82.7</v>
          </cell>
          <cell r="V4996">
            <v>38.17</v>
          </cell>
        </row>
        <row r="4997">
          <cell r="A4997" t="str">
            <v>036495</v>
          </cell>
          <cell r="B4997" t="str">
            <v>NJ</v>
          </cell>
          <cell r="C4997" t="str">
            <v>SSI</v>
          </cell>
          <cell r="D4997" t="str">
            <v>C</v>
          </cell>
          <cell r="E4997" t="str">
            <v>X</v>
          </cell>
          <cell r="F4997" t="str">
            <v>PHYPC</v>
          </cell>
          <cell r="G4997">
            <v>36495</v>
          </cell>
          <cell r="S4997">
            <v>105.5</v>
          </cell>
          <cell r="T4997">
            <v>604.38</v>
          </cell>
          <cell r="U4997">
            <v>323.43</v>
          </cell>
          <cell r="V4997">
            <v>220.15</v>
          </cell>
          <cell r="W4997">
            <v>18.5</v>
          </cell>
          <cell r="X4997">
            <v>35.32</v>
          </cell>
        </row>
        <row r="4998">
          <cell r="A4998" t="str">
            <v>036526</v>
          </cell>
          <cell r="B4998" t="str">
            <v>NJ</v>
          </cell>
          <cell r="C4998" t="str">
            <v>SSI</v>
          </cell>
          <cell r="D4998" t="str">
            <v>C</v>
          </cell>
          <cell r="E4998" t="str">
            <v>X</v>
          </cell>
          <cell r="F4998" t="str">
            <v>PHYPC</v>
          </cell>
          <cell r="G4998">
            <v>36526</v>
          </cell>
          <cell r="T4998">
            <v>169.98</v>
          </cell>
          <cell r="U4998">
            <v>1021.65</v>
          </cell>
          <cell r="V4998">
            <v>342.1</v>
          </cell>
          <cell r="W4998">
            <v>354.62</v>
          </cell>
          <cell r="X4998">
            <v>242.9</v>
          </cell>
          <cell r="Y4998">
            <v>288.24</v>
          </cell>
          <cell r="Z4998">
            <v>2.69</v>
          </cell>
        </row>
        <row r="4999">
          <cell r="A4999" t="str">
            <v>036557</v>
          </cell>
          <cell r="B4999" t="str">
            <v>NJ</v>
          </cell>
          <cell r="C4999" t="str">
            <v>SSI</v>
          </cell>
          <cell r="D4999" t="str">
            <v>C</v>
          </cell>
          <cell r="E4999" t="str">
            <v>X</v>
          </cell>
          <cell r="F4999" t="str">
            <v>PHYPC</v>
          </cell>
          <cell r="G4999">
            <v>36557</v>
          </cell>
          <cell r="U4999">
            <v>661.45</v>
          </cell>
          <cell r="V4999">
            <v>814.55</v>
          </cell>
          <cell r="W4999">
            <v>290.89</v>
          </cell>
          <cell r="X4999">
            <v>35.32</v>
          </cell>
          <cell r="Y4999">
            <v>123.99</v>
          </cell>
          <cell r="Z4999">
            <v>35.5</v>
          </cell>
          <cell r="AH4999">
            <v>61.53</v>
          </cell>
        </row>
        <row r="5000">
          <cell r="A5000" t="str">
            <v>036586</v>
          </cell>
          <cell r="B5000" t="str">
            <v>NJ</v>
          </cell>
          <cell r="C5000" t="str">
            <v>SSI</v>
          </cell>
          <cell r="D5000" t="str">
            <v>C</v>
          </cell>
          <cell r="E5000" t="str">
            <v>X</v>
          </cell>
          <cell r="F5000" t="str">
            <v>PHYPC</v>
          </cell>
          <cell r="G5000">
            <v>36586</v>
          </cell>
          <cell r="V5000">
            <v>608.97</v>
          </cell>
          <cell r="W5000">
            <v>880.06</v>
          </cell>
          <cell r="X5000">
            <v>265.57</v>
          </cell>
          <cell r="Y5000">
            <v>177.84</v>
          </cell>
          <cell r="Z5000">
            <v>80.14</v>
          </cell>
          <cell r="AC5000">
            <v>35.32</v>
          </cell>
        </row>
        <row r="5001">
          <cell r="A5001" t="str">
            <v>036617</v>
          </cell>
          <cell r="B5001" t="str">
            <v>NJ</v>
          </cell>
          <cell r="C5001" t="str">
            <v>SSI</v>
          </cell>
          <cell r="D5001" t="str">
            <v>C</v>
          </cell>
          <cell r="E5001" t="str">
            <v>X</v>
          </cell>
          <cell r="F5001" t="str">
            <v>PHYPC</v>
          </cell>
          <cell r="G5001">
            <v>36617</v>
          </cell>
          <cell r="W5001">
            <v>1612.45</v>
          </cell>
          <cell r="X5001">
            <v>1455.43</v>
          </cell>
          <cell r="Y5001">
            <v>199.54</v>
          </cell>
          <cell r="Z5001">
            <v>134.47</v>
          </cell>
          <cell r="AA5001">
            <v>837.1</v>
          </cell>
        </row>
        <row r="5002">
          <cell r="A5002" t="str">
            <v>036647</v>
          </cell>
          <cell r="B5002" t="str">
            <v>NJ</v>
          </cell>
          <cell r="C5002" t="str">
            <v>SSI</v>
          </cell>
          <cell r="D5002" t="str">
            <v>C</v>
          </cell>
          <cell r="E5002" t="str">
            <v>X</v>
          </cell>
          <cell r="F5002" t="str">
            <v>PHYPC</v>
          </cell>
          <cell r="G5002">
            <v>36647</v>
          </cell>
          <cell r="X5002">
            <v>698.73</v>
          </cell>
          <cell r="Y5002">
            <v>881.5</v>
          </cell>
          <cell r="Z5002">
            <v>852.28</v>
          </cell>
          <cell r="AA5002">
            <v>106.32</v>
          </cell>
          <cell r="AB5002">
            <v>344.2</v>
          </cell>
          <cell r="AC5002">
            <v>35.32</v>
          </cell>
          <cell r="AD5002">
            <v>35.32</v>
          </cell>
          <cell r="AH5002">
            <v>1.0900000000000001</v>
          </cell>
        </row>
        <row r="5003">
          <cell r="A5003" t="str">
            <v>036678</v>
          </cell>
          <cell r="B5003" t="str">
            <v>NJ</v>
          </cell>
          <cell r="C5003" t="str">
            <v>SSI</v>
          </cell>
          <cell r="D5003" t="str">
            <v>C</v>
          </cell>
          <cell r="E5003" t="str">
            <v>X</v>
          </cell>
          <cell r="F5003" t="str">
            <v>PHYPC</v>
          </cell>
          <cell r="G5003">
            <v>36678</v>
          </cell>
          <cell r="Y5003">
            <v>488.22</v>
          </cell>
          <cell r="Z5003">
            <v>1101.9100000000001</v>
          </cell>
          <cell r="AA5003">
            <v>162.24</v>
          </cell>
          <cell r="AB5003">
            <v>415.6</v>
          </cell>
          <cell r="AK5003">
            <v>16.16</v>
          </cell>
        </row>
        <row r="5004">
          <cell r="A5004" t="str">
            <v>036708</v>
          </cell>
          <cell r="B5004" t="str">
            <v>NJ</v>
          </cell>
          <cell r="C5004" t="str">
            <v>SSI</v>
          </cell>
          <cell r="D5004" t="str">
            <v>C</v>
          </cell>
          <cell r="E5004" t="str">
            <v>X</v>
          </cell>
          <cell r="F5004" t="str">
            <v>PHYPC</v>
          </cell>
          <cell r="G5004">
            <v>36708</v>
          </cell>
          <cell r="Z5004">
            <v>353.06</v>
          </cell>
          <cell r="AA5004">
            <v>985.67</v>
          </cell>
          <cell r="AB5004">
            <v>555.29999999999995</v>
          </cell>
          <cell r="AC5004">
            <v>150</v>
          </cell>
          <cell r="AD5004">
            <v>37.049999999999997</v>
          </cell>
          <cell r="AH5004">
            <v>0.13</v>
          </cell>
        </row>
        <row r="5005">
          <cell r="A5005" t="str">
            <v>036739</v>
          </cell>
          <cell r="B5005" t="str">
            <v>NJ</v>
          </cell>
          <cell r="C5005" t="str">
            <v>SSI</v>
          </cell>
          <cell r="D5005" t="str">
            <v>C</v>
          </cell>
          <cell r="E5005" t="str">
            <v>X</v>
          </cell>
          <cell r="F5005" t="str">
            <v>PHYPC</v>
          </cell>
          <cell r="G5005">
            <v>36739</v>
          </cell>
          <cell r="AA5005">
            <v>589.34</v>
          </cell>
          <cell r="AB5005">
            <v>1687.64</v>
          </cell>
          <cell r="AC5005">
            <v>460.28</v>
          </cell>
          <cell r="AD5005">
            <v>250.23</v>
          </cell>
          <cell r="AE5005">
            <v>83.25</v>
          </cell>
          <cell r="AG5005">
            <v>53.09</v>
          </cell>
          <cell r="AL5005">
            <v>22.33</v>
          </cell>
          <cell r="AN5005">
            <v>1.36</v>
          </cell>
        </row>
        <row r="5006">
          <cell r="A5006" t="str">
            <v>036770</v>
          </cell>
          <cell r="B5006" t="str">
            <v>NJ</v>
          </cell>
          <cell r="C5006" t="str">
            <v>SSI</v>
          </cell>
          <cell r="D5006" t="str">
            <v>C</v>
          </cell>
          <cell r="E5006" t="str">
            <v>X</v>
          </cell>
          <cell r="F5006" t="str">
            <v>PHYPC</v>
          </cell>
          <cell r="G5006">
            <v>36770</v>
          </cell>
          <cell r="AB5006">
            <v>869.62</v>
          </cell>
          <cell r="AC5006">
            <v>1743.4</v>
          </cell>
          <cell r="AD5006">
            <v>98.42</v>
          </cell>
          <cell r="AE5006">
            <v>261.67</v>
          </cell>
          <cell r="AI5006">
            <v>34.450000000000003</v>
          </cell>
        </row>
        <row r="5007">
          <cell r="A5007" t="str">
            <v>036800</v>
          </cell>
          <cell r="B5007" t="str">
            <v>NJ</v>
          </cell>
          <cell r="C5007" t="str">
            <v>SSI</v>
          </cell>
          <cell r="D5007" t="str">
            <v>C</v>
          </cell>
          <cell r="E5007" t="str">
            <v>X</v>
          </cell>
          <cell r="F5007" t="str">
            <v>PHYPC</v>
          </cell>
          <cell r="G5007">
            <v>36800</v>
          </cell>
          <cell r="AC5007">
            <v>747.35</v>
          </cell>
          <cell r="AD5007">
            <v>1402.71</v>
          </cell>
          <cell r="AE5007">
            <v>309.17</v>
          </cell>
          <cell r="AF5007">
            <v>35.32</v>
          </cell>
          <cell r="AG5007">
            <v>197.12</v>
          </cell>
          <cell r="AH5007">
            <v>20</v>
          </cell>
          <cell r="AI5007">
            <v>35.32</v>
          </cell>
          <cell r="AJ5007">
            <v>10</v>
          </cell>
        </row>
        <row r="5008">
          <cell r="A5008" t="str">
            <v>036831</v>
          </cell>
          <cell r="B5008" t="str">
            <v>NJ</v>
          </cell>
          <cell r="C5008" t="str">
            <v>SSI</v>
          </cell>
          <cell r="D5008" t="str">
            <v>C</v>
          </cell>
          <cell r="E5008" t="str">
            <v>X</v>
          </cell>
          <cell r="F5008" t="str">
            <v>PHYPC</v>
          </cell>
          <cell r="G5008">
            <v>36831</v>
          </cell>
          <cell r="AD5008">
            <v>230.75</v>
          </cell>
          <cell r="AE5008">
            <v>1496.14</v>
          </cell>
          <cell r="AF5008">
            <v>287.39999999999998</v>
          </cell>
          <cell r="AG5008">
            <v>536.37</v>
          </cell>
          <cell r="AH5008">
            <v>243.37</v>
          </cell>
          <cell r="AL5008">
            <v>10</v>
          </cell>
        </row>
        <row r="5009">
          <cell r="A5009" t="str">
            <v>036861</v>
          </cell>
          <cell r="B5009" t="str">
            <v>NJ</v>
          </cell>
          <cell r="C5009" t="str">
            <v>SSI</v>
          </cell>
          <cell r="D5009" t="str">
            <v>C</v>
          </cell>
          <cell r="E5009" t="str">
            <v>X</v>
          </cell>
          <cell r="F5009" t="str">
            <v>PHYPC</v>
          </cell>
          <cell r="G5009">
            <v>36861</v>
          </cell>
          <cell r="AE5009">
            <v>581.13</v>
          </cell>
          <cell r="AF5009">
            <v>1684.77</v>
          </cell>
          <cell r="AG5009">
            <v>420.08</v>
          </cell>
          <cell r="AH5009">
            <v>130.44</v>
          </cell>
          <cell r="AI5009">
            <v>0.44</v>
          </cell>
        </row>
        <row r="5010">
          <cell r="A5010" t="str">
            <v>036892</v>
          </cell>
          <cell r="B5010" t="str">
            <v>NJ</v>
          </cell>
          <cell r="C5010" t="str">
            <v>SSI</v>
          </cell>
          <cell r="D5010" t="str">
            <v>C</v>
          </cell>
          <cell r="E5010" t="str">
            <v>X</v>
          </cell>
          <cell r="F5010" t="str">
            <v>PHYPC</v>
          </cell>
          <cell r="G5010">
            <v>36892</v>
          </cell>
          <cell r="AF5010">
            <v>1065.18</v>
          </cell>
          <cell r="AG5010">
            <v>1876.91</v>
          </cell>
          <cell r="AH5010">
            <v>627.96</v>
          </cell>
          <cell r="AI5010">
            <v>116.76</v>
          </cell>
          <cell r="AJ5010">
            <v>20</v>
          </cell>
          <cell r="AK5010">
            <v>20</v>
          </cell>
          <cell r="AN5010">
            <v>35.32</v>
          </cell>
        </row>
        <row r="5011">
          <cell r="A5011" t="str">
            <v>036923</v>
          </cell>
          <cell r="B5011" t="str">
            <v>NJ</v>
          </cell>
          <cell r="C5011" t="str">
            <v>SSI</v>
          </cell>
          <cell r="D5011" t="str">
            <v>C</v>
          </cell>
          <cell r="E5011" t="str">
            <v>X</v>
          </cell>
          <cell r="F5011" t="str">
            <v>PHYPC</v>
          </cell>
          <cell r="G5011">
            <v>36923</v>
          </cell>
          <cell r="AG5011">
            <v>566.05999999999995</v>
          </cell>
          <cell r="AH5011">
            <v>1574.5</v>
          </cell>
          <cell r="AI5011">
            <v>318.16000000000003</v>
          </cell>
          <cell r="AJ5011">
            <v>65.38</v>
          </cell>
          <cell r="AK5011">
            <v>76.61</v>
          </cell>
          <cell r="AL5011">
            <v>74.33</v>
          </cell>
          <cell r="AM5011">
            <v>53.67</v>
          </cell>
        </row>
        <row r="5012">
          <cell r="A5012" t="str">
            <v>036951</v>
          </cell>
          <cell r="B5012" t="str">
            <v>NJ</v>
          </cell>
          <cell r="C5012" t="str">
            <v>SSI</v>
          </cell>
          <cell r="D5012" t="str">
            <v>C</v>
          </cell>
          <cell r="E5012" t="str">
            <v>X</v>
          </cell>
          <cell r="F5012" t="str">
            <v>PHYPC</v>
          </cell>
          <cell r="G5012">
            <v>36951</v>
          </cell>
          <cell r="AH5012">
            <v>832.7</v>
          </cell>
          <cell r="AI5012">
            <v>2020.92</v>
          </cell>
          <cell r="AJ5012">
            <v>513.74</v>
          </cell>
          <cell r="AK5012">
            <v>767.77</v>
          </cell>
          <cell r="AL5012">
            <v>564.73</v>
          </cell>
          <cell r="AN5012">
            <v>7.0000000000000007E-2</v>
          </cell>
        </row>
        <row r="5013">
          <cell r="A5013" t="str">
            <v>036982</v>
          </cell>
          <cell r="B5013" t="str">
            <v>NJ</v>
          </cell>
          <cell r="C5013" t="str">
            <v>SSI</v>
          </cell>
          <cell r="D5013" t="str">
            <v>C</v>
          </cell>
          <cell r="E5013" t="str">
            <v>X</v>
          </cell>
          <cell r="F5013" t="str">
            <v>PHYPC</v>
          </cell>
          <cell r="G5013">
            <v>36982</v>
          </cell>
          <cell r="AI5013">
            <v>597.79999999999995</v>
          </cell>
          <cell r="AJ5013">
            <v>2355.29</v>
          </cell>
          <cell r="AK5013">
            <v>916.49</v>
          </cell>
          <cell r="AL5013">
            <v>47.61</v>
          </cell>
          <cell r="AM5013">
            <v>172.39</v>
          </cell>
          <cell r="AN5013">
            <v>30</v>
          </cell>
        </row>
        <row r="5014">
          <cell r="A5014" t="str">
            <v>037012</v>
          </cell>
          <cell r="B5014" t="str">
            <v>NJ</v>
          </cell>
          <cell r="C5014" t="str">
            <v>SSI</v>
          </cell>
          <cell r="D5014" t="str">
            <v>C</v>
          </cell>
          <cell r="E5014" t="str">
            <v>X</v>
          </cell>
          <cell r="F5014" t="str">
            <v>PHYPC</v>
          </cell>
          <cell r="G5014">
            <v>37012</v>
          </cell>
          <cell r="AJ5014">
            <v>1228.49</v>
          </cell>
          <cell r="AK5014">
            <v>3423.23</v>
          </cell>
          <cell r="AL5014">
            <v>444.95</v>
          </cell>
          <cell r="AM5014">
            <v>940.78</v>
          </cell>
          <cell r="AN5014">
            <v>257.20999999999998</v>
          </cell>
        </row>
        <row r="5015">
          <cell r="A5015" t="str">
            <v>037043</v>
          </cell>
          <cell r="B5015" t="str">
            <v>NJ</v>
          </cell>
          <cell r="C5015" t="str">
            <v>SSI</v>
          </cell>
          <cell r="D5015" t="str">
            <v>C</v>
          </cell>
          <cell r="E5015" t="str">
            <v>X</v>
          </cell>
          <cell r="F5015" t="str">
            <v>PHYPC</v>
          </cell>
          <cell r="G5015">
            <v>37043</v>
          </cell>
          <cell r="AK5015">
            <v>2033.58</v>
          </cell>
          <cell r="AL5015">
            <v>2193.67</v>
          </cell>
          <cell r="AM5015">
            <v>203.43</v>
          </cell>
          <cell r="AN5015">
            <v>340.88</v>
          </cell>
        </row>
        <row r="5016">
          <cell r="A5016" t="str">
            <v>037073</v>
          </cell>
          <cell r="B5016" t="str">
            <v>NJ</v>
          </cell>
          <cell r="C5016" t="str">
            <v>SSI</v>
          </cell>
          <cell r="D5016" t="str">
            <v>C</v>
          </cell>
          <cell r="E5016" t="str">
            <v>X</v>
          </cell>
          <cell r="F5016" t="str">
            <v>PHYPC</v>
          </cell>
          <cell r="G5016">
            <v>37073</v>
          </cell>
          <cell r="AL5016">
            <v>1631.76</v>
          </cell>
          <cell r="AM5016">
            <v>3558.07</v>
          </cell>
          <cell r="AN5016">
            <v>742.48</v>
          </cell>
        </row>
        <row r="5017">
          <cell r="A5017" t="str">
            <v>037104</v>
          </cell>
          <cell r="B5017" t="str">
            <v>NJ</v>
          </cell>
          <cell r="C5017" t="str">
            <v>SSI</v>
          </cell>
          <cell r="D5017" t="str">
            <v>C</v>
          </cell>
          <cell r="E5017" t="str">
            <v>X</v>
          </cell>
          <cell r="F5017" t="str">
            <v>PHYPC</v>
          </cell>
          <cell r="G5017">
            <v>37104</v>
          </cell>
          <cell r="AM5017">
            <v>1045.71</v>
          </cell>
          <cell r="AN5017">
            <v>4920.92</v>
          </cell>
        </row>
        <row r="5018">
          <cell r="A5018" t="str">
            <v>037135</v>
          </cell>
          <cell r="B5018" t="str">
            <v>NJ</v>
          </cell>
          <cell r="C5018" t="str">
            <v>SSI</v>
          </cell>
          <cell r="D5018" t="str">
            <v>C</v>
          </cell>
          <cell r="E5018" t="str">
            <v>X</v>
          </cell>
          <cell r="F5018" t="str">
            <v>PHYPC</v>
          </cell>
          <cell r="G5018">
            <v>37135</v>
          </cell>
          <cell r="AN5018">
            <v>3193.36</v>
          </cell>
        </row>
        <row r="5019">
          <cell r="A5019" t="str">
            <v>036161</v>
          </cell>
          <cell r="B5019" t="str">
            <v>NJ</v>
          </cell>
          <cell r="C5019" t="str">
            <v>SSI</v>
          </cell>
          <cell r="D5019" t="str">
            <v>C</v>
          </cell>
          <cell r="E5019" t="str">
            <v>X</v>
          </cell>
          <cell r="F5019" t="str">
            <v>PHYSP</v>
          </cell>
          <cell r="G5019">
            <v>36161</v>
          </cell>
          <cell r="I5019">
            <v>960.32</v>
          </cell>
          <cell r="J5019">
            <v>738.73</v>
          </cell>
          <cell r="K5019">
            <v>70</v>
          </cell>
          <cell r="L5019">
            <v>56.66</v>
          </cell>
          <cell r="M5019">
            <v>273</v>
          </cell>
          <cell r="N5019">
            <v>330.34</v>
          </cell>
          <cell r="O5019">
            <v>788.35</v>
          </cell>
          <cell r="P5019">
            <v>90</v>
          </cell>
          <cell r="V5019">
            <v>12.3</v>
          </cell>
          <cell r="Y5019">
            <v>28.4</v>
          </cell>
          <cell r="Z5019">
            <v>32.69</v>
          </cell>
          <cell r="AE5019">
            <v>103.49</v>
          </cell>
        </row>
        <row r="5020">
          <cell r="A5020" t="str">
            <v>036192</v>
          </cell>
          <cell r="B5020" t="str">
            <v>NJ</v>
          </cell>
          <cell r="C5020" t="str">
            <v>SSI</v>
          </cell>
          <cell r="D5020" t="str">
            <v>C</v>
          </cell>
          <cell r="E5020" t="str">
            <v>X</v>
          </cell>
          <cell r="F5020" t="str">
            <v>PHYSP</v>
          </cell>
          <cell r="G5020">
            <v>36192</v>
          </cell>
          <cell r="I5020">
            <v>81.45</v>
          </cell>
          <cell r="J5020">
            <v>1247.93</v>
          </cell>
          <cell r="K5020">
            <v>733.45</v>
          </cell>
          <cell r="L5020">
            <v>355.31</v>
          </cell>
          <cell r="M5020">
            <v>192.93</v>
          </cell>
          <cell r="N5020">
            <v>2.48</v>
          </cell>
          <cell r="O5020">
            <v>453.68</v>
          </cell>
          <cell r="P5020">
            <v>1076.6300000000001</v>
          </cell>
          <cell r="R5020">
            <v>1119.4000000000001</v>
          </cell>
          <cell r="V5020">
            <v>328.29</v>
          </cell>
          <cell r="W5020">
            <v>206.5</v>
          </cell>
        </row>
        <row r="5021">
          <cell r="A5021" t="str">
            <v>036220</v>
          </cell>
          <cell r="B5021" t="str">
            <v>NJ</v>
          </cell>
          <cell r="C5021" t="str">
            <v>SSI</v>
          </cell>
          <cell r="D5021" t="str">
            <v>C</v>
          </cell>
          <cell r="E5021" t="str">
            <v>X</v>
          </cell>
          <cell r="F5021" t="str">
            <v>PHYSP</v>
          </cell>
          <cell r="G5021">
            <v>36220</v>
          </cell>
          <cell r="J5021">
            <v>75.64</v>
          </cell>
          <cell r="K5021">
            <v>2538.31</v>
          </cell>
          <cell r="L5021">
            <v>2764.64</v>
          </cell>
          <cell r="M5021">
            <v>2553.11</v>
          </cell>
          <cell r="N5021">
            <v>799.06</v>
          </cell>
          <cell r="O5021">
            <v>1323.33</v>
          </cell>
          <cell r="P5021">
            <v>54.33</v>
          </cell>
          <cell r="Q5021">
            <v>91.68</v>
          </cell>
          <cell r="W5021">
            <v>108.01</v>
          </cell>
          <cell r="X5021">
            <v>2502.39</v>
          </cell>
        </row>
        <row r="5022">
          <cell r="A5022" t="str">
            <v>036251</v>
          </cell>
          <cell r="B5022" t="str">
            <v>NJ</v>
          </cell>
          <cell r="C5022" t="str">
            <v>SSI</v>
          </cell>
          <cell r="D5022" t="str">
            <v>C</v>
          </cell>
          <cell r="E5022" t="str">
            <v>X</v>
          </cell>
          <cell r="F5022" t="str">
            <v>PHYSP</v>
          </cell>
          <cell r="G5022">
            <v>36251</v>
          </cell>
          <cell r="K5022">
            <v>802.11</v>
          </cell>
          <cell r="L5022">
            <v>3620.73</v>
          </cell>
          <cell r="M5022">
            <v>1601.56</v>
          </cell>
          <cell r="N5022">
            <v>879.84</v>
          </cell>
          <cell r="O5022">
            <v>271.57</v>
          </cell>
          <cell r="P5022">
            <v>15.3</v>
          </cell>
          <cell r="Q5022">
            <v>195.63</v>
          </cell>
          <cell r="R5022">
            <v>302.73</v>
          </cell>
          <cell r="U5022">
            <v>35.32</v>
          </cell>
          <cell r="V5022">
            <v>305.68</v>
          </cell>
          <cell r="W5022">
            <v>95.81</v>
          </cell>
          <cell r="X5022">
            <v>43.38</v>
          </cell>
          <cell r="Y5022">
            <v>891.61</v>
          </cell>
          <cell r="Z5022">
            <v>1555.67</v>
          </cell>
        </row>
        <row r="5023">
          <cell r="A5023" t="str">
            <v>036281</v>
          </cell>
          <cell r="B5023" t="str">
            <v>NJ</v>
          </cell>
          <cell r="C5023" t="str">
            <v>SSI</v>
          </cell>
          <cell r="D5023" t="str">
            <v>C</v>
          </cell>
          <cell r="E5023" t="str">
            <v>X</v>
          </cell>
          <cell r="F5023" t="str">
            <v>PHYSP</v>
          </cell>
          <cell r="G5023">
            <v>36281</v>
          </cell>
          <cell r="L5023">
            <v>696.47</v>
          </cell>
          <cell r="M5023">
            <v>2329.83</v>
          </cell>
          <cell r="N5023">
            <v>3835.68</v>
          </cell>
          <cell r="O5023">
            <v>1189.47</v>
          </cell>
          <cell r="P5023">
            <v>309</v>
          </cell>
          <cell r="Q5023">
            <v>103.43</v>
          </cell>
          <cell r="T5023">
            <v>34.450000000000003</v>
          </cell>
          <cell r="V5023">
            <v>45.42</v>
          </cell>
          <cell r="W5023">
            <v>168.61</v>
          </cell>
          <cell r="X5023">
            <v>50.25</v>
          </cell>
          <cell r="Y5023">
            <v>-14.72</v>
          </cell>
        </row>
        <row r="5024">
          <cell r="A5024" t="str">
            <v>036312</v>
          </cell>
          <cell r="B5024" t="str">
            <v>NJ</v>
          </cell>
          <cell r="C5024" t="str">
            <v>SSI</v>
          </cell>
          <cell r="D5024" t="str">
            <v>C</v>
          </cell>
          <cell r="E5024" t="str">
            <v>X</v>
          </cell>
          <cell r="F5024" t="str">
            <v>PHYSP</v>
          </cell>
          <cell r="G5024">
            <v>36312</v>
          </cell>
          <cell r="M5024">
            <v>856.35</v>
          </cell>
          <cell r="N5024">
            <v>1580.77</v>
          </cell>
          <cell r="O5024">
            <v>978.76</v>
          </cell>
          <cell r="P5024">
            <v>1589.16</v>
          </cell>
          <cell r="Q5024">
            <v>706.45</v>
          </cell>
          <cell r="R5024">
            <v>42.1</v>
          </cell>
          <cell r="S5024">
            <v>26.84</v>
          </cell>
          <cell r="V5024">
            <v>0.26</v>
          </cell>
          <cell r="W5024">
            <v>295</v>
          </cell>
          <cell r="Y5024">
            <v>501.6</v>
          </cell>
          <cell r="Z5024">
            <v>92</v>
          </cell>
          <cell r="AB5024">
            <v>26.84</v>
          </cell>
          <cell r="AE5024">
            <v>36</v>
          </cell>
        </row>
        <row r="5025">
          <cell r="A5025" t="str">
            <v>036342</v>
          </cell>
          <cell r="B5025" t="str">
            <v>NJ</v>
          </cell>
          <cell r="C5025" t="str">
            <v>SSI</v>
          </cell>
          <cell r="D5025" t="str">
            <v>C</v>
          </cell>
          <cell r="E5025" t="str">
            <v>X</v>
          </cell>
          <cell r="F5025" t="str">
            <v>PHYSP</v>
          </cell>
          <cell r="G5025">
            <v>36342</v>
          </cell>
          <cell r="N5025">
            <v>143.46</v>
          </cell>
          <cell r="O5025">
            <v>1818.87</v>
          </cell>
          <cell r="P5025">
            <v>1109.6199999999999</v>
          </cell>
          <cell r="Q5025">
            <v>138.72</v>
          </cell>
          <cell r="R5025">
            <v>259.51</v>
          </cell>
          <cell r="S5025">
            <v>162.22</v>
          </cell>
          <cell r="T5025">
            <v>230</v>
          </cell>
          <cell r="U5025">
            <v>9.25</v>
          </cell>
          <cell r="V5025">
            <v>192.93</v>
          </cell>
          <cell r="AC5025">
            <v>62</v>
          </cell>
          <cell r="AH5025">
            <v>6.88</v>
          </cell>
        </row>
        <row r="5026">
          <cell r="A5026" t="str">
            <v>036373</v>
          </cell>
          <cell r="B5026" t="str">
            <v>NJ</v>
          </cell>
          <cell r="C5026" t="str">
            <v>SSI</v>
          </cell>
          <cell r="D5026" t="str">
            <v>C</v>
          </cell>
          <cell r="E5026" t="str">
            <v>X</v>
          </cell>
          <cell r="F5026" t="str">
            <v>PHYSP</v>
          </cell>
          <cell r="G5026">
            <v>36373</v>
          </cell>
          <cell r="O5026">
            <v>292.87</v>
          </cell>
          <cell r="P5026">
            <v>4490.07</v>
          </cell>
          <cell r="Q5026">
            <v>966.48</v>
          </cell>
          <cell r="R5026">
            <v>984.61</v>
          </cell>
          <cell r="S5026">
            <v>382.94</v>
          </cell>
          <cell r="U5026">
            <v>24.68</v>
          </cell>
          <cell r="V5026">
            <v>0.88</v>
          </cell>
          <cell r="Y5026">
            <v>150</v>
          </cell>
          <cell r="AA5026">
            <v>26.49</v>
          </cell>
          <cell r="AC5026">
            <v>46.26</v>
          </cell>
        </row>
        <row r="5027">
          <cell r="A5027" t="str">
            <v>036404</v>
          </cell>
          <cell r="B5027" t="str">
            <v>NJ</v>
          </cell>
          <cell r="C5027" t="str">
            <v>SSI</v>
          </cell>
          <cell r="D5027" t="str">
            <v>C</v>
          </cell>
          <cell r="E5027" t="str">
            <v>X</v>
          </cell>
          <cell r="F5027" t="str">
            <v>PHYSP</v>
          </cell>
          <cell r="G5027">
            <v>36404</v>
          </cell>
          <cell r="P5027">
            <v>333.49</v>
          </cell>
          <cell r="Q5027">
            <v>3032.05</v>
          </cell>
          <cell r="R5027">
            <v>1662.7</v>
          </cell>
          <cell r="S5027">
            <v>314.68</v>
          </cell>
          <cell r="T5027">
            <v>189.54</v>
          </cell>
          <cell r="U5027">
            <v>154</v>
          </cell>
          <cell r="V5027">
            <v>289</v>
          </cell>
          <cell r="AC5027">
            <v>56.19</v>
          </cell>
        </row>
        <row r="5028">
          <cell r="A5028" t="str">
            <v>036434</v>
          </cell>
          <cell r="B5028" t="str">
            <v>NJ</v>
          </cell>
          <cell r="C5028" t="str">
            <v>SSI</v>
          </cell>
          <cell r="D5028" t="str">
            <v>C</v>
          </cell>
          <cell r="E5028" t="str">
            <v>X</v>
          </cell>
          <cell r="F5028" t="str">
            <v>PHYSP</v>
          </cell>
          <cell r="G5028">
            <v>36434</v>
          </cell>
          <cell r="R5028">
            <v>822.44</v>
          </cell>
          <cell r="S5028">
            <v>598.21</v>
          </cell>
          <cell r="T5028">
            <v>786.32</v>
          </cell>
          <cell r="U5028">
            <v>81.760000000000005</v>
          </cell>
          <cell r="V5028">
            <v>25.77</v>
          </cell>
          <cell r="W5028">
            <v>121.51</v>
          </cell>
          <cell r="X5028">
            <v>0.2</v>
          </cell>
          <cell r="AA5028">
            <v>7.5</v>
          </cell>
          <cell r="AH5028">
            <v>42.1</v>
          </cell>
        </row>
        <row r="5029">
          <cell r="A5029" t="str">
            <v>036465</v>
          </cell>
          <cell r="B5029" t="str">
            <v>NJ</v>
          </cell>
          <cell r="C5029" t="str">
            <v>SSI</v>
          </cell>
          <cell r="D5029" t="str">
            <v>C</v>
          </cell>
          <cell r="E5029" t="str">
            <v>X</v>
          </cell>
          <cell r="F5029" t="str">
            <v>PHYSP</v>
          </cell>
          <cell r="G5029">
            <v>36465</v>
          </cell>
          <cell r="R5029">
            <v>190.28</v>
          </cell>
          <cell r="S5029">
            <v>620.53</v>
          </cell>
          <cell r="T5029">
            <v>2796.78</v>
          </cell>
          <cell r="U5029">
            <v>437.53</v>
          </cell>
          <cell r="V5029">
            <v>405.43</v>
          </cell>
          <cell r="Y5029">
            <v>47.77</v>
          </cell>
          <cell r="Z5029">
            <v>15</v>
          </cell>
          <cell r="AC5029">
            <v>22.33</v>
          </cell>
          <cell r="AE5029">
            <v>44.34</v>
          </cell>
          <cell r="AM5029">
            <v>203.09</v>
          </cell>
        </row>
        <row r="5030">
          <cell r="A5030" t="str">
            <v>036495</v>
          </cell>
          <cell r="B5030" t="str">
            <v>NJ</v>
          </cell>
          <cell r="C5030" t="str">
            <v>SSI</v>
          </cell>
          <cell r="D5030" t="str">
            <v>C</v>
          </cell>
          <cell r="E5030" t="str">
            <v>X</v>
          </cell>
          <cell r="F5030" t="str">
            <v>PHYSP</v>
          </cell>
          <cell r="G5030">
            <v>36495</v>
          </cell>
          <cell r="T5030">
            <v>2039.75</v>
          </cell>
          <cell r="U5030">
            <v>1041.3699999999999</v>
          </cell>
          <cell r="V5030">
            <v>1704.26</v>
          </cell>
          <cell r="W5030">
            <v>133.31</v>
          </cell>
          <cell r="X5030">
            <v>55.56</v>
          </cell>
          <cell r="Y5030">
            <v>63.83</v>
          </cell>
          <cell r="Z5030">
            <v>160.53</v>
          </cell>
          <cell r="AC5030">
            <v>5.52</v>
          </cell>
          <cell r="AE5030">
            <v>36.340000000000003</v>
          </cell>
          <cell r="AG5030">
            <v>42.1</v>
          </cell>
        </row>
        <row r="5031">
          <cell r="A5031" t="str">
            <v>036526</v>
          </cell>
          <cell r="B5031" t="str">
            <v>NJ</v>
          </cell>
          <cell r="C5031" t="str">
            <v>SSI</v>
          </cell>
          <cell r="D5031" t="str">
            <v>C</v>
          </cell>
          <cell r="E5031" t="str">
            <v>X</v>
          </cell>
          <cell r="F5031" t="str">
            <v>PHYSP</v>
          </cell>
          <cell r="G5031">
            <v>36526</v>
          </cell>
          <cell r="T5031">
            <v>210.13</v>
          </cell>
          <cell r="U5031">
            <v>3192</v>
          </cell>
          <cell r="V5031">
            <v>594.70000000000005</v>
          </cell>
          <cell r="W5031">
            <v>3947.63</v>
          </cell>
          <cell r="X5031">
            <v>124.77</v>
          </cell>
          <cell r="AB5031">
            <v>13.99</v>
          </cell>
          <cell r="AC5031">
            <v>137.07</v>
          </cell>
          <cell r="AE5031">
            <v>1072.79</v>
          </cell>
          <cell r="AF5031">
            <v>42.1</v>
          </cell>
          <cell r="AG5031">
            <v>22.33</v>
          </cell>
          <cell r="AJ5031">
            <v>22.23</v>
          </cell>
        </row>
        <row r="5032">
          <cell r="A5032" t="str">
            <v>036557</v>
          </cell>
          <cell r="B5032" t="str">
            <v>NJ</v>
          </cell>
          <cell r="C5032" t="str">
            <v>SSI</v>
          </cell>
          <cell r="D5032" t="str">
            <v>C</v>
          </cell>
          <cell r="E5032" t="str">
            <v>X</v>
          </cell>
          <cell r="F5032" t="str">
            <v>PHYSP</v>
          </cell>
          <cell r="G5032">
            <v>36557</v>
          </cell>
          <cell r="U5032">
            <v>244.25</v>
          </cell>
          <cell r="V5032">
            <v>3778.4</v>
          </cell>
          <cell r="W5032">
            <v>3006.87</v>
          </cell>
          <cell r="X5032">
            <v>4360.8900000000003</v>
          </cell>
          <cell r="Y5032">
            <v>155.66</v>
          </cell>
          <cell r="Z5032">
            <v>210.07</v>
          </cell>
          <cell r="AE5032">
            <v>1.4600000000000364</v>
          </cell>
          <cell r="AH5032">
            <v>42.1</v>
          </cell>
          <cell r="AM5032">
            <v>27.43</v>
          </cell>
        </row>
        <row r="5033">
          <cell r="A5033" t="str">
            <v>036586</v>
          </cell>
          <cell r="B5033" t="str">
            <v>NJ</v>
          </cell>
          <cell r="C5033" t="str">
            <v>SSI</v>
          </cell>
          <cell r="D5033" t="str">
            <v>C</v>
          </cell>
          <cell r="E5033" t="str">
            <v>X</v>
          </cell>
          <cell r="F5033" t="str">
            <v>PHYSP</v>
          </cell>
          <cell r="G5033">
            <v>36586</v>
          </cell>
          <cell r="V5033">
            <v>78.099999999999994</v>
          </cell>
          <cell r="W5033">
            <v>5938.61</v>
          </cell>
          <cell r="X5033">
            <v>3523.01</v>
          </cell>
          <cell r="Y5033">
            <v>2146.61</v>
          </cell>
          <cell r="Z5033">
            <v>386.63</v>
          </cell>
          <cell r="AA5033">
            <v>170.39</v>
          </cell>
          <cell r="AB5033">
            <v>74.209999999999994</v>
          </cell>
          <cell r="AC5033">
            <v>2.2000000000000002</v>
          </cell>
        </row>
        <row r="5034">
          <cell r="A5034" t="str">
            <v>036617</v>
          </cell>
          <cell r="B5034" t="str">
            <v>NJ</v>
          </cell>
          <cell r="C5034" t="str">
            <v>SSI</v>
          </cell>
          <cell r="D5034" t="str">
            <v>C</v>
          </cell>
          <cell r="E5034" t="str">
            <v>X</v>
          </cell>
          <cell r="F5034" t="str">
            <v>PHYSP</v>
          </cell>
          <cell r="G5034">
            <v>36617</v>
          </cell>
          <cell r="W5034">
            <v>22.33</v>
          </cell>
          <cell r="X5034">
            <v>1009.6</v>
          </cell>
          <cell r="Y5034">
            <v>523.07000000000005</v>
          </cell>
          <cell r="Z5034">
            <v>1765.54</v>
          </cell>
          <cell r="AA5034">
            <v>392.85</v>
          </cell>
          <cell r="AB5034">
            <v>69</v>
          </cell>
          <cell r="AC5034">
            <v>258.45</v>
          </cell>
          <cell r="AD5034">
            <v>44.46</v>
          </cell>
          <cell r="AH5034">
            <v>10.07</v>
          </cell>
        </row>
        <row r="5035">
          <cell r="A5035" t="str">
            <v>036647</v>
          </cell>
          <cell r="B5035" t="str">
            <v>NJ</v>
          </cell>
          <cell r="C5035" t="str">
            <v>SSI</v>
          </cell>
          <cell r="D5035" t="str">
            <v>C</v>
          </cell>
          <cell r="E5035" t="str">
            <v>X</v>
          </cell>
          <cell r="F5035" t="str">
            <v>PHYSP</v>
          </cell>
          <cell r="G5035">
            <v>36647</v>
          </cell>
          <cell r="X5035">
            <v>764.73</v>
          </cell>
          <cell r="Y5035">
            <v>6869.26</v>
          </cell>
          <cell r="Z5035">
            <v>3243.45</v>
          </cell>
          <cell r="AA5035">
            <v>1554.62</v>
          </cell>
          <cell r="AB5035">
            <v>330.29</v>
          </cell>
          <cell r="AC5035">
            <v>139.19</v>
          </cell>
          <cell r="AE5035">
            <v>13.99</v>
          </cell>
          <cell r="AF5035">
            <v>29.8</v>
          </cell>
          <cell r="AI5035">
            <v>69</v>
          </cell>
          <cell r="AJ5035">
            <v>16</v>
          </cell>
          <cell r="AK5035">
            <v>194.5</v>
          </cell>
        </row>
        <row r="5036">
          <cell r="A5036" t="str">
            <v>036678</v>
          </cell>
          <cell r="B5036" t="str">
            <v>NJ</v>
          </cell>
          <cell r="C5036" t="str">
            <v>SSI</v>
          </cell>
          <cell r="D5036" t="str">
            <v>C</v>
          </cell>
          <cell r="E5036" t="str">
            <v>X</v>
          </cell>
          <cell r="F5036" t="str">
            <v>PHYSP</v>
          </cell>
          <cell r="G5036">
            <v>36678</v>
          </cell>
          <cell r="Y5036">
            <v>220.89</v>
          </cell>
          <cell r="Z5036">
            <v>1632.78</v>
          </cell>
          <cell r="AA5036">
            <v>1016.47</v>
          </cell>
          <cell r="AB5036">
            <v>584.82000000000005</v>
          </cell>
          <cell r="AC5036">
            <v>535.91</v>
          </cell>
          <cell r="AD5036">
            <v>22.23</v>
          </cell>
          <cell r="AE5036">
            <v>-14.19</v>
          </cell>
          <cell r="AF5036">
            <v>44</v>
          </cell>
          <cell r="AH5036">
            <v>0.01</v>
          </cell>
          <cell r="AL5036">
            <v>2234.84</v>
          </cell>
          <cell r="AN5036">
            <v>10.4</v>
          </cell>
        </row>
        <row r="5037">
          <cell r="A5037" t="str">
            <v>036708</v>
          </cell>
          <cell r="B5037" t="str">
            <v>NJ</v>
          </cell>
          <cell r="C5037" t="str">
            <v>SSI</v>
          </cell>
          <cell r="D5037" t="str">
            <v>C</v>
          </cell>
          <cell r="E5037" t="str">
            <v>X</v>
          </cell>
          <cell r="F5037" t="str">
            <v>PHYSP</v>
          </cell>
          <cell r="G5037">
            <v>36708</v>
          </cell>
          <cell r="Z5037">
            <v>416.61</v>
          </cell>
          <cell r="AA5037">
            <v>3515.48</v>
          </cell>
          <cell r="AB5037">
            <v>606.30999999999995</v>
          </cell>
          <cell r="AC5037">
            <v>798.18</v>
          </cell>
          <cell r="AD5037">
            <v>171.78</v>
          </cell>
          <cell r="AE5037">
            <v>1036.03</v>
          </cell>
          <cell r="AF5037">
            <v>34.450000000000003</v>
          </cell>
          <cell r="AG5037">
            <v>345</v>
          </cell>
          <cell r="AH5037">
            <v>7.66</v>
          </cell>
          <cell r="AI5037">
            <v>-13.62</v>
          </cell>
          <cell r="AK5037">
            <v>43.45</v>
          </cell>
          <cell r="AL5037">
            <v>10.54</v>
          </cell>
        </row>
        <row r="5038">
          <cell r="A5038" t="str">
            <v>036739</v>
          </cell>
          <cell r="B5038" t="str">
            <v>NJ</v>
          </cell>
          <cell r="C5038" t="str">
            <v>SSI</v>
          </cell>
          <cell r="D5038" t="str">
            <v>C</v>
          </cell>
          <cell r="E5038" t="str">
            <v>X</v>
          </cell>
          <cell r="F5038" t="str">
            <v>PHYSP</v>
          </cell>
          <cell r="G5038">
            <v>36739</v>
          </cell>
          <cell r="AA5038">
            <v>785.66</v>
          </cell>
          <cell r="AB5038">
            <v>5779.820000000007</v>
          </cell>
          <cell r="AC5038">
            <v>1996.7</v>
          </cell>
          <cell r="AD5038">
            <v>662.03</v>
          </cell>
          <cell r="AE5038">
            <v>1294.1199999999999</v>
          </cell>
          <cell r="AF5038">
            <v>347.99</v>
          </cell>
          <cell r="AH5038">
            <v>16</v>
          </cell>
          <cell r="AI5038">
            <v>3.7</v>
          </cell>
          <cell r="AJ5038">
            <v>22.33</v>
          </cell>
          <cell r="AK5038">
            <v>22.33</v>
          </cell>
          <cell r="AL5038">
            <v>1332.23</v>
          </cell>
          <cell r="AM5038">
            <v>34.450000000000003</v>
          </cell>
          <cell r="AN5038">
            <v>6.2</v>
          </cell>
        </row>
        <row r="5039">
          <cell r="A5039" t="str">
            <v>036770</v>
          </cell>
          <cell r="B5039" t="str">
            <v>NJ</v>
          </cell>
          <cell r="C5039" t="str">
            <v>SSI</v>
          </cell>
          <cell r="D5039" t="str">
            <v>C</v>
          </cell>
          <cell r="E5039" t="str">
            <v>X</v>
          </cell>
          <cell r="F5039" t="str">
            <v>PHYSP</v>
          </cell>
          <cell r="G5039">
            <v>36770</v>
          </cell>
          <cell r="AB5039">
            <v>172.18</v>
          </cell>
          <cell r="AC5039">
            <v>2347.64</v>
          </cell>
          <cell r="AD5039">
            <v>479.76</v>
          </cell>
          <cell r="AE5039">
            <v>174.13</v>
          </cell>
          <cell r="AF5039">
            <v>91.66</v>
          </cell>
          <cell r="AG5039">
            <v>61.55</v>
          </cell>
          <cell r="AK5039">
            <v>51.97</v>
          </cell>
          <cell r="AL5039">
            <v>84.19</v>
          </cell>
          <cell r="AN5039">
            <v>31.34</v>
          </cell>
        </row>
        <row r="5040">
          <cell r="A5040" t="str">
            <v>036800</v>
          </cell>
          <cell r="B5040" t="str">
            <v>NJ</v>
          </cell>
          <cell r="C5040" t="str">
            <v>SSI</v>
          </cell>
          <cell r="D5040" t="str">
            <v>C</v>
          </cell>
          <cell r="E5040" t="str">
            <v>X</v>
          </cell>
          <cell r="F5040" t="str">
            <v>PHYSP</v>
          </cell>
          <cell r="G5040">
            <v>36800</v>
          </cell>
          <cell r="AC5040">
            <v>222.87</v>
          </cell>
          <cell r="AD5040">
            <v>895.3</v>
          </cell>
          <cell r="AE5040">
            <v>988.74</v>
          </cell>
          <cell r="AF5040">
            <v>397.52</v>
          </cell>
          <cell r="AG5040">
            <v>200.44</v>
          </cell>
          <cell r="AI5040">
            <v>0.81</v>
          </cell>
          <cell r="AJ5040">
            <v>81.67</v>
          </cell>
          <cell r="AL5040">
            <v>34.450000000000003</v>
          </cell>
        </row>
        <row r="5041">
          <cell r="A5041" t="str">
            <v>036831</v>
          </cell>
          <cell r="B5041" t="str">
            <v>NJ</v>
          </cell>
          <cell r="C5041" t="str">
            <v>SSI</v>
          </cell>
          <cell r="D5041" t="str">
            <v>C</v>
          </cell>
          <cell r="E5041" t="str">
            <v>X</v>
          </cell>
          <cell r="F5041" t="str">
            <v>PHYSP</v>
          </cell>
          <cell r="G5041">
            <v>36831</v>
          </cell>
          <cell r="AD5041">
            <v>388.89</v>
          </cell>
          <cell r="AE5041">
            <v>1378.44</v>
          </cell>
          <cell r="AF5041">
            <v>3148.91</v>
          </cell>
          <cell r="AG5041">
            <v>376.2</v>
          </cell>
          <cell r="AH5041">
            <v>47.55</v>
          </cell>
          <cell r="AI5041">
            <v>149.79</v>
          </cell>
          <cell r="AJ5041">
            <v>105.43</v>
          </cell>
          <cell r="AM5041">
            <v>41.99</v>
          </cell>
        </row>
        <row r="5042">
          <cell r="A5042" t="str">
            <v>036861</v>
          </cell>
          <cell r="B5042" t="str">
            <v>NJ</v>
          </cell>
          <cell r="C5042" t="str">
            <v>SSI</v>
          </cell>
          <cell r="D5042" t="str">
            <v>C</v>
          </cell>
          <cell r="E5042" t="str">
            <v>X</v>
          </cell>
          <cell r="F5042" t="str">
            <v>PHYSP</v>
          </cell>
          <cell r="G5042">
            <v>36861</v>
          </cell>
          <cell r="AE5042">
            <v>374.83</v>
          </cell>
          <cell r="AF5042">
            <v>3393.91</v>
          </cell>
          <cell r="AG5042">
            <v>2234.56</v>
          </cell>
          <cell r="AH5042">
            <v>547.91999999999996</v>
          </cell>
          <cell r="AI5042">
            <v>139.68</v>
          </cell>
          <cell r="AJ5042">
            <v>150.02000000000001</v>
          </cell>
          <cell r="AK5042">
            <v>262.64999999999998</v>
          </cell>
          <cell r="AL5042">
            <v>34.450000000000003</v>
          </cell>
          <cell r="AN5042">
            <v>65.349999999999994</v>
          </cell>
        </row>
        <row r="5043">
          <cell r="A5043" t="str">
            <v>036892</v>
          </cell>
          <cell r="B5043" t="str">
            <v>NJ</v>
          </cell>
          <cell r="C5043" t="str">
            <v>SSI</v>
          </cell>
          <cell r="D5043" t="str">
            <v>C</v>
          </cell>
          <cell r="E5043" t="str">
            <v>X</v>
          </cell>
          <cell r="F5043" t="str">
            <v>PHYSP</v>
          </cell>
          <cell r="G5043">
            <v>36892</v>
          </cell>
          <cell r="AF5043">
            <v>408.66</v>
          </cell>
          <cell r="AG5043">
            <v>2902.08</v>
          </cell>
          <cell r="AH5043">
            <v>3132.83</v>
          </cell>
          <cell r="AI5043">
            <v>497.96</v>
          </cell>
          <cell r="AJ5043">
            <v>344.38</v>
          </cell>
          <cell r="AK5043">
            <v>279.74</v>
          </cell>
          <cell r="AN5043">
            <v>0.3</v>
          </cell>
        </row>
        <row r="5044">
          <cell r="A5044" t="str">
            <v>036923</v>
          </cell>
          <cell r="B5044" t="str">
            <v>NJ</v>
          </cell>
          <cell r="C5044" t="str">
            <v>SSI</v>
          </cell>
          <cell r="D5044" t="str">
            <v>C</v>
          </cell>
          <cell r="E5044" t="str">
            <v>X</v>
          </cell>
          <cell r="F5044" t="str">
            <v>PHYSP</v>
          </cell>
          <cell r="G5044">
            <v>36923</v>
          </cell>
          <cell r="AG5044">
            <v>542.78</v>
          </cell>
          <cell r="AH5044">
            <v>4066.9</v>
          </cell>
          <cell r="AI5044">
            <v>2162.84</v>
          </cell>
          <cell r="AJ5044">
            <v>2488.2399999999998</v>
          </cell>
          <cell r="AK5044">
            <v>204.02</v>
          </cell>
          <cell r="AN5044">
            <v>1.75</v>
          </cell>
        </row>
        <row r="5045">
          <cell r="A5045" t="str">
            <v>036951</v>
          </cell>
          <cell r="B5045" t="str">
            <v>NJ</v>
          </cell>
          <cell r="C5045" t="str">
            <v>SSI</v>
          </cell>
          <cell r="D5045" t="str">
            <v>C</v>
          </cell>
          <cell r="E5045" t="str">
            <v>X</v>
          </cell>
          <cell r="F5045" t="str">
            <v>PHYSP</v>
          </cell>
          <cell r="G5045">
            <v>36951</v>
          </cell>
          <cell r="AH5045">
            <v>417.77</v>
          </cell>
          <cell r="AI5045">
            <v>4461.2299999999996</v>
          </cell>
          <cell r="AJ5045">
            <v>4301.25</v>
          </cell>
          <cell r="AK5045">
            <v>616.86</v>
          </cell>
          <cell r="AL5045">
            <v>983.61</v>
          </cell>
          <cell r="AM5045">
            <v>130.04</v>
          </cell>
          <cell r="AN5045">
            <v>5.05</v>
          </cell>
        </row>
        <row r="5046">
          <cell r="A5046" t="str">
            <v>036982</v>
          </cell>
          <cell r="B5046" t="str">
            <v>NJ</v>
          </cell>
          <cell r="C5046" t="str">
            <v>SSI</v>
          </cell>
          <cell r="D5046" t="str">
            <v>C</v>
          </cell>
          <cell r="E5046" t="str">
            <v>X</v>
          </cell>
          <cell r="F5046" t="str">
            <v>PHYSP</v>
          </cell>
          <cell r="G5046">
            <v>36982</v>
          </cell>
          <cell r="AI5046">
            <v>48.76</v>
          </cell>
          <cell r="AJ5046">
            <v>5546.99</v>
          </cell>
          <cell r="AK5046">
            <v>5244.13</v>
          </cell>
          <cell r="AL5046">
            <v>1061.54</v>
          </cell>
          <cell r="AM5046">
            <v>125.12</v>
          </cell>
          <cell r="AN5046">
            <v>604.66999999999996</v>
          </cell>
        </row>
        <row r="5047">
          <cell r="A5047" t="str">
            <v>037012</v>
          </cell>
          <cell r="B5047" t="str">
            <v>NJ</v>
          </cell>
          <cell r="C5047" t="str">
            <v>SSI</v>
          </cell>
          <cell r="D5047" t="str">
            <v>C</v>
          </cell>
          <cell r="E5047" t="str">
            <v>X</v>
          </cell>
          <cell r="F5047" t="str">
            <v>PHYSP</v>
          </cell>
          <cell r="G5047">
            <v>37012</v>
          </cell>
          <cell r="AJ5047">
            <v>1123.47</v>
          </cell>
          <cell r="AK5047">
            <v>9822.4599999999991</v>
          </cell>
          <cell r="AL5047">
            <v>2816.62</v>
          </cell>
          <cell r="AM5047">
            <v>600.53</v>
          </cell>
          <cell r="AN5047">
            <v>606.86</v>
          </cell>
        </row>
        <row r="5048">
          <cell r="A5048" t="str">
            <v>037043</v>
          </cell>
          <cell r="B5048" t="str">
            <v>NJ</v>
          </cell>
          <cell r="C5048" t="str">
            <v>SSI</v>
          </cell>
          <cell r="D5048" t="str">
            <v>C</v>
          </cell>
          <cell r="E5048" t="str">
            <v>X</v>
          </cell>
          <cell r="F5048" t="str">
            <v>PHYSP</v>
          </cell>
          <cell r="G5048">
            <v>37043</v>
          </cell>
          <cell r="AK5048">
            <v>265.37</v>
          </cell>
          <cell r="AL5048">
            <v>4343.6000000000004</v>
          </cell>
          <cell r="AM5048">
            <v>1934.45</v>
          </cell>
          <cell r="AN5048">
            <v>16026.02</v>
          </cell>
        </row>
        <row r="5049">
          <cell r="A5049" t="str">
            <v>037073</v>
          </cell>
          <cell r="B5049" t="str">
            <v>NJ</v>
          </cell>
          <cell r="C5049" t="str">
            <v>SSI</v>
          </cell>
          <cell r="D5049" t="str">
            <v>C</v>
          </cell>
          <cell r="E5049" t="str">
            <v>X</v>
          </cell>
          <cell r="F5049" t="str">
            <v>PHYSP</v>
          </cell>
          <cell r="G5049">
            <v>37073</v>
          </cell>
          <cell r="AL5049">
            <v>652.22</v>
          </cell>
          <cell r="AM5049">
            <v>2461.48</v>
          </cell>
          <cell r="AN5049">
            <v>4592.92</v>
          </cell>
        </row>
        <row r="5050">
          <cell r="A5050" t="str">
            <v>037104</v>
          </cell>
          <cell r="B5050" t="str">
            <v>NJ</v>
          </cell>
          <cell r="C5050" t="str">
            <v>SSI</v>
          </cell>
          <cell r="D5050" t="str">
            <v>C</v>
          </cell>
          <cell r="E5050" t="str">
            <v>X</v>
          </cell>
          <cell r="F5050" t="str">
            <v>PHYSP</v>
          </cell>
          <cell r="G5050">
            <v>37104</v>
          </cell>
          <cell r="AM5050">
            <v>1154.8599999999999</v>
          </cell>
          <cell r="AN5050">
            <v>9536.02</v>
          </cell>
        </row>
        <row r="5051">
          <cell r="A5051" t="str">
            <v>037135</v>
          </cell>
          <cell r="B5051" t="str">
            <v>NJ</v>
          </cell>
          <cell r="C5051" t="str">
            <v>SSI</v>
          </cell>
          <cell r="D5051" t="str">
            <v>C</v>
          </cell>
          <cell r="E5051" t="str">
            <v>X</v>
          </cell>
          <cell r="F5051" t="str">
            <v>PHYSP</v>
          </cell>
          <cell r="G5051">
            <v>37135</v>
          </cell>
          <cell r="AN5051">
            <v>1754.31</v>
          </cell>
        </row>
        <row r="5052">
          <cell r="A5052" t="str">
            <v>036161</v>
          </cell>
          <cell r="B5052" t="str">
            <v>NJ</v>
          </cell>
          <cell r="C5052" t="str">
            <v>SSI</v>
          </cell>
          <cell r="D5052" t="str">
            <v>N</v>
          </cell>
          <cell r="E5052" t="str">
            <v>X</v>
          </cell>
          <cell r="F5052" t="str">
            <v>IPFOB</v>
          </cell>
          <cell r="G5052">
            <v>36161</v>
          </cell>
        </row>
        <row r="5053">
          <cell r="A5053" t="str">
            <v>036192</v>
          </cell>
          <cell r="B5053" t="str">
            <v>NJ</v>
          </cell>
          <cell r="C5053" t="str">
            <v>SSI</v>
          </cell>
          <cell r="D5053" t="str">
            <v>N</v>
          </cell>
          <cell r="E5053" t="str">
            <v>X</v>
          </cell>
          <cell r="F5053" t="str">
            <v>IPFOB</v>
          </cell>
          <cell r="G5053">
            <v>36192</v>
          </cell>
        </row>
        <row r="5054">
          <cell r="A5054" t="str">
            <v>036220</v>
          </cell>
          <cell r="B5054" t="str">
            <v>NJ</v>
          </cell>
          <cell r="C5054" t="str">
            <v>SSI</v>
          </cell>
          <cell r="D5054" t="str">
            <v>N</v>
          </cell>
          <cell r="E5054" t="str">
            <v>X</v>
          </cell>
          <cell r="F5054" t="str">
            <v>IPFOB</v>
          </cell>
          <cell r="G5054">
            <v>36220</v>
          </cell>
          <cell r="K5054">
            <v>5650</v>
          </cell>
        </row>
        <row r="5055">
          <cell r="A5055" t="str">
            <v>036251</v>
          </cell>
          <cell r="B5055" t="str">
            <v>NJ</v>
          </cell>
          <cell r="C5055" t="str">
            <v>SSI</v>
          </cell>
          <cell r="D5055" t="str">
            <v>N</v>
          </cell>
          <cell r="E5055" t="str">
            <v>X</v>
          </cell>
          <cell r="F5055" t="str">
            <v>IPFOB</v>
          </cell>
          <cell r="G5055">
            <v>36251</v>
          </cell>
          <cell r="L5055">
            <v>3450</v>
          </cell>
        </row>
        <row r="5056">
          <cell r="A5056" t="str">
            <v>036281</v>
          </cell>
          <cell r="B5056" t="str">
            <v>NJ</v>
          </cell>
          <cell r="C5056" t="str">
            <v>SSI</v>
          </cell>
          <cell r="D5056" t="str">
            <v>N</v>
          </cell>
          <cell r="E5056" t="str">
            <v>X</v>
          </cell>
          <cell r="F5056" t="str">
            <v>IPFOB</v>
          </cell>
          <cell r="G5056">
            <v>36281</v>
          </cell>
          <cell r="M5056">
            <v>3376</v>
          </cell>
          <cell r="Z5056">
            <v>2900</v>
          </cell>
        </row>
        <row r="5057">
          <cell r="A5057" t="str">
            <v>036312</v>
          </cell>
          <cell r="B5057" t="str">
            <v>NJ</v>
          </cell>
          <cell r="C5057" t="str">
            <v>SSI</v>
          </cell>
          <cell r="D5057" t="str">
            <v>N</v>
          </cell>
          <cell r="E5057" t="str">
            <v>X</v>
          </cell>
          <cell r="F5057" t="str">
            <v>IPFOB</v>
          </cell>
          <cell r="G5057">
            <v>36312</v>
          </cell>
          <cell r="O5057">
            <v>3300</v>
          </cell>
        </row>
        <row r="5058">
          <cell r="A5058" t="str">
            <v>036342</v>
          </cell>
          <cell r="B5058" t="str">
            <v>NJ</v>
          </cell>
          <cell r="C5058" t="str">
            <v>SSI</v>
          </cell>
          <cell r="D5058" t="str">
            <v>N</v>
          </cell>
          <cell r="E5058" t="str">
            <v>X</v>
          </cell>
          <cell r="F5058" t="str">
            <v>IPFOB</v>
          </cell>
          <cell r="G5058">
            <v>36342</v>
          </cell>
          <cell r="P5058">
            <v>3450</v>
          </cell>
          <cell r="R5058">
            <v>2900</v>
          </cell>
          <cell r="S5058">
            <v>-1900</v>
          </cell>
        </row>
        <row r="5059">
          <cell r="A5059" t="str">
            <v>036373</v>
          </cell>
          <cell r="B5059" t="str">
            <v>NJ</v>
          </cell>
          <cell r="C5059" t="str">
            <v>SSI</v>
          </cell>
          <cell r="D5059" t="str">
            <v>N</v>
          </cell>
          <cell r="E5059" t="str">
            <v>X</v>
          </cell>
          <cell r="F5059" t="str">
            <v>IPFOB</v>
          </cell>
          <cell r="G5059">
            <v>36373</v>
          </cell>
        </row>
        <row r="5060">
          <cell r="A5060" t="str">
            <v>036404</v>
          </cell>
          <cell r="B5060" t="str">
            <v>NJ</v>
          </cell>
          <cell r="C5060" t="str">
            <v>SSI</v>
          </cell>
          <cell r="D5060" t="str">
            <v>N</v>
          </cell>
          <cell r="E5060" t="str">
            <v>X</v>
          </cell>
          <cell r="F5060" t="str">
            <v>IPFOB</v>
          </cell>
          <cell r="G5060">
            <v>36404</v>
          </cell>
        </row>
        <row r="5061">
          <cell r="A5061" t="str">
            <v>036434</v>
          </cell>
          <cell r="B5061" t="str">
            <v>NJ</v>
          </cell>
          <cell r="C5061" t="str">
            <v>SSI</v>
          </cell>
          <cell r="D5061" t="str">
            <v>N</v>
          </cell>
          <cell r="E5061" t="str">
            <v>X</v>
          </cell>
          <cell r="F5061" t="str">
            <v>IPFOB</v>
          </cell>
          <cell r="G5061">
            <v>36434</v>
          </cell>
        </row>
        <row r="5062">
          <cell r="A5062" t="str">
            <v>036465</v>
          </cell>
          <cell r="B5062" t="str">
            <v>NJ</v>
          </cell>
          <cell r="C5062" t="str">
            <v>SSI</v>
          </cell>
          <cell r="D5062" t="str">
            <v>N</v>
          </cell>
          <cell r="E5062" t="str">
            <v>X</v>
          </cell>
          <cell r="F5062" t="str">
            <v>IPFOB</v>
          </cell>
          <cell r="G5062">
            <v>36465</v>
          </cell>
        </row>
        <row r="5063">
          <cell r="A5063" t="str">
            <v>036495</v>
          </cell>
          <cell r="B5063" t="str">
            <v>NJ</v>
          </cell>
          <cell r="C5063" t="str">
            <v>SSI</v>
          </cell>
          <cell r="D5063" t="str">
            <v>N</v>
          </cell>
          <cell r="E5063" t="str">
            <v>X</v>
          </cell>
          <cell r="F5063" t="str">
            <v>IPFOB</v>
          </cell>
          <cell r="G5063">
            <v>36495</v>
          </cell>
        </row>
        <row r="5064">
          <cell r="A5064" t="str">
            <v>036526</v>
          </cell>
          <cell r="B5064" t="str">
            <v>NJ</v>
          </cell>
          <cell r="C5064" t="str">
            <v>SSI</v>
          </cell>
          <cell r="D5064" t="str">
            <v>N</v>
          </cell>
          <cell r="E5064" t="str">
            <v>X</v>
          </cell>
          <cell r="F5064" t="str">
            <v>IPFOB</v>
          </cell>
          <cell r="G5064">
            <v>36526</v>
          </cell>
          <cell r="U5064">
            <v>2800</v>
          </cell>
        </row>
        <row r="5065">
          <cell r="A5065" t="str">
            <v>036557</v>
          </cell>
          <cell r="B5065" t="str">
            <v>NJ</v>
          </cell>
          <cell r="C5065" t="str">
            <v>SSI</v>
          </cell>
          <cell r="D5065" t="str">
            <v>N</v>
          </cell>
          <cell r="E5065" t="str">
            <v>X</v>
          </cell>
          <cell r="F5065" t="str">
            <v>IPFOB</v>
          </cell>
          <cell r="G5065">
            <v>36557</v>
          </cell>
          <cell r="W5065">
            <v>2400</v>
          </cell>
        </row>
        <row r="5066">
          <cell r="A5066" t="str">
            <v>036586</v>
          </cell>
          <cell r="B5066" t="str">
            <v>NJ</v>
          </cell>
          <cell r="C5066" t="str">
            <v>SSI</v>
          </cell>
          <cell r="D5066" t="str">
            <v>N</v>
          </cell>
          <cell r="E5066" t="str">
            <v>X</v>
          </cell>
          <cell r="F5066" t="str">
            <v>IPFOB</v>
          </cell>
          <cell r="G5066">
            <v>36586</v>
          </cell>
        </row>
        <row r="5067">
          <cell r="A5067" t="str">
            <v>036617</v>
          </cell>
          <cell r="B5067" t="str">
            <v>NJ</v>
          </cell>
          <cell r="C5067" t="str">
            <v>SSI</v>
          </cell>
          <cell r="D5067" t="str">
            <v>N</v>
          </cell>
          <cell r="E5067" t="str">
            <v>X</v>
          </cell>
          <cell r="F5067" t="str">
            <v>IPFOB</v>
          </cell>
          <cell r="G5067">
            <v>36617</v>
          </cell>
        </row>
        <row r="5068">
          <cell r="A5068" t="str">
            <v>036647</v>
          </cell>
          <cell r="B5068" t="str">
            <v>NJ</v>
          </cell>
          <cell r="C5068" t="str">
            <v>SSI</v>
          </cell>
          <cell r="D5068" t="str">
            <v>N</v>
          </cell>
          <cell r="E5068" t="str">
            <v>X</v>
          </cell>
          <cell r="F5068" t="str">
            <v>IPFOB</v>
          </cell>
          <cell r="G5068">
            <v>36647</v>
          </cell>
          <cell r="Z5068">
            <v>2880</v>
          </cell>
        </row>
        <row r="5069">
          <cell r="A5069" t="str">
            <v>036678</v>
          </cell>
          <cell r="B5069" t="str">
            <v>NJ</v>
          </cell>
          <cell r="C5069" t="str">
            <v>SSI</v>
          </cell>
          <cell r="D5069" t="str">
            <v>N</v>
          </cell>
          <cell r="E5069" t="str">
            <v>X</v>
          </cell>
          <cell r="F5069" t="str">
            <v>IPFOB</v>
          </cell>
          <cell r="G5069">
            <v>36678</v>
          </cell>
        </row>
        <row r="5070">
          <cell r="A5070" t="str">
            <v>036708</v>
          </cell>
          <cell r="B5070" t="str">
            <v>NJ</v>
          </cell>
          <cell r="C5070" t="str">
            <v>SSI</v>
          </cell>
          <cell r="D5070" t="str">
            <v>N</v>
          </cell>
          <cell r="E5070" t="str">
            <v>X</v>
          </cell>
          <cell r="F5070" t="str">
            <v>IPFOB</v>
          </cell>
          <cell r="G5070">
            <v>36708</v>
          </cell>
        </row>
        <row r="5071">
          <cell r="A5071" t="str">
            <v>036739</v>
          </cell>
          <cell r="B5071" t="str">
            <v>NJ</v>
          </cell>
          <cell r="C5071" t="str">
            <v>SSI</v>
          </cell>
          <cell r="D5071" t="str">
            <v>N</v>
          </cell>
          <cell r="E5071" t="str">
            <v>X</v>
          </cell>
          <cell r="F5071" t="str">
            <v>IPFOB</v>
          </cell>
          <cell r="G5071">
            <v>36739</v>
          </cell>
          <cell r="AC5071">
            <v>1600</v>
          </cell>
        </row>
        <row r="5072">
          <cell r="A5072" t="str">
            <v>036770</v>
          </cell>
          <cell r="B5072" t="str">
            <v>NJ</v>
          </cell>
          <cell r="C5072" t="str">
            <v>SSI</v>
          </cell>
          <cell r="D5072" t="str">
            <v>N</v>
          </cell>
          <cell r="E5072" t="str">
            <v>X</v>
          </cell>
          <cell r="F5072" t="str">
            <v>IPFOB</v>
          </cell>
          <cell r="G5072">
            <v>36770</v>
          </cell>
          <cell r="AD5072">
            <v>5350</v>
          </cell>
        </row>
        <row r="5073">
          <cell r="A5073" t="str">
            <v>036800</v>
          </cell>
          <cell r="B5073" t="str">
            <v>NJ</v>
          </cell>
          <cell r="C5073" t="str">
            <v>SSI</v>
          </cell>
          <cell r="D5073" t="str">
            <v>N</v>
          </cell>
          <cell r="E5073" t="str">
            <v>X</v>
          </cell>
          <cell r="F5073" t="str">
            <v>IPFOB</v>
          </cell>
          <cell r="G5073">
            <v>36800</v>
          </cell>
          <cell r="AC5073">
            <v>2900</v>
          </cell>
          <cell r="AD5073">
            <v>4550</v>
          </cell>
          <cell r="AL5073">
            <v>227.5</v>
          </cell>
        </row>
        <row r="5074">
          <cell r="A5074" t="str">
            <v>036831</v>
          </cell>
          <cell r="B5074" t="str">
            <v>NJ</v>
          </cell>
          <cell r="C5074" t="str">
            <v>SSI</v>
          </cell>
          <cell r="D5074" t="str">
            <v>N</v>
          </cell>
          <cell r="E5074" t="str">
            <v>X</v>
          </cell>
          <cell r="F5074" t="str">
            <v>IPFOB</v>
          </cell>
          <cell r="G5074">
            <v>36831</v>
          </cell>
        </row>
        <row r="5075">
          <cell r="A5075" t="str">
            <v>036861</v>
          </cell>
          <cell r="B5075" t="str">
            <v>NJ</v>
          </cell>
          <cell r="C5075" t="str">
            <v>SSI</v>
          </cell>
          <cell r="D5075" t="str">
            <v>N</v>
          </cell>
          <cell r="E5075" t="str">
            <v>X</v>
          </cell>
          <cell r="F5075" t="str">
            <v>IPFOB</v>
          </cell>
          <cell r="G5075">
            <v>36861</v>
          </cell>
          <cell r="AF5075">
            <v>3622.5</v>
          </cell>
        </row>
        <row r="5076">
          <cell r="A5076" t="str">
            <v>036892</v>
          </cell>
          <cell r="B5076" t="str">
            <v>NJ</v>
          </cell>
          <cell r="C5076" t="str">
            <v>SSI</v>
          </cell>
          <cell r="D5076" t="str">
            <v>N</v>
          </cell>
          <cell r="E5076" t="str">
            <v>X</v>
          </cell>
          <cell r="F5076" t="str">
            <v>IPFOB</v>
          </cell>
          <cell r="G5076">
            <v>36892</v>
          </cell>
        </row>
        <row r="5077">
          <cell r="A5077" t="str">
            <v>036923</v>
          </cell>
          <cell r="B5077" t="str">
            <v>NJ</v>
          </cell>
          <cell r="C5077" t="str">
            <v>SSI</v>
          </cell>
          <cell r="D5077" t="str">
            <v>N</v>
          </cell>
          <cell r="E5077" t="str">
            <v>X</v>
          </cell>
          <cell r="F5077" t="str">
            <v>IPFOB</v>
          </cell>
          <cell r="G5077">
            <v>36923</v>
          </cell>
        </row>
        <row r="5078">
          <cell r="A5078" t="str">
            <v>036951</v>
          </cell>
          <cell r="B5078" t="str">
            <v>NJ</v>
          </cell>
          <cell r="C5078" t="str">
            <v>SSI</v>
          </cell>
          <cell r="D5078" t="str">
            <v>N</v>
          </cell>
          <cell r="E5078" t="str">
            <v>X</v>
          </cell>
          <cell r="F5078" t="str">
            <v>IPFOB</v>
          </cell>
          <cell r="G5078">
            <v>36951</v>
          </cell>
        </row>
        <row r="5079">
          <cell r="A5079" t="str">
            <v>036982</v>
          </cell>
          <cell r="B5079" t="str">
            <v>NJ</v>
          </cell>
          <cell r="C5079" t="str">
            <v>SSI</v>
          </cell>
          <cell r="D5079" t="str">
            <v>N</v>
          </cell>
          <cell r="E5079" t="str">
            <v>X</v>
          </cell>
          <cell r="F5079" t="str">
            <v>IPFOB</v>
          </cell>
          <cell r="G5079">
            <v>36982</v>
          </cell>
        </row>
        <row r="5080">
          <cell r="A5080" t="str">
            <v>037012</v>
          </cell>
          <cell r="B5080" t="str">
            <v>NJ</v>
          </cell>
          <cell r="C5080" t="str">
            <v>SSI</v>
          </cell>
          <cell r="D5080" t="str">
            <v>N</v>
          </cell>
          <cell r="E5080" t="str">
            <v>X</v>
          </cell>
          <cell r="F5080" t="str">
            <v>IPFOB</v>
          </cell>
          <cell r="G5080">
            <v>37012</v>
          </cell>
          <cell r="AL5080">
            <v>1870</v>
          </cell>
        </row>
        <row r="5081">
          <cell r="A5081" t="str">
            <v>037043</v>
          </cell>
          <cell r="B5081" t="str">
            <v>NJ</v>
          </cell>
          <cell r="C5081" t="str">
            <v>SSI</v>
          </cell>
          <cell r="D5081" t="str">
            <v>N</v>
          </cell>
          <cell r="E5081" t="str">
            <v>X</v>
          </cell>
          <cell r="F5081" t="str">
            <v>IPFOB</v>
          </cell>
          <cell r="G5081">
            <v>37043</v>
          </cell>
        </row>
        <row r="5082">
          <cell r="A5082" t="str">
            <v>037073</v>
          </cell>
          <cell r="B5082" t="str">
            <v>NJ</v>
          </cell>
          <cell r="C5082" t="str">
            <v>SSI</v>
          </cell>
          <cell r="D5082" t="str">
            <v>N</v>
          </cell>
          <cell r="E5082" t="str">
            <v>X</v>
          </cell>
          <cell r="F5082" t="str">
            <v>IPFOB</v>
          </cell>
          <cell r="G5082">
            <v>37073</v>
          </cell>
          <cell r="AM5082">
            <v>2880</v>
          </cell>
          <cell r="AN5082">
            <v>7470</v>
          </cell>
        </row>
        <row r="5083">
          <cell r="A5083" t="str">
            <v>037104</v>
          </cell>
          <cell r="B5083" t="str">
            <v>NJ</v>
          </cell>
          <cell r="C5083" t="str">
            <v>SSI</v>
          </cell>
          <cell r="D5083" t="str">
            <v>N</v>
          </cell>
          <cell r="E5083" t="str">
            <v>X</v>
          </cell>
          <cell r="F5083" t="str">
            <v>IPFOB</v>
          </cell>
          <cell r="G5083">
            <v>37104</v>
          </cell>
          <cell r="AN5083">
            <v>2890</v>
          </cell>
        </row>
        <row r="5084">
          <cell r="A5084" t="str">
            <v>037135</v>
          </cell>
          <cell r="B5084" t="str">
            <v>NJ</v>
          </cell>
          <cell r="C5084" t="str">
            <v>SSI</v>
          </cell>
          <cell r="D5084" t="str">
            <v>N</v>
          </cell>
          <cell r="E5084" t="str">
            <v>X</v>
          </cell>
          <cell r="F5084" t="str">
            <v>IPFOB</v>
          </cell>
          <cell r="G5084">
            <v>37135</v>
          </cell>
        </row>
        <row r="5085">
          <cell r="A5085" t="str">
            <v>036161</v>
          </cell>
          <cell r="B5085" t="str">
            <v>NJ</v>
          </cell>
          <cell r="C5085" t="str">
            <v>SSI</v>
          </cell>
          <cell r="D5085" t="str">
            <v>N</v>
          </cell>
          <cell r="E5085" t="str">
            <v>X</v>
          </cell>
          <cell r="F5085" t="str">
            <v>IPFOT</v>
          </cell>
          <cell r="G5085">
            <v>36161</v>
          </cell>
          <cell r="I5085">
            <v>4408</v>
          </cell>
          <cell r="J5085">
            <v>2700</v>
          </cell>
          <cell r="U5085">
            <v>1850</v>
          </cell>
          <cell r="V5085">
            <v>5550</v>
          </cell>
        </row>
        <row r="5086">
          <cell r="A5086" t="str">
            <v>036192</v>
          </cell>
          <cell r="B5086" t="str">
            <v>NJ</v>
          </cell>
          <cell r="C5086" t="str">
            <v>SSI</v>
          </cell>
          <cell r="D5086" t="str">
            <v>N</v>
          </cell>
          <cell r="E5086" t="str">
            <v>X</v>
          </cell>
          <cell r="F5086" t="str">
            <v>IPFOT</v>
          </cell>
          <cell r="G5086">
            <v>36192</v>
          </cell>
          <cell r="J5086">
            <v>8325</v>
          </cell>
          <cell r="K5086">
            <v>9682</v>
          </cell>
          <cell r="Q5086">
            <v>5775</v>
          </cell>
          <cell r="V5086">
            <v>750</v>
          </cell>
        </row>
        <row r="5087">
          <cell r="A5087" t="str">
            <v>036220</v>
          </cell>
          <cell r="B5087" t="str">
            <v>NJ</v>
          </cell>
          <cell r="C5087" t="str">
            <v>SSI</v>
          </cell>
          <cell r="D5087" t="str">
            <v>N</v>
          </cell>
          <cell r="E5087" t="str">
            <v>X</v>
          </cell>
          <cell r="F5087" t="str">
            <v>IPFOT</v>
          </cell>
          <cell r="G5087">
            <v>36220</v>
          </cell>
          <cell r="K5087">
            <v>11400</v>
          </cell>
          <cell r="L5087">
            <v>3800</v>
          </cell>
          <cell r="M5087">
            <v>8456</v>
          </cell>
          <cell r="R5087">
            <v>4125</v>
          </cell>
          <cell r="AC5087">
            <v>-3800</v>
          </cell>
        </row>
        <row r="5088">
          <cell r="A5088" t="str">
            <v>036251</v>
          </cell>
          <cell r="B5088" t="str">
            <v>NJ</v>
          </cell>
          <cell r="C5088" t="str">
            <v>SSI</v>
          </cell>
          <cell r="D5088" t="str">
            <v>N</v>
          </cell>
          <cell r="E5088" t="str">
            <v>X</v>
          </cell>
          <cell r="F5088" t="str">
            <v>IPFOT</v>
          </cell>
          <cell r="G5088">
            <v>36251</v>
          </cell>
          <cell r="L5088">
            <v>7330</v>
          </cell>
          <cell r="M5088">
            <v>15750</v>
          </cell>
          <cell r="R5088">
            <v>768</v>
          </cell>
        </row>
        <row r="5089">
          <cell r="A5089" t="str">
            <v>036281</v>
          </cell>
          <cell r="B5089" t="str">
            <v>NJ</v>
          </cell>
          <cell r="C5089" t="str">
            <v>SSI</v>
          </cell>
          <cell r="D5089" t="str">
            <v>N</v>
          </cell>
          <cell r="E5089" t="str">
            <v>X</v>
          </cell>
          <cell r="F5089" t="str">
            <v>IPFOT</v>
          </cell>
          <cell r="G5089">
            <v>36281</v>
          </cell>
          <cell r="M5089">
            <v>10315.73</v>
          </cell>
          <cell r="Q5089">
            <v>1100</v>
          </cell>
          <cell r="Z5089">
            <v>2000</v>
          </cell>
        </row>
        <row r="5090">
          <cell r="A5090" t="str">
            <v>036312</v>
          </cell>
          <cell r="B5090" t="str">
            <v>NJ</v>
          </cell>
          <cell r="C5090" t="str">
            <v>SSI</v>
          </cell>
          <cell r="D5090" t="str">
            <v>N</v>
          </cell>
          <cell r="E5090" t="str">
            <v>X</v>
          </cell>
          <cell r="F5090" t="str">
            <v>IPFOT</v>
          </cell>
          <cell r="G5090">
            <v>36312</v>
          </cell>
          <cell r="N5090">
            <v>9633</v>
          </cell>
          <cell r="O5090">
            <v>768</v>
          </cell>
          <cell r="P5090">
            <v>8456</v>
          </cell>
          <cell r="R5090">
            <v>48000</v>
          </cell>
          <cell r="V5090">
            <v>768</v>
          </cell>
        </row>
        <row r="5091">
          <cell r="A5091" t="str">
            <v>036342</v>
          </cell>
          <cell r="B5091" t="str">
            <v>NJ</v>
          </cell>
          <cell r="C5091" t="str">
            <v>SSI</v>
          </cell>
          <cell r="D5091" t="str">
            <v>N</v>
          </cell>
          <cell r="E5091" t="str">
            <v>X</v>
          </cell>
          <cell r="F5091" t="str">
            <v>IPFOT</v>
          </cell>
          <cell r="G5091">
            <v>36342</v>
          </cell>
          <cell r="O5091">
            <v>8100</v>
          </cell>
          <cell r="P5091">
            <v>3136</v>
          </cell>
          <cell r="R5091">
            <v>12050</v>
          </cell>
          <cell r="S5091">
            <v>1870</v>
          </cell>
          <cell r="V5091">
            <v>984.2</v>
          </cell>
          <cell r="W5091">
            <v>1200</v>
          </cell>
          <cell r="AA5091">
            <v>2100</v>
          </cell>
        </row>
        <row r="5092">
          <cell r="A5092" t="str">
            <v>036373</v>
          </cell>
          <cell r="B5092" t="str">
            <v>NJ</v>
          </cell>
          <cell r="C5092" t="str">
            <v>SSI</v>
          </cell>
          <cell r="D5092" t="str">
            <v>N</v>
          </cell>
          <cell r="E5092" t="str">
            <v>X</v>
          </cell>
          <cell r="F5092" t="str">
            <v>IPFOT</v>
          </cell>
          <cell r="G5092">
            <v>36373</v>
          </cell>
          <cell r="P5092">
            <v>1750</v>
          </cell>
          <cell r="Q5092">
            <v>2850</v>
          </cell>
          <cell r="S5092">
            <v>7300</v>
          </cell>
          <cell r="T5092">
            <v>60600</v>
          </cell>
          <cell r="V5092">
            <v>-2082</v>
          </cell>
        </row>
        <row r="5093">
          <cell r="A5093" t="str">
            <v>036404</v>
          </cell>
          <cell r="B5093" t="str">
            <v>NJ</v>
          </cell>
          <cell r="C5093" t="str">
            <v>SSI</v>
          </cell>
          <cell r="D5093" t="str">
            <v>N</v>
          </cell>
          <cell r="E5093" t="str">
            <v>X</v>
          </cell>
          <cell r="F5093" t="str">
            <v>IPFOT</v>
          </cell>
          <cell r="G5093">
            <v>36404</v>
          </cell>
          <cell r="Q5093">
            <v>5068.53</v>
          </cell>
          <cell r="R5093">
            <v>8250</v>
          </cell>
          <cell r="T5093">
            <v>900</v>
          </cell>
        </row>
        <row r="5094">
          <cell r="A5094" t="str">
            <v>036434</v>
          </cell>
          <cell r="B5094" t="str">
            <v>NJ</v>
          </cell>
          <cell r="C5094" t="str">
            <v>SSI</v>
          </cell>
          <cell r="D5094" t="str">
            <v>N</v>
          </cell>
          <cell r="E5094" t="str">
            <v>X</v>
          </cell>
          <cell r="F5094" t="str">
            <v>IPFOT</v>
          </cell>
          <cell r="G5094">
            <v>36434</v>
          </cell>
          <cell r="R5094">
            <v>4729.46</v>
          </cell>
          <cell r="S5094">
            <v>3358</v>
          </cell>
          <cell r="Y5094">
            <v>6250</v>
          </cell>
          <cell r="Z5094">
            <v>2000</v>
          </cell>
        </row>
        <row r="5095">
          <cell r="A5095" t="str">
            <v>036465</v>
          </cell>
          <cell r="B5095" t="str">
            <v>NJ</v>
          </cell>
          <cell r="C5095" t="str">
            <v>SSI</v>
          </cell>
          <cell r="D5095" t="str">
            <v>N</v>
          </cell>
          <cell r="E5095" t="str">
            <v>X</v>
          </cell>
          <cell r="F5095" t="str">
            <v>IPFOT</v>
          </cell>
          <cell r="G5095">
            <v>36465</v>
          </cell>
          <cell r="S5095">
            <v>6000</v>
          </cell>
          <cell r="T5095">
            <v>7618</v>
          </cell>
          <cell r="U5095">
            <v>13825</v>
          </cell>
          <cell r="V5095">
            <v>50265</v>
          </cell>
          <cell r="AB5095">
            <v>2250</v>
          </cell>
          <cell r="AC5095">
            <v>3750</v>
          </cell>
        </row>
        <row r="5096">
          <cell r="A5096" t="str">
            <v>036495</v>
          </cell>
          <cell r="B5096" t="str">
            <v>NJ</v>
          </cell>
          <cell r="C5096" t="str">
            <v>SSI</v>
          </cell>
          <cell r="D5096" t="str">
            <v>N</v>
          </cell>
          <cell r="E5096" t="str">
            <v>X</v>
          </cell>
          <cell r="F5096" t="str">
            <v>IPFOT</v>
          </cell>
          <cell r="G5096">
            <v>36495</v>
          </cell>
          <cell r="T5096">
            <v>19206</v>
          </cell>
          <cell r="U5096">
            <v>1000</v>
          </cell>
          <cell r="V5096">
            <v>4050</v>
          </cell>
          <cell r="W5096">
            <v>6500</v>
          </cell>
          <cell r="Z5096">
            <v>2775</v>
          </cell>
        </row>
        <row r="5097">
          <cell r="A5097" t="str">
            <v>036526</v>
          </cell>
          <cell r="B5097" t="str">
            <v>NJ</v>
          </cell>
          <cell r="C5097" t="str">
            <v>SSI</v>
          </cell>
          <cell r="D5097" t="str">
            <v>N</v>
          </cell>
          <cell r="E5097" t="str">
            <v>X</v>
          </cell>
          <cell r="F5097" t="str">
            <v>IPFOT</v>
          </cell>
          <cell r="G5097">
            <v>36526</v>
          </cell>
          <cell r="U5097">
            <v>26520.43</v>
          </cell>
          <cell r="V5097">
            <v>13675</v>
          </cell>
          <cell r="Z5097">
            <v>21270</v>
          </cell>
          <cell r="AB5097">
            <v>1720</v>
          </cell>
        </row>
        <row r="5098">
          <cell r="A5098" t="str">
            <v>036557</v>
          </cell>
          <cell r="B5098" t="str">
            <v>NJ</v>
          </cell>
          <cell r="C5098" t="str">
            <v>SSI</v>
          </cell>
          <cell r="D5098" t="str">
            <v>N</v>
          </cell>
          <cell r="E5098" t="str">
            <v>X</v>
          </cell>
          <cell r="F5098" t="str">
            <v>IPFOT</v>
          </cell>
          <cell r="G5098">
            <v>36557</v>
          </cell>
          <cell r="V5098">
            <v>15690</v>
          </cell>
          <cell r="W5098">
            <v>18026</v>
          </cell>
          <cell r="X5098">
            <v>3300</v>
          </cell>
          <cell r="AA5098">
            <v>725.8</v>
          </cell>
        </row>
        <row r="5099">
          <cell r="A5099" t="str">
            <v>036586</v>
          </cell>
          <cell r="B5099" t="str">
            <v>NJ</v>
          </cell>
          <cell r="C5099" t="str">
            <v>SSI</v>
          </cell>
          <cell r="D5099" t="str">
            <v>N</v>
          </cell>
          <cell r="E5099" t="str">
            <v>X</v>
          </cell>
          <cell r="F5099" t="str">
            <v>IPFOT</v>
          </cell>
          <cell r="G5099">
            <v>36586</v>
          </cell>
          <cell r="W5099">
            <v>8249</v>
          </cell>
          <cell r="X5099">
            <v>3421</v>
          </cell>
          <cell r="Y5099">
            <v>5226</v>
          </cell>
          <cell r="Z5099">
            <v>10.15</v>
          </cell>
          <cell r="AA5099">
            <v>19.29</v>
          </cell>
        </row>
        <row r="5100">
          <cell r="A5100" t="str">
            <v>036617</v>
          </cell>
          <cell r="B5100" t="str">
            <v>NJ</v>
          </cell>
          <cell r="C5100" t="str">
            <v>SSI</v>
          </cell>
          <cell r="D5100" t="str">
            <v>N</v>
          </cell>
          <cell r="E5100" t="str">
            <v>X</v>
          </cell>
          <cell r="F5100" t="str">
            <v>IPFOT</v>
          </cell>
          <cell r="G5100">
            <v>36617</v>
          </cell>
          <cell r="X5100">
            <v>20625</v>
          </cell>
          <cell r="Y5100">
            <v>11450</v>
          </cell>
          <cell r="Z5100">
            <v>7000</v>
          </cell>
          <cell r="AA5100">
            <v>31922.240000000002</v>
          </cell>
        </row>
        <row r="5101">
          <cell r="A5101" t="str">
            <v>036647</v>
          </cell>
          <cell r="B5101" t="str">
            <v>NJ</v>
          </cell>
          <cell r="C5101" t="str">
            <v>SSI</v>
          </cell>
          <cell r="D5101" t="str">
            <v>N</v>
          </cell>
          <cell r="E5101" t="str">
            <v>X</v>
          </cell>
          <cell r="F5101" t="str">
            <v>IPFOT</v>
          </cell>
          <cell r="G5101">
            <v>36647</v>
          </cell>
          <cell r="Y5101">
            <v>11406</v>
          </cell>
          <cell r="Z5101">
            <v>31840</v>
          </cell>
          <cell r="AA5101">
            <v>5500</v>
          </cell>
          <cell r="AI5101">
            <v>2057.38</v>
          </cell>
        </row>
        <row r="5102">
          <cell r="A5102" t="str">
            <v>036678</v>
          </cell>
          <cell r="B5102" t="str">
            <v>NJ</v>
          </cell>
          <cell r="C5102" t="str">
            <v>SSI</v>
          </cell>
          <cell r="D5102" t="str">
            <v>N</v>
          </cell>
          <cell r="E5102" t="str">
            <v>X</v>
          </cell>
          <cell r="F5102" t="str">
            <v>IPFOT</v>
          </cell>
          <cell r="G5102">
            <v>36678</v>
          </cell>
          <cell r="Z5102">
            <v>13961</v>
          </cell>
          <cell r="AA5102">
            <v>22388</v>
          </cell>
          <cell r="AC5102">
            <v>2325</v>
          </cell>
          <cell r="AE5102">
            <v>3600</v>
          </cell>
          <cell r="AI5102">
            <v>2312.64</v>
          </cell>
        </row>
        <row r="5103">
          <cell r="A5103" t="str">
            <v>036708</v>
          </cell>
          <cell r="B5103" t="str">
            <v>NJ</v>
          </cell>
          <cell r="C5103" t="str">
            <v>SSI</v>
          </cell>
          <cell r="D5103" t="str">
            <v>N</v>
          </cell>
          <cell r="E5103" t="str">
            <v>X</v>
          </cell>
          <cell r="F5103" t="str">
            <v>IPFOT</v>
          </cell>
          <cell r="G5103">
            <v>36708</v>
          </cell>
          <cell r="AA5103">
            <v>9000</v>
          </cell>
          <cell r="AB5103">
            <v>19672</v>
          </cell>
          <cell r="AE5103">
            <v>8400</v>
          </cell>
          <cell r="AJ5103">
            <v>400</v>
          </cell>
        </row>
        <row r="5104">
          <cell r="A5104" t="str">
            <v>036739</v>
          </cell>
          <cell r="B5104" t="str">
            <v>NJ</v>
          </cell>
          <cell r="C5104" t="str">
            <v>SSI</v>
          </cell>
          <cell r="D5104" t="str">
            <v>N</v>
          </cell>
          <cell r="E5104" t="str">
            <v>X</v>
          </cell>
          <cell r="F5104" t="str">
            <v>IPFOT</v>
          </cell>
          <cell r="G5104">
            <v>36739</v>
          </cell>
          <cell r="AB5104">
            <v>24767.360000000001</v>
          </cell>
          <cell r="AC5104">
            <v>8796</v>
          </cell>
          <cell r="AI5104">
            <v>222.84</v>
          </cell>
        </row>
        <row r="5105">
          <cell r="A5105" t="str">
            <v>036770</v>
          </cell>
          <cell r="B5105" t="str">
            <v>NJ</v>
          </cell>
          <cell r="C5105" t="str">
            <v>SSI</v>
          </cell>
          <cell r="D5105" t="str">
            <v>N</v>
          </cell>
          <cell r="E5105" t="str">
            <v>X</v>
          </cell>
          <cell r="F5105" t="str">
            <v>IPFOT</v>
          </cell>
          <cell r="G5105">
            <v>36770</v>
          </cell>
          <cell r="AC5105">
            <v>28208</v>
          </cell>
          <cell r="AD5105">
            <v>18772</v>
          </cell>
          <cell r="AE5105">
            <v>9725</v>
          </cell>
          <cell r="AF5105">
            <v>825</v>
          </cell>
          <cell r="AG5105">
            <v>776</v>
          </cell>
          <cell r="AH5105">
            <v>15.99</v>
          </cell>
          <cell r="AI5105">
            <v>101.95</v>
          </cell>
          <cell r="AL5105">
            <v>750</v>
          </cell>
        </row>
        <row r="5106">
          <cell r="A5106" t="str">
            <v>036800</v>
          </cell>
          <cell r="B5106" t="str">
            <v>NJ</v>
          </cell>
          <cell r="C5106" t="str">
            <v>SSI</v>
          </cell>
          <cell r="D5106" t="str">
            <v>N</v>
          </cell>
          <cell r="E5106" t="str">
            <v>X</v>
          </cell>
          <cell r="F5106" t="str">
            <v>IPFOT</v>
          </cell>
          <cell r="G5106">
            <v>36800</v>
          </cell>
          <cell r="AD5106">
            <v>6700</v>
          </cell>
          <cell r="AE5106">
            <v>4900</v>
          </cell>
          <cell r="AH5106">
            <v>5775</v>
          </cell>
          <cell r="AI5106">
            <v>561.42999999999995</v>
          </cell>
        </row>
        <row r="5107">
          <cell r="A5107" t="str">
            <v>036831</v>
          </cell>
          <cell r="B5107" t="str">
            <v>NJ</v>
          </cell>
          <cell r="C5107" t="str">
            <v>SSI</v>
          </cell>
          <cell r="D5107" t="str">
            <v>N</v>
          </cell>
          <cell r="E5107" t="str">
            <v>X</v>
          </cell>
          <cell r="F5107" t="str">
            <v>IPFOT</v>
          </cell>
          <cell r="G5107">
            <v>36831</v>
          </cell>
          <cell r="AE5107">
            <v>9100</v>
          </cell>
          <cell r="AF5107">
            <v>6475</v>
          </cell>
          <cell r="AG5107">
            <v>25300</v>
          </cell>
        </row>
        <row r="5108">
          <cell r="A5108" t="str">
            <v>036861</v>
          </cell>
          <cell r="B5108" t="str">
            <v>NJ</v>
          </cell>
          <cell r="C5108" t="str">
            <v>SSI</v>
          </cell>
          <cell r="D5108" t="str">
            <v>N</v>
          </cell>
          <cell r="E5108" t="str">
            <v>X</v>
          </cell>
          <cell r="F5108" t="str">
            <v>IPFOT</v>
          </cell>
          <cell r="G5108">
            <v>36861</v>
          </cell>
          <cell r="AF5108">
            <v>49277.18</v>
          </cell>
          <cell r="AG5108">
            <v>79420</v>
          </cell>
          <cell r="AI5108">
            <v>6315.74</v>
          </cell>
        </row>
        <row r="5109">
          <cell r="A5109" t="str">
            <v>036892</v>
          </cell>
          <cell r="B5109" t="str">
            <v>NJ</v>
          </cell>
          <cell r="C5109" t="str">
            <v>SSI</v>
          </cell>
          <cell r="D5109" t="str">
            <v>N</v>
          </cell>
          <cell r="E5109" t="str">
            <v>X</v>
          </cell>
          <cell r="F5109" t="str">
            <v>IPFOT</v>
          </cell>
          <cell r="G5109">
            <v>36892</v>
          </cell>
          <cell r="AG5109">
            <v>24950</v>
          </cell>
          <cell r="AH5109">
            <v>77166</v>
          </cell>
          <cell r="AI5109">
            <v>29830.5</v>
          </cell>
          <cell r="AL5109">
            <v>3740</v>
          </cell>
        </row>
        <row r="5110">
          <cell r="A5110" t="str">
            <v>036923</v>
          </cell>
          <cell r="B5110" t="str">
            <v>NJ</v>
          </cell>
          <cell r="C5110" t="str">
            <v>SSI</v>
          </cell>
          <cell r="D5110" t="str">
            <v>N</v>
          </cell>
          <cell r="E5110" t="str">
            <v>X</v>
          </cell>
          <cell r="F5110" t="str">
            <v>IPFOT</v>
          </cell>
          <cell r="G5110">
            <v>36923</v>
          </cell>
          <cell r="AH5110">
            <v>13171</v>
          </cell>
          <cell r="AI5110">
            <v>27075</v>
          </cell>
          <cell r="AJ5110">
            <v>792</v>
          </cell>
          <cell r="AL5110">
            <v>5400</v>
          </cell>
          <cell r="AM5110">
            <v>1100</v>
          </cell>
        </row>
        <row r="5111">
          <cell r="A5111" t="str">
            <v>036951</v>
          </cell>
          <cell r="B5111" t="str">
            <v>NJ</v>
          </cell>
          <cell r="C5111" t="str">
            <v>SSI</v>
          </cell>
          <cell r="D5111" t="str">
            <v>N</v>
          </cell>
          <cell r="E5111" t="str">
            <v>X</v>
          </cell>
          <cell r="F5111" t="str">
            <v>IPFOT</v>
          </cell>
          <cell r="G5111">
            <v>36951</v>
          </cell>
          <cell r="AI5111">
            <v>24951.01</v>
          </cell>
          <cell r="AJ5111">
            <v>48602</v>
          </cell>
          <cell r="AK5111">
            <v>9000</v>
          </cell>
          <cell r="AL5111">
            <v>8292</v>
          </cell>
        </row>
        <row r="5112">
          <cell r="A5112" t="str">
            <v>036982</v>
          </cell>
          <cell r="B5112" t="str">
            <v>NJ</v>
          </cell>
          <cell r="C5112" t="str">
            <v>SSI</v>
          </cell>
          <cell r="D5112" t="str">
            <v>N</v>
          </cell>
          <cell r="E5112" t="str">
            <v>X</v>
          </cell>
          <cell r="F5112" t="str">
            <v>IPFOT</v>
          </cell>
          <cell r="G5112">
            <v>36982</v>
          </cell>
          <cell r="AJ5112">
            <v>60388.41</v>
          </cell>
          <cell r="AK5112">
            <v>6650</v>
          </cell>
          <cell r="AL5112">
            <v>8607</v>
          </cell>
          <cell r="AM5112">
            <v>2325</v>
          </cell>
          <cell r="AN5112">
            <v>6.6</v>
          </cell>
        </row>
        <row r="5113">
          <cell r="A5113" t="str">
            <v>037012</v>
          </cell>
          <cell r="B5113" t="str">
            <v>NJ</v>
          </cell>
          <cell r="C5113" t="str">
            <v>SSI</v>
          </cell>
          <cell r="D5113" t="str">
            <v>N</v>
          </cell>
          <cell r="E5113" t="str">
            <v>X</v>
          </cell>
          <cell r="F5113" t="str">
            <v>IPFOT</v>
          </cell>
          <cell r="G5113">
            <v>37012</v>
          </cell>
          <cell r="AJ5113">
            <v>7553</v>
          </cell>
          <cell r="AK5113">
            <v>35217</v>
          </cell>
          <cell r="AL5113">
            <v>2800</v>
          </cell>
          <cell r="AM5113">
            <v>2206</v>
          </cell>
          <cell r="AN5113">
            <v>-1414</v>
          </cell>
        </row>
        <row r="5114">
          <cell r="A5114" t="str">
            <v>037043</v>
          </cell>
          <cell r="B5114" t="str">
            <v>NJ</v>
          </cell>
          <cell r="C5114" t="str">
            <v>SSI</v>
          </cell>
          <cell r="D5114" t="str">
            <v>N</v>
          </cell>
          <cell r="E5114" t="str">
            <v>X</v>
          </cell>
          <cell r="F5114" t="str">
            <v>IPFOT</v>
          </cell>
          <cell r="G5114">
            <v>37043</v>
          </cell>
          <cell r="AK5114">
            <v>4675</v>
          </cell>
          <cell r="AL5114">
            <v>62041</v>
          </cell>
          <cell r="AM5114">
            <v>30178</v>
          </cell>
          <cell r="AN5114">
            <v>5603</v>
          </cell>
        </row>
        <row r="5115">
          <cell r="A5115" t="str">
            <v>037073</v>
          </cell>
          <cell r="B5115" t="str">
            <v>NJ</v>
          </cell>
          <cell r="C5115" t="str">
            <v>SSI</v>
          </cell>
          <cell r="D5115" t="str">
            <v>N</v>
          </cell>
          <cell r="E5115" t="str">
            <v>X</v>
          </cell>
          <cell r="F5115" t="str">
            <v>IPFOT</v>
          </cell>
          <cell r="G5115">
            <v>37073</v>
          </cell>
          <cell r="AL5115">
            <v>10852</v>
          </cell>
          <cell r="AM5115">
            <v>57023.3</v>
          </cell>
          <cell r="AN5115">
            <v>792</v>
          </cell>
        </row>
        <row r="5116">
          <cell r="A5116" t="str">
            <v>037104</v>
          </cell>
          <cell r="B5116" t="str">
            <v>NJ</v>
          </cell>
          <cell r="C5116" t="str">
            <v>SSI</v>
          </cell>
          <cell r="D5116" t="str">
            <v>N</v>
          </cell>
          <cell r="E5116" t="str">
            <v>X</v>
          </cell>
          <cell r="F5116" t="str">
            <v>IPFOT</v>
          </cell>
          <cell r="G5116">
            <v>37104</v>
          </cell>
          <cell r="AM5116">
            <v>11219.6</v>
          </cell>
          <cell r="AN5116">
            <v>112046</v>
          </cell>
        </row>
        <row r="5117">
          <cell r="A5117" t="str">
            <v>037135</v>
          </cell>
          <cell r="B5117" t="str">
            <v>NJ</v>
          </cell>
          <cell r="C5117" t="str">
            <v>SSI</v>
          </cell>
          <cell r="D5117" t="str">
            <v>N</v>
          </cell>
          <cell r="E5117" t="str">
            <v>X</v>
          </cell>
          <cell r="F5117" t="str">
            <v>IPFOT</v>
          </cell>
          <cell r="G5117">
            <v>37135</v>
          </cell>
          <cell r="AN5117">
            <v>14565</v>
          </cell>
        </row>
        <row r="5118">
          <cell r="A5118" t="str">
            <v>136161</v>
          </cell>
          <cell r="B5118" t="str">
            <v>NJ</v>
          </cell>
          <cell r="C5118" t="str">
            <v>SSI</v>
          </cell>
          <cell r="D5118" t="str">
            <v>N</v>
          </cell>
          <cell r="E5118" t="str">
            <v>X</v>
          </cell>
          <cell r="F5118" t="str">
            <v>OPFHE</v>
          </cell>
          <cell r="G5118">
            <v>36161</v>
          </cell>
          <cell r="I5118">
            <v>1010</v>
          </cell>
          <cell r="J5118">
            <v>1292.43</v>
          </cell>
          <cell r="S5118">
            <v>183</v>
          </cell>
          <cell r="AB5118">
            <v>225</v>
          </cell>
        </row>
        <row r="5119">
          <cell r="A5119" t="str">
            <v>136192</v>
          </cell>
          <cell r="B5119" t="str">
            <v>NJ</v>
          </cell>
          <cell r="C5119" t="str">
            <v>SSI</v>
          </cell>
          <cell r="D5119" t="str">
            <v>N</v>
          </cell>
          <cell r="E5119" t="str">
            <v>X</v>
          </cell>
          <cell r="F5119" t="str">
            <v>OPFHE</v>
          </cell>
          <cell r="G5119">
            <v>36192</v>
          </cell>
          <cell r="J5119">
            <v>740</v>
          </cell>
          <cell r="K5119">
            <v>323</v>
          </cell>
          <cell r="M5119">
            <v>100</v>
          </cell>
          <cell r="N5119">
            <v>55</v>
          </cell>
          <cell r="S5119">
            <v>280</v>
          </cell>
          <cell r="Z5119">
            <v>150</v>
          </cell>
        </row>
        <row r="5120">
          <cell r="A5120" t="str">
            <v>136220</v>
          </cell>
          <cell r="B5120" t="str">
            <v>NJ</v>
          </cell>
          <cell r="C5120" t="str">
            <v>SSI</v>
          </cell>
          <cell r="D5120" t="str">
            <v>N</v>
          </cell>
          <cell r="E5120" t="str">
            <v>X</v>
          </cell>
          <cell r="F5120" t="str">
            <v>OPFHE</v>
          </cell>
          <cell r="G5120">
            <v>36220</v>
          </cell>
          <cell r="K5120">
            <v>1225</v>
          </cell>
          <cell r="M5120">
            <v>237</v>
          </cell>
          <cell r="O5120">
            <v>55</v>
          </cell>
          <cell r="P5120">
            <v>200</v>
          </cell>
          <cell r="Q5120">
            <v>40</v>
          </cell>
        </row>
        <row r="5121">
          <cell r="A5121" t="str">
            <v>136251</v>
          </cell>
          <cell r="B5121" t="str">
            <v>NJ</v>
          </cell>
          <cell r="C5121" t="str">
            <v>SSI</v>
          </cell>
          <cell r="D5121" t="str">
            <v>N</v>
          </cell>
          <cell r="E5121" t="str">
            <v>X</v>
          </cell>
          <cell r="F5121" t="str">
            <v>OPFHE</v>
          </cell>
          <cell r="G5121">
            <v>36251</v>
          </cell>
          <cell r="K5121">
            <v>55</v>
          </cell>
          <cell r="L5121">
            <v>1035</v>
          </cell>
          <cell r="M5121">
            <v>1452.5</v>
          </cell>
          <cell r="N5121">
            <v>138.06</v>
          </cell>
          <cell r="O5121">
            <v>53</v>
          </cell>
          <cell r="P5121">
            <v>25</v>
          </cell>
          <cell r="AC5121">
            <v>40</v>
          </cell>
        </row>
        <row r="5122">
          <cell r="A5122" t="str">
            <v>136281</v>
          </cell>
          <cell r="B5122" t="str">
            <v>NJ</v>
          </cell>
          <cell r="C5122" t="str">
            <v>SSI</v>
          </cell>
          <cell r="D5122" t="str">
            <v>N</v>
          </cell>
          <cell r="E5122" t="str">
            <v>X</v>
          </cell>
          <cell r="F5122" t="str">
            <v>OPFHE</v>
          </cell>
          <cell r="G5122">
            <v>36281</v>
          </cell>
          <cell r="M5122">
            <v>1610</v>
          </cell>
          <cell r="N5122">
            <v>80</v>
          </cell>
          <cell r="O5122">
            <v>100</v>
          </cell>
          <cell r="P5122">
            <v>68.86</v>
          </cell>
        </row>
        <row r="5123">
          <cell r="A5123" t="str">
            <v>136312</v>
          </cell>
          <cell r="B5123" t="str">
            <v>NJ</v>
          </cell>
          <cell r="C5123" t="str">
            <v>SSI</v>
          </cell>
          <cell r="D5123" t="str">
            <v>N</v>
          </cell>
          <cell r="E5123" t="str">
            <v>X</v>
          </cell>
          <cell r="F5123" t="str">
            <v>OPFHE</v>
          </cell>
          <cell r="G5123">
            <v>36312</v>
          </cell>
          <cell r="M5123">
            <v>560</v>
          </cell>
          <cell r="N5123">
            <v>1330</v>
          </cell>
          <cell r="O5123">
            <v>450</v>
          </cell>
          <cell r="P5123">
            <v>125</v>
          </cell>
          <cell r="S5123">
            <v>280</v>
          </cell>
          <cell r="AC5123">
            <v>40</v>
          </cell>
        </row>
        <row r="5124">
          <cell r="A5124" t="str">
            <v>136342</v>
          </cell>
          <cell r="B5124" t="str">
            <v>NJ</v>
          </cell>
          <cell r="C5124" t="str">
            <v>SSI</v>
          </cell>
          <cell r="D5124" t="str">
            <v>N</v>
          </cell>
          <cell r="E5124" t="str">
            <v>X</v>
          </cell>
          <cell r="F5124" t="str">
            <v>OPFHE</v>
          </cell>
          <cell r="G5124">
            <v>36342</v>
          </cell>
          <cell r="N5124">
            <v>200</v>
          </cell>
          <cell r="O5124">
            <v>477</v>
          </cell>
          <cell r="P5124">
            <v>423</v>
          </cell>
          <cell r="Q5124">
            <v>200</v>
          </cell>
          <cell r="R5124">
            <v>40.799999999999997</v>
          </cell>
          <cell r="U5124">
            <v>200</v>
          </cell>
          <cell r="AC5124">
            <v>40</v>
          </cell>
        </row>
        <row r="5125">
          <cell r="A5125" t="str">
            <v>136373</v>
          </cell>
          <cell r="B5125" t="str">
            <v>NJ</v>
          </cell>
          <cell r="C5125" t="str">
            <v>SSI</v>
          </cell>
          <cell r="D5125" t="str">
            <v>N</v>
          </cell>
          <cell r="E5125" t="str">
            <v>X</v>
          </cell>
          <cell r="F5125" t="str">
            <v>OPFHE</v>
          </cell>
          <cell r="G5125">
            <v>36373</v>
          </cell>
          <cell r="O5125">
            <v>365</v>
          </cell>
          <cell r="P5125">
            <v>1246</v>
          </cell>
          <cell r="Q5125">
            <v>483</v>
          </cell>
          <cell r="R5125">
            <v>133</v>
          </cell>
          <cell r="S5125">
            <v>100</v>
          </cell>
          <cell r="T5125">
            <v>400</v>
          </cell>
          <cell r="X5125">
            <v>22</v>
          </cell>
          <cell r="AA5125">
            <v>25</v>
          </cell>
        </row>
        <row r="5126">
          <cell r="A5126" t="str">
            <v>136404</v>
          </cell>
          <cell r="B5126" t="str">
            <v>NJ</v>
          </cell>
          <cell r="C5126" t="str">
            <v>SSI</v>
          </cell>
          <cell r="D5126" t="str">
            <v>N</v>
          </cell>
          <cell r="E5126" t="str">
            <v>X</v>
          </cell>
          <cell r="F5126" t="str">
            <v>OPFHE</v>
          </cell>
          <cell r="G5126">
            <v>36404</v>
          </cell>
          <cell r="Q5126">
            <v>120</v>
          </cell>
          <cell r="R5126">
            <v>840</v>
          </cell>
          <cell r="T5126">
            <v>90</v>
          </cell>
        </row>
        <row r="5127">
          <cell r="A5127" t="str">
            <v>136434</v>
          </cell>
          <cell r="B5127" t="str">
            <v>NJ</v>
          </cell>
          <cell r="C5127" t="str">
            <v>SSI</v>
          </cell>
          <cell r="D5127" t="str">
            <v>N</v>
          </cell>
          <cell r="E5127" t="str">
            <v>X</v>
          </cell>
          <cell r="F5127" t="str">
            <v>OPFHE</v>
          </cell>
          <cell r="G5127">
            <v>36434</v>
          </cell>
          <cell r="R5127">
            <v>966.21</v>
          </cell>
          <cell r="S5127">
            <v>863.6</v>
          </cell>
          <cell r="T5127">
            <v>90</v>
          </cell>
          <cell r="U5127">
            <v>375</v>
          </cell>
        </row>
        <row r="5128">
          <cell r="A5128" t="str">
            <v>136465</v>
          </cell>
          <cell r="B5128" t="str">
            <v>NJ</v>
          </cell>
          <cell r="C5128" t="str">
            <v>SSI</v>
          </cell>
          <cell r="D5128" t="str">
            <v>N</v>
          </cell>
          <cell r="E5128" t="str">
            <v>X</v>
          </cell>
          <cell r="F5128" t="str">
            <v>OPFHE</v>
          </cell>
          <cell r="G5128">
            <v>36465</v>
          </cell>
          <cell r="R5128">
            <v>40</v>
          </cell>
          <cell r="S5128">
            <v>880</v>
          </cell>
          <cell r="T5128">
            <v>1187</v>
          </cell>
          <cell r="X5128">
            <v>345</v>
          </cell>
          <cell r="AK5128">
            <v>25</v>
          </cell>
        </row>
        <row r="5129">
          <cell r="A5129" t="str">
            <v>136495</v>
          </cell>
          <cell r="B5129" t="str">
            <v>NJ</v>
          </cell>
          <cell r="C5129" t="str">
            <v>SSI</v>
          </cell>
          <cell r="D5129" t="str">
            <v>N</v>
          </cell>
          <cell r="E5129" t="str">
            <v>X</v>
          </cell>
          <cell r="F5129" t="str">
            <v>OPFHE</v>
          </cell>
          <cell r="G5129">
            <v>36495</v>
          </cell>
          <cell r="T5129">
            <v>680</v>
          </cell>
          <cell r="U5129">
            <v>40</v>
          </cell>
          <cell r="V5129">
            <v>220</v>
          </cell>
          <cell r="W5129">
            <v>40</v>
          </cell>
          <cell r="X5129">
            <v>150</v>
          </cell>
        </row>
        <row r="5130">
          <cell r="A5130" t="str">
            <v>136526</v>
          </cell>
          <cell r="B5130" t="str">
            <v>NJ</v>
          </cell>
          <cell r="C5130" t="str">
            <v>SSI</v>
          </cell>
          <cell r="D5130" t="str">
            <v>N</v>
          </cell>
          <cell r="E5130" t="str">
            <v>X</v>
          </cell>
          <cell r="F5130" t="str">
            <v>OPFHE</v>
          </cell>
          <cell r="G5130">
            <v>36526</v>
          </cell>
          <cell r="U5130">
            <v>1662.2</v>
          </cell>
          <cell r="V5130">
            <v>525.75</v>
          </cell>
          <cell r="W5130">
            <v>70</v>
          </cell>
          <cell r="X5130">
            <v>105</v>
          </cell>
          <cell r="Y5130">
            <v>55</v>
          </cell>
        </row>
        <row r="5131">
          <cell r="A5131" t="str">
            <v>136557</v>
          </cell>
          <cell r="B5131" t="str">
            <v>NJ</v>
          </cell>
          <cell r="C5131" t="str">
            <v>SSI</v>
          </cell>
          <cell r="D5131" t="str">
            <v>N</v>
          </cell>
          <cell r="E5131" t="str">
            <v>X</v>
          </cell>
          <cell r="F5131" t="str">
            <v>OPFHE</v>
          </cell>
          <cell r="G5131">
            <v>36557</v>
          </cell>
          <cell r="V5131">
            <v>1037</v>
          </cell>
          <cell r="W5131">
            <v>1597</v>
          </cell>
          <cell r="X5131">
            <v>40</v>
          </cell>
          <cell r="Y5131">
            <v>80</v>
          </cell>
          <cell r="AF5131">
            <v>531.5</v>
          </cell>
        </row>
        <row r="5132">
          <cell r="A5132" t="str">
            <v>136586</v>
          </cell>
          <cell r="B5132" t="str">
            <v>NJ</v>
          </cell>
          <cell r="C5132" t="str">
            <v>SSI</v>
          </cell>
          <cell r="D5132" t="str">
            <v>N</v>
          </cell>
          <cell r="E5132" t="str">
            <v>X</v>
          </cell>
          <cell r="F5132" t="str">
            <v>OPFHE</v>
          </cell>
          <cell r="G5132">
            <v>36586</v>
          </cell>
          <cell r="W5132">
            <v>1071</v>
          </cell>
          <cell r="X5132">
            <v>857.88</v>
          </cell>
          <cell r="Y5132">
            <v>158</v>
          </cell>
          <cell r="Z5132">
            <v>45</v>
          </cell>
        </row>
        <row r="5133">
          <cell r="A5133" t="str">
            <v>136617</v>
          </cell>
          <cell r="B5133" t="str">
            <v>NJ</v>
          </cell>
          <cell r="C5133" t="str">
            <v>SSI</v>
          </cell>
          <cell r="D5133" t="str">
            <v>N</v>
          </cell>
          <cell r="E5133" t="str">
            <v>X</v>
          </cell>
          <cell r="F5133" t="str">
            <v>OPFHE</v>
          </cell>
          <cell r="G5133">
            <v>36617</v>
          </cell>
          <cell r="X5133">
            <v>2076</v>
          </cell>
          <cell r="Y5133">
            <v>919</v>
          </cell>
          <cell r="Z5133">
            <v>53</v>
          </cell>
          <cell r="AC5133">
            <v>40</v>
          </cell>
        </row>
        <row r="5134">
          <cell r="A5134" t="str">
            <v>136647</v>
          </cell>
          <cell r="B5134" t="str">
            <v>NJ</v>
          </cell>
          <cell r="C5134" t="str">
            <v>SSI</v>
          </cell>
          <cell r="D5134" t="str">
            <v>N</v>
          </cell>
          <cell r="E5134" t="str">
            <v>X</v>
          </cell>
          <cell r="F5134" t="str">
            <v>OPFHE</v>
          </cell>
          <cell r="G5134">
            <v>36647</v>
          </cell>
          <cell r="X5134">
            <v>95</v>
          </cell>
          <cell r="Y5134">
            <v>1490</v>
          </cell>
          <cell r="Z5134">
            <v>421</v>
          </cell>
          <cell r="AA5134">
            <v>175</v>
          </cell>
          <cell r="AI5134">
            <v>-47.2</v>
          </cell>
        </row>
        <row r="5135">
          <cell r="A5135" t="str">
            <v>136678</v>
          </cell>
          <cell r="B5135" t="str">
            <v>NJ</v>
          </cell>
          <cell r="C5135" t="str">
            <v>SSI</v>
          </cell>
          <cell r="D5135" t="str">
            <v>N</v>
          </cell>
          <cell r="E5135" t="str">
            <v>X</v>
          </cell>
          <cell r="F5135" t="str">
            <v>OPFHE</v>
          </cell>
          <cell r="G5135">
            <v>36678</v>
          </cell>
          <cell r="Y5135">
            <v>280</v>
          </cell>
          <cell r="Z5135">
            <v>770</v>
          </cell>
          <cell r="AA5135">
            <v>750</v>
          </cell>
          <cell r="AC5135">
            <v>45</v>
          </cell>
        </row>
        <row r="5136">
          <cell r="A5136" t="str">
            <v>136708</v>
          </cell>
          <cell r="B5136" t="str">
            <v>NJ</v>
          </cell>
          <cell r="C5136" t="str">
            <v>SSI</v>
          </cell>
          <cell r="D5136" t="str">
            <v>N</v>
          </cell>
          <cell r="E5136" t="str">
            <v>X</v>
          </cell>
          <cell r="F5136" t="str">
            <v>OPFHE</v>
          </cell>
          <cell r="G5136">
            <v>36708</v>
          </cell>
          <cell r="Z5136">
            <v>265</v>
          </cell>
          <cell r="AA5136">
            <v>1056</v>
          </cell>
          <cell r="AB5136">
            <v>120</v>
          </cell>
          <cell r="AC5136">
            <v>150</v>
          </cell>
          <cell r="AD5136">
            <v>60</v>
          </cell>
        </row>
        <row r="5137">
          <cell r="A5137" t="str">
            <v>136739</v>
          </cell>
          <cell r="B5137" t="str">
            <v>NJ</v>
          </cell>
          <cell r="C5137" t="str">
            <v>SSI</v>
          </cell>
          <cell r="D5137" t="str">
            <v>N</v>
          </cell>
          <cell r="E5137" t="str">
            <v>X</v>
          </cell>
          <cell r="F5137" t="str">
            <v>OPFHE</v>
          </cell>
          <cell r="G5137">
            <v>36739</v>
          </cell>
          <cell r="AA5137">
            <v>350</v>
          </cell>
          <cell r="AB5137">
            <v>295</v>
          </cell>
          <cell r="AC5137">
            <v>283</v>
          </cell>
          <cell r="AE5137">
            <v>70</v>
          </cell>
        </row>
        <row r="5138">
          <cell r="A5138" t="str">
            <v>136770</v>
          </cell>
          <cell r="B5138" t="str">
            <v>NJ</v>
          </cell>
          <cell r="C5138" t="str">
            <v>SSI</v>
          </cell>
          <cell r="D5138" t="str">
            <v>N</v>
          </cell>
          <cell r="E5138" t="str">
            <v>X</v>
          </cell>
          <cell r="F5138" t="str">
            <v>OPFHE</v>
          </cell>
          <cell r="G5138">
            <v>36770</v>
          </cell>
          <cell r="AB5138">
            <v>150</v>
          </cell>
          <cell r="AC5138">
            <v>1301.55</v>
          </cell>
          <cell r="AD5138">
            <v>807.9</v>
          </cell>
          <cell r="AE5138">
            <v>53</v>
          </cell>
          <cell r="AF5138">
            <v>146</v>
          </cell>
        </row>
        <row r="5139">
          <cell r="A5139" t="str">
            <v>136800</v>
          </cell>
          <cell r="B5139" t="str">
            <v>NJ</v>
          </cell>
          <cell r="C5139" t="str">
            <v>SSI</v>
          </cell>
          <cell r="D5139" t="str">
            <v>N</v>
          </cell>
          <cell r="E5139" t="str">
            <v>X</v>
          </cell>
          <cell r="F5139" t="str">
            <v>OPFHE</v>
          </cell>
          <cell r="G5139">
            <v>36800</v>
          </cell>
          <cell r="AD5139">
            <v>920</v>
          </cell>
          <cell r="AE5139">
            <v>1065</v>
          </cell>
          <cell r="AF5139">
            <v>93</v>
          </cell>
        </row>
        <row r="5140">
          <cell r="A5140" t="str">
            <v>136831</v>
          </cell>
          <cell r="B5140" t="str">
            <v>NJ</v>
          </cell>
          <cell r="C5140" t="str">
            <v>SSI</v>
          </cell>
          <cell r="D5140" t="str">
            <v>N</v>
          </cell>
          <cell r="E5140" t="str">
            <v>X</v>
          </cell>
          <cell r="F5140" t="str">
            <v>OPFHE</v>
          </cell>
          <cell r="G5140">
            <v>36831</v>
          </cell>
          <cell r="AE5140">
            <v>2039.5</v>
          </cell>
          <cell r="AF5140">
            <v>1115</v>
          </cell>
          <cell r="AG5140">
            <v>180.75</v>
          </cell>
          <cell r="AH5140">
            <v>340</v>
          </cell>
        </row>
        <row r="5141">
          <cell r="A5141" t="str">
            <v>136861</v>
          </cell>
          <cell r="B5141" t="str">
            <v>NJ</v>
          </cell>
          <cell r="C5141" t="str">
            <v>SSI</v>
          </cell>
          <cell r="D5141" t="str">
            <v>N</v>
          </cell>
          <cell r="E5141" t="str">
            <v>X</v>
          </cell>
          <cell r="F5141" t="str">
            <v>OPFHE</v>
          </cell>
          <cell r="G5141">
            <v>36861</v>
          </cell>
          <cell r="AF5141">
            <v>3681.45</v>
          </cell>
          <cell r="AG5141">
            <v>1639.25</v>
          </cell>
          <cell r="AH5141">
            <v>319</v>
          </cell>
          <cell r="AJ5141">
            <v>60</v>
          </cell>
          <cell r="AL5141">
            <v>-53</v>
          </cell>
          <cell r="AM5141">
            <v>115</v>
          </cell>
        </row>
        <row r="5142">
          <cell r="A5142" t="str">
            <v>136892</v>
          </cell>
          <cell r="B5142" t="str">
            <v>NJ</v>
          </cell>
          <cell r="C5142" t="str">
            <v>SSI</v>
          </cell>
          <cell r="D5142" t="str">
            <v>N</v>
          </cell>
          <cell r="E5142" t="str">
            <v>X</v>
          </cell>
          <cell r="F5142" t="str">
            <v>OPFHE</v>
          </cell>
          <cell r="G5142">
            <v>36892</v>
          </cell>
          <cell r="AF5142">
            <v>57.75</v>
          </cell>
          <cell r="AG5142">
            <v>1631.75</v>
          </cell>
          <cell r="AH5142">
            <v>2123</v>
          </cell>
          <cell r="AI5142">
            <v>896.29</v>
          </cell>
          <cell r="AJ5142">
            <v>95</v>
          </cell>
          <cell r="AL5142">
            <v>-33.82</v>
          </cell>
        </row>
        <row r="5143">
          <cell r="A5143" t="str">
            <v>136923</v>
          </cell>
          <cell r="B5143" t="str">
            <v>NJ</v>
          </cell>
          <cell r="C5143" t="str">
            <v>SSI</v>
          </cell>
          <cell r="D5143" t="str">
            <v>N</v>
          </cell>
          <cell r="E5143" t="str">
            <v>X</v>
          </cell>
          <cell r="F5143" t="str">
            <v>OPFHE</v>
          </cell>
          <cell r="G5143">
            <v>36923</v>
          </cell>
          <cell r="AH5143">
            <v>2215</v>
          </cell>
          <cell r="AI5143">
            <v>849</v>
          </cell>
          <cell r="AJ5143">
            <v>505</v>
          </cell>
          <cell r="AK5143">
            <v>630</v>
          </cell>
          <cell r="AN5143">
            <v>139.1</v>
          </cell>
        </row>
        <row r="5144">
          <cell r="A5144" t="str">
            <v>136951</v>
          </cell>
          <cell r="B5144" t="str">
            <v>NJ</v>
          </cell>
          <cell r="C5144" t="str">
            <v>SSI</v>
          </cell>
          <cell r="D5144" t="str">
            <v>N</v>
          </cell>
          <cell r="E5144" t="str">
            <v>X</v>
          </cell>
          <cell r="F5144" t="str">
            <v>OPFHE</v>
          </cell>
          <cell r="G5144">
            <v>36951</v>
          </cell>
          <cell r="AI5144">
            <v>3000</v>
          </cell>
          <cell r="AJ5144">
            <v>505</v>
          </cell>
          <cell r="AK5144">
            <v>555</v>
          </cell>
          <cell r="AL5144">
            <v>80</v>
          </cell>
        </row>
        <row r="5145">
          <cell r="A5145" t="str">
            <v>136982</v>
          </cell>
          <cell r="B5145" t="str">
            <v>NJ</v>
          </cell>
          <cell r="C5145" t="str">
            <v>SSI</v>
          </cell>
          <cell r="D5145" t="str">
            <v>N</v>
          </cell>
          <cell r="E5145" t="str">
            <v>X</v>
          </cell>
          <cell r="F5145" t="str">
            <v>OPFHE</v>
          </cell>
          <cell r="G5145">
            <v>36982</v>
          </cell>
          <cell r="AJ5145">
            <v>2289</v>
          </cell>
          <cell r="AK5145">
            <v>1241</v>
          </cell>
          <cell r="AL5145">
            <v>1316</v>
          </cell>
        </row>
        <row r="5146">
          <cell r="A5146" t="str">
            <v>137012</v>
          </cell>
          <cell r="B5146" t="str">
            <v>NJ</v>
          </cell>
          <cell r="C5146" t="str">
            <v>SSI</v>
          </cell>
          <cell r="D5146" t="str">
            <v>N</v>
          </cell>
          <cell r="E5146" t="str">
            <v>X</v>
          </cell>
          <cell r="F5146" t="str">
            <v>OPFHE</v>
          </cell>
          <cell r="G5146">
            <v>37012</v>
          </cell>
          <cell r="AJ5146">
            <v>58</v>
          </cell>
          <cell r="AK5146">
            <v>1924</v>
          </cell>
          <cell r="AL5146">
            <v>1503</v>
          </cell>
          <cell r="AM5146">
            <v>553</v>
          </cell>
          <cell r="AN5146">
            <v>350</v>
          </cell>
        </row>
        <row r="5147">
          <cell r="A5147" t="str">
            <v>137043</v>
          </cell>
          <cell r="B5147" t="str">
            <v>NJ</v>
          </cell>
          <cell r="C5147" t="str">
            <v>SSI</v>
          </cell>
          <cell r="D5147" t="str">
            <v>N</v>
          </cell>
          <cell r="E5147" t="str">
            <v>X</v>
          </cell>
          <cell r="F5147" t="str">
            <v>OPFHE</v>
          </cell>
          <cell r="G5147">
            <v>37043</v>
          </cell>
          <cell r="AK5147">
            <v>118</v>
          </cell>
          <cell r="AL5147">
            <v>4245</v>
          </cell>
          <cell r="AM5147">
            <v>571</v>
          </cell>
          <cell r="AN5147">
            <v>183</v>
          </cell>
        </row>
        <row r="5148">
          <cell r="A5148" t="str">
            <v>137073</v>
          </cell>
          <cell r="B5148" t="str">
            <v>NJ</v>
          </cell>
          <cell r="C5148" t="str">
            <v>SSI</v>
          </cell>
          <cell r="D5148" t="str">
            <v>N</v>
          </cell>
          <cell r="E5148" t="str">
            <v>X</v>
          </cell>
          <cell r="F5148" t="str">
            <v>OPFHE</v>
          </cell>
          <cell r="G5148">
            <v>37073</v>
          </cell>
          <cell r="AL5148">
            <v>490</v>
          </cell>
          <cell r="AM5148">
            <v>2959</v>
          </cell>
          <cell r="AN5148">
            <v>916</v>
          </cell>
        </row>
        <row r="5149">
          <cell r="A5149" t="str">
            <v>137104</v>
          </cell>
          <cell r="B5149" t="str">
            <v>NJ</v>
          </cell>
          <cell r="C5149" t="str">
            <v>SSI</v>
          </cell>
          <cell r="D5149" t="str">
            <v>N</v>
          </cell>
          <cell r="E5149" t="str">
            <v>X</v>
          </cell>
          <cell r="F5149" t="str">
            <v>OPFHE</v>
          </cell>
          <cell r="G5149">
            <v>37104</v>
          </cell>
          <cell r="AM5149">
            <v>60</v>
          </cell>
          <cell r="AN5149">
            <v>3855</v>
          </cell>
        </row>
        <row r="5150">
          <cell r="A5150" t="str">
            <v>137135</v>
          </cell>
          <cell r="B5150" t="str">
            <v>NJ</v>
          </cell>
          <cell r="C5150" t="str">
            <v>SSI</v>
          </cell>
          <cell r="D5150" t="str">
            <v>N</v>
          </cell>
          <cell r="E5150" t="str">
            <v>X</v>
          </cell>
          <cell r="F5150" t="str">
            <v>OPFHE</v>
          </cell>
          <cell r="G5150">
            <v>37135</v>
          </cell>
          <cell r="AN5150">
            <v>1562</v>
          </cell>
        </row>
        <row r="5151">
          <cell r="A5151" t="str">
            <v>136161</v>
          </cell>
          <cell r="B5151" t="str">
            <v>NJ</v>
          </cell>
          <cell r="C5151" t="str">
            <v>SSI</v>
          </cell>
          <cell r="D5151" t="str">
            <v>N</v>
          </cell>
          <cell r="E5151" t="str">
            <v>X</v>
          </cell>
          <cell r="F5151" t="str">
            <v>OPFHL</v>
          </cell>
          <cell r="G5151">
            <v>36161</v>
          </cell>
          <cell r="H5151">
            <v>19.38</v>
          </cell>
          <cell r="I5151">
            <v>412.57</v>
          </cell>
          <cell r="J5151">
            <v>317.95999999999998</v>
          </cell>
          <cell r="K5151">
            <v>249.1</v>
          </cell>
          <cell r="L5151">
            <v>9</v>
          </cell>
          <cell r="M5151">
            <v>6.6</v>
          </cell>
          <cell r="N5151">
            <v>0.84</v>
          </cell>
          <cell r="O5151">
            <v>204</v>
          </cell>
          <cell r="Q5151">
            <v>0.9</v>
          </cell>
          <cell r="W5151">
            <v>29.84</v>
          </cell>
          <cell r="AB5151">
            <v>68.5</v>
          </cell>
        </row>
        <row r="5152">
          <cell r="A5152" t="str">
            <v>136192</v>
          </cell>
          <cell r="B5152" t="str">
            <v>NJ</v>
          </cell>
          <cell r="C5152" t="str">
            <v>SSI</v>
          </cell>
          <cell r="D5152" t="str">
            <v>N</v>
          </cell>
          <cell r="E5152" t="str">
            <v>X</v>
          </cell>
          <cell r="F5152" t="str">
            <v>OPFHL</v>
          </cell>
          <cell r="G5152">
            <v>36192</v>
          </cell>
          <cell r="I5152">
            <v>87.15</v>
          </cell>
          <cell r="J5152">
            <v>1314.79</v>
          </cell>
          <cell r="K5152">
            <v>1301.8</v>
          </cell>
          <cell r="L5152">
            <v>628.14</v>
          </cell>
          <cell r="M5152">
            <v>11</v>
          </cell>
          <cell r="O5152">
            <v>46.28</v>
          </cell>
          <cell r="P5152">
            <v>167.5</v>
          </cell>
          <cell r="R5152">
            <v>54.2</v>
          </cell>
          <cell r="Y5152">
            <v>167.34</v>
          </cell>
          <cell r="AC5152">
            <v>335.25</v>
          </cell>
        </row>
        <row r="5153">
          <cell r="A5153" t="str">
            <v>136220</v>
          </cell>
          <cell r="B5153" t="str">
            <v>NJ</v>
          </cell>
          <cell r="C5153" t="str">
            <v>SSI</v>
          </cell>
          <cell r="D5153" t="str">
            <v>N</v>
          </cell>
          <cell r="E5153" t="str">
            <v>X</v>
          </cell>
          <cell r="F5153" t="str">
            <v>OPFHL</v>
          </cell>
          <cell r="G5153">
            <v>36220</v>
          </cell>
          <cell r="J5153">
            <v>636.97</v>
          </cell>
          <cell r="K5153">
            <v>681.59</v>
          </cell>
          <cell r="L5153">
            <v>517.70000000000005</v>
          </cell>
          <cell r="M5153">
            <v>251.28</v>
          </cell>
          <cell r="N5153">
            <v>65.8</v>
          </cell>
          <cell r="O5153">
            <v>300.32</v>
          </cell>
          <cell r="AB5153">
            <v>72.900000000000006</v>
          </cell>
          <cell r="AC5153">
            <v>117.3</v>
          </cell>
        </row>
        <row r="5154">
          <cell r="A5154" t="str">
            <v>136251</v>
          </cell>
          <cell r="B5154" t="str">
            <v>NJ</v>
          </cell>
          <cell r="C5154" t="str">
            <v>SSI</v>
          </cell>
          <cell r="D5154" t="str">
            <v>N</v>
          </cell>
          <cell r="E5154" t="str">
            <v>X</v>
          </cell>
          <cell r="F5154" t="str">
            <v>OPFHL</v>
          </cell>
          <cell r="G5154">
            <v>36251</v>
          </cell>
          <cell r="K5154">
            <v>862.53</v>
          </cell>
          <cell r="L5154">
            <v>629.42999999999995</v>
          </cell>
          <cell r="M5154">
            <v>602.08000000000004</v>
          </cell>
          <cell r="O5154">
            <v>66.3</v>
          </cell>
          <cell r="P5154">
            <v>31.28</v>
          </cell>
        </row>
        <row r="5155">
          <cell r="A5155" t="str">
            <v>136281</v>
          </cell>
          <cell r="B5155" t="str">
            <v>NJ</v>
          </cell>
          <cell r="C5155" t="str">
            <v>SSI</v>
          </cell>
          <cell r="D5155" t="str">
            <v>N</v>
          </cell>
          <cell r="E5155" t="str">
            <v>X</v>
          </cell>
          <cell r="F5155" t="str">
            <v>OPFHL</v>
          </cell>
          <cell r="G5155">
            <v>36281</v>
          </cell>
          <cell r="L5155">
            <v>335.77</v>
          </cell>
          <cell r="M5155">
            <v>606.45000000000005</v>
          </cell>
          <cell r="N5155">
            <v>78.38</v>
          </cell>
          <cell r="O5155">
            <v>260.35000000000002</v>
          </cell>
          <cell r="P5155">
            <v>1.8</v>
          </cell>
          <cell r="R5155">
            <v>181.1</v>
          </cell>
          <cell r="S5155">
            <v>10.4</v>
          </cell>
          <cell r="X5155">
            <v>-39.979999999999997</v>
          </cell>
        </row>
        <row r="5156">
          <cell r="A5156" t="str">
            <v>136312</v>
          </cell>
          <cell r="B5156" t="str">
            <v>NJ</v>
          </cell>
          <cell r="C5156" t="str">
            <v>SSI</v>
          </cell>
          <cell r="D5156" t="str">
            <v>N</v>
          </cell>
          <cell r="E5156" t="str">
            <v>X</v>
          </cell>
          <cell r="F5156" t="str">
            <v>OPFHL</v>
          </cell>
          <cell r="G5156">
            <v>36312</v>
          </cell>
          <cell r="M5156">
            <v>9.3000000000000007</v>
          </cell>
          <cell r="N5156">
            <v>672.63</v>
          </cell>
          <cell r="O5156">
            <v>986.48</v>
          </cell>
          <cell r="P5156">
            <v>12.1</v>
          </cell>
          <cell r="Q5156">
            <v>9</v>
          </cell>
          <cell r="X5156">
            <v>1302.5999999999999</v>
          </cell>
          <cell r="Z5156">
            <v>45</v>
          </cell>
          <cell r="AA5156">
            <v>14.14</v>
          </cell>
          <cell r="AK5156">
            <v>257.55</v>
          </cell>
        </row>
        <row r="5157">
          <cell r="A5157" t="str">
            <v>136342</v>
          </cell>
          <cell r="B5157" t="str">
            <v>NJ</v>
          </cell>
          <cell r="C5157" t="str">
            <v>SSI</v>
          </cell>
          <cell r="D5157" t="str">
            <v>N</v>
          </cell>
          <cell r="E5157" t="str">
            <v>X</v>
          </cell>
          <cell r="F5157" t="str">
            <v>OPFHL</v>
          </cell>
          <cell r="G5157">
            <v>36342</v>
          </cell>
          <cell r="N5157">
            <v>504.34</v>
          </cell>
          <cell r="O5157">
            <v>1017.11</v>
          </cell>
          <cell r="P5157">
            <v>294.2</v>
          </cell>
          <cell r="Q5157">
            <v>265.64</v>
          </cell>
          <cell r="R5157">
            <v>263.41000000000003</v>
          </cell>
        </row>
        <row r="5158">
          <cell r="A5158" t="str">
            <v>136373</v>
          </cell>
          <cell r="B5158" t="str">
            <v>NJ</v>
          </cell>
          <cell r="C5158" t="str">
            <v>SSI</v>
          </cell>
          <cell r="D5158" t="str">
            <v>N</v>
          </cell>
          <cell r="E5158" t="str">
            <v>X</v>
          </cell>
          <cell r="F5158" t="str">
            <v>OPFHL</v>
          </cell>
          <cell r="G5158">
            <v>36373</v>
          </cell>
          <cell r="O5158">
            <v>231.9</v>
          </cell>
          <cell r="P5158">
            <v>289.37</v>
          </cell>
          <cell r="Q5158">
            <v>816.86</v>
          </cell>
          <cell r="R5158">
            <v>159.12</v>
          </cell>
          <cell r="S5158">
            <v>337.58</v>
          </cell>
          <cell r="T5158">
            <v>10.199999999999999</v>
          </cell>
          <cell r="Z5158">
            <v>1.8</v>
          </cell>
        </row>
        <row r="5159">
          <cell r="A5159" t="str">
            <v>136404</v>
          </cell>
          <cell r="B5159" t="str">
            <v>NJ</v>
          </cell>
          <cell r="C5159" t="str">
            <v>SSI</v>
          </cell>
          <cell r="D5159" t="str">
            <v>N</v>
          </cell>
          <cell r="E5159" t="str">
            <v>X</v>
          </cell>
          <cell r="F5159" t="str">
            <v>OPFHL</v>
          </cell>
          <cell r="G5159">
            <v>36404</v>
          </cell>
          <cell r="P5159">
            <v>154.69999999999999</v>
          </cell>
          <cell r="Q5159">
            <v>487.45</v>
          </cell>
          <cell r="R5159">
            <v>265.10000000000002</v>
          </cell>
          <cell r="S5159">
            <v>263.67</v>
          </cell>
          <cell r="T5159">
            <v>506.75</v>
          </cell>
        </row>
        <row r="5160">
          <cell r="A5160" t="str">
            <v>136434</v>
          </cell>
          <cell r="B5160" t="str">
            <v>NJ</v>
          </cell>
          <cell r="C5160" t="str">
            <v>SSI</v>
          </cell>
          <cell r="D5160" t="str">
            <v>N</v>
          </cell>
          <cell r="E5160" t="str">
            <v>X</v>
          </cell>
          <cell r="F5160" t="str">
            <v>OPFHL</v>
          </cell>
          <cell r="G5160">
            <v>36434</v>
          </cell>
          <cell r="Q5160">
            <v>221.92</v>
          </cell>
          <cell r="R5160">
            <v>1188.3</v>
          </cell>
          <cell r="S5160">
            <v>229.9</v>
          </cell>
        </row>
        <row r="5161">
          <cell r="A5161" t="str">
            <v>136465</v>
          </cell>
          <cell r="B5161" t="str">
            <v>NJ</v>
          </cell>
          <cell r="C5161" t="str">
            <v>SSI</v>
          </cell>
          <cell r="D5161" t="str">
            <v>N</v>
          </cell>
          <cell r="E5161" t="str">
            <v>X</v>
          </cell>
          <cell r="F5161" t="str">
            <v>OPFHL</v>
          </cell>
          <cell r="G5161">
            <v>36465</v>
          </cell>
          <cell r="R5161">
            <v>107.34</v>
          </cell>
          <cell r="S5161">
            <v>1026.5999999999999</v>
          </cell>
          <cell r="T5161">
            <v>805.88</v>
          </cell>
          <cell r="U5161">
            <v>401.8</v>
          </cell>
          <cell r="V5161">
            <v>151.76</v>
          </cell>
          <cell r="AA5161">
            <v>9.6</v>
          </cell>
        </row>
        <row r="5162">
          <cell r="A5162" t="str">
            <v>136495</v>
          </cell>
          <cell r="B5162" t="str">
            <v>NJ</v>
          </cell>
          <cell r="C5162" t="str">
            <v>SSI</v>
          </cell>
          <cell r="D5162" t="str">
            <v>N</v>
          </cell>
          <cell r="E5162" t="str">
            <v>X</v>
          </cell>
          <cell r="F5162" t="str">
            <v>OPFHL</v>
          </cell>
          <cell r="G5162">
            <v>36495</v>
          </cell>
          <cell r="S5162">
            <v>86.95</v>
          </cell>
          <cell r="T5162">
            <v>1191</v>
          </cell>
          <cell r="U5162">
            <v>551.91999999999996</v>
          </cell>
          <cell r="V5162">
            <v>156.65</v>
          </cell>
          <cell r="AB5162">
            <v>523</v>
          </cell>
        </row>
        <row r="5163">
          <cell r="A5163" t="str">
            <v>136526</v>
          </cell>
          <cell r="B5163" t="str">
            <v>NJ</v>
          </cell>
          <cell r="C5163" t="str">
            <v>SSI</v>
          </cell>
          <cell r="D5163" t="str">
            <v>N</v>
          </cell>
          <cell r="E5163" t="str">
            <v>X</v>
          </cell>
          <cell r="F5163" t="str">
            <v>OPFHL</v>
          </cell>
          <cell r="G5163">
            <v>36526</v>
          </cell>
          <cell r="T5163">
            <v>12.25</v>
          </cell>
          <cell r="U5163">
            <v>1003.72</v>
          </cell>
          <cell r="V5163">
            <v>205.62</v>
          </cell>
          <cell r="W5163">
            <v>290.7</v>
          </cell>
          <cell r="X5163">
            <v>430.95</v>
          </cell>
          <cell r="Z5163">
            <v>26</v>
          </cell>
        </row>
        <row r="5164">
          <cell r="A5164" t="str">
            <v>136557</v>
          </cell>
          <cell r="B5164" t="str">
            <v>NJ</v>
          </cell>
          <cell r="C5164" t="str">
            <v>SSI</v>
          </cell>
          <cell r="D5164" t="str">
            <v>N</v>
          </cell>
          <cell r="E5164" t="str">
            <v>X</v>
          </cell>
          <cell r="F5164" t="str">
            <v>OPFHL</v>
          </cell>
          <cell r="G5164">
            <v>36557</v>
          </cell>
          <cell r="U5164">
            <v>184.1</v>
          </cell>
          <cell r="V5164">
            <v>1045.6199999999999</v>
          </cell>
          <cell r="W5164">
            <v>391.87</v>
          </cell>
          <cell r="X5164">
            <v>186.8</v>
          </cell>
          <cell r="Y5164">
            <v>172.1</v>
          </cell>
          <cell r="Z5164">
            <v>48.4</v>
          </cell>
        </row>
        <row r="5165">
          <cell r="A5165" t="str">
            <v>136586</v>
          </cell>
          <cell r="B5165" t="str">
            <v>NJ</v>
          </cell>
          <cell r="C5165" t="str">
            <v>SSI</v>
          </cell>
          <cell r="D5165" t="str">
            <v>N</v>
          </cell>
          <cell r="E5165" t="str">
            <v>X</v>
          </cell>
          <cell r="F5165" t="str">
            <v>OPFHL</v>
          </cell>
          <cell r="G5165">
            <v>36586</v>
          </cell>
          <cell r="V5165">
            <v>450.09</v>
          </cell>
          <cell r="W5165">
            <v>880.66</v>
          </cell>
          <cell r="X5165">
            <v>1302.48</v>
          </cell>
          <cell r="Y5165">
            <v>225.49</v>
          </cell>
          <cell r="Z5165">
            <v>27.9</v>
          </cell>
          <cell r="AB5165">
            <v>253.4</v>
          </cell>
          <cell r="AC5165">
            <v>26</v>
          </cell>
        </row>
        <row r="5166">
          <cell r="A5166" t="str">
            <v>136617</v>
          </cell>
          <cell r="B5166" t="str">
            <v>NJ</v>
          </cell>
          <cell r="C5166" t="str">
            <v>SSI</v>
          </cell>
          <cell r="D5166" t="str">
            <v>N</v>
          </cell>
          <cell r="E5166" t="str">
            <v>X</v>
          </cell>
          <cell r="F5166" t="str">
            <v>OPFHL</v>
          </cell>
          <cell r="G5166">
            <v>36617</v>
          </cell>
          <cell r="W5166">
            <v>2.7</v>
          </cell>
          <cell r="X5166">
            <v>1141.9100000000001</v>
          </cell>
          <cell r="Y5166">
            <v>284.36</v>
          </cell>
          <cell r="Z5166">
            <v>396.6</v>
          </cell>
          <cell r="AA5166">
            <v>505.49</v>
          </cell>
        </row>
        <row r="5167">
          <cell r="A5167" t="str">
            <v>136647</v>
          </cell>
          <cell r="B5167" t="str">
            <v>NJ</v>
          </cell>
          <cell r="C5167" t="str">
            <v>SSI</v>
          </cell>
          <cell r="D5167" t="str">
            <v>N</v>
          </cell>
          <cell r="E5167" t="str">
            <v>X</v>
          </cell>
          <cell r="F5167" t="str">
            <v>OPFHL</v>
          </cell>
          <cell r="G5167">
            <v>36647</v>
          </cell>
          <cell r="X5167">
            <v>209.83</v>
          </cell>
          <cell r="Y5167">
            <v>930.99</v>
          </cell>
          <cell r="Z5167">
            <v>1633.47</v>
          </cell>
          <cell r="AA5167">
            <v>872.27</v>
          </cell>
          <cell r="AB5167">
            <v>20</v>
          </cell>
          <cell r="AI5167">
            <v>29.4</v>
          </cell>
        </row>
        <row r="5168">
          <cell r="A5168" t="str">
            <v>136678</v>
          </cell>
          <cell r="B5168" t="str">
            <v>NJ</v>
          </cell>
          <cell r="C5168" t="str">
            <v>SSI</v>
          </cell>
          <cell r="D5168" t="str">
            <v>N</v>
          </cell>
          <cell r="E5168" t="str">
            <v>X</v>
          </cell>
          <cell r="F5168" t="str">
            <v>OPFHL</v>
          </cell>
          <cell r="G5168">
            <v>36678</v>
          </cell>
          <cell r="Y5168">
            <v>523.04</v>
          </cell>
          <cell r="Z5168">
            <v>1781.8</v>
          </cell>
          <cell r="AA5168">
            <v>1753</v>
          </cell>
          <cell r="AB5168">
            <v>84.18</v>
          </cell>
          <cell r="AJ5168">
            <v>349.65</v>
          </cell>
        </row>
        <row r="5169">
          <cell r="A5169" t="str">
            <v>136708</v>
          </cell>
          <cell r="B5169" t="str">
            <v>NJ</v>
          </cell>
          <cell r="C5169" t="str">
            <v>SSI</v>
          </cell>
          <cell r="D5169" t="str">
            <v>N</v>
          </cell>
          <cell r="E5169" t="str">
            <v>X</v>
          </cell>
          <cell r="F5169" t="str">
            <v>OPFHL</v>
          </cell>
          <cell r="G5169">
            <v>36708</v>
          </cell>
          <cell r="Z5169">
            <v>269.25</v>
          </cell>
          <cell r="AA5169">
            <v>575.02</v>
          </cell>
          <cell r="AB5169">
            <v>1699.45</v>
          </cell>
          <cell r="AC5169">
            <v>96.94</v>
          </cell>
          <cell r="AD5169">
            <v>102.32</v>
          </cell>
        </row>
        <row r="5170">
          <cell r="A5170" t="str">
            <v>136739</v>
          </cell>
          <cell r="B5170" t="str">
            <v>NJ</v>
          </cell>
          <cell r="C5170" t="str">
            <v>SSI</v>
          </cell>
          <cell r="D5170" t="str">
            <v>N</v>
          </cell>
          <cell r="E5170" t="str">
            <v>X</v>
          </cell>
          <cell r="F5170" t="str">
            <v>OPFHL</v>
          </cell>
          <cell r="G5170">
            <v>36739</v>
          </cell>
          <cell r="AA5170">
            <v>99.32</v>
          </cell>
          <cell r="AB5170">
            <v>2168.89</v>
          </cell>
          <cell r="AC5170">
            <v>1816</v>
          </cell>
          <cell r="AD5170">
            <v>8.1</v>
          </cell>
          <cell r="AG5170">
            <v>2.7</v>
          </cell>
        </row>
        <row r="5171">
          <cell r="A5171" t="str">
            <v>136770</v>
          </cell>
          <cell r="B5171" t="str">
            <v>NJ</v>
          </cell>
          <cell r="C5171" t="str">
            <v>SSI</v>
          </cell>
          <cell r="D5171" t="str">
            <v>N</v>
          </cell>
          <cell r="E5171" t="str">
            <v>X</v>
          </cell>
          <cell r="F5171" t="str">
            <v>OPFHL</v>
          </cell>
          <cell r="G5171">
            <v>36770</v>
          </cell>
          <cell r="AB5171">
            <v>492.89</v>
          </cell>
          <cell r="AC5171">
            <v>1768.33</v>
          </cell>
          <cell r="AD5171">
            <v>18</v>
          </cell>
          <cell r="AE5171">
            <v>8.1</v>
          </cell>
          <cell r="AG5171">
            <v>9</v>
          </cell>
        </row>
        <row r="5172">
          <cell r="A5172" t="str">
            <v>136800</v>
          </cell>
          <cell r="B5172" t="str">
            <v>NJ</v>
          </cell>
          <cell r="C5172" t="str">
            <v>SSI</v>
          </cell>
          <cell r="D5172" t="str">
            <v>N</v>
          </cell>
          <cell r="E5172" t="str">
            <v>X</v>
          </cell>
          <cell r="F5172" t="str">
            <v>OPFHL</v>
          </cell>
          <cell r="G5172">
            <v>36800</v>
          </cell>
          <cell r="AC5172">
            <v>671.55</v>
          </cell>
          <cell r="AD5172">
            <v>301.70999999999998</v>
          </cell>
          <cell r="AE5172">
            <v>583.70000000000005</v>
          </cell>
          <cell r="AF5172">
            <v>652.28</v>
          </cell>
          <cell r="AH5172">
            <v>-318.52</v>
          </cell>
        </row>
        <row r="5173">
          <cell r="A5173" t="str">
            <v>136831</v>
          </cell>
          <cell r="B5173" t="str">
            <v>NJ</v>
          </cell>
          <cell r="C5173" t="str">
            <v>SSI</v>
          </cell>
          <cell r="D5173" t="str">
            <v>N</v>
          </cell>
          <cell r="E5173" t="str">
            <v>X</v>
          </cell>
          <cell r="F5173" t="str">
            <v>OPFHL</v>
          </cell>
          <cell r="G5173">
            <v>36831</v>
          </cell>
          <cell r="AD5173">
            <v>1497.3</v>
          </cell>
          <cell r="AE5173">
            <v>795.7</v>
          </cell>
          <cell r="AF5173">
            <v>1488.49</v>
          </cell>
          <cell r="AG5173">
            <v>124.78</v>
          </cell>
          <cell r="AH5173">
            <v>48.8</v>
          </cell>
        </row>
        <row r="5174">
          <cell r="A5174" t="str">
            <v>136861</v>
          </cell>
          <cell r="B5174" t="str">
            <v>NJ</v>
          </cell>
          <cell r="C5174" t="str">
            <v>SSI</v>
          </cell>
          <cell r="D5174" t="str">
            <v>N</v>
          </cell>
          <cell r="E5174" t="str">
            <v>X</v>
          </cell>
          <cell r="F5174" t="str">
            <v>OPFHL</v>
          </cell>
          <cell r="G5174">
            <v>36861</v>
          </cell>
          <cell r="AF5174">
            <v>1136.55</v>
          </cell>
          <cell r="AG5174">
            <v>1404</v>
          </cell>
          <cell r="AH5174">
            <v>176.1</v>
          </cell>
          <cell r="AI5174">
            <v>77.7</v>
          </cell>
          <cell r="AL5174">
            <v>46</v>
          </cell>
        </row>
        <row r="5175">
          <cell r="A5175" t="str">
            <v>136892</v>
          </cell>
          <cell r="B5175" t="str">
            <v>NJ</v>
          </cell>
          <cell r="C5175" t="str">
            <v>SSI</v>
          </cell>
          <cell r="D5175" t="str">
            <v>N</v>
          </cell>
          <cell r="E5175" t="str">
            <v>X</v>
          </cell>
          <cell r="F5175" t="str">
            <v>OPFHL</v>
          </cell>
          <cell r="G5175">
            <v>36892</v>
          </cell>
          <cell r="AF5175">
            <v>1321.26</v>
          </cell>
          <cell r="AG5175">
            <v>1944.03</v>
          </cell>
          <cell r="AH5175">
            <v>1006.67</v>
          </cell>
          <cell r="AI5175">
            <v>551.98</v>
          </cell>
          <cell r="AJ5175">
            <v>239.32</v>
          </cell>
        </row>
        <row r="5176">
          <cell r="A5176" t="str">
            <v>136923</v>
          </cell>
          <cell r="B5176" t="str">
            <v>NJ</v>
          </cell>
          <cell r="C5176" t="str">
            <v>SSI</v>
          </cell>
          <cell r="D5176" t="str">
            <v>N</v>
          </cell>
          <cell r="E5176" t="str">
            <v>X</v>
          </cell>
          <cell r="F5176" t="str">
            <v>OPFHL</v>
          </cell>
          <cell r="G5176">
            <v>36923</v>
          </cell>
          <cell r="AG5176">
            <v>769.16</v>
          </cell>
          <cell r="AH5176">
            <v>1714.5</v>
          </cell>
          <cell r="AI5176">
            <v>1298.9100000000001</v>
          </cell>
          <cell r="AJ5176">
            <v>262.17</v>
          </cell>
          <cell r="AK5176">
            <v>644.53</v>
          </cell>
          <cell r="AM5176">
            <v>54.38</v>
          </cell>
        </row>
        <row r="5177">
          <cell r="A5177" t="str">
            <v>136951</v>
          </cell>
          <cell r="B5177" t="str">
            <v>NJ</v>
          </cell>
          <cell r="C5177" t="str">
            <v>SSI</v>
          </cell>
          <cell r="D5177" t="str">
            <v>N</v>
          </cell>
          <cell r="E5177" t="str">
            <v>X</v>
          </cell>
          <cell r="F5177" t="str">
            <v>OPFHL</v>
          </cell>
          <cell r="G5177">
            <v>36951</v>
          </cell>
          <cell r="AH5177">
            <v>633.17999999999995</v>
          </cell>
          <cell r="AI5177">
            <v>2859.18</v>
          </cell>
          <cell r="AJ5177">
            <v>758.26</v>
          </cell>
          <cell r="AK5177">
            <v>439.01</v>
          </cell>
          <cell r="AL5177">
            <v>187.89</v>
          </cell>
        </row>
        <row r="5178">
          <cell r="A5178" t="str">
            <v>136982</v>
          </cell>
          <cell r="B5178" t="str">
            <v>NJ</v>
          </cell>
          <cell r="C5178" t="str">
            <v>SSI</v>
          </cell>
          <cell r="D5178" t="str">
            <v>N</v>
          </cell>
          <cell r="E5178" t="str">
            <v>X</v>
          </cell>
          <cell r="F5178" t="str">
            <v>OPFHL</v>
          </cell>
          <cell r="G5178">
            <v>36982</v>
          </cell>
          <cell r="AI5178">
            <v>971.12</v>
          </cell>
          <cell r="AJ5178">
            <v>3129.56</v>
          </cell>
          <cell r="AK5178">
            <v>769.72</v>
          </cell>
          <cell r="AL5178">
            <v>543.52</v>
          </cell>
          <cell r="AM5178">
            <v>92.8</v>
          </cell>
          <cell r="AN5178">
            <v>463.6</v>
          </cell>
        </row>
        <row r="5179">
          <cell r="A5179" t="str">
            <v>137012</v>
          </cell>
          <cell r="B5179" t="str">
            <v>NJ</v>
          </cell>
          <cell r="C5179" t="str">
            <v>SSI</v>
          </cell>
          <cell r="D5179" t="str">
            <v>N</v>
          </cell>
          <cell r="E5179" t="str">
            <v>X</v>
          </cell>
          <cell r="F5179" t="str">
            <v>OPFHL</v>
          </cell>
          <cell r="G5179">
            <v>37012</v>
          </cell>
          <cell r="AJ5179">
            <v>2065.33</v>
          </cell>
          <cell r="AK5179">
            <v>3274.91</v>
          </cell>
          <cell r="AL5179">
            <v>430.08</v>
          </cell>
          <cell r="AM5179">
            <v>140.79</v>
          </cell>
          <cell r="AN5179">
            <v>1107.77</v>
          </cell>
        </row>
        <row r="5180">
          <cell r="A5180" t="str">
            <v>137043</v>
          </cell>
          <cell r="B5180" t="str">
            <v>NJ</v>
          </cell>
          <cell r="C5180" t="str">
            <v>SSI</v>
          </cell>
          <cell r="D5180" t="str">
            <v>N</v>
          </cell>
          <cell r="E5180" t="str">
            <v>X</v>
          </cell>
          <cell r="F5180" t="str">
            <v>OPFHL</v>
          </cell>
          <cell r="G5180">
            <v>37043</v>
          </cell>
          <cell r="AK5180">
            <v>2992.87</v>
          </cell>
          <cell r="AL5180">
            <v>3399.34</v>
          </cell>
          <cell r="AM5180">
            <v>123.87</v>
          </cell>
          <cell r="AN5180">
            <v>618.67999999999995</v>
          </cell>
        </row>
        <row r="5181">
          <cell r="A5181" t="str">
            <v>137073</v>
          </cell>
          <cell r="B5181" t="str">
            <v>NJ</v>
          </cell>
          <cell r="C5181" t="str">
            <v>SSI</v>
          </cell>
          <cell r="D5181" t="str">
            <v>N</v>
          </cell>
          <cell r="E5181" t="str">
            <v>X</v>
          </cell>
          <cell r="F5181" t="str">
            <v>OPFHL</v>
          </cell>
          <cell r="G5181">
            <v>37073</v>
          </cell>
          <cell r="AL5181">
            <v>3625.5599999999927</v>
          </cell>
          <cell r="AM5181">
            <v>6975.52</v>
          </cell>
          <cell r="AN5181">
            <v>3250.2</v>
          </cell>
        </row>
        <row r="5182">
          <cell r="A5182" t="str">
            <v>137104</v>
          </cell>
          <cell r="B5182" t="str">
            <v>NJ</v>
          </cell>
          <cell r="C5182" t="str">
            <v>SSI</v>
          </cell>
          <cell r="D5182" t="str">
            <v>N</v>
          </cell>
          <cell r="E5182" t="str">
            <v>X</v>
          </cell>
          <cell r="F5182" t="str">
            <v>OPFHL</v>
          </cell>
          <cell r="G5182">
            <v>37104</v>
          </cell>
          <cell r="AM5182">
            <v>4365.0399999999945</v>
          </cell>
          <cell r="AN5182">
            <v>7483.85</v>
          </cell>
        </row>
        <row r="5183">
          <cell r="A5183" t="str">
            <v>137135</v>
          </cell>
          <cell r="B5183" t="str">
            <v>NJ</v>
          </cell>
          <cell r="C5183" t="str">
            <v>SSI</v>
          </cell>
          <cell r="D5183" t="str">
            <v>N</v>
          </cell>
          <cell r="E5183" t="str">
            <v>X</v>
          </cell>
          <cell r="F5183" t="str">
            <v>OPFHL</v>
          </cell>
          <cell r="G5183">
            <v>37135</v>
          </cell>
          <cell r="AN5183">
            <v>4653.76</v>
          </cell>
        </row>
        <row r="5184">
          <cell r="A5184" t="str">
            <v>136161</v>
          </cell>
          <cell r="B5184" t="str">
            <v>NJ</v>
          </cell>
          <cell r="C5184" t="str">
            <v>SSI</v>
          </cell>
          <cell r="D5184" t="str">
            <v>N</v>
          </cell>
          <cell r="E5184" t="str">
            <v>X</v>
          </cell>
          <cell r="F5184" t="str">
            <v>OPFHO</v>
          </cell>
          <cell r="G5184">
            <v>36161</v>
          </cell>
          <cell r="I5184">
            <v>389.3</v>
          </cell>
          <cell r="J5184">
            <v>6201.49</v>
          </cell>
          <cell r="K5184">
            <v>279.39</v>
          </cell>
          <cell r="L5184">
            <v>154</v>
          </cell>
          <cell r="T5184">
            <v>148.21</v>
          </cell>
          <cell r="AA5184">
            <v>2289.3200000000002</v>
          </cell>
          <cell r="AC5184">
            <v>166.21</v>
          </cell>
          <cell r="AF5184">
            <v>137.63999999999999</v>
          </cell>
        </row>
        <row r="5185">
          <cell r="A5185" t="str">
            <v>136192</v>
          </cell>
          <cell r="B5185" t="str">
            <v>NJ</v>
          </cell>
          <cell r="C5185" t="str">
            <v>SSI</v>
          </cell>
          <cell r="D5185" t="str">
            <v>N</v>
          </cell>
          <cell r="E5185" t="str">
            <v>X</v>
          </cell>
          <cell r="F5185" t="str">
            <v>OPFHO</v>
          </cell>
          <cell r="G5185">
            <v>36192</v>
          </cell>
          <cell r="J5185">
            <v>818</v>
          </cell>
          <cell r="K5185">
            <v>4724.6400000000003</v>
          </cell>
          <cell r="L5185">
            <v>22.23</v>
          </cell>
          <cell r="R5185">
            <v>885.03</v>
          </cell>
          <cell r="T5185">
            <v>3646.87</v>
          </cell>
          <cell r="AF5185">
            <v>60</v>
          </cell>
        </row>
        <row r="5186">
          <cell r="A5186" t="str">
            <v>136220</v>
          </cell>
          <cell r="B5186" t="str">
            <v>NJ</v>
          </cell>
          <cell r="C5186" t="str">
            <v>SSI</v>
          </cell>
          <cell r="D5186" t="str">
            <v>N</v>
          </cell>
          <cell r="E5186" t="str">
            <v>X</v>
          </cell>
          <cell r="F5186" t="str">
            <v>OPFHO</v>
          </cell>
          <cell r="G5186">
            <v>36220</v>
          </cell>
          <cell r="K5186">
            <v>168.71</v>
          </cell>
          <cell r="L5186">
            <v>701.1</v>
          </cell>
          <cell r="M5186">
            <v>2480.3000000000002</v>
          </cell>
          <cell r="N5186">
            <v>90.79</v>
          </cell>
          <cell r="P5186">
            <v>61.2</v>
          </cell>
          <cell r="R5186">
            <v>934.7</v>
          </cell>
          <cell r="T5186">
            <v>5209.67</v>
          </cell>
          <cell r="V5186">
            <v>3.65</v>
          </cell>
          <cell r="AA5186">
            <v>719</v>
          </cell>
        </row>
        <row r="5187">
          <cell r="A5187" t="str">
            <v>136251</v>
          </cell>
          <cell r="B5187" t="str">
            <v>NJ</v>
          </cell>
          <cell r="C5187" t="str">
            <v>SSI</v>
          </cell>
          <cell r="D5187" t="str">
            <v>N</v>
          </cell>
          <cell r="E5187" t="str">
            <v>X</v>
          </cell>
          <cell r="F5187" t="str">
            <v>OPFHO</v>
          </cell>
          <cell r="G5187">
            <v>36251</v>
          </cell>
          <cell r="L5187">
            <v>76.8</v>
          </cell>
          <cell r="M5187">
            <v>1325.5</v>
          </cell>
          <cell r="N5187">
            <v>654.77</v>
          </cell>
          <cell r="O5187">
            <v>125.8</v>
          </cell>
          <cell r="P5187">
            <v>168.8</v>
          </cell>
          <cell r="T5187">
            <v>3135.02</v>
          </cell>
          <cell r="AA5187">
            <v>2157</v>
          </cell>
        </row>
        <row r="5188">
          <cell r="A5188" t="str">
            <v>136281</v>
          </cell>
          <cell r="B5188" t="str">
            <v>NJ</v>
          </cell>
          <cell r="C5188" t="str">
            <v>SSI</v>
          </cell>
          <cell r="D5188" t="str">
            <v>N</v>
          </cell>
          <cell r="E5188" t="str">
            <v>X</v>
          </cell>
          <cell r="F5188" t="str">
            <v>OPFHO</v>
          </cell>
          <cell r="G5188">
            <v>36281</v>
          </cell>
          <cell r="M5188">
            <v>706</v>
          </cell>
          <cell r="N5188">
            <v>496.3</v>
          </cell>
          <cell r="O5188">
            <v>536.9</v>
          </cell>
          <cell r="Q5188">
            <v>300</v>
          </cell>
          <cell r="T5188">
            <v>3780.2</v>
          </cell>
          <cell r="V5188">
            <v>0.21</v>
          </cell>
          <cell r="AA5188">
            <v>804.7</v>
          </cell>
          <cell r="AG5188">
            <v>2228.9</v>
          </cell>
        </row>
        <row r="5189">
          <cell r="A5189" t="str">
            <v>136312</v>
          </cell>
          <cell r="B5189" t="str">
            <v>NJ</v>
          </cell>
          <cell r="C5189" t="str">
            <v>SSI</v>
          </cell>
          <cell r="D5189" t="str">
            <v>N</v>
          </cell>
          <cell r="E5189" t="str">
            <v>X</v>
          </cell>
          <cell r="F5189" t="str">
            <v>OPFHO</v>
          </cell>
          <cell r="G5189">
            <v>36312</v>
          </cell>
          <cell r="M5189">
            <v>330.4</v>
          </cell>
          <cell r="O5189">
            <v>1090.8499999999999</v>
          </cell>
          <cell r="P5189">
            <v>148.61000000000001</v>
          </cell>
          <cell r="T5189">
            <v>21.16</v>
          </cell>
          <cell r="V5189">
            <v>8.6999999999999993</v>
          </cell>
        </row>
        <row r="5190">
          <cell r="A5190" t="str">
            <v>136342</v>
          </cell>
          <cell r="B5190" t="str">
            <v>NJ</v>
          </cell>
          <cell r="C5190" t="str">
            <v>SSI</v>
          </cell>
          <cell r="D5190" t="str">
            <v>N</v>
          </cell>
          <cell r="E5190" t="str">
            <v>X</v>
          </cell>
          <cell r="F5190" t="str">
            <v>OPFHO</v>
          </cell>
          <cell r="G5190">
            <v>36342</v>
          </cell>
          <cell r="O5190">
            <v>999.75</v>
          </cell>
          <cell r="P5190">
            <v>33.6</v>
          </cell>
          <cell r="Q5190">
            <v>217.5</v>
          </cell>
          <cell r="T5190">
            <v>247.08</v>
          </cell>
          <cell r="Y5190">
            <v>7.35</v>
          </cell>
          <cell r="Z5190">
            <v>217.5</v>
          </cell>
          <cell r="AB5190">
            <v>72.8</v>
          </cell>
        </row>
        <row r="5191">
          <cell r="A5191" t="str">
            <v>136373</v>
          </cell>
          <cell r="B5191" t="str">
            <v>NJ</v>
          </cell>
          <cell r="C5191" t="str">
            <v>SSI</v>
          </cell>
          <cell r="D5191" t="str">
            <v>N</v>
          </cell>
          <cell r="E5191" t="str">
            <v>X</v>
          </cell>
          <cell r="F5191" t="str">
            <v>OPFHO</v>
          </cell>
          <cell r="G5191">
            <v>36373</v>
          </cell>
          <cell r="P5191">
            <v>243.64</v>
          </cell>
          <cell r="Q5191">
            <v>1550.1</v>
          </cell>
          <cell r="R5191">
            <v>188.7</v>
          </cell>
          <cell r="T5191">
            <v>120.15</v>
          </cell>
          <cell r="U5191">
            <v>164.7</v>
          </cell>
          <cell r="Y5191">
            <v>6.42</v>
          </cell>
          <cell r="Z5191">
            <v>1276.5</v>
          </cell>
          <cell r="AA5191">
            <v>1276.5</v>
          </cell>
          <cell r="AC5191">
            <v>97.33</v>
          </cell>
        </row>
        <row r="5192">
          <cell r="A5192" t="str">
            <v>136404</v>
          </cell>
          <cell r="B5192" t="str">
            <v>NJ</v>
          </cell>
          <cell r="C5192" t="str">
            <v>SSI</v>
          </cell>
          <cell r="D5192" t="str">
            <v>N</v>
          </cell>
          <cell r="E5192" t="str">
            <v>X</v>
          </cell>
          <cell r="F5192" t="str">
            <v>OPFHO</v>
          </cell>
          <cell r="G5192">
            <v>36404</v>
          </cell>
          <cell r="Q5192">
            <v>114.8</v>
          </cell>
          <cell r="R5192">
            <v>595.91999999999996</v>
          </cell>
          <cell r="S5192">
            <v>84</v>
          </cell>
          <cell r="V5192">
            <v>84</v>
          </cell>
          <cell r="Y5192">
            <v>1.1399999999999999</v>
          </cell>
          <cell r="Z5192">
            <v>4431.1499999999996</v>
          </cell>
          <cell r="AA5192">
            <v>4397.25</v>
          </cell>
          <cell r="AB5192">
            <v>56.7</v>
          </cell>
        </row>
        <row r="5193">
          <cell r="A5193" t="str">
            <v>136434</v>
          </cell>
          <cell r="B5193" t="str">
            <v>NJ</v>
          </cell>
          <cell r="C5193" t="str">
            <v>SSI</v>
          </cell>
          <cell r="D5193" t="str">
            <v>N</v>
          </cell>
          <cell r="E5193" t="str">
            <v>X</v>
          </cell>
          <cell r="F5193" t="str">
            <v>OPFHO</v>
          </cell>
          <cell r="G5193">
            <v>36434</v>
          </cell>
          <cell r="R5193">
            <v>152.61000000000001</v>
          </cell>
          <cell r="S5193">
            <v>5020.25</v>
          </cell>
          <cell r="T5193">
            <v>26</v>
          </cell>
          <cell r="V5193">
            <v>0.1</v>
          </cell>
          <cell r="W5193">
            <v>30.6</v>
          </cell>
          <cell r="Y5193">
            <v>0.75</v>
          </cell>
          <cell r="AB5193">
            <v>28</v>
          </cell>
        </row>
        <row r="5194">
          <cell r="A5194" t="str">
            <v>136465</v>
          </cell>
          <cell r="B5194" t="str">
            <v>NJ</v>
          </cell>
          <cell r="C5194" t="str">
            <v>SSI</v>
          </cell>
          <cell r="D5194" t="str">
            <v>N</v>
          </cell>
          <cell r="E5194" t="str">
            <v>X</v>
          </cell>
          <cell r="F5194" t="str">
            <v>OPFHO</v>
          </cell>
          <cell r="G5194">
            <v>36465</v>
          </cell>
          <cell r="T5194">
            <v>2747.01</v>
          </cell>
          <cell r="X5194">
            <v>1.23</v>
          </cell>
          <cell r="Z5194">
            <v>4743.12</v>
          </cell>
          <cell r="AA5194">
            <v>4397.25</v>
          </cell>
        </row>
        <row r="5195">
          <cell r="A5195" t="str">
            <v>136495</v>
          </cell>
          <cell r="B5195" t="str">
            <v>NJ</v>
          </cell>
          <cell r="C5195" t="str">
            <v>SSI</v>
          </cell>
          <cell r="D5195" t="str">
            <v>N</v>
          </cell>
          <cell r="E5195" t="str">
            <v>X</v>
          </cell>
          <cell r="F5195" t="str">
            <v>OPFHO</v>
          </cell>
          <cell r="G5195">
            <v>36495</v>
          </cell>
          <cell r="T5195">
            <v>114.8</v>
          </cell>
          <cell r="U5195">
            <v>2821.46</v>
          </cell>
          <cell r="X5195">
            <v>0.01</v>
          </cell>
          <cell r="Z5195">
            <v>5509.2</v>
          </cell>
          <cell r="AA5195">
            <v>4950</v>
          </cell>
        </row>
        <row r="5196">
          <cell r="A5196" t="str">
            <v>136526</v>
          </cell>
          <cell r="B5196" t="str">
            <v>NJ</v>
          </cell>
          <cell r="C5196" t="str">
            <v>SSI</v>
          </cell>
          <cell r="D5196" t="str">
            <v>N</v>
          </cell>
          <cell r="E5196" t="str">
            <v>X</v>
          </cell>
          <cell r="F5196" t="str">
            <v>OPFHO</v>
          </cell>
          <cell r="G5196">
            <v>36526</v>
          </cell>
          <cell r="U5196">
            <v>1583</v>
          </cell>
          <cell r="V5196">
            <v>801.46</v>
          </cell>
          <cell r="X5196">
            <v>926.84</v>
          </cell>
          <cell r="Z5196">
            <v>4787.3999999999996</v>
          </cell>
          <cell r="AA5196">
            <v>4650.75</v>
          </cell>
          <cell r="AB5196">
            <v>571.4</v>
          </cell>
          <cell r="AC5196">
            <v>1.51</v>
          </cell>
          <cell r="AH5196">
            <v>0.63</v>
          </cell>
        </row>
        <row r="5197">
          <cell r="A5197" t="str">
            <v>136557</v>
          </cell>
          <cell r="B5197" t="str">
            <v>NJ</v>
          </cell>
          <cell r="C5197" t="str">
            <v>SSI</v>
          </cell>
          <cell r="D5197" t="str">
            <v>N</v>
          </cell>
          <cell r="E5197" t="str">
            <v>X</v>
          </cell>
          <cell r="F5197" t="str">
            <v>OPFHO</v>
          </cell>
          <cell r="G5197">
            <v>36557</v>
          </cell>
          <cell r="V5197">
            <v>1498.17</v>
          </cell>
          <cell r="W5197">
            <v>1728.8</v>
          </cell>
          <cell r="X5197">
            <v>0.08</v>
          </cell>
          <cell r="Y5197">
            <v>5634.96</v>
          </cell>
          <cell r="Z5197">
            <v>3062.11</v>
          </cell>
        </row>
        <row r="5198">
          <cell r="A5198" t="str">
            <v>136586</v>
          </cell>
          <cell r="B5198" t="str">
            <v>NJ</v>
          </cell>
          <cell r="C5198" t="str">
            <v>SSI</v>
          </cell>
          <cell r="D5198" t="str">
            <v>N</v>
          </cell>
          <cell r="E5198" t="str">
            <v>X</v>
          </cell>
          <cell r="F5198" t="str">
            <v>OPFHO</v>
          </cell>
          <cell r="G5198">
            <v>36586</v>
          </cell>
          <cell r="V5198">
            <v>901.6</v>
          </cell>
          <cell r="W5198">
            <v>1064.2</v>
          </cell>
          <cell r="X5198">
            <v>7794.19</v>
          </cell>
          <cell r="Y5198">
            <v>192.01</v>
          </cell>
          <cell r="Z5198">
            <v>4778.3</v>
          </cell>
          <cell r="AC5198">
            <v>3693.75</v>
          </cell>
          <cell r="AH5198">
            <v>0.56999999999999995</v>
          </cell>
        </row>
        <row r="5199">
          <cell r="A5199" t="str">
            <v>136617</v>
          </cell>
          <cell r="B5199" t="str">
            <v>NJ</v>
          </cell>
          <cell r="C5199" t="str">
            <v>SSI</v>
          </cell>
          <cell r="D5199" t="str">
            <v>N</v>
          </cell>
          <cell r="E5199" t="str">
            <v>X</v>
          </cell>
          <cell r="F5199" t="str">
            <v>OPFHO</v>
          </cell>
          <cell r="G5199">
            <v>36617</v>
          </cell>
          <cell r="X5199">
            <v>1939.77</v>
          </cell>
          <cell r="Y5199">
            <v>1637.3</v>
          </cell>
          <cell r="Z5199">
            <v>30.35</v>
          </cell>
          <cell r="AA5199">
            <v>290.7</v>
          </cell>
          <cell r="AB5199">
            <v>871.5</v>
          </cell>
          <cell r="AC5199">
            <v>27.5</v>
          </cell>
          <cell r="AH5199">
            <v>0.56999999999999995</v>
          </cell>
        </row>
        <row r="5200">
          <cell r="A5200" t="str">
            <v>136647</v>
          </cell>
          <cell r="B5200" t="str">
            <v>NJ</v>
          </cell>
          <cell r="C5200" t="str">
            <v>SSI</v>
          </cell>
          <cell r="D5200" t="str">
            <v>N</v>
          </cell>
          <cell r="E5200" t="str">
            <v>X</v>
          </cell>
          <cell r="F5200" t="str">
            <v>OPFHO</v>
          </cell>
          <cell r="G5200">
            <v>36647</v>
          </cell>
          <cell r="Y5200">
            <v>2889.49</v>
          </cell>
          <cell r="Z5200">
            <v>4426.47</v>
          </cell>
          <cell r="AA5200">
            <v>6059.91</v>
          </cell>
        </row>
        <row r="5201">
          <cell r="A5201" t="str">
            <v>136678</v>
          </cell>
          <cell r="B5201" t="str">
            <v>NJ</v>
          </cell>
          <cell r="C5201" t="str">
            <v>SSI</v>
          </cell>
          <cell r="D5201" t="str">
            <v>N</v>
          </cell>
          <cell r="E5201" t="str">
            <v>X</v>
          </cell>
          <cell r="F5201" t="str">
            <v>OPFHO</v>
          </cell>
          <cell r="G5201">
            <v>36678</v>
          </cell>
          <cell r="Z5201">
            <v>2347.12</v>
          </cell>
          <cell r="AA5201">
            <v>5533.85</v>
          </cell>
          <cell r="AE5201">
            <v>421.3</v>
          </cell>
        </row>
        <row r="5202">
          <cell r="A5202" t="str">
            <v>136708</v>
          </cell>
          <cell r="B5202" t="str">
            <v>NJ</v>
          </cell>
          <cell r="C5202" t="str">
            <v>SSI</v>
          </cell>
          <cell r="D5202" t="str">
            <v>N</v>
          </cell>
          <cell r="E5202" t="str">
            <v>X</v>
          </cell>
          <cell r="F5202" t="str">
            <v>OPFHO</v>
          </cell>
          <cell r="G5202">
            <v>36708</v>
          </cell>
          <cell r="AA5202">
            <v>1648.82</v>
          </cell>
          <cell r="AB5202">
            <v>7722.6</v>
          </cell>
          <cell r="AC5202">
            <v>3839</v>
          </cell>
          <cell r="AD5202">
            <v>36.14</v>
          </cell>
        </row>
        <row r="5203">
          <cell r="A5203" t="str">
            <v>136739</v>
          </cell>
          <cell r="B5203" t="str">
            <v>NJ</v>
          </cell>
          <cell r="C5203" t="str">
            <v>SSI</v>
          </cell>
          <cell r="D5203" t="str">
            <v>N</v>
          </cell>
          <cell r="E5203" t="str">
            <v>X</v>
          </cell>
          <cell r="F5203" t="str">
            <v>OPFHO</v>
          </cell>
          <cell r="G5203">
            <v>36739</v>
          </cell>
          <cell r="AB5203">
            <v>323</v>
          </cell>
          <cell r="AC5203">
            <v>2892.05</v>
          </cell>
          <cell r="AD5203">
            <v>36.14</v>
          </cell>
          <cell r="AE5203">
            <v>244.8</v>
          </cell>
        </row>
        <row r="5204">
          <cell r="A5204" t="str">
            <v>136770</v>
          </cell>
          <cell r="B5204" t="str">
            <v>NJ</v>
          </cell>
          <cell r="C5204" t="str">
            <v>SSI</v>
          </cell>
          <cell r="D5204" t="str">
            <v>N</v>
          </cell>
          <cell r="E5204" t="str">
            <v>X</v>
          </cell>
          <cell r="F5204" t="str">
            <v>OPFHO</v>
          </cell>
          <cell r="G5204">
            <v>36770</v>
          </cell>
          <cell r="AC5204">
            <v>451.75</v>
          </cell>
          <cell r="AD5204">
            <v>1411.2</v>
          </cell>
          <cell r="AE5204">
            <v>659.43</v>
          </cell>
          <cell r="AF5204">
            <v>215.9</v>
          </cell>
          <cell r="AG5204">
            <v>1073.25</v>
          </cell>
          <cell r="AH5204">
            <v>0.01</v>
          </cell>
          <cell r="AI5204">
            <v>-226.81</v>
          </cell>
          <cell r="AL5204">
            <v>306</v>
          </cell>
        </row>
        <row r="5205">
          <cell r="A5205" t="str">
            <v>136800</v>
          </cell>
          <cell r="B5205" t="str">
            <v>NJ</v>
          </cell>
          <cell r="C5205" t="str">
            <v>SSI</v>
          </cell>
          <cell r="D5205" t="str">
            <v>N</v>
          </cell>
          <cell r="E5205" t="str">
            <v>X</v>
          </cell>
          <cell r="F5205" t="str">
            <v>OPFHO</v>
          </cell>
          <cell r="G5205">
            <v>36800</v>
          </cell>
          <cell r="AD5205">
            <v>7078.45</v>
          </cell>
          <cell r="AE5205">
            <v>73</v>
          </cell>
          <cell r="AF5205">
            <v>227.2</v>
          </cell>
          <cell r="AH5205">
            <v>0.51</v>
          </cell>
          <cell r="AI5205">
            <v>1.72</v>
          </cell>
          <cell r="AN5205">
            <v>1402.5</v>
          </cell>
        </row>
        <row r="5206">
          <cell r="A5206" t="str">
            <v>136831</v>
          </cell>
          <cell r="B5206" t="str">
            <v>NJ</v>
          </cell>
          <cell r="C5206" t="str">
            <v>SSI</v>
          </cell>
          <cell r="D5206" t="str">
            <v>N</v>
          </cell>
          <cell r="E5206" t="str">
            <v>X</v>
          </cell>
          <cell r="F5206" t="str">
            <v>OPFHO</v>
          </cell>
          <cell r="G5206">
            <v>36831</v>
          </cell>
          <cell r="AE5206">
            <v>389.63</v>
          </cell>
          <cell r="AF5206">
            <v>1363.96</v>
          </cell>
          <cell r="AG5206">
            <v>6178.31</v>
          </cell>
          <cell r="AH5206">
            <v>2656.57</v>
          </cell>
          <cell r="AI5206">
            <v>2</v>
          </cell>
        </row>
        <row r="5207">
          <cell r="A5207" t="str">
            <v>136861</v>
          </cell>
          <cell r="B5207" t="str">
            <v>NJ</v>
          </cell>
          <cell r="C5207" t="str">
            <v>SSI</v>
          </cell>
          <cell r="D5207" t="str">
            <v>N</v>
          </cell>
          <cell r="E5207" t="str">
            <v>X</v>
          </cell>
          <cell r="F5207" t="str">
            <v>OPFHO</v>
          </cell>
          <cell r="G5207">
            <v>36861</v>
          </cell>
          <cell r="AF5207">
            <v>3041.82</v>
          </cell>
          <cell r="AG5207">
            <v>5380.29</v>
          </cell>
          <cell r="AI5207">
            <v>1360.1</v>
          </cell>
          <cell r="AJ5207">
            <v>1738.21</v>
          </cell>
          <cell r="AN5207">
            <v>88.29</v>
          </cell>
        </row>
        <row r="5208">
          <cell r="A5208" t="str">
            <v>136892</v>
          </cell>
          <cell r="B5208" t="str">
            <v>NJ</v>
          </cell>
          <cell r="C5208" t="str">
            <v>SSI</v>
          </cell>
          <cell r="D5208" t="str">
            <v>N</v>
          </cell>
          <cell r="E5208" t="str">
            <v>X</v>
          </cell>
          <cell r="F5208" t="str">
            <v>OPFHO</v>
          </cell>
          <cell r="G5208">
            <v>36892</v>
          </cell>
          <cell r="AG5208">
            <v>1019.36</v>
          </cell>
          <cell r="AH5208">
            <v>843.28</v>
          </cell>
          <cell r="AI5208">
            <v>2.11</v>
          </cell>
          <cell r="AJ5208">
            <v>837.51</v>
          </cell>
          <cell r="AK5208">
            <v>182.32</v>
          </cell>
          <cell r="AN5208">
            <v>512</v>
          </cell>
        </row>
        <row r="5209">
          <cell r="A5209" t="str">
            <v>136923</v>
          </cell>
          <cell r="B5209" t="str">
            <v>NJ</v>
          </cell>
          <cell r="C5209" t="str">
            <v>SSI</v>
          </cell>
          <cell r="D5209" t="str">
            <v>N</v>
          </cell>
          <cell r="E5209" t="str">
            <v>X</v>
          </cell>
          <cell r="F5209" t="str">
            <v>OPFHO</v>
          </cell>
          <cell r="G5209">
            <v>36923</v>
          </cell>
          <cell r="AH5209">
            <v>288.14999999999998</v>
          </cell>
          <cell r="AI5209">
            <v>5620.15</v>
          </cell>
          <cell r="AJ5209">
            <v>720.13</v>
          </cell>
          <cell r="AK5209">
            <v>264.49</v>
          </cell>
          <cell r="AN5209">
            <v>71.81</v>
          </cell>
        </row>
        <row r="5210">
          <cell r="A5210" t="str">
            <v>136951</v>
          </cell>
          <cell r="B5210" t="str">
            <v>NJ</v>
          </cell>
          <cell r="C5210" t="str">
            <v>SSI</v>
          </cell>
          <cell r="D5210" t="str">
            <v>N</v>
          </cell>
          <cell r="E5210" t="str">
            <v>X</v>
          </cell>
          <cell r="F5210" t="str">
            <v>OPFHO</v>
          </cell>
          <cell r="G5210">
            <v>36951</v>
          </cell>
          <cell r="AI5210">
            <v>4289.17</v>
          </cell>
          <cell r="AJ5210">
            <v>426.21</v>
          </cell>
          <cell r="AK5210">
            <v>8364.77</v>
          </cell>
          <cell r="AL5210">
            <v>1167.42</v>
          </cell>
          <cell r="AN5210">
            <v>30.08</v>
          </cell>
        </row>
        <row r="5211">
          <cell r="A5211" t="str">
            <v>136982</v>
          </cell>
          <cell r="B5211" t="str">
            <v>NJ</v>
          </cell>
          <cell r="C5211" t="str">
            <v>SSI</v>
          </cell>
          <cell r="D5211" t="str">
            <v>N</v>
          </cell>
          <cell r="E5211" t="str">
            <v>X</v>
          </cell>
          <cell r="F5211" t="str">
            <v>OPFHO</v>
          </cell>
          <cell r="G5211">
            <v>36982</v>
          </cell>
          <cell r="AJ5211">
            <v>2947.31</v>
          </cell>
          <cell r="AK5211">
            <v>2357.35</v>
          </cell>
          <cell r="AL5211">
            <v>1848.69</v>
          </cell>
          <cell r="AN5211">
            <v>1221.32</v>
          </cell>
        </row>
        <row r="5212">
          <cell r="A5212" t="str">
            <v>137012</v>
          </cell>
          <cell r="B5212" t="str">
            <v>NJ</v>
          </cell>
          <cell r="C5212" t="str">
            <v>SSI</v>
          </cell>
          <cell r="D5212" t="str">
            <v>N</v>
          </cell>
          <cell r="E5212" t="str">
            <v>X</v>
          </cell>
          <cell r="F5212" t="str">
            <v>OPFHO</v>
          </cell>
          <cell r="G5212">
            <v>37012</v>
          </cell>
          <cell r="AJ5212">
            <v>1135.1300000000001</v>
          </cell>
          <cell r="AK5212">
            <v>1414.13</v>
          </cell>
          <cell r="AL5212">
            <v>546.16</v>
          </cell>
          <cell r="AM5212">
            <v>29</v>
          </cell>
          <cell r="AN5212">
            <v>3107.16</v>
          </cell>
        </row>
        <row r="5213">
          <cell r="A5213" t="str">
            <v>137043</v>
          </cell>
          <cell r="B5213" t="str">
            <v>NJ</v>
          </cell>
          <cell r="C5213" t="str">
            <v>SSI</v>
          </cell>
          <cell r="D5213" t="str">
            <v>N</v>
          </cell>
          <cell r="E5213" t="str">
            <v>X</v>
          </cell>
          <cell r="F5213" t="str">
            <v>OPFHO</v>
          </cell>
          <cell r="G5213">
            <v>37043</v>
          </cell>
          <cell r="AK5213">
            <v>402.9</v>
          </cell>
          <cell r="AL5213">
            <v>3649.97</v>
          </cell>
          <cell r="AM5213">
            <v>6416.33</v>
          </cell>
          <cell r="AN5213">
            <v>1433.35</v>
          </cell>
        </row>
        <row r="5214">
          <cell r="A5214" t="str">
            <v>137073</v>
          </cell>
          <cell r="B5214" t="str">
            <v>NJ</v>
          </cell>
          <cell r="C5214" t="str">
            <v>SSI</v>
          </cell>
          <cell r="D5214" t="str">
            <v>N</v>
          </cell>
          <cell r="E5214" t="str">
            <v>X</v>
          </cell>
          <cell r="F5214" t="str">
            <v>OPFHO</v>
          </cell>
          <cell r="G5214">
            <v>37073</v>
          </cell>
          <cell r="AL5214">
            <v>1376.4</v>
          </cell>
          <cell r="AM5214">
            <v>526.62</v>
          </cell>
          <cell r="AN5214">
            <v>923.42</v>
          </cell>
        </row>
        <row r="5215">
          <cell r="A5215" t="str">
            <v>137104</v>
          </cell>
          <cell r="B5215" t="str">
            <v>NJ</v>
          </cell>
          <cell r="C5215" t="str">
            <v>SSI</v>
          </cell>
          <cell r="D5215" t="str">
            <v>N</v>
          </cell>
          <cell r="E5215" t="str">
            <v>X</v>
          </cell>
          <cell r="F5215" t="str">
            <v>OPFHO</v>
          </cell>
          <cell r="G5215">
            <v>37104</v>
          </cell>
          <cell r="AM5215">
            <v>1797.3</v>
          </cell>
          <cell r="AN5215">
            <v>3598.4</v>
          </cell>
        </row>
        <row r="5216">
          <cell r="A5216" t="str">
            <v>137135</v>
          </cell>
          <cell r="B5216" t="str">
            <v>NJ</v>
          </cell>
          <cell r="C5216" t="str">
            <v>SSI</v>
          </cell>
          <cell r="D5216" t="str">
            <v>N</v>
          </cell>
          <cell r="E5216" t="str">
            <v>X</v>
          </cell>
          <cell r="F5216" t="str">
            <v>OPFHO</v>
          </cell>
          <cell r="G5216">
            <v>37135</v>
          </cell>
          <cell r="AN5216">
            <v>279.64999999999998</v>
          </cell>
        </row>
        <row r="5217">
          <cell r="A5217" t="str">
            <v>136161</v>
          </cell>
          <cell r="B5217" t="str">
            <v>NJ</v>
          </cell>
          <cell r="C5217" t="str">
            <v>SSI</v>
          </cell>
          <cell r="D5217" t="str">
            <v>N</v>
          </cell>
          <cell r="E5217" t="str">
            <v>X</v>
          </cell>
          <cell r="F5217" t="str">
            <v>OPFHR</v>
          </cell>
          <cell r="G5217">
            <v>36161</v>
          </cell>
          <cell r="I5217">
            <v>901.4</v>
          </cell>
          <cell r="J5217">
            <v>883.8</v>
          </cell>
          <cell r="K5217">
            <v>50.88</v>
          </cell>
          <cell r="M5217">
            <v>25.4</v>
          </cell>
        </row>
        <row r="5218">
          <cell r="A5218" t="str">
            <v>136192</v>
          </cell>
          <cell r="B5218" t="str">
            <v>NJ</v>
          </cell>
          <cell r="C5218" t="str">
            <v>SSI</v>
          </cell>
          <cell r="D5218" t="str">
            <v>N</v>
          </cell>
          <cell r="E5218" t="str">
            <v>X</v>
          </cell>
          <cell r="F5218" t="str">
            <v>OPFHR</v>
          </cell>
          <cell r="G5218">
            <v>36192</v>
          </cell>
          <cell r="J5218">
            <v>2468.41</v>
          </cell>
          <cell r="K5218">
            <v>653.29999999999995</v>
          </cell>
          <cell r="L5218">
            <v>744.1</v>
          </cell>
          <cell r="V5218">
            <v>87.5</v>
          </cell>
        </row>
        <row r="5219">
          <cell r="A5219" t="str">
            <v>136220</v>
          </cell>
          <cell r="B5219" t="str">
            <v>NJ</v>
          </cell>
          <cell r="C5219" t="str">
            <v>SSI</v>
          </cell>
          <cell r="D5219" t="str">
            <v>N</v>
          </cell>
          <cell r="E5219" t="str">
            <v>X</v>
          </cell>
          <cell r="F5219" t="str">
            <v>OPFHR</v>
          </cell>
          <cell r="G5219">
            <v>36220</v>
          </cell>
          <cell r="J5219">
            <v>638.4</v>
          </cell>
          <cell r="K5219">
            <v>971.84</v>
          </cell>
          <cell r="L5219">
            <v>144.5</v>
          </cell>
          <cell r="O5219">
            <v>60.35</v>
          </cell>
          <cell r="R5219">
            <v>169.24</v>
          </cell>
        </row>
        <row r="5220">
          <cell r="A5220" t="str">
            <v>136251</v>
          </cell>
          <cell r="B5220" t="str">
            <v>NJ</v>
          </cell>
          <cell r="C5220" t="str">
            <v>SSI</v>
          </cell>
          <cell r="D5220" t="str">
            <v>N</v>
          </cell>
          <cell r="E5220" t="str">
            <v>X</v>
          </cell>
          <cell r="F5220" t="str">
            <v>OPFHR</v>
          </cell>
          <cell r="G5220">
            <v>36251</v>
          </cell>
          <cell r="K5220">
            <v>4.99</v>
          </cell>
          <cell r="L5220">
            <v>2874.5</v>
          </cell>
          <cell r="M5220">
            <v>1179.04</v>
          </cell>
          <cell r="P5220">
            <v>4611.8</v>
          </cell>
          <cell r="Q5220">
            <v>952.8</v>
          </cell>
        </row>
        <row r="5221">
          <cell r="A5221" t="str">
            <v>136281</v>
          </cell>
          <cell r="B5221" t="str">
            <v>NJ</v>
          </cell>
          <cell r="C5221" t="str">
            <v>SSI</v>
          </cell>
          <cell r="D5221" t="str">
            <v>N</v>
          </cell>
          <cell r="E5221" t="str">
            <v>X</v>
          </cell>
          <cell r="F5221" t="str">
            <v>OPFHR</v>
          </cell>
          <cell r="G5221">
            <v>36281</v>
          </cell>
          <cell r="M5221">
            <v>2232</v>
          </cell>
          <cell r="N5221">
            <v>175.65</v>
          </cell>
          <cell r="O5221">
            <v>204.85</v>
          </cell>
          <cell r="P5221">
            <v>50</v>
          </cell>
          <cell r="S5221">
            <v>2707.15</v>
          </cell>
          <cell r="T5221">
            <v>55</v>
          </cell>
        </row>
        <row r="5222">
          <cell r="A5222" t="str">
            <v>136312</v>
          </cell>
          <cell r="B5222" t="str">
            <v>NJ</v>
          </cell>
          <cell r="C5222" t="str">
            <v>SSI</v>
          </cell>
          <cell r="D5222" t="str">
            <v>N</v>
          </cell>
          <cell r="E5222" t="str">
            <v>X</v>
          </cell>
          <cell r="F5222" t="str">
            <v>OPFHR</v>
          </cell>
          <cell r="G5222">
            <v>36312</v>
          </cell>
          <cell r="M5222">
            <v>1002.4</v>
          </cell>
          <cell r="N5222">
            <v>1463.26</v>
          </cell>
          <cell r="O5222">
            <v>308.41000000000003</v>
          </cell>
          <cell r="P5222">
            <v>54.6</v>
          </cell>
          <cell r="V5222">
            <v>305.64</v>
          </cell>
          <cell r="AC5222">
            <v>895.9</v>
          </cell>
        </row>
        <row r="5223">
          <cell r="A5223" t="str">
            <v>136342</v>
          </cell>
          <cell r="B5223" t="str">
            <v>NJ</v>
          </cell>
          <cell r="C5223" t="str">
            <v>SSI</v>
          </cell>
          <cell r="D5223" t="str">
            <v>N</v>
          </cell>
          <cell r="E5223" t="str">
            <v>X</v>
          </cell>
          <cell r="F5223" t="str">
            <v>OPFHR</v>
          </cell>
          <cell r="G5223">
            <v>36342</v>
          </cell>
          <cell r="O5223">
            <v>2708.1</v>
          </cell>
          <cell r="P5223">
            <v>232.05</v>
          </cell>
          <cell r="T5223">
            <v>291.60000000000002</v>
          </cell>
          <cell r="AK5223">
            <v>368.05</v>
          </cell>
        </row>
        <row r="5224">
          <cell r="A5224" t="str">
            <v>136373</v>
          </cell>
          <cell r="B5224" t="str">
            <v>NJ</v>
          </cell>
          <cell r="C5224" t="str">
            <v>SSI</v>
          </cell>
          <cell r="D5224" t="str">
            <v>N</v>
          </cell>
          <cell r="E5224" t="str">
            <v>X</v>
          </cell>
          <cell r="F5224" t="str">
            <v>OPFHR</v>
          </cell>
          <cell r="G5224">
            <v>36373</v>
          </cell>
          <cell r="O5224">
            <v>60</v>
          </cell>
          <cell r="P5224">
            <v>815.2</v>
          </cell>
          <cell r="Q5224">
            <v>50.2</v>
          </cell>
        </row>
        <row r="5225">
          <cell r="A5225" t="str">
            <v>136404</v>
          </cell>
          <cell r="B5225" t="str">
            <v>NJ</v>
          </cell>
          <cell r="C5225" t="str">
            <v>SSI</v>
          </cell>
          <cell r="D5225" t="str">
            <v>N</v>
          </cell>
          <cell r="E5225" t="str">
            <v>X</v>
          </cell>
          <cell r="F5225" t="str">
            <v>OPFHR</v>
          </cell>
          <cell r="G5225">
            <v>36404</v>
          </cell>
          <cell r="Q5225">
            <v>530.08000000000004</v>
          </cell>
          <cell r="R5225">
            <v>598.37</v>
          </cell>
          <cell r="S5225">
            <v>266.39999999999998</v>
          </cell>
          <cell r="T5225">
            <v>202.3</v>
          </cell>
          <cell r="Z5225">
            <v>25.4</v>
          </cell>
        </row>
        <row r="5226">
          <cell r="A5226" t="str">
            <v>136434</v>
          </cell>
          <cell r="B5226" t="str">
            <v>NJ</v>
          </cell>
          <cell r="C5226" t="str">
            <v>SSI</v>
          </cell>
          <cell r="D5226" t="str">
            <v>N</v>
          </cell>
          <cell r="E5226" t="str">
            <v>X</v>
          </cell>
          <cell r="F5226" t="str">
            <v>OPFHR</v>
          </cell>
          <cell r="G5226">
            <v>36434</v>
          </cell>
          <cell r="R5226">
            <v>927</v>
          </cell>
          <cell r="S5226">
            <v>2797.96</v>
          </cell>
          <cell r="T5226">
            <v>488.85</v>
          </cell>
          <cell r="V5226">
            <v>180.9</v>
          </cell>
          <cell r="X5226">
            <v>60.9</v>
          </cell>
        </row>
        <row r="5227">
          <cell r="A5227" t="str">
            <v>136465</v>
          </cell>
          <cell r="B5227" t="str">
            <v>NJ</v>
          </cell>
          <cell r="C5227" t="str">
            <v>SSI</v>
          </cell>
          <cell r="D5227" t="str">
            <v>N</v>
          </cell>
          <cell r="E5227" t="str">
            <v>X</v>
          </cell>
          <cell r="F5227" t="str">
            <v>OPFHR</v>
          </cell>
          <cell r="G5227">
            <v>36465</v>
          </cell>
          <cell r="R5227">
            <v>153</v>
          </cell>
          <cell r="S5227">
            <v>1018.6</v>
          </cell>
          <cell r="T5227">
            <v>1087.3</v>
          </cell>
          <cell r="U5227">
            <v>19.2</v>
          </cell>
          <cell r="V5227">
            <v>2480.3000000000002</v>
          </cell>
          <cell r="X5227">
            <v>106.22</v>
          </cell>
          <cell r="Z5227">
            <v>311.60000000000002</v>
          </cell>
        </row>
        <row r="5228">
          <cell r="A5228" t="str">
            <v>136495</v>
          </cell>
          <cell r="B5228" t="str">
            <v>NJ</v>
          </cell>
          <cell r="C5228" t="str">
            <v>SSI</v>
          </cell>
          <cell r="D5228" t="str">
            <v>N</v>
          </cell>
          <cell r="E5228" t="str">
            <v>X</v>
          </cell>
          <cell r="F5228" t="str">
            <v>OPFHR</v>
          </cell>
          <cell r="G5228">
            <v>36495</v>
          </cell>
          <cell r="T5228">
            <v>2176.6999999999998</v>
          </cell>
          <cell r="U5228">
            <v>2942.72</v>
          </cell>
          <cell r="V5228">
            <v>67</v>
          </cell>
          <cell r="W5228">
            <v>952</v>
          </cell>
        </row>
        <row r="5229">
          <cell r="A5229" t="str">
            <v>136526</v>
          </cell>
          <cell r="B5229" t="str">
            <v>NJ</v>
          </cell>
          <cell r="C5229" t="str">
            <v>SSI</v>
          </cell>
          <cell r="D5229" t="str">
            <v>N</v>
          </cell>
          <cell r="E5229" t="str">
            <v>X</v>
          </cell>
          <cell r="F5229" t="str">
            <v>OPFHR</v>
          </cell>
          <cell r="G5229">
            <v>36526</v>
          </cell>
          <cell r="U5229">
            <v>4310.8</v>
          </cell>
          <cell r="V5229">
            <v>389.71</v>
          </cell>
          <cell r="W5229">
            <v>677.5</v>
          </cell>
          <cell r="X5229">
            <v>3082.38</v>
          </cell>
        </row>
        <row r="5230">
          <cell r="A5230" t="str">
            <v>136557</v>
          </cell>
          <cell r="B5230" t="str">
            <v>NJ</v>
          </cell>
          <cell r="C5230" t="str">
            <v>SSI</v>
          </cell>
          <cell r="D5230" t="str">
            <v>N</v>
          </cell>
          <cell r="E5230" t="str">
            <v>X</v>
          </cell>
          <cell r="F5230" t="str">
            <v>OPFHR</v>
          </cell>
          <cell r="G5230">
            <v>36557</v>
          </cell>
          <cell r="V5230">
            <v>766.57</v>
          </cell>
          <cell r="W5230">
            <v>362.53</v>
          </cell>
          <cell r="Y5230">
            <v>881.36</v>
          </cell>
          <cell r="Z5230">
            <v>59.6</v>
          </cell>
        </row>
        <row r="5231">
          <cell r="A5231" t="str">
            <v>136586</v>
          </cell>
          <cell r="B5231" t="str">
            <v>NJ</v>
          </cell>
          <cell r="C5231" t="str">
            <v>SSI</v>
          </cell>
          <cell r="D5231" t="str">
            <v>N</v>
          </cell>
          <cell r="E5231" t="str">
            <v>X</v>
          </cell>
          <cell r="F5231" t="str">
            <v>OPFHR</v>
          </cell>
          <cell r="G5231">
            <v>36586</v>
          </cell>
          <cell r="W5231">
            <v>1239.1600000000001</v>
          </cell>
          <cell r="X5231">
            <v>2636</v>
          </cell>
          <cell r="Y5231">
            <v>478.39</v>
          </cell>
        </row>
        <row r="5232">
          <cell r="A5232" t="str">
            <v>136617</v>
          </cell>
          <cell r="B5232" t="str">
            <v>NJ</v>
          </cell>
          <cell r="C5232" t="str">
            <v>SSI</v>
          </cell>
          <cell r="D5232" t="str">
            <v>N</v>
          </cell>
          <cell r="E5232" t="str">
            <v>X</v>
          </cell>
          <cell r="F5232" t="str">
            <v>OPFHR</v>
          </cell>
          <cell r="G5232">
            <v>36617</v>
          </cell>
          <cell r="X5232">
            <v>1634.75</v>
          </cell>
          <cell r="Y5232">
            <v>2260.1999999999998</v>
          </cell>
          <cell r="AA5232">
            <v>1211.5999999999999</v>
          </cell>
          <cell r="AI5232">
            <v>459.85</v>
          </cell>
        </row>
        <row r="5233">
          <cell r="A5233" t="str">
            <v>136647</v>
          </cell>
          <cell r="B5233" t="str">
            <v>NJ</v>
          </cell>
          <cell r="C5233" t="str">
            <v>SSI</v>
          </cell>
          <cell r="D5233" t="str">
            <v>N</v>
          </cell>
          <cell r="E5233" t="str">
            <v>X</v>
          </cell>
          <cell r="F5233" t="str">
            <v>OPFHR</v>
          </cell>
          <cell r="G5233">
            <v>36647</v>
          </cell>
          <cell r="Y5233">
            <v>2583.0500000000002</v>
          </cell>
          <cell r="Z5233">
            <v>1311.55</v>
          </cell>
        </row>
        <row r="5234">
          <cell r="A5234" t="str">
            <v>136678</v>
          </cell>
          <cell r="B5234" t="str">
            <v>NJ</v>
          </cell>
          <cell r="C5234" t="str">
            <v>SSI</v>
          </cell>
          <cell r="D5234" t="str">
            <v>N</v>
          </cell>
          <cell r="E5234" t="str">
            <v>X</v>
          </cell>
          <cell r="F5234" t="str">
            <v>OPFHR</v>
          </cell>
          <cell r="G5234">
            <v>36678</v>
          </cell>
          <cell r="Z5234">
            <v>1484.3</v>
          </cell>
          <cell r="AA5234">
            <v>466.15</v>
          </cell>
          <cell r="AB5234">
            <v>103.2</v>
          </cell>
          <cell r="AC5234">
            <v>670.95</v>
          </cell>
          <cell r="AD5234">
            <v>57.85</v>
          </cell>
        </row>
        <row r="5235">
          <cell r="A5235" t="str">
            <v>136708</v>
          </cell>
          <cell r="B5235" t="str">
            <v>NJ</v>
          </cell>
          <cell r="C5235" t="str">
            <v>SSI</v>
          </cell>
          <cell r="D5235" t="str">
            <v>N</v>
          </cell>
          <cell r="E5235" t="str">
            <v>X</v>
          </cell>
          <cell r="F5235" t="str">
            <v>OPFHR</v>
          </cell>
          <cell r="G5235">
            <v>36708</v>
          </cell>
          <cell r="AA5235">
            <v>1161.06</v>
          </cell>
          <cell r="AC5235">
            <v>987.06</v>
          </cell>
        </row>
        <row r="5236">
          <cell r="A5236" t="str">
            <v>136739</v>
          </cell>
          <cell r="B5236" t="str">
            <v>NJ</v>
          </cell>
          <cell r="C5236" t="str">
            <v>SSI</v>
          </cell>
          <cell r="D5236" t="str">
            <v>N</v>
          </cell>
          <cell r="E5236" t="str">
            <v>X</v>
          </cell>
          <cell r="F5236" t="str">
            <v>OPFHR</v>
          </cell>
          <cell r="G5236">
            <v>36739</v>
          </cell>
          <cell r="AA5236">
            <v>167.45</v>
          </cell>
          <cell r="AB5236">
            <v>2101.35</v>
          </cell>
          <cell r="AC5236">
            <v>700.4</v>
          </cell>
          <cell r="AE5236">
            <v>2197.65</v>
          </cell>
          <cell r="AI5236">
            <v>449.65</v>
          </cell>
        </row>
        <row r="5237">
          <cell r="A5237" t="str">
            <v>136770</v>
          </cell>
          <cell r="B5237" t="str">
            <v>NJ</v>
          </cell>
          <cell r="C5237" t="str">
            <v>SSI</v>
          </cell>
          <cell r="D5237" t="str">
            <v>N</v>
          </cell>
          <cell r="E5237" t="str">
            <v>X</v>
          </cell>
          <cell r="F5237" t="str">
            <v>OPFHR</v>
          </cell>
          <cell r="G5237">
            <v>36770</v>
          </cell>
          <cell r="AC5237">
            <v>8809.01</v>
          </cell>
          <cell r="AD5237">
            <v>3676.17</v>
          </cell>
        </row>
        <row r="5238">
          <cell r="A5238" t="str">
            <v>136800</v>
          </cell>
          <cell r="B5238" t="str">
            <v>NJ</v>
          </cell>
          <cell r="C5238" t="str">
            <v>SSI</v>
          </cell>
          <cell r="D5238" t="str">
            <v>N</v>
          </cell>
          <cell r="E5238" t="str">
            <v>X</v>
          </cell>
          <cell r="F5238" t="str">
            <v>OPFHR</v>
          </cell>
          <cell r="G5238">
            <v>36800</v>
          </cell>
          <cell r="AC5238">
            <v>280.76</v>
          </cell>
          <cell r="AD5238">
            <v>5516.46</v>
          </cell>
          <cell r="AE5238">
            <v>1634.04</v>
          </cell>
          <cell r="AF5238">
            <v>1641.83</v>
          </cell>
        </row>
        <row r="5239">
          <cell r="A5239" t="str">
            <v>136831</v>
          </cell>
          <cell r="B5239" t="str">
            <v>NJ</v>
          </cell>
          <cell r="C5239" t="str">
            <v>SSI</v>
          </cell>
          <cell r="D5239" t="str">
            <v>N</v>
          </cell>
          <cell r="E5239" t="str">
            <v>X</v>
          </cell>
          <cell r="F5239" t="str">
            <v>OPFHR</v>
          </cell>
          <cell r="G5239">
            <v>36831</v>
          </cell>
          <cell r="AD5239">
            <v>78.349999999999994</v>
          </cell>
          <cell r="AE5239">
            <v>2773.66</v>
          </cell>
          <cell r="AF5239">
            <v>1334.15</v>
          </cell>
          <cell r="AG5239">
            <v>510</v>
          </cell>
          <cell r="AJ5239">
            <v>233.1</v>
          </cell>
        </row>
        <row r="5240">
          <cell r="A5240" t="str">
            <v>136861</v>
          </cell>
          <cell r="B5240" t="str">
            <v>NJ</v>
          </cell>
          <cell r="C5240" t="str">
            <v>SSI</v>
          </cell>
          <cell r="D5240" t="str">
            <v>N</v>
          </cell>
          <cell r="E5240" t="str">
            <v>X</v>
          </cell>
          <cell r="F5240" t="str">
            <v>OPFHR</v>
          </cell>
          <cell r="G5240">
            <v>36861</v>
          </cell>
          <cell r="AE5240">
            <v>1390.2</v>
          </cell>
          <cell r="AF5240">
            <v>467.69</v>
          </cell>
          <cell r="AG5240">
            <v>2025.12</v>
          </cell>
          <cell r="AH5240">
            <v>284</v>
          </cell>
          <cell r="AI5240">
            <v>114.75</v>
          </cell>
        </row>
        <row r="5241">
          <cell r="A5241" t="str">
            <v>136892</v>
          </cell>
          <cell r="B5241" t="str">
            <v>NJ</v>
          </cell>
          <cell r="C5241" t="str">
            <v>SSI</v>
          </cell>
          <cell r="D5241" t="str">
            <v>N</v>
          </cell>
          <cell r="E5241" t="str">
            <v>X</v>
          </cell>
          <cell r="F5241" t="str">
            <v>OPFHR</v>
          </cell>
          <cell r="G5241">
            <v>36892</v>
          </cell>
          <cell r="AF5241">
            <v>252.75</v>
          </cell>
          <cell r="AG5241">
            <v>3816.67</v>
          </cell>
          <cell r="AH5241">
            <v>5062.05</v>
          </cell>
          <cell r="AI5241">
            <v>564.57000000000005</v>
          </cell>
          <cell r="AJ5241">
            <v>96.32</v>
          </cell>
          <cell r="AK5241">
            <v>390.29</v>
          </cell>
        </row>
        <row r="5242">
          <cell r="A5242" t="str">
            <v>136923</v>
          </cell>
          <cell r="B5242" t="str">
            <v>NJ</v>
          </cell>
          <cell r="C5242" t="str">
            <v>SSI</v>
          </cell>
          <cell r="D5242" t="str">
            <v>N</v>
          </cell>
          <cell r="E5242" t="str">
            <v>X</v>
          </cell>
          <cell r="F5242" t="str">
            <v>OPFHR</v>
          </cell>
          <cell r="G5242">
            <v>36923</v>
          </cell>
          <cell r="AH5242">
            <v>1935.51</v>
          </cell>
          <cell r="AI5242">
            <v>2506.66</v>
          </cell>
          <cell r="AJ5242">
            <v>261.67</v>
          </cell>
          <cell r="AL5242">
            <v>2397.6799999999998</v>
          </cell>
        </row>
        <row r="5243">
          <cell r="A5243" t="str">
            <v>136951</v>
          </cell>
          <cell r="B5243" t="str">
            <v>NJ</v>
          </cell>
          <cell r="C5243" t="str">
            <v>SSI</v>
          </cell>
          <cell r="D5243" t="str">
            <v>N</v>
          </cell>
          <cell r="E5243" t="str">
            <v>X</v>
          </cell>
          <cell r="F5243" t="str">
            <v>OPFHR</v>
          </cell>
          <cell r="G5243">
            <v>36951</v>
          </cell>
          <cell r="AI5243">
            <v>6413.83</v>
          </cell>
          <cell r="AJ5243">
            <v>4208.2700000000004</v>
          </cell>
          <cell r="AK5243">
            <v>3638.55</v>
          </cell>
          <cell r="AN5243">
            <v>400</v>
          </cell>
        </row>
        <row r="5244">
          <cell r="A5244" t="str">
            <v>136982</v>
          </cell>
          <cell r="B5244" t="str">
            <v>NJ</v>
          </cell>
          <cell r="C5244" t="str">
            <v>SSI</v>
          </cell>
          <cell r="D5244" t="str">
            <v>N</v>
          </cell>
          <cell r="E5244" t="str">
            <v>X</v>
          </cell>
          <cell r="F5244" t="str">
            <v>OPFHR</v>
          </cell>
          <cell r="G5244">
            <v>36982</v>
          </cell>
          <cell r="AJ5244">
            <v>8556.4500000000007</v>
          </cell>
          <cell r="AL5244">
            <v>287.08999999999997</v>
          </cell>
          <cell r="AM5244">
            <v>39.6</v>
          </cell>
          <cell r="AN5244">
            <v>1468.1</v>
          </cell>
        </row>
        <row r="5245">
          <cell r="A5245" t="str">
            <v>137012</v>
          </cell>
          <cell r="B5245" t="str">
            <v>NJ</v>
          </cell>
          <cell r="C5245" t="str">
            <v>SSI</v>
          </cell>
          <cell r="D5245" t="str">
            <v>N</v>
          </cell>
          <cell r="E5245" t="str">
            <v>X</v>
          </cell>
          <cell r="F5245" t="str">
            <v>OPFHR</v>
          </cell>
          <cell r="G5245">
            <v>37012</v>
          </cell>
          <cell r="AJ5245">
            <v>50</v>
          </cell>
          <cell r="AK5245">
            <v>2818.97</v>
          </cell>
          <cell r="AL5245">
            <v>1800.7</v>
          </cell>
          <cell r="AM5245">
            <v>38.5</v>
          </cell>
          <cell r="AN5245">
            <v>460.97</v>
          </cell>
        </row>
        <row r="5246">
          <cell r="A5246" t="str">
            <v>137043</v>
          </cell>
          <cell r="B5246" t="str">
            <v>NJ</v>
          </cell>
          <cell r="C5246" t="str">
            <v>SSI</v>
          </cell>
          <cell r="D5246" t="str">
            <v>N</v>
          </cell>
          <cell r="E5246" t="str">
            <v>X</v>
          </cell>
          <cell r="F5246" t="str">
            <v>OPFHR</v>
          </cell>
          <cell r="G5246">
            <v>37043</v>
          </cell>
          <cell r="AK5246">
            <v>1876.6</v>
          </cell>
          <cell r="AL5246">
            <v>3922.7</v>
          </cell>
          <cell r="AN5246">
            <v>5557.5</v>
          </cell>
        </row>
        <row r="5247">
          <cell r="A5247" t="str">
            <v>137073</v>
          </cell>
          <cell r="B5247" t="str">
            <v>NJ</v>
          </cell>
          <cell r="C5247" t="str">
            <v>SSI</v>
          </cell>
          <cell r="D5247" t="str">
            <v>N</v>
          </cell>
          <cell r="E5247" t="str">
            <v>X</v>
          </cell>
          <cell r="F5247" t="str">
            <v>OPFHR</v>
          </cell>
          <cell r="G5247">
            <v>37073</v>
          </cell>
          <cell r="AL5247">
            <v>642.79</v>
          </cell>
          <cell r="AM5247">
            <v>9486.16</v>
          </cell>
          <cell r="AN5247">
            <v>5296.12</v>
          </cell>
        </row>
        <row r="5248">
          <cell r="A5248" t="str">
            <v>137104</v>
          </cell>
          <cell r="B5248" t="str">
            <v>NJ</v>
          </cell>
          <cell r="C5248" t="str">
            <v>SSI</v>
          </cell>
          <cell r="D5248" t="str">
            <v>N</v>
          </cell>
          <cell r="E5248" t="str">
            <v>X</v>
          </cell>
          <cell r="F5248" t="str">
            <v>OPFHR</v>
          </cell>
          <cell r="G5248">
            <v>37104</v>
          </cell>
          <cell r="AM5248">
            <v>2237.71</v>
          </cell>
          <cell r="AN5248">
            <v>11447.41</v>
          </cell>
        </row>
        <row r="5249">
          <cell r="A5249" t="str">
            <v>137135</v>
          </cell>
          <cell r="B5249" t="str">
            <v>NJ</v>
          </cell>
          <cell r="C5249" t="str">
            <v>SSI</v>
          </cell>
          <cell r="D5249" t="str">
            <v>N</v>
          </cell>
          <cell r="E5249" t="str">
            <v>X</v>
          </cell>
          <cell r="F5249" t="str">
            <v>OPFHR</v>
          </cell>
          <cell r="G5249">
            <v>37135</v>
          </cell>
          <cell r="AN5249">
            <v>4845.25</v>
          </cell>
        </row>
        <row r="5250">
          <cell r="A5250" t="str">
            <v>136161</v>
          </cell>
          <cell r="B5250" t="str">
            <v>NJ</v>
          </cell>
          <cell r="C5250" t="str">
            <v>SSI</v>
          </cell>
          <cell r="D5250" t="str">
            <v>N</v>
          </cell>
          <cell r="E5250" t="str">
            <v>X</v>
          </cell>
          <cell r="F5250" t="str">
            <v>OPFHS</v>
          </cell>
          <cell r="G5250">
            <v>36161</v>
          </cell>
          <cell r="J5250">
            <v>2339.4499999999998</v>
          </cell>
        </row>
        <row r="5251">
          <cell r="A5251" t="str">
            <v>136192</v>
          </cell>
          <cell r="B5251" t="str">
            <v>NJ</v>
          </cell>
          <cell r="C5251" t="str">
            <v>SSI</v>
          </cell>
          <cell r="D5251" t="str">
            <v>N</v>
          </cell>
          <cell r="E5251" t="str">
            <v>X</v>
          </cell>
          <cell r="F5251" t="str">
            <v>OPFHS</v>
          </cell>
          <cell r="G5251">
            <v>36192</v>
          </cell>
          <cell r="J5251">
            <v>1188.5999999999999</v>
          </cell>
          <cell r="K5251">
            <v>2491.35</v>
          </cell>
        </row>
        <row r="5252">
          <cell r="A5252" t="str">
            <v>136220</v>
          </cell>
          <cell r="B5252" t="str">
            <v>NJ</v>
          </cell>
          <cell r="C5252" t="str">
            <v>SSI</v>
          </cell>
          <cell r="D5252" t="str">
            <v>N</v>
          </cell>
          <cell r="E5252" t="str">
            <v>X</v>
          </cell>
          <cell r="F5252" t="str">
            <v>OPFHS</v>
          </cell>
          <cell r="G5252">
            <v>36220</v>
          </cell>
          <cell r="K5252">
            <v>2100</v>
          </cell>
          <cell r="L5252">
            <v>1000</v>
          </cell>
          <cell r="M5252">
            <v>782.8</v>
          </cell>
        </row>
        <row r="5253">
          <cell r="A5253" t="str">
            <v>136251</v>
          </cell>
          <cell r="B5253" t="str">
            <v>NJ</v>
          </cell>
          <cell r="C5253" t="str">
            <v>SSI</v>
          </cell>
          <cell r="D5253" t="str">
            <v>N</v>
          </cell>
          <cell r="E5253" t="str">
            <v>X</v>
          </cell>
          <cell r="F5253" t="str">
            <v>OPFHS</v>
          </cell>
          <cell r="G5253">
            <v>36251</v>
          </cell>
          <cell r="M5253">
            <v>1386.16</v>
          </cell>
          <cell r="Z5253">
            <v>1183</v>
          </cell>
        </row>
        <row r="5254">
          <cell r="A5254" t="str">
            <v>136281</v>
          </cell>
          <cell r="B5254" t="str">
            <v>NJ</v>
          </cell>
          <cell r="C5254" t="str">
            <v>SSI</v>
          </cell>
          <cell r="D5254" t="str">
            <v>N</v>
          </cell>
          <cell r="E5254" t="str">
            <v>X</v>
          </cell>
          <cell r="F5254" t="str">
            <v>OPFHS</v>
          </cell>
          <cell r="G5254">
            <v>36281</v>
          </cell>
          <cell r="M5254">
            <v>5902.2</v>
          </cell>
        </row>
        <row r="5255">
          <cell r="A5255" t="str">
            <v>136312</v>
          </cell>
          <cell r="B5255" t="str">
            <v>NJ</v>
          </cell>
          <cell r="C5255" t="str">
            <v>SSI</v>
          </cell>
          <cell r="D5255" t="str">
            <v>N</v>
          </cell>
          <cell r="E5255" t="str">
            <v>X</v>
          </cell>
          <cell r="F5255" t="str">
            <v>OPFHS</v>
          </cell>
          <cell r="G5255">
            <v>36312</v>
          </cell>
          <cell r="M5255">
            <v>2353.42</v>
          </cell>
          <cell r="N5255">
            <v>4676.5</v>
          </cell>
          <cell r="O5255">
            <v>5630.15</v>
          </cell>
        </row>
        <row r="5256">
          <cell r="A5256" t="str">
            <v>136342</v>
          </cell>
          <cell r="B5256" t="str">
            <v>NJ</v>
          </cell>
          <cell r="C5256" t="str">
            <v>SSI</v>
          </cell>
          <cell r="D5256" t="str">
            <v>N</v>
          </cell>
          <cell r="E5256" t="str">
            <v>X</v>
          </cell>
          <cell r="F5256" t="str">
            <v>OPFHS</v>
          </cell>
          <cell r="G5256">
            <v>36342</v>
          </cell>
          <cell r="O5256">
            <v>6694.29</v>
          </cell>
        </row>
        <row r="5257">
          <cell r="A5257" t="str">
            <v>136373</v>
          </cell>
          <cell r="B5257" t="str">
            <v>NJ</v>
          </cell>
          <cell r="C5257" t="str">
            <v>SSI</v>
          </cell>
          <cell r="D5257" t="str">
            <v>N</v>
          </cell>
          <cell r="E5257" t="str">
            <v>X</v>
          </cell>
          <cell r="F5257" t="str">
            <v>OPFHS</v>
          </cell>
          <cell r="G5257">
            <v>36373</v>
          </cell>
          <cell r="Q5257">
            <v>1678.75</v>
          </cell>
        </row>
        <row r="5258">
          <cell r="A5258" t="str">
            <v>136404</v>
          </cell>
          <cell r="B5258" t="str">
            <v>NJ</v>
          </cell>
          <cell r="C5258" t="str">
            <v>SSI</v>
          </cell>
          <cell r="D5258" t="str">
            <v>N</v>
          </cell>
          <cell r="E5258" t="str">
            <v>X</v>
          </cell>
          <cell r="F5258" t="str">
            <v>OPFHS</v>
          </cell>
          <cell r="G5258">
            <v>36404</v>
          </cell>
          <cell r="R5258">
            <v>1000</v>
          </cell>
        </row>
        <row r="5259">
          <cell r="A5259" t="str">
            <v>136434</v>
          </cell>
          <cell r="B5259" t="str">
            <v>NJ</v>
          </cell>
          <cell r="C5259" t="str">
            <v>SSI</v>
          </cell>
          <cell r="D5259" t="str">
            <v>N</v>
          </cell>
          <cell r="E5259" t="str">
            <v>X</v>
          </cell>
          <cell r="F5259" t="str">
            <v>OPFHS</v>
          </cell>
          <cell r="G5259">
            <v>36434</v>
          </cell>
          <cell r="S5259">
            <v>8045.4</v>
          </cell>
          <cell r="T5259">
            <v>1556.38</v>
          </cell>
        </row>
        <row r="5260">
          <cell r="A5260" t="str">
            <v>136465</v>
          </cell>
          <cell r="B5260" t="str">
            <v>NJ</v>
          </cell>
          <cell r="C5260" t="str">
            <v>SSI</v>
          </cell>
          <cell r="D5260" t="str">
            <v>N</v>
          </cell>
          <cell r="E5260" t="str">
            <v>X</v>
          </cell>
          <cell r="F5260" t="str">
            <v>OPFHS</v>
          </cell>
          <cell r="G5260">
            <v>36465</v>
          </cell>
          <cell r="S5260">
            <v>2673.33</v>
          </cell>
          <cell r="T5260">
            <v>4708.1499999999996</v>
          </cell>
        </row>
        <row r="5261">
          <cell r="A5261" t="str">
            <v>136495</v>
          </cell>
          <cell r="B5261" t="str">
            <v>NJ</v>
          </cell>
          <cell r="C5261" t="str">
            <v>SSI</v>
          </cell>
          <cell r="D5261" t="str">
            <v>N</v>
          </cell>
          <cell r="E5261" t="str">
            <v>X</v>
          </cell>
          <cell r="F5261" t="str">
            <v>OPFHS</v>
          </cell>
          <cell r="G5261">
            <v>36495</v>
          </cell>
          <cell r="U5261">
            <v>1250</v>
          </cell>
        </row>
        <row r="5262">
          <cell r="A5262" t="str">
            <v>136526</v>
          </cell>
          <cell r="B5262" t="str">
            <v>NJ</v>
          </cell>
          <cell r="C5262" t="str">
            <v>SSI</v>
          </cell>
          <cell r="D5262" t="str">
            <v>N</v>
          </cell>
          <cell r="E5262" t="str">
            <v>X</v>
          </cell>
          <cell r="F5262" t="str">
            <v>OPFHS</v>
          </cell>
          <cell r="G5262">
            <v>36526</v>
          </cell>
          <cell r="U5262">
            <v>1378</v>
          </cell>
          <cell r="V5262">
            <v>1050</v>
          </cell>
        </row>
        <row r="5263">
          <cell r="A5263" t="str">
            <v>136557</v>
          </cell>
          <cell r="B5263" t="str">
            <v>NJ</v>
          </cell>
          <cell r="C5263" t="str">
            <v>SSI</v>
          </cell>
          <cell r="D5263" t="str">
            <v>N</v>
          </cell>
          <cell r="E5263" t="str">
            <v>X</v>
          </cell>
          <cell r="F5263" t="str">
            <v>OPFHS</v>
          </cell>
          <cell r="G5263">
            <v>36557</v>
          </cell>
          <cell r="W5263">
            <v>1500</v>
          </cell>
        </row>
        <row r="5264">
          <cell r="A5264" t="str">
            <v>136586</v>
          </cell>
          <cell r="B5264" t="str">
            <v>NJ</v>
          </cell>
          <cell r="C5264" t="str">
            <v>SSI</v>
          </cell>
          <cell r="D5264" t="str">
            <v>N</v>
          </cell>
          <cell r="E5264" t="str">
            <v>X</v>
          </cell>
          <cell r="F5264" t="str">
            <v>OPFHS</v>
          </cell>
          <cell r="G5264">
            <v>36586</v>
          </cell>
          <cell r="W5264">
            <v>1250</v>
          </cell>
          <cell r="X5264">
            <v>2335.6</v>
          </cell>
          <cell r="Y5264">
            <v>5475.01</v>
          </cell>
          <cell r="Z5264">
            <v>3705</v>
          </cell>
          <cell r="AE5264">
            <v>-3450.41</v>
          </cell>
          <cell r="AF5264">
            <v>733.15</v>
          </cell>
        </row>
        <row r="5265">
          <cell r="A5265" t="str">
            <v>136617</v>
          </cell>
          <cell r="B5265" t="str">
            <v>NJ</v>
          </cell>
          <cell r="C5265" t="str">
            <v>SSI</v>
          </cell>
          <cell r="D5265" t="str">
            <v>N</v>
          </cell>
          <cell r="E5265" t="str">
            <v>X</v>
          </cell>
          <cell r="F5265" t="str">
            <v>OPFHS</v>
          </cell>
          <cell r="G5265">
            <v>36617</v>
          </cell>
          <cell r="Y5265">
            <v>2118.8000000000002</v>
          </cell>
          <cell r="AA5265">
            <v>4650</v>
          </cell>
          <cell r="AB5265">
            <v>45.7</v>
          </cell>
          <cell r="AG5265">
            <v>114.1</v>
          </cell>
        </row>
        <row r="5266">
          <cell r="A5266" t="str">
            <v>136647</v>
          </cell>
          <cell r="B5266" t="str">
            <v>NJ</v>
          </cell>
          <cell r="C5266" t="str">
            <v>SSI</v>
          </cell>
          <cell r="D5266" t="str">
            <v>N</v>
          </cell>
          <cell r="E5266" t="str">
            <v>X</v>
          </cell>
          <cell r="F5266" t="str">
            <v>OPFHS</v>
          </cell>
          <cell r="G5266">
            <v>36647</v>
          </cell>
          <cell r="Y5266">
            <v>5632.95</v>
          </cell>
          <cell r="Z5266">
            <v>3393.4</v>
          </cell>
          <cell r="AB5266">
            <v>1000</v>
          </cell>
          <cell r="AE5266">
            <v>-4049.95</v>
          </cell>
          <cell r="AF5266">
            <v>-163</v>
          </cell>
          <cell r="AG5266">
            <v>2425.0500000000002</v>
          </cell>
        </row>
        <row r="5267">
          <cell r="A5267" t="str">
            <v>136678</v>
          </cell>
          <cell r="B5267" t="str">
            <v>NJ</v>
          </cell>
          <cell r="C5267" t="str">
            <v>SSI</v>
          </cell>
          <cell r="D5267" t="str">
            <v>N</v>
          </cell>
          <cell r="E5267" t="str">
            <v>X</v>
          </cell>
          <cell r="F5267" t="str">
            <v>OPFHS</v>
          </cell>
          <cell r="G5267">
            <v>36678</v>
          </cell>
          <cell r="AA5267">
            <v>1000</v>
          </cell>
          <cell r="AB5267">
            <v>2767</v>
          </cell>
          <cell r="AF5267">
            <v>992.8</v>
          </cell>
        </row>
        <row r="5268">
          <cell r="A5268" t="str">
            <v>136708</v>
          </cell>
          <cell r="B5268" t="str">
            <v>NJ</v>
          </cell>
          <cell r="C5268" t="str">
            <v>SSI</v>
          </cell>
          <cell r="D5268" t="str">
            <v>N</v>
          </cell>
          <cell r="E5268" t="str">
            <v>X</v>
          </cell>
          <cell r="F5268" t="str">
            <v>OPFHS</v>
          </cell>
          <cell r="G5268">
            <v>36708</v>
          </cell>
          <cell r="AA5268">
            <v>1425</v>
          </cell>
        </row>
        <row r="5269">
          <cell r="A5269" t="str">
            <v>136739</v>
          </cell>
          <cell r="B5269" t="str">
            <v>NJ</v>
          </cell>
          <cell r="C5269" t="str">
            <v>SSI</v>
          </cell>
          <cell r="D5269" t="str">
            <v>N</v>
          </cell>
          <cell r="E5269" t="str">
            <v>X</v>
          </cell>
          <cell r="F5269" t="str">
            <v>OPFHS</v>
          </cell>
          <cell r="G5269">
            <v>36739</v>
          </cell>
          <cell r="AB5269">
            <v>3800</v>
          </cell>
          <cell r="AC5269">
            <v>621.35</v>
          </cell>
          <cell r="AD5269">
            <v>1550</v>
          </cell>
        </row>
        <row r="5270">
          <cell r="A5270" t="str">
            <v>136770</v>
          </cell>
          <cell r="B5270" t="str">
            <v>NJ</v>
          </cell>
          <cell r="C5270" t="str">
            <v>SSI</v>
          </cell>
          <cell r="D5270" t="str">
            <v>N</v>
          </cell>
          <cell r="E5270" t="str">
            <v>X</v>
          </cell>
          <cell r="F5270" t="str">
            <v>OPFHS</v>
          </cell>
          <cell r="G5270">
            <v>36770</v>
          </cell>
          <cell r="AC5270">
            <v>2976.75</v>
          </cell>
        </row>
        <row r="5271">
          <cell r="A5271" t="str">
            <v>136800</v>
          </cell>
          <cell r="B5271" t="str">
            <v>NJ</v>
          </cell>
          <cell r="C5271" t="str">
            <v>SSI</v>
          </cell>
          <cell r="D5271" t="str">
            <v>N</v>
          </cell>
          <cell r="E5271" t="str">
            <v>X</v>
          </cell>
          <cell r="F5271" t="str">
            <v>OPFHS</v>
          </cell>
          <cell r="G5271">
            <v>36800</v>
          </cell>
          <cell r="AD5271">
            <v>2125.1999999999998</v>
          </cell>
          <cell r="AF5271">
            <v>3247.85</v>
          </cell>
        </row>
        <row r="5272">
          <cell r="A5272" t="str">
            <v>136831</v>
          </cell>
          <cell r="B5272" t="str">
            <v>NJ</v>
          </cell>
          <cell r="C5272" t="str">
            <v>SSI</v>
          </cell>
          <cell r="D5272" t="str">
            <v>N</v>
          </cell>
          <cell r="E5272" t="str">
            <v>X</v>
          </cell>
          <cell r="F5272" t="str">
            <v>OPFHS</v>
          </cell>
          <cell r="G5272">
            <v>36831</v>
          </cell>
          <cell r="AE5272">
            <v>15325.73</v>
          </cell>
          <cell r="AF5272">
            <v>3198.6</v>
          </cell>
          <cell r="AH5272">
            <v>50</v>
          </cell>
          <cell r="AK5272">
            <v>-4793.7</v>
          </cell>
          <cell r="AN5272">
            <v>1500</v>
          </cell>
        </row>
        <row r="5273">
          <cell r="A5273" t="str">
            <v>136861</v>
          </cell>
          <cell r="B5273" t="str">
            <v>NJ</v>
          </cell>
          <cell r="C5273" t="str">
            <v>SSI</v>
          </cell>
          <cell r="D5273" t="str">
            <v>N</v>
          </cell>
          <cell r="E5273" t="str">
            <v>X</v>
          </cell>
          <cell r="F5273" t="str">
            <v>OPFHS</v>
          </cell>
          <cell r="G5273">
            <v>36861</v>
          </cell>
          <cell r="AI5273">
            <v>1126.19</v>
          </cell>
          <cell r="AJ5273">
            <v>4726.04</v>
          </cell>
          <cell r="AK5273">
            <v>1612.45</v>
          </cell>
        </row>
        <row r="5274">
          <cell r="A5274" t="str">
            <v>136892</v>
          </cell>
          <cell r="B5274" t="str">
            <v>NJ</v>
          </cell>
          <cell r="C5274" t="str">
            <v>SSI</v>
          </cell>
          <cell r="D5274" t="str">
            <v>N</v>
          </cell>
          <cell r="E5274" t="str">
            <v>X</v>
          </cell>
          <cell r="F5274" t="str">
            <v>OPFHS</v>
          </cell>
          <cell r="G5274">
            <v>36892</v>
          </cell>
          <cell r="AG5274">
            <v>4827.75</v>
          </cell>
          <cell r="AH5274">
            <v>2571.39</v>
          </cell>
          <cell r="AJ5274">
            <v>1480.66</v>
          </cell>
        </row>
        <row r="5275">
          <cell r="A5275" t="str">
            <v>136923</v>
          </cell>
          <cell r="B5275" t="str">
            <v>NJ</v>
          </cell>
          <cell r="C5275" t="str">
            <v>SSI</v>
          </cell>
          <cell r="D5275" t="str">
            <v>N</v>
          </cell>
          <cell r="E5275" t="str">
            <v>X</v>
          </cell>
          <cell r="F5275" t="str">
            <v>OPFHS</v>
          </cell>
          <cell r="G5275">
            <v>36923</v>
          </cell>
          <cell r="AH5275">
            <v>2671.8</v>
          </cell>
          <cell r="AL5275">
            <v>1520</v>
          </cell>
        </row>
        <row r="5276">
          <cell r="A5276" t="str">
            <v>136951</v>
          </cell>
          <cell r="B5276" t="str">
            <v>NJ</v>
          </cell>
          <cell r="C5276" t="str">
            <v>SSI</v>
          </cell>
          <cell r="D5276" t="str">
            <v>N</v>
          </cell>
          <cell r="E5276" t="str">
            <v>X</v>
          </cell>
          <cell r="F5276" t="str">
            <v>OPFHS</v>
          </cell>
          <cell r="G5276">
            <v>36951</v>
          </cell>
          <cell r="AI5276">
            <v>4046</v>
          </cell>
          <cell r="AJ5276">
            <v>1684.02</v>
          </cell>
          <cell r="AK5276">
            <v>6815.38</v>
          </cell>
          <cell r="AL5276">
            <v>3015.7</v>
          </cell>
        </row>
        <row r="5277">
          <cell r="A5277" t="str">
            <v>136982</v>
          </cell>
          <cell r="B5277" t="str">
            <v>NJ</v>
          </cell>
          <cell r="C5277" t="str">
            <v>SSI</v>
          </cell>
          <cell r="D5277" t="str">
            <v>N</v>
          </cell>
          <cell r="E5277" t="str">
            <v>X</v>
          </cell>
          <cell r="F5277" t="str">
            <v>OPFHS</v>
          </cell>
          <cell r="G5277">
            <v>36982</v>
          </cell>
          <cell r="AJ5277">
            <v>3750</v>
          </cell>
          <cell r="AK5277">
            <v>1100</v>
          </cell>
          <cell r="AN5277">
            <v>3248.12</v>
          </cell>
        </row>
        <row r="5278">
          <cell r="A5278" t="str">
            <v>137012</v>
          </cell>
          <cell r="B5278" t="str">
            <v>NJ</v>
          </cell>
          <cell r="C5278" t="str">
            <v>SSI</v>
          </cell>
          <cell r="D5278" t="str">
            <v>N</v>
          </cell>
          <cell r="E5278" t="str">
            <v>X</v>
          </cell>
          <cell r="F5278" t="str">
            <v>OPFHS</v>
          </cell>
          <cell r="G5278">
            <v>37012</v>
          </cell>
          <cell r="AK5278">
            <v>7381.62</v>
          </cell>
          <cell r="AL5278">
            <v>875</v>
          </cell>
        </row>
        <row r="5279">
          <cell r="A5279" t="str">
            <v>137043</v>
          </cell>
          <cell r="B5279" t="str">
            <v>NJ</v>
          </cell>
          <cell r="C5279" t="str">
            <v>SSI</v>
          </cell>
          <cell r="D5279" t="str">
            <v>N</v>
          </cell>
          <cell r="E5279" t="str">
            <v>X</v>
          </cell>
          <cell r="F5279" t="str">
            <v>OPFHS</v>
          </cell>
          <cell r="G5279">
            <v>37043</v>
          </cell>
          <cell r="AL5279">
            <v>4252.45</v>
          </cell>
          <cell r="AM5279">
            <v>2481.04</v>
          </cell>
          <cell r="AN5279">
            <v>2020.48</v>
          </cell>
        </row>
        <row r="5280">
          <cell r="A5280" t="str">
            <v>137073</v>
          </cell>
          <cell r="B5280" t="str">
            <v>NJ</v>
          </cell>
          <cell r="C5280" t="str">
            <v>SSI</v>
          </cell>
          <cell r="D5280" t="str">
            <v>N</v>
          </cell>
          <cell r="E5280" t="str">
            <v>X</v>
          </cell>
          <cell r="F5280" t="str">
            <v>OPFHS</v>
          </cell>
          <cell r="G5280">
            <v>37073</v>
          </cell>
          <cell r="AM5280">
            <v>4880</v>
          </cell>
          <cell r="AN5280">
            <v>7430.92</v>
          </cell>
        </row>
        <row r="5281">
          <cell r="A5281" t="str">
            <v>137104</v>
          </cell>
          <cell r="B5281" t="str">
            <v>NJ</v>
          </cell>
          <cell r="C5281" t="str">
            <v>SSI</v>
          </cell>
          <cell r="D5281" t="str">
            <v>N</v>
          </cell>
          <cell r="E5281" t="str">
            <v>X</v>
          </cell>
          <cell r="F5281" t="str">
            <v>OPFHS</v>
          </cell>
          <cell r="G5281">
            <v>37104</v>
          </cell>
          <cell r="AN5281">
            <v>7355.05</v>
          </cell>
        </row>
        <row r="5282">
          <cell r="A5282" t="str">
            <v>137135</v>
          </cell>
          <cell r="B5282" t="str">
            <v>NJ</v>
          </cell>
          <cell r="C5282" t="str">
            <v>SSI</v>
          </cell>
          <cell r="D5282" t="str">
            <v>N</v>
          </cell>
          <cell r="E5282" t="str">
            <v>X</v>
          </cell>
          <cell r="F5282" t="str">
            <v>OPFHS</v>
          </cell>
          <cell r="G5282">
            <v>37135</v>
          </cell>
          <cell r="AN5282">
            <v>2080</v>
          </cell>
        </row>
        <row r="5283">
          <cell r="A5283" t="str">
            <v>136161</v>
          </cell>
          <cell r="B5283" t="str">
            <v>NJ</v>
          </cell>
          <cell r="C5283" t="str">
            <v>SSI</v>
          </cell>
          <cell r="D5283" t="str">
            <v>N</v>
          </cell>
          <cell r="E5283" t="str">
            <v>X</v>
          </cell>
          <cell r="F5283" t="str">
            <v>OTH</v>
          </cell>
          <cell r="G5283">
            <v>36161</v>
          </cell>
          <cell r="I5283">
            <v>2532.9499999999998</v>
          </cell>
          <cell r="J5283">
            <v>2065.46</v>
          </cell>
          <cell r="K5283">
            <v>761.33</v>
          </cell>
          <cell r="L5283">
            <v>1265</v>
          </cell>
          <cell r="M5283">
            <v>28.64</v>
          </cell>
          <cell r="N5283">
            <v>73</v>
          </cell>
          <cell r="Q5283">
            <v>26.49</v>
          </cell>
        </row>
        <row r="5284">
          <cell r="A5284" t="str">
            <v>136192</v>
          </cell>
          <cell r="B5284" t="str">
            <v>NJ</v>
          </cell>
          <cell r="C5284" t="str">
            <v>SSI</v>
          </cell>
          <cell r="D5284" t="str">
            <v>N</v>
          </cell>
          <cell r="E5284" t="str">
            <v>X</v>
          </cell>
          <cell r="F5284" t="str">
            <v>OTH</v>
          </cell>
          <cell r="G5284">
            <v>36192</v>
          </cell>
          <cell r="I5284">
            <v>973.34</v>
          </cell>
          <cell r="J5284">
            <v>2883.02</v>
          </cell>
          <cell r="K5284">
            <v>456.98</v>
          </cell>
          <cell r="M5284">
            <v>974.21</v>
          </cell>
          <cell r="Q5284">
            <v>-1.2</v>
          </cell>
          <cell r="T5284">
            <v>240</v>
          </cell>
          <cell r="Z5284">
            <v>254.4</v>
          </cell>
          <cell r="AI5284">
            <v>49.47</v>
          </cell>
        </row>
        <row r="5285">
          <cell r="A5285" t="str">
            <v>136220</v>
          </cell>
          <cell r="B5285" t="str">
            <v>NJ</v>
          </cell>
          <cell r="C5285" t="str">
            <v>SSI</v>
          </cell>
          <cell r="D5285" t="str">
            <v>N</v>
          </cell>
          <cell r="E5285" t="str">
            <v>X</v>
          </cell>
          <cell r="F5285" t="str">
            <v>OTH</v>
          </cell>
          <cell r="G5285">
            <v>36220</v>
          </cell>
          <cell r="J5285">
            <v>818.56</v>
          </cell>
          <cell r="K5285">
            <v>2838.46</v>
          </cell>
          <cell r="L5285">
            <v>162.07</v>
          </cell>
          <cell r="M5285">
            <v>2589.54</v>
          </cell>
          <cell r="N5285">
            <v>32.54</v>
          </cell>
          <cell r="T5285">
            <v>2640</v>
          </cell>
          <cell r="Z5285">
            <v>283.38</v>
          </cell>
          <cell r="AB5285">
            <v>190</v>
          </cell>
          <cell r="AI5285">
            <v>49.47</v>
          </cell>
        </row>
        <row r="5286">
          <cell r="A5286" t="str">
            <v>136251</v>
          </cell>
          <cell r="B5286" t="str">
            <v>NJ</v>
          </cell>
          <cell r="C5286" t="str">
            <v>SSI</v>
          </cell>
          <cell r="D5286" t="str">
            <v>N</v>
          </cell>
          <cell r="E5286" t="str">
            <v>X</v>
          </cell>
          <cell r="F5286" t="str">
            <v>OTH</v>
          </cell>
          <cell r="G5286">
            <v>36251</v>
          </cell>
          <cell r="K5286">
            <v>551.12</v>
          </cell>
          <cell r="L5286">
            <v>921.91</v>
          </cell>
          <cell r="M5286">
            <v>707.06</v>
          </cell>
          <cell r="N5286">
            <v>2646.2</v>
          </cell>
          <cell r="O5286">
            <v>459.5</v>
          </cell>
          <cell r="R5286">
            <v>69.3</v>
          </cell>
          <cell r="T5286">
            <v>960</v>
          </cell>
          <cell r="V5286">
            <v>2.75</v>
          </cell>
          <cell r="AB5286">
            <v>95</v>
          </cell>
          <cell r="AI5286">
            <v>49.47</v>
          </cell>
        </row>
        <row r="5287">
          <cell r="A5287" t="str">
            <v>136281</v>
          </cell>
          <cell r="B5287" t="str">
            <v>NJ</v>
          </cell>
          <cell r="C5287" t="str">
            <v>SSI</v>
          </cell>
          <cell r="D5287" t="str">
            <v>N</v>
          </cell>
          <cell r="E5287" t="str">
            <v>X</v>
          </cell>
          <cell r="F5287" t="str">
            <v>OTH</v>
          </cell>
          <cell r="G5287">
            <v>36281</v>
          </cell>
          <cell r="L5287">
            <v>478.06</v>
          </cell>
          <cell r="M5287">
            <v>2121.2600000000002</v>
          </cell>
          <cell r="N5287">
            <v>5101.3999999999996</v>
          </cell>
          <cell r="O5287">
            <v>10024.74</v>
          </cell>
          <cell r="P5287">
            <v>1068.6199999999999</v>
          </cell>
          <cell r="Q5287">
            <v>454</v>
          </cell>
          <cell r="R5287">
            <v>840</v>
          </cell>
          <cell r="S5287">
            <v>4696.97</v>
          </cell>
          <cell r="T5287">
            <v>960</v>
          </cell>
          <cell r="V5287">
            <v>87.55</v>
          </cell>
          <cell r="X5287">
            <v>180</v>
          </cell>
          <cell r="Y5287">
            <v>190</v>
          </cell>
          <cell r="Z5287">
            <v>182.7</v>
          </cell>
          <cell r="AA5287">
            <v>-74.25</v>
          </cell>
          <cell r="AI5287">
            <v>49.47</v>
          </cell>
        </row>
        <row r="5288">
          <cell r="A5288" t="str">
            <v>136312</v>
          </cell>
          <cell r="B5288" t="str">
            <v>NJ</v>
          </cell>
          <cell r="C5288" t="str">
            <v>SSI</v>
          </cell>
          <cell r="D5288" t="str">
            <v>N</v>
          </cell>
          <cell r="E5288" t="str">
            <v>X</v>
          </cell>
          <cell r="F5288" t="str">
            <v>OTH</v>
          </cell>
          <cell r="G5288">
            <v>36312</v>
          </cell>
          <cell r="M5288">
            <v>218.74</v>
          </cell>
          <cell r="N5288">
            <v>1056.83</v>
          </cell>
          <cell r="O5288">
            <v>1684.77</v>
          </cell>
          <cell r="P5288">
            <v>2265.88</v>
          </cell>
          <cell r="Q5288">
            <v>119.2</v>
          </cell>
          <cell r="R5288">
            <v>8075</v>
          </cell>
          <cell r="S5288">
            <v>1120</v>
          </cell>
          <cell r="X5288">
            <v>480</v>
          </cell>
          <cell r="AA5288">
            <v>175.1</v>
          </cell>
          <cell r="AI5288">
            <v>49.47</v>
          </cell>
        </row>
        <row r="5289">
          <cell r="A5289" t="str">
            <v>136342</v>
          </cell>
          <cell r="B5289" t="str">
            <v>NJ</v>
          </cell>
          <cell r="C5289" t="str">
            <v>SSI</v>
          </cell>
          <cell r="D5289" t="str">
            <v>N</v>
          </cell>
          <cell r="E5289" t="str">
            <v>X</v>
          </cell>
          <cell r="F5289" t="str">
            <v>OTH</v>
          </cell>
          <cell r="G5289">
            <v>36342</v>
          </cell>
          <cell r="N5289">
            <v>100.8</v>
          </cell>
          <cell r="O5289">
            <v>1563.12</v>
          </cell>
          <cell r="P5289">
            <v>4145.62</v>
          </cell>
          <cell r="R5289">
            <v>1315.9</v>
          </cell>
          <cell r="S5289">
            <v>404.04</v>
          </cell>
          <cell r="W5289">
            <v>0.8</v>
          </cell>
          <cell r="X5289">
            <v>183.46</v>
          </cell>
          <cell r="AA5289">
            <v>113.4</v>
          </cell>
          <cell r="AC5289">
            <v>320</v>
          </cell>
          <cell r="AL5289">
            <v>148.02000000000001</v>
          </cell>
        </row>
        <row r="5290">
          <cell r="A5290" t="str">
            <v>136373</v>
          </cell>
          <cell r="B5290" t="str">
            <v>NJ</v>
          </cell>
          <cell r="C5290" t="str">
            <v>SSI</v>
          </cell>
          <cell r="D5290" t="str">
            <v>N</v>
          </cell>
          <cell r="E5290" t="str">
            <v>X</v>
          </cell>
          <cell r="F5290" t="str">
            <v>OTH</v>
          </cell>
          <cell r="G5290">
            <v>36373</v>
          </cell>
          <cell r="P5290">
            <v>8451.25</v>
          </cell>
          <cell r="Q5290">
            <v>2069.94</v>
          </cell>
          <cell r="R5290">
            <v>1622.42</v>
          </cell>
          <cell r="S5290">
            <v>546.12</v>
          </cell>
          <cell r="T5290">
            <v>11043.17</v>
          </cell>
          <cell r="V5290">
            <v>30.6</v>
          </cell>
          <cell r="Z5290">
            <v>354</v>
          </cell>
          <cell r="AA5290">
            <v>109.8</v>
          </cell>
          <cell r="AI5290">
            <v>58.83</v>
          </cell>
          <cell r="AN5290">
            <v>50.85</v>
          </cell>
        </row>
        <row r="5291">
          <cell r="A5291" t="str">
            <v>136404</v>
          </cell>
          <cell r="B5291" t="str">
            <v>NJ</v>
          </cell>
          <cell r="C5291" t="str">
            <v>SSI</v>
          </cell>
          <cell r="D5291" t="str">
            <v>N</v>
          </cell>
          <cell r="E5291" t="str">
            <v>X</v>
          </cell>
          <cell r="F5291" t="str">
            <v>OTH</v>
          </cell>
          <cell r="G5291">
            <v>36404</v>
          </cell>
          <cell r="P5291">
            <v>115.77</v>
          </cell>
          <cell r="Q5291">
            <v>771.84</v>
          </cell>
          <cell r="R5291">
            <v>3834.41</v>
          </cell>
          <cell r="S5291">
            <v>1000</v>
          </cell>
          <cell r="T5291">
            <v>13303.95</v>
          </cell>
          <cell r="V5291">
            <v>79.2</v>
          </cell>
          <cell r="X5291">
            <v>3091.29</v>
          </cell>
          <cell r="Y5291">
            <v>3360</v>
          </cell>
          <cell r="Z5291">
            <v>245</v>
          </cell>
          <cell r="AA5291">
            <v>769.67</v>
          </cell>
          <cell r="AB5291">
            <v>708.82</v>
          </cell>
          <cell r="AI5291">
            <v>58.83</v>
          </cell>
        </row>
        <row r="5292">
          <cell r="A5292" t="str">
            <v>136434</v>
          </cell>
          <cell r="B5292" t="str">
            <v>NJ</v>
          </cell>
          <cell r="C5292" t="str">
            <v>SSI</v>
          </cell>
          <cell r="D5292" t="str">
            <v>N</v>
          </cell>
          <cell r="E5292" t="str">
            <v>X</v>
          </cell>
          <cell r="F5292" t="str">
            <v>OTH</v>
          </cell>
          <cell r="G5292">
            <v>36434</v>
          </cell>
          <cell r="R5292">
            <v>1174.31</v>
          </cell>
          <cell r="S5292">
            <v>3646.31</v>
          </cell>
          <cell r="T5292">
            <v>9511.44</v>
          </cell>
          <cell r="U5292">
            <v>472.2</v>
          </cell>
          <cell r="W5292">
            <v>52.95</v>
          </cell>
          <cell r="X5292">
            <v>11607.17</v>
          </cell>
          <cell r="Z5292">
            <v>3535</v>
          </cell>
          <cell r="AA5292">
            <v>109.8</v>
          </cell>
          <cell r="AG5292">
            <v>1517.21</v>
          </cell>
          <cell r="AI5292">
            <v>58.83</v>
          </cell>
        </row>
        <row r="5293">
          <cell r="A5293" t="str">
            <v>136465</v>
          </cell>
          <cell r="B5293" t="str">
            <v>NJ</v>
          </cell>
          <cell r="C5293" t="str">
            <v>SSI</v>
          </cell>
          <cell r="D5293" t="str">
            <v>N</v>
          </cell>
          <cell r="E5293" t="str">
            <v>X</v>
          </cell>
          <cell r="F5293" t="str">
            <v>OTH</v>
          </cell>
          <cell r="G5293">
            <v>36465</v>
          </cell>
          <cell r="S5293">
            <v>5282.22</v>
          </cell>
          <cell r="T5293">
            <v>8539.57</v>
          </cell>
          <cell r="U5293">
            <v>122.1</v>
          </cell>
          <cell r="W5293">
            <v>52.95</v>
          </cell>
          <cell r="X5293">
            <v>3543.41</v>
          </cell>
          <cell r="Z5293">
            <v>2629.12</v>
          </cell>
          <cell r="AA5293">
            <v>115.98</v>
          </cell>
          <cell r="AC5293">
            <v>591.5</v>
          </cell>
          <cell r="AE5293">
            <v>160</v>
          </cell>
          <cell r="AF5293">
            <v>80</v>
          </cell>
          <cell r="AI5293">
            <v>548.14</v>
          </cell>
        </row>
        <row r="5294">
          <cell r="A5294" t="str">
            <v>136495</v>
          </cell>
          <cell r="B5294" t="str">
            <v>NJ</v>
          </cell>
          <cell r="C5294" t="str">
            <v>SSI</v>
          </cell>
          <cell r="D5294" t="str">
            <v>N</v>
          </cell>
          <cell r="E5294" t="str">
            <v>X</v>
          </cell>
          <cell r="F5294" t="str">
            <v>OTH</v>
          </cell>
          <cell r="G5294">
            <v>36495</v>
          </cell>
          <cell r="S5294">
            <v>100.8</v>
          </cell>
          <cell r="T5294">
            <v>13194.68</v>
          </cell>
          <cell r="U5294">
            <v>4884.32</v>
          </cell>
          <cell r="V5294">
            <v>101.4</v>
          </cell>
          <cell r="W5294">
            <v>436.57</v>
          </cell>
          <cell r="X5294">
            <v>1305</v>
          </cell>
          <cell r="Y5294">
            <v>211.18</v>
          </cell>
          <cell r="Z5294">
            <v>4160</v>
          </cell>
          <cell r="AA5294">
            <v>109.8</v>
          </cell>
          <cell r="AB5294">
            <v>178.88</v>
          </cell>
          <cell r="AE5294">
            <v>2560</v>
          </cell>
          <cell r="AH5294">
            <v>54.12</v>
          </cell>
          <cell r="AI5294">
            <v>80.069999999999993</v>
          </cell>
          <cell r="AN5294">
            <v>90</v>
          </cell>
        </row>
        <row r="5295">
          <cell r="A5295" t="str">
            <v>136526</v>
          </cell>
          <cell r="B5295" t="str">
            <v>NJ</v>
          </cell>
          <cell r="C5295" t="str">
            <v>SSI</v>
          </cell>
          <cell r="D5295" t="str">
            <v>N</v>
          </cell>
          <cell r="E5295" t="str">
            <v>X</v>
          </cell>
          <cell r="F5295" t="str">
            <v>OTH</v>
          </cell>
          <cell r="G5295">
            <v>36526</v>
          </cell>
          <cell r="T5295">
            <v>1023</v>
          </cell>
          <cell r="U5295">
            <v>16599.47</v>
          </cell>
          <cell r="V5295">
            <v>2842</v>
          </cell>
          <cell r="W5295">
            <v>757.17</v>
          </cell>
          <cell r="Y5295">
            <v>136.80000000000001</v>
          </cell>
          <cell r="Z5295">
            <v>2676.5</v>
          </cell>
          <cell r="AA5295">
            <v>148.4</v>
          </cell>
          <cell r="AB5295">
            <v>297.12</v>
          </cell>
          <cell r="AE5295">
            <v>1920</v>
          </cell>
          <cell r="AH5295">
            <v>5.85</v>
          </cell>
          <cell r="AI5295">
            <v>1869.98</v>
          </cell>
          <cell r="AK5295">
            <v>1295</v>
          </cell>
        </row>
        <row r="5296">
          <cell r="A5296" t="str">
            <v>136557</v>
          </cell>
          <cell r="B5296" t="str">
            <v>NJ</v>
          </cell>
          <cell r="C5296" t="str">
            <v>SSI</v>
          </cell>
          <cell r="D5296" t="str">
            <v>N</v>
          </cell>
          <cell r="E5296" t="str">
            <v>X</v>
          </cell>
          <cell r="F5296" t="str">
            <v>OTH</v>
          </cell>
          <cell r="G5296">
            <v>36557</v>
          </cell>
          <cell r="U5296">
            <v>2197.17</v>
          </cell>
          <cell r="V5296">
            <v>13925.73</v>
          </cell>
          <cell r="W5296">
            <v>7432.68</v>
          </cell>
          <cell r="X5296">
            <v>3718.72</v>
          </cell>
          <cell r="Y5296">
            <v>3148.9</v>
          </cell>
          <cell r="Z5296">
            <v>3918.68</v>
          </cell>
          <cell r="AC5296">
            <v>280</v>
          </cell>
          <cell r="AD5296">
            <v>1994.88</v>
          </cell>
          <cell r="AE5296">
            <v>98.950000000000273</v>
          </cell>
          <cell r="AH5296">
            <v>1052.79</v>
          </cell>
          <cell r="AI5296">
            <v>410.49</v>
          </cell>
        </row>
        <row r="5297">
          <cell r="A5297" t="str">
            <v>136586</v>
          </cell>
          <cell r="B5297" t="str">
            <v>NJ</v>
          </cell>
          <cell r="C5297" t="str">
            <v>SSI</v>
          </cell>
          <cell r="D5297" t="str">
            <v>N</v>
          </cell>
          <cell r="E5297" t="str">
            <v>X</v>
          </cell>
          <cell r="F5297" t="str">
            <v>OTH</v>
          </cell>
          <cell r="G5297">
            <v>36586</v>
          </cell>
          <cell r="V5297">
            <v>6692.97</v>
          </cell>
          <cell r="W5297">
            <v>10802.8</v>
          </cell>
          <cell r="X5297">
            <v>5549.1</v>
          </cell>
          <cell r="Y5297">
            <v>157.6</v>
          </cell>
          <cell r="Z5297">
            <v>710.08</v>
          </cell>
          <cell r="AA5297">
            <v>208</v>
          </cell>
          <cell r="AB5297">
            <v>1120</v>
          </cell>
          <cell r="AH5297">
            <v>1133.48</v>
          </cell>
          <cell r="AI5297">
            <v>49.47</v>
          </cell>
          <cell r="AK5297">
            <v>1295</v>
          </cell>
          <cell r="AL5297">
            <v>98</v>
          </cell>
        </row>
        <row r="5298">
          <cell r="A5298" t="str">
            <v>136617</v>
          </cell>
          <cell r="B5298" t="str">
            <v>NJ</v>
          </cell>
          <cell r="C5298" t="str">
            <v>SSI</v>
          </cell>
          <cell r="D5298" t="str">
            <v>N</v>
          </cell>
          <cell r="E5298" t="str">
            <v>X</v>
          </cell>
          <cell r="F5298" t="str">
            <v>OTH</v>
          </cell>
          <cell r="G5298">
            <v>36617</v>
          </cell>
          <cell r="W5298">
            <v>994.53</v>
          </cell>
          <cell r="X5298">
            <v>4199.4799999999996</v>
          </cell>
          <cell r="Y5298">
            <v>10000.5</v>
          </cell>
          <cell r="Z5298">
            <v>17496.5</v>
          </cell>
          <cell r="AA5298">
            <v>-908.8</v>
          </cell>
          <cell r="AC5298">
            <v>899</v>
          </cell>
          <cell r="AE5298">
            <v>400</v>
          </cell>
          <cell r="AH5298">
            <v>187.32</v>
          </cell>
          <cell r="AI5298">
            <v>769.47</v>
          </cell>
          <cell r="AK5298">
            <v>27</v>
          </cell>
        </row>
        <row r="5299">
          <cell r="A5299" t="str">
            <v>136647</v>
          </cell>
          <cell r="B5299" t="str">
            <v>NJ</v>
          </cell>
          <cell r="C5299" t="str">
            <v>SSI</v>
          </cell>
          <cell r="D5299" t="str">
            <v>N</v>
          </cell>
          <cell r="E5299" t="str">
            <v>X</v>
          </cell>
          <cell r="F5299" t="str">
            <v>OTH</v>
          </cell>
          <cell r="G5299">
            <v>36647</v>
          </cell>
          <cell r="X5299">
            <v>1250.28</v>
          </cell>
          <cell r="Y5299">
            <v>19747.330000000002</v>
          </cell>
          <cell r="Z5299">
            <v>8009.57</v>
          </cell>
          <cell r="AA5299">
            <v>127.95</v>
          </cell>
          <cell r="AB5299">
            <v>3358.36</v>
          </cell>
          <cell r="AC5299">
            <v>109.8</v>
          </cell>
          <cell r="AE5299">
            <v>480</v>
          </cell>
          <cell r="AI5299">
            <v>349.47</v>
          </cell>
          <cell r="AL5299">
            <v>1440</v>
          </cell>
          <cell r="AN5299">
            <v>113.91</v>
          </cell>
        </row>
        <row r="5300">
          <cell r="A5300" t="str">
            <v>136678</v>
          </cell>
          <cell r="B5300" t="str">
            <v>NJ</v>
          </cell>
          <cell r="C5300" t="str">
            <v>SSI</v>
          </cell>
          <cell r="D5300" t="str">
            <v>N</v>
          </cell>
          <cell r="E5300" t="str">
            <v>X</v>
          </cell>
          <cell r="F5300" t="str">
            <v>OTH</v>
          </cell>
          <cell r="G5300">
            <v>36678</v>
          </cell>
          <cell r="Y5300">
            <v>5309.74</v>
          </cell>
          <cell r="Z5300">
            <v>14730.06</v>
          </cell>
          <cell r="AA5300">
            <v>11415</v>
          </cell>
          <cell r="AB5300">
            <v>826.87</v>
          </cell>
          <cell r="AC5300">
            <v>1174.2</v>
          </cell>
          <cell r="AD5300">
            <v>936.25</v>
          </cell>
          <cell r="AE5300">
            <v>480</v>
          </cell>
          <cell r="AG5300">
            <v>376</v>
          </cell>
          <cell r="AH5300">
            <v>91.08</v>
          </cell>
          <cell r="AI5300">
            <v>429.47</v>
          </cell>
          <cell r="AL5300">
            <v>365.67</v>
          </cell>
          <cell r="AM5300">
            <v>102.45</v>
          </cell>
        </row>
        <row r="5301">
          <cell r="A5301" t="str">
            <v>136708</v>
          </cell>
          <cell r="B5301" t="str">
            <v>NJ</v>
          </cell>
          <cell r="C5301" t="str">
            <v>SSI</v>
          </cell>
          <cell r="D5301" t="str">
            <v>N</v>
          </cell>
          <cell r="E5301" t="str">
            <v>X</v>
          </cell>
          <cell r="F5301" t="str">
            <v>OTH</v>
          </cell>
          <cell r="G5301">
            <v>36708</v>
          </cell>
          <cell r="Z5301">
            <v>7342.61</v>
          </cell>
          <cell r="AA5301">
            <v>12514.13</v>
          </cell>
          <cell r="AB5301">
            <v>8684.5300000000007</v>
          </cell>
          <cell r="AC5301">
            <v>920.34</v>
          </cell>
          <cell r="AD5301">
            <v>936.25</v>
          </cell>
          <cell r="AE5301">
            <v>3455.6</v>
          </cell>
          <cell r="AH5301">
            <v>178.24</v>
          </cell>
          <cell r="AK5301">
            <v>218.5</v>
          </cell>
          <cell r="AL5301">
            <v>365.67</v>
          </cell>
        </row>
        <row r="5302">
          <cell r="A5302" t="str">
            <v>136739</v>
          </cell>
          <cell r="B5302" t="str">
            <v>NJ</v>
          </cell>
          <cell r="C5302" t="str">
            <v>SSI</v>
          </cell>
          <cell r="D5302" t="str">
            <v>N</v>
          </cell>
          <cell r="E5302" t="str">
            <v>X</v>
          </cell>
          <cell r="F5302" t="str">
            <v>OTH</v>
          </cell>
          <cell r="G5302">
            <v>36739</v>
          </cell>
          <cell r="AA5302">
            <v>268.07</v>
          </cell>
          <cell r="AB5302">
            <v>19952.36</v>
          </cell>
          <cell r="AC5302">
            <v>9715.99</v>
          </cell>
          <cell r="AD5302">
            <v>3698.96</v>
          </cell>
          <cell r="AE5302">
            <v>778.56</v>
          </cell>
          <cell r="AH5302">
            <v>383.34</v>
          </cell>
          <cell r="AI5302">
            <v>82</v>
          </cell>
          <cell r="AK5302">
            <v>1427</v>
          </cell>
          <cell r="AL5302">
            <v>188.8</v>
          </cell>
          <cell r="AM5302">
            <v>376.35</v>
          </cell>
          <cell r="AN5302">
            <v>95.7</v>
          </cell>
        </row>
        <row r="5303">
          <cell r="A5303" t="str">
            <v>136770</v>
          </cell>
          <cell r="B5303" t="str">
            <v>NJ</v>
          </cell>
          <cell r="C5303" t="str">
            <v>SSI</v>
          </cell>
          <cell r="D5303" t="str">
            <v>N</v>
          </cell>
          <cell r="E5303" t="str">
            <v>X</v>
          </cell>
          <cell r="F5303" t="str">
            <v>OTH</v>
          </cell>
          <cell r="G5303">
            <v>36770</v>
          </cell>
          <cell r="AB5303">
            <v>1926.98</v>
          </cell>
          <cell r="AC5303">
            <v>16108.02</v>
          </cell>
          <cell r="AD5303">
            <v>4821.54</v>
          </cell>
          <cell r="AE5303">
            <v>1126.42</v>
          </cell>
          <cell r="AF5303">
            <v>175</v>
          </cell>
          <cell r="AG5303">
            <v>196</v>
          </cell>
          <cell r="AH5303">
            <v>697.43</v>
          </cell>
          <cell r="AI5303">
            <v>3117.48</v>
          </cell>
          <cell r="AL5303">
            <v>490.67</v>
          </cell>
        </row>
        <row r="5304">
          <cell r="A5304" t="str">
            <v>136800</v>
          </cell>
          <cell r="B5304" t="str">
            <v>NJ</v>
          </cell>
          <cell r="C5304" t="str">
            <v>SSI</v>
          </cell>
          <cell r="D5304" t="str">
            <v>N</v>
          </cell>
          <cell r="E5304" t="str">
            <v>X</v>
          </cell>
          <cell r="F5304" t="str">
            <v>OTH</v>
          </cell>
          <cell r="G5304">
            <v>36800</v>
          </cell>
          <cell r="AC5304">
            <v>81.599999999999994</v>
          </cell>
          <cell r="AD5304">
            <v>10832.96</v>
          </cell>
          <cell r="AE5304">
            <v>8900.76</v>
          </cell>
          <cell r="AF5304">
            <v>837.8</v>
          </cell>
          <cell r="AG5304">
            <v>80</v>
          </cell>
          <cell r="AH5304">
            <v>573.89</v>
          </cell>
          <cell r="AI5304">
            <v>688.2</v>
          </cell>
          <cell r="AM5304">
            <v>365.67</v>
          </cell>
        </row>
        <row r="5305">
          <cell r="A5305" t="str">
            <v>136831</v>
          </cell>
          <cell r="B5305" t="str">
            <v>NJ</v>
          </cell>
          <cell r="C5305" t="str">
            <v>SSI</v>
          </cell>
          <cell r="D5305" t="str">
            <v>N</v>
          </cell>
          <cell r="E5305" t="str">
            <v>X</v>
          </cell>
          <cell r="F5305" t="str">
            <v>OTH</v>
          </cell>
          <cell r="G5305">
            <v>36831</v>
          </cell>
          <cell r="AE5305">
            <v>8049.07</v>
          </cell>
          <cell r="AF5305">
            <v>12345.25</v>
          </cell>
          <cell r="AG5305">
            <v>148.19</v>
          </cell>
          <cell r="AH5305">
            <v>4543.37</v>
          </cell>
          <cell r="AI5305">
            <v>1943.29</v>
          </cell>
          <cell r="AK5305">
            <v>277</v>
          </cell>
          <cell r="AL5305">
            <v>22.45</v>
          </cell>
          <cell r="AM5305">
            <v>365.67</v>
          </cell>
          <cell r="AN5305">
            <v>79.2</v>
          </cell>
        </row>
        <row r="5306">
          <cell r="A5306" t="str">
            <v>136861</v>
          </cell>
          <cell r="B5306" t="str">
            <v>NJ</v>
          </cell>
          <cell r="C5306" t="str">
            <v>SSI</v>
          </cell>
          <cell r="D5306" t="str">
            <v>N</v>
          </cell>
          <cell r="E5306" t="str">
            <v>X</v>
          </cell>
          <cell r="F5306" t="str">
            <v>OTH</v>
          </cell>
          <cell r="G5306">
            <v>36861</v>
          </cell>
          <cell r="AE5306">
            <v>338.12</v>
          </cell>
          <cell r="AF5306">
            <v>10271.43</v>
          </cell>
          <cell r="AG5306">
            <v>2622</v>
          </cell>
          <cell r="AH5306">
            <v>10756.47</v>
          </cell>
          <cell r="AI5306">
            <v>3212.11</v>
          </cell>
          <cell r="AJ5306">
            <v>10</v>
          </cell>
          <cell r="AK5306">
            <v>98.08</v>
          </cell>
          <cell r="AL5306">
            <v>75.599999999999994</v>
          </cell>
          <cell r="AN5306">
            <v>49.47</v>
          </cell>
        </row>
        <row r="5307">
          <cell r="A5307" t="str">
            <v>136892</v>
          </cell>
          <cell r="B5307" t="str">
            <v>NJ</v>
          </cell>
          <cell r="C5307" t="str">
            <v>SSI</v>
          </cell>
          <cell r="D5307" t="str">
            <v>N</v>
          </cell>
          <cell r="E5307" t="str">
            <v>X</v>
          </cell>
          <cell r="F5307" t="str">
            <v>OTH</v>
          </cell>
          <cell r="G5307">
            <v>36892</v>
          </cell>
          <cell r="AF5307">
            <v>134.4</v>
          </cell>
          <cell r="AG5307">
            <v>7359.3</v>
          </cell>
          <cell r="AH5307">
            <v>5307.32</v>
          </cell>
          <cell r="AI5307">
            <v>16676.560000000001</v>
          </cell>
          <cell r="AJ5307">
            <v>1382.83</v>
          </cell>
          <cell r="AK5307">
            <v>1569</v>
          </cell>
          <cell r="AL5307">
            <v>550.9</v>
          </cell>
          <cell r="AN5307">
            <v>315.89999999999998</v>
          </cell>
        </row>
        <row r="5308">
          <cell r="A5308" t="str">
            <v>136923</v>
          </cell>
          <cell r="B5308" t="str">
            <v>NJ</v>
          </cell>
          <cell r="C5308" t="str">
            <v>SSI</v>
          </cell>
          <cell r="D5308" t="str">
            <v>N</v>
          </cell>
          <cell r="E5308" t="str">
            <v>X</v>
          </cell>
          <cell r="F5308" t="str">
            <v>OTH</v>
          </cell>
          <cell r="G5308">
            <v>36923</v>
          </cell>
          <cell r="AH5308">
            <v>20129.84</v>
          </cell>
          <cell r="AI5308">
            <v>2378.77</v>
          </cell>
          <cell r="AJ5308">
            <v>3888.08</v>
          </cell>
          <cell r="AK5308">
            <v>5343.16</v>
          </cell>
          <cell r="AL5308">
            <v>3140.01</v>
          </cell>
          <cell r="AM5308">
            <v>871.8</v>
          </cell>
          <cell r="AN5308">
            <v>1800.88</v>
          </cell>
        </row>
        <row r="5309">
          <cell r="A5309" t="str">
            <v>136951</v>
          </cell>
          <cell r="B5309" t="str">
            <v>NJ</v>
          </cell>
          <cell r="C5309" t="str">
            <v>SSI</v>
          </cell>
          <cell r="D5309" t="str">
            <v>N</v>
          </cell>
          <cell r="E5309" t="str">
            <v>X</v>
          </cell>
          <cell r="F5309" t="str">
            <v>OTH</v>
          </cell>
          <cell r="G5309">
            <v>36951</v>
          </cell>
          <cell r="AH5309">
            <v>144.12</v>
          </cell>
          <cell r="AI5309">
            <v>5778.43</v>
          </cell>
          <cell r="AJ5309">
            <v>1571.79</v>
          </cell>
          <cell r="AK5309">
            <v>16335.86</v>
          </cell>
          <cell r="AL5309">
            <v>5744.14</v>
          </cell>
          <cell r="AN5309">
            <v>685.47</v>
          </cell>
        </row>
        <row r="5310">
          <cell r="A5310" t="str">
            <v>136982</v>
          </cell>
          <cell r="B5310" t="str">
            <v>NJ</v>
          </cell>
          <cell r="C5310" t="str">
            <v>SSI</v>
          </cell>
          <cell r="D5310" t="str">
            <v>N</v>
          </cell>
          <cell r="E5310" t="str">
            <v>X</v>
          </cell>
          <cell r="F5310" t="str">
            <v>OTH</v>
          </cell>
          <cell r="G5310">
            <v>36982</v>
          </cell>
          <cell r="AI5310">
            <v>365.36</v>
          </cell>
          <cell r="AJ5310">
            <v>11021.49</v>
          </cell>
          <cell r="AK5310">
            <v>2339.44</v>
          </cell>
          <cell r="AL5310">
            <v>2470.46</v>
          </cell>
          <cell r="AM5310">
            <v>539.58000000000004</v>
          </cell>
          <cell r="AN5310">
            <v>1573.71</v>
          </cell>
        </row>
        <row r="5311">
          <cell r="A5311" t="str">
            <v>137012</v>
          </cell>
          <cell r="B5311" t="str">
            <v>NJ</v>
          </cell>
          <cell r="C5311" t="str">
            <v>SSI</v>
          </cell>
          <cell r="D5311" t="str">
            <v>N</v>
          </cell>
          <cell r="E5311" t="str">
            <v>X</v>
          </cell>
          <cell r="F5311" t="str">
            <v>OTH</v>
          </cell>
          <cell r="G5311">
            <v>37012</v>
          </cell>
          <cell r="AJ5311">
            <v>229.53</v>
          </cell>
          <cell r="AK5311">
            <v>2994.58</v>
          </cell>
          <cell r="AL5311">
            <v>14444.6</v>
          </cell>
          <cell r="AM5311">
            <v>2164.6999999999998</v>
          </cell>
          <cell r="AN5311">
            <v>11316.04</v>
          </cell>
        </row>
        <row r="5312">
          <cell r="A5312" t="str">
            <v>137043</v>
          </cell>
          <cell r="B5312" t="str">
            <v>NJ</v>
          </cell>
          <cell r="C5312" t="str">
            <v>SSI</v>
          </cell>
          <cell r="D5312" t="str">
            <v>N</v>
          </cell>
          <cell r="E5312" t="str">
            <v>X</v>
          </cell>
          <cell r="F5312" t="str">
            <v>OTH</v>
          </cell>
          <cell r="G5312">
            <v>37043</v>
          </cell>
          <cell r="AL5312">
            <v>20162.87</v>
          </cell>
          <cell r="AM5312">
            <v>7665.64</v>
          </cell>
          <cell r="AN5312">
            <v>7946.71</v>
          </cell>
        </row>
        <row r="5313">
          <cell r="A5313" t="str">
            <v>137073</v>
          </cell>
          <cell r="B5313" t="str">
            <v>NJ</v>
          </cell>
          <cell r="C5313" t="str">
            <v>SSI</v>
          </cell>
          <cell r="D5313" t="str">
            <v>N</v>
          </cell>
          <cell r="E5313" t="str">
            <v>X</v>
          </cell>
          <cell r="F5313" t="str">
            <v>OTH</v>
          </cell>
          <cell r="G5313">
            <v>37073</v>
          </cell>
          <cell r="AL5313">
            <v>3504</v>
          </cell>
          <cell r="AM5313">
            <v>7432.25</v>
          </cell>
          <cell r="AN5313">
            <v>8720.4500000000007</v>
          </cell>
        </row>
        <row r="5314">
          <cell r="A5314" t="str">
            <v>137104</v>
          </cell>
          <cell r="B5314" t="str">
            <v>NJ</v>
          </cell>
          <cell r="C5314" t="str">
            <v>SSI</v>
          </cell>
          <cell r="D5314" t="str">
            <v>N</v>
          </cell>
          <cell r="E5314" t="str">
            <v>X</v>
          </cell>
          <cell r="F5314" t="str">
            <v>OTH</v>
          </cell>
          <cell r="G5314">
            <v>37104</v>
          </cell>
          <cell r="AM5314">
            <v>2973.94</v>
          </cell>
          <cell r="AN5314">
            <v>14821.56</v>
          </cell>
        </row>
        <row r="5315">
          <cell r="A5315" t="str">
            <v>137135</v>
          </cell>
          <cell r="B5315" t="str">
            <v>NJ</v>
          </cell>
          <cell r="C5315" t="str">
            <v>SSI</v>
          </cell>
          <cell r="D5315" t="str">
            <v>N</v>
          </cell>
          <cell r="E5315" t="str">
            <v>X</v>
          </cell>
          <cell r="F5315" t="str">
            <v>OTH</v>
          </cell>
          <cell r="G5315">
            <v>37135</v>
          </cell>
          <cell r="AN5315">
            <v>1526.98</v>
          </cell>
        </row>
        <row r="5316">
          <cell r="A5316" t="str">
            <v>036161</v>
          </cell>
          <cell r="B5316" t="str">
            <v>NJ</v>
          </cell>
          <cell r="C5316" t="str">
            <v>SSI</v>
          </cell>
          <cell r="D5316" t="str">
            <v>N</v>
          </cell>
          <cell r="E5316" t="str">
            <v>X</v>
          </cell>
          <cell r="F5316" t="str">
            <v>PHYPC</v>
          </cell>
          <cell r="G5316">
            <v>36161</v>
          </cell>
          <cell r="H5316">
            <v>657.12</v>
          </cell>
          <cell r="I5316">
            <v>2260.79</v>
          </cell>
          <cell r="J5316">
            <v>1772.85</v>
          </cell>
          <cell r="K5316">
            <v>202.9</v>
          </cell>
          <cell r="L5316">
            <v>450.18</v>
          </cell>
          <cell r="M5316">
            <v>85</v>
          </cell>
          <cell r="O5316">
            <v>89.65</v>
          </cell>
          <cell r="P5316">
            <v>128.07</v>
          </cell>
          <cell r="AK5316">
            <v>35.32</v>
          </cell>
        </row>
        <row r="5317">
          <cell r="A5317" t="str">
            <v>036192</v>
          </cell>
          <cell r="B5317" t="str">
            <v>NJ</v>
          </cell>
          <cell r="C5317" t="str">
            <v>SSI</v>
          </cell>
          <cell r="D5317" t="str">
            <v>N</v>
          </cell>
          <cell r="E5317" t="str">
            <v>X</v>
          </cell>
          <cell r="F5317" t="str">
            <v>PHYPC</v>
          </cell>
          <cell r="G5317">
            <v>36192</v>
          </cell>
          <cell r="I5317">
            <v>391.8</v>
          </cell>
          <cell r="J5317">
            <v>3930.66</v>
          </cell>
          <cell r="K5317">
            <v>806.62</v>
          </cell>
          <cell r="L5317">
            <v>637.21</v>
          </cell>
          <cell r="M5317">
            <v>342.32</v>
          </cell>
          <cell r="N5317">
            <v>70.290000000000006</v>
          </cell>
          <cell r="O5317">
            <v>38.51</v>
          </cell>
          <cell r="P5317">
            <v>8</v>
          </cell>
          <cell r="R5317">
            <v>120.32</v>
          </cell>
          <cell r="V5317">
            <v>0.18</v>
          </cell>
          <cell r="AE5317">
            <v>60</v>
          </cell>
        </row>
        <row r="5318">
          <cell r="A5318" t="str">
            <v>036220</v>
          </cell>
          <cell r="B5318" t="str">
            <v>NJ</v>
          </cell>
          <cell r="C5318" t="str">
            <v>SSI</v>
          </cell>
          <cell r="D5318" t="str">
            <v>N</v>
          </cell>
          <cell r="E5318" t="str">
            <v>X</v>
          </cell>
          <cell r="F5318" t="str">
            <v>PHYPC</v>
          </cell>
          <cell r="G5318">
            <v>36220</v>
          </cell>
          <cell r="J5318">
            <v>1651.88</v>
          </cell>
          <cell r="K5318">
            <v>5626.67</v>
          </cell>
          <cell r="L5318">
            <v>627.62</v>
          </cell>
          <cell r="M5318">
            <v>306.86</v>
          </cell>
          <cell r="N5318">
            <v>99.33</v>
          </cell>
          <cell r="P5318">
            <v>34.299999999999997</v>
          </cell>
          <cell r="R5318">
            <v>79.33</v>
          </cell>
          <cell r="S5318">
            <v>423.9</v>
          </cell>
          <cell r="AG5318">
            <v>108.66</v>
          </cell>
        </row>
        <row r="5319">
          <cell r="A5319" t="str">
            <v>036251</v>
          </cell>
          <cell r="B5319" t="str">
            <v>NJ</v>
          </cell>
          <cell r="C5319" t="str">
            <v>SSI</v>
          </cell>
          <cell r="D5319" t="str">
            <v>N</v>
          </cell>
          <cell r="E5319" t="str">
            <v>X</v>
          </cell>
          <cell r="F5319" t="str">
            <v>PHYPC</v>
          </cell>
          <cell r="G5319">
            <v>36251</v>
          </cell>
          <cell r="K5319">
            <v>1724.7</v>
          </cell>
          <cell r="L5319">
            <v>3420.74</v>
          </cell>
          <cell r="M5319">
            <v>815.69</v>
          </cell>
          <cell r="N5319">
            <v>89.65</v>
          </cell>
          <cell r="O5319">
            <v>402.4</v>
          </cell>
          <cell r="Q5319">
            <v>54.33</v>
          </cell>
          <cell r="S5319">
            <v>54.33</v>
          </cell>
        </row>
        <row r="5320">
          <cell r="A5320" t="str">
            <v>036281</v>
          </cell>
          <cell r="B5320" t="str">
            <v>NJ</v>
          </cell>
          <cell r="C5320" t="str">
            <v>SSI</v>
          </cell>
          <cell r="D5320" t="str">
            <v>N</v>
          </cell>
          <cell r="E5320" t="str">
            <v>X</v>
          </cell>
          <cell r="F5320" t="str">
            <v>PHYPC</v>
          </cell>
          <cell r="G5320">
            <v>36281</v>
          </cell>
          <cell r="L5320">
            <v>1144.1600000000001</v>
          </cell>
          <cell r="M5320">
            <v>3112.79</v>
          </cell>
          <cell r="N5320">
            <v>269.56</v>
          </cell>
          <cell r="O5320">
            <v>373.36</v>
          </cell>
          <cell r="P5320">
            <v>39.33</v>
          </cell>
          <cell r="R5320">
            <v>122.5</v>
          </cell>
          <cell r="AA5320">
            <v>54.33</v>
          </cell>
        </row>
        <row r="5321">
          <cell r="A5321" t="str">
            <v>036312</v>
          </cell>
          <cell r="B5321" t="str">
            <v>NJ</v>
          </cell>
          <cell r="C5321" t="str">
            <v>SSI</v>
          </cell>
          <cell r="D5321" t="str">
            <v>N</v>
          </cell>
          <cell r="E5321" t="str">
            <v>X</v>
          </cell>
          <cell r="F5321" t="str">
            <v>PHYPC</v>
          </cell>
          <cell r="G5321">
            <v>36312</v>
          </cell>
          <cell r="M5321">
            <v>1479.45</v>
          </cell>
          <cell r="N5321">
            <v>2092.9699999999998</v>
          </cell>
          <cell r="O5321">
            <v>829.47</v>
          </cell>
          <cell r="P5321">
            <v>468.95</v>
          </cell>
          <cell r="R5321">
            <v>15</v>
          </cell>
          <cell r="S5321">
            <v>35.32</v>
          </cell>
        </row>
        <row r="5322">
          <cell r="A5322" t="str">
            <v>036342</v>
          </cell>
          <cell r="B5322" t="str">
            <v>NJ</v>
          </cell>
          <cell r="C5322" t="str">
            <v>SSI</v>
          </cell>
          <cell r="D5322" t="str">
            <v>N</v>
          </cell>
          <cell r="E5322" t="str">
            <v>X</v>
          </cell>
          <cell r="F5322" t="str">
            <v>PHYPC</v>
          </cell>
          <cell r="G5322">
            <v>36342</v>
          </cell>
          <cell r="N5322">
            <v>515.55999999999995</v>
          </cell>
          <cell r="O5322">
            <v>2219.44</v>
          </cell>
          <cell r="P5322">
            <v>1195.75</v>
          </cell>
          <cell r="Q5322">
            <v>74.010000000000005</v>
          </cell>
          <cell r="R5322">
            <v>189.5</v>
          </cell>
          <cell r="S5322">
            <v>93.02</v>
          </cell>
          <cell r="X5322">
            <v>308.19</v>
          </cell>
          <cell r="AA5322">
            <v>467</v>
          </cell>
          <cell r="AE5322">
            <v>47.67</v>
          </cell>
          <cell r="AK5322">
            <v>34.450000000000003</v>
          </cell>
        </row>
        <row r="5323">
          <cell r="A5323" t="str">
            <v>036373</v>
          </cell>
          <cell r="B5323" t="str">
            <v>NJ</v>
          </cell>
          <cell r="C5323" t="str">
            <v>SSI</v>
          </cell>
          <cell r="D5323" t="str">
            <v>N</v>
          </cell>
          <cell r="E5323" t="str">
            <v>X</v>
          </cell>
          <cell r="F5323" t="str">
            <v>PHYPC</v>
          </cell>
          <cell r="G5323">
            <v>36373</v>
          </cell>
          <cell r="O5323">
            <v>921.89</v>
          </cell>
          <cell r="P5323">
            <v>1342.43</v>
          </cell>
          <cell r="Q5323">
            <v>402.95</v>
          </cell>
          <cell r="R5323">
            <v>144.63</v>
          </cell>
          <cell r="S5323">
            <v>175.04</v>
          </cell>
          <cell r="U5323">
            <v>70.73</v>
          </cell>
        </row>
        <row r="5324">
          <cell r="A5324" t="str">
            <v>036404</v>
          </cell>
          <cell r="B5324" t="str">
            <v>NJ</v>
          </cell>
          <cell r="C5324" t="str">
            <v>SSI</v>
          </cell>
          <cell r="D5324" t="str">
            <v>N</v>
          </cell>
          <cell r="E5324" t="str">
            <v>X</v>
          </cell>
          <cell r="F5324" t="str">
            <v>PHYPC</v>
          </cell>
          <cell r="G5324">
            <v>36404</v>
          </cell>
          <cell r="P5324">
            <v>749.5</v>
          </cell>
          <cell r="Q5324">
            <v>1441.91</v>
          </cell>
          <cell r="R5324">
            <v>1071.43</v>
          </cell>
          <cell r="S5324">
            <v>475.1</v>
          </cell>
          <cell r="T5324">
            <v>66.44</v>
          </cell>
          <cell r="U5324">
            <v>94.15</v>
          </cell>
          <cell r="Z5324">
            <v>35.32</v>
          </cell>
        </row>
        <row r="5325">
          <cell r="A5325" t="str">
            <v>036434</v>
          </cell>
          <cell r="B5325" t="str">
            <v>NJ</v>
          </cell>
          <cell r="C5325" t="str">
            <v>SSI</v>
          </cell>
          <cell r="D5325" t="str">
            <v>N</v>
          </cell>
          <cell r="E5325" t="str">
            <v>X</v>
          </cell>
          <cell r="F5325" t="str">
            <v>PHYPC</v>
          </cell>
          <cell r="G5325">
            <v>36434</v>
          </cell>
          <cell r="Q5325">
            <v>365.68</v>
          </cell>
          <cell r="R5325">
            <v>3222.08</v>
          </cell>
          <cell r="S5325">
            <v>1183.3699999999999</v>
          </cell>
          <cell r="T5325">
            <v>162.04</v>
          </cell>
          <cell r="U5325">
            <v>105.98</v>
          </cell>
          <cell r="V5325">
            <v>137.19</v>
          </cell>
          <cell r="X5325">
            <v>6.47</v>
          </cell>
          <cell r="Z5325">
            <v>89.65</v>
          </cell>
          <cell r="AA5325">
            <v>86.69</v>
          </cell>
          <cell r="AB5325">
            <v>15</v>
          </cell>
          <cell r="AC5325">
            <v>2.08</v>
          </cell>
          <cell r="AG5325">
            <v>35.32</v>
          </cell>
        </row>
        <row r="5326">
          <cell r="A5326" t="str">
            <v>036465</v>
          </cell>
          <cell r="B5326" t="str">
            <v>NJ</v>
          </cell>
          <cell r="C5326" t="str">
            <v>SSI</v>
          </cell>
          <cell r="D5326" t="str">
            <v>N</v>
          </cell>
          <cell r="E5326" t="str">
            <v>X</v>
          </cell>
          <cell r="F5326" t="str">
            <v>PHYPC</v>
          </cell>
          <cell r="G5326">
            <v>36465</v>
          </cell>
          <cell r="R5326">
            <v>400.83</v>
          </cell>
          <cell r="S5326">
            <v>2589.48</v>
          </cell>
          <cell r="T5326">
            <v>1269.3900000000001</v>
          </cell>
          <cell r="U5326">
            <v>180.14</v>
          </cell>
          <cell r="X5326">
            <v>9.25</v>
          </cell>
        </row>
        <row r="5327">
          <cell r="A5327" t="str">
            <v>036495</v>
          </cell>
          <cell r="B5327" t="str">
            <v>NJ</v>
          </cell>
          <cell r="C5327" t="str">
            <v>SSI</v>
          </cell>
          <cell r="D5327" t="str">
            <v>N</v>
          </cell>
          <cell r="E5327" t="str">
            <v>X</v>
          </cell>
          <cell r="F5327" t="str">
            <v>PHYPC</v>
          </cell>
          <cell r="G5327">
            <v>36495</v>
          </cell>
          <cell r="S5327">
            <v>383.23</v>
          </cell>
          <cell r="T5327">
            <v>3309.83</v>
          </cell>
          <cell r="U5327">
            <v>915.29</v>
          </cell>
          <cell r="W5327">
            <v>177.29</v>
          </cell>
          <cell r="X5327">
            <v>535.11</v>
          </cell>
          <cell r="Y5327">
            <v>307.33999999999997</v>
          </cell>
          <cell r="Z5327">
            <v>130.75</v>
          </cell>
          <cell r="AC5327">
            <v>5.6</v>
          </cell>
          <cell r="AK5327">
            <v>49.12</v>
          </cell>
        </row>
        <row r="5328">
          <cell r="A5328" t="str">
            <v>036526</v>
          </cell>
          <cell r="B5328" t="str">
            <v>NJ</v>
          </cell>
          <cell r="C5328" t="str">
            <v>SSI</v>
          </cell>
          <cell r="D5328" t="str">
            <v>N</v>
          </cell>
          <cell r="E5328" t="str">
            <v>X</v>
          </cell>
          <cell r="F5328" t="str">
            <v>PHYPC</v>
          </cell>
          <cell r="G5328">
            <v>36526</v>
          </cell>
          <cell r="T5328">
            <v>806.39</v>
          </cell>
          <cell r="U5328">
            <v>2577.62</v>
          </cell>
          <cell r="V5328">
            <v>1268.97</v>
          </cell>
          <cell r="W5328">
            <v>177.11</v>
          </cell>
          <cell r="X5328">
            <v>106.54</v>
          </cell>
          <cell r="Y5328">
            <v>0.12</v>
          </cell>
          <cell r="Z5328">
            <v>219.45</v>
          </cell>
          <cell r="AC5328">
            <v>15.27</v>
          </cell>
        </row>
        <row r="5329">
          <cell r="A5329" t="str">
            <v>036557</v>
          </cell>
          <cell r="B5329" t="str">
            <v>NJ</v>
          </cell>
          <cell r="C5329" t="str">
            <v>SSI</v>
          </cell>
          <cell r="D5329" t="str">
            <v>N</v>
          </cell>
          <cell r="E5329" t="str">
            <v>X</v>
          </cell>
          <cell r="F5329" t="str">
            <v>PHYPC</v>
          </cell>
          <cell r="G5329">
            <v>36557</v>
          </cell>
          <cell r="U5329">
            <v>758.28</v>
          </cell>
          <cell r="V5329">
            <v>2448.04</v>
          </cell>
          <cell r="W5329">
            <v>483.74</v>
          </cell>
          <cell r="X5329">
            <v>560.75</v>
          </cell>
          <cell r="Z5329">
            <v>0.93</v>
          </cell>
          <cell r="AC5329">
            <v>54.33</v>
          </cell>
          <cell r="AD5329">
            <v>27.2</v>
          </cell>
        </row>
        <row r="5330">
          <cell r="A5330" t="str">
            <v>036586</v>
          </cell>
          <cell r="B5330" t="str">
            <v>NJ</v>
          </cell>
          <cell r="C5330" t="str">
            <v>SSI</v>
          </cell>
          <cell r="D5330" t="str">
            <v>N</v>
          </cell>
          <cell r="E5330" t="str">
            <v>X</v>
          </cell>
          <cell r="F5330" t="str">
            <v>PHYPC</v>
          </cell>
          <cell r="G5330">
            <v>36586</v>
          </cell>
          <cell r="V5330">
            <v>1530.92</v>
          </cell>
          <cell r="W5330">
            <v>3045.76</v>
          </cell>
          <cell r="X5330">
            <v>690.92</v>
          </cell>
          <cell r="Y5330">
            <v>467.11</v>
          </cell>
          <cell r="Z5330">
            <v>92.62</v>
          </cell>
          <cell r="AA5330">
            <v>97.32</v>
          </cell>
          <cell r="AI5330">
            <v>78.989999999999995</v>
          </cell>
          <cell r="AK5330">
            <v>154.04</v>
          </cell>
        </row>
        <row r="5331">
          <cell r="A5331" t="str">
            <v>036617</v>
          </cell>
          <cell r="B5331" t="str">
            <v>NJ</v>
          </cell>
          <cell r="C5331" t="str">
            <v>SSI</v>
          </cell>
          <cell r="D5331" t="str">
            <v>N</v>
          </cell>
          <cell r="E5331" t="str">
            <v>X</v>
          </cell>
          <cell r="F5331" t="str">
            <v>PHYPC</v>
          </cell>
          <cell r="G5331">
            <v>36617</v>
          </cell>
          <cell r="W5331">
            <v>1511.24</v>
          </cell>
          <cell r="X5331">
            <v>2687.74</v>
          </cell>
          <cell r="Y5331">
            <v>769.66</v>
          </cell>
          <cell r="Z5331">
            <v>506</v>
          </cell>
          <cell r="AA5331">
            <v>31.22</v>
          </cell>
          <cell r="AC5331">
            <v>9</v>
          </cell>
          <cell r="AI5331">
            <v>71.45</v>
          </cell>
        </row>
        <row r="5332">
          <cell r="A5332" t="str">
            <v>036647</v>
          </cell>
          <cell r="B5332" t="str">
            <v>NJ</v>
          </cell>
          <cell r="C5332" t="str">
            <v>SSI</v>
          </cell>
          <cell r="D5332" t="str">
            <v>N</v>
          </cell>
          <cell r="E5332" t="str">
            <v>X</v>
          </cell>
          <cell r="F5332" t="str">
            <v>PHYPC</v>
          </cell>
          <cell r="G5332">
            <v>36647</v>
          </cell>
          <cell r="X5332">
            <v>992.8</v>
          </cell>
          <cell r="Y5332">
            <v>1623.09</v>
          </cell>
          <cell r="Z5332">
            <v>385.72</v>
          </cell>
          <cell r="AA5332">
            <v>309.29000000000002</v>
          </cell>
          <cell r="AG5332">
            <v>25</v>
          </cell>
        </row>
        <row r="5333">
          <cell r="A5333" t="str">
            <v>036678</v>
          </cell>
          <cell r="B5333" t="str">
            <v>NJ</v>
          </cell>
          <cell r="C5333" t="str">
            <v>SSI</v>
          </cell>
          <cell r="D5333" t="str">
            <v>N</v>
          </cell>
          <cell r="E5333" t="str">
            <v>X</v>
          </cell>
          <cell r="F5333" t="str">
            <v>PHYPC</v>
          </cell>
          <cell r="G5333">
            <v>36678</v>
          </cell>
          <cell r="Y5333">
            <v>1663.9</v>
          </cell>
          <cell r="Z5333">
            <v>3612.66</v>
          </cell>
          <cell r="AA5333">
            <v>701.9</v>
          </cell>
          <cell r="AB5333">
            <v>107.74</v>
          </cell>
          <cell r="AC5333">
            <v>8.09</v>
          </cell>
          <cell r="AI5333">
            <v>22.33</v>
          </cell>
        </row>
        <row r="5334">
          <cell r="A5334" t="str">
            <v>036708</v>
          </cell>
          <cell r="B5334" t="str">
            <v>NJ</v>
          </cell>
          <cell r="C5334" t="str">
            <v>SSI</v>
          </cell>
          <cell r="D5334" t="str">
            <v>N</v>
          </cell>
          <cell r="E5334" t="str">
            <v>X</v>
          </cell>
          <cell r="F5334" t="str">
            <v>PHYPC</v>
          </cell>
          <cell r="G5334">
            <v>36708</v>
          </cell>
          <cell r="Z5334">
            <v>1139.1300000000001</v>
          </cell>
          <cell r="AA5334">
            <v>2158.2800000000002</v>
          </cell>
          <cell r="AB5334">
            <v>276.43</v>
          </cell>
          <cell r="AC5334">
            <v>115.65</v>
          </cell>
          <cell r="AD5334">
            <v>288.61</v>
          </cell>
          <cell r="AF5334">
            <v>39.799999999999997</v>
          </cell>
          <cell r="AH5334">
            <v>216.34</v>
          </cell>
        </row>
        <row r="5335">
          <cell r="A5335" t="str">
            <v>036739</v>
          </cell>
          <cell r="B5335" t="str">
            <v>NJ</v>
          </cell>
          <cell r="C5335" t="str">
            <v>SSI</v>
          </cell>
          <cell r="D5335" t="str">
            <v>N</v>
          </cell>
          <cell r="E5335" t="str">
            <v>X</v>
          </cell>
          <cell r="F5335" t="str">
            <v>PHYPC</v>
          </cell>
          <cell r="G5335">
            <v>36739</v>
          </cell>
          <cell r="AA5335">
            <v>1341.84</v>
          </cell>
          <cell r="AB5335">
            <v>3757.91</v>
          </cell>
          <cell r="AC5335">
            <v>2454.9299999999998</v>
          </cell>
          <cell r="AD5335">
            <v>16</v>
          </cell>
          <cell r="AE5335">
            <v>-59.68</v>
          </cell>
          <cell r="AF5335">
            <v>16</v>
          </cell>
          <cell r="AH5335">
            <v>537.38</v>
          </cell>
          <cell r="AI5335">
            <v>125.12</v>
          </cell>
          <cell r="AM5335">
            <v>22</v>
          </cell>
          <cell r="AN5335">
            <v>128.07</v>
          </cell>
        </row>
        <row r="5336">
          <cell r="A5336" t="str">
            <v>036770</v>
          </cell>
          <cell r="B5336" t="str">
            <v>NJ</v>
          </cell>
          <cell r="C5336" t="str">
            <v>SSI</v>
          </cell>
          <cell r="D5336" t="str">
            <v>N</v>
          </cell>
          <cell r="E5336" t="str">
            <v>X</v>
          </cell>
          <cell r="F5336" t="str">
            <v>PHYPC</v>
          </cell>
          <cell r="G5336">
            <v>36770</v>
          </cell>
          <cell r="AB5336">
            <v>1128.95</v>
          </cell>
          <cell r="AC5336">
            <v>3392.62</v>
          </cell>
          <cell r="AD5336">
            <v>199.24</v>
          </cell>
          <cell r="AE5336">
            <v>202.56</v>
          </cell>
          <cell r="AF5336">
            <v>75</v>
          </cell>
          <cell r="AG5336">
            <v>80.89</v>
          </cell>
          <cell r="AI5336">
            <v>2.02</v>
          </cell>
          <cell r="AN5336">
            <v>35.32</v>
          </cell>
        </row>
        <row r="5337">
          <cell r="A5337" t="str">
            <v>036800</v>
          </cell>
          <cell r="B5337" t="str">
            <v>NJ</v>
          </cell>
          <cell r="C5337" t="str">
            <v>SSI</v>
          </cell>
          <cell r="D5337" t="str">
            <v>N</v>
          </cell>
          <cell r="E5337" t="str">
            <v>X</v>
          </cell>
          <cell r="F5337" t="str">
            <v>PHYPC</v>
          </cell>
          <cell r="G5337">
            <v>36800</v>
          </cell>
          <cell r="AC5337">
            <v>2983.54</v>
          </cell>
          <cell r="AD5337">
            <v>2427.48</v>
          </cell>
          <cell r="AE5337">
            <v>554.52</v>
          </cell>
          <cell r="AF5337">
            <v>295.41000000000003</v>
          </cell>
          <cell r="AG5337">
            <v>106.98</v>
          </cell>
          <cell r="AH5337">
            <v>20.67</v>
          </cell>
          <cell r="AI5337">
            <v>0.4</v>
          </cell>
          <cell r="AJ5337">
            <v>10</v>
          </cell>
        </row>
        <row r="5338">
          <cell r="A5338" t="str">
            <v>036831</v>
          </cell>
          <cell r="B5338" t="str">
            <v>NJ</v>
          </cell>
          <cell r="C5338" t="str">
            <v>SSI</v>
          </cell>
          <cell r="D5338" t="str">
            <v>N</v>
          </cell>
          <cell r="E5338" t="str">
            <v>X</v>
          </cell>
          <cell r="F5338" t="str">
            <v>PHYPC</v>
          </cell>
          <cell r="G5338">
            <v>36831</v>
          </cell>
          <cell r="AD5338">
            <v>1845.38</v>
          </cell>
          <cell r="AE5338">
            <v>4735.08</v>
          </cell>
          <cell r="AF5338">
            <v>1538.42</v>
          </cell>
          <cell r="AG5338">
            <v>932.64</v>
          </cell>
          <cell r="AH5338">
            <v>55.32</v>
          </cell>
          <cell r="AI5338">
            <v>56.11</v>
          </cell>
          <cell r="AL5338">
            <v>35.32</v>
          </cell>
          <cell r="AM5338">
            <v>46.55</v>
          </cell>
        </row>
        <row r="5339">
          <cell r="A5339" t="str">
            <v>036861</v>
          </cell>
          <cell r="B5339" t="str">
            <v>NJ</v>
          </cell>
          <cell r="C5339" t="str">
            <v>SSI</v>
          </cell>
          <cell r="D5339" t="str">
            <v>N</v>
          </cell>
          <cell r="E5339" t="str">
            <v>X</v>
          </cell>
          <cell r="F5339" t="str">
            <v>PHYPC</v>
          </cell>
          <cell r="G5339">
            <v>36861</v>
          </cell>
          <cell r="AE5339">
            <v>2300.86</v>
          </cell>
          <cell r="AF5339">
            <v>6516.17</v>
          </cell>
          <cell r="AG5339">
            <v>851.21</v>
          </cell>
          <cell r="AH5339">
            <v>679.54</v>
          </cell>
          <cell r="AI5339">
            <v>439.64</v>
          </cell>
          <cell r="AJ5339">
            <v>405.56</v>
          </cell>
          <cell r="AL5339">
            <v>117.34</v>
          </cell>
          <cell r="AN5339">
            <v>5.08</v>
          </cell>
        </row>
        <row r="5340">
          <cell r="A5340" t="str">
            <v>036892</v>
          </cell>
          <cell r="B5340" t="str">
            <v>NJ</v>
          </cell>
          <cell r="C5340" t="str">
            <v>SSI</v>
          </cell>
          <cell r="D5340" t="str">
            <v>N</v>
          </cell>
          <cell r="E5340" t="str">
            <v>X</v>
          </cell>
          <cell r="F5340" t="str">
            <v>PHYPC</v>
          </cell>
          <cell r="G5340">
            <v>36892</v>
          </cell>
          <cell r="AF5340">
            <v>2634.66</v>
          </cell>
          <cell r="AG5340">
            <v>5781.38</v>
          </cell>
          <cell r="AH5340">
            <v>1931.96</v>
          </cell>
          <cell r="AI5340">
            <v>634.79</v>
          </cell>
          <cell r="AJ5340">
            <v>252.91</v>
          </cell>
          <cell r="AL5340">
            <v>54.82</v>
          </cell>
          <cell r="AM5340">
            <v>56.05</v>
          </cell>
          <cell r="AN5340">
            <v>36.08</v>
          </cell>
        </row>
        <row r="5341">
          <cell r="A5341" t="str">
            <v>036923</v>
          </cell>
          <cell r="B5341" t="str">
            <v>NJ</v>
          </cell>
          <cell r="C5341" t="str">
            <v>SSI</v>
          </cell>
          <cell r="D5341" t="str">
            <v>N</v>
          </cell>
          <cell r="E5341" t="str">
            <v>X</v>
          </cell>
          <cell r="F5341" t="str">
            <v>PHYPC</v>
          </cell>
          <cell r="G5341">
            <v>36923</v>
          </cell>
          <cell r="AG5341">
            <v>2172.16</v>
          </cell>
          <cell r="AH5341">
            <v>7062.4</v>
          </cell>
          <cell r="AI5341">
            <v>1005.5</v>
          </cell>
          <cell r="AJ5341">
            <v>756.85</v>
          </cell>
          <cell r="AK5341">
            <v>225.3</v>
          </cell>
          <cell r="AL5341">
            <v>35.32</v>
          </cell>
        </row>
        <row r="5342">
          <cell r="A5342" t="str">
            <v>036951</v>
          </cell>
          <cell r="B5342" t="str">
            <v>NJ</v>
          </cell>
          <cell r="C5342" t="str">
            <v>SSI</v>
          </cell>
          <cell r="D5342" t="str">
            <v>N</v>
          </cell>
          <cell r="E5342" t="str">
            <v>X</v>
          </cell>
          <cell r="F5342" t="str">
            <v>PHYPC</v>
          </cell>
          <cell r="G5342">
            <v>36951</v>
          </cell>
          <cell r="AH5342">
            <v>3130.92</v>
          </cell>
          <cell r="AI5342">
            <v>5832.68</v>
          </cell>
          <cell r="AJ5342">
            <v>2608.67</v>
          </cell>
          <cell r="AK5342">
            <v>776.01</v>
          </cell>
          <cell r="AL5342">
            <v>215.92</v>
          </cell>
          <cell r="AN5342">
            <v>23.27</v>
          </cell>
        </row>
        <row r="5343">
          <cell r="A5343" t="str">
            <v>036982</v>
          </cell>
          <cell r="B5343" t="str">
            <v>NJ</v>
          </cell>
          <cell r="C5343" t="str">
            <v>SSI</v>
          </cell>
          <cell r="D5343" t="str">
            <v>N</v>
          </cell>
          <cell r="E5343" t="str">
            <v>X</v>
          </cell>
          <cell r="F5343" t="str">
            <v>PHYPC</v>
          </cell>
          <cell r="G5343">
            <v>36982</v>
          </cell>
          <cell r="AI5343">
            <v>1793.02</v>
          </cell>
          <cell r="AJ5343">
            <v>8897.5199999999859</v>
          </cell>
          <cell r="AK5343">
            <v>1557.08</v>
          </cell>
          <cell r="AL5343">
            <v>382.48</v>
          </cell>
          <cell r="AM5343">
            <v>80.819999999999993</v>
          </cell>
          <cell r="AN5343">
            <v>149.65</v>
          </cell>
        </row>
        <row r="5344">
          <cell r="A5344" t="str">
            <v>037012</v>
          </cell>
          <cell r="B5344" t="str">
            <v>NJ</v>
          </cell>
          <cell r="C5344" t="str">
            <v>SSI</v>
          </cell>
          <cell r="D5344" t="str">
            <v>N</v>
          </cell>
          <cell r="E5344" t="str">
            <v>X</v>
          </cell>
          <cell r="F5344" t="str">
            <v>PHYPC</v>
          </cell>
          <cell r="G5344">
            <v>37012</v>
          </cell>
          <cell r="AJ5344">
            <v>5022.0600000000004</v>
          </cell>
          <cell r="AK5344">
            <v>8466.2800000000007</v>
          </cell>
          <cell r="AL5344">
            <v>2032.18</v>
          </cell>
          <cell r="AM5344">
            <v>550.88</v>
          </cell>
          <cell r="AN5344">
            <v>290.08999999999997</v>
          </cell>
        </row>
        <row r="5345">
          <cell r="A5345" t="str">
            <v>037043</v>
          </cell>
          <cell r="B5345" t="str">
            <v>NJ</v>
          </cell>
          <cell r="C5345" t="str">
            <v>SSI</v>
          </cell>
          <cell r="D5345" t="str">
            <v>N</v>
          </cell>
          <cell r="E5345" t="str">
            <v>X</v>
          </cell>
          <cell r="F5345" t="str">
            <v>PHYPC</v>
          </cell>
          <cell r="G5345">
            <v>37043</v>
          </cell>
          <cell r="AK5345">
            <v>4141.13</v>
          </cell>
          <cell r="AL5345">
            <v>7162.8199999999943</v>
          </cell>
          <cell r="AM5345">
            <v>997.24</v>
          </cell>
          <cell r="AN5345">
            <v>932.51</v>
          </cell>
        </row>
        <row r="5346">
          <cell r="A5346" t="str">
            <v>037073</v>
          </cell>
          <cell r="B5346" t="str">
            <v>NJ</v>
          </cell>
          <cell r="C5346" t="str">
            <v>SSI</v>
          </cell>
          <cell r="D5346" t="str">
            <v>N</v>
          </cell>
          <cell r="E5346" t="str">
            <v>X</v>
          </cell>
          <cell r="F5346" t="str">
            <v>PHYPC</v>
          </cell>
          <cell r="G5346">
            <v>37073</v>
          </cell>
          <cell r="AL5346">
            <v>3378.98</v>
          </cell>
          <cell r="AM5346">
            <v>7455.8799999999928</v>
          </cell>
          <cell r="AN5346">
            <v>2719.98</v>
          </cell>
        </row>
        <row r="5347">
          <cell r="A5347" t="str">
            <v>037104</v>
          </cell>
          <cell r="B5347" t="str">
            <v>NJ</v>
          </cell>
          <cell r="C5347" t="str">
            <v>SSI</v>
          </cell>
          <cell r="D5347" t="str">
            <v>N</v>
          </cell>
          <cell r="E5347" t="str">
            <v>X</v>
          </cell>
          <cell r="F5347" t="str">
            <v>PHYPC</v>
          </cell>
          <cell r="G5347">
            <v>37104</v>
          </cell>
          <cell r="AM5347">
            <v>4210.82</v>
          </cell>
          <cell r="AN5347">
            <v>11593.86</v>
          </cell>
        </row>
        <row r="5348">
          <cell r="A5348" t="str">
            <v>037135</v>
          </cell>
          <cell r="B5348" t="str">
            <v>NJ</v>
          </cell>
          <cell r="C5348" t="str">
            <v>SSI</v>
          </cell>
          <cell r="D5348" t="str">
            <v>N</v>
          </cell>
          <cell r="E5348" t="str">
            <v>X</v>
          </cell>
          <cell r="F5348" t="str">
            <v>PHYPC</v>
          </cell>
          <cell r="G5348">
            <v>37135</v>
          </cell>
          <cell r="AN5348">
            <v>7817.9199999999873</v>
          </cell>
        </row>
        <row r="5349">
          <cell r="A5349" t="str">
            <v>036161</v>
          </cell>
          <cell r="B5349" t="str">
            <v>NJ</v>
          </cell>
          <cell r="C5349" t="str">
            <v>SSI</v>
          </cell>
          <cell r="D5349" t="str">
            <v>N</v>
          </cell>
          <cell r="E5349" t="str">
            <v>X</v>
          </cell>
          <cell r="F5349" t="str">
            <v>PHYSP</v>
          </cell>
          <cell r="G5349">
            <v>36161</v>
          </cell>
          <cell r="H5349">
            <v>112.8</v>
          </cell>
          <cell r="I5349">
            <v>1757.86</v>
          </cell>
          <cell r="J5349">
            <v>2786.86</v>
          </cell>
          <cell r="K5349">
            <v>633.14</v>
          </cell>
          <cell r="L5349">
            <v>150.30000000000001</v>
          </cell>
          <cell r="M5349">
            <v>625.69000000000005</v>
          </cell>
          <cell r="N5349">
            <v>21.6</v>
          </cell>
          <cell r="O5349">
            <v>4.6399999999999997</v>
          </cell>
          <cell r="Q5349">
            <v>40.19</v>
          </cell>
          <cell r="R5349">
            <v>15.14</v>
          </cell>
          <cell r="AA5349">
            <v>22.33</v>
          </cell>
          <cell r="AB5349">
            <v>76.150000000000006</v>
          </cell>
          <cell r="AE5349">
            <v>538.23</v>
          </cell>
        </row>
        <row r="5350">
          <cell r="A5350" t="str">
            <v>036192</v>
          </cell>
          <cell r="B5350" t="str">
            <v>NJ</v>
          </cell>
          <cell r="C5350" t="str">
            <v>SSI</v>
          </cell>
          <cell r="D5350" t="str">
            <v>N</v>
          </cell>
          <cell r="E5350" t="str">
            <v>X</v>
          </cell>
          <cell r="F5350" t="str">
            <v>PHYSP</v>
          </cell>
          <cell r="G5350">
            <v>36192</v>
          </cell>
          <cell r="I5350">
            <v>22.33</v>
          </cell>
          <cell r="J5350">
            <v>6519.98</v>
          </cell>
          <cell r="K5350">
            <v>1610.68</v>
          </cell>
          <cell r="L5350">
            <v>1774.08</v>
          </cell>
          <cell r="M5350">
            <v>58</v>
          </cell>
          <cell r="N5350">
            <v>64.900000000000006</v>
          </cell>
          <cell r="O5350">
            <v>204.87</v>
          </cell>
          <cell r="P5350">
            <v>205</v>
          </cell>
          <cell r="S5350">
            <v>100</v>
          </cell>
          <cell r="T5350">
            <v>14.05</v>
          </cell>
          <cell r="U5350">
            <v>9.93</v>
          </cell>
          <cell r="V5350">
            <v>70.040000000000006</v>
          </cell>
          <cell r="Y5350">
            <v>35.32</v>
          </cell>
        </row>
        <row r="5351">
          <cell r="A5351" t="str">
            <v>036220</v>
          </cell>
          <cell r="B5351" t="str">
            <v>NJ</v>
          </cell>
          <cell r="C5351" t="str">
            <v>SSI</v>
          </cell>
          <cell r="D5351" t="str">
            <v>N</v>
          </cell>
          <cell r="E5351" t="str">
            <v>X</v>
          </cell>
          <cell r="F5351" t="str">
            <v>PHYSP</v>
          </cell>
          <cell r="G5351">
            <v>36220</v>
          </cell>
          <cell r="J5351">
            <v>49.94</v>
          </cell>
          <cell r="K5351">
            <v>3500</v>
          </cell>
          <cell r="L5351">
            <v>1219.47</v>
          </cell>
          <cell r="M5351">
            <v>383.88</v>
          </cell>
          <cell r="N5351">
            <v>458.77</v>
          </cell>
          <cell r="O5351">
            <v>425.7</v>
          </cell>
          <cell r="P5351">
            <v>97.36</v>
          </cell>
          <cell r="Q5351">
            <v>104.1</v>
          </cell>
          <cell r="S5351">
            <v>100</v>
          </cell>
          <cell r="T5351">
            <v>14.05</v>
          </cell>
          <cell r="U5351">
            <v>15.92</v>
          </cell>
          <cell r="AE5351">
            <v>22.33</v>
          </cell>
        </row>
        <row r="5352">
          <cell r="A5352" t="str">
            <v>036251</v>
          </cell>
          <cell r="B5352" t="str">
            <v>NJ</v>
          </cell>
          <cell r="C5352" t="str">
            <v>SSI</v>
          </cell>
          <cell r="D5352" t="str">
            <v>N</v>
          </cell>
          <cell r="E5352" t="str">
            <v>X</v>
          </cell>
          <cell r="F5352" t="str">
            <v>PHYSP</v>
          </cell>
          <cell r="G5352">
            <v>36251</v>
          </cell>
          <cell r="K5352">
            <v>302.92</v>
          </cell>
          <cell r="L5352">
            <v>4744.83</v>
          </cell>
          <cell r="M5352">
            <v>1546.78</v>
          </cell>
          <cell r="N5352">
            <v>2067.09</v>
          </cell>
          <cell r="O5352">
            <v>875.68</v>
          </cell>
          <cell r="P5352">
            <v>209.28</v>
          </cell>
          <cell r="Q5352">
            <v>23.77</v>
          </cell>
          <cell r="U5352">
            <v>14.05</v>
          </cell>
          <cell r="AA5352">
            <v>45</v>
          </cell>
          <cell r="AG5352">
            <v>57.85</v>
          </cell>
        </row>
        <row r="5353">
          <cell r="A5353" t="str">
            <v>036281</v>
          </cell>
          <cell r="B5353" t="str">
            <v>NJ</v>
          </cell>
          <cell r="C5353" t="str">
            <v>SSI</v>
          </cell>
          <cell r="D5353" t="str">
            <v>N</v>
          </cell>
          <cell r="E5353" t="str">
            <v>X</v>
          </cell>
          <cell r="F5353" t="str">
            <v>PHYSP</v>
          </cell>
          <cell r="G5353">
            <v>36281</v>
          </cell>
          <cell r="L5353">
            <v>1323.1</v>
          </cell>
          <cell r="M5353">
            <v>3618.93</v>
          </cell>
          <cell r="N5353">
            <v>1150.6500000000001</v>
          </cell>
          <cell r="O5353">
            <v>2995.32</v>
          </cell>
          <cell r="P5353">
            <v>2228.71</v>
          </cell>
          <cell r="Q5353">
            <v>320.2</v>
          </cell>
          <cell r="S5353">
            <v>81.44</v>
          </cell>
          <cell r="V5353">
            <v>28.09</v>
          </cell>
          <cell r="X5353">
            <v>2.48</v>
          </cell>
          <cell r="AA5353">
            <v>69</v>
          </cell>
        </row>
        <row r="5354">
          <cell r="A5354" t="str">
            <v>036312</v>
          </cell>
          <cell r="B5354" t="str">
            <v>NJ</v>
          </cell>
          <cell r="C5354" t="str">
            <v>SSI</v>
          </cell>
          <cell r="D5354" t="str">
            <v>N</v>
          </cell>
          <cell r="E5354" t="str">
            <v>X</v>
          </cell>
          <cell r="F5354" t="str">
            <v>PHYSP</v>
          </cell>
          <cell r="G5354">
            <v>36312</v>
          </cell>
          <cell r="M5354">
            <v>1638.99</v>
          </cell>
          <cell r="N5354">
            <v>3332.83</v>
          </cell>
          <cell r="O5354">
            <v>10170.67</v>
          </cell>
          <cell r="P5354">
            <v>550.94000000000005</v>
          </cell>
          <cell r="Q5354">
            <v>253.94</v>
          </cell>
          <cell r="R5354">
            <v>59</v>
          </cell>
          <cell r="S5354">
            <v>27.43</v>
          </cell>
          <cell r="T5354">
            <v>27.23</v>
          </cell>
          <cell r="U5354">
            <v>14.4</v>
          </cell>
          <cell r="V5354">
            <v>42.78</v>
          </cell>
          <cell r="X5354">
            <v>-27.28</v>
          </cell>
          <cell r="Y5354">
            <v>27.28</v>
          </cell>
          <cell r="Z5354">
            <v>4.0999999999999996</v>
          </cell>
          <cell r="AA5354">
            <v>46.66</v>
          </cell>
          <cell r="AC5354">
            <v>0.33</v>
          </cell>
          <cell r="AG5354">
            <v>57.85</v>
          </cell>
        </row>
        <row r="5355">
          <cell r="A5355" t="str">
            <v>036342</v>
          </cell>
          <cell r="B5355" t="str">
            <v>NJ</v>
          </cell>
          <cell r="C5355" t="str">
            <v>SSI</v>
          </cell>
          <cell r="D5355" t="str">
            <v>N</v>
          </cell>
          <cell r="E5355" t="str">
            <v>X</v>
          </cell>
          <cell r="F5355" t="str">
            <v>PHYSP</v>
          </cell>
          <cell r="G5355">
            <v>36342</v>
          </cell>
          <cell r="N5355">
            <v>503.1</v>
          </cell>
          <cell r="O5355">
            <v>8720.23</v>
          </cell>
          <cell r="P5355">
            <v>2616.2600000000002</v>
          </cell>
          <cell r="Q5355">
            <v>5166.8999999999996</v>
          </cell>
          <cell r="R5355">
            <v>231.06</v>
          </cell>
          <cell r="S5355">
            <v>206.73</v>
          </cell>
          <cell r="T5355">
            <v>430.2</v>
          </cell>
          <cell r="V5355">
            <v>1.1200000000000001</v>
          </cell>
          <cell r="W5355">
            <v>34.450000000000003</v>
          </cell>
          <cell r="Y5355">
            <v>205</v>
          </cell>
          <cell r="Z5355">
            <v>257.77</v>
          </cell>
          <cell r="AA5355">
            <v>12.3</v>
          </cell>
          <cell r="AB5355">
            <v>29.8</v>
          </cell>
          <cell r="AF5355">
            <v>35.32</v>
          </cell>
          <cell r="AK5355">
            <v>27</v>
          </cell>
        </row>
        <row r="5356">
          <cell r="A5356" t="str">
            <v>036373</v>
          </cell>
          <cell r="B5356" t="str">
            <v>NJ</v>
          </cell>
          <cell r="C5356" t="str">
            <v>SSI</v>
          </cell>
          <cell r="D5356" t="str">
            <v>N</v>
          </cell>
          <cell r="E5356" t="str">
            <v>X</v>
          </cell>
          <cell r="F5356" t="str">
            <v>PHYSP</v>
          </cell>
          <cell r="G5356">
            <v>36373</v>
          </cell>
          <cell r="O5356">
            <v>317.70999999999998</v>
          </cell>
          <cell r="P5356">
            <v>2934.72</v>
          </cell>
          <cell r="Q5356">
            <v>652.01</v>
          </cell>
          <cell r="R5356">
            <v>1971.4</v>
          </cell>
          <cell r="S5356">
            <v>347.76</v>
          </cell>
          <cell r="T5356">
            <v>917.4</v>
          </cell>
          <cell r="U5356">
            <v>36.19</v>
          </cell>
          <cell r="V5356">
            <v>26.48</v>
          </cell>
          <cell r="W5356">
            <v>7.85</v>
          </cell>
          <cell r="X5356">
            <v>1045.1199999999999</v>
          </cell>
          <cell r="Y5356">
            <v>49.2</v>
          </cell>
          <cell r="Z5356">
            <v>72.239999999999995</v>
          </cell>
          <cell r="AB5356">
            <v>37.79</v>
          </cell>
          <cell r="AG5356">
            <v>115.7</v>
          </cell>
          <cell r="AI5356">
            <v>22.33</v>
          </cell>
        </row>
        <row r="5357">
          <cell r="A5357" t="str">
            <v>036404</v>
          </cell>
          <cell r="B5357" t="str">
            <v>NJ</v>
          </cell>
          <cell r="C5357" t="str">
            <v>SSI</v>
          </cell>
          <cell r="D5357" t="str">
            <v>N</v>
          </cell>
          <cell r="E5357" t="str">
            <v>X</v>
          </cell>
          <cell r="F5357" t="str">
            <v>PHYSP</v>
          </cell>
          <cell r="G5357">
            <v>36404</v>
          </cell>
          <cell r="P5357">
            <v>397.3</v>
          </cell>
          <cell r="Q5357">
            <v>725.49</v>
          </cell>
          <cell r="R5357">
            <v>2636.91</v>
          </cell>
          <cell r="S5357">
            <v>2414.2199999999998</v>
          </cell>
          <cell r="T5357">
            <v>1486.01</v>
          </cell>
          <cell r="U5357">
            <v>480.7</v>
          </cell>
          <cell r="V5357">
            <v>130.62</v>
          </cell>
          <cell r="W5357">
            <v>126.45</v>
          </cell>
          <cell r="X5357">
            <v>0.3</v>
          </cell>
          <cell r="Y5357">
            <v>868.91</v>
          </cell>
          <cell r="Z5357">
            <v>73.23</v>
          </cell>
          <cell r="AA5357">
            <v>-16.59</v>
          </cell>
          <cell r="AB5357">
            <v>30.54</v>
          </cell>
          <cell r="AG5357">
            <v>57.85</v>
          </cell>
        </row>
        <row r="5358">
          <cell r="A5358" t="str">
            <v>036434</v>
          </cell>
          <cell r="B5358" t="str">
            <v>NJ</v>
          </cell>
          <cell r="C5358" t="str">
            <v>SSI</v>
          </cell>
          <cell r="D5358" t="str">
            <v>N</v>
          </cell>
          <cell r="E5358" t="str">
            <v>X</v>
          </cell>
          <cell r="F5358" t="str">
            <v>PHYSP</v>
          </cell>
          <cell r="G5358">
            <v>36434</v>
          </cell>
          <cell r="R5358">
            <v>1870.59</v>
          </cell>
          <cell r="S5358">
            <v>3936.96</v>
          </cell>
          <cell r="T5358">
            <v>524.91999999999996</v>
          </cell>
          <cell r="U5358">
            <v>231.95</v>
          </cell>
          <cell r="V5358">
            <v>139.97</v>
          </cell>
          <cell r="W5358">
            <v>37.75</v>
          </cell>
          <cell r="X5358">
            <v>11.58</v>
          </cell>
          <cell r="Z5358">
            <v>116.49</v>
          </cell>
          <cell r="AA5358">
            <v>59.18</v>
          </cell>
          <cell r="AB5358">
            <v>30.54</v>
          </cell>
        </row>
        <row r="5359">
          <cell r="A5359" t="str">
            <v>036465</v>
          </cell>
          <cell r="B5359" t="str">
            <v>NJ</v>
          </cell>
          <cell r="C5359" t="str">
            <v>SSI</v>
          </cell>
          <cell r="D5359" t="str">
            <v>N</v>
          </cell>
          <cell r="E5359" t="str">
            <v>X</v>
          </cell>
          <cell r="F5359" t="str">
            <v>PHYSP</v>
          </cell>
          <cell r="G5359">
            <v>36465</v>
          </cell>
          <cell r="S5359">
            <v>4147.74</v>
          </cell>
          <cell r="T5359">
            <v>3071.59</v>
          </cell>
          <cell r="U5359">
            <v>1016.2</v>
          </cell>
          <cell r="V5359">
            <v>559.83000000000004</v>
          </cell>
          <cell r="W5359">
            <v>324.06</v>
          </cell>
          <cell r="X5359">
            <v>11.61</v>
          </cell>
          <cell r="Y5359">
            <v>34.450000000000003</v>
          </cell>
          <cell r="AA5359">
            <v>608.72</v>
          </cell>
        </row>
        <row r="5360">
          <cell r="A5360" t="str">
            <v>036495</v>
          </cell>
          <cell r="B5360" t="str">
            <v>NJ</v>
          </cell>
          <cell r="C5360" t="str">
            <v>SSI</v>
          </cell>
          <cell r="D5360" t="str">
            <v>N</v>
          </cell>
          <cell r="E5360" t="str">
            <v>X</v>
          </cell>
          <cell r="F5360" t="str">
            <v>PHYSP</v>
          </cell>
          <cell r="G5360">
            <v>36495</v>
          </cell>
          <cell r="S5360">
            <v>119.71</v>
          </cell>
          <cell r="T5360">
            <v>4305.26</v>
          </cell>
          <cell r="U5360">
            <v>1920.81</v>
          </cell>
          <cell r="V5360">
            <v>2199.0100000000002</v>
          </cell>
          <cell r="W5360">
            <v>131.66999999999999</v>
          </cell>
          <cell r="X5360">
            <v>129</v>
          </cell>
          <cell r="Z5360">
            <v>100.14</v>
          </cell>
          <cell r="AA5360">
            <v>124.52</v>
          </cell>
          <cell r="AF5360">
            <v>218.96</v>
          </cell>
          <cell r="AJ5360">
            <v>339.55</v>
          </cell>
        </row>
        <row r="5361">
          <cell r="A5361" t="str">
            <v>036526</v>
          </cell>
          <cell r="B5361" t="str">
            <v>NJ</v>
          </cell>
          <cell r="C5361" t="str">
            <v>SSI</v>
          </cell>
          <cell r="D5361" t="str">
            <v>N</v>
          </cell>
          <cell r="E5361" t="str">
            <v>X</v>
          </cell>
          <cell r="F5361" t="str">
            <v>PHYSP</v>
          </cell>
          <cell r="G5361">
            <v>36526</v>
          </cell>
          <cell r="T5361">
            <v>73.709999999999994</v>
          </cell>
          <cell r="U5361">
            <v>6528.34</v>
          </cell>
          <cell r="V5361">
            <v>6328.65</v>
          </cell>
          <cell r="W5361">
            <v>425.2</v>
          </cell>
          <cell r="X5361">
            <v>473.89</v>
          </cell>
          <cell r="Y5361">
            <v>93.68</v>
          </cell>
          <cell r="Z5361">
            <v>1248.4000000000001</v>
          </cell>
          <cell r="AA5361">
            <v>38.380000000000003</v>
          </cell>
          <cell r="AE5361">
            <v>274.82</v>
          </cell>
          <cell r="AF5361">
            <v>-27.43</v>
          </cell>
          <cell r="AH5361">
            <v>96.85</v>
          </cell>
        </row>
        <row r="5362">
          <cell r="A5362" t="str">
            <v>036557</v>
          </cell>
          <cell r="B5362" t="str">
            <v>NJ</v>
          </cell>
          <cell r="C5362" t="str">
            <v>SSI</v>
          </cell>
          <cell r="D5362" t="str">
            <v>N</v>
          </cell>
          <cell r="E5362" t="str">
            <v>X</v>
          </cell>
          <cell r="F5362" t="str">
            <v>PHYSP</v>
          </cell>
          <cell r="G5362">
            <v>36557</v>
          </cell>
          <cell r="U5362">
            <v>1067.1199999999999</v>
          </cell>
          <cell r="V5362">
            <v>5955.32</v>
          </cell>
          <cell r="W5362">
            <v>2386.9899999999998</v>
          </cell>
          <cell r="X5362">
            <v>752.18</v>
          </cell>
          <cell r="Y5362">
            <v>386.22</v>
          </cell>
          <cell r="Z5362">
            <v>141.16</v>
          </cell>
          <cell r="AA5362">
            <v>84.87</v>
          </cell>
          <cell r="AC5362">
            <v>222.67</v>
          </cell>
          <cell r="AE5362">
            <v>399</v>
          </cell>
          <cell r="AI5362">
            <v>63.87</v>
          </cell>
          <cell r="AJ5362">
            <v>75.790000000000006</v>
          </cell>
          <cell r="AK5362">
            <v>104.8</v>
          </cell>
          <cell r="AM5362">
            <v>57.85</v>
          </cell>
          <cell r="AN5362">
            <v>40.119999999999997</v>
          </cell>
        </row>
        <row r="5363">
          <cell r="A5363" t="str">
            <v>036586</v>
          </cell>
          <cell r="B5363" t="str">
            <v>NJ</v>
          </cell>
          <cell r="C5363" t="str">
            <v>SSI</v>
          </cell>
          <cell r="D5363" t="str">
            <v>N</v>
          </cell>
          <cell r="E5363" t="str">
            <v>X</v>
          </cell>
          <cell r="F5363" t="str">
            <v>PHYSP</v>
          </cell>
          <cell r="G5363">
            <v>36586</v>
          </cell>
          <cell r="V5363">
            <v>699.75</v>
          </cell>
          <cell r="W5363">
            <v>5790.04</v>
          </cell>
          <cell r="X5363">
            <v>2395.15</v>
          </cell>
          <cell r="Y5363">
            <v>1071.79</v>
          </cell>
          <cell r="Z5363">
            <v>232.4</v>
          </cell>
          <cell r="AA5363">
            <v>227.43</v>
          </cell>
          <cell r="AB5363">
            <v>113.68</v>
          </cell>
          <cell r="AC5363">
            <v>339.98</v>
          </cell>
          <cell r="AD5363">
            <v>45</v>
          </cell>
          <cell r="AH5363">
            <v>0.23</v>
          </cell>
          <cell r="AI5363">
            <v>35.01</v>
          </cell>
          <cell r="AJ5363">
            <v>1137.28</v>
          </cell>
          <cell r="AK5363">
            <v>22.33</v>
          </cell>
        </row>
        <row r="5364">
          <cell r="A5364" t="str">
            <v>036617</v>
          </cell>
          <cell r="B5364" t="str">
            <v>NJ</v>
          </cell>
          <cell r="C5364" t="str">
            <v>SSI</v>
          </cell>
          <cell r="D5364" t="str">
            <v>N</v>
          </cell>
          <cell r="E5364" t="str">
            <v>X</v>
          </cell>
          <cell r="F5364" t="str">
            <v>PHYSP</v>
          </cell>
          <cell r="G5364">
            <v>36617</v>
          </cell>
          <cell r="W5364">
            <v>728</v>
          </cell>
          <cell r="X5364">
            <v>7259.21</v>
          </cell>
          <cell r="Y5364">
            <v>2692.67</v>
          </cell>
          <cell r="Z5364">
            <v>3898.39</v>
          </cell>
          <cell r="AA5364">
            <v>393.38</v>
          </cell>
          <cell r="AB5364">
            <v>11.7</v>
          </cell>
          <cell r="AC5364">
            <v>12.33</v>
          </cell>
          <cell r="AG5364">
            <v>46.46</v>
          </cell>
          <cell r="AI5364">
            <v>0.33</v>
          </cell>
          <cell r="AJ5364">
            <v>42.1</v>
          </cell>
          <cell r="AM5364">
            <v>-484.5</v>
          </cell>
        </row>
        <row r="5365">
          <cell r="A5365" t="str">
            <v>036647</v>
          </cell>
          <cell r="B5365" t="str">
            <v>NJ</v>
          </cell>
          <cell r="C5365" t="str">
            <v>SSI</v>
          </cell>
          <cell r="D5365" t="str">
            <v>N</v>
          </cell>
          <cell r="E5365" t="str">
            <v>X</v>
          </cell>
          <cell r="F5365" t="str">
            <v>PHYSP</v>
          </cell>
          <cell r="G5365">
            <v>36647</v>
          </cell>
          <cell r="X5365">
            <v>3114.33</v>
          </cell>
          <cell r="Y5365">
            <v>5305.96</v>
          </cell>
          <cell r="Z5365">
            <v>5526.53</v>
          </cell>
          <cell r="AA5365">
            <v>2563.8200000000002</v>
          </cell>
          <cell r="AB5365">
            <v>125.71</v>
          </cell>
          <cell r="AC5365">
            <v>510.31</v>
          </cell>
          <cell r="AE5365">
            <v>44</v>
          </cell>
          <cell r="AH5365">
            <v>41.6</v>
          </cell>
          <cell r="AK5365">
            <v>148.1</v>
          </cell>
        </row>
        <row r="5366">
          <cell r="A5366" t="str">
            <v>036678</v>
          </cell>
          <cell r="B5366" t="str">
            <v>NJ</v>
          </cell>
          <cell r="C5366" t="str">
            <v>SSI</v>
          </cell>
          <cell r="D5366" t="str">
            <v>N</v>
          </cell>
          <cell r="E5366" t="str">
            <v>X</v>
          </cell>
          <cell r="F5366" t="str">
            <v>PHYSP</v>
          </cell>
          <cell r="G5366">
            <v>36678</v>
          </cell>
          <cell r="Y5366">
            <v>627.46</v>
          </cell>
          <cell r="Z5366">
            <v>5441.08</v>
          </cell>
          <cell r="AA5366">
            <v>3408.86</v>
          </cell>
          <cell r="AB5366">
            <v>1342.92</v>
          </cell>
          <cell r="AC5366">
            <v>324.3</v>
          </cell>
          <cell r="AD5366">
            <v>71.66</v>
          </cell>
          <cell r="AE5366">
            <v>117.96</v>
          </cell>
          <cell r="AH5366">
            <v>0.02</v>
          </cell>
          <cell r="AI5366">
            <v>21.2</v>
          </cell>
          <cell r="AJ5366">
            <v>1057.1600000000001</v>
          </cell>
          <cell r="AK5366">
            <v>37.79</v>
          </cell>
        </row>
        <row r="5367">
          <cell r="A5367" t="str">
            <v>036708</v>
          </cell>
          <cell r="B5367" t="str">
            <v>NJ</v>
          </cell>
          <cell r="C5367" t="str">
            <v>SSI</v>
          </cell>
          <cell r="D5367" t="str">
            <v>N</v>
          </cell>
          <cell r="E5367" t="str">
            <v>X</v>
          </cell>
          <cell r="F5367" t="str">
            <v>PHYSP</v>
          </cell>
          <cell r="G5367">
            <v>36708</v>
          </cell>
          <cell r="Z5367">
            <v>440.35</v>
          </cell>
          <cell r="AA5367">
            <v>2824.37</v>
          </cell>
          <cell r="AB5367">
            <v>1515.77</v>
          </cell>
          <cell r="AC5367">
            <v>960.01</v>
          </cell>
          <cell r="AD5367">
            <v>514.97</v>
          </cell>
          <cell r="AE5367">
            <v>370.78</v>
          </cell>
          <cell r="AF5367">
            <v>68.13</v>
          </cell>
          <cell r="AG5367">
            <v>48.64</v>
          </cell>
          <cell r="AH5367">
            <v>0.2</v>
          </cell>
          <cell r="AI5367">
            <v>34.090000000000003</v>
          </cell>
          <cell r="AJ5367">
            <v>52.75</v>
          </cell>
          <cell r="AK5367">
            <v>-13.62</v>
          </cell>
        </row>
        <row r="5368">
          <cell r="A5368" t="str">
            <v>036739</v>
          </cell>
          <cell r="B5368" t="str">
            <v>NJ</v>
          </cell>
          <cell r="C5368" t="str">
            <v>SSI</v>
          </cell>
          <cell r="D5368" t="str">
            <v>N</v>
          </cell>
          <cell r="E5368" t="str">
            <v>X</v>
          </cell>
          <cell r="F5368" t="str">
            <v>PHYSP</v>
          </cell>
          <cell r="G5368">
            <v>36739</v>
          </cell>
          <cell r="AA5368">
            <v>343.36</v>
          </cell>
          <cell r="AB5368">
            <v>4225.37</v>
          </cell>
          <cell r="AC5368">
            <v>3927.2</v>
          </cell>
          <cell r="AD5368">
            <v>1623.06</v>
          </cell>
          <cell r="AE5368">
            <v>832.58</v>
          </cell>
          <cell r="AF5368">
            <v>935.03</v>
          </cell>
          <cell r="AG5368">
            <v>263.54000000000002</v>
          </cell>
          <cell r="AH5368">
            <v>324.14</v>
          </cell>
          <cell r="AI5368">
            <v>57.87</v>
          </cell>
          <cell r="AJ5368">
            <v>144.52000000000001</v>
          </cell>
          <cell r="AK5368">
            <v>22.33</v>
          </cell>
        </row>
        <row r="5369">
          <cell r="A5369" t="str">
            <v>036770</v>
          </cell>
          <cell r="B5369" t="str">
            <v>NJ</v>
          </cell>
          <cell r="C5369" t="str">
            <v>SSI</v>
          </cell>
          <cell r="D5369" t="str">
            <v>N</v>
          </cell>
          <cell r="E5369" t="str">
            <v>X</v>
          </cell>
          <cell r="F5369" t="str">
            <v>PHYSP</v>
          </cell>
          <cell r="G5369">
            <v>36770</v>
          </cell>
          <cell r="AB5369">
            <v>416.67</v>
          </cell>
          <cell r="AC5369">
            <v>10989.67</v>
          </cell>
          <cell r="AD5369">
            <v>2738.31</v>
          </cell>
          <cell r="AE5369">
            <v>686.07</v>
          </cell>
          <cell r="AF5369">
            <v>284.81</v>
          </cell>
          <cell r="AG5369">
            <v>105.49</v>
          </cell>
          <cell r="AH5369">
            <v>104.13</v>
          </cell>
          <cell r="AI5369">
            <v>216.27</v>
          </cell>
          <cell r="AJ5369">
            <v>965.26</v>
          </cell>
        </row>
        <row r="5370">
          <cell r="A5370" t="str">
            <v>036800</v>
          </cell>
          <cell r="B5370" t="str">
            <v>NJ</v>
          </cell>
          <cell r="C5370" t="str">
            <v>SSI</v>
          </cell>
          <cell r="D5370" t="str">
            <v>N</v>
          </cell>
          <cell r="E5370" t="str">
            <v>X</v>
          </cell>
          <cell r="F5370" t="str">
            <v>PHYSP</v>
          </cell>
          <cell r="G5370">
            <v>36800</v>
          </cell>
          <cell r="AC5370">
            <v>5075.03</v>
          </cell>
          <cell r="AD5370">
            <v>5468.37</v>
          </cell>
          <cell r="AE5370">
            <v>4106.58</v>
          </cell>
          <cell r="AF5370">
            <v>1071.04</v>
          </cell>
          <cell r="AG5370">
            <v>760.98</v>
          </cell>
          <cell r="AH5370">
            <v>0.34</v>
          </cell>
          <cell r="AI5370">
            <v>232.73</v>
          </cell>
          <cell r="AJ5370">
            <v>408.4</v>
          </cell>
          <cell r="AK5370">
            <v>12.87</v>
          </cell>
          <cell r="AL5370">
            <v>350</v>
          </cell>
        </row>
        <row r="5371">
          <cell r="A5371" t="str">
            <v>036831</v>
          </cell>
          <cell r="B5371" t="str">
            <v>NJ</v>
          </cell>
          <cell r="C5371" t="str">
            <v>SSI</v>
          </cell>
          <cell r="D5371" t="str">
            <v>N</v>
          </cell>
          <cell r="E5371" t="str">
            <v>X</v>
          </cell>
          <cell r="F5371" t="str">
            <v>PHYSP</v>
          </cell>
          <cell r="G5371">
            <v>36831</v>
          </cell>
          <cell r="AD5371">
            <v>2475.1799999999998</v>
          </cell>
          <cell r="AE5371">
            <v>5468.54</v>
          </cell>
          <cell r="AF5371">
            <v>2772.53</v>
          </cell>
          <cell r="AG5371">
            <v>1010.65</v>
          </cell>
          <cell r="AH5371">
            <v>2333.91</v>
          </cell>
          <cell r="AI5371">
            <v>680.63</v>
          </cell>
          <cell r="AJ5371">
            <v>348.21</v>
          </cell>
          <cell r="AK5371">
            <v>109.25</v>
          </cell>
          <cell r="AL5371">
            <v>35</v>
          </cell>
        </row>
        <row r="5372">
          <cell r="A5372" t="str">
            <v>036861</v>
          </cell>
          <cell r="B5372" t="str">
            <v>NJ</v>
          </cell>
          <cell r="C5372" t="str">
            <v>SSI</v>
          </cell>
          <cell r="D5372" t="str">
            <v>N</v>
          </cell>
          <cell r="E5372" t="str">
            <v>X</v>
          </cell>
          <cell r="F5372" t="str">
            <v>PHYSP</v>
          </cell>
          <cell r="G5372">
            <v>36861</v>
          </cell>
          <cell r="AE5372">
            <v>262.95</v>
          </cell>
          <cell r="AF5372">
            <v>10036.73</v>
          </cell>
          <cell r="AG5372">
            <v>10133.51</v>
          </cell>
          <cell r="AH5372">
            <v>4583.1499999999996</v>
          </cell>
          <cell r="AI5372">
            <v>695.32</v>
          </cell>
          <cell r="AJ5372">
            <v>380.51</v>
          </cell>
          <cell r="AK5372">
            <v>4.0999999999999996</v>
          </cell>
          <cell r="AL5372">
            <v>219.7</v>
          </cell>
          <cell r="AM5372">
            <v>78.989999999999995</v>
          </cell>
          <cell r="AN5372">
            <v>111.15</v>
          </cell>
        </row>
        <row r="5373">
          <cell r="A5373" t="str">
            <v>036892</v>
          </cell>
          <cell r="B5373" t="str">
            <v>NJ</v>
          </cell>
          <cell r="C5373" t="str">
            <v>SSI</v>
          </cell>
          <cell r="D5373" t="str">
            <v>N</v>
          </cell>
          <cell r="E5373" t="str">
            <v>X</v>
          </cell>
          <cell r="F5373" t="str">
            <v>PHYSP</v>
          </cell>
          <cell r="G5373">
            <v>36892</v>
          </cell>
          <cell r="AF5373">
            <v>1450.21</v>
          </cell>
          <cell r="AG5373">
            <v>10305.030000000001</v>
          </cell>
          <cell r="AH5373">
            <v>4242.62</v>
          </cell>
          <cell r="AI5373">
            <v>2250.1799999999998</v>
          </cell>
          <cell r="AJ5373">
            <v>1597.9</v>
          </cell>
          <cell r="AK5373">
            <v>632.52</v>
          </cell>
          <cell r="AL5373">
            <v>17.04</v>
          </cell>
          <cell r="AM5373">
            <v>2104.96</v>
          </cell>
          <cell r="AN5373">
            <v>79.209999999999994</v>
          </cell>
        </row>
        <row r="5374">
          <cell r="A5374" t="str">
            <v>036923</v>
          </cell>
          <cell r="B5374" t="str">
            <v>NJ</v>
          </cell>
          <cell r="C5374" t="str">
            <v>SSI</v>
          </cell>
          <cell r="D5374" t="str">
            <v>N</v>
          </cell>
          <cell r="E5374" t="str">
            <v>X</v>
          </cell>
          <cell r="F5374" t="str">
            <v>PHYSP</v>
          </cell>
          <cell r="G5374">
            <v>36923</v>
          </cell>
          <cell r="AG5374">
            <v>3867.31</v>
          </cell>
          <cell r="AH5374">
            <v>7738.59</v>
          </cell>
          <cell r="AI5374">
            <v>7520.59</v>
          </cell>
          <cell r="AJ5374">
            <v>4325.3500000000004</v>
          </cell>
          <cell r="AK5374">
            <v>626.03</v>
          </cell>
          <cell r="AL5374">
            <v>427.17</v>
          </cell>
          <cell r="AM5374">
            <v>330</v>
          </cell>
          <cell r="AN5374">
            <v>3.35</v>
          </cell>
        </row>
        <row r="5375">
          <cell r="A5375" t="str">
            <v>036951</v>
          </cell>
          <cell r="B5375" t="str">
            <v>NJ</v>
          </cell>
          <cell r="C5375" t="str">
            <v>SSI</v>
          </cell>
          <cell r="D5375" t="str">
            <v>N</v>
          </cell>
          <cell r="E5375" t="str">
            <v>X</v>
          </cell>
          <cell r="F5375" t="str">
            <v>PHYSP</v>
          </cell>
          <cell r="G5375">
            <v>36951</v>
          </cell>
          <cell r="AH5375">
            <v>781.9</v>
          </cell>
          <cell r="AI5375">
            <v>6484.05</v>
          </cell>
          <cell r="AJ5375">
            <v>12422.86</v>
          </cell>
          <cell r="AK5375">
            <v>1415.7</v>
          </cell>
          <cell r="AL5375">
            <v>1849.7</v>
          </cell>
          <cell r="AM5375">
            <v>205.56</v>
          </cell>
          <cell r="AN5375">
            <v>1874.18</v>
          </cell>
        </row>
        <row r="5376">
          <cell r="A5376" t="str">
            <v>036982</v>
          </cell>
          <cell r="B5376" t="str">
            <v>NJ</v>
          </cell>
          <cell r="C5376" t="str">
            <v>SSI</v>
          </cell>
          <cell r="D5376" t="str">
            <v>N</v>
          </cell>
          <cell r="E5376" t="str">
            <v>X</v>
          </cell>
          <cell r="F5376" t="str">
            <v>PHYSP</v>
          </cell>
          <cell r="G5376">
            <v>36982</v>
          </cell>
          <cell r="AI5376">
            <v>1950.46</v>
          </cell>
          <cell r="AJ5376">
            <v>16095.39</v>
          </cell>
          <cell r="AK5376">
            <v>3960.21</v>
          </cell>
          <cell r="AL5376">
            <v>2427.6</v>
          </cell>
          <cell r="AM5376">
            <v>1118.57</v>
          </cell>
          <cell r="AN5376">
            <v>562.62</v>
          </cell>
        </row>
        <row r="5377">
          <cell r="A5377" t="str">
            <v>037012</v>
          </cell>
          <cell r="B5377" t="str">
            <v>NJ</v>
          </cell>
          <cell r="C5377" t="str">
            <v>SSI</v>
          </cell>
          <cell r="D5377" t="str">
            <v>N</v>
          </cell>
          <cell r="E5377" t="str">
            <v>X</v>
          </cell>
          <cell r="F5377" t="str">
            <v>PHYSP</v>
          </cell>
          <cell r="G5377">
            <v>37012</v>
          </cell>
          <cell r="AJ5377">
            <v>2075.1999999999998</v>
          </cell>
          <cell r="AK5377">
            <v>10454.42</v>
          </cell>
          <cell r="AL5377">
            <v>4636</v>
          </cell>
          <cell r="AM5377">
            <v>1411.68</v>
          </cell>
          <cell r="AN5377">
            <v>1617.92</v>
          </cell>
        </row>
        <row r="5378">
          <cell r="A5378" t="str">
            <v>037043</v>
          </cell>
          <cell r="B5378" t="str">
            <v>NJ</v>
          </cell>
          <cell r="C5378" t="str">
            <v>SSI</v>
          </cell>
          <cell r="D5378" t="str">
            <v>N</v>
          </cell>
          <cell r="E5378" t="str">
            <v>X</v>
          </cell>
          <cell r="F5378" t="str">
            <v>PHYSP</v>
          </cell>
          <cell r="G5378">
            <v>37043</v>
          </cell>
          <cell r="AK5378">
            <v>842.31</v>
          </cell>
          <cell r="AL5378">
            <v>12499.64</v>
          </cell>
          <cell r="AM5378">
            <v>6008.94</v>
          </cell>
          <cell r="AN5378">
            <v>4346.6099999999997</v>
          </cell>
        </row>
        <row r="5379">
          <cell r="A5379" t="str">
            <v>037073</v>
          </cell>
          <cell r="B5379" t="str">
            <v>NJ</v>
          </cell>
          <cell r="C5379" t="str">
            <v>SSI</v>
          </cell>
          <cell r="D5379" t="str">
            <v>N</v>
          </cell>
          <cell r="E5379" t="str">
            <v>X</v>
          </cell>
          <cell r="F5379" t="str">
            <v>PHYSP</v>
          </cell>
          <cell r="G5379">
            <v>37073</v>
          </cell>
          <cell r="AL5379">
            <v>3148.4</v>
          </cell>
          <cell r="AM5379">
            <v>10224.950000000001</v>
          </cell>
          <cell r="AN5379">
            <v>14203.86</v>
          </cell>
        </row>
        <row r="5380">
          <cell r="A5380" t="str">
            <v>037104</v>
          </cell>
          <cell r="B5380" t="str">
            <v>NJ</v>
          </cell>
          <cell r="C5380" t="str">
            <v>SSI</v>
          </cell>
          <cell r="D5380" t="str">
            <v>N</v>
          </cell>
          <cell r="E5380" t="str">
            <v>X</v>
          </cell>
          <cell r="F5380" t="str">
            <v>PHYSP</v>
          </cell>
          <cell r="G5380">
            <v>37104</v>
          </cell>
          <cell r="AM5380">
            <v>3801.78</v>
          </cell>
          <cell r="AN5380">
            <v>20044.099999999999</v>
          </cell>
        </row>
        <row r="5381">
          <cell r="A5381" t="str">
            <v>037135</v>
          </cell>
          <cell r="B5381" t="str">
            <v>NJ</v>
          </cell>
          <cell r="C5381" t="str">
            <v>SSI</v>
          </cell>
          <cell r="D5381" t="str">
            <v>N</v>
          </cell>
          <cell r="E5381" t="str">
            <v>X</v>
          </cell>
          <cell r="F5381" t="str">
            <v>PHYSP</v>
          </cell>
          <cell r="G5381">
            <v>37135</v>
          </cell>
          <cell r="AN5381">
            <v>5764.94</v>
          </cell>
        </row>
        <row r="5382">
          <cell r="A5382" t="str">
            <v>036161</v>
          </cell>
          <cell r="B5382" t="str">
            <v>NJ</v>
          </cell>
          <cell r="C5382" t="str">
            <v>SSI</v>
          </cell>
          <cell r="D5382" t="str">
            <v>S</v>
          </cell>
          <cell r="E5382" t="str">
            <v>X</v>
          </cell>
          <cell r="F5382" t="str">
            <v>IPFOB</v>
          </cell>
          <cell r="G5382">
            <v>36161</v>
          </cell>
          <cell r="I5382">
            <v>3300</v>
          </cell>
        </row>
        <row r="5383">
          <cell r="A5383" t="str">
            <v>036192</v>
          </cell>
          <cell r="B5383" t="str">
            <v>NJ</v>
          </cell>
          <cell r="C5383" t="str">
            <v>SSI</v>
          </cell>
          <cell r="D5383" t="str">
            <v>S</v>
          </cell>
          <cell r="E5383" t="str">
            <v>X</v>
          </cell>
          <cell r="F5383" t="str">
            <v>IPFOB</v>
          </cell>
          <cell r="G5383">
            <v>36192</v>
          </cell>
        </row>
        <row r="5384">
          <cell r="A5384" t="str">
            <v>036220</v>
          </cell>
          <cell r="B5384" t="str">
            <v>NJ</v>
          </cell>
          <cell r="C5384" t="str">
            <v>SSI</v>
          </cell>
          <cell r="D5384" t="str">
            <v>S</v>
          </cell>
          <cell r="E5384" t="str">
            <v>X</v>
          </cell>
          <cell r="F5384" t="str">
            <v>IPFOB</v>
          </cell>
          <cell r="G5384">
            <v>36220</v>
          </cell>
        </row>
        <row r="5385">
          <cell r="A5385" t="str">
            <v>036251</v>
          </cell>
          <cell r="B5385" t="str">
            <v>NJ</v>
          </cell>
          <cell r="C5385" t="str">
            <v>SSI</v>
          </cell>
          <cell r="D5385" t="str">
            <v>S</v>
          </cell>
          <cell r="E5385" t="str">
            <v>X</v>
          </cell>
          <cell r="F5385" t="str">
            <v>IPFOB</v>
          </cell>
          <cell r="G5385">
            <v>36251</v>
          </cell>
        </row>
        <row r="5386">
          <cell r="A5386" t="str">
            <v>036281</v>
          </cell>
          <cell r="B5386" t="str">
            <v>NJ</v>
          </cell>
          <cell r="C5386" t="str">
            <v>SSI</v>
          </cell>
          <cell r="D5386" t="str">
            <v>S</v>
          </cell>
          <cell r="E5386" t="str">
            <v>X</v>
          </cell>
          <cell r="F5386" t="str">
            <v>IPFOB</v>
          </cell>
          <cell r="G5386">
            <v>36281</v>
          </cell>
        </row>
        <row r="5387">
          <cell r="A5387" t="str">
            <v>036312</v>
          </cell>
          <cell r="B5387" t="str">
            <v>NJ</v>
          </cell>
          <cell r="C5387" t="str">
            <v>SSI</v>
          </cell>
          <cell r="D5387" t="str">
            <v>S</v>
          </cell>
          <cell r="E5387" t="str">
            <v>X</v>
          </cell>
          <cell r="F5387" t="str">
            <v>IPFOB</v>
          </cell>
          <cell r="G5387">
            <v>36312</v>
          </cell>
        </row>
        <row r="5388">
          <cell r="A5388" t="str">
            <v>036342</v>
          </cell>
          <cell r="B5388" t="str">
            <v>NJ</v>
          </cell>
          <cell r="C5388" t="str">
            <v>SSI</v>
          </cell>
          <cell r="D5388" t="str">
            <v>S</v>
          </cell>
          <cell r="E5388" t="str">
            <v>X</v>
          </cell>
          <cell r="F5388" t="str">
            <v>IPFOB</v>
          </cell>
          <cell r="G5388">
            <v>36342</v>
          </cell>
        </row>
        <row r="5389">
          <cell r="A5389" t="str">
            <v>036373</v>
          </cell>
          <cell r="B5389" t="str">
            <v>NJ</v>
          </cell>
          <cell r="C5389" t="str">
            <v>SSI</v>
          </cell>
          <cell r="D5389" t="str">
            <v>S</v>
          </cell>
          <cell r="E5389" t="str">
            <v>X</v>
          </cell>
          <cell r="F5389" t="str">
            <v>IPFOB</v>
          </cell>
          <cell r="G5389">
            <v>36373</v>
          </cell>
        </row>
        <row r="5390">
          <cell r="A5390" t="str">
            <v>036404</v>
          </cell>
          <cell r="B5390" t="str">
            <v>NJ</v>
          </cell>
          <cell r="C5390" t="str">
            <v>SSI</v>
          </cell>
          <cell r="D5390" t="str">
            <v>S</v>
          </cell>
          <cell r="E5390" t="str">
            <v>X</v>
          </cell>
          <cell r="F5390" t="str">
            <v>IPFOB</v>
          </cell>
          <cell r="G5390">
            <v>36404</v>
          </cell>
        </row>
        <row r="5391">
          <cell r="A5391" t="str">
            <v>036434</v>
          </cell>
          <cell r="B5391" t="str">
            <v>NJ</v>
          </cell>
          <cell r="C5391" t="str">
            <v>SSI</v>
          </cell>
          <cell r="D5391" t="str">
            <v>S</v>
          </cell>
          <cell r="E5391" t="str">
            <v>X</v>
          </cell>
          <cell r="F5391" t="str">
            <v>IPFOB</v>
          </cell>
          <cell r="G5391">
            <v>36434</v>
          </cell>
          <cell r="S5391">
            <v>3350</v>
          </cell>
        </row>
        <row r="5392">
          <cell r="A5392" t="str">
            <v>036465</v>
          </cell>
          <cell r="B5392" t="str">
            <v>NJ</v>
          </cell>
          <cell r="C5392" t="str">
            <v>SSI</v>
          </cell>
          <cell r="D5392" t="str">
            <v>S</v>
          </cell>
          <cell r="E5392" t="str">
            <v>X</v>
          </cell>
          <cell r="F5392" t="str">
            <v>IPFOB</v>
          </cell>
          <cell r="G5392">
            <v>36465</v>
          </cell>
          <cell r="T5392">
            <v>6350</v>
          </cell>
        </row>
        <row r="5393">
          <cell r="A5393" t="str">
            <v>036495</v>
          </cell>
          <cell r="B5393" t="str">
            <v>NJ</v>
          </cell>
          <cell r="C5393" t="str">
            <v>SSI</v>
          </cell>
          <cell r="D5393" t="str">
            <v>S</v>
          </cell>
          <cell r="E5393" t="str">
            <v>X</v>
          </cell>
          <cell r="F5393" t="str">
            <v>IPFOB</v>
          </cell>
          <cell r="G5393">
            <v>36495</v>
          </cell>
        </row>
        <row r="5394">
          <cell r="A5394" t="str">
            <v>036526</v>
          </cell>
          <cell r="B5394" t="str">
            <v>NJ</v>
          </cell>
          <cell r="C5394" t="str">
            <v>SSI</v>
          </cell>
          <cell r="D5394" t="str">
            <v>S</v>
          </cell>
          <cell r="E5394" t="str">
            <v>X</v>
          </cell>
          <cell r="F5394" t="str">
            <v>IPFOB</v>
          </cell>
          <cell r="G5394">
            <v>36526</v>
          </cell>
        </row>
        <row r="5395">
          <cell r="A5395" t="str">
            <v>036557</v>
          </cell>
          <cell r="B5395" t="str">
            <v>NJ</v>
          </cell>
          <cell r="C5395" t="str">
            <v>SSI</v>
          </cell>
          <cell r="D5395" t="str">
            <v>S</v>
          </cell>
          <cell r="E5395" t="str">
            <v>X</v>
          </cell>
          <cell r="F5395" t="str">
            <v>IPFOB</v>
          </cell>
          <cell r="G5395">
            <v>36557</v>
          </cell>
        </row>
        <row r="5396">
          <cell r="A5396" t="str">
            <v>036586</v>
          </cell>
          <cell r="B5396" t="str">
            <v>NJ</v>
          </cell>
          <cell r="C5396" t="str">
            <v>SSI</v>
          </cell>
          <cell r="D5396" t="str">
            <v>S</v>
          </cell>
          <cell r="E5396" t="str">
            <v>X</v>
          </cell>
          <cell r="F5396" t="str">
            <v>IPFOB</v>
          </cell>
          <cell r="G5396">
            <v>36586</v>
          </cell>
        </row>
        <row r="5397">
          <cell r="A5397" t="str">
            <v>036617</v>
          </cell>
          <cell r="B5397" t="str">
            <v>NJ</v>
          </cell>
          <cell r="C5397" t="str">
            <v>SSI</v>
          </cell>
          <cell r="D5397" t="str">
            <v>S</v>
          </cell>
          <cell r="E5397" t="str">
            <v>X</v>
          </cell>
          <cell r="F5397" t="str">
            <v>IPFOB</v>
          </cell>
          <cell r="G5397">
            <v>36617</v>
          </cell>
        </row>
        <row r="5398">
          <cell r="A5398" t="str">
            <v>036647</v>
          </cell>
          <cell r="B5398" t="str">
            <v>NJ</v>
          </cell>
          <cell r="C5398" t="str">
            <v>SSI</v>
          </cell>
          <cell r="D5398" t="str">
            <v>S</v>
          </cell>
          <cell r="E5398" t="str">
            <v>X</v>
          </cell>
          <cell r="F5398" t="str">
            <v>IPFOB</v>
          </cell>
          <cell r="G5398">
            <v>36647</v>
          </cell>
        </row>
        <row r="5399">
          <cell r="A5399" t="str">
            <v>036678</v>
          </cell>
          <cell r="B5399" t="str">
            <v>NJ</v>
          </cell>
          <cell r="C5399" t="str">
            <v>SSI</v>
          </cell>
          <cell r="D5399" t="str">
            <v>S</v>
          </cell>
          <cell r="E5399" t="str">
            <v>X</v>
          </cell>
          <cell r="F5399" t="str">
            <v>IPFOB</v>
          </cell>
          <cell r="G5399">
            <v>36678</v>
          </cell>
        </row>
        <row r="5400">
          <cell r="A5400" t="str">
            <v>036708</v>
          </cell>
          <cell r="B5400" t="str">
            <v>NJ</v>
          </cell>
          <cell r="C5400" t="str">
            <v>SSI</v>
          </cell>
          <cell r="D5400" t="str">
            <v>S</v>
          </cell>
          <cell r="E5400" t="str">
            <v>X</v>
          </cell>
          <cell r="F5400" t="str">
            <v>IPFOB</v>
          </cell>
          <cell r="G5400">
            <v>36708</v>
          </cell>
        </row>
        <row r="5401">
          <cell r="A5401" t="str">
            <v>036739</v>
          </cell>
          <cell r="B5401" t="str">
            <v>NJ</v>
          </cell>
          <cell r="C5401" t="str">
            <v>SSI</v>
          </cell>
          <cell r="D5401" t="str">
            <v>S</v>
          </cell>
          <cell r="E5401" t="str">
            <v>X</v>
          </cell>
          <cell r="F5401" t="str">
            <v>IPFOB</v>
          </cell>
          <cell r="G5401">
            <v>36739</v>
          </cell>
          <cell r="AA5401">
            <v>3300</v>
          </cell>
        </row>
        <row r="5402">
          <cell r="A5402" t="str">
            <v>036770</v>
          </cell>
          <cell r="B5402" t="str">
            <v>NJ</v>
          </cell>
          <cell r="C5402" t="str">
            <v>SSI</v>
          </cell>
          <cell r="D5402" t="str">
            <v>S</v>
          </cell>
          <cell r="E5402" t="str">
            <v>X</v>
          </cell>
          <cell r="F5402" t="str">
            <v>IPFOB</v>
          </cell>
          <cell r="G5402">
            <v>36770</v>
          </cell>
          <cell r="AD5402">
            <v>3300</v>
          </cell>
        </row>
        <row r="5403">
          <cell r="A5403" t="str">
            <v>036800</v>
          </cell>
          <cell r="B5403" t="str">
            <v>NJ</v>
          </cell>
          <cell r="C5403" t="str">
            <v>SSI</v>
          </cell>
          <cell r="D5403" t="str">
            <v>S</v>
          </cell>
          <cell r="E5403" t="str">
            <v>X</v>
          </cell>
          <cell r="F5403" t="str">
            <v>IPFOB</v>
          </cell>
          <cell r="G5403">
            <v>36800</v>
          </cell>
          <cell r="AD5403">
            <v>4995</v>
          </cell>
        </row>
        <row r="5404">
          <cell r="A5404" t="str">
            <v>036831</v>
          </cell>
          <cell r="B5404" t="str">
            <v>NJ</v>
          </cell>
          <cell r="C5404" t="str">
            <v>SSI</v>
          </cell>
          <cell r="D5404" t="str">
            <v>S</v>
          </cell>
          <cell r="E5404" t="str">
            <v>X</v>
          </cell>
          <cell r="F5404" t="str">
            <v>IPFOB</v>
          </cell>
          <cell r="G5404">
            <v>36831</v>
          </cell>
          <cell r="AF5404">
            <v>3300</v>
          </cell>
        </row>
        <row r="5405">
          <cell r="A5405" t="str">
            <v>036861</v>
          </cell>
          <cell r="B5405" t="str">
            <v>NJ</v>
          </cell>
          <cell r="C5405" t="str">
            <v>SSI</v>
          </cell>
          <cell r="D5405" t="str">
            <v>S</v>
          </cell>
          <cell r="E5405" t="str">
            <v>X</v>
          </cell>
          <cell r="F5405" t="str">
            <v>IPFOB</v>
          </cell>
          <cell r="G5405">
            <v>36861</v>
          </cell>
          <cell r="AF5405">
            <v>3197</v>
          </cell>
        </row>
        <row r="5406">
          <cell r="A5406" t="str">
            <v>036892</v>
          </cell>
          <cell r="B5406" t="str">
            <v>NJ</v>
          </cell>
          <cell r="C5406" t="str">
            <v>SSI</v>
          </cell>
          <cell r="D5406" t="str">
            <v>S</v>
          </cell>
          <cell r="E5406" t="str">
            <v>X</v>
          </cell>
          <cell r="F5406" t="str">
            <v>IPFOB</v>
          </cell>
          <cell r="G5406">
            <v>36892</v>
          </cell>
          <cell r="AG5406">
            <v>4405</v>
          </cell>
        </row>
        <row r="5407">
          <cell r="A5407" t="str">
            <v>036923</v>
          </cell>
          <cell r="B5407" t="str">
            <v>NJ</v>
          </cell>
          <cell r="C5407" t="str">
            <v>SSI</v>
          </cell>
          <cell r="D5407" t="str">
            <v>S</v>
          </cell>
          <cell r="E5407" t="str">
            <v>X</v>
          </cell>
          <cell r="F5407" t="str">
            <v>IPFOB</v>
          </cell>
          <cell r="G5407">
            <v>36923</v>
          </cell>
        </row>
        <row r="5408">
          <cell r="A5408" t="str">
            <v>036951</v>
          </cell>
          <cell r="B5408" t="str">
            <v>NJ</v>
          </cell>
          <cell r="C5408" t="str">
            <v>SSI</v>
          </cell>
          <cell r="D5408" t="str">
            <v>S</v>
          </cell>
          <cell r="E5408" t="str">
            <v>X</v>
          </cell>
          <cell r="F5408" t="str">
            <v>IPFOB</v>
          </cell>
          <cell r="G5408">
            <v>36951</v>
          </cell>
        </row>
        <row r="5409">
          <cell r="A5409" t="str">
            <v>036982</v>
          </cell>
          <cell r="B5409" t="str">
            <v>NJ</v>
          </cell>
          <cell r="C5409" t="str">
            <v>SSI</v>
          </cell>
          <cell r="D5409" t="str">
            <v>S</v>
          </cell>
          <cell r="E5409" t="str">
            <v>X</v>
          </cell>
          <cell r="F5409" t="str">
            <v>IPFOB</v>
          </cell>
          <cell r="G5409">
            <v>36982</v>
          </cell>
        </row>
        <row r="5410">
          <cell r="A5410" t="str">
            <v>037012</v>
          </cell>
          <cell r="B5410" t="str">
            <v>NJ</v>
          </cell>
          <cell r="C5410" t="str">
            <v>SSI</v>
          </cell>
          <cell r="D5410" t="str">
            <v>S</v>
          </cell>
          <cell r="E5410" t="str">
            <v>X</v>
          </cell>
          <cell r="F5410" t="str">
            <v>IPFOB</v>
          </cell>
          <cell r="G5410">
            <v>37012</v>
          </cell>
        </row>
        <row r="5411">
          <cell r="A5411" t="str">
            <v>037043</v>
          </cell>
          <cell r="B5411" t="str">
            <v>NJ</v>
          </cell>
          <cell r="C5411" t="str">
            <v>SSI</v>
          </cell>
          <cell r="D5411" t="str">
            <v>S</v>
          </cell>
          <cell r="E5411" t="str">
            <v>X</v>
          </cell>
          <cell r="F5411" t="str">
            <v>IPFOB</v>
          </cell>
          <cell r="G5411">
            <v>37043</v>
          </cell>
        </row>
        <row r="5412">
          <cell r="A5412" t="str">
            <v>037073</v>
          </cell>
          <cell r="B5412" t="str">
            <v>NJ</v>
          </cell>
          <cell r="C5412" t="str">
            <v>SSI</v>
          </cell>
          <cell r="D5412" t="str">
            <v>S</v>
          </cell>
          <cell r="E5412" t="str">
            <v>X</v>
          </cell>
          <cell r="F5412" t="str">
            <v>IPFOB</v>
          </cell>
          <cell r="G5412">
            <v>37073</v>
          </cell>
        </row>
        <row r="5413">
          <cell r="A5413" t="str">
            <v>037104</v>
          </cell>
          <cell r="B5413" t="str">
            <v>NJ</v>
          </cell>
          <cell r="C5413" t="str">
            <v>SSI</v>
          </cell>
          <cell r="D5413" t="str">
            <v>S</v>
          </cell>
          <cell r="E5413" t="str">
            <v>X</v>
          </cell>
          <cell r="F5413" t="str">
            <v>IPFOB</v>
          </cell>
          <cell r="G5413">
            <v>37104</v>
          </cell>
          <cell r="AN5413">
            <v>6300</v>
          </cell>
        </row>
        <row r="5414">
          <cell r="A5414" t="str">
            <v>037135</v>
          </cell>
          <cell r="B5414" t="str">
            <v>NJ</v>
          </cell>
          <cell r="C5414" t="str">
            <v>SSI</v>
          </cell>
          <cell r="D5414" t="str">
            <v>S</v>
          </cell>
          <cell r="E5414" t="str">
            <v>X</v>
          </cell>
          <cell r="F5414" t="str">
            <v>IPFOB</v>
          </cell>
          <cell r="G5414">
            <v>37135</v>
          </cell>
        </row>
        <row r="5415">
          <cell r="A5415" t="str">
            <v>036161</v>
          </cell>
          <cell r="B5415" t="str">
            <v>NJ</v>
          </cell>
          <cell r="C5415" t="str">
            <v>SSI</v>
          </cell>
          <cell r="D5415" t="str">
            <v>S</v>
          </cell>
          <cell r="E5415" t="str">
            <v>X</v>
          </cell>
          <cell r="F5415" t="str">
            <v>IPFOT</v>
          </cell>
          <cell r="G5415">
            <v>36161</v>
          </cell>
          <cell r="I5415">
            <v>1125</v>
          </cell>
          <cell r="J5415">
            <v>8400</v>
          </cell>
        </row>
        <row r="5416">
          <cell r="A5416" t="str">
            <v>036192</v>
          </cell>
          <cell r="B5416" t="str">
            <v>NJ</v>
          </cell>
          <cell r="C5416" t="str">
            <v>SSI</v>
          </cell>
          <cell r="D5416" t="str">
            <v>S</v>
          </cell>
          <cell r="E5416" t="str">
            <v>X</v>
          </cell>
          <cell r="F5416" t="str">
            <v>IPFOT</v>
          </cell>
          <cell r="G5416">
            <v>36192</v>
          </cell>
          <cell r="J5416">
            <v>12580</v>
          </cell>
          <cell r="L5416">
            <v>1800</v>
          </cell>
          <cell r="M5416">
            <v>9625</v>
          </cell>
          <cell r="V5416">
            <v>8.3800000000000008</v>
          </cell>
        </row>
        <row r="5417">
          <cell r="A5417" t="str">
            <v>036220</v>
          </cell>
          <cell r="B5417" t="str">
            <v>NJ</v>
          </cell>
          <cell r="C5417" t="str">
            <v>SSI</v>
          </cell>
          <cell r="D5417" t="str">
            <v>S</v>
          </cell>
          <cell r="E5417" t="str">
            <v>X</v>
          </cell>
          <cell r="F5417" t="str">
            <v>IPFOT</v>
          </cell>
          <cell r="G5417">
            <v>36220</v>
          </cell>
          <cell r="K5417">
            <v>1700</v>
          </cell>
          <cell r="L5417">
            <v>2115</v>
          </cell>
          <cell r="M5417">
            <v>9425</v>
          </cell>
        </row>
        <row r="5418">
          <cell r="A5418" t="str">
            <v>036251</v>
          </cell>
          <cell r="B5418" t="str">
            <v>NJ</v>
          </cell>
          <cell r="C5418" t="str">
            <v>SSI</v>
          </cell>
          <cell r="D5418" t="str">
            <v>S</v>
          </cell>
          <cell r="E5418" t="str">
            <v>X</v>
          </cell>
          <cell r="F5418" t="str">
            <v>IPFOT</v>
          </cell>
          <cell r="G5418">
            <v>36251</v>
          </cell>
        </row>
        <row r="5419">
          <cell r="A5419" t="str">
            <v>036281</v>
          </cell>
          <cell r="B5419" t="str">
            <v>NJ</v>
          </cell>
          <cell r="C5419" t="str">
            <v>SSI</v>
          </cell>
          <cell r="D5419" t="str">
            <v>S</v>
          </cell>
          <cell r="E5419" t="str">
            <v>X</v>
          </cell>
          <cell r="F5419" t="str">
            <v>IPFOT</v>
          </cell>
          <cell r="G5419">
            <v>36281</v>
          </cell>
          <cell r="M5419">
            <v>7925</v>
          </cell>
        </row>
        <row r="5420">
          <cell r="A5420" t="str">
            <v>036312</v>
          </cell>
          <cell r="B5420" t="str">
            <v>NJ</v>
          </cell>
          <cell r="C5420" t="str">
            <v>SSI</v>
          </cell>
          <cell r="D5420" t="str">
            <v>S</v>
          </cell>
          <cell r="E5420" t="str">
            <v>X</v>
          </cell>
          <cell r="F5420" t="str">
            <v>IPFOT</v>
          </cell>
          <cell r="G5420">
            <v>36312</v>
          </cell>
          <cell r="N5420">
            <v>6440</v>
          </cell>
          <cell r="O5420">
            <v>4160</v>
          </cell>
          <cell r="Q5420">
            <v>4250</v>
          </cell>
          <cell r="T5420">
            <v>3375</v>
          </cell>
          <cell r="X5420">
            <v>25450</v>
          </cell>
        </row>
        <row r="5421">
          <cell r="A5421" t="str">
            <v>036342</v>
          </cell>
          <cell r="B5421" t="str">
            <v>NJ</v>
          </cell>
          <cell r="C5421" t="str">
            <v>SSI</v>
          </cell>
          <cell r="D5421" t="str">
            <v>S</v>
          </cell>
          <cell r="E5421" t="str">
            <v>X</v>
          </cell>
          <cell r="F5421" t="str">
            <v>IPFOT</v>
          </cell>
          <cell r="G5421">
            <v>36342</v>
          </cell>
        </row>
        <row r="5422">
          <cell r="A5422" t="str">
            <v>036373</v>
          </cell>
          <cell r="B5422" t="str">
            <v>NJ</v>
          </cell>
          <cell r="C5422" t="str">
            <v>SSI</v>
          </cell>
          <cell r="D5422" t="str">
            <v>S</v>
          </cell>
          <cell r="E5422" t="str">
            <v>X</v>
          </cell>
          <cell r="F5422" t="str">
            <v>IPFOT</v>
          </cell>
          <cell r="G5422">
            <v>36373</v>
          </cell>
          <cell r="P5422">
            <v>8400</v>
          </cell>
          <cell r="R5422">
            <v>6240</v>
          </cell>
          <cell r="S5422">
            <v>4500</v>
          </cell>
        </row>
        <row r="5423">
          <cell r="A5423" t="str">
            <v>036404</v>
          </cell>
          <cell r="B5423" t="str">
            <v>NJ</v>
          </cell>
          <cell r="C5423" t="str">
            <v>SSI</v>
          </cell>
          <cell r="D5423" t="str">
            <v>S</v>
          </cell>
          <cell r="E5423" t="str">
            <v>X</v>
          </cell>
          <cell r="F5423" t="str">
            <v>IPFOT</v>
          </cell>
          <cell r="G5423">
            <v>36404</v>
          </cell>
          <cell r="Q5423">
            <v>3350</v>
          </cell>
          <cell r="R5423">
            <v>1040</v>
          </cell>
          <cell r="V5423">
            <v>1971.2</v>
          </cell>
        </row>
        <row r="5424">
          <cell r="A5424" t="str">
            <v>036434</v>
          </cell>
          <cell r="B5424" t="str">
            <v>NJ</v>
          </cell>
          <cell r="C5424" t="str">
            <v>SSI</v>
          </cell>
          <cell r="D5424" t="str">
            <v>S</v>
          </cell>
          <cell r="E5424" t="str">
            <v>X</v>
          </cell>
          <cell r="F5424" t="str">
            <v>IPFOT</v>
          </cell>
          <cell r="G5424">
            <v>36434</v>
          </cell>
          <cell r="R5424">
            <v>3700</v>
          </cell>
          <cell r="T5424">
            <v>4356.8</v>
          </cell>
          <cell r="U5424">
            <v>768</v>
          </cell>
        </row>
        <row r="5425">
          <cell r="A5425" t="str">
            <v>036465</v>
          </cell>
          <cell r="B5425" t="str">
            <v>NJ</v>
          </cell>
          <cell r="C5425" t="str">
            <v>SSI</v>
          </cell>
          <cell r="D5425" t="str">
            <v>S</v>
          </cell>
          <cell r="E5425" t="str">
            <v>X</v>
          </cell>
          <cell r="F5425" t="str">
            <v>IPFOT</v>
          </cell>
          <cell r="G5425">
            <v>36465</v>
          </cell>
          <cell r="S5425">
            <v>13720</v>
          </cell>
          <cell r="T5425">
            <v>768</v>
          </cell>
        </row>
        <row r="5426">
          <cell r="A5426" t="str">
            <v>036495</v>
          </cell>
          <cell r="B5426" t="str">
            <v>NJ</v>
          </cell>
          <cell r="C5426" t="str">
            <v>SSI</v>
          </cell>
          <cell r="D5426" t="str">
            <v>S</v>
          </cell>
          <cell r="E5426" t="str">
            <v>X</v>
          </cell>
          <cell r="F5426" t="str">
            <v>IPFOT</v>
          </cell>
          <cell r="G5426">
            <v>36495</v>
          </cell>
          <cell r="T5426">
            <v>8262</v>
          </cell>
          <cell r="W5426">
            <v>768</v>
          </cell>
        </row>
        <row r="5427">
          <cell r="A5427" t="str">
            <v>036526</v>
          </cell>
          <cell r="B5427" t="str">
            <v>NJ</v>
          </cell>
          <cell r="C5427" t="str">
            <v>SSI</v>
          </cell>
          <cell r="D5427" t="str">
            <v>S</v>
          </cell>
          <cell r="E5427" t="str">
            <v>X</v>
          </cell>
          <cell r="F5427" t="str">
            <v>IPFOT</v>
          </cell>
          <cell r="G5427">
            <v>36526</v>
          </cell>
          <cell r="U5427">
            <v>4928</v>
          </cell>
          <cell r="V5427">
            <v>6989</v>
          </cell>
          <cell r="AD5427">
            <v>776</v>
          </cell>
          <cell r="AL5427">
            <v>776</v>
          </cell>
        </row>
        <row r="5428">
          <cell r="A5428" t="str">
            <v>036557</v>
          </cell>
          <cell r="B5428" t="str">
            <v>NJ</v>
          </cell>
          <cell r="C5428" t="str">
            <v>SSI</v>
          </cell>
          <cell r="D5428" t="str">
            <v>S</v>
          </cell>
          <cell r="E5428" t="str">
            <v>X</v>
          </cell>
          <cell r="F5428" t="str">
            <v>IPFOT</v>
          </cell>
          <cell r="G5428">
            <v>36557</v>
          </cell>
          <cell r="V5428">
            <v>925</v>
          </cell>
          <cell r="W5428">
            <v>9696</v>
          </cell>
          <cell r="X5428">
            <v>9038</v>
          </cell>
          <cell r="Y5428">
            <v>6175</v>
          </cell>
          <cell r="Z5428">
            <v>64.099999999999994</v>
          </cell>
          <cell r="AA5428">
            <v>-600</v>
          </cell>
        </row>
        <row r="5429">
          <cell r="A5429" t="str">
            <v>036586</v>
          </cell>
          <cell r="B5429" t="str">
            <v>NJ</v>
          </cell>
          <cell r="C5429" t="str">
            <v>SSI</v>
          </cell>
          <cell r="D5429" t="str">
            <v>S</v>
          </cell>
          <cell r="E5429" t="str">
            <v>X</v>
          </cell>
          <cell r="F5429" t="str">
            <v>IPFOT</v>
          </cell>
          <cell r="G5429">
            <v>36586</v>
          </cell>
          <cell r="W5429">
            <v>8500</v>
          </cell>
          <cell r="X5429">
            <v>8056</v>
          </cell>
          <cell r="AD5429">
            <v>8262</v>
          </cell>
        </row>
        <row r="5430">
          <cell r="A5430" t="str">
            <v>036617</v>
          </cell>
          <cell r="B5430" t="str">
            <v>NJ</v>
          </cell>
          <cell r="C5430" t="str">
            <v>SSI</v>
          </cell>
          <cell r="D5430" t="str">
            <v>S</v>
          </cell>
          <cell r="E5430" t="str">
            <v>X</v>
          </cell>
          <cell r="F5430" t="str">
            <v>IPFOT</v>
          </cell>
          <cell r="G5430">
            <v>36617</v>
          </cell>
          <cell r="Y5430">
            <v>15713.6</v>
          </cell>
          <cell r="AA5430">
            <v>1500</v>
          </cell>
          <cell r="AI5430">
            <v>3000</v>
          </cell>
        </row>
        <row r="5431">
          <cell r="A5431" t="str">
            <v>036647</v>
          </cell>
          <cell r="B5431" t="str">
            <v>NJ</v>
          </cell>
          <cell r="C5431" t="str">
            <v>SSI</v>
          </cell>
          <cell r="D5431" t="str">
            <v>S</v>
          </cell>
          <cell r="E5431" t="str">
            <v>X</v>
          </cell>
          <cell r="F5431" t="str">
            <v>IPFOT</v>
          </cell>
          <cell r="G5431">
            <v>36647</v>
          </cell>
          <cell r="Y5431">
            <v>13150</v>
          </cell>
          <cell r="AA5431">
            <v>8400</v>
          </cell>
        </row>
        <row r="5432">
          <cell r="A5432" t="str">
            <v>036678</v>
          </cell>
          <cell r="B5432" t="str">
            <v>NJ</v>
          </cell>
          <cell r="C5432" t="str">
            <v>SSI</v>
          </cell>
          <cell r="D5432" t="str">
            <v>S</v>
          </cell>
          <cell r="E5432" t="str">
            <v>X</v>
          </cell>
          <cell r="F5432" t="str">
            <v>IPFOT</v>
          </cell>
          <cell r="G5432">
            <v>36678</v>
          </cell>
          <cell r="Z5432">
            <v>6550</v>
          </cell>
          <cell r="AA5432">
            <v>920</v>
          </cell>
          <cell r="AB5432">
            <v>47150.04</v>
          </cell>
        </row>
        <row r="5433">
          <cell r="A5433" t="str">
            <v>036708</v>
          </cell>
          <cell r="B5433" t="str">
            <v>NJ</v>
          </cell>
          <cell r="C5433" t="str">
            <v>SSI</v>
          </cell>
          <cell r="D5433" t="str">
            <v>S</v>
          </cell>
          <cell r="E5433" t="str">
            <v>X</v>
          </cell>
          <cell r="F5433" t="str">
            <v>IPFOT</v>
          </cell>
          <cell r="G5433">
            <v>36708</v>
          </cell>
        </row>
        <row r="5434">
          <cell r="A5434" t="str">
            <v>036739</v>
          </cell>
          <cell r="B5434" t="str">
            <v>NJ</v>
          </cell>
          <cell r="C5434" t="str">
            <v>SSI</v>
          </cell>
          <cell r="D5434" t="str">
            <v>S</v>
          </cell>
          <cell r="E5434" t="str">
            <v>X</v>
          </cell>
          <cell r="F5434" t="str">
            <v>IPFOT</v>
          </cell>
          <cell r="G5434">
            <v>36739</v>
          </cell>
          <cell r="AB5434">
            <v>3400</v>
          </cell>
          <cell r="AC5434">
            <v>9661.6</v>
          </cell>
          <cell r="AF5434">
            <v>600</v>
          </cell>
        </row>
        <row r="5435">
          <cell r="A5435" t="str">
            <v>036770</v>
          </cell>
          <cell r="B5435" t="str">
            <v>NJ</v>
          </cell>
          <cell r="C5435" t="str">
            <v>SSI</v>
          </cell>
          <cell r="D5435" t="str">
            <v>S</v>
          </cell>
          <cell r="E5435" t="str">
            <v>X</v>
          </cell>
          <cell r="F5435" t="str">
            <v>IPFOT</v>
          </cell>
          <cell r="G5435">
            <v>36770</v>
          </cell>
          <cell r="AC5435">
            <v>23680</v>
          </cell>
          <cell r="AF5435">
            <v>5400</v>
          </cell>
        </row>
        <row r="5436">
          <cell r="A5436" t="str">
            <v>036800</v>
          </cell>
          <cell r="B5436" t="str">
            <v>NJ</v>
          </cell>
          <cell r="C5436" t="str">
            <v>SSI</v>
          </cell>
          <cell r="D5436" t="str">
            <v>S</v>
          </cell>
          <cell r="E5436" t="str">
            <v>X</v>
          </cell>
          <cell r="F5436" t="str">
            <v>IPFOT</v>
          </cell>
          <cell r="G5436">
            <v>36800</v>
          </cell>
          <cell r="AD5436">
            <v>15000</v>
          </cell>
          <cell r="AE5436">
            <v>15057.2</v>
          </cell>
        </row>
        <row r="5437">
          <cell r="A5437" t="str">
            <v>036831</v>
          </cell>
          <cell r="B5437" t="str">
            <v>NJ</v>
          </cell>
          <cell r="C5437" t="str">
            <v>SSI</v>
          </cell>
          <cell r="D5437" t="str">
            <v>S</v>
          </cell>
          <cell r="E5437" t="str">
            <v>X</v>
          </cell>
          <cell r="F5437" t="str">
            <v>IPFOT</v>
          </cell>
          <cell r="G5437">
            <v>36831</v>
          </cell>
          <cell r="AE5437">
            <v>3209</v>
          </cell>
          <cell r="AF5437">
            <v>9586</v>
          </cell>
        </row>
        <row r="5438">
          <cell r="A5438" t="str">
            <v>036861</v>
          </cell>
          <cell r="B5438" t="str">
            <v>NJ</v>
          </cell>
          <cell r="C5438" t="str">
            <v>SSI</v>
          </cell>
          <cell r="D5438" t="str">
            <v>S</v>
          </cell>
          <cell r="E5438" t="str">
            <v>X</v>
          </cell>
          <cell r="F5438" t="str">
            <v>IPFOT</v>
          </cell>
          <cell r="G5438">
            <v>36861</v>
          </cell>
          <cell r="AF5438">
            <v>15931.4</v>
          </cell>
          <cell r="AG5438">
            <v>3120</v>
          </cell>
          <cell r="AL5438">
            <v>780</v>
          </cell>
        </row>
        <row r="5439">
          <cell r="A5439" t="str">
            <v>036892</v>
          </cell>
          <cell r="B5439" t="str">
            <v>NJ</v>
          </cell>
          <cell r="C5439" t="str">
            <v>SSI</v>
          </cell>
          <cell r="D5439" t="str">
            <v>S</v>
          </cell>
          <cell r="E5439" t="str">
            <v>X</v>
          </cell>
          <cell r="F5439" t="str">
            <v>IPFOT</v>
          </cell>
          <cell r="G5439">
            <v>36892</v>
          </cell>
          <cell r="AG5439">
            <v>6237</v>
          </cell>
          <cell r="AH5439">
            <v>11381</v>
          </cell>
          <cell r="AJ5439">
            <v>3000</v>
          </cell>
        </row>
        <row r="5440">
          <cell r="A5440" t="str">
            <v>036923</v>
          </cell>
          <cell r="B5440" t="str">
            <v>NJ</v>
          </cell>
          <cell r="C5440" t="str">
            <v>SSI</v>
          </cell>
          <cell r="D5440" t="str">
            <v>S</v>
          </cell>
          <cell r="E5440" t="str">
            <v>X</v>
          </cell>
          <cell r="F5440" t="str">
            <v>IPFOT</v>
          </cell>
          <cell r="G5440">
            <v>36923</v>
          </cell>
          <cell r="AI5440">
            <v>5950</v>
          </cell>
          <cell r="AN5440">
            <v>1500</v>
          </cell>
        </row>
        <row r="5441">
          <cell r="A5441" t="str">
            <v>036951</v>
          </cell>
          <cell r="B5441" t="str">
            <v>NJ</v>
          </cell>
          <cell r="C5441" t="str">
            <v>SSI</v>
          </cell>
          <cell r="D5441" t="str">
            <v>S</v>
          </cell>
          <cell r="E5441" t="str">
            <v>X</v>
          </cell>
          <cell r="F5441" t="str">
            <v>IPFOT</v>
          </cell>
          <cell r="G5441">
            <v>36951</v>
          </cell>
          <cell r="AI5441">
            <v>1840</v>
          </cell>
          <cell r="AJ5441">
            <v>792</v>
          </cell>
          <cell r="AK5441">
            <v>325</v>
          </cell>
          <cell r="AL5441">
            <v>1600</v>
          </cell>
          <cell r="AN5441">
            <v>20.16</v>
          </cell>
        </row>
        <row r="5442">
          <cell r="A5442" t="str">
            <v>036982</v>
          </cell>
          <cell r="B5442" t="str">
            <v>NJ</v>
          </cell>
          <cell r="C5442" t="str">
            <v>SSI</v>
          </cell>
          <cell r="D5442" t="str">
            <v>S</v>
          </cell>
          <cell r="E5442" t="str">
            <v>X</v>
          </cell>
          <cell r="F5442" t="str">
            <v>IPFOT</v>
          </cell>
          <cell r="G5442">
            <v>36982</v>
          </cell>
          <cell r="AJ5442">
            <v>3112</v>
          </cell>
          <cell r="AK5442">
            <v>4392</v>
          </cell>
          <cell r="AM5442">
            <v>792</v>
          </cell>
        </row>
        <row r="5443">
          <cell r="A5443" t="str">
            <v>037012</v>
          </cell>
          <cell r="B5443" t="str">
            <v>NJ</v>
          </cell>
          <cell r="C5443" t="str">
            <v>SSI</v>
          </cell>
          <cell r="D5443" t="str">
            <v>S</v>
          </cell>
          <cell r="E5443" t="str">
            <v>X</v>
          </cell>
          <cell r="F5443" t="str">
            <v>IPFOT</v>
          </cell>
          <cell r="G5443">
            <v>37012</v>
          </cell>
          <cell r="AJ5443">
            <v>1800</v>
          </cell>
          <cell r="AK5443">
            <v>1000</v>
          </cell>
          <cell r="AL5443">
            <v>8050</v>
          </cell>
        </row>
        <row r="5444">
          <cell r="A5444" t="str">
            <v>037043</v>
          </cell>
          <cell r="B5444" t="str">
            <v>NJ</v>
          </cell>
          <cell r="C5444" t="str">
            <v>SSI</v>
          </cell>
          <cell r="D5444" t="str">
            <v>S</v>
          </cell>
          <cell r="E5444" t="str">
            <v>X</v>
          </cell>
          <cell r="F5444" t="str">
            <v>IPFOT</v>
          </cell>
          <cell r="G5444">
            <v>37043</v>
          </cell>
          <cell r="AL5444">
            <v>5784.52</v>
          </cell>
          <cell r="AN5444">
            <v>5250</v>
          </cell>
        </row>
        <row r="5445">
          <cell r="A5445" t="str">
            <v>037073</v>
          </cell>
          <cell r="B5445" t="str">
            <v>NJ</v>
          </cell>
          <cell r="C5445" t="str">
            <v>SSI</v>
          </cell>
          <cell r="D5445" t="str">
            <v>S</v>
          </cell>
          <cell r="E5445" t="str">
            <v>X</v>
          </cell>
          <cell r="F5445" t="str">
            <v>IPFOT</v>
          </cell>
          <cell r="G5445">
            <v>37073</v>
          </cell>
          <cell r="AM5445">
            <v>6000</v>
          </cell>
        </row>
        <row r="5446">
          <cell r="A5446" t="str">
            <v>037104</v>
          </cell>
          <cell r="B5446" t="str">
            <v>NJ</v>
          </cell>
          <cell r="C5446" t="str">
            <v>SSI</v>
          </cell>
          <cell r="D5446" t="str">
            <v>S</v>
          </cell>
          <cell r="E5446" t="str">
            <v>X</v>
          </cell>
          <cell r="F5446" t="str">
            <v>IPFOT</v>
          </cell>
          <cell r="G5446">
            <v>37104</v>
          </cell>
          <cell r="AM5446">
            <v>6556.8</v>
          </cell>
          <cell r="AN5446">
            <v>11949.7</v>
          </cell>
        </row>
        <row r="5447">
          <cell r="A5447" t="str">
            <v>037135</v>
          </cell>
          <cell r="B5447" t="str">
            <v>NJ</v>
          </cell>
          <cell r="C5447" t="str">
            <v>SSI</v>
          </cell>
          <cell r="D5447" t="str">
            <v>S</v>
          </cell>
          <cell r="E5447" t="str">
            <v>X</v>
          </cell>
          <cell r="F5447" t="str">
            <v>IPFOT</v>
          </cell>
          <cell r="G5447">
            <v>37135</v>
          </cell>
          <cell r="AN5447">
            <v>9460.0499999999993</v>
          </cell>
        </row>
        <row r="5448">
          <cell r="A5448" t="str">
            <v>136161</v>
          </cell>
          <cell r="B5448" t="str">
            <v>NJ</v>
          </cell>
          <cell r="C5448" t="str">
            <v>SSI</v>
          </cell>
          <cell r="D5448" t="str">
            <v>S</v>
          </cell>
          <cell r="E5448" t="str">
            <v>X</v>
          </cell>
          <cell r="F5448" t="str">
            <v>OPFHE</v>
          </cell>
          <cell r="G5448">
            <v>36161</v>
          </cell>
          <cell r="I5448">
            <v>538</v>
          </cell>
          <cell r="J5448">
            <v>510</v>
          </cell>
          <cell r="K5448">
            <v>259.2</v>
          </cell>
          <cell r="L5448">
            <v>26.8</v>
          </cell>
          <cell r="M5448">
            <v>56</v>
          </cell>
          <cell r="O5448">
            <v>-38.6</v>
          </cell>
          <cell r="P5448">
            <v>300</v>
          </cell>
          <cell r="Q5448">
            <v>154.19</v>
          </cell>
        </row>
        <row r="5449">
          <cell r="A5449" t="str">
            <v>136192</v>
          </cell>
          <cell r="B5449" t="str">
            <v>NJ</v>
          </cell>
          <cell r="C5449" t="str">
            <v>SSI</v>
          </cell>
          <cell r="D5449" t="str">
            <v>S</v>
          </cell>
          <cell r="E5449" t="str">
            <v>X</v>
          </cell>
          <cell r="F5449" t="str">
            <v>OPFHE</v>
          </cell>
          <cell r="G5449">
            <v>36192</v>
          </cell>
          <cell r="J5449">
            <v>785.2</v>
          </cell>
          <cell r="K5449">
            <v>192.6</v>
          </cell>
          <cell r="L5449">
            <v>115</v>
          </cell>
          <cell r="O5449">
            <v>50</v>
          </cell>
        </row>
        <row r="5450">
          <cell r="A5450" t="str">
            <v>136220</v>
          </cell>
          <cell r="B5450" t="str">
            <v>NJ</v>
          </cell>
          <cell r="C5450" t="str">
            <v>SSI</v>
          </cell>
          <cell r="D5450" t="str">
            <v>S</v>
          </cell>
          <cell r="E5450" t="str">
            <v>X</v>
          </cell>
          <cell r="F5450" t="str">
            <v>OPFHE</v>
          </cell>
          <cell r="G5450">
            <v>36220</v>
          </cell>
          <cell r="K5450">
            <v>580.04999999999995</v>
          </cell>
          <cell r="L5450">
            <v>433.15</v>
          </cell>
          <cell r="M5450">
            <v>265</v>
          </cell>
          <cell r="T5450">
            <v>40</v>
          </cell>
          <cell r="U5450">
            <v>40</v>
          </cell>
        </row>
        <row r="5451">
          <cell r="A5451" t="str">
            <v>136251</v>
          </cell>
          <cell r="B5451" t="str">
            <v>NJ</v>
          </cell>
          <cell r="C5451" t="str">
            <v>SSI</v>
          </cell>
          <cell r="D5451" t="str">
            <v>S</v>
          </cell>
          <cell r="E5451" t="str">
            <v>X</v>
          </cell>
          <cell r="F5451" t="str">
            <v>OPFHE</v>
          </cell>
          <cell r="G5451">
            <v>36251</v>
          </cell>
          <cell r="L5451">
            <v>768.4</v>
          </cell>
          <cell r="M5451">
            <v>592.6</v>
          </cell>
          <cell r="N5451">
            <v>50</v>
          </cell>
          <cell r="O5451">
            <v>300</v>
          </cell>
        </row>
        <row r="5452">
          <cell r="A5452" t="str">
            <v>136281</v>
          </cell>
          <cell r="B5452" t="str">
            <v>NJ</v>
          </cell>
          <cell r="C5452" t="str">
            <v>SSI</v>
          </cell>
          <cell r="D5452" t="str">
            <v>S</v>
          </cell>
          <cell r="E5452" t="str">
            <v>X</v>
          </cell>
          <cell r="F5452" t="str">
            <v>OPFHE</v>
          </cell>
          <cell r="G5452">
            <v>36281</v>
          </cell>
          <cell r="L5452">
            <v>669.8</v>
          </cell>
          <cell r="M5452">
            <v>1722.6</v>
          </cell>
          <cell r="N5452">
            <v>480.5</v>
          </cell>
          <cell r="O5452">
            <v>254</v>
          </cell>
          <cell r="P5452">
            <v>100</v>
          </cell>
        </row>
        <row r="5453">
          <cell r="A5453" t="str">
            <v>136312</v>
          </cell>
          <cell r="B5453" t="str">
            <v>NJ</v>
          </cell>
          <cell r="C5453" t="str">
            <v>SSI</v>
          </cell>
          <cell r="D5453" t="str">
            <v>S</v>
          </cell>
          <cell r="E5453" t="str">
            <v>X</v>
          </cell>
          <cell r="F5453" t="str">
            <v>OPFHE</v>
          </cell>
          <cell r="G5453">
            <v>36312</v>
          </cell>
          <cell r="N5453">
            <v>941.4</v>
          </cell>
          <cell r="O5453">
            <v>440</v>
          </cell>
          <cell r="R5453">
            <v>165</v>
          </cell>
          <cell r="T5453">
            <v>40</v>
          </cell>
          <cell r="V5453">
            <v>165</v>
          </cell>
        </row>
        <row r="5454">
          <cell r="A5454" t="str">
            <v>136342</v>
          </cell>
          <cell r="B5454" t="str">
            <v>NJ</v>
          </cell>
          <cell r="C5454" t="str">
            <v>SSI</v>
          </cell>
          <cell r="D5454" t="str">
            <v>S</v>
          </cell>
          <cell r="E5454" t="str">
            <v>X</v>
          </cell>
          <cell r="F5454" t="str">
            <v>OPFHE</v>
          </cell>
          <cell r="G5454">
            <v>36342</v>
          </cell>
          <cell r="O5454">
            <v>467</v>
          </cell>
          <cell r="P5454">
            <v>230</v>
          </cell>
          <cell r="S5454">
            <v>230</v>
          </cell>
        </row>
        <row r="5455">
          <cell r="A5455" t="str">
            <v>136373</v>
          </cell>
          <cell r="B5455" t="str">
            <v>NJ</v>
          </cell>
          <cell r="C5455" t="str">
            <v>SSI</v>
          </cell>
          <cell r="D5455" t="str">
            <v>S</v>
          </cell>
          <cell r="E5455" t="str">
            <v>X</v>
          </cell>
          <cell r="F5455" t="str">
            <v>OPFHE</v>
          </cell>
          <cell r="G5455">
            <v>36373</v>
          </cell>
          <cell r="O5455">
            <v>275</v>
          </cell>
          <cell r="P5455">
            <v>583</v>
          </cell>
          <cell r="S5455">
            <v>540</v>
          </cell>
          <cell r="X5455">
            <v>46.34</v>
          </cell>
        </row>
        <row r="5456">
          <cell r="A5456" t="str">
            <v>136404</v>
          </cell>
          <cell r="B5456" t="str">
            <v>NJ</v>
          </cell>
          <cell r="C5456" t="str">
            <v>SSI</v>
          </cell>
          <cell r="D5456" t="str">
            <v>S</v>
          </cell>
          <cell r="E5456" t="str">
            <v>X</v>
          </cell>
          <cell r="F5456" t="str">
            <v>OPFHE</v>
          </cell>
          <cell r="G5456">
            <v>36404</v>
          </cell>
          <cell r="Q5456">
            <v>684.05</v>
          </cell>
          <cell r="R5456">
            <v>313</v>
          </cell>
          <cell r="S5456">
            <v>568</v>
          </cell>
          <cell r="U5456">
            <v>195.7</v>
          </cell>
        </row>
        <row r="5457">
          <cell r="A5457" t="str">
            <v>136434</v>
          </cell>
          <cell r="B5457" t="str">
            <v>NJ</v>
          </cell>
          <cell r="C5457" t="str">
            <v>SSI</v>
          </cell>
          <cell r="D5457" t="str">
            <v>S</v>
          </cell>
          <cell r="E5457" t="str">
            <v>X</v>
          </cell>
          <cell r="F5457" t="str">
            <v>OPFHE</v>
          </cell>
          <cell r="G5457">
            <v>36434</v>
          </cell>
          <cell r="R5457">
            <v>817.5</v>
          </cell>
          <cell r="S5457">
            <v>306</v>
          </cell>
          <cell r="T5457">
            <v>307.91000000000003</v>
          </cell>
          <cell r="Z5457">
            <v>40</v>
          </cell>
          <cell r="AA5457">
            <v>-544.29999999999995</v>
          </cell>
        </row>
        <row r="5458">
          <cell r="A5458" t="str">
            <v>136465</v>
          </cell>
          <cell r="B5458" t="str">
            <v>NJ</v>
          </cell>
          <cell r="C5458" t="str">
            <v>SSI</v>
          </cell>
          <cell r="D5458" t="str">
            <v>S</v>
          </cell>
          <cell r="E5458" t="str">
            <v>X</v>
          </cell>
          <cell r="F5458" t="str">
            <v>OPFHE</v>
          </cell>
          <cell r="G5458">
            <v>36465</v>
          </cell>
          <cell r="S5458">
            <v>175</v>
          </cell>
          <cell r="T5458">
            <v>95</v>
          </cell>
        </row>
        <row r="5459">
          <cell r="A5459" t="str">
            <v>136495</v>
          </cell>
          <cell r="B5459" t="str">
            <v>NJ</v>
          </cell>
          <cell r="C5459" t="str">
            <v>SSI</v>
          </cell>
          <cell r="D5459" t="str">
            <v>S</v>
          </cell>
          <cell r="E5459" t="str">
            <v>X</v>
          </cell>
          <cell r="F5459" t="str">
            <v>OPFHE</v>
          </cell>
          <cell r="G5459">
            <v>36495</v>
          </cell>
          <cell r="T5459">
            <v>140</v>
          </cell>
          <cell r="U5459">
            <v>25</v>
          </cell>
          <cell r="V5459">
            <v>283.39999999999998</v>
          </cell>
          <cell r="X5459">
            <v>56</v>
          </cell>
        </row>
        <row r="5460">
          <cell r="A5460" t="str">
            <v>136526</v>
          </cell>
          <cell r="B5460" t="str">
            <v>NJ</v>
          </cell>
          <cell r="C5460" t="str">
            <v>SSI</v>
          </cell>
          <cell r="D5460" t="str">
            <v>S</v>
          </cell>
          <cell r="E5460" t="str">
            <v>X</v>
          </cell>
          <cell r="F5460" t="str">
            <v>OPFHE</v>
          </cell>
          <cell r="G5460">
            <v>36526</v>
          </cell>
          <cell r="V5460">
            <v>215</v>
          </cell>
          <cell r="W5460">
            <v>300</v>
          </cell>
          <cell r="Y5460">
            <v>268</v>
          </cell>
          <cell r="AN5460">
            <v>115</v>
          </cell>
        </row>
        <row r="5461">
          <cell r="A5461" t="str">
            <v>136557</v>
          </cell>
          <cell r="B5461" t="str">
            <v>NJ</v>
          </cell>
          <cell r="C5461" t="str">
            <v>SSI</v>
          </cell>
          <cell r="D5461" t="str">
            <v>S</v>
          </cell>
          <cell r="E5461" t="str">
            <v>X</v>
          </cell>
          <cell r="F5461" t="str">
            <v>OPFHE</v>
          </cell>
          <cell r="G5461">
            <v>36557</v>
          </cell>
          <cell r="V5461">
            <v>206</v>
          </cell>
          <cell r="W5461">
            <v>100</v>
          </cell>
          <cell r="Y5461">
            <v>223.5</v>
          </cell>
          <cell r="AJ5461">
            <v>230</v>
          </cell>
        </row>
        <row r="5462">
          <cell r="A5462" t="str">
            <v>136586</v>
          </cell>
          <cell r="B5462" t="str">
            <v>NJ</v>
          </cell>
          <cell r="C5462" t="str">
            <v>SSI</v>
          </cell>
          <cell r="D5462" t="str">
            <v>S</v>
          </cell>
          <cell r="E5462" t="str">
            <v>X</v>
          </cell>
          <cell r="F5462" t="str">
            <v>OPFHE</v>
          </cell>
          <cell r="G5462">
            <v>36586</v>
          </cell>
          <cell r="W5462">
            <v>450</v>
          </cell>
          <cell r="X5462">
            <v>1079</v>
          </cell>
          <cell r="AF5462">
            <v>201.25</v>
          </cell>
        </row>
        <row r="5463">
          <cell r="A5463" t="str">
            <v>136617</v>
          </cell>
          <cell r="B5463" t="str">
            <v>NJ</v>
          </cell>
          <cell r="C5463" t="str">
            <v>SSI</v>
          </cell>
          <cell r="D5463" t="str">
            <v>S</v>
          </cell>
          <cell r="E5463" t="str">
            <v>X</v>
          </cell>
          <cell r="F5463" t="str">
            <v>OPFHE</v>
          </cell>
          <cell r="G5463">
            <v>36617</v>
          </cell>
          <cell r="X5463">
            <v>860</v>
          </cell>
          <cell r="Z5463">
            <v>152</v>
          </cell>
        </row>
        <row r="5464">
          <cell r="A5464" t="str">
            <v>136647</v>
          </cell>
          <cell r="B5464" t="str">
            <v>NJ</v>
          </cell>
          <cell r="C5464" t="str">
            <v>SSI</v>
          </cell>
          <cell r="D5464" t="str">
            <v>S</v>
          </cell>
          <cell r="E5464" t="str">
            <v>X</v>
          </cell>
          <cell r="F5464" t="str">
            <v>OPFHE</v>
          </cell>
          <cell r="G5464">
            <v>36647</v>
          </cell>
          <cell r="Y5464">
            <v>490</v>
          </cell>
          <cell r="AA5464">
            <v>44.8</v>
          </cell>
          <cell r="AB5464">
            <v>168</v>
          </cell>
          <cell r="AK5464">
            <v>115</v>
          </cell>
        </row>
        <row r="5465">
          <cell r="A5465" t="str">
            <v>136678</v>
          </cell>
          <cell r="B5465" t="str">
            <v>NJ</v>
          </cell>
          <cell r="C5465" t="str">
            <v>SSI</v>
          </cell>
          <cell r="D5465" t="str">
            <v>S</v>
          </cell>
          <cell r="E5465" t="str">
            <v>X</v>
          </cell>
          <cell r="F5465" t="str">
            <v>OPFHE</v>
          </cell>
          <cell r="G5465">
            <v>36678</v>
          </cell>
          <cell r="Y5465">
            <v>190</v>
          </cell>
          <cell r="Z5465">
            <v>685.6</v>
          </cell>
          <cell r="AA5465">
            <v>535.6</v>
          </cell>
          <cell r="AB5465">
            <v>96</v>
          </cell>
          <cell r="AC5465">
            <v>185.6</v>
          </cell>
          <cell r="AH5465">
            <v>130</v>
          </cell>
          <cell r="AK5465">
            <v>115</v>
          </cell>
          <cell r="AN5465">
            <v>130</v>
          </cell>
        </row>
        <row r="5466">
          <cell r="A5466" t="str">
            <v>136708</v>
          </cell>
          <cell r="B5466" t="str">
            <v>NJ</v>
          </cell>
          <cell r="C5466" t="str">
            <v>SSI</v>
          </cell>
          <cell r="D5466" t="str">
            <v>S</v>
          </cell>
          <cell r="E5466" t="str">
            <v>X</v>
          </cell>
          <cell r="F5466" t="str">
            <v>OPFHE</v>
          </cell>
          <cell r="G5466">
            <v>36708</v>
          </cell>
          <cell r="AA5466">
            <v>1131.5</v>
          </cell>
          <cell r="AB5466">
            <v>150</v>
          </cell>
          <cell r="AC5466">
            <v>56</v>
          </cell>
          <cell r="AD5466">
            <v>46</v>
          </cell>
          <cell r="AJ5466">
            <v>345</v>
          </cell>
        </row>
        <row r="5467">
          <cell r="A5467" t="str">
            <v>136739</v>
          </cell>
          <cell r="B5467" t="str">
            <v>NJ</v>
          </cell>
          <cell r="C5467" t="str">
            <v>SSI</v>
          </cell>
          <cell r="D5467" t="str">
            <v>S</v>
          </cell>
          <cell r="E5467" t="str">
            <v>X</v>
          </cell>
          <cell r="F5467" t="str">
            <v>OPFHE</v>
          </cell>
          <cell r="G5467">
            <v>36739</v>
          </cell>
          <cell r="AA5467">
            <v>50</v>
          </cell>
          <cell r="AB5467">
            <v>744.55</v>
          </cell>
          <cell r="AC5467">
            <v>660.76</v>
          </cell>
          <cell r="AD5467">
            <v>156.22999999999999</v>
          </cell>
          <cell r="AE5467">
            <v>201.25</v>
          </cell>
          <cell r="AF5467">
            <v>25</v>
          </cell>
          <cell r="AH5467">
            <v>91.78</v>
          </cell>
          <cell r="AJ5467">
            <v>400</v>
          </cell>
        </row>
        <row r="5468">
          <cell r="A5468" t="str">
            <v>136770</v>
          </cell>
          <cell r="B5468" t="str">
            <v>NJ</v>
          </cell>
          <cell r="C5468" t="str">
            <v>SSI</v>
          </cell>
          <cell r="D5468" t="str">
            <v>S</v>
          </cell>
          <cell r="E5468" t="str">
            <v>X</v>
          </cell>
          <cell r="F5468" t="str">
            <v>OPFHE</v>
          </cell>
          <cell r="G5468">
            <v>36770</v>
          </cell>
          <cell r="AB5468">
            <v>50</v>
          </cell>
          <cell r="AC5468">
            <v>435.2</v>
          </cell>
          <cell r="AD5468">
            <v>840.4</v>
          </cell>
          <cell r="AE5468">
            <v>264</v>
          </cell>
          <cell r="AF5468">
            <v>56</v>
          </cell>
          <cell r="AI5468">
            <v>22.21</v>
          </cell>
          <cell r="AL5468">
            <v>115</v>
          </cell>
          <cell r="AM5468">
            <v>245</v>
          </cell>
        </row>
        <row r="5469">
          <cell r="A5469" t="str">
            <v>136800</v>
          </cell>
          <cell r="B5469" t="str">
            <v>NJ</v>
          </cell>
          <cell r="C5469" t="str">
            <v>SSI</v>
          </cell>
          <cell r="D5469" t="str">
            <v>S</v>
          </cell>
          <cell r="E5469" t="str">
            <v>X</v>
          </cell>
          <cell r="F5469" t="str">
            <v>OPFHE</v>
          </cell>
          <cell r="G5469">
            <v>36800</v>
          </cell>
          <cell r="AC5469">
            <v>290</v>
          </cell>
          <cell r="AD5469">
            <v>265</v>
          </cell>
          <cell r="AE5469">
            <v>472.5</v>
          </cell>
          <cell r="AF5469">
            <v>134.21</v>
          </cell>
          <cell r="AG5469">
            <v>264.5</v>
          </cell>
          <cell r="AH5469">
            <v>46</v>
          </cell>
          <cell r="AJ5469">
            <v>230</v>
          </cell>
        </row>
        <row r="5470">
          <cell r="A5470" t="str">
            <v>136831</v>
          </cell>
          <cell r="B5470" t="str">
            <v>NJ</v>
          </cell>
          <cell r="C5470" t="str">
            <v>SSI</v>
          </cell>
          <cell r="D5470" t="str">
            <v>S</v>
          </cell>
          <cell r="E5470" t="str">
            <v>X</v>
          </cell>
          <cell r="F5470" t="str">
            <v>OPFHE</v>
          </cell>
          <cell r="G5470">
            <v>36831</v>
          </cell>
          <cell r="AE5470">
            <v>544.55999999999995</v>
          </cell>
          <cell r="AF5470">
            <v>277</v>
          </cell>
          <cell r="AG5470">
            <v>50</v>
          </cell>
          <cell r="AH5470">
            <v>125</v>
          </cell>
        </row>
        <row r="5471">
          <cell r="A5471" t="str">
            <v>136861</v>
          </cell>
          <cell r="B5471" t="str">
            <v>NJ</v>
          </cell>
          <cell r="C5471" t="str">
            <v>SSI</v>
          </cell>
          <cell r="D5471" t="str">
            <v>S</v>
          </cell>
          <cell r="E5471" t="str">
            <v>X</v>
          </cell>
          <cell r="F5471" t="str">
            <v>OPFHE</v>
          </cell>
          <cell r="G5471">
            <v>36861</v>
          </cell>
          <cell r="AF5471">
            <v>1708.25</v>
          </cell>
          <cell r="AG5471">
            <v>155</v>
          </cell>
          <cell r="AH5471">
            <v>355</v>
          </cell>
          <cell r="AI5471">
            <v>78.44</v>
          </cell>
        </row>
        <row r="5472">
          <cell r="A5472" t="str">
            <v>136892</v>
          </cell>
          <cell r="B5472" t="str">
            <v>NJ</v>
          </cell>
          <cell r="C5472" t="str">
            <v>SSI</v>
          </cell>
          <cell r="D5472" t="str">
            <v>S</v>
          </cell>
          <cell r="E5472" t="str">
            <v>X</v>
          </cell>
          <cell r="F5472" t="str">
            <v>OPFHE</v>
          </cell>
          <cell r="G5472">
            <v>36892</v>
          </cell>
          <cell r="AF5472">
            <v>211</v>
          </cell>
          <cell r="AG5472">
            <v>1112</v>
          </cell>
          <cell r="AH5472">
            <v>80</v>
          </cell>
          <cell r="AI5472">
            <v>56</v>
          </cell>
          <cell r="AJ5472">
            <v>82.5</v>
          </cell>
          <cell r="AK5472">
            <v>130</v>
          </cell>
          <cell r="AL5472">
            <v>275</v>
          </cell>
          <cell r="AM5472">
            <v>-33.76</v>
          </cell>
          <cell r="AN5472">
            <v>100</v>
          </cell>
        </row>
        <row r="5473">
          <cell r="A5473" t="str">
            <v>136923</v>
          </cell>
          <cell r="B5473" t="str">
            <v>NJ</v>
          </cell>
          <cell r="C5473" t="str">
            <v>SSI</v>
          </cell>
          <cell r="D5473" t="str">
            <v>S</v>
          </cell>
          <cell r="E5473" t="str">
            <v>X</v>
          </cell>
          <cell r="F5473" t="str">
            <v>OPFHE</v>
          </cell>
          <cell r="G5473">
            <v>36923</v>
          </cell>
          <cell r="AH5473">
            <v>2073.6999999999998</v>
          </cell>
          <cell r="AI5473">
            <v>290</v>
          </cell>
          <cell r="AJ5473">
            <v>480.8</v>
          </cell>
          <cell r="AK5473">
            <v>180</v>
          </cell>
        </row>
        <row r="5474">
          <cell r="A5474" t="str">
            <v>136951</v>
          </cell>
          <cell r="B5474" t="str">
            <v>NJ</v>
          </cell>
          <cell r="C5474" t="str">
            <v>SSI</v>
          </cell>
          <cell r="D5474" t="str">
            <v>S</v>
          </cell>
          <cell r="E5474" t="str">
            <v>X</v>
          </cell>
          <cell r="F5474" t="str">
            <v>OPFHE</v>
          </cell>
          <cell r="G5474">
            <v>36951</v>
          </cell>
          <cell r="AI5474">
            <v>2013.37</v>
          </cell>
          <cell r="AJ5474">
            <v>1227.47</v>
          </cell>
          <cell r="AK5474">
            <v>125.24</v>
          </cell>
          <cell r="AL5474">
            <v>200</v>
          </cell>
        </row>
        <row r="5475">
          <cell r="A5475" t="str">
            <v>136982</v>
          </cell>
          <cell r="B5475" t="str">
            <v>NJ</v>
          </cell>
          <cell r="C5475" t="str">
            <v>SSI</v>
          </cell>
          <cell r="D5475" t="str">
            <v>S</v>
          </cell>
          <cell r="E5475" t="str">
            <v>X</v>
          </cell>
          <cell r="F5475" t="str">
            <v>OPFHE</v>
          </cell>
          <cell r="G5475">
            <v>36982</v>
          </cell>
          <cell r="AJ5475">
            <v>2296.79</v>
          </cell>
          <cell r="AK5475">
            <v>2423.5500000000002</v>
          </cell>
          <cell r="AL5475">
            <v>201.25</v>
          </cell>
          <cell r="AM5475">
            <v>200</v>
          </cell>
        </row>
        <row r="5476">
          <cell r="A5476" t="str">
            <v>137012</v>
          </cell>
          <cell r="B5476" t="str">
            <v>NJ</v>
          </cell>
          <cell r="C5476" t="str">
            <v>SSI</v>
          </cell>
          <cell r="D5476" t="str">
            <v>S</v>
          </cell>
          <cell r="E5476" t="str">
            <v>X</v>
          </cell>
          <cell r="F5476" t="str">
            <v>OPFHE</v>
          </cell>
          <cell r="G5476">
            <v>37012</v>
          </cell>
          <cell r="AK5476">
            <v>1331.5</v>
          </cell>
          <cell r="AL5476">
            <v>682.24</v>
          </cell>
          <cell r="AM5476">
            <v>490</v>
          </cell>
          <cell r="AN5476">
            <v>328.15</v>
          </cell>
        </row>
        <row r="5477">
          <cell r="A5477" t="str">
            <v>137043</v>
          </cell>
          <cell r="B5477" t="str">
            <v>NJ</v>
          </cell>
          <cell r="C5477" t="str">
            <v>SSI</v>
          </cell>
          <cell r="D5477" t="str">
            <v>S</v>
          </cell>
          <cell r="E5477" t="str">
            <v>X</v>
          </cell>
          <cell r="F5477" t="str">
            <v>OPFHE</v>
          </cell>
          <cell r="G5477">
            <v>37043</v>
          </cell>
          <cell r="AK5477">
            <v>150</v>
          </cell>
          <cell r="AL5477">
            <v>2114.4</v>
          </cell>
          <cell r="AM5477">
            <v>790</v>
          </cell>
        </row>
        <row r="5478">
          <cell r="A5478" t="str">
            <v>137073</v>
          </cell>
          <cell r="B5478" t="str">
            <v>NJ</v>
          </cell>
          <cell r="C5478" t="str">
            <v>SSI</v>
          </cell>
          <cell r="D5478" t="str">
            <v>S</v>
          </cell>
          <cell r="E5478" t="str">
            <v>X</v>
          </cell>
          <cell r="F5478" t="str">
            <v>OPFHE</v>
          </cell>
          <cell r="G5478">
            <v>37073</v>
          </cell>
          <cell r="AL5478">
            <v>439.2</v>
          </cell>
          <cell r="AM5478">
            <v>2745.69</v>
          </cell>
          <cell r="AN5478">
            <v>1700.55</v>
          </cell>
        </row>
        <row r="5479">
          <cell r="A5479" t="str">
            <v>137104</v>
          </cell>
          <cell r="B5479" t="str">
            <v>NJ</v>
          </cell>
          <cell r="C5479" t="str">
            <v>SSI</v>
          </cell>
          <cell r="D5479" t="str">
            <v>S</v>
          </cell>
          <cell r="E5479" t="str">
            <v>X</v>
          </cell>
          <cell r="F5479" t="str">
            <v>OPFHE</v>
          </cell>
          <cell r="G5479">
            <v>37104</v>
          </cell>
          <cell r="AM5479">
            <v>894.8</v>
          </cell>
          <cell r="AN5479">
            <v>6227.32</v>
          </cell>
        </row>
        <row r="5480">
          <cell r="A5480" t="str">
            <v>137135</v>
          </cell>
          <cell r="B5480" t="str">
            <v>NJ</v>
          </cell>
          <cell r="C5480" t="str">
            <v>SSI</v>
          </cell>
          <cell r="D5480" t="str">
            <v>S</v>
          </cell>
          <cell r="E5480" t="str">
            <v>X</v>
          </cell>
          <cell r="F5480" t="str">
            <v>OPFHE</v>
          </cell>
          <cell r="G5480">
            <v>37135</v>
          </cell>
          <cell r="AN5480">
            <v>1411.25</v>
          </cell>
        </row>
        <row r="5481">
          <cell r="A5481" t="str">
            <v>136161</v>
          </cell>
          <cell r="B5481" t="str">
            <v>NJ</v>
          </cell>
          <cell r="C5481" t="str">
            <v>SSI</v>
          </cell>
          <cell r="D5481" t="str">
            <v>S</v>
          </cell>
          <cell r="E5481" t="str">
            <v>X</v>
          </cell>
          <cell r="F5481" t="str">
            <v>OPFHL</v>
          </cell>
          <cell r="G5481">
            <v>36161</v>
          </cell>
          <cell r="H5481">
            <v>133.88999999999999</v>
          </cell>
          <cell r="I5481">
            <v>44.89</v>
          </cell>
          <cell r="J5481">
            <v>49.95</v>
          </cell>
        </row>
        <row r="5482">
          <cell r="A5482" t="str">
            <v>136192</v>
          </cell>
          <cell r="B5482" t="str">
            <v>NJ</v>
          </cell>
          <cell r="C5482" t="str">
            <v>SSI</v>
          </cell>
          <cell r="D5482" t="str">
            <v>S</v>
          </cell>
          <cell r="E5482" t="str">
            <v>X</v>
          </cell>
          <cell r="F5482" t="str">
            <v>OPFHL</v>
          </cell>
          <cell r="G5482">
            <v>36192</v>
          </cell>
          <cell r="J5482">
            <v>59.69</v>
          </cell>
          <cell r="K5482">
            <v>203.19</v>
          </cell>
          <cell r="W5482">
            <v>14</v>
          </cell>
        </row>
        <row r="5483">
          <cell r="A5483" t="str">
            <v>136220</v>
          </cell>
          <cell r="B5483" t="str">
            <v>NJ</v>
          </cell>
          <cell r="C5483" t="str">
            <v>SSI</v>
          </cell>
          <cell r="D5483" t="str">
            <v>S</v>
          </cell>
          <cell r="E5483" t="str">
            <v>X</v>
          </cell>
          <cell r="F5483" t="str">
            <v>OPFHL</v>
          </cell>
          <cell r="G5483">
            <v>36220</v>
          </cell>
          <cell r="J5483">
            <v>22.25</v>
          </cell>
          <cell r="K5483">
            <v>87.9</v>
          </cell>
          <cell r="L5483">
            <v>265.66000000000003</v>
          </cell>
          <cell r="M5483">
            <v>4.1900000000000004</v>
          </cell>
          <cell r="N5483">
            <v>428.72</v>
          </cell>
          <cell r="O5483">
            <v>235.99</v>
          </cell>
        </row>
        <row r="5484">
          <cell r="A5484" t="str">
            <v>136251</v>
          </cell>
          <cell r="B5484" t="str">
            <v>NJ</v>
          </cell>
          <cell r="C5484" t="str">
            <v>SSI</v>
          </cell>
          <cell r="D5484" t="str">
            <v>S</v>
          </cell>
          <cell r="E5484" t="str">
            <v>X</v>
          </cell>
          <cell r="F5484" t="str">
            <v>OPFHL</v>
          </cell>
          <cell r="G5484">
            <v>36251</v>
          </cell>
          <cell r="K5484">
            <v>71.17</v>
          </cell>
          <cell r="L5484">
            <v>90.56</v>
          </cell>
          <cell r="M5484">
            <v>358.11</v>
          </cell>
          <cell r="N5484">
            <v>10</v>
          </cell>
          <cell r="O5484">
            <v>194.53</v>
          </cell>
          <cell r="P5484">
            <v>270.60000000000002</v>
          </cell>
        </row>
        <row r="5485">
          <cell r="A5485" t="str">
            <v>136281</v>
          </cell>
          <cell r="B5485" t="str">
            <v>NJ</v>
          </cell>
          <cell r="C5485" t="str">
            <v>SSI</v>
          </cell>
          <cell r="D5485" t="str">
            <v>S</v>
          </cell>
          <cell r="E5485" t="str">
            <v>X</v>
          </cell>
          <cell r="F5485" t="str">
            <v>OPFHL</v>
          </cell>
          <cell r="G5485">
            <v>36281</v>
          </cell>
          <cell r="L5485">
            <v>219.21</v>
          </cell>
          <cell r="M5485">
            <v>2349.44</v>
          </cell>
          <cell r="N5485">
            <v>276</v>
          </cell>
          <cell r="O5485">
            <v>94.26</v>
          </cell>
          <cell r="V5485">
            <v>-276</v>
          </cell>
        </row>
        <row r="5486">
          <cell r="A5486" t="str">
            <v>136312</v>
          </cell>
          <cell r="B5486" t="str">
            <v>NJ</v>
          </cell>
          <cell r="C5486" t="str">
            <v>SSI</v>
          </cell>
          <cell r="D5486" t="str">
            <v>S</v>
          </cell>
          <cell r="E5486" t="str">
            <v>X</v>
          </cell>
          <cell r="F5486" t="str">
            <v>OPFHL</v>
          </cell>
          <cell r="G5486">
            <v>36312</v>
          </cell>
          <cell r="M5486">
            <v>188</v>
          </cell>
          <cell r="N5486">
            <v>543.29999999999995</v>
          </cell>
          <cell r="O5486">
            <v>318.86</v>
          </cell>
          <cell r="P5486">
            <v>13.5</v>
          </cell>
          <cell r="R5486">
            <v>-59.25</v>
          </cell>
        </row>
        <row r="5487">
          <cell r="A5487" t="str">
            <v>136342</v>
          </cell>
          <cell r="B5487" t="str">
            <v>NJ</v>
          </cell>
          <cell r="C5487" t="str">
            <v>SSI</v>
          </cell>
          <cell r="D5487" t="str">
            <v>S</v>
          </cell>
          <cell r="E5487" t="str">
            <v>X</v>
          </cell>
          <cell r="F5487" t="str">
            <v>OPFHL</v>
          </cell>
          <cell r="G5487">
            <v>36342</v>
          </cell>
          <cell r="N5487">
            <v>88.02</v>
          </cell>
          <cell r="O5487">
            <v>804</v>
          </cell>
          <cell r="P5487">
            <v>59.5</v>
          </cell>
          <cell r="Q5487">
            <v>81.3</v>
          </cell>
          <cell r="V5487">
            <v>-152.75</v>
          </cell>
        </row>
        <row r="5488">
          <cell r="A5488" t="str">
            <v>136373</v>
          </cell>
          <cell r="B5488" t="str">
            <v>NJ</v>
          </cell>
          <cell r="C5488" t="str">
            <v>SSI</v>
          </cell>
          <cell r="D5488" t="str">
            <v>S</v>
          </cell>
          <cell r="E5488" t="str">
            <v>X</v>
          </cell>
          <cell r="F5488" t="str">
            <v>OPFHL</v>
          </cell>
          <cell r="G5488">
            <v>36373</v>
          </cell>
          <cell r="O5488">
            <v>159</v>
          </cell>
          <cell r="P5488">
            <v>97.05</v>
          </cell>
          <cell r="S5488">
            <v>39.14</v>
          </cell>
        </row>
        <row r="5489">
          <cell r="A5489" t="str">
            <v>136404</v>
          </cell>
          <cell r="B5489" t="str">
            <v>NJ</v>
          </cell>
          <cell r="C5489" t="str">
            <v>SSI</v>
          </cell>
          <cell r="D5489" t="str">
            <v>S</v>
          </cell>
          <cell r="E5489" t="str">
            <v>X</v>
          </cell>
          <cell r="F5489" t="str">
            <v>OPFHL</v>
          </cell>
          <cell r="G5489">
            <v>36404</v>
          </cell>
          <cell r="P5489">
            <v>401.2</v>
          </cell>
          <cell r="Q5489">
            <v>222.15</v>
          </cell>
          <cell r="R5489">
            <v>343.7</v>
          </cell>
          <cell r="S5489">
            <v>280.70999999999998</v>
          </cell>
          <cell r="T5489">
            <v>117.05</v>
          </cell>
          <cell r="U5489">
            <v>62.1</v>
          </cell>
          <cell r="V5489">
            <v>169.18</v>
          </cell>
          <cell r="X5489">
            <v>-62.4</v>
          </cell>
        </row>
        <row r="5490">
          <cell r="A5490" t="str">
            <v>136434</v>
          </cell>
          <cell r="B5490" t="str">
            <v>NJ</v>
          </cell>
          <cell r="C5490" t="str">
            <v>SSI</v>
          </cell>
          <cell r="D5490" t="str">
            <v>S</v>
          </cell>
          <cell r="E5490" t="str">
            <v>X</v>
          </cell>
          <cell r="F5490" t="str">
            <v>OPFHL</v>
          </cell>
          <cell r="G5490">
            <v>36434</v>
          </cell>
          <cell r="Q5490">
            <v>384.07</v>
          </cell>
          <cell r="R5490">
            <v>247.78</v>
          </cell>
          <cell r="S5490">
            <v>253.17</v>
          </cell>
          <cell r="T5490">
            <v>12.15</v>
          </cell>
          <cell r="V5490">
            <v>81.900000000000006</v>
          </cell>
        </row>
        <row r="5491">
          <cell r="A5491" t="str">
            <v>136465</v>
          </cell>
          <cell r="B5491" t="str">
            <v>NJ</v>
          </cell>
          <cell r="C5491" t="str">
            <v>SSI</v>
          </cell>
          <cell r="D5491" t="str">
            <v>S</v>
          </cell>
          <cell r="E5491" t="str">
            <v>X</v>
          </cell>
          <cell r="F5491" t="str">
            <v>OPFHL</v>
          </cell>
          <cell r="G5491">
            <v>36465</v>
          </cell>
          <cell r="R5491">
            <v>16.2</v>
          </cell>
          <cell r="S5491">
            <v>36.96</v>
          </cell>
          <cell r="T5491">
            <v>2.09</v>
          </cell>
          <cell r="W5491">
            <v>169.62</v>
          </cell>
        </row>
        <row r="5492">
          <cell r="A5492" t="str">
            <v>136495</v>
          </cell>
          <cell r="B5492" t="str">
            <v>NJ</v>
          </cell>
          <cell r="C5492" t="str">
            <v>SSI</v>
          </cell>
          <cell r="D5492" t="str">
            <v>S</v>
          </cell>
          <cell r="E5492" t="str">
            <v>X</v>
          </cell>
          <cell r="F5492" t="str">
            <v>OPFHL</v>
          </cell>
          <cell r="G5492">
            <v>36495</v>
          </cell>
          <cell r="S5492">
            <v>150.69</v>
          </cell>
          <cell r="T5492">
            <v>518.89</v>
          </cell>
          <cell r="U5492">
            <v>53.25</v>
          </cell>
          <cell r="V5492">
            <v>47.05</v>
          </cell>
        </row>
        <row r="5493">
          <cell r="A5493" t="str">
            <v>136526</v>
          </cell>
          <cell r="B5493" t="str">
            <v>NJ</v>
          </cell>
          <cell r="C5493" t="str">
            <v>SSI</v>
          </cell>
          <cell r="D5493" t="str">
            <v>S</v>
          </cell>
          <cell r="E5493" t="str">
            <v>X</v>
          </cell>
          <cell r="F5493" t="str">
            <v>OPFHL</v>
          </cell>
          <cell r="G5493">
            <v>36526</v>
          </cell>
          <cell r="T5493">
            <v>147.69999999999999</v>
          </cell>
          <cell r="U5493">
            <v>99.54</v>
          </cell>
          <cell r="V5493">
            <v>26.92</v>
          </cell>
          <cell r="W5493">
            <v>58.2</v>
          </cell>
          <cell r="X5493">
            <v>25.5</v>
          </cell>
          <cell r="Y5493">
            <v>44.61</v>
          </cell>
        </row>
        <row r="5494">
          <cell r="A5494" t="str">
            <v>136557</v>
          </cell>
          <cell r="B5494" t="str">
            <v>NJ</v>
          </cell>
          <cell r="C5494" t="str">
            <v>SSI</v>
          </cell>
          <cell r="D5494" t="str">
            <v>S</v>
          </cell>
          <cell r="E5494" t="str">
            <v>X</v>
          </cell>
          <cell r="F5494" t="str">
            <v>OPFHL</v>
          </cell>
          <cell r="G5494">
            <v>36557</v>
          </cell>
          <cell r="U5494">
            <v>8.1</v>
          </cell>
          <cell r="V5494">
            <v>289.2</v>
          </cell>
        </row>
        <row r="5495">
          <cell r="A5495" t="str">
            <v>136586</v>
          </cell>
          <cell r="B5495" t="str">
            <v>NJ</v>
          </cell>
          <cell r="C5495" t="str">
            <v>SSI</v>
          </cell>
          <cell r="D5495" t="str">
            <v>S</v>
          </cell>
          <cell r="E5495" t="str">
            <v>X</v>
          </cell>
          <cell r="F5495" t="str">
            <v>OPFHL</v>
          </cell>
          <cell r="G5495">
            <v>36586</v>
          </cell>
          <cell r="V5495">
            <v>155.47999999999999</v>
          </cell>
          <cell r="W5495">
            <v>443.64</v>
          </cell>
          <cell r="X5495">
            <v>431.07</v>
          </cell>
          <cell r="Y5495">
            <v>4.5</v>
          </cell>
          <cell r="Z5495">
            <v>37.44</v>
          </cell>
          <cell r="AA5495">
            <v>11.16</v>
          </cell>
        </row>
        <row r="5496">
          <cell r="A5496" t="str">
            <v>136617</v>
          </cell>
          <cell r="B5496" t="str">
            <v>NJ</v>
          </cell>
          <cell r="C5496" t="str">
            <v>SSI</v>
          </cell>
          <cell r="D5496" t="str">
            <v>S</v>
          </cell>
          <cell r="E5496" t="str">
            <v>X</v>
          </cell>
          <cell r="F5496" t="str">
            <v>OPFHL</v>
          </cell>
          <cell r="G5496">
            <v>36617</v>
          </cell>
          <cell r="X5496">
            <v>1275.1300000000001</v>
          </cell>
          <cell r="Y5496">
            <v>176.04</v>
          </cell>
          <cell r="AA5496">
            <v>320.02</v>
          </cell>
        </row>
        <row r="5497">
          <cell r="A5497" t="str">
            <v>136647</v>
          </cell>
          <cell r="B5497" t="str">
            <v>NJ</v>
          </cell>
          <cell r="C5497" t="str">
            <v>SSI</v>
          </cell>
          <cell r="D5497" t="str">
            <v>S</v>
          </cell>
          <cell r="E5497" t="str">
            <v>X</v>
          </cell>
          <cell r="F5497" t="str">
            <v>OPFHL</v>
          </cell>
          <cell r="G5497">
            <v>36647</v>
          </cell>
          <cell r="X5497">
            <v>107.29</v>
          </cell>
          <cell r="Y5497">
            <v>824.26</v>
          </cell>
          <cell r="Z5497">
            <v>104.72</v>
          </cell>
          <cell r="AA5497">
            <v>231.76</v>
          </cell>
        </row>
        <row r="5498">
          <cell r="A5498" t="str">
            <v>136678</v>
          </cell>
          <cell r="B5498" t="str">
            <v>NJ</v>
          </cell>
          <cell r="C5498" t="str">
            <v>SSI</v>
          </cell>
          <cell r="D5498" t="str">
            <v>S</v>
          </cell>
          <cell r="E5498" t="str">
            <v>X</v>
          </cell>
          <cell r="F5498" t="str">
            <v>OPFHL</v>
          </cell>
          <cell r="G5498">
            <v>36678</v>
          </cell>
          <cell r="Y5498">
            <v>147.47999999999999</v>
          </cell>
          <cell r="Z5498">
            <v>1981.49</v>
          </cell>
          <cell r="AA5498">
            <v>261.44</v>
          </cell>
        </row>
        <row r="5499">
          <cell r="A5499" t="str">
            <v>136708</v>
          </cell>
          <cell r="B5499" t="str">
            <v>NJ</v>
          </cell>
          <cell r="C5499" t="str">
            <v>SSI</v>
          </cell>
          <cell r="D5499" t="str">
            <v>S</v>
          </cell>
          <cell r="E5499" t="str">
            <v>X</v>
          </cell>
          <cell r="F5499" t="str">
            <v>OPFHL</v>
          </cell>
          <cell r="G5499">
            <v>36708</v>
          </cell>
          <cell r="Z5499">
            <v>82.33</v>
          </cell>
          <cell r="AA5499">
            <v>706.78</v>
          </cell>
          <cell r="AB5499">
            <v>1.62</v>
          </cell>
          <cell r="AC5499">
            <v>413.47</v>
          </cell>
        </row>
        <row r="5500">
          <cell r="A5500" t="str">
            <v>136739</v>
          </cell>
          <cell r="B5500" t="str">
            <v>NJ</v>
          </cell>
          <cell r="C5500" t="str">
            <v>SSI</v>
          </cell>
          <cell r="D5500" t="str">
            <v>S</v>
          </cell>
          <cell r="E5500" t="str">
            <v>X</v>
          </cell>
          <cell r="F5500" t="str">
            <v>OPFHL</v>
          </cell>
          <cell r="G5500">
            <v>36739</v>
          </cell>
          <cell r="AA5500">
            <v>327.71</v>
          </cell>
          <cell r="AB5500">
            <v>252.29</v>
          </cell>
          <cell r="AC5500">
            <v>410.9</v>
          </cell>
          <cell r="AD5500">
            <v>83.87</v>
          </cell>
          <cell r="AE5500">
            <v>63.7</v>
          </cell>
        </row>
        <row r="5501">
          <cell r="A5501" t="str">
            <v>136770</v>
          </cell>
          <cell r="B5501" t="str">
            <v>NJ</v>
          </cell>
          <cell r="C5501" t="str">
            <v>SSI</v>
          </cell>
          <cell r="D5501" t="str">
            <v>S</v>
          </cell>
          <cell r="E5501" t="str">
            <v>X</v>
          </cell>
          <cell r="F5501" t="str">
            <v>OPFHL</v>
          </cell>
          <cell r="G5501">
            <v>36770</v>
          </cell>
          <cell r="AB5501">
            <v>545.66999999999996</v>
          </cell>
          <cell r="AC5501">
            <v>1257.95</v>
          </cell>
          <cell r="AD5501">
            <v>240.04</v>
          </cell>
          <cell r="AJ5501">
            <v>64.75</v>
          </cell>
        </row>
        <row r="5502">
          <cell r="A5502" t="str">
            <v>136800</v>
          </cell>
          <cell r="B5502" t="str">
            <v>NJ</v>
          </cell>
          <cell r="C5502" t="str">
            <v>SSI</v>
          </cell>
          <cell r="D5502" t="str">
            <v>S</v>
          </cell>
          <cell r="E5502" t="str">
            <v>X</v>
          </cell>
          <cell r="F5502" t="str">
            <v>OPFHL</v>
          </cell>
          <cell r="G5502">
            <v>36800</v>
          </cell>
          <cell r="AC5502">
            <v>566.46</v>
          </cell>
          <cell r="AD5502">
            <v>491.05</v>
          </cell>
          <cell r="AE5502">
            <v>184.5</v>
          </cell>
          <cell r="AF5502">
            <v>215.36</v>
          </cell>
          <cell r="AG5502">
            <v>101.8</v>
          </cell>
        </row>
        <row r="5503">
          <cell r="A5503" t="str">
            <v>136831</v>
          </cell>
          <cell r="B5503" t="str">
            <v>NJ</v>
          </cell>
          <cell r="C5503" t="str">
            <v>SSI</v>
          </cell>
          <cell r="D5503" t="str">
            <v>S</v>
          </cell>
          <cell r="E5503" t="str">
            <v>X</v>
          </cell>
          <cell r="F5503" t="str">
            <v>OPFHL</v>
          </cell>
          <cell r="G5503">
            <v>36831</v>
          </cell>
          <cell r="AD5503">
            <v>314.47000000000003</v>
          </cell>
          <cell r="AE5503">
            <v>495.51</v>
          </cell>
          <cell r="AF5503">
            <v>173.55</v>
          </cell>
          <cell r="AG5503">
            <v>8.91</v>
          </cell>
          <cell r="AH5503">
            <v>134.44</v>
          </cell>
          <cell r="AI5503">
            <v>130.41999999999999</v>
          </cell>
        </row>
        <row r="5504">
          <cell r="A5504" t="str">
            <v>136861</v>
          </cell>
          <cell r="B5504" t="str">
            <v>NJ</v>
          </cell>
          <cell r="C5504" t="str">
            <v>SSI</v>
          </cell>
          <cell r="D5504" t="str">
            <v>S</v>
          </cell>
          <cell r="E5504" t="str">
            <v>X</v>
          </cell>
          <cell r="F5504" t="str">
            <v>OPFHL</v>
          </cell>
          <cell r="G5504">
            <v>36861</v>
          </cell>
          <cell r="AF5504">
            <v>508.39</v>
          </cell>
          <cell r="AG5504">
            <v>102.9</v>
          </cell>
          <cell r="AH5504">
            <v>191.95</v>
          </cell>
          <cell r="AI5504">
            <v>1426.43</v>
          </cell>
        </row>
        <row r="5505">
          <cell r="A5505" t="str">
            <v>136892</v>
          </cell>
          <cell r="B5505" t="str">
            <v>NJ</v>
          </cell>
          <cell r="C5505" t="str">
            <v>SSI</v>
          </cell>
          <cell r="D5505" t="str">
            <v>S</v>
          </cell>
          <cell r="E5505" t="str">
            <v>X</v>
          </cell>
          <cell r="F5505" t="str">
            <v>OPFHL</v>
          </cell>
          <cell r="G5505">
            <v>36892</v>
          </cell>
          <cell r="AF5505">
            <v>661.95</v>
          </cell>
          <cell r="AG5505">
            <v>1430.7</v>
          </cell>
          <cell r="AH5505">
            <v>290.97000000000003</v>
          </cell>
          <cell r="AK5505">
            <v>144.30000000000001</v>
          </cell>
        </row>
        <row r="5506">
          <cell r="A5506" t="str">
            <v>136923</v>
          </cell>
          <cell r="B5506" t="str">
            <v>NJ</v>
          </cell>
          <cell r="C5506" t="str">
            <v>SSI</v>
          </cell>
          <cell r="D5506" t="str">
            <v>S</v>
          </cell>
          <cell r="E5506" t="str">
            <v>X</v>
          </cell>
          <cell r="F5506" t="str">
            <v>OPFHL</v>
          </cell>
          <cell r="G5506">
            <v>36923</v>
          </cell>
          <cell r="AG5506">
            <v>559.34</v>
          </cell>
          <cell r="AH5506">
            <v>144.91</v>
          </cell>
          <cell r="AI5506">
            <v>274.89</v>
          </cell>
          <cell r="AJ5506">
            <v>6.21</v>
          </cell>
          <cell r="AK5506">
            <v>221.1</v>
          </cell>
          <cell r="AL5506">
            <v>18</v>
          </cell>
        </row>
        <row r="5507">
          <cell r="A5507" t="str">
            <v>136951</v>
          </cell>
          <cell r="B5507" t="str">
            <v>NJ</v>
          </cell>
          <cell r="C5507" t="str">
            <v>SSI</v>
          </cell>
          <cell r="D5507" t="str">
            <v>S</v>
          </cell>
          <cell r="E5507" t="str">
            <v>X</v>
          </cell>
          <cell r="F5507" t="str">
            <v>OPFHL</v>
          </cell>
          <cell r="G5507">
            <v>36951</v>
          </cell>
          <cell r="AH5507">
            <v>637.04999999999995</v>
          </cell>
          <cell r="AI5507">
            <v>2115.5500000000002</v>
          </cell>
          <cell r="AJ5507">
            <v>295.8</v>
          </cell>
          <cell r="AK5507">
            <v>316.14999999999998</v>
          </cell>
          <cell r="AL5507">
            <v>29.4</v>
          </cell>
          <cell r="AN5507">
            <v>3570.4</v>
          </cell>
        </row>
        <row r="5508">
          <cell r="A5508" t="str">
            <v>136982</v>
          </cell>
          <cell r="B5508" t="str">
            <v>NJ</v>
          </cell>
          <cell r="C5508" t="str">
            <v>SSI</v>
          </cell>
          <cell r="D5508" t="str">
            <v>S</v>
          </cell>
          <cell r="E5508" t="str">
            <v>X</v>
          </cell>
          <cell r="F5508" t="str">
            <v>OPFHL</v>
          </cell>
          <cell r="G5508">
            <v>36982</v>
          </cell>
          <cell r="AI5508">
            <v>682.5</v>
          </cell>
          <cell r="AJ5508">
            <v>1464.66</v>
          </cell>
          <cell r="AK5508">
            <v>201.4</v>
          </cell>
          <cell r="AL5508">
            <v>154.97999999999999</v>
          </cell>
          <cell r="AM5508">
            <v>140.38</v>
          </cell>
        </row>
        <row r="5509">
          <cell r="A5509" t="str">
            <v>137012</v>
          </cell>
          <cell r="B5509" t="str">
            <v>NJ</v>
          </cell>
          <cell r="C5509" t="str">
            <v>SSI</v>
          </cell>
          <cell r="D5509" t="str">
            <v>S</v>
          </cell>
          <cell r="E5509" t="str">
            <v>X</v>
          </cell>
          <cell r="F5509" t="str">
            <v>OPFHL</v>
          </cell>
          <cell r="G5509">
            <v>37012</v>
          </cell>
          <cell r="AJ5509">
            <v>1125.96</v>
          </cell>
          <cell r="AK5509">
            <v>1022.09</v>
          </cell>
          <cell r="AL5509">
            <v>1183.33</v>
          </cell>
          <cell r="AN5509">
            <v>197.71</v>
          </cell>
        </row>
        <row r="5510">
          <cell r="A5510" t="str">
            <v>137043</v>
          </cell>
          <cell r="B5510" t="str">
            <v>NJ</v>
          </cell>
          <cell r="C5510" t="str">
            <v>SSI</v>
          </cell>
          <cell r="D5510" t="str">
            <v>S</v>
          </cell>
          <cell r="E5510" t="str">
            <v>X</v>
          </cell>
          <cell r="F5510" t="str">
            <v>OPFHL</v>
          </cell>
          <cell r="G5510">
            <v>37043</v>
          </cell>
          <cell r="AK5510">
            <v>494.17</v>
          </cell>
          <cell r="AL5510">
            <v>1524.35</v>
          </cell>
          <cell r="AM5510">
            <v>123.86</v>
          </cell>
          <cell r="AN5510">
            <v>275.76</v>
          </cell>
        </row>
        <row r="5511">
          <cell r="A5511" t="str">
            <v>137073</v>
          </cell>
          <cell r="B5511" t="str">
            <v>NJ</v>
          </cell>
          <cell r="C5511" t="str">
            <v>SSI</v>
          </cell>
          <cell r="D5511" t="str">
            <v>S</v>
          </cell>
          <cell r="E5511" t="str">
            <v>X</v>
          </cell>
          <cell r="F5511" t="str">
            <v>OPFHL</v>
          </cell>
          <cell r="G5511">
            <v>37073</v>
          </cell>
          <cell r="AL5511">
            <v>841.66</v>
          </cell>
          <cell r="AM5511">
            <v>1173.9000000000001</v>
          </cell>
          <cell r="AN5511">
            <v>177.38</v>
          </cell>
        </row>
        <row r="5512">
          <cell r="A5512" t="str">
            <v>137104</v>
          </cell>
          <cell r="B5512" t="str">
            <v>NJ</v>
          </cell>
          <cell r="C5512" t="str">
            <v>SSI</v>
          </cell>
          <cell r="D5512" t="str">
            <v>S</v>
          </cell>
          <cell r="E5512" t="str">
            <v>X</v>
          </cell>
          <cell r="F5512" t="str">
            <v>OPFHL</v>
          </cell>
          <cell r="G5512">
            <v>37104</v>
          </cell>
          <cell r="AM5512">
            <v>1222.23</v>
          </cell>
          <cell r="AN5512">
            <v>4421.13</v>
          </cell>
        </row>
        <row r="5513">
          <cell r="A5513" t="str">
            <v>137135</v>
          </cell>
          <cell r="B5513" t="str">
            <v>NJ</v>
          </cell>
          <cell r="C5513" t="str">
            <v>SSI</v>
          </cell>
          <cell r="D5513" t="str">
            <v>S</v>
          </cell>
          <cell r="E5513" t="str">
            <v>X</v>
          </cell>
          <cell r="F5513" t="str">
            <v>OPFHL</v>
          </cell>
          <cell r="G5513">
            <v>37135</v>
          </cell>
          <cell r="AN5513">
            <v>2780.35</v>
          </cell>
        </row>
        <row r="5514">
          <cell r="A5514" t="str">
            <v>136161</v>
          </cell>
          <cell r="B5514" t="str">
            <v>NJ</v>
          </cell>
          <cell r="C5514" t="str">
            <v>SSI</v>
          </cell>
          <cell r="D5514" t="str">
            <v>S</v>
          </cell>
          <cell r="E5514" t="str">
            <v>X</v>
          </cell>
          <cell r="F5514" t="str">
            <v>OPFHO</v>
          </cell>
          <cell r="G5514">
            <v>36161</v>
          </cell>
          <cell r="L5514">
            <v>112.5</v>
          </cell>
        </row>
        <row r="5515">
          <cell r="A5515" t="str">
            <v>136192</v>
          </cell>
          <cell r="B5515" t="str">
            <v>NJ</v>
          </cell>
          <cell r="C5515" t="str">
            <v>SSI</v>
          </cell>
          <cell r="D5515" t="str">
            <v>S</v>
          </cell>
          <cell r="E5515" t="str">
            <v>X</v>
          </cell>
          <cell r="F5515" t="str">
            <v>OPFHO</v>
          </cell>
          <cell r="G5515">
            <v>36192</v>
          </cell>
          <cell r="J5515">
            <v>84.95</v>
          </cell>
          <cell r="N5515">
            <v>1225.2</v>
          </cell>
          <cell r="W5515">
            <v>3491.25</v>
          </cell>
        </row>
        <row r="5516">
          <cell r="A5516" t="str">
            <v>136220</v>
          </cell>
          <cell r="B5516" t="str">
            <v>NJ</v>
          </cell>
          <cell r="C5516" t="str">
            <v>SSI</v>
          </cell>
          <cell r="D5516" t="str">
            <v>S</v>
          </cell>
          <cell r="E5516" t="str">
            <v>X</v>
          </cell>
          <cell r="F5516" t="str">
            <v>OPFHO</v>
          </cell>
          <cell r="G5516">
            <v>36220</v>
          </cell>
          <cell r="K5516">
            <v>108</v>
          </cell>
          <cell r="L5516">
            <v>79.64</v>
          </cell>
          <cell r="N5516">
            <v>1173</v>
          </cell>
          <cell r="W5516">
            <v>2885.25</v>
          </cell>
        </row>
        <row r="5517">
          <cell r="A5517" t="str">
            <v>136251</v>
          </cell>
          <cell r="B5517" t="str">
            <v>NJ</v>
          </cell>
          <cell r="C5517" t="str">
            <v>SSI</v>
          </cell>
          <cell r="D5517" t="str">
            <v>S</v>
          </cell>
          <cell r="E5517" t="str">
            <v>X</v>
          </cell>
          <cell r="F5517" t="str">
            <v>OPFHO</v>
          </cell>
          <cell r="G5517">
            <v>36251</v>
          </cell>
          <cell r="V5517">
            <v>0.16</v>
          </cell>
          <cell r="W5517">
            <v>8590.5</v>
          </cell>
        </row>
        <row r="5518">
          <cell r="A5518" t="str">
            <v>136281</v>
          </cell>
          <cell r="B5518" t="str">
            <v>NJ</v>
          </cell>
          <cell r="C5518" t="str">
            <v>SSI</v>
          </cell>
          <cell r="D5518" t="str">
            <v>S</v>
          </cell>
          <cell r="E5518" t="str">
            <v>X</v>
          </cell>
          <cell r="F5518" t="str">
            <v>OPFHO</v>
          </cell>
          <cell r="G5518">
            <v>36281</v>
          </cell>
          <cell r="M5518">
            <v>712.6</v>
          </cell>
        </row>
        <row r="5519">
          <cell r="A5519" t="str">
            <v>136312</v>
          </cell>
          <cell r="B5519" t="str">
            <v>NJ</v>
          </cell>
          <cell r="C5519" t="str">
            <v>SSI</v>
          </cell>
          <cell r="D5519" t="str">
            <v>S</v>
          </cell>
          <cell r="E5519" t="str">
            <v>X</v>
          </cell>
          <cell r="F5519" t="str">
            <v>OPFHO</v>
          </cell>
          <cell r="G5519">
            <v>36312</v>
          </cell>
          <cell r="N5519">
            <v>151.30000000000001</v>
          </cell>
          <cell r="O5519">
            <v>5970.5</v>
          </cell>
          <cell r="V5519">
            <v>3.23</v>
          </cell>
        </row>
        <row r="5520">
          <cell r="A5520" t="str">
            <v>136342</v>
          </cell>
          <cell r="B5520" t="str">
            <v>NJ</v>
          </cell>
          <cell r="C5520" t="str">
            <v>SSI</v>
          </cell>
          <cell r="D5520" t="str">
            <v>S</v>
          </cell>
          <cell r="E5520" t="str">
            <v>X</v>
          </cell>
          <cell r="F5520" t="str">
            <v>OPFHO</v>
          </cell>
          <cell r="G5520">
            <v>36342</v>
          </cell>
          <cell r="O5520">
            <v>538.95000000000005</v>
          </cell>
          <cell r="P5520">
            <v>146.30000000000001</v>
          </cell>
          <cell r="V5520">
            <v>2.25</v>
          </cell>
          <cell r="X5520">
            <v>586.66</v>
          </cell>
        </row>
        <row r="5521">
          <cell r="A5521" t="str">
            <v>136373</v>
          </cell>
          <cell r="B5521" t="str">
            <v>NJ</v>
          </cell>
          <cell r="C5521" t="str">
            <v>SSI</v>
          </cell>
          <cell r="D5521" t="str">
            <v>S</v>
          </cell>
          <cell r="E5521" t="str">
            <v>X</v>
          </cell>
          <cell r="F5521" t="str">
            <v>OPFHO</v>
          </cell>
          <cell r="G5521">
            <v>36373</v>
          </cell>
          <cell r="O5521">
            <v>45.5</v>
          </cell>
          <cell r="Q5521">
            <v>31.15</v>
          </cell>
          <cell r="R5521">
            <v>472.5</v>
          </cell>
          <cell r="V5521">
            <v>2.42</v>
          </cell>
          <cell r="X5521">
            <v>446.87</v>
          </cell>
        </row>
        <row r="5522">
          <cell r="A5522" t="str">
            <v>136404</v>
          </cell>
          <cell r="B5522" t="str">
            <v>NJ</v>
          </cell>
          <cell r="C5522" t="str">
            <v>SSI</v>
          </cell>
          <cell r="D5522" t="str">
            <v>S</v>
          </cell>
          <cell r="E5522" t="str">
            <v>X</v>
          </cell>
          <cell r="F5522" t="str">
            <v>OPFHO</v>
          </cell>
          <cell r="G5522">
            <v>36404</v>
          </cell>
          <cell r="R5522">
            <v>636.4</v>
          </cell>
          <cell r="S5522">
            <v>198.01</v>
          </cell>
          <cell r="T5522">
            <v>63.36</v>
          </cell>
          <cell r="V5522">
            <v>157.22999999999999</v>
          </cell>
          <cell r="X5522">
            <v>511.5</v>
          </cell>
          <cell r="Y5522">
            <v>3.94</v>
          </cell>
          <cell r="Z5522">
            <v>100</v>
          </cell>
        </row>
        <row r="5523">
          <cell r="A5523" t="str">
            <v>136434</v>
          </cell>
          <cell r="B5523" t="str">
            <v>NJ</v>
          </cell>
          <cell r="C5523" t="str">
            <v>SSI</v>
          </cell>
          <cell r="D5523" t="str">
            <v>S</v>
          </cell>
          <cell r="E5523" t="str">
            <v>X</v>
          </cell>
          <cell r="F5523" t="str">
            <v>OPFHO</v>
          </cell>
          <cell r="G5523">
            <v>36434</v>
          </cell>
          <cell r="Q5523">
            <v>206.85</v>
          </cell>
          <cell r="R5523">
            <v>674.13</v>
          </cell>
          <cell r="S5523">
            <v>81.760000000000005</v>
          </cell>
          <cell r="X5523">
            <v>576.87</v>
          </cell>
        </row>
        <row r="5524">
          <cell r="A5524" t="str">
            <v>136465</v>
          </cell>
          <cell r="B5524" t="str">
            <v>NJ</v>
          </cell>
          <cell r="C5524" t="str">
            <v>SSI</v>
          </cell>
          <cell r="D5524" t="str">
            <v>S</v>
          </cell>
          <cell r="E5524" t="str">
            <v>X</v>
          </cell>
          <cell r="F5524" t="str">
            <v>OPFHO</v>
          </cell>
          <cell r="G5524">
            <v>36465</v>
          </cell>
          <cell r="T5524">
            <v>270.45</v>
          </cell>
          <cell r="V5524">
            <v>53.4</v>
          </cell>
          <cell r="X5524">
            <v>559.47</v>
          </cell>
          <cell r="Y5524">
            <v>3.37</v>
          </cell>
        </row>
        <row r="5525">
          <cell r="A5525" t="str">
            <v>136495</v>
          </cell>
          <cell r="B5525" t="str">
            <v>NJ</v>
          </cell>
          <cell r="C5525" t="str">
            <v>SSI</v>
          </cell>
          <cell r="D5525" t="str">
            <v>S</v>
          </cell>
          <cell r="E5525" t="str">
            <v>X</v>
          </cell>
          <cell r="F5525" t="str">
            <v>OPFHO</v>
          </cell>
          <cell r="G5525">
            <v>36495</v>
          </cell>
          <cell r="U5525">
            <v>792</v>
          </cell>
          <cell r="V5525">
            <v>39.75</v>
          </cell>
          <cell r="Y5525">
            <v>449.55</v>
          </cell>
          <cell r="AC5525">
            <v>9.3000000000000007</v>
          </cell>
        </row>
        <row r="5526">
          <cell r="A5526" t="str">
            <v>136526</v>
          </cell>
          <cell r="B5526" t="str">
            <v>NJ</v>
          </cell>
          <cell r="C5526" t="str">
            <v>SSI</v>
          </cell>
          <cell r="D5526" t="str">
            <v>S</v>
          </cell>
          <cell r="E5526" t="str">
            <v>X</v>
          </cell>
          <cell r="F5526" t="str">
            <v>OPFHO</v>
          </cell>
          <cell r="G5526">
            <v>36526</v>
          </cell>
          <cell r="V5526">
            <v>81.67</v>
          </cell>
          <cell r="X5526">
            <v>529.78</v>
          </cell>
          <cell r="Y5526">
            <v>-38.67</v>
          </cell>
          <cell r="Z5526">
            <v>1.67</v>
          </cell>
        </row>
        <row r="5527">
          <cell r="A5527" t="str">
            <v>136557</v>
          </cell>
          <cell r="B5527" t="str">
            <v>NJ</v>
          </cell>
          <cell r="C5527" t="str">
            <v>SSI</v>
          </cell>
          <cell r="D5527" t="str">
            <v>S</v>
          </cell>
          <cell r="E5527" t="str">
            <v>X</v>
          </cell>
          <cell r="F5527" t="str">
            <v>OPFHO</v>
          </cell>
          <cell r="G5527">
            <v>36557</v>
          </cell>
          <cell r="V5527">
            <v>184.5</v>
          </cell>
          <cell r="X5527">
            <v>669.24</v>
          </cell>
          <cell r="Y5527">
            <v>35.4</v>
          </cell>
          <cell r="Z5527">
            <v>2.2999999999999998</v>
          </cell>
          <cell r="AB5527">
            <v>338.98</v>
          </cell>
        </row>
        <row r="5528">
          <cell r="A5528" t="str">
            <v>136586</v>
          </cell>
          <cell r="B5528" t="str">
            <v>NJ</v>
          </cell>
          <cell r="C5528" t="str">
            <v>SSI</v>
          </cell>
          <cell r="D5528" t="str">
            <v>S</v>
          </cell>
          <cell r="E5528" t="str">
            <v>X</v>
          </cell>
          <cell r="F5528" t="str">
            <v>OPFHO</v>
          </cell>
          <cell r="G5528">
            <v>36586</v>
          </cell>
          <cell r="W5528">
            <v>519.27</v>
          </cell>
          <cell r="X5528">
            <v>677.46</v>
          </cell>
          <cell r="Y5528">
            <v>958.88</v>
          </cell>
          <cell r="Z5528">
            <v>223.17</v>
          </cell>
          <cell r="AE5528">
            <v>324.44</v>
          </cell>
        </row>
        <row r="5529">
          <cell r="A5529" t="str">
            <v>136617</v>
          </cell>
          <cell r="B5529" t="str">
            <v>NJ</v>
          </cell>
          <cell r="C5529" t="str">
            <v>SSI</v>
          </cell>
          <cell r="D5529" t="str">
            <v>S</v>
          </cell>
          <cell r="E5529" t="str">
            <v>X</v>
          </cell>
          <cell r="F5529" t="str">
            <v>OPFHO</v>
          </cell>
          <cell r="G5529">
            <v>36617</v>
          </cell>
          <cell r="X5529">
            <v>353.86</v>
          </cell>
          <cell r="Z5529">
            <v>1308.8</v>
          </cell>
          <cell r="AA5529">
            <v>122.78</v>
          </cell>
          <cell r="AE5529">
            <v>113.54</v>
          </cell>
          <cell r="AG5529">
            <v>37.5</v>
          </cell>
        </row>
        <row r="5530">
          <cell r="A5530" t="str">
            <v>136647</v>
          </cell>
          <cell r="B5530" t="str">
            <v>NJ</v>
          </cell>
          <cell r="C5530" t="str">
            <v>SSI</v>
          </cell>
          <cell r="D5530" t="str">
            <v>S</v>
          </cell>
          <cell r="E5530" t="str">
            <v>X</v>
          </cell>
          <cell r="F5530" t="str">
            <v>OPFHO</v>
          </cell>
          <cell r="G5530">
            <v>36647</v>
          </cell>
          <cell r="X5530">
            <v>59.2</v>
          </cell>
          <cell r="Y5530">
            <v>295.45</v>
          </cell>
          <cell r="Z5530">
            <v>249.15</v>
          </cell>
          <cell r="AA5530">
            <v>499.08</v>
          </cell>
          <cell r="AB5530">
            <v>835.12</v>
          </cell>
          <cell r="AG5530">
            <v>6.6700000000000159</v>
          </cell>
        </row>
        <row r="5531">
          <cell r="A5531" t="str">
            <v>136678</v>
          </cell>
          <cell r="B5531" t="str">
            <v>NJ</v>
          </cell>
          <cell r="C5531" t="str">
            <v>SSI</v>
          </cell>
          <cell r="D5531" t="str">
            <v>S</v>
          </cell>
          <cell r="E5531" t="str">
            <v>X</v>
          </cell>
          <cell r="F5531" t="str">
            <v>OPFHO</v>
          </cell>
          <cell r="G5531">
            <v>36678</v>
          </cell>
          <cell r="Y5531">
            <v>59.2</v>
          </cell>
          <cell r="Z5531">
            <v>632.75</v>
          </cell>
          <cell r="AA5531">
            <v>558.28</v>
          </cell>
          <cell r="AB5531">
            <v>147.30000000000001</v>
          </cell>
          <cell r="AC5531">
            <v>48.33</v>
          </cell>
        </row>
        <row r="5532">
          <cell r="A5532" t="str">
            <v>136708</v>
          </cell>
          <cell r="B5532" t="str">
            <v>NJ</v>
          </cell>
          <cell r="C5532" t="str">
            <v>SSI</v>
          </cell>
          <cell r="D5532" t="str">
            <v>S</v>
          </cell>
          <cell r="E5532" t="str">
            <v>X</v>
          </cell>
          <cell r="F5532" t="str">
            <v>OPFHO</v>
          </cell>
          <cell r="G5532">
            <v>36708</v>
          </cell>
          <cell r="AA5532">
            <v>354.65</v>
          </cell>
          <cell r="AB5532">
            <v>557.79999999999995</v>
          </cell>
          <cell r="AC5532">
            <v>857.16</v>
          </cell>
          <cell r="AD5532">
            <v>1571.25</v>
          </cell>
        </row>
        <row r="5533">
          <cell r="A5533" t="str">
            <v>136739</v>
          </cell>
          <cell r="B5533" t="str">
            <v>NJ</v>
          </cell>
          <cell r="C5533" t="str">
            <v>SSI</v>
          </cell>
          <cell r="D5533" t="str">
            <v>S</v>
          </cell>
          <cell r="E5533" t="str">
            <v>X</v>
          </cell>
          <cell r="F5533" t="str">
            <v>OPFHO</v>
          </cell>
          <cell r="G5533">
            <v>36739</v>
          </cell>
          <cell r="AA5533">
            <v>177.6</v>
          </cell>
          <cell r="AC5533">
            <v>578.20000000000005</v>
          </cell>
          <cell r="AD5533">
            <v>44.19</v>
          </cell>
        </row>
        <row r="5534">
          <cell r="A5534" t="str">
            <v>136770</v>
          </cell>
          <cell r="B5534" t="str">
            <v>NJ</v>
          </cell>
          <cell r="C5534" t="str">
            <v>SSI</v>
          </cell>
          <cell r="D5534" t="str">
            <v>S</v>
          </cell>
          <cell r="E5534" t="str">
            <v>X</v>
          </cell>
          <cell r="F5534" t="str">
            <v>OPFHO</v>
          </cell>
          <cell r="G5534">
            <v>36770</v>
          </cell>
          <cell r="AC5534">
            <v>835.25</v>
          </cell>
          <cell r="AD5534">
            <v>132.75</v>
          </cell>
          <cell r="AE5534">
            <v>105.26</v>
          </cell>
          <cell r="AF5534">
            <v>87.25</v>
          </cell>
          <cell r="AJ5534">
            <v>131.19999999999999</v>
          </cell>
        </row>
        <row r="5535">
          <cell r="A5535" t="str">
            <v>136800</v>
          </cell>
          <cell r="B5535" t="str">
            <v>NJ</v>
          </cell>
          <cell r="C5535" t="str">
            <v>SSI</v>
          </cell>
          <cell r="D5535" t="str">
            <v>S</v>
          </cell>
          <cell r="E5535" t="str">
            <v>X</v>
          </cell>
          <cell r="F5535" t="str">
            <v>OPFHO</v>
          </cell>
          <cell r="G5535">
            <v>36800</v>
          </cell>
          <cell r="AC5535">
            <v>399.4</v>
          </cell>
          <cell r="AD5535">
            <v>73.099999999999994</v>
          </cell>
          <cell r="AE5535">
            <v>155.4</v>
          </cell>
          <cell r="AH5535">
            <v>813.08</v>
          </cell>
          <cell r="AI5535">
            <v>0.15</v>
          </cell>
          <cell r="AJ5535">
            <v>877.45</v>
          </cell>
        </row>
        <row r="5536">
          <cell r="A5536" t="str">
            <v>136831</v>
          </cell>
          <cell r="B5536" t="str">
            <v>NJ</v>
          </cell>
          <cell r="C5536" t="str">
            <v>SSI</v>
          </cell>
          <cell r="D5536" t="str">
            <v>S</v>
          </cell>
          <cell r="E5536" t="str">
            <v>X</v>
          </cell>
          <cell r="F5536" t="str">
            <v>OPFHO</v>
          </cell>
          <cell r="G5536">
            <v>36831</v>
          </cell>
          <cell r="AE5536">
            <v>1090.0999999999999</v>
          </cell>
          <cell r="AF5536">
            <v>482.56</v>
          </cell>
          <cell r="AG5536">
            <v>418</v>
          </cell>
          <cell r="AH5536">
            <v>67.900000000000006</v>
          </cell>
          <cell r="AJ5536">
            <v>236.2</v>
          </cell>
          <cell r="AL5536">
            <v>3.6</v>
          </cell>
        </row>
        <row r="5537">
          <cell r="A5537" t="str">
            <v>136861</v>
          </cell>
          <cell r="B5537" t="str">
            <v>NJ</v>
          </cell>
          <cell r="C5537" t="str">
            <v>SSI</v>
          </cell>
          <cell r="D5537" t="str">
            <v>S</v>
          </cell>
          <cell r="E5537" t="str">
            <v>X</v>
          </cell>
          <cell r="F5537" t="str">
            <v>OPFHO</v>
          </cell>
          <cell r="G5537">
            <v>36861</v>
          </cell>
          <cell r="AE5537">
            <v>400.8</v>
          </cell>
          <cell r="AF5537">
            <v>4828.07</v>
          </cell>
          <cell r="AG5537">
            <v>2755.48</v>
          </cell>
          <cell r="AI5537">
            <v>491.35</v>
          </cell>
          <cell r="AJ5537">
            <v>122.82</v>
          </cell>
        </row>
        <row r="5538">
          <cell r="A5538" t="str">
            <v>136892</v>
          </cell>
          <cell r="B5538" t="str">
            <v>NJ</v>
          </cell>
          <cell r="C5538" t="str">
            <v>SSI</v>
          </cell>
          <cell r="D5538" t="str">
            <v>S</v>
          </cell>
          <cell r="E5538" t="str">
            <v>X</v>
          </cell>
          <cell r="F5538" t="str">
            <v>OPFHO</v>
          </cell>
          <cell r="G5538">
            <v>36892</v>
          </cell>
          <cell r="AG5538">
            <v>393.88</v>
          </cell>
          <cell r="AH5538">
            <v>315</v>
          </cell>
          <cell r="AJ5538">
            <v>397.2</v>
          </cell>
          <cell r="AK5538">
            <v>10045.75</v>
          </cell>
          <cell r="AN5538">
            <v>232.11</v>
          </cell>
        </row>
        <row r="5539">
          <cell r="A5539" t="str">
            <v>136923</v>
          </cell>
          <cell r="B5539" t="str">
            <v>NJ</v>
          </cell>
          <cell r="C5539" t="str">
            <v>SSI</v>
          </cell>
          <cell r="D5539" t="str">
            <v>S</v>
          </cell>
          <cell r="E5539" t="str">
            <v>X</v>
          </cell>
          <cell r="F5539" t="str">
            <v>OPFHO</v>
          </cell>
          <cell r="G5539">
            <v>36923</v>
          </cell>
          <cell r="AH5539">
            <v>322.14999999999998</v>
          </cell>
          <cell r="AI5539">
            <v>3274</v>
          </cell>
          <cell r="AJ5539">
            <v>2014.25</v>
          </cell>
          <cell r="AL5539">
            <v>186.13</v>
          </cell>
          <cell r="AN5539">
            <v>59.33</v>
          </cell>
        </row>
        <row r="5540">
          <cell r="A5540" t="str">
            <v>136951</v>
          </cell>
          <cell r="B5540" t="str">
            <v>NJ</v>
          </cell>
          <cell r="C5540" t="str">
            <v>SSI</v>
          </cell>
          <cell r="D5540" t="str">
            <v>S</v>
          </cell>
          <cell r="E5540" t="str">
            <v>X</v>
          </cell>
          <cell r="F5540" t="str">
            <v>OPFHO</v>
          </cell>
          <cell r="G5540">
            <v>36951</v>
          </cell>
          <cell r="AJ5540">
            <v>235.88</v>
          </cell>
          <cell r="AL5540">
            <v>1763.51</v>
          </cell>
          <cell r="AN5540">
            <v>15.49</v>
          </cell>
        </row>
        <row r="5541">
          <cell r="A5541" t="str">
            <v>136982</v>
          </cell>
          <cell r="B5541" t="str">
            <v>NJ</v>
          </cell>
          <cell r="C5541" t="str">
            <v>SSI</v>
          </cell>
          <cell r="D5541" t="str">
            <v>S</v>
          </cell>
          <cell r="E5541" t="str">
            <v>X</v>
          </cell>
          <cell r="F5541" t="str">
            <v>OPFHO</v>
          </cell>
          <cell r="G5541">
            <v>36982</v>
          </cell>
          <cell r="AI5541">
            <v>245.6</v>
          </cell>
          <cell r="AJ5541">
            <v>267</v>
          </cell>
          <cell r="AK5541">
            <v>173.6</v>
          </cell>
          <cell r="AL5541">
            <v>126</v>
          </cell>
          <cell r="AM5541">
            <v>26.4</v>
          </cell>
          <cell r="AN5541">
            <v>0.89</v>
          </cell>
        </row>
        <row r="5542">
          <cell r="A5542" t="str">
            <v>137012</v>
          </cell>
          <cell r="B5542" t="str">
            <v>NJ</v>
          </cell>
          <cell r="C5542" t="str">
            <v>SSI</v>
          </cell>
          <cell r="D5542" t="str">
            <v>S</v>
          </cell>
          <cell r="E5542" t="str">
            <v>X</v>
          </cell>
          <cell r="F5542" t="str">
            <v>OPFHO</v>
          </cell>
          <cell r="G5542">
            <v>37012</v>
          </cell>
          <cell r="AK5542">
            <v>223.65</v>
          </cell>
          <cell r="AL5542">
            <v>2487.75</v>
          </cell>
          <cell r="AM5542">
            <v>324</v>
          </cell>
          <cell r="AN5542">
            <v>257.93</v>
          </cell>
        </row>
        <row r="5543">
          <cell r="A5543" t="str">
            <v>137043</v>
          </cell>
          <cell r="B5543" t="str">
            <v>NJ</v>
          </cell>
          <cell r="C5543" t="str">
            <v>SSI</v>
          </cell>
          <cell r="D5543" t="str">
            <v>S</v>
          </cell>
          <cell r="E5543" t="str">
            <v>X</v>
          </cell>
          <cell r="F5543" t="str">
            <v>OPFHO</v>
          </cell>
          <cell r="G5543">
            <v>37043</v>
          </cell>
          <cell r="AM5543">
            <v>263.77999999999997</v>
          </cell>
          <cell r="AN5543">
            <v>4.63</v>
          </cell>
        </row>
        <row r="5544">
          <cell r="A5544" t="str">
            <v>137073</v>
          </cell>
          <cell r="B5544" t="str">
            <v>NJ</v>
          </cell>
          <cell r="C5544" t="str">
            <v>SSI</v>
          </cell>
          <cell r="D5544" t="str">
            <v>S</v>
          </cell>
          <cell r="E5544" t="str">
            <v>X</v>
          </cell>
          <cell r="F5544" t="str">
            <v>OPFHO</v>
          </cell>
          <cell r="G5544">
            <v>37073</v>
          </cell>
          <cell r="AL5544">
            <v>57.38</v>
          </cell>
          <cell r="AM5544">
            <v>1766.6</v>
          </cell>
          <cell r="AN5544">
            <v>217.51</v>
          </cell>
        </row>
        <row r="5545">
          <cell r="A5545" t="str">
            <v>137104</v>
          </cell>
          <cell r="B5545" t="str">
            <v>NJ</v>
          </cell>
          <cell r="C5545" t="str">
            <v>SSI</v>
          </cell>
          <cell r="D5545" t="str">
            <v>S</v>
          </cell>
          <cell r="E5545" t="str">
            <v>X</v>
          </cell>
          <cell r="F5545" t="str">
            <v>OPFHO</v>
          </cell>
          <cell r="G5545">
            <v>37104</v>
          </cell>
          <cell r="AN5545">
            <v>3522.73</v>
          </cell>
        </row>
        <row r="5546">
          <cell r="A5546" t="str">
            <v>137135</v>
          </cell>
          <cell r="B5546" t="str">
            <v>NJ</v>
          </cell>
          <cell r="C5546" t="str">
            <v>SSI</v>
          </cell>
          <cell r="D5546" t="str">
            <v>S</v>
          </cell>
          <cell r="E5546" t="str">
            <v>X</v>
          </cell>
          <cell r="F5546" t="str">
            <v>OPFHO</v>
          </cell>
          <cell r="G5546">
            <v>37135</v>
          </cell>
          <cell r="AN5546">
            <v>2434.6</v>
          </cell>
        </row>
        <row r="5547">
          <cell r="A5547" t="str">
            <v>136161</v>
          </cell>
          <cell r="B5547" t="str">
            <v>NJ</v>
          </cell>
          <cell r="C5547" t="str">
            <v>SSI</v>
          </cell>
          <cell r="D5547" t="str">
            <v>S</v>
          </cell>
          <cell r="E5547" t="str">
            <v>X</v>
          </cell>
          <cell r="F5547" t="str">
            <v>OPFHR</v>
          </cell>
          <cell r="G5547">
            <v>36161</v>
          </cell>
          <cell r="I5547">
            <v>18</v>
          </cell>
          <cell r="J5547">
            <v>1085</v>
          </cell>
          <cell r="K5547">
            <v>289.60000000000002</v>
          </cell>
          <cell r="L5547">
            <v>144.6</v>
          </cell>
          <cell r="M5547">
            <v>3303.17</v>
          </cell>
          <cell r="Q5547">
            <v>90</v>
          </cell>
          <cell r="S5547">
            <v>345</v>
          </cell>
          <cell r="Z5547">
            <v>-2342.33</v>
          </cell>
        </row>
        <row r="5548">
          <cell r="A5548" t="str">
            <v>136192</v>
          </cell>
          <cell r="B5548" t="str">
            <v>NJ</v>
          </cell>
          <cell r="C5548" t="str">
            <v>SSI</v>
          </cell>
          <cell r="D5548" t="str">
            <v>S</v>
          </cell>
          <cell r="E5548" t="str">
            <v>X</v>
          </cell>
          <cell r="F5548" t="str">
            <v>OPFHR</v>
          </cell>
          <cell r="G5548">
            <v>36192</v>
          </cell>
          <cell r="K5548">
            <v>677.25</v>
          </cell>
          <cell r="M5548">
            <v>45.6</v>
          </cell>
        </row>
        <row r="5549">
          <cell r="A5549" t="str">
            <v>136220</v>
          </cell>
          <cell r="B5549" t="str">
            <v>NJ</v>
          </cell>
          <cell r="C5549" t="str">
            <v>SSI</v>
          </cell>
          <cell r="D5549" t="str">
            <v>S</v>
          </cell>
          <cell r="E5549" t="str">
            <v>X</v>
          </cell>
          <cell r="F5549" t="str">
            <v>OPFHR</v>
          </cell>
          <cell r="G5549">
            <v>36220</v>
          </cell>
          <cell r="K5549">
            <v>95</v>
          </cell>
          <cell r="L5549">
            <v>756.73</v>
          </cell>
          <cell r="M5549">
            <v>132.30000000000001</v>
          </cell>
        </row>
        <row r="5550">
          <cell r="A5550" t="str">
            <v>136251</v>
          </cell>
          <cell r="B5550" t="str">
            <v>NJ</v>
          </cell>
          <cell r="C5550" t="str">
            <v>SSI</v>
          </cell>
          <cell r="D5550" t="str">
            <v>S</v>
          </cell>
          <cell r="E5550" t="str">
            <v>X</v>
          </cell>
          <cell r="F5550" t="str">
            <v>OPFHR</v>
          </cell>
          <cell r="G5550">
            <v>36251</v>
          </cell>
          <cell r="L5550">
            <v>268.64999999999998</v>
          </cell>
          <cell r="M5550">
            <v>173.6</v>
          </cell>
        </row>
        <row r="5551">
          <cell r="A5551" t="str">
            <v>136281</v>
          </cell>
          <cell r="B5551" t="str">
            <v>NJ</v>
          </cell>
          <cell r="C5551" t="str">
            <v>SSI</v>
          </cell>
          <cell r="D5551" t="str">
            <v>S</v>
          </cell>
          <cell r="E5551" t="str">
            <v>X</v>
          </cell>
          <cell r="F5551" t="str">
            <v>OPFHR</v>
          </cell>
          <cell r="G5551">
            <v>36281</v>
          </cell>
          <cell r="M5551">
            <v>224</v>
          </cell>
          <cell r="N5551">
            <v>1023.9</v>
          </cell>
        </row>
        <row r="5552">
          <cell r="A5552" t="str">
            <v>136312</v>
          </cell>
          <cell r="B5552" t="str">
            <v>NJ</v>
          </cell>
          <cell r="C5552" t="str">
            <v>SSI</v>
          </cell>
          <cell r="D5552" t="str">
            <v>S</v>
          </cell>
          <cell r="E5552" t="str">
            <v>X</v>
          </cell>
          <cell r="F5552" t="str">
            <v>OPFHR</v>
          </cell>
          <cell r="G5552">
            <v>36312</v>
          </cell>
          <cell r="N5552">
            <v>853.09</v>
          </cell>
          <cell r="O5552">
            <v>2853.75</v>
          </cell>
        </row>
        <row r="5553">
          <cell r="A5553" t="str">
            <v>136342</v>
          </cell>
          <cell r="B5553" t="str">
            <v>NJ</v>
          </cell>
          <cell r="C5553" t="str">
            <v>SSI</v>
          </cell>
          <cell r="D5553" t="str">
            <v>S</v>
          </cell>
          <cell r="E5553" t="str">
            <v>X</v>
          </cell>
          <cell r="F5553" t="str">
            <v>OPFHR</v>
          </cell>
          <cell r="G5553">
            <v>36342</v>
          </cell>
          <cell r="O5553">
            <v>1317.85</v>
          </cell>
          <cell r="P5553">
            <v>66</v>
          </cell>
          <cell r="Q5553">
            <v>89.75</v>
          </cell>
        </row>
        <row r="5554">
          <cell r="A5554" t="str">
            <v>136373</v>
          </cell>
          <cell r="B5554" t="str">
            <v>NJ</v>
          </cell>
          <cell r="C5554" t="str">
            <v>SSI</v>
          </cell>
          <cell r="D5554" t="str">
            <v>S</v>
          </cell>
          <cell r="E5554" t="str">
            <v>X</v>
          </cell>
          <cell r="F5554" t="str">
            <v>OPFHR</v>
          </cell>
          <cell r="G5554">
            <v>36373</v>
          </cell>
          <cell r="O5554">
            <v>170.85</v>
          </cell>
          <cell r="P5554">
            <v>281.35000000000002</v>
          </cell>
          <cell r="Q5554">
            <v>18</v>
          </cell>
        </row>
        <row r="5555">
          <cell r="A5555" t="str">
            <v>136404</v>
          </cell>
          <cell r="B5555" t="str">
            <v>NJ</v>
          </cell>
          <cell r="C5555" t="str">
            <v>SSI</v>
          </cell>
          <cell r="D5555" t="str">
            <v>S</v>
          </cell>
          <cell r="E5555" t="str">
            <v>X</v>
          </cell>
          <cell r="F5555" t="str">
            <v>OPFHR</v>
          </cell>
          <cell r="G5555">
            <v>36404</v>
          </cell>
          <cell r="Q5555">
            <v>928.23</v>
          </cell>
          <cell r="R5555">
            <v>97.1</v>
          </cell>
          <cell r="T5555">
            <v>201.6</v>
          </cell>
        </row>
        <row r="5556">
          <cell r="A5556" t="str">
            <v>136434</v>
          </cell>
          <cell r="B5556" t="str">
            <v>NJ</v>
          </cell>
          <cell r="C5556" t="str">
            <v>SSI</v>
          </cell>
          <cell r="D5556" t="str">
            <v>S</v>
          </cell>
          <cell r="E5556" t="str">
            <v>X</v>
          </cell>
          <cell r="F5556" t="str">
            <v>OPFHR</v>
          </cell>
          <cell r="G5556">
            <v>36434</v>
          </cell>
          <cell r="R5556">
            <v>151.9</v>
          </cell>
          <cell r="S5556">
            <v>382.7</v>
          </cell>
          <cell r="T5556">
            <v>49</v>
          </cell>
        </row>
        <row r="5557">
          <cell r="A5557" t="str">
            <v>136465</v>
          </cell>
          <cell r="B5557" t="str">
            <v>NJ</v>
          </cell>
          <cell r="C5557" t="str">
            <v>SSI</v>
          </cell>
          <cell r="D5557" t="str">
            <v>S</v>
          </cell>
          <cell r="E5557" t="str">
            <v>X</v>
          </cell>
          <cell r="F5557" t="str">
            <v>OPFHR</v>
          </cell>
          <cell r="G5557">
            <v>36465</v>
          </cell>
          <cell r="S5557">
            <v>195.4</v>
          </cell>
          <cell r="T5557">
            <v>103.19</v>
          </cell>
          <cell r="U5557">
            <v>635.6</v>
          </cell>
          <cell r="V5557">
            <v>2002.8</v>
          </cell>
        </row>
        <row r="5558">
          <cell r="A5558" t="str">
            <v>136495</v>
          </cell>
          <cell r="B5558" t="str">
            <v>NJ</v>
          </cell>
          <cell r="C5558" t="str">
            <v>SSI</v>
          </cell>
          <cell r="D5558" t="str">
            <v>S</v>
          </cell>
          <cell r="E5558" t="str">
            <v>X</v>
          </cell>
          <cell r="F5558" t="str">
            <v>OPFHR</v>
          </cell>
          <cell r="G5558">
            <v>36495</v>
          </cell>
          <cell r="T5558">
            <v>438.6</v>
          </cell>
          <cell r="U5558">
            <v>112.7</v>
          </cell>
          <cell r="W5558">
            <v>1726</v>
          </cell>
          <cell r="Y5558">
            <v>91.95</v>
          </cell>
          <cell r="AB5558">
            <v>168</v>
          </cell>
        </row>
        <row r="5559">
          <cell r="A5559" t="str">
            <v>136526</v>
          </cell>
          <cell r="B5559" t="str">
            <v>NJ</v>
          </cell>
          <cell r="C5559" t="str">
            <v>SSI</v>
          </cell>
          <cell r="D5559" t="str">
            <v>S</v>
          </cell>
          <cell r="E5559" t="str">
            <v>X</v>
          </cell>
          <cell r="F5559" t="str">
            <v>OPFHR</v>
          </cell>
          <cell r="G5559">
            <v>36526</v>
          </cell>
          <cell r="U5559">
            <v>226.8</v>
          </cell>
          <cell r="X5559">
            <v>29.58</v>
          </cell>
        </row>
        <row r="5560">
          <cell r="A5560" t="str">
            <v>136557</v>
          </cell>
          <cell r="B5560" t="str">
            <v>NJ</v>
          </cell>
          <cell r="C5560" t="str">
            <v>SSI</v>
          </cell>
          <cell r="D5560" t="str">
            <v>S</v>
          </cell>
          <cell r="E5560" t="str">
            <v>X</v>
          </cell>
          <cell r="F5560" t="str">
            <v>OPFHR</v>
          </cell>
          <cell r="G5560">
            <v>36557</v>
          </cell>
          <cell r="X5560">
            <v>577.91</v>
          </cell>
        </row>
        <row r="5561">
          <cell r="A5561" t="str">
            <v>136586</v>
          </cell>
          <cell r="B5561" t="str">
            <v>NJ</v>
          </cell>
          <cell r="C5561" t="str">
            <v>SSI</v>
          </cell>
          <cell r="D5561" t="str">
            <v>S</v>
          </cell>
          <cell r="E5561" t="str">
            <v>X</v>
          </cell>
          <cell r="F5561" t="str">
            <v>OPFHR</v>
          </cell>
          <cell r="G5561">
            <v>36586</v>
          </cell>
          <cell r="W5561">
            <v>916.2</v>
          </cell>
          <cell r="X5561">
            <v>31.18</v>
          </cell>
          <cell r="Y5561">
            <v>1635.1</v>
          </cell>
        </row>
        <row r="5562">
          <cell r="A5562" t="str">
            <v>136617</v>
          </cell>
          <cell r="B5562" t="str">
            <v>NJ</v>
          </cell>
          <cell r="C5562" t="str">
            <v>SSI</v>
          </cell>
          <cell r="D5562" t="str">
            <v>S</v>
          </cell>
          <cell r="E5562" t="str">
            <v>X</v>
          </cell>
          <cell r="F5562" t="str">
            <v>OPFHR</v>
          </cell>
          <cell r="G5562">
            <v>36617</v>
          </cell>
          <cell r="X5562">
            <v>742.85</v>
          </cell>
        </row>
        <row r="5563">
          <cell r="A5563" t="str">
            <v>136647</v>
          </cell>
          <cell r="B5563" t="str">
            <v>NJ</v>
          </cell>
          <cell r="C5563" t="str">
            <v>SSI</v>
          </cell>
          <cell r="D5563" t="str">
            <v>S</v>
          </cell>
          <cell r="E5563" t="str">
            <v>X</v>
          </cell>
          <cell r="F5563" t="str">
            <v>OPFHR</v>
          </cell>
          <cell r="G5563">
            <v>36647</v>
          </cell>
          <cell r="Y5563">
            <v>254.13</v>
          </cell>
          <cell r="Z5563">
            <v>390.8</v>
          </cell>
        </row>
        <row r="5564">
          <cell r="A5564" t="str">
            <v>136678</v>
          </cell>
          <cell r="B5564" t="str">
            <v>NJ</v>
          </cell>
          <cell r="C5564" t="str">
            <v>SSI</v>
          </cell>
          <cell r="D5564" t="str">
            <v>S</v>
          </cell>
          <cell r="E5564" t="str">
            <v>X</v>
          </cell>
          <cell r="F5564" t="str">
            <v>OPFHR</v>
          </cell>
          <cell r="G5564">
            <v>36678</v>
          </cell>
          <cell r="Z5564">
            <v>400</v>
          </cell>
          <cell r="AA5564">
            <v>565.4</v>
          </cell>
          <cell r="AB5564">
            <v>574.5</v>
          </cell>
          <cell r="AC5564">
            <v>324.73</v>
          </cell>
        </row>
        <row r="5565">
          <cell r="A5565" t="str">
            <v>136708</v>
          </cell>
          <cell r="B5565" t="str">
            <v>NJ</v>
          </cell>
          <cell r="C5565" t="str">
            <v>SSI</v>
          </cell>
          <cell r="D5565" t="str">
            <v>S</v>
          </cell>
          <cell r="E5565" t="str">
            <v>X</v>
          </cell>
          <cell r="F5565" t="str">
            <v>OPFHR</v>
          </cell>
          <cell r="G5565">
            <v>36708</v>
          </cell>
          <cell r="AA5565">
            <v>521.48</v>
          </cell>
          <cell r="AB5565">
            <v>46.6</v>
          </cell>
        </row>
        <row r="5566">
          <cell r="A5566" t="str">
            <v>136739</v>
          </cell>
          <cell r="B5566" t="str">
            <v>NJ</v>
          </cell>
          <cell r="C5566" t="str">
            <v>SSI</v>
          </cell>
          <cell r="D5566" t="str">
            <v>S</v>
          </cell>
          <cell r="E5566" t="str">
            <v>X</v>
          </cell>
          <cell r="F5566" t="str">
            <v>OPFHR</v>
          </cell>
          <cell r="G5566">
            <v>36739</v>
          </cell>
          <cell r="AA5566">
            <v>100</v>
          </cell>
          <cell r="AB5566">
            <v>94.85</v>
          </cell>
          <cell r="AC5566">
            <v>220.23</v>
          </cell>
          <cell r="AD5566">
            <v>122</v>
          </cell>
          <cell r="AE5566">
            <v>48.75</v>
          </cell>
          <cell r="AH5566">
            <v>-14.77</v>
          </cell>
        </row>
        <row r="5567">
          <cell r="A5567" t="str">
            <v>136770</v>
          </cell>
          <cell r="B5567" t="str">
            <v>NJ</v>
          </cell>
          <cell r="C5567" t="str">
            <v>SSI</v>
          </cell>
          <cell r="D5567" t="str">
            <v>S</v>
          </cell>
          <cell r="E5567" t="str">
            <v>X</v>
          </cell>
          <cell r="F5567" t="str">
            <v>OPFHR</v>
          </cell>
          <cell r="G5567">
            <v>36770</v>
          </cell>
          <cell r="AC5567">
            <v>331.88</v>
          </cell>
          <cell r="AD5567">
            <v>158.9</v>
          </cell>
          <cell r="AE5567">
            <v>238.78</v>
          </cell>
          <cell r="AF5567">
            <v>90.54</v>
          </cell>
        </row>
        <row r="5568">
          <cell r="A5568" t="str">
            <v>136800</v>
          </cell>
          <cell r="B5568" t="str">
            <v>NJ</v>
          </cell>
          <cell r="C5568" t="str">
            <v>SSI</v>
          </cell>
          <cell r="D5568" t="str">
            <v>S</v>
          </cell>
          <cell r="E5568" t="str">
            <v>X</v>
          </cell>
          <cell r="F5568" t="str">
            <v>OPFHR</v>
          </cell>
          <cell r="G5568">
            <v>36800</v>
          </cell>
          <cell r="AC5568">
            <v>253</v>
          </cell>
          <cell r="AD5568">
            <v>606.91999999999996</v>
          </cell>
          <cell r="AE5568">
            <v>3276.35</v>
          </cell>
        </row>
        <row r="5569">
          <cell r="A5569" t="str">
            <v>136831</v>
          </cell>
          <cell r="B5569" t="str">
            <v>NJ</v>
          </cell>
          <cell r="C5569" t="str">
            <v>SSI</v>
          </cell>
          <cell r="D5569" t="str">
            <v>S</v>
          </cell>
          <cell r="E5569" t="str">
            <v>X</v>
          </cell>
          <cell r="F5569" t="str">
            <v>OPFHR</v>
          </cell>
          <cell r="G5569">
            <v>36831</v>
          </cell>
          <cell r="AE5569">
            <v>5569.79</v>
          </cell>
          <cell r="AF5569">
            <v>297.2</v>
          </cell>
          <cell r="AG5569">
            <v>526.05999999999995</v>
          </cell>
          <cell r="AH5569">
            <v>58.68</v>
          </cell>
        </row>
        <row r="5570">
          <cell r="A5570" t="str">
            <v>136861</v>
          </cell>
          <cell r="B5570" t="str">
            <v>NJ</v>
          </cell>
          <cell r="C5570" t="str">
            <v>SSI</v>
          </cell>
          <cell r="D5570" t="str">
            <v>S</v>
          </cell>
          <cell r="E5570" t="str">
            <v>X</v>
          </cell>
          <cell r="F5570" t="str">
            <v>OPFHR</v>
          </cell>
          <cell r="G5570">
            <v>36861</v>
          </cell>
          <cell r="AF5570">
            <v>3445.83</v>
          </cell>
          <cell r="AG5570">
            <v>129.16</v>
          </cell>
          <cell r="AI5570">
            <v>1470</v>
          </cell>
        </row>
        <row r="5571">
          <cell r="A5571" t="str">
            <v>136892</v>
          </cell>
          <cell r="B5571" t="str">
            <v>NJ</v>
          </cell>
          <cell r="C5571" t="str">
            <v>SSI</v>
          </cell>
          <cell r="D5571" t="str">
            <v>S</v>
          </cell>
          <cell r="E5571" t="str">
            <v>X</v>
          </cell>
          <cell r="F5571" t="str">
            <v>OPFHR</v>
          </cell>
          <cell r="G5571">
            <v>36892</v>
          </cell>
          <cell r="AG5571">
            <v>1291.98</v>
          </cell>
          <cell r="AI5571">
            <v>446.51</v>
          </cell>
          <cell r="AK5571">
            <v>631.82000000000005</v>
          </cell>
        </row>
        <row r="5572">
          <cell r="A5572" t="str">
            <v>136923</v>
          </cell>
          <cell r="B5572" t="str">
            <v>NJ</v>
          </cell>
          <cell r="C5572" t="str">
            <v>SSI</v>
          </cell>
          <cell r="D5572" t="str">
            <v>S</v>
          </cell>
          <cell r="E5572" t="str">
            <v>X</v>
          </cell>
          <cell r="F5572" t="str">
            <v>OPFHR</v>
          </cell>
          <cell r="G5572">
            <v>36923</v>
          </cell>
          <cell r="AH5572">
            <v>562.64</v>
          </cell>
          <cell r="AK5572">
            <v>3903</v>
          </cell>
        </row>
        <row r="5573">
          <cell r="A5573" t="str">
            <v>136951</v>
          </cell>
          <cell r="B5573" t="str">
            <v>NJ</v>
          </cell>
          <cell r="C5573" t="str">
            <v>SSI</v>
          </cell>
          <cell r="D5573" t="str">
            <v>S</v>
          </cell>
          <cell r="E5573" t="str">
            <v>X</v>
          </cell>
          <cell r="F5573" t="str">
            <v>OPFHR</v>
          </cell>
          <cell r="G5573">
            <v>36951</v>
          </cell>
          <cell r="AI5573">
            <v>608.15</v>
          </cell>
          <cell r="AJ5573">
            <v>676.58</v>
          </cell>
          <cell r="AK5573">
            <v>112.13</v>
          </cell>
          <cell r="AL5573">
            <v>504</v>
          </cell>
        </row>
        <row r="5574">
          <cell r="A5574" t="str">
            <v>136982</v>
          </cell>
          <cell r="B5574" t="str">
            <v>NJ</v>
          </cell>
          <cell r="C5574" t="str">
            <v>SSI</v>
          </cell>
          <cell r="D5574" t="str">
            <v>S</v>
          </cell>
          <cell r="E5574" t="str">
            <v>X</v>
          </cell>
          <cell r="F5574" t="str">
            <v>OPFHR</v>
          </cell>
          <cell r="G5574">
            <v>36982</v>
          </cell>
          <cell r="AJ5574">
            <v>2126.1999999999998</v>
          </cell>
          <cell r="AK5574">
            <v>1764</v>
          </cell>
          <cell r="AL5574">
            <v>971.98</v>
          </cell>
          <cell r="AM5574">
            <v>374.4</v>
          </cell>
        </row>
        <row r="5575">
          <cell r="A5575" t="str">
            <v>137012</v>
          </cell>
          <cell r="B5575" t="str">
            <v>NJ</v>
          </cell>
          <cell r="C5575" t="str">
            <v>SSI</v>
          </cell>
          <cell r="D5575" t="str">
            <v>S</v>
          </cell>
          <cell r="E5575" t="str">
            <v>X</v>
          </cell>
          <cell r="F5575" t="str">
            <v>OPFHR</v>
          </cell>
          <cell r="G5575">
            <v>37012</v>
          </cell>
          <cell r="AJ5575">
            <v>419.33</v>
          </cell>
          <cell r="AK5575">
            <v>900.27</v>
          </cell>
          <cell r="AL5575">
            <v>359.76</v>
          </cell>
          <cell r="AN5575">
            <v>212</v>
          </cell>
        </row>
        <row r="5576">
          <cell r="A5576" t="str">
            <v>137043</v>
          </cell>
          <cell r="B5576" t="str">
            <v>NJ</v>
          </cell>
          <cell r="C5576" t="str">
            <v>SSI</v>
          </cell>
          <cell r="D5576" t="str">
            <v>S</v>
          </cell>
          <cell r="E5576" t="str">
            <v>X</v>
          </cell>
          <cell r="F5576" t="str">
            <v>OPFHR</v>
          </cell>
          <cell r="G5576">
            <v>37043</v>
          </cell>
          <cell r="AK5576">
            <v>155.19999999999999</v>
          </cell>
          <cell r="AL5576">
            <v>323.92</v>
          </cell>
          <cell r="AM5576">
            <v>558.79999999999995</v>
          </cell>
          <cell r="AN5576">
            <v>3787.88</v>
          </cell>
        </row>
        <row r="5577">
          <cell r="A5577" t="str">
            <v>137073</v>
          </cell>
          <cell r="B5577" t="str">
            <v>NJ</v>
          </cell>
          <cell r="C5577" t="str">
            <v>SSI</v>
          </cell>
          <cell r="D5577" t="str">
            <v>S</v>
          </cell>
          <cell r="E5577" t="str">
            <v>X</v>
          </cell>
          <cell r="F5577" t="str">
            <v>OPFHR</v>
          </cell>
          <cell r="G5577">
            <v>37073</v>
          </cell>
          <cell r="AL5577">
            <v>775.68</v>
          </cell>
          <cell r="AM5577">
            <v>1648.66</v>
          </cell>
          <cell r="AN5577">
            <v>1150.58</v>
          </cell>
        </row>
        <row r="5578">
          <cell r="A5578" t="str">
            <v>137104</v>
          </cell>
          <cell r="B5578" t="str">
            <v>NJ</v>
          </cell>
          <cell r="C5578" t="str">
            <v>SSI</v>
          </cell>
          <cell r="D5578" t="str">
            <v>S</v>
          </cell>
          <cell r="E5578" t="str">
            <v>X</v>
          </cell>
          <cell r="F5578" t="str">
            <v>OPFHR</v>
          </cell>
          <cell r="G5578">
            <v>37104</v>
          </cell>
          <cell r="AM5578">
            <v>1543.2</v>
          </cell>
          <cell r="AN5578">
            <v>3287.41</v>
          </cell>
        </row>
        <row r="5579">
          <cell r="A5579" t="str">
            <v>137135</v>
          </cell>
          <cell r="B5579" t="str">
            <v>NJ</v>
          </cell>
          <cell r="C5579" t="str">
            <v>SSI</v>
          </cell>
          <cell r="D5579" t="str">
            <v>S</v>
          </cell>
          <cell r="E5579" t="str">
            <v>X</v>
          </cell>
          <cell r="F5579" t="str">
            <v>OPFHR</v>
          </cell>
          <cell r="G5579">
            <v>37135</v>
          </cell>
          <cell r="AN5579">
            <v>2366.37</v>
          </cell>
        </row>
        <row r="5580">
          <cell r="A5580" t="str">
            <v>136161</v>
          </cell>
          <cell r="B5580" t="str">
            <v>NJ</v>
          </cell>
          <cell r="C5580" t="str">
            <v>SSI</v>
          </cell>
          <cell r="D5580" t="str">
            <v>S</v>
          </cell>
          <cell r="E5580" t="str">
            <v>X</v>
          </cell>
          <cell r="F5580" t="str">
            <v>OPFHS</v>
          </cell>
          <cell r="G5580">
            <v>36161</v>
          </cell>
        </row>
        <row r="5581">
          <cell r="A5581" t="str">
            <v>136192</v>
          </cell>
          <cell r="B5581" t="str">
            <v>NJ</v>
          </cell>
          <cell r="C5581" t="str">
            <v>SSI</v>
          </cell>
          <cell r="D5581" t="str">
            <v>S</v>
          </cell>
          <cell r="E5581" t="str">
            <v>X</v>
          </cell>
          <cell r="F5581" t="str">
            <v>OPFHS</v>
          </cell>
          <cell r="G5581">
            <v>36192</v>
          </cell>
          <cell r="J5581">
            <v>60</v>
          </cell>
          <cell r="K5581">
            <v>3900</v>
          </cell>
          <cell r="R5581">
            <v>1074.8</v>
          </cell>
        </row>
        <row r="5582">
          <cell r="A5582" t="str">
            <v>136220</v>
          </cell>
          <cell r="B5582" t="str">
            <v>NJ</v>
          </cell>
          <cell r="C5582" t="str">
            <v>SSI</v>
          </cell>
          <cell r="D5582" t="str">
            <v>S</v>
          </cell>
          <cell r="E5582" t="str">
            <v>X</v>
          </cell>
          <cell r="F5582" t="str">
            <v>OPFHS</v>
          </cell>
          <cell r="G5582">
            <v>36220</v>
          </cell>
          <cell r="K5582">
            <v>1250</v>
          </cell>
          <cell r="L5582">
            <v>900</v>
          </cell>
          <cell r="S5582">
            <v>32</v>
          </cell>
        </row>
        <row r="5583">
          <cell r="A5583" t="str">
            <v>136251</v>
          </cell>
          <cell r="B5583" t="str">
            <v>NJ</v>
          </cell>
          <cell r="C5583" t="str">
            <v>SSI</v>
          </cell>
          <cell r="D5583" t="str">
            <v>S</v>
          </cell>
          <cell r="E5583" t="str">
            <v>X</v>
          </cell>
          <cell r="F5583" t="str">
            <v>OPFHS</v>
          </cell>
          <cell r="G5583">
            <v>36251</v>
          </cell>
          <cell r="L5583">
            <v>469.64</v>
          </cell>
        </row>
        <row r="5584">
          <cell r="A5584" t="str">
            <v>136281</v>
          </cell>
          <cell r="B5584" t="str">
            <v>NJ</v>
          </cell>
          <cell r="C5584" t="str">
            <v>SSI</v>
          </cell>
          <cell r="D5584" t="str">
            <v>S</v>
          </cell>
          <cell r="E5584" t="str">
            <v>X</v>
          </cell>
          <cell r="F5584" t="str">
            <v>OPFHS</v>
          </cell>
          <cell r="G5584">
            <v>36281</v>
          </cell>
        </row>
        <row r="5585">
          <cell r="A5585" t="str">
            <v>136312</v>
          </cell>
          <cell r="B5585" t="str">
            <v>NJ</v>
          </cell>
          <cell r="C5585" t="str">
            <v>SSI</v>
          </cell>
          <cell r="D5585" t="str">
            <v>S</v>
          </cell>
          <cell r="E5585" t="str">
            <v>X</v>
          </cell>
          <cell r="F5585" t="str">
            <v>OPFHS</v>
          </cell>
          <cell r="G5585">
            <v>36312</v>
          </cell>
          <cell r="M5585">
            <v>5793.6</v>
          </cell>
          <cell r="N5585">
            <v>1768.5</v>
          </cell>
        </row>
        <row r="5586">
          <cell r="A5586" t="str">
            <v>136342</v>
          </cell>
          <cell r="B5586" t="str">
            <v>NJ</v>
          </cell>
          <cell r="C5586" t="str">
            <v>SSI</v>
          </cell>
          <cell r="D5586" t="str">
            <v>S</v>
          </cell>
          <cell r="E5586" t="str">
            <v>X</v>
          </cell>
          <cell r="F5586" t="str">
            <v>OPFHS</v>
          </cell>
          <cell r="G5586">
            <v>36342</v>
          </cell>
          <cell r="O5586">
            <v>1288</v>
          </cell>
          <cell r="T5586">
            <v>992.8</v>
          </cell>
        </row>
        <row r="5587">
          <cell r="A5587" t="str">
            <v>136373</v>
          </cell>
          <cell r="B5587" t="str">
            <v>NJ</v>
          </cell>
          <cell r="C5587" t="str">
            <v>SSI</v>
          </cell>
          <cell r="D5587" t="str">
            <v>S</v>
          </cell>
          <cell r="E5587" t="str">
            <v>X</v>
          </cell>
          <cell r="F5587" t="str">
            <v>OPFHS</v>
          </cell>
          <cell r="G5587">
            <v>36373</v>
          </cell>
        </row>
        <row r="5588">
          <cell r="A5588" t="str">
            <v>136404</v>
          </cell>
          <cell r="B5588" t="str">
            <v>NJ</v>
          </cell>
          <cell r="C5588" t="str">
            <v>SSI</v>
          </cell>
          <cell r="D5588" t="str">
            <v>S</v>
          </cell>
          <cell r="E5588" t="str">
            <v>X</v>
          </cell>
          <cell r="F5588" t="str">
            <v>OPFHS</v>
          </cell>
          <cell r="G5588">
            <v>36404</v>
          </cell>
          <cell r="S5588">
            <v>1288</v>
          </cell>
          <cell r="V5588">
            <v>1288</v>
          </cell>
        </row>
        <row r="5589">
          <cell r="A5589" t="str">
            <v>136434</v>
          </cell>
          <cell r="B5589" t="str">
            <v>NJ</v>
          </cell>
          <cell r="C5589" t="str">
            <v>SSI</v>
          </cell>
          <cell r="D5589" t="str">
            <v>S</v>
          </cell>
          <cell r="E5589" t="str">
            <v>X</v>
          </cell>
          <cell r="F5589" t="str">
            <v>OPFHS</v>
          </cell>
          <cell r="G5589">
            <v>36434</v>
          </cell>
        </row>
        <row r="5590">
          <cell r="A5590" t="str">
            <v>136465</v>
          </cell>
          <cell r="B5590" t="str">
            <v>NJ</v>
          </cell>
          <cell r="C5590" t="str">
            <v>SSI</v>
          </cell>
          <cell r="D5590" t="str">
            <v>S</v>
          </cell>
          <cell r="E5590" t="str">
            <v>X</v>
          </cell>
          <cell r="F5590" t="str">
            <v>OPFHS</v>
          </cell>
          <cell r="G5590">
            <v>36465</v>
          </cell>
          <cell r="T5590">
            <v>3360.75</v>
          </cell>
          <cell r="AD5590">
            <v>1976.25</v>
          </cell>
        </row>
        <row r="5591">
          <cell r="A5591" t="str">
            <v>136495</v>
          </cell>
          <cell r="B5591" t="str">
            <v>NJ</v>
          </cell>
          <cell r="C5591" t="str">
            <v>SSI</v>
          </cell>
          <cell r="D5591" t="str">
            <v>S</v>
          </cell>
          <cell r="E5591" t="str">
            <v>X</v>
          </cell>
          <cell r="F5591" t="str">
            <v>OPFHS</v>
          </cell>
          <cell r="G5591">
            <v>36495</v>
          </cell>
          <cell r="V5591">
            <v>1394.6</v>
          </cell>
          <cell r="W5591">
            <v>284.8</v>
          </cell>
        </row>
        <row r="5592">
          <cell r="A5592" t="str">
            <v>136526</v>
          </cell>
          <cell r="B5592" t="str">
            <v>NJ</v>
          </cell>
          <cell r="C5592" t="str">
            <v>SSI</v>
          </cell>
          <cell r="D5592" t="str">
            <v>S</v>
          </cell>
          <cell r="E5592" t="str">
            <v>X</v>
          </cell>
          <cell r="F5592" t="str">
            <v>OPFHS</v>
          </cell>
          <cell r="G5592">
            <v>36526</v>
          </cell>
        </row>
        <row r="5593">
          <cell r="A5593" t="str">
            <v>136557</v>
          </cell>
          <cell r="B5593" t="str">
            <v>NJ</v>
          </cell>
          <cell r="C5593" t="str">
            <v>SSI</v>
          </cell>
          <cell r="D5593" t="str">
            <v>S</v>
          </cell>
          <cell r="E5593" t="str">
            <v>X</v>
          </cell>
          <cell r="F5593" t="str">
            <v>OPFHS</v>
          </cell>
          <cell r="G5593">
            <v>36557</v>
          </cell>
        </row>
        <row r="5594">
          <cell r="A5594" t="str">
            <v>136586</v>
          </cell>
          <cell r="B5594" t="str">
            <v>NJ</v>
          </cell>
          <cell r="C5594" t="str">
            <v>SSI</v>
          </cell>
          <cell r="D5594" t="str">
            <v>S</v>
          </cell>
          <cell r="E5594" t="str">
            <v>X</v>
          </cell>
          <cell r="F5594" t="str">
            <v>OPFHS</v>
          </cell>
          <cell r="G5594">
            <v>36586</v>
          </cell>
          <cell r="Z5594">
            <v>1288</v>
          </cell>
          <cell r="AH5594">
            <v>50</v>
          </cell>
        </row>
        <row r="5595">
          <cell r="A5595" t="str">
            <v>136617</v>
          </cell>
          <cell r="B5595" t="str">
            <v>NJ</v>
          </cell>
          <cell r="C5595" t="str">
            <v>SSI</v>
          </cell>
          <cell r="D5595" t="str">
            <v>S</v>
          </cell>
          <cell r="E5595" t="str">
            <v>X</v>
          </cell>
          <cell r="F5595" t="str">
            <v>OPFHS</v>
          </cell>
          <cell r="G5595">
            <v>36617</v>
          </cell>
          <cell r="X5595">
            <v>1156.4000000000001</v>
          </cell>
        </row>
        <row r="5596">
          <cell r="A5596" t="str">
            <v>136647</v>
          </cell>
          <cell r="B5596" t="str">
            <v>NJ</v>
          </cell>
          <cell r="C5596" t="str">
            <v>SSI</v>
          </cell>
          <cell r="D5596" t="str">
            <v>S</v>
          </cell>
          <cell r="E5596" t="str">
            <v>X</v>
          </cell>
          <cell r="F5596" t="str">
            <v>OPFHS</v>
          </cell>
          <cell r="G5596">
            <v>36647</v>
          </cell>
          <cell r="Z5596">
            <v>2010.44</v>
          </cell>
          <cell r="AA5596">
            <v>1150</v>
          </cell>
        </row>
        <row r="5597">
          <cell r="A5597" t="str">
            <v>136678</v>
          </cell>
          <cell r="B5597" t="str">
            <v>NJ</v>
          </cell>
          <cell r="C5597" t="str">
            <v>SSI</v>
          </cell>
          <cell r="D5597" t="str">
            <v>S</v>
          </cell>
          <cell r="E5597" t="str">
            <v>X</v>
          </cell>
          <cell r="F5597" t="str">
            <v>OPFHS</v>
          </cell>
          <cell r="G5597">
            <v>36678</v>
          </cell>
          <cell r="Z5597">
            <v>50</v>
          </cell>
          <cell r="AA5597">
            <v>1332</v>
          </cell>
          <cell r="AC5597">
            <v>681.2</v>
          </cell>
        </row>
        <row r="5598">
          <cell r="A5598" t="str">
            <v>136708</v>
          </cell>
          <cell r="B5598" t="str">
            <v>NJ</v>
          </cell>
          <cell r="C5598" t="str">
            <v>SSI</v>
          </cell>
          <cell r="D5598" t="str">
            <v>S</v>
          </cell>
          <cell r="E5598" t="str">
            <v>X</v>
          </cell>
          <cell r="F5598" t="str">
            <v>OPFHS</v>
          </cell>
          <cell r="G5598">
            <v>36708</v>
          </cell>
          <cell r="AA5598">
            <v>1250</v>
          </cell>
          <cell r="AD5598">
            <v>2400.4</v>
          </cell>
          <cell r="AJ5598">
            <v>-749.8</v>
          </cell>
        </row>
        <row r="5599">
          <cell r="A5599" t="str">
            <v>136739</v>
          </cell>
          <cell r="B5599" t="str">
            <v>NJ</v>
          </cell>
          <cell r="C5599" t="str">
            <v>SSI</v>
          </cell>
          <cell r="D5599" t="str">
            <v>S</v>
          </cell>
          <cell r="E5599" t="str">
            <v>X</v>
          </cell>
          <cell r="F5599" t="str">
            <v>OPFHS</v>
          </cell>
          <cell r="G5599">
            <v>36739</v>
          </cell>
        </row>
        <row r="5600">
          <cell r="A5600" t="str">
            <v>136770</v>
          </cell>
          <cell r="B5600" t="str">
            <v>NJ</v>
          </cell>
          <cell r="C5600" t="str">
            <v>SSI</v>
          </cell>
          <cell r="D5600" t="str">
            <v>S</v>
          </cell>
          <cell r="E5600" t="str">
            <v>X</v>
          </cell>
          <cell r="F5600" t="str">
            <v>OPFHS</v>
          </cell>
          <cell r="G5600">
            <v>36770</v>
          </cell>
          <cell r="AD5600">
            <v>418.54</v>
          </cell>
          <cell r="AE5600">
            <v>930.29</v>
          </cell>
          <cell r="AF5600">
            <v>1288</v>
          </cell>
        </row>
        <row r="5601">
          <cell r="A5601" t="str">
            <v>136800</v>
          </cell>
          <cell r="B5601" t="str">
            <v>NJ</v>
          </cell>
          <cell r="C5601" t="str">
            <v>SSI</v>
          </cell>
          <cell r="D5601" t="str">
            <v>S</v>
          </cell>
          <cell r="E5601" t="str">
            <v>X</v>
          </cell>
          <cell r="F5601" t="str">
            <v>OPFHS</v>
          </cell>
          <cell r="G5601">
            <v>36800</v>
          </cell>
          <cell r="AC5601">
            <v>1470.02</v>
          </cell>
          <cell r="AD5601">
            <v>3834.39</v>
          </cell>
          <cell r="AE5601">
            <v>3011.6</v>
          </cell>
          <cell r="AG5601">
            <v>1164.31</v>
          </cell>
          <cell r="AI5601">
            <v>2801.5</v>
          </cell>
        </row>
        <row r="5602">
          <cell r="A5602" t="str">
            <v>136831</v>
          </cell>
          <cell r="B5602" t="str">
            <v>NJ</v>
          </cell>
          <cell r="C5602" t="str">
            <v>SSI</v>
          </cell>
          <cell r="D5602" t="str">
            <v>S</v>
          </cell>
          <cell r="E5602" t="str">
            <v>X</v>
          </cell>
          <cell r="F5602" t="str">
            <v>OPFHS</v>
          </cell>
          <cell r="G5602">
            <v>36831</v>
          </cell>
          <cell r="AF5602">
            <v>585.9</v>
          </cell>
        </row>
        <row r="5603">
          <cell r="A5603" t="str">
            <v>136861</v>
          </cell>
          <cell r="B5603" t="str">
            <v>NJ</v>
          </cell>
          <cell r="C5603" t="str">
            <v>SSI</v>
          </cell>
          <cell r="D5603" t="str">
            <v>S</v>
          </cell>
          <cell r="E5603" t="str">
            <v>X</v>
          </cell>
          <cell r="F5603" t="str">
            <v>OPFHS</v>
          </cell>
          <cell r="G5603">
            <v>36861</v>
          </cell>
          <cell r="AF5603">
            <v>1828.4</v>
          </cell>
        </row>
        <row r="5604">
          <cell r="A5604" t="str">
            <v>136892</v>
          </cell>
          <cell r="B5604" t="str">
            <v>NJ</v>
          </cell>
          <cell r="C5604" t="str">
            <v>SSI</v>
          </cell>
          <cell r="D5604" t="str">
            <v>S</v>
          </cell>
          <cell r="E5604" t="str">
            <v>X</v>
          </cell>
          <cell r="F5604" t="str">
            <v>OPFHS</v>
          </cell>
          <cell r="G5604">
            <v>36892</v>
          </cell>
          <cell r="AK5604">
            <v>1682.1</v>
          </cell>
        </row>
        <row r="5605">
          <cell r="A5605" t="str">
            <v>136923</v>
          </cell>
          <cell r="B5605" t="str">
            <v>NJ</v>
          </cell>
          <cell r="C5605" t="str">
            <v>SSI</v>
          </cell>
          <cell r="D5605" t="str">
            <v>S</v>
          </cell>
          <cell r="E5605" t="str">
            <v>X</v>
          </cell>
          <cell r="F5605" t="str">
            <v>OPFHS</v>
          </cell>
          <cell r="G5605">
            <v>36923</v>
          </cell>
          <cell r="AM5605">
            <v>717.82</v>
          </cell>
        </row>
        <row r="5606">
          <cell r="A5606" t="str">
            <v>136951</v>
          </cell>
          <cell r="B5606" t="str">
            <v>NJ</v>
          </cell>
          <cell r="C5606" t="str">
            <v>SSI</v>
          </cell>
          <cell r="D5606" t="str">
            <v>S</v>
          </cell>
          <cell r="E5606" t="str">
            <v>X</v>
          </cell>
          <cell r="F5606" t="str">
            <v>OPFHS</v>
          </cell>
          <cell r="G5606">
            <v>36951</v>
          </cell>
          <cell r="AI5606">
            <v>5390.29</v>
          </cell>
          <cell r="AK5606">
            <v>530.6</v>
          </cell>
          <cell r="AL5606">
            <v>530.6</v>
          </cell>
        </row>
        <row r="5607">
          <cell r="A5607" t="str">
            <v>136982</v>
          </cell>
          <cell r="B5607" t="str">
            <v>NJ</v>
          </cell>
          <cell r="C5607" t="str">
            <v>SSI</v>
          </cell>
          <cell r="D5607" t="str">
            <v>S</v>
          </cell>
          <cell r="E5607" t="str">
            <v>X</v>
          </cell>
          <cell r="F5607" t="str">
            <v>OPFHS</v>
          </cell>
          <cell r="G5607">
            <v>36982</v>
          </cell>
          <cell r="AK5607">
            <v>5508.3</v>
          </cell>
        </row>
        <row r="5608">
          <cell r="A5608" t="str">
            <v>137012</v>
          </cell>
          <cell r="B5608" t="str">
            <v>NJ</v>
          </cell>
          <cell r="C5608" t="str">
            <v>SSI</v>
          </cell>
          <cell r="D5608" t="str">
            <v>S</v>
          </cell>
          <cell r="E5608" t="str">
            <v>X</v>
          </cell>
          <cell r="F5608" t="str">
            <v>OPFHS</v>
          </cell>
          <cell r="G5608">
            <v>37012</v>
          </cell>
        </row>
        <row r="5609">
          <cell r="A5609" t="str">
            <v>137043</v>
          </cell>
          <cell r="B5609" t="str">
            <v>NJ</v>
          </cell>
          <cell r="C5609" t="str">
            <v>SSI</v>
          </cell>
          <cell r="D5609" t="str">
            <v>S</v>
          </cell>
          <cell r="E5609" t="str">
            <v>X</v>
          </cell>
          <cell r="F5609" t="str">
            <v>OPFHS</v>
          </cell>
          <cell r="G5609">
            <v>37043</v>
          </cell>
          <cell r="AL5609">
            <v>2066.5</v>
          </cell>
          <cell r="AN5609">
            <v>2972.8</v>
          </cell>
        </row>
        <row r="5610">
          <cell r="A5610" t="str">
            <v>137073</v>
          </cell>
          <cell r="B5610" t="str">
            <v>NJ</v>
          </cell>
          <cell r="C5610" t="str">
            <v>SSI</v>
          </cell>
          <cell r="D5610" t="str">
            <v>S</v>
          </cell>
          <cell r="E5610" t="str">
            <v>X</v>
          </cell>
          <cell r="F5610" t="str">
            <v>OPFHS</v>
          </cell>
          <cell r="G5610">
            <v>37073</v>
          </cell>
        </row>
        <row r="5611">
          <cell r="A5611" t="str">
            <v>137104</v>
          </cell>
          <cell r="B5611" t="str">
            <v>NJ</v>
          </cell>
          <cell r="C5611" t="str">
            <v>SSI</v>
          </cell>
          <cell r="D5611" t="str">
            <v>S</v>
          </cell>
          <cell r="E5611" t="str">
            <v>X</v>
          </cell>
          <cell r="F5611" t="str">
            <v>OPFHS</v>
          </cell>
          <cell r="G5611">
            <v>37104</v>
          </cell>
          <cell r="AN5611">
            <v>3215.75</v>
          </cell>
        </row>
        <row r="5612">
          <cell r="A5612" t="str">
            <v>137135</v>
          </cell>
          <cell r="B5612" t="str">
            <v>NJ</v>
          </cell>
          <cell r="C5612" t="str">
            <v>SSI</v>
          </cell>
          <cell r="D5612" t="str">
            <v>S</v>
          </cell>
          <cell r="E5612" t="str">
            <v>X</v>
          </cell>
          <cell r="F5612" t="str">
            <v>OPFHS</v>
          </cell>
          <cell r="G5612">
            <v>37135</v>
          </cell>
          <cell r="AN5612">
            <v>94.8</v>
          </cell>
        </row>
        <row r="5613">
          <cell r="A5613" t="str">
            <v>136161</v>
          </cell>
          <cell r="B5613" t="str">
            <v>NJ</v>
          </cell>
          <cell r="C5613" t="str">
            <v>SSI</v>
          </cell>
          <cell r="D5613" t="str">
            <v>S</v>
          </cell>
          <cell r="E5613" t="str">
            <v>X</v>
          </cell>
          <cell r="F5613" t="str">
            <v>OTH</v>
          </cell>
          <cell r="G5613">
            <v>36161</v>
          </cell>
          <cell r="I5613">
            <v>2505.5500000000002</v>
          </cell>
          <cell r="J5613">
            <v>3468.76</v>
          </cell>
          <cell r="K5613">
            <v>10455.620000000001</v>
          </cell>
          <cell r="L5613">
            <v>3674.7</v>
          </cell>
          <cell r="M5613">
            <v>566.64</v>
          </cell>
          <cell r="O5613">
            <v>-717.79</v>
          </cell>
          <cell r="R5613">
            <v>90.4</v>
          </cell>
          <cell r="U5613">
            <v>85</v>
          </cell>
          <cell r="V5613">
            <v>4695.8</v>
          </cell>
          <cell r="Y5613">
            <v>53.46</v>
          </cell>
          <cell r="AF5613">
            <v>-2716</v>
          </cell>
          <cell r="AN5613">
            <v>18.02</v>
          </cell>
        </row>
        <row r="5614">
          <cell r="A5614" t="str">
            <v>136192</v>
          </cell>
          <cell r="B5614" t="str">
            <v>NJ</v>
          </cell>
          <cell r="C5614" t="str">
            <v>SSI</v>
          </cell>
          <cell r="D5614" t="str">
            <v>S</v>
          </cell>
          <cell r="E5614" t="str">
            <v>X</v>
          </cell>
          <cell r="F5614" t="str">
            <v>OTH</v>
          </cell>
          <cell r="G5614">
            <v>36192</v>
          </cell>
          <cell r="J5614">
            <v>1668.56</v>
          </cell>
          <cell r="K5614">
            <v>584.84</v>
          </cell>
          <cell r="O5614">
            <v>140.01</v>
          </cell>
          <cell r="P5614">
            <v>108.36</v>
          </cell>
        </row>
        <row r="5615">
          <cell r="A5615" t="str">
            <v>136220</v>
          </cell>
          <cell r="B5615" t="str">
            <v>NJ</v>
          </cell>
          <cell r="C5615" t="str">
            <v>SSI</v>
          </cell>
          <cell r="D5615" t="str">
            <v>S</v>
          </cell>
          <cell r="E5615" t="str">
            <v>X</v>
          </cell>
          <cell r="F5615" t="str">
            <v>OTH</v>
          </cell>
          <cell r="G5615">
            <v>36220</v>
          </cell>
          <cell r="K5615">
            <v>235.83</v>
          </cell>
          <cell r="L5615">
            <v>14.97</v>
          </cell>
          <cell r="M5615">
            <v>15</v>
          </cell>
          <cell r="V5615">
            <v>0.09</v>
          </cell>
        </row>
        <row r="5616">
          <cell r="A5616" t="str">
            <v>136251</v>
          </cell>
          <cell r="B5616" t="str">
            <v>NJ</v>
          </cell>
          <cell r="C5616" t="str">
            <v>SSI</v>
          </cell>
          <cell r="D5616" t="str">
            <v>S</v>
          </cell>
          <cell r="E5616" t="str">
            <v>X</v>
          </cell>
          <cell r="F5616" t="str">
            <v>OTH</v>
          </cell>
          <cell r="G5616">
            <v>36251</v>
          </cell>
          <cell r="L5616">
            <v>70</v>
          </cell>
          <cell r="M5616">
            <v>574.83000000000004</v>
          </cell>
          <cell r="N5616">
            <v>90</v>
          </cell>
          <cell r="O5616">
            <v>198</v>
          </cell>
          <cell r="T5616">
            <v>173.29</v>
          </cell>
          <cell r="AA5616">
            <v>63</v>
          </cell>
        </row>
        <row r="5617">
          <cell r="A5617" t="str">
            <v>136281</v>
          </cell>
          <cell r="B5617" t="str">
            <v>NJ</v>
          </cell>
          <cell r="C5617" t="str">
            <v>SSI</v>
          </cell>
          <cell r="D5617" t="str">
            <v>S</v>
          </cell>
          <cell r="E5617" t="str">
            <v>X</v>
          </cell>
          <cell r="F5617" t="str">
            <v>OTH</v>
          </cell>
          <cell r="G5617">
            <v>36281</v>
          </cell>
          <cell r="M5617">
            <v>477</v>
          </cell>
          <cell r="N5617">
            <v>554.83000000000004</v>
          </cell>
          <cell r="O5617">
            <v>226</v>
          </cell>
          <cell r="S5617">
            <v>120</v>
          </cell>
          <cell r="AA5617">
            <v>84</v>
          </cell>
        </row>
        <row r="5618">
          <cell r="A5618" t="str">
            <v>136312</v>
          </cell>
          <cell r="B5618" t="str">
            <v>NJ</v>
          </cell>
          <cell r="C5618" t="str">
            <v>SSI</v>
          </cell>
          <cell r="D5618" t="str">
            <v>S</v>
          </cell>
          <cell r="E5618" t="str">
            <v>X</v>
          </cell>
          <cell r="F5618" t="str">
            <v>OTH</v>
          </cell>
          <cell r="G5618">
            <v>36312</v>
          </cell>
          <cell r="N5618">
            <v>245.83</v>
          </cell>
          <cell r="O5618">
            <v>152.19999999999999</v>
          </cell>
          <cell r="P5618">
            <v>166.12</v>
          </cell>
          <cell r="Q5618">
            <v>287.95999999999998</v>
          </cell>
          <cell r="R5618">
            <v>1038.1600000000001</v>
          </cell>
          <cell r="S5618">
            <v>589.12</v>
          </cell>
          <cell r="T5618">
            <v>117.36</v>
          </cell>
          <cell r="X5618">
            <v>155</v>
          </cell>
          <cell r="AA5618">
            <v>84</v>
          </cell>
          <cell r="AC5618">
            <v>120</v>
          </cell>
        </row>
        <row r="5619">
          <cell r="A5619" t="str">
            <v>136342</v>
          </cell>
          <cell r="B5619" t="str">
            <v>NJ</v>
          </cell>
          <cell r="C5619" t="str">
            <v>SSI</v>
          </cell>
          <cell r="D5619" t="str">
            <v>S</v>
          </cell>
          <cell r="E5619" t="str">
            <v>X</v>
          </cell>
          <cell r="F5619" t="str">
            <v>OTH</v>
          </cell>
          <cell r="G5619">
            <v>36342</v>
          </cell>
          <cell r="O5619">
            <v>84</v>
          </cell>
          <cell r="Q5619">
            <v>80</v>
          </cell>
          <cell r="AA5619">
            <v>84</v>
          </cell>
          <cell r="AC5619">
            <v>120</v>
          </cell>
        </row>
        <row r="5620">
          <cell r="A5620" t="str">
            <v>136373</v>
          </cell>
          <cell r="B5620" t="str">
            <v>NJ</v>
          </cell>
          <cell r="C5620" t="str">
            <v>SSI</v>
          </cell>
          <cell r="D5620" t="str">
            <v>S</v>
          </cell>
          <cell r="E5620" t="str">
            <v>X</v>
          </cell>
          <cell r="F5620" t="str">
            <v>OTH</v>
          </cell>
          <cell r="G5620">
            <v>36373</v>
          </cell>
          <cell r="O5620">
            <v>84</v>
          </cell>
          <cell r="Q5620">
            <v>245.83</v>
          </cell>
          <cell r="T5620">
            <v>96</v>
          </cell>
          <cell r="W5620">
            <v>61.74</v>
          </cell>
          <cell r="AC5620">
            <v>120</v>
          </cell>
          <cell r="AD5620">
            <v>3801.6</v>
          </cell>
        </row>
        <row r="5621">
          <cell r="A5621" t="str">
            <v>136404</v>
          </cell>
          <cell r="B5621" t="str">
            <v>NJ</v>
          </cell>
          <cell r="C5621" t="str">
            <v>SSI</v>
          </cell>
          <cell r="D5621" t="str">
            <v>S</v>
          </cell>
          <cell r="E5621" t="str">
            <v>X</v>
          </cell>
          <cell r="F5621" t="str">
            <v>OTH</v>
          </cell>
          <cell r="G5621">
            <v>36404</v>
          </cell>
          <cell r="P5621">
            <v>245.83</v>
          </cell>
          <cell r="Q5621">
            <v>56.06</v>
          </cell>
          <cell r="R5621">
            <v>108.36</v>
          </cell>
          <cell r="S5621">
            <v>108.36</v>
          </cell>
          <cell r="T5621">
            <v>120</v>
          </cell>
          <cell r="Y5621">
            <v>166.19</v>
          </cell>
          <cell r="AL5621">
            <v>166.19</v>
          </cell>
        </row>
        <row r="5622">
          <cell r="A5622" t="str">
            <v>136434</v>
          </cell>
          <cell r="B5622" t="str">
            <v>NJ</v>
          </cell>
          <cell r="C5622" t="str">
            <v>SSI</v>
          </cell>
          <cell r="D5622" t="str">
            <v>S</v>
          </cell>
          <cell r="E5622" t="str">
            <v>X</v>
          </cell>
          <cell r="F5622" t="str">
            <v>OTH</v>
          </cell>
          <cell r="G5622">
            <v>36434</v>
          </cell>
          <cell r="R5622">
            <v>168</v>
          </cell>
          <cell r="S5622">
            <v>757.12</v>
          </cell>
          <cell r="T5622">
            <v>192</v>
          </cell>
          <cell r="V5622">
            <v>3185.55</v>
          </cell>
          <cell r="AC5622">
            <v>120</v>
          </cell>
        </row>
        <row r="5623">
          <cell r="A5623" t="str">
            <v>136465</v>
          </cell>
          <cell r="B5623" t="str">
            <v>NJ</v>
          </cell>
          <cell r="C5623" t="str">
            <v>SSI</v>
          </cell>
          <cell r="D5623" t="str">
            <v>S</v>
          </cell>
          <cell r="E5623" t="str">
            <v>X</v>
          </cell>
          <cell r="F5623" t="str">
            <v>OTH</v>
          </cell>
          <cell r="G5623">
            <v>36465</v>
          </cell>
          <cell r="S5623">
            <v>348.99</v>
          </cell>
          <cell r="T5623">
            <v>455.16</v>
          </cell>
          <cell r="U5623">
            <v>120</v>
          </cell>
          <cell r="V5623">
            <v>98.25</v>
          </cell>
          <cell r="X5623">
            <v>862.4</v>
          </cell>
          <cell r="Y5623">
            <v>56.06</v>
          </cell>
          <cell r="AA5623">
            <v>-65</v>
          </cell>
          <cell r="AD5623">
            <v>572.70000000000005</v>
          </cell>
          <cell r="AF5623">
            <v>1954.05</v>
          </cell>
        </row>
        <row r="5624">
          <cell r="A5624" t="str">
            <v>136495</v>
          </cell>
          <cell r="B5624" t="str">
            <v>NJ</v>
          </cell>
          <cell r="C5624" t="str">
            <v>SSI</v>
          </cell>
          <cell r="D5624" t="str">
            <v>S</v>
          </cell>
          <cell r="E5624" t="str">
            <v>X</v>
          </cell>
          <cell r="F5624" t="str">
            <v>OTH</v>
          </cell>
          <cell r="G5624">
            <v>36495</v>
          </cell>
          <cell r="T5624">
            <v>362.57</v>
          </cell>
          <cell r="U5624">
            <v>189</v>
          </cell>
          <cell r="Y5624">
            <v>1050.46</v>
          </cell>
          <cell r="AC5624">
            <v>491.64</v>
          </cell>
          <cell r="AE5624">
            <v>212</v>
          </cell>
          <cell r="AF5624">
            <v>1200</v>
          </cell>
          <cell r="AH5624">
            <v>0.46</v>
          </cell>
          <cell r="AI5624">
            <v>90.32</v>
          </cell>
          <cell r="AM5624">
            <v>270.36</v>
          </cell>
        </row>
        <row r="5625">
          <cell r="A5625" t="str">
            <v>136526</v>
          </cell>
          <cell r="B5625" t="str">
            <v>NJ</v>
          </cell>
          <cell r="C5625" t="str">
            <v>SSI</v>
          </cell>
          <cell r="D5625" t="str">
            <v>S</v>
          </cell>
          <cell r="E5625" t="str">
            <v>X</v>
          </cell>
          <cell r="F5625" t="str">
            <v>OTH</v>
          </cell>
          <cell r="G5625">
            <v>36526</v>
          </cell>
          <cell r="T5625">
            <v>70.3</v>
          </cell>
          <cell r="U5625">
            <v>673.25</v>
          </cell>
          <cell r="AJ5625">
            <v>665</v>
          </cell>
          <cell r="AK5625">
            <v>2043.02</v>
          </cell>
          <cell r="AL5625">
            <v>200</v>
          </cell>
        </row>
        <row r="5626">
          <cell r="A5626" t="str">
            <v>136557</v>
          </cell>
          <cell r="B5626" t="str">
            <v>NJ</v>
          </cell>
          <cell r="C5626" t="str">
            <v>SSI</v>
          </cell>
          <cell r="D5626" t="str">
            <v>S</v>
          </cell>
          <cell r="E5626" t="str">
            <v>X</v>
          </cell>
          <cell r="F5626" t="str">
            <v>OTH</v>
          </cell>
          <cell r="G5626">
            <v>36557</v>
          </cell>
          <cell r="U5626">
            <v>108.36</v>
          </cell>
          <cell r="V5626">
            <v>3173.41</v>
          </cell>
          <cell r="W5626">
            <v>90</v>
          </cell>
          <cell r="X5626">
            <v>51.3</v>
          </cell>
          <cell r="Z5626">
            <v>0.04</v>
          </cell>
          <cell r="AF5626">
            <v>486</v>
          </cell>
          <cell r="AG5626">
            <v>944.02</v>
          </cell>
          <cell r="AJ5626">
            <v>1995</v>
          </cell>
          <cell r="AK5626">
            <v>6129.06</v>
          </cell>
        </row>
        <row r="5627">
          <cell r="A5627" t="str">
            <v>136586</v>
          </cell>
          <cell r="B5627" t="str">
            <v>NJ</v>
          </cell>
          <cell r="C5627" t="str">
            <v>SSI</v>
          </cell>
          <cell r="D5627" t="str">
            <v>S</v>
          </cell>
          <cell r="E5627" t="str">
            <v>X</v>
          </cell>
          <cell r="F5627" t="str">
            <v>OTH</v>
          </cell>
          <cell r="G5627">
            <v>36586</v>
          </cell>
          <cell r="V5627">
            <v>609.19000000000005</v>
          </cell>
          <cell r="W5627">
            <v>1770.93</v>
          </cell>
          <cell r="AA5627">
            <v>13.5</v>
          </cell>
          <cell r="AH5627">
            <v>120</v>
          </cell>
        </row>
        <row r="5628">
          <cell r="A5628" t="str">
            <v>136617</v>
          </cell>
          <cell r="B5628" t="str">
            <v>NJ</v>
          </cell>
          <cell r="C5628" t="str">
            <v>SSI</v>
          </cell>
          <cell r="D5628" t="str">
            <v>S</v>
          </cell>
          <cell r="E5628" t="str">
            <v>X</v>
          </cell>
          <cell r="F5628" t="str">
            <v>OTH</v>
          </cell>
          <cell r="G5628">
            <v>36617</v>
          </cell>
          <cell r="X5628">
            <v>814.98</v>
          </cell>
          <cell r="Y5628">
            <v>206.46</v>
          </cell>
          <cell r="Z5628">
            <v>107.24</v>
          </cell>
          <cell r="AC5628">
            <v>0.56000000000000005</v>
          </cell>
        </row>
        <row r="5629">
          <cell r="A5629" t="str">
            <v>136647</v>
          </cell>
          <cell r="B5629" t="str">
            <v>NJ</v>
          </cell>
          <cell r="C5629" t="str">
            <v>SSI</v>
          </cell>
          <cell r="D5629" t="str">
            <v>S</v>
          </cell>
          <cell r="E5629" t="str">
            <v>X</v>
          </cell>
          <cell r="F5629" t="str">
            <v>OTH</v>
          </cell>
          <cell r="G5629">
            <v>36647</v>
          </cell>
          <cell r="X5629">
            <v>677.16</v>
          </cell>
          <cell r="Y5629">
            <v>1381.53</v>
          </cell>
          <cell r="Z5629">
            <v>117.36</v>
          </cell>
          <cell r="AA5629">
            <v>120</v>
          </cell>
          <cell r="AC5629">
            <v>48.99</v>
          </cell>
        </row>
        <row r="5630">
          <cell r="A5630" t="str">
            <v>136678</v>
          </cell>
          <cell r="B5630" t="str">
            <v>NJ</v>
          </cell>
          <cell r="C5630" t="str">
            <v>SSI</v>
          </cell>
          <cell r="D5630" t="str">
            <v>S</v>
          </cell>
          <cell r="E5630" t="str">
            <v>X</v>
          </cell>
          <cell r="F5630" t="str">
            <v>OTH</v>
          </cell>
          <cell r="G5630">
            <v>36678</v>
          </cell>
          <cell r="Z5630">
            <v>2966.13</v>
          </cell>
          <cell r="AA5630">
            <v>2044.3</v>
          </cell>
          <cell r="AB5630">
            <v>164.82</v>
          </cell>
          <cell r="AC5630">
            <v>229.8</v>
          </cell>
          <cell r="AH5630">
            <v>189.95</v>
          </cell>
        </row>
        <row r="5631">
          <cell r="A5631" t="str">
            <v>136708</v>
          </cell>
          <cell r="B5631" t="str">
            <v>NJ</v>
          </cell>
          <cell r="C5631" t="str">
            <v>SSI</v>
          </cell>
          <cell r="D5631" t="str">
            <v>S</v>
          </cell>
          <cell r="E5631" t="str">
            <v>X</v>
          </cell>
          <cell r="F5631" t="str">
            <v>OTH</v>
          </cell>
          <cell r="G5631">
            <v>36708</v>
          </cell>
          <cell r="AA5631">
            <v>805.29</v>
          </cell>
          <cell r="AB5631">
            <v>340</v>
          </cell>
          <cell r="AC5631">
            <v>148.02000000000001</v>
          </cell>
        </row>
        <row r="5632">
          <cell r="A5632" t="str">
            <v>136739</v>
          </cell>
          <cell r="B5632" t="str">
            <v>NJ</v>
          </cell>
          <cell r="C5632" t="str">
            <v>SSI</v>
          </cell>
          <cell r="D5632" t="str">
            <v>S</v>
          </cell>
          <cell r="E5632" t="str">
            <v>X</v>
          </cell>
          <cell r="F5632" t="str">
            <v>OTH</v>
          </cell>
          <cell r="G5632">
            <v>36739</v>
          </cell>
          <cell r="AA5632">
            <v>212.83</v>
          </cell>
          <cell r="AB5632">
            <v>748.92</v>
          </cell>
          <cell r="AC5632">
            <v>1012.39</v>
          </cell>
          <cell r="AD5632">
            <v>236.2</v>
          </cell>
          <cell r="AF5632">
            <v>101</v>
          </cell>
        </row>
        <row r="5633">
          <cell r="A5633" t="str">
            <v>136770</v>
          </cell>
          <cell r="B5633" t="str">
            <v>NJ</v>
          </cell>
          <cell r="C5633" t="str">
            <v>SSI</v>
          </cell>
          <cell r="D5633" t="str">
            <v>S</v>
          </cell>
          <cell r="E5633" t="str">
            <v>X</v>
          </cell>
          <cell r="F5633" t="str">
            <v>OTH</v>
          </cell>
          <cell r="G5633">
            <v>36770</v>
          </cell>
          <cell r="AC5633">
            <v>1120.67</v>
          </cell>
          <cell r="AE5633">
            <v>252</v>
          </cell>
          <cell r="AF5633">
            <v>303.45999999999998</v>
          </cell>
          <cell r="AG5633">
            <v>372.92</v>
          </cell>
          <cell r="AI5633">
            <v>476.29</v>
          </cell>
          <cell r="AJ5633">
            <v>208.46</v>
          </cell>
        </row>
        <row r="5634">
          <cell r="A5634" t="str">
            <v>136800</v>
          </cell>
          <cell r="B5634" t="str">
            <v>NJ</v>
          </cell>
          <cell r="C5634" t="str">
            <v>SSI</v>
          </cell>
          <cell r="D5634" t="str">
            <v>S</v>
          </cell>
          <cell r="E5634" t="str">
            <v>X</v>
          </cell>
          <cell r="F5634" t="str">
            <v>OTH</v>
          </cell>
          <cell r="G5634">
            <v>36800</v>
          </cell>
          <cell r="AD5634">
            <v>610.30999999999995</v>
          </cell>
          <cell r="AE5634">
            <v>2184.38</v>
          </cell>
          <cell r="AF5634">
            <v>451</v>
          </cell>
          <cell r="AG5634">
            <v>345.5</v>
          </cell>
          <cell r="AI5634">
            <v>60</v>
          </cell>
          <cell r="AJ5634">
            <v>549.74</v>
          </cell>
          <cell r="AN5634">
            <v>52.95</v>
          </cell>
        </row>
        <row r="5635">
          <cell r="A5635" t="str">
            <v>136831</v>
          </cell>
          <cell r="B5635" t="str">
            <v>NJ</v>
          </cell>
          <cell r="C5635" t="str">
            <v>SSI</v>
          </cell>
          <cell r="D5635" t="str">
            <v>S</v>
          </cell>
          <cell r="E5635" t="str">
            <v>X</v>
          </cell>
          <cell r="F5635" t="str">
            <v>OTH</v>
          </cell>
          <cell r="G5635">
            <v>36831</v>
          </cell>
          <cell r="AD5635">
            <v>283.74</v>
          </cell>
          <cell r="AE5635">
            <v>3446.3</v>
          </cell>
          <cell r="AF5635">
            <v>760.94</v>
          </cell>
          <cell r="AG5635">
            <v>2007</v>
          </cell>
          <cell r="AI5635">
            <v>1032</v>
          </cell>
          <cell r="AJ5635">
            <v>936.6</v>
          </cell>
          <cell r="AK5635">
            <v>914.88</v>
          </cell>
          <cell r="AL5635">
            <v>727.92</v>
          </cell>
          <cell r="AN5635">
            <v>2724.02</v>
          </cell>
        </row>
        <row r="5636">
          <cell r="A5636" t="str">
            <v>136861</v>
          </cell>
          <cell r="B5636" t="str">
            <v>NJ</v>
          </cell>
          <cell r="C5636" t="str">
            <v>SSI</v>
          </cell>
          <cell r="D5636" t="str">
            <v>S</v>
          </cell>
          <cell r="E5636" t="str">
            <v>X</v>
          </cell>
          <cell r="F5636" t="str">
            <v>OTH</v>
          </cell>
          <cell r="G5636">
            <v>36861</v>
          </cell>
          <cell r="AE5636">
            <v>163</v>
          </cell>
          <cell r="AF5636">
            <v>3406</v>
          </cell>
          <cell r="AG5636">
            <v>1659</v>
          </cell>
          <cell r="AH5636">
            <v>549</v>
          </cell>
          <cell r="AI5636">
            <v>1075.58</v>
          </cell>
          <cell r="AJ5636">
            <v>2466.89</v>
          </cell>
          <cell r="AL5636">
            <v>275</v>
          </cell>
          <cell r="AM5636">
            <v>175</v>
          </cell>
        </row>
        <row r="5637">
          <cell r="A5637" t="str">
            <v>136892</v>
          </cell>
          <cell r="B5637" t="str">
            <v>NJ</v>
          </cell>
          <cell r="C5637" t="str">
            <v>SSI</v>
          </cell>
          <cell r="D5637" t="str">
            <v>S</v>
          </cell>
          <cell r="E5637" t="str">
            <v>X</v>
          </cell>
          <cell r="F5637" t="str">
            <v>OTH</v>
          </cell>
          <cell r="G5637">
            <v>36892</v>
          </cell>
          <cell r="AF5637">
            <v>256</v>
          </cell>
          <cell r="AG5637">
            <v>775.44</v>
          </cell>
          <cell r="AH5637">
            <v>2531.4699999999998</v>
          </cell>
          <cell r="AI5637">
            <v>1410.59</v>
          </cell>
          <cell r="AJ5637">
            <v>2158.8000000000002</v>
          </cell>
          <cell r="AK5637">
            <v>53</v>
          </cell>
          <cell r="AL5637">
            <v>111.35</v>
          </cell>
          <cell r="AN5637">
            <v>54.28</v>
          </cell>
        </row>
        <row r="5638">
          <cell r="A5638" t="str">
            <v>136923</v>
          </cell>
          <cell r="B5638" t="str">
            <v>NJ</v>
          </cell>
          <cell r="C5638" t="str">
            <v>SSI</v>
          </cell>
          <cell r="D5638" t="str">
            <v>S</v>
          </cell>
          <cell r="E5638" t="str">
            <v>X</v>
          </cell>
          <cell r="F5638" t="str">
            <v>OTH</v>
          </cell>
          <cell r="G5638">
            <v>36923</v>
          </cell>
          <cell r="AG5638">
            <v>68</v>
          </cell>
          <cell r="AH5638">
            <v>4193.32</v>
          </cell>
          <cell r="AI5638">
            <v>1421.2</v>
          </cell>
          <cell r="AJ5638">
            <v>12199.67</v>
          </cell>
          <cell r="AK5638">
            <v>486.38</v>
          </cell>
          <cell r="AL5638">
            <v>38.5</v>
          </cell>
          <cell r="AN5638">
            <v>816.8</v>
          </cell>
        </row>
        <row r="5639">
          <cell r="A5639" t="str">
            <v>136951</v>
          </cell>
          <cell r="B5639" t="str">
            <v>NJ</v>
          </cell>
          <cell r="C5639" t="str">
            <v>SSI</v>
          </cell>
          <cell r="D5639" t="str">
            <v>S</v>
          </cell>
          <cell r="E5639" t="str">
            <v>X</v>
          </cell>
          <cell r="F5639" t="str">
            <v>OTH</v>
          </cell>
          <cell r="G5639">
            <v>36951</v>
          </cell>
          <cell r="AI5639">
            <v>196.17</v>
          </cell>
          <cell r="AJ5639">
            <v>637.9</v>
          </cell>
          <cell r="AK5639">
            <v>106</v>
          </cell>
          <cell r="AL5639">
            <v>553.34</v>
          </cell>
          <cell r="AM5639">
            <v>2611</v>
          </cell>
          <cell r="AN5639">
            <v>687.72</v>
          </cell>
        </row>
        <row r="5640">
          <cell r="A5640" t="str">
            <v>136982</v>
          </cell>
          <cell r="B5640" t="str">
            <v>NJ</v>
          </cell>
          <cell r="C5640" t="str">
            <v>SSI</v>
          </cell>
          <cell r="D5640" t="str">
            <v>S</v>
          </cell>
          <cell r="E5640" t="str">
            <v>X</v>
          </cell>
          <cell r="F5640" t="str">
            <v>OTH</v>
          </cell>
          <cell r="G5640">
            <v>36982</v>
          </cell>
          <cell r="AI5640">
            <v>108.36</v>
          </cell>
          <cell r="AJ5640">
            <v>1146.2</v>
          </cell>
          <cell r="AK5640">
            <v>860.5</v>
          </cell>
          <cell r="AL5640">
            <v>746.66</v>
          </cell>
          <cell r="AM5640">
            <v>902.68</v>
          </cell>
          <cell r="AN5640">
            <v>1300.29</v>
          </cell>
        </row>
        <row r="5641">
          <cell r="A5641" t="str">
            <v>137012</v>
          </cell>
          <cell r="B5641" t="str">
            <v>NJ</v>
          </cell>
          <cell r="C5641" t="str">
            <v>SSI</v>
          </cell>
          <cell r="D5641" t="str">
            <v>S</v>
          </cell>
          <cell r="E5641" t="str">
            <v>X</v>
          </cell>
          <cell r="F5641" t="str">
            <v>OTH</v>
          </cell>
          <cell r="G5641">
            <v>37012</v>
          </cell>
          <cell r="AJ5641">
            <v>283.70999999999998</v>
          </cell>
          <cell r="AK5641">
            <v>3498.61</v>
          </cell>
          <cell r="AL5641">
            <v>1612.65</v>
          </cell>
          <cell r="AM5641">
            <v>973.52</v>
          </cell>
          <cell r="AN5641">
            <v>7468.28</v>
          </cell>
        </row>
        <row r="5642">
          <cell r="A5642" t="str">
            <v>137043</v>
          </cell>
          <cell r="B5642" t="str">
            <v>NJ</v>
          </cell>
          <cell r="C5642" t="str">
            <v>SSI</v>
          </cell>
          <cell r="D5642" t="str">
            <v>S</v>
          </cell>
          <cell r="E5642" t="str">
            <v>X</v>
          </cell>
          <cell r="F5642" t="str">
            <v>OTH</v>
          </cell>
          <cell r="G5642">
            <v>37043</v>
          </cell>
          <cell r="AK5642">
            <v>216.72</v>
          </cell>
          <cell r="AL5642">
            <v>2523.4</v>
          </cell>
          <cell r="AM5642">
            <v>1706.12</v>
          </cell>
          <cell r="AN5642">
            <v>1501.93</v>
          </cell>
        </row>
        <row r="5643">
          <cell r="A5643" t="str">
            <v>137073</v>
          </cell>
          <cell r="B5643" t="str">
            <v>NJ</v>
          </cell>
          <cell r="C5643" t="str">
            <v>SSI</v>
          </cell>
          <cell r="D5643" t="str">
            <v>S</v>
          </cell>
          <cell r="E5643" t="str">
            <v>X</v>
          </cell>
          <cell r="F5643" t="str">
            <v>OTH</v>
          </cell>
          <cell r="G5643">
            <v>37073</v>
          </cell>
          <cell r="AL5643">
            <v>717.7</v>
          </cell>
          <cell r="AM5643">
            <v>3500.69</v>
          </cell>
          <cell r="AN5643">
            <v>807.68</v>
          </cell>
        </row>
        <row r="5644">
          <cell r="A5644" t="str">
            <v>137104</v>
          </cell>
          <cell r="B5644" t="str">
            <v>NJ</v>
          </cell>
          <cell r="C5644" t="str">
            <v>SSI</v>
          </cell>
          <cell r="D5644" t="str">
            <v>S</v>
          </cell>
          <cell r="E5644" t="str">
            <v>X</v>
          </cell>
          <cell r="F5644" t="str">
            <v>OTH</v>
          </cell>
          <cell r="G5644">
            <v>37104</v>
          </cell>
          <cell r="AM5644">
            <v>54.88</v>
          </cell>
          <cell r="AN5644">
            <v>2475.52</v>
          </cell>
        </row>
        <row r="5645">
          <cell r="A5645" t="str">
            <v>137135</v>
          </cell>
          <cell r="B5645" t="str">
            <v>NJ</v>
          </cell>
          <cell r="C5645" t="str">
            <v>SSI</v>
          </cell>
          <cell r="D5645" t="str">
            <v>S</v>
          </cell>
          <cell r="E5645" t="str">
            <v>X</v>
          </cell>
          <cell r="F5645" t="str">
            <v>OTH</v>
          </cell>
          <cell r="G5645">
            <v>37135</v>
          </cell>
          <cell r="AN5645">
            <v>1824.74</v>
          </cell>
        </row>
        <row r="5646">
          <cell r="A5646" t="str">
            <v>036161</v>
          </cell>
          <cell r="B5646" t="str">
            <v>NJ</v>
          </cell>
          <cell r="C5646" t="str">
            <v>SSI</v>
          </cell>
          <cell r="D5646" t="str">
            <v>S</v>
          </cell>
          <cell r="E5646" t="str">
            <v>X</v>
          </cell>
          <cell r="F5646" t="str">
            <v>PHYPC</v>
          </cell>
          <cell r="G5646">
            <v>36161</v>
          </cell>
          <cell r="H5646">
            <v>81.44</v>
          </cell>
          <cell r="I5646">
            <v>839.3</v>
          </cell>
          <cell r="J5646">
            <v>183.49</v>
          </cell>
          <cell r="K5646">
            <v>61.74</v>
          </cell>
          <cell r="M5646">
            <v>40.64</v>
          </cell>
          <cell r="W5646">
            <v>35.32</v>
          </cell>
          <cell r="Y5646">
            <v>10</v>
          </cell>
        </row>
        <row r="5647">
          <cell r="A5647" t="str">
            <v>036192</v>
          </cell>
          <cell r="B5647" t="str">
            <v>NJ</v>
          </cell>
          <cell r="C5647" t="str">
            <v>SSI</v>
          </cell>
          <cell r="D5647" t="str">
            <v>S</v>
          </cell>
          <cell r="E5647" t="str">
            <v>X</v>
          </cell>
          <cell r="F5647" t="str">
            <v>PHYPC</v>
          </cell>
          <cell r="G5647">
            <v>36192</v>
          </cell>
          <cell r="I5647">
            <v>89.65</v>
          </cell>
          <cell r="J5647">
            <v>615.80999999999995</v>
          </cell>
          <cell r="K5647">
            <v>96.24</v>
          </cell>
          <cell r="L5647">
            <v>35.32</v>
          </cell>
          <cell r="M5647">
            <v>63.78</v>
          </cell>
          <cell r="N5647">
            <v>25.05</v>
          </cell>
          <cell r="Y5647">
            <v>10</v>
          </cell>
        </row>
        <row r="5648">
          <cell r="A5648" t="str">
            <v>036220</v>
          </cell>
          <cell r="B5648" t="str">
            <v>NJ</v>
          </cell>
          <cell r="C5648" t="str">
            <v>SSI</v>
          </cell>
          <cell r="D5648" t="str">
            <v>S</v>
          </cell>
          <cell r="E5648" t="str">
            <v>X</v>
          </cell>
          <cell r="F5648" t="str">
            <v>PHYPC</v>
          </cell>
          <cell r="G5648">
            <v>36220</v>
          </cell>
          <cell r="K5648">
            <v>457.63</v>
          </cell>
          <cell r="L5648">
            <v>327.41000000000003</v>
          </cell>
          <cell r="M5648">
            <v>61.63</v>
          </cell>
          <cell r="Y5648">
            <v>50</v>
          </cell>
          <cell r="Z5648">
            <v>10</v>
          </cell>
        </row>
        <row r="5649">
          <cell r="A5649" t="str">
            <v>036251</v>
          </cell>
          <cell r="B5649" t="str">
            <v>NJ</v>
          </cell>
          <cell r="C5649" t="str">
            <v>SSI</v>
          </cell>
          <cell r="D5649" t="str">
            <v>S</v>
          </cell>
          <cell r="E5649" t="str">
            <v>X</v>
          </cell>
          <cell r="F5649" t="str">
            <v>PHYPC</v>
          </cell>
          <cell r="G5649">
            <v>36251</v>
          </cell>
          <cell r="K5649">
            <v>70.64</v>
          </cell>
          <cell r="L5649">
            <v>533.4</v>
          </cell>
          <cell r="M5649">
            <v>146.99</v>
          </cell>
          <cell r="Y5649">
            <v>50</v>
          </cell>
        </row>
        <row r="5650">
          <cell r="A5650" t="str">
            <v>036281</v>
          </cell>
          <cell r="B5650" t="str">
            <v>NJ</v>
          </cell>
          <cell r="C5650" t="str">
            <v>SSI</v>
          </cell>
          <cell r="D5650" t="str">
            <v>S</v>
          </cell>
          <cell r="E5650" t="str">
            <v>X</v>
          </cell>
          <cell r="F5650" t="str">
            <v>PHYPC</v>
          </cell>
          <cell r="G5650">
            <v>36281</v>
          </cell>
          <cell r="L5650">
            <v>386.76</v>
          </cell>
          <cell r="M5650">
            <v>1048.8900000000001</v>
          </cell>
          <cell r="N5650">
            <v>333.16</v>
          </cell>
          <cell r="O5650">
            <v>21.64</v>
          </cell>
          <cell r="V5650">
            <v>30</v>
          </cell>
        </row>
        <row r="5651">
          <cell r="A5651" t="str">
            <v>036312</v>
          </cell>
          <cell r="B5651" t="str">
            <v>NJ</v>
          </cell>
          <cell r="C5651" t="str">
            <v>SSI</v>
          </cell>
          <cell r="D5651" t="str">
            <v>S</v>
          </cell>
          <cell r="E5651" t="str">
            <v>X</v>
          </cell>
          <cell r="F5651" t="str">
            <v>PHYPC</v>
          </cell>
          <cell r="G5651">
            <v>36312</v>
          </cell>
          <cell r="M5651">
            <v>244.64</v>
          </cell>
          <cell r="N5651">
            <v>1572.75</v>
          </cell>
          <cell r="O5651">
            <v>128.04</v>
          </cell>
          <cell r="T5651">
            <v>8.33</v>
          </cell>
        </row>
        <row r="5652">
          <cell r="A5652" t="str">
            <v>036342</v>
          </cell>
          <cell r="B5652" t="str">
            <v>NJ</v>
          </cell>
          <cell r="C5652" t="str">
            <v>SSI</v>
          </cell>
          <cell r="D5652" t="str">
            <v>S</v>
          </cell>
          <cell r="E5652" t="str">
            <v>X</v>
          </cell>
          <cell r="F5652" t="str">
            <v>PHYPC</v>
          </cell>
          <cell r="G5652">
            <v>36342</v>
          </cell>
          <cell r="N5652">
            <v>35.32</v>
          </cell>
          <cell r="O5652">
            <v>470.68</v>
          </cell>
          <cell r="P5652">
            <v>16.14</v>
          </cell>
          <cell r="Q5652">
            <v>60.7</v>
          </cell>
        </row>
        <row r="5653">
          <cell r="A5653" t="str">
            <v>036373</v>
          </cell>
          <cell r="B5653" t="str">
            <v>NJ</v>
          </cell>
          <cell r="C5653" t="str">
            <v>SSI</v>
          </cell>
          <cell r="D5653" t="str">
            <v>S</v>
          </cell>
          <cell r="E5653" t="str">
            <v>X</v>
          </cell>
          <cell r="F5653" t="str">
            <v>PHYPC</v>
          </cell>
          <cell r="G5653">
            <v>36373</v>
          </cell>
          <cell r="O5653">
            <v>184.53</v>
          </cell>
          <cell r="P5653">
            <v>410.26</v>
          </cell>
          <cell r="Q5653">
            <v>190.31</v>
          </cell>
          <cell r="R5653">
            <v>71.2</v>
          </cell>
          <cell r="S5653">
            <v>20</v>
          </cell>
          <cell r="T5653">
            <v>8.33</v>
          </cell>
          <cell r="V5653">
            <v>54.33</v>
          </cell>
        </row>
        <row r="5654">
          <cell r="A5654" t="str">
            <v>036404</v>
          </cell>
          <cell r="B5654" t="str">
            <v>NJ</v>
          </cell>
          <cell r="C5654" t="str">
            <v>SSI</v>
          </cell>
          <cell r="D5654" t="str">
            <v>S</v>
          </cell>
          <cell r="E5654" t="str">
            <v>X</v>
          </cell>
          <cell r="F5654" t="str">
            <v>PHYPC</v>
          </cell>
          <cell r="G5654">
            <v>36404</v>
          </cell>
          <cell r="P5654">
            <v>121.99</v>
          </cell>
          <cell r="Q5654">
            <v>426.61</v>
          </cell>
          <cell r="R5654">
            <v>298.35000000000002</v>
          </cell>
          <cell r="S5654">
            <v>23.35</v>
          </cell>
          <cell r="T5654">
            <v>25.87</v>
          </cell>
          <cell r="V5654">
            <v>13.5</v>
          </cell>
        </row>
        <row r="5655">
          <cell r="A5655" t="str">
            <v>036434</v>
          </cell>
          <cell r="B5655" t="str">
            <v>NJ</v>
          </cell>
          <cell r="C5655" t="str">
            <v>SSI</v>
          </cell>
          <cell r="D5655" t="str">
            <v>S</v>
          </cell>
          <cell r="E5655" t="str">
            <v>X</v>
          </cell>
          <cell r="F5655" t="str">
            <v>PHYPC</v>
          </cell>
          <cell r="G5655">
            <v>36434</v>
          </cell>
          <cell r="R5655">
            <v>935.41</v>
          </cell>
          <cell r="S5655">
            <v>435.47</v>
          </cell>
          <cell r="T5655">
            <v>82.89</v>
          </cell>
          <cell r="U5655">
            <v>2891.58</v>
          </cell>
          <cell r="V5655">
            <v>370.24</v>
          </cell>
          <cell r="X5655">
            <v>8.77</v>
          </cell>
          <cell r="AI5655">
            <v>54.33</v>
          </cell>
        </row>
        <row r="5656">
          <cell r="A5656" t="str">
            <v>036465</v>
          </cell>
          <cell r="B5656" t="str">
            <v>NJ</v>
          </cell>
          <cell r="C5656" t="str">
            <v>SSI</v>
          </cell>
          <cell r="D5656" t="str">
            <v>S</v>
          </cell>
          <cell r="E5656" t="str">
            <v>X</v>
          </cell>
          <cell r="F5656" t="str">
            <v>PHYPC</v>
          </cell>
          <cell r="G5656">
            <v>36465</v>
          </cell>
          <cell r="S5656">
            <v>695.91</v>
          </cell>
          <cell r="T5656">
            <v>253.81</v>
          </cell>
          <cell r="U5656">
            <v>186.66</v>
          </cell>
          <cell r="AI5656">
            <v>35.32</v>
          </cell>
        </row>
        <row r="5657">
          <cell r="A5657" t="str">
            <v>036495</v>
          </cell>
          <cell r="B5657" t="str">
            <v>NJ</v>
          </cell>
          <cell r="C5657" t="str">
            <v>SSI</v>
          </cell>
          <cell r="D5657" t="str">
            <v>S</v>
          </cell>
          <cell r="E5657" t="str">
            <v>X</v>
          </cell>
          <cell r="F5657" t="str">
            <v>PHYPC</v>
          </cell>
          <cell r="G5657">
            <v>36495</v>
          </cell>
          <cell r="S5657">
            <v>35.32</v>
          </cell>
          <cell r="T5657">
            <v>802.51</v>
          </cell>
          <cell r="U5657">
            <v>122.85</v>
          </cell>
          <cell r="V5657">
            <v>44.09</v>
          </cell>
          <cell r="X5657">
            <v>19.38</v>
          </cell>
          <cell r="Z5657">
            <v>13.36</v>
          </cell>
        </row>
        <row r="5658">
          <cell r="A5658" t="str">
            <v>036526</v>
          </cell>
          <cell r="B5658" t="str">
            <v>NJ</v>
          </cell>
          <cell r="C5658" t="str">
            <v>SSI</v>
          </cell>
          <cell r="D5658" t="str">
            <v>S</v>
          </cell>
          <cell r="E5658" t="str">
            <v>X</v>
          </cell>
          <cell r="F5658" t="str">
            <v>PHYPC</v>
          </cell>
          <cell r="G5658">
            <v>36526</v>
          </cell>
          <cell r="T5658">
            <v>219.1</v>
          </cell>
          <cell r="U5658">
            <v>569.14</v>
          </cell>
          <cell r="V5658">
            <v>409.97</v>
          </cell>
          <cell r="X5658">
            <v>0.28999999999999998</v>
          </cell>
          <cell r="Z5658">
            <v>35.32</v>
          </cell>
          <cell r="AI5658">
            <v>35.32</v>
          </cell>
        </row>
        <row r="5659">
          <cell r="A5659" t="str">
            <v>036557</v>
          </cell>
          <cell r="B5659" t="str">
            <v>NJ</v>
          </cell>
          <cell r="C5659" t="str">
            <v>SSI</v>
          </cell>
          <cell r="D5659" t="str">
            <v>S</v>
          </cell>
          <cell r="E5659" t="str">
            <v>X</v>
          </cell>
          <cell r="F5659" t="str">
            <v>PHYPC</v>
          </cell>
          <cell r="G5659">
            <v>36557</v>
          </cell>
          <cell r="U5659">
            <v>23.49</v>
          </cell>
          <cell r="V5659">
            <v>1159.6600000000001</v>
          </cell>
          <cell r="W5659">
            <v>142.31</v>
          </cell>
          <cell r="X5659">
            <v>35.32</v>
          </cell>
          <cell r="Y5659">
            <v>100.6</v>
          </cell>
          <cell r="Z5659">
            <v>19.940000000000001</v>
          </cell>
        </row>
        <row r="5660">
          <cell r="A5660" t="str">
            <v>036586</v>
          </cell>
          <cell r="B5660" t="str">
            <v>NJ</v>
          </cell>
          <cell r="C5660" t="str">
            <v>SSI</v>
          </cell>
          <cell r="D5660" t="str">
            <v>S</v>
          </cell>
          <cell r="E5660" t="str">
            <v>X</v>
          </cell>
          <cell r="F5660" t="str">
            <v>PHYPC</v>
          </cell>
          <cell r="G5660">
            <v>36586</v>
          </cell>
          <cell r="V5660">
            <v>529.62</v>
          </cell>
          <cell r="W5660">
            <v>1052.72</v>
          </cell>
          <cell r="X5660">
            <v>665.13</v>
          </cell>
          <cell r="Z5660">
            <v>9.9700000000000006</v>
          </cell>
        </row>
        <row r="5661">
          <cell r="A5661" t="str">
            <v>036617</v>
          </cell>
          <cell r="B5661" t="str">
            <v>NJ</v>
          </cell>
          <cell r="C5661" t="str">
            <v>SSI</v>
          </cell>
          <cell r="D5661" t="str">
            <v>S</v>
          </cell>
          <cell r="E5661" t="str">
            <v>X</v>
          </cell>
          <cell r="F5661" t="str">
            <v>PHYPC</v>
          </cell>
          <cell r="G5661">
            <v>36617</v>
          </cell>
          <cell r="W5661">
            <v>149.09</v>
          </cell>
          <cell r="X5661">
            <v>860.97</v>
          </cell>
          <cell r="Y5661">
            <v>70.64</v>
          </cell>
          <cell r="AA5661">
            <v>72.37</v>
          </cell>
        </row>
        <row r="5662">
          <cell r="A5662" t="str">
            <v>036647</v>
          </cell>
          <cell r="B5662" t="str">
            <v>NJ</v>
          </cell>
          <cell r="C5662" t="str">
            <v>SSI</v>
          </cell>
          <cell r="D5662" t="str">
            <v>S</v>
          </cell>
          <cell r="E5662" t="str">
            <v>X</v>
          </cell>
          <cell r="F5662" t="str">
            <v>PHYPC</v>
          </cell>
          <cell r="G5662">
            <v>36647</v>
          </cell>
          <cell r="X5662">
            <v>447.87</v>
          </cell>
          <cell r="Y5662">
            <v>716.74</v>
          </cell>
          <cell r="Z5662">
            <v>688.03</v>
          </cell>
          <cell r="AA5662">
            <v>399.59</v>
          </cell>
          <cell r="AB5662">
            <v>35.32</v>
          </cell>
          <cell r="AC5662">
            <v>318.3</v>
          </cell>
          <cell r="AD5662">
            <v>177.13</v>
          </cell>
        </row>
        <row r="5663">
          <cell r="A5663" t="str">
            <v>036678</v>
          </cell>
          <cell r="B5663" t="str">
            <v>NJ</v>
          </cell>
          <cell r="C5663" t="str">
            <v>SSI</v>
          </cell>
          <cell r="D5663" t="str">
            <v>S</v>
          </cell>
          <cell r="E5663" t="str">
            <v>X</v>
          </cell>
          <cell r="F5663" t="str">
            <v>PHYPC</v>
          </cell>
          <cell r="G5663">
            <v>36678</v>
          </cell>
          <cell r="Y5663">
            <v>269.62</v>
          </cell>
          <cell r="Z5663">
            <v>580.66</v>
          </cell>
          <cell r="AA5663">
            <v>201.69</v>
          </cell>
          <cell r="AC5663">
            <v>120.25</v>
          </cell>
        </row>
        <row r="5664">
          <cell r="A5664" t="str">
            <v>036708</v>
          </cell>
          <cell r="B5664" t="str">
            <v>NJ</v>
          </cell>
          <cell r="C5664" t="str">
            <v>SSI</v>
          </cell>
          <cell r="D5664" t="str">
            <v>S</v>
          </cell>
          <cell r="E5664" t="str">
            <v>X</v>
          </cell>
          <cell r="F5664" t="str">
            <v>PHYPC</v>
          </cell>
          <cell r="G5664">
            <v>36708</v>
          </cell>
          <cell r="Z5664">
            <v>351.2</v>
          </cell>
          <cell r="AA5664">
            <v>680.14</v>
          </cell>
          <cell r="AB5664">
            <v>70.64</v>
          </cell>
          <cell r="AC5664">
            <v>169.11</v>
          </cell>
          <cell r="AD5664">
            <v>56.78</v>
          </cell>
        </row>
        <row r="5665">
          <cell r="A5665" t="str">
            <v>036739</v>
          </cell>
          <cell r="B5665" t="str">
            <v>NJ</v>
          </cell>
          <cell r="C5665" t="str">
            <v>SSI</v>
          </cell>
          <cell r="D5665" t="str">
            <v>S</v>
          </cell>
          <cell r="E5665" t="str">
            <v>X</v>
          </cell>
          <cell r="F5665" t="str">
            <v>PHYPC</v>
          </cell>
          <cell r="G5665">
            <v>36739</v>
          </cell>
          <cell r="AA5665">
            <v>533.01</v>
          </cell>
          <cell r="AB5665">
            <v>797.97</v>
          </cell>
          <cell r="AC5665">
            <v>176.08</v>
          </cell>
          <cell r="AD5665">
            <v>212.65</v>
          </cell>
          <cell r="AE5665">
            <v>152.36000000000001</v>
          </cell>
        </row>
        <row r="5666">
          <cell r="A5666" t="str">
            <v>036770</v>
          </cell>
          <cell r="B5666" t="str">
            <v>NJ</v>
          </cell>
          <cell r="C5666" t="str">
            <v>SSI</v>
          </cell>
          <cell r="D5666" t="str">
            <v>S</v>
          </cell>
          <cell r="E5666" t="str">
            <v>X</v>
          </cell>
          <cell r="F5666" t="str">
            <v>PHYPC</v>
          </cell>
          <cell r="G5666">
            <v>36770</v>
          </cell>
          <cell r="AB5666">
            <v>729.54</v>
          </cell>
          <cell r="AC5666">
            <v>1198.8900000000001</v>
          </cell>
          <cell r="AD5666">
            <v>171.28</v>
          </cell>
          <cell r="AE5666">
            <v>63.74</v>
          </cell>
          <cell r="AF5666">
            <v>93.55</v>
          </cell>
          <cell r="AK5666">
            <v>88.67</v>
          </cell>
          <cell r="AN5666">
            <v>22.33</v>
          </cell>
        </row>
        <row r="5667">
          <cell r="A5667" t="str">
            <v>036800</v>
          </cell>
          <cell r="B5667" t="str">
            <v>NJ</v>
          </cell>
          <cell r="C5667" t="str">
            <v>SSI</v>
          </cell>
          <cell r="D5667" t="str">
            <v>S</v>
          </cell>
          <cell r="E5667" t="str">
            <v>X</v>
          </cell>
          <cell r="F5667" t="str">
            <v>PHYPC</v>
          </cell>
          <cell r="G5667">
            <v>36800</v>
          </cell>
          <cell r="AC5667">
            <v>1080.03</v>
          </cell>
          <cell r="AD5667">
            <v>1510.9</v>
          </cell>
          <cell r="AE5667">
            <v>333.35</v>
          </cell>
          <cell r="AF5667">
            <v>112.31</v>
          </cell>
          <cell r="AG5667">
            <v>26.55</v>
          </cell>
          <cell r="AH5667">
            <v>9.4700000000000006</v>
          </cell>
          <cell r="AJ5667">
            <v>63.41</v>
          </cell>
          <cell r="AL5667">
            <v>-51.07</v>
          </cell>
          <cell r="AN5667">
            <v>35.32</v>
          </cell>
        </row>
        <row r="5668">
          <cell r="A5668" t="str">
            <v>036831</v>
          </cell>
          <cell r="B5668" t="str">
            <v>NJ</v>
          </cell>
          <cell r="C5668" t="str">
            <v>SSI</v>
          </cell>
          <cell r="D5668" t="str">
            <v>S</v>
          </cell>
          <cell r="E5668" t="str">
            <v>X</v>
          </cell>
          <cell r="F5668" t="str">
            <v>PHYPC</v>
          </cell>
          <cell r="G5668">
            <v>36831</v>
          </cell>
          <cell r="AD5668">
            <v>603.04999999999995</v>
          </cell>
          <cell r="AE5668">
            <v>1537.27</v>
          </cell>
          <cell r="AF5668">
            <v>70.64</v>
          </cell>
          <cell r="AG5668">
            <v>89.84</v>
          </cell>
          <cell r="AH5668">
            <v>42.3</v>
          </cell>
          <cell r="AI5668">
            <v>0.36</v>
          </cell>
          <cell r="AJ5668">
            <v>70.64</v>
          </cell>
          <cell r="AK5668">
            <v>41.55</v>
          </cell>
        </row>
        <row r="5669">
          <cell r="A5669" t="str">
            <v>036861</v>
          </cell>
          <cell r="B5669" t="str">
            <v>NJ</v>
          </cell>
          <cell r="C5669" t="str">
            <v>SSI</v>
          </cell>
          <cell r="D5669" t="str">
            <v>S</v>
          </cell>
          <cell r="E5669" t="str">
            <v>X</v>
          </cell>
          <cell r="F5669" t="str">
            <v>PHYPC</v>
          </cell>
          <cell r="G5669">
            <v>36861</v>
          </cell>
          <cell r="AE5669">
            <v>450.84</v>
          </cell>
          <cell r="AF5669">
            <v>670.26</v>
          </cell>
          <cell r="AG5669">
            <v>240.22</v>
          </cell>
          <cell r="AH5669">
            <v>70.64</v>
          </cell>
          <cell r="AJ5669">
            <v>35.32</v>
          </cell>
        </row>
        <row r="5670">
          <cell r="A5670" t="str">
            <v>036892</v>
          </cell>
          <cell r="B5670" t="str">
            <v>NJ</v>
          </cell>
          <cell r="C5670" t="str">
            <v>SSI</v>
          </cell>
          <cell r="D5670" t="str">
            <v>S</v>
          </cell>
          <cell r="E5670" t="str">
            <v>X</v>
          </cell>
          <cell r="F5670" t="str">
            <v>PHYPC</v>
          </cell>
          <cell r="G5670">
            <v>36892</v>
          </cell>
          <cell r="AF5670">
            <v>676.69</v>
          </cell>
          <cell r="AG5670">
            <v>1008</v>
          </cell>
          <cell r="AH5670">
            <v>520.66</v>
          </cell>
          <cell r="AI5670">
            <v>117.55</v>
          </cell>
          <cell r="AL5670">
            <v>10</v>
          </cell>
        </row>
        <row r="5671">
          <cell r="A5671" t="str">
            <v>036923</v>
          </cell>
          <cell r="B5671" t="str">
            <v>NJ</v>
          </cell>
          <cell r="C5671" t="str">
            <v>SSI</v>
          </cell>
          <cell r="D5671" t="str">
            <v>S</v>
          </cell>
          <cell r="E5671" t="str">
            <v>X</v>
          </cell>
          <cell r="F5671" t="str">
            <v>PHYPC</v>
          </cell>
          <cell r="G5671">
            <v>36923</v>
          </cell>
          <cell r="AG5671">
            <v>342.1</v>
          </cell>
          <cell r="AH5671">
            <v>1141.51</v>
          </cell>
          <cell r="AI5671">
            <v>563.15</v>
          </cell>
          <cell r="AJ5671">
            <v>261.14</v>
          </cell>
          <cell r="AK5671">
            <v>101.15</v>
          </cell>
          <cell r="AL5671">
            <v>10</v>
          </cell>
          <cell r="AN5671">
            <v>20</v>
          </cell>
        </row>
        <row r="5672">
          <cell r="A5672" t="str">
            <v>036951</v>
          </cell>
          <cell r="B5672" t="str">
            <v>NJ</v>
          </cell>
          <cell r="C5672" t="str">
            <v>SSI</v>
          </cell>
          <cell r="D5672" t="str">
            <v>S</v>
          </cell>
          <cell r="E5672" t="str">
            <v>X</v>
          </cell>
          <cell r="F5672" t="str">
            <v>PHYPC</v>
          </cell>
          <cell r="G5672">
            <v>36951</v>
          </cell>
          <cell r="AH5672">
            <v>394.6</v>
          </cell>
          <cell r="AI5672">
            <v>1644.87</v>
          </cell>
          <cell r="AJ5672">
            <v>444.69</v>
          </cell>
          <cell r="AK5672">
            <v>112.52</v>
          </cell>
          <cell r="AL5672">
            <v>69.22</v>
          </cell>
        </row>
        <row r="5673">
          <cell r="A5673" t="str">
            <v>036982</v>
          </cell>
          <cell r="B5673" t="str">
            <v>NJ</v>
          </cell>
          <cell r="C5673" t="str">
            <v>SSI</v>
          </cell>
          <cell r="D5673" t="str">
            <v>S</v>
          </cell>
          <cell r="E5673" t="str">
            <v>X</v>
          </cell>
          <cell r="F5673" t="str">
            <v>PHYPC</v>
          </cell>
          <cell r="G5673">
            <v>36982</v>
          </cell>
          <cell r="AI5673">
            <v>211.05</v>
          </cell>
          <cell r="AJ5673">
            <v>1471.89</v>
          </cell>
          <cell r="AK5673">
            <v>305.33999999999997</v>
          </cell>
          <cell r="AL5673">
            <v>135.76</v>
          </cell>
          <cell r="AN5673">
            <v>10</v>
          </cell>
        </row>
        <row r="5674">
          <cell r="A5674" t="str">
            <v>037012</v>
          </cell>
          <cell r="B5674" t="str">
            <v>NJ</v>
          </cell>
          <cell r="C5674" t="str">
            <v>SSI</v>
          </cell>
          <cell r="D5674" t="str">
            <v>S</v>
          </cell>
          <cell r="E5674" t="str">
            <v>X</v>
          </cell>
          <cell r="F5674" t="str">
            <v>PHYPC</v>
          </cell>
          <cell r="G5674">
            <v>37012</v>
          </cell>
          <cell r="AJ5674">
            <v>1449.39</v>
          </cell>
          <cell r="AK5674">
            <v>1560.38</v>
          </cell>
          <cell r="AL5674">
            <v>365.86</v>
          </cell>
          <cell r="AM5674">
            <v>118.4</v>
          </cell>
          <cell r="AN5674">
            <v>42.85</v>
          </cell>
        </row>
        <row r="5675">
          <cell r="A5675" t="str">
            <v>037043</v>
          </cell>
          <cell r="B5675" t="str">
            <v>NJ</v>
          </cell>
          <cell r="C5675" t="str">
            <v>SSI</v>
          </cell>
          <cell r="D5675" t="str">
            <v>S</v>
          </cell>
          <cell r="E5675" t="str">
            <v>X</v>
          </cell>
          <cell r="F5675" t="str">
            <v>PHYPC</v>
          </cell>
          <cell r="G5675">
            <v>37043</v>
          </cell>
          <cell r="AK5675">
            <v>946.82</v>
          </cell>
          <cell r="AL5675">
            <v>1211.79</v>
          </cell>
          <cell r="AM5675">
            <v>307.33999999999997</v>
          </cell>
          <cell r="AN5675">
            <v>145.49</v>
          </cell>
        </row>
        <row r="5676">
          <cell r="A5676" t="str">
            <v>037073</v>
          </cell>
          <cell r="B5676" t="str">
            <v>NJ</v>
          </cell>
          <cell r="C5676" t="str">
            <v>SSI</v>
          </cell>
          <cell r="D5676" t="str">
            <v>S</v>
          </cell>
          <cell r="E5676" t="str">
            <v>X</v>
          </cell>
          <cell r="F5676" t="str">
            <v>PHYPC</v>
          </cell>
          <cell r="G5676">
            <v>37073</v>
          </cell>
          <cell r="AL5676">
            <v>861.17</v>
          </cell>
          <cell r="AM5676">
            <v>2232.13</v>
          </cell>
          <cell r="AN5676">
            <v>345.74</v>
          </cell>
        </row>
        <row r="5677">
          <cell r="A5677" t="str">
            <v>037104</v>
          </cell>
          <cell r="B5677" t="str">
            <v>NJ</v>
          </cell>
          <cell r="C5677" t="str">
            <v>SSI</v>
          </cell>
          <cell r="D5677" t="str">
            <v>S</v>
          </cell>
          <cell r="E5677" t="str">
            <v>X</v>
          </cell>
          <cell r="F5677" t="str">
            <v>PHYPC</v>
          </cell>
          <cell r="G5677">
            <v>37104</v>
          </cell>
          <cell r="AM5677">
            <v>1279.56</v>
          </cell>
          <cell r="AN5677">
            <v>3148.39</v>
          </cell>
        </row>
        <row r="5678">
          <cell r="A5678" t="str">
            <v>037135</v>
          </cell>
          <cell r="B5678" t="str">
            <v>NJ</v>
          </cell>
          <cell r="C5678" t="str">
            <v>SSI</v>
          </cell>
          <cell r="D5678" t="str">
            <v>S</v>
          </cell>
          <cell r="E5678" t="str">
            <v>X</v>
          </cell>
          <cell r="F5678" t="str">
            <v>PHYPC</v>
          </cell>
          <cell r="G5678">
            <v>37135</v>
          </cell>
          <cell r="AN5678">
            <v>2670.47</v>
          </cell>
        </row>
        <row r="5679">
          <cell r="A5679" t="str">
            <v>036161</v>
          </cell>
          <cell r="B5679" t="str">
            <v>NJ</v>
          </cell>
          <cell r="C5679" t="str">
            <v>SSI</v>
          </cell>
          <cell r="D5679" t="str">
            <v>S</v>
          </cell>
          <cell r="E5679" t="str">
            <v>X</v>
          </cell>
          <cell r="F5679" t="str">
            <v>PHYSP</v>
          </cell>
          <cell r="G5679">
            <v>36161</v>
          </cell>
          <cell r="H5679">
            <v>267.8</v>
          </cell>
          <cell r="I5679">
            <v>1155.73</v>
          </cell>
          <cell r="J5679">
            <v>2429.2600000000002</v>
          </cell>
          <cell r="K5679">
            <v>128.08000000000001</v>
          </cell>
          <cell r="L5679">
            <v>58.8</v>
          </cell>
          <cell r="M5679">
            <v>140.75</v>
          </cell>
          <cell r="N5679">
            <v>40.49</v>
          </cell>
          <cell r="R5679">
            <v>7.27</v>
          </cell>
          <cell r="S5679">
            <v>254.78</v>
          </cell>
          <cell r="T5679">
            <v>242</v>
          </cell>
          <cell r="AG5679">
            <v>41</v>
          </cell>
          <cell r="AJ5679">
            <v>53.62</v>
          </cell>
        </row>
        <row r="5680">
          <cell r="A5680" t="str">
            <v>036192</v>
          </cell>
          <cell r="B5680" t="str">
            <v>NJ</v>
          </cell>
          <cell r="C5680" t="str">
            <v>SSI</v>
          </cell>
          <cell r="D5680" t="str">
            <v>S</v>
          </cell>
          <cell r="E5680" t="str">
            <v>X</v>
          </cell>
          <cell r="F5680" t="str">
            <v>PHYSP</v>
          </cell>
          <cell r="G5680">
            <v>36192</v>
          </cell>
          <cell r="J5680">
            <v>1834.43</v>
          </cell>
          <cell r="K5680">
            <v>735.91</v>
          </cell>
          <cell r="L5680">
            <v>536.70000000000005</v>
          </cell>
          <cell r="M5680">
            <v>1761.43</v>
          </cell>
          <cell r="N5680">
            <v>14.98</v>
          </cell>
          <cell r="P5680">
            <v>8.77</v>
          </cell>
          <cell r="Q5680">
            <v>60.78</v>
          </cell>
          <cell r="T5680">
            <v>1461.28</v>
          </cell>
        </row>
        <row r="5681">
          <cell r="A5681" t="str">
            <v>036220</v>
          </cell>
          <cell r="B5681" t="str">
            <v>NJ</v>
          </cell>
          <cell r="C5681" t="str">
            <v>SSI</v>
          </cell>
          <cell r="D5681" t="str">
            <v>S</v>
          </cell>
          <cell r="E5681" t="str">
            <v>X</v>
          </cell>
          <cell r="F5681" t="str">
            <v>PHYSP</v>
          </cell>
          <cell r="G5681">
            <v>36220</v>
          </cell>
          <cell r="J5681">
            <v>110.24</v>
          </cell>
          <cell r="K5681">
            <v>1193.98</v>
          </cell>
          <cell r="L5681">
            <v>1126.83</v>
          </cell>
          <cell r="M5681">
            <v>278.45999999999998</v>
          </cell>
          <cell r="N5681">
            <v>19</v>
          </cell>
          <cell r="O5681">
            <v>26.84</v>
          </cell>
          <cell r="Q5681">
            <v>7.37</v>
          </cell>
          <cell r="R5681">
            <v>10.57</v>
          </cell>
        </row>
        <row r="5682">
          <cell r="A5682" t="str">
            <v>036251</v>
          </cell>
          <cell r="B5682" t="str">
            <v>NJ</v>
          </cell>
          <cell r="C5682" t="str">
            <v>SSI</v>
          </cell>
          <cell r="D5682" t="str">
            <v>S</v>
          </cell>
          <cell r="E5682" t="str">
            <v>X</v>
          </cell>
          <cell r="F5682" t="str">
            <v>PHYSP</v>
          </cell>
          <cell r="G5682">
            <v>36251</v>
          </cell>
          <cell r="K5682">
            <v>24.09</v>
          </cell>
          <cell r="L5682">
            <v>352.89</v>
          </cell>
          <cell r="M5682">
            <v>763.24</v>
          </cell>
          <cell r="N5682">
            <v>156.66</v>
          </cell>
          <cell r="O5682">
            <v>215.66</v>
          </cell>
          <cell r="Q5682">
            <v>30.93</v>
          </cell>
          <cell r="U5682">
            <v>150</v>
          </cell>
          <cell r="Y5682">
            <v>20.399999999999999</v>
          </cell>
          <cell r="AJ5682">
            <v>-155.21</v>
          </cell>
        </row>
        <row r="5683">
          <cell r="A5683" t="str">
            <v>036281</v>
          </cell>
          <cell r="B5683" t="str">
            <v>NJ</v>
          </cell>
          <cell r="C5683" t="str">
            <v>SSI</v>
          </cell>
          <cell r="D5683" t="str">
            <v>S</v>
          </cell>
          <cell r="E5683" t="str">
            <v>X</v>
          </cell>
          <cell r="F5683" t="str">
            <v>PHYSP</v>
          </cell>
          <cell r="G5683">
            <v>36281</v>
          </cell>
          <cell r="L5683">
            <v>34.200000000000003</v>
          </cell>
          <cell r="M5683">
            <v>1456.14</v>
          </cell>
          <cell r="N5683">
            <v>1042.29</v>
          </cell>
          <cell r="O5683">
            <v>415.65</v>
          </cell>
          <cell r="P5683">
            <v>75.53</v>
          </cell>
          <cell r="Q5683">
            <v>72.91</v>
          </cell>
          <cell r="T5683">
            <v>157.35</v>
          </cell>
          <cell r="V5683">
            <v>62.4</v>
          </cell>
          <cell r="W5683">
            <v>300</v>
          </cell>
          <cell r="Y5683">
            <v>22.56</v>
          </cell>
          <cell r="AB5683">
            <v>50.12</v>
          </cell>
          <cell r="AK5683">
            <v>27.36</v>
          </cell>
        </row>
        <row r="5684">
          <cell r="A5684" t="str">
            <v>036312</v>
          </cell>
          <cell r="B5684" t="str">
            <v>NJ</v>
          </cell>
          <cell r="C5684" t="str">
            <v>SSI</v>
          </cell>
          <cell r="D5684" t="str">
            <v>S</v>
          </cell>
          <cell r="E5684" t="str">
            <v>X</v>
          </cell>
          <cell r="F5684" t="str">
            <v>PHYSP</v>
          </cell>
          <cell r="G5684">
            <v>36312</v>
          </cell>
          <cell r="M5684">
            <v>940.93</v>
          </cell>
          <cell r="N5684">
            <v>3247.58</v>
          </cell>
          <cell r="O5684">
            <v>1234.21</v>
          </cell>
          <cell r="P5684">
            <v>87.97</v>
          </cell>
          <cell r="R5684">
            <v>43.1</v>
          </cell>
          <cell r="AB5684">
            <v>50.12</v>
          </cell>
        </row>
        <row r="5685">
          <cell r="A5685" t="str">
            <v>036342</v>
          </cell>
          <cell r="B5685" t="str">
            <v>NJ</v>
          </cell>
          <cell r="C5685" t="str">
            <v>SSI</v>
          </cell>
          <cell r="D5685" t="str">
            <v>S</v>
          </cell>
          <cell r="E5685" t="str">
            <v>X</v>
          </cell>
          <cell r="F5685" t="str">
            <v>PHYSP</v>
          </cell>
          <cell r="G5685">
            <v>36342</v>
          </cell>
          <cell r="N5685">
            <v>35.200000000000003</v>
          </cell>
          <cell r="O5685">
            <v>612.28</v>
          </cell>
          <cell r="P5685">
            <v>146.33000000000001</v>
          </cell>
          <cell r="Q5685">
            <v>194.21</v>
          </cell>
          <cell r="R5685">
            <v>213.31</v>
          </cell>
          <cell r="S5685">
            <v>67.739999999999995</v>
          </cell>
          <cell r="V5685">
            <v>30.15</v>
          </cell>
          <cell r="AK5685">
            <v>27.12</v>
          </cell>
        </row>
        <row r="5686">
          <cell r="A5686" t="str">
            <v>036373</v>
          </cell>
          <cell r="B5686" t="str">
            <v>NJ</v>
          </cell>
          <cell r="C5686" t="str">
            <v>SSI</v>
          </cell>
          <cell r="D5686" t="str">
            <v>S</v>
          </cell>
          <cell r="E5686" t="str">
            <v>X</v>
          </cell>
          <cell r="F5686" t="str">
            <v>PHYSP</v>
          </cell>
          <cell r="G5686">
            <v>36373</v>
          </cell>
          <cell r="O5686">
            <v>2170.79</v>
          </cell>
          <cell r="P5686">
            <v>1609.29</v>
          </cell>
          <cell r="Q5686">
            <v>2308.7399999999998</v>
          </cell>
          <cell r="R5686">
            <v>272.16000000000003</v>
          </cell>
          <cell r="S5686">
            <v>182.29</v>
          </cell>
          <cell r="U5686">
            <v>705.15</v>
          </cell>
          <cell r="V5686">
            <v>331.78</v>
          </cell>
          <cell r="X5686">
            <v>22.33</v>
          </cell>
          <cell r="Y5686">
            <v>417.61</v>
          </cell>
          <cell r="Z5686">
            <v>462.22</v>
          </cell>
          <cell r="AG5686">
            <v>164.85</v>
          </cell>
        </row>
        <row r="5687">
          <cell r="A5687" t="str">
            <v>036404</v>
          </cell>
          <cell r="B5687" t="str">
            <v>NJ</v>
          </cell>
          <cell r="C5687" t="str">
            <v>SSI</v>
          </cell>
          <cell r="D5687" t="str">
            <v>S</v>
          </cell>
          <cell r="E5687" t="str">
            <v>X</v>
          </cell>
          <cell r="F5687" t="str">
            <v>PHYSP</v>
          </cell>
          <cell r="G5687">
            <v>36404</v>
          </cell>
          <cell r="P5687">
            <v>266.89999999999998</v>
          </cell>
          <cell r="Q5687">
            <v>492.09</v>
          </cell>
          <cell r="R5687">
            <v>1047.93</v>
          </cell>
          <cell r="S5687">
            <v>80.48</v>
          </cell>
          <cell r="T5687">
            <v>377.39</v>
          </cell>
          <cell r="V5687">
            <v>29.8</v>
          </cell>
          <cell r="AA5687">
            <v>111.33</v>
          </cell>
        </row>
        <row r="5688">
          <cell r="A5688" t="str">
            <v>036434</v>
          </cell>
          <cell r="B5688" t="str">
            <v>NJ</v>
          </cell>
          <cell r="C5688" t="str">
            <v>SSI</v>
          </cell>
          <cell r="D5688" t="str">
            <v>S</v>
          </cell>
          <cell r="E5688" t="str">
            <v>X</v>
          </cell>
          <cell r="F5688" t="str">
            <v>PHYSP</v>
          </cell>
          <cell r="G5688">
            <v>36434</v>
          </cell>
          <cell r="Q5688">
            <v>114.19</v>
          </cell>
          <cell r="R5688">
            <v>1631.65</v>
          </cell>
          <cell r="S5688">
            <v>1280.49</v>
          </cell>
          <cell r="T5688">
            <v>1296.3</v>
          </cell>
          <cell r="U5688">
            <v>14.35</v>
          </cell>
          <cell r="V5688">
            <v>2324.02</v>
          </cell>
          <cell r="X5688">
            <v>416.95</v>
          </cell>
          <cell r="Z5688">
            <v>105.25</v>
          </cell>
          <cell r="AC5688">
            <v>85</v>
          </cell>
          <cell r="AE5688">
            <v>2067.6</v>
          </cell>
          <cell r="AK5688">
            <v>27.12</v>
          </cell>
        </row>
        <row r="5689">
          <cell r="A5689" t="str">
            <v>036465</v>
          </cell>
          <cell r="B5689" t="str">
            <v>NJ</v>
          </cell>
          <cell r="C5689" t="str">
            <v>SSI</v>
          </cell>
          <cell r="D5689" t="str">
            <v>S</v>
          </cell>
          <cell r="E5689" t="str">
            <v>X</v>
          </cell>
          <cell r="F5689" t="str">
            <v>PHYSP</v>
          </cell>
          <cell r="G5689">
            <v>36465</v>
          </cell>
          <cell r="R5689">
            <v>105.7</v>
          </cell>
          <cell r="S5689">
            <v>1705.05</v>
          </cell>
          <cell r="T5689">
            <v>1238.3399999999999</v>
          </cell>
          <cell r="U5689">
            <v>124.16</v>
          </cell>
          <cell r="V5689">
            <v>1792.69</v>
          </cell>
          <cell r="AB5689">
            <v>2347.06</v>
          </cell>
          <cell r="AC5689">
            <v>129.51</v>
          </cell>
          <cell r="AF5689">
            <v>45.82</v>
          </cell>
          <cell r="AK5689">
            <v>27.12</v>
          </cell>
        </row>
        <row r="5690">
          <cell r="A5690" t="str">
            <v>036495</v>
          </cell>
          <cell r="B5690" t="str">
            <v>NJ</v>
          </cell>
          <cell r="C5690" t="str">
            <v>SSI</v>
          </cell>
          <cell r="D5690" t="str">
            <v>S</v>
          </cell>
          <cell r="E5690" t="str">
            <v>X</v>
          </cell>
          <cell r="F5690" t="str">
            <v>PHYSP</v>
          </cell>
          <cell r="G5690">
            <v>36495</v>
          </cell>
          <cell r="S5690">
            <v>17.510000000000002</v>
          </cell>
          <cell r="T5690">
            <v>1223.5</v>
          </cell>
          <cell r="U5690">
            <v>426.86</v>
          </cell>
          <cell r="V5690">
            <v>251.67</v>
          </cell>
          <cell r="W5690">
            <v>27.43</v>
          </cell>
          <cell r="X5690">
            <v>8.43</v>
          </cell>
          <cell r="Z5690">
            <v>100</v>
          </cell>
          <cell r="AA5690">
            <v>104.4</v>
          </cell>
          <cell r="AK5690">
            <v>24.96</v>
          </cell>
        </row>
        <row r="5691">
          <cell r="A5691" t="str">
            <v>036526</v>
          </cell>
          <cell r="B5691" t="str">
            <v>NJ</v>
          </cell>
          <cell r="C5691" t="str">
            <v>SSI</v>
          </cell>
          <cell r="D5691" t="str">
            <v>S</v>
          </cell>
          <cell r="E5691" t="str">
            <v>X</v>
          </cell>
          <cell r="F5691" t="str">
            <v>PHYSP</v>
          </cell>
          <cell r="G5691">
            <v>36526</v>
          </cell>
          <cell r="T5691">
            <v>137.96</v>
          </cell>
          <cell r="U5691">
            <v>2512.75</v>
          </cell>
          <cell r="V5691">
            <v>261.14999999999998</v>
          </cell>
          <cell r="W5691">
            <v>1054.94</v>
          </cell>
          <cell r="X5691">
            <v>164.04</v>
          </cell>
          <cell r="AA5691">
            <v>75.459999999999994</v>
          </cell>
          <cell r="AC5691">
            <v>30</v>
          </cell>
          <cell r="AE5691">
            <v>1094.46</v>
          </cell>
          <cell r="AN5691">
            <v>26.4</v>
          </cell>
        </row>
        <row r="5692">
          <cell r="A5692" t="str">
            <v>036557</v>
          </cell>
          <cell r="B5692" t="str">
            <v>NJ</v>
          </cell>
          <cell r="C5692" t="str">
            <v>SSI</v>
          </cell>
          <cell r="D5692" t="str">
            <v>S</v>
          </cell>
          <cell r="E5692" t="str">
            <v>X</v>
          </cell>
          <cell r="F5692" t="str">
            <v>PHYSP</v>
          </cell>
          <cell r="G5692">
            <v>36557</v>
          </cell>
          <cell r="U5692">
            <v>2182.77</v>
          </cell>
          <cell r="V5692">
            <v>1312.01</v>
          </cell>
          <cell r="W5692">
            <v>774.77</v>
          </cell>
          <cell r="X5692">
            <v>589.32000000000005</v>
          </cell>
          <cell r="Y5692">
            <v>35.200000000000003</v>
          </cell>
          <cell r="Z5692">
            <v>35.200000000000003</v>
          </cell>
          <cell r="AG5692">
            <v>167.52</v>
          </cell>
          <cell r="AI5692">
            <v>1.89</v>
          </cell>
          <cell r="AL5692">
            <v>53.62</v>
          </cell>
        </row>
        <row r="5693">
          <cell r="A5693" t="str">
            <v>036586</v>
          </cell>
          <cell r="B5693" t="str">
            <v>NJ</v>
          </cell>
          <cell r="C5693" t="str">
            <v>SSI</v>
          </cell>
          <cell r="D5693" t="str">
            <v>S</v>
          </cell>
          <cell r="E5693" t="str">
            <v>X</v>
          </cell>
          <cell r="F5693" t="str">
            <v>PHYSP</v>
          </cell>
          <cell r="G5693">
            <v>36586</v>
          </cell>
          <cell r="V5693">
            <v>252.68</v>
          </cell>
          <cell r="W5693">
            <v>1877.2</v>
          </cell>
          <cell r="X5693">
            <v>3165.72</v>
          </cell>
          <cell r="Y5693">
            <v>2942.04</v>
          </cell>
          <cell r="Z5693">
            <v>41.18</v>
          </cell>
          <cell r="AA5693">
            <v>5.68</v>
          </cell>
          <cell r="AB5693">
            <v>7.2</v>
          </cell>
          <cell r="AC5693">
            <v>85</v>
          </cell>
          <cell r="AF5693">
            <v>192.33</v>
          </cell>
          <cell r="AH5693">
            <v>0.03</v>
          </cell>
          <cell r="AI5693">
            <v>56.78</v>
          </cell>
          <cell r="AL5693">
            <v>96.98</v>
          </cell>
        </row>
        <row r="5694">
          <cell r="A5694" t="str">
            <v>036617</v>
          </cell>
          <cell r="B5694" t="str">
            <v>NJ</v>
          </cell>
          <cell r="C5694" t="str">
            <v>SSI</v>
          </cell>
          <cell r="D5694" t="str">
            <v>S</v>
          </cell>
          <cell r="E5694" t="str">
            <v>X</v>
          </cell>
          <cell r="F5694" t="str">
            <v>PHYSP</v>
          </cell>
          <cell r="G5694">
            <v>36617</v>
          </cell>
          <cell r="W5694">
            <v>419.19</v>
          </cell>
          <cell r="X5694">
            <v>2667.4</v>
          </cell>
          <cell r="Y5694">
            <v>2338.3000000000002</v>
          </cell>
          <cell r="Z5694">
            <v>60.96</v>
          </cell>
          <cell r="AA5694">
            <v>1065.3</v>
          </cell>
          <cell r="AB5694">
            <v>115.37</v>
          </cell>
          <cell r="AC5694">
            <v>230.92</v>
          </cell>
          <cell r="AF5694">
            <v>573.55999999999995</v>
          </cell>
          <cell r="AH5694">
            <v>469.51</v>
          </cell>
        </row>
        <row r="5695">
          <cell r="A5695" t="str">
            <v>036647</v>
          </cell>
          <cell r="B5695" t="str">
            <v>NJ</v>
          </cell>
          <cell r="C5695" t="str">
            <v>SSI</v>
          </cell>
          <cell r="D5695" t="str">
            <v>S</v>
          </cell>
          <cell r="E5695" t="str">
            <v>X</v>
          </cell>
          <cell r="F5695" t="str">
            <v>PHYSP</v>
          </cell>
          <cell r="G5695">
            <v>36647</v>
          </cell>
          <cell r="X5695">
            <v>1058.22</v>
          </cell>
          <cell r="Y5695">
            <v>1353.69</v>
          </cell>
          <cell r="Z5695">
            <v>5650.67</v>
          </cell>
          <cell r="AA5695">
            <v>1448.89</v>
          </cell>
          <cell r="AB5695">
            <v>186.07</v>
          </cell>
          <cell r="AC5695">
            <v>154.53</v>
          </cell>
          <cell r="AD5695">
            <v>127.72</v>
          </cell>
          <cell r="AE5695">
            <v>128.88</v>
          </cell>
          <cell r="AM5695">
            <v>2203.34</v>
          </cell>
        </row>
        <row r="5696">
          <cell r="A5696" t="str">
            <v>036678</v>
          </cell>
          <cell r="B5696" t="str">
            <v>NJ</v>
          </cell>
          <cell r="C5696" t="str">
            <v>SSI</v>
          </cell>
          <cell r="D5696" t="str">
            <v>S</v>
          </cell>
          <cell r="E5696" t="str">
            <v>X</v>
          </cell>
          <cell r="F5696" t="str">
            <v>PHYSP</v>
          </cell>
          <cell r="G5696">
            <v>36678</v>
          </cell>
          <cell r="Y5696">
            <v>576.83000000000004</v>
          </cell>
          <cell r="Z5696">
            <v>2977.2</v>
          </cell>
          <cell r="AA5696">
            <v>904.54</v>
          </cell>
          <cell r="AB5696">
            <v>422.36</v>
          </cell>
          <cell r="AC5696">
            <v>92.95</v>
          </cell>
          <cell r="AD5696">
            <v>16</v>
          </cell>
          <cell r="AE5696">
            <v>96.22</v>
          </cell>
          <cell r="AF5696">
            <v>114.81</v>
          </cell>
          <cell r="AG5696">
            <v>70</v>
          </cell>
        </row>
        <row r="5697">
          <cell r="A5697" t="str">
            <v>036708</v>
          </cell>
          <cell r="B5697" t="str">
            <v>NJ</v>
          </cell>
          <cell r="C5697" t="str">
            <v>SSI</v>
          </cell>
          <cell r="D5697" t="str">
            <v>S</v>
          </cell>
          <cell r="E5697" t="str">
            <v>X</v>
          </cell>
          <cell r="F5697" t="str">
            <v>PHYSP</v>
          </cell>
          <cell r="G5697">
            <v>36708</v>
          </cell>
          <cell r="Z5697">
            <v>284.5</v>
          </cell>
          <cell r="AA5697">
            <v>1345.81</v>
          </cell>
          <cell r="AB5697">
            <v>1041.81</v>
          </cell>
          <cell r="AC5697">
            <v>178.18</v>
          </cell>
          <cell r="AD5697">
            <v>349.4</v>
          </cell>
          <cell r="AF5697">
            <v>43.31</v>
          </cell>
          <cell r="AG5697">
            <v>73.599999999999994</v>
          </cell>
          <cell r="AH5697">
            <v>7.0000000000000007E-2</v>
          </cell>
          <cell r="AK5697">
            <v>54.67</v>
          </cell>
        </row>
        <row r="5698">
          <cell r="A5698" t="str">
            <v>036739</v>
          </cell>
          <cell r="B5698" t="str">
            <v>NJ</v>
          </cell>
          <cell r="C5698" t="str">
            <v>SSI</v>
          </cell>
          <cell r="D5698" t="str">
            <v>S</v>
          </cell>
          <cell r="E5698" t="str">
            <v>X</v>
          </cell>
          <cell r="F5698" t="str">
            <v>PHYSP</v>
          </cell>
          <cell r="G5698">
            <v>36739</v>
          </cell>
          <cell r="AA5698">
            <v>2559.13</v>
          </cell>
          <cell r="AB5698">
            <v>3740.75</v>
          </cell>
          <cell r="AC5698">
            <v>1412.75</v>
          </cell>
          <cell r="AD5698">
            <v>596.41999999999996</v>
          </cell>
          <cell r="AE5698">
            <v>27.76</v>
          </cell>
          <cell r="AF5698">
            <v>600</v>
          </cell>
          <cell r="AH5698">
            <v>96.22</v>
          </cell>
          <cell r="AI5698">
            <v>30.31</v>
          </cell>
          <cell r="AL5698">
            <v>359.92</v>
          </cell>
          <cell r="AN5698">
            <v>25.64</v>
          </cell>
        </row>
        <row r="5699">
          <cell r="A5699" t="str">
            <v>036770</v>
          </cell>
          <cell r="B5699" t="str">
            <v>NJ</v>
          </cell>
          <cell r="C5699" t="str">
            <v>SSI</v>
          </cell>
          <cell r="D5699" t="str">
            <v>S</v>
          </cell>
          <cell r="E5699" t="str">
            <v>X</v>
          </cell>
          <cell r="F5699" t="str">
            <v>PHYSP</v>
          </cell>
          <cell r="G5699">
            <v>36770</v>
          </cell>
          <cell r="AB5699">
            <v>496.82</v>
          </cell>
          <cell r="AC5699">
            <v>2298.2800000000002</v>
          </cell>
          <cell r="AD5699">
            <v>372.25</v>
          </cell>
          <cell r="AE5699">
            <v>1408.35</v>
          </cell>
          <cell r="AF5699">
            <v>131.44999999999999</v>
          </cell>
          <cell r="AG5699">
            <v>42.73</v>
          </cell>
          <cell r="AH5699">
            <v>48.3</v>
          </cell>
          <cell r="AI5699">
            <v>63.45</v>
          </cell>
          <cell r="AL5699">
            <v>103.51</v>
          </cell>
        </row>
        <row r="5700">
          <cell r="A5700" t="str">
            <v>036800</v>
          </cell>
          <cell r="B5700" t="str">
            <v>NJ</v>
          </cell>
          <cell r="C5700" t="str">
            <v>SSI</v>
          </cell>
          <cell r="D5700" t="str">
            <v>S</v>
          </cell>
          <cell r="E5700" t="str">
            <v>X</v>
          </cell>
          <cell r="F5700" t="str">
            <v>PHYSP</v>
          </cell>
          <cell r="G5700">
            <v>36800</v>
          </cell>
          <cell r="AC5700">
            <v>2884.04</v>
          </cell>
          <cell r="AD5700">
            <v>2916.45</v>
          </cell>
          <cell r="AE5700">
            <v>2613.5500000000002</v>
          </cell>
          <cell r="AF5700">
            <v>493.91</v>
          </cell>
          <cell r="AG5700">
            <v>103.18</v>
          </cell>
          <cell r="AH5700">
            <v>0.04</v>
          </cell>
          <cell r="AI5700">
            <v>36.299999999999997</v>
          </cell>
          <cell r="AK5700">
            <v>14.65</v>
          </cell>
          <cell r="AL5700">
            <v>74.03</v>
          </cell>
          <cell r="AM5700">
            <v>14</v>
          </cell>
        </row>
        <row r="5701">
          <cell r="A5701" t="str">
            <v>036831</v>
          </cell>
          <cell r="B5701" t="str">
            <v>NJ</v>
          </cell>
          <cell r="C5701" t="str">
            <v>SSI</v>
          </cell>
          <cell r="D5701" t="str">
            <v>S</v>
          </cell>
          <cell r="E5701" t="str">
            <v>X</v>
          </cell>
          <cell r="F5701" t="str">
            <v>PHYSP</v>
          </cell>
          <cell r="G5701">
            <v>36831</v>
          </cell>
          <cell r="AD5701">
            <v>124.1</v>
          </cell>
          <cell r="AE5701">
            <v>2630.85</v>
          </cell>
          <cell r="AF5701">
            <v>3930.06</v>
          </cell>
          <cell r="AG5701">
            <v>1251.29</v>
          </cell>
          <cell r="AH5701">
            <v>2521.58</v>
          </cell>
          <cell r="AI5701">
            <v>369.74</v>
          </cell>
          <cell r="AJ5701">
            <v>91.61</v>
          </cell>
          <cell r="AL5701">
            <v>17.079999999999998</v>
          </cell>
        </row>
        <row r="5702">
          <cell r="A5702" t="str">
            <v>036861</v>
          </cell>
          <cell r="B5702" t="str">
            <v>NJ</v>
          </cell>
          <cell r="C5702" t="str">
            <v>SSI</v>
          </cell>
          <cell r="D5702" t="str">
            <v>S</v>
          </cell>
          <cell r="E5702" t="str">
            <v>X</v>
          </cell>
          <cell r="F5702" t="str">
            <v>PHYSP</v>
          </cell>
          <cell r="G5702">
            <v>36861</v>
          </cell>
          <cell r="AE5702">
            <v>484.6</v>
          </cell>
          <cell r="AF5702">
            <v>2033.75</v>
          </cell>
          <cell r="AG5702">
            <v>3237.35</v>
          </cell>
          <cell r="AH5702">
            <v>929.87</v>
          </cell>
          <cell r="AI5702">
            <v>42.64</v>
          </cell>
          <cell r="AL5702">
            <v>35.1</v>
          </cell>
        </row>
        <row r="5703">
          <cell r="A5703" t="str">
            <v>036892</v>
          </cell>
          <cell r="B5703" t="str">
            <v>NJ</v>
          </cell>
          <cell r="C5703" t="str">
            <v>SSI</v>
          </cell>
          <cell r="D5703" t="str">
            <v>S</v>
          </cell>
          <cell r="E5703" t="str">
            <v>X</v>
          </cell>
          <cell r="F5703" t="str">
            <v>PHYSP</v>
          </cell>
          <cell r="G5703">
            <v>36892</v>
          </cell>
          <cell r="AF5703">
            <v>548.04999999999995</v>
          </cell>
          <cell r="AG5703">
            <v>5897.29</v>
          </cell>
          <cell r="AH5703">
            <v>1148.7</v>
          </cell>
          <cell r="AI5703">
            <v>760.26</v>
          </cell>
          <cell r="AJ5703">
            <v>277.05</v>
          </cell>
          <cell r="AK5703">
            <v>260.7</v>
          </cell>
          <cell r="AL5703">
            <v>188.62</v>
          </cell>
          <cell r="AN5703">
            <v>155.81</v>
          </cell>
        </row>
        <row r="5704">
          <cell r="A5704" t="str">
            <v>036923</v>
          </cell>
          <cell r="B5704" t="str">
            <v>NJ</v>
          </cell>
          <cell r="C5704" t="str">
            <v>SSI</v>
          </cell>
          <cell r="D5704" t="str">
            <v>S</v>
          </cell>
          <cell r="E5704" t="str">
            <v>X</v>
          </cell>
          <cell r="F5704" t="str">
            <v>PHYSP</v>
          </cell>
          <cell r="G5704">
            <v>36923</v>
          </cell>
          <cell r="AG5704">
            <v>288.08</v>
          </cell>
          <cell r="AH5704">
            <v>513.67999999999995</v>
          </cell>
          <cell r="AI5704">
            <v>714.45</v>
          </cell>
          <cell r="AJ5704">
            <v>1032.3800000000001</v>
          </cell>
          <cell r="AK5704">
            <v>1129.17</v>
          </cell>
          <cell r="AL5704">
            <v>55.48</v>
          </cell>
          <cell r="AM5704">
            <v>120.33</v>
          </cell>
          <cell r="AN5704">
            <v>170.13</v>
          </cell>
        </row>
        <row r="5705">
          <cell r="A5705" t="str">
            <v>036951</v>
          </cell>
          <cell r="B5705" t="str">
            <v>NJ</v>
          </cell>
          <cell r="C5705" t="str">
            <v>SSI</v>
          </cell>
          <cell r="D5705" t="str">
            <v>S</v>
          </cell>
          <cell r="E5705" t="str">
            <v>X</v>
          </cell>
          <cell r="F5705" t="str">
            <v>PHYSP</v>
          </cell>
          <cell r="G5705">
            <v>36951</v>
          </cell>
          <cell r="AH5705">
            <v>565.70000000000005</v>
          </cell>
          <cell r="AI5705">
            <v>2997.7</v>
          </cell>
          <cell r="AJ5705">
            <v>1122.73</v>
          </cell>
          <cell r="AK5705">
            <v>3043.32</v>
          </cell>
          <cell r="AL5705">
            <v>218.81</v>
          </cell>
          <cell r="AM5705">
            <v>-162.87</v>
          </cell>
          <cell r="AN5705">
            <v>25.02</v>
          </cell>
        </row>
        <row r="5706">
          <cell r="A5706" t="str">
            <v>036982</v>
          </cell>
          <cell r="B5706" t="str">
            <v>NJ</v>
          </cell>
          <cell r="C5706" t="str">
            <v>SSI</v>
          </cell>
          <cell r="D5706" t="str">
            <v>S</v>
          </cell>
          <cell r="E5706" t="str">
            <v>X</v>
          </cell>
          <cell r="F5706" t="str">
            <v>PHYSP</v>
          </cell>
          <cell r="G5706">
            <v>36982</v>
          </cell>
          <cell r="AI5706">
            <v>81.84</v>
          </cell>
          <cell r="AJ5706">
            <v>4834.83</v>
          </cell>
          <cell r="AK5706">
            <v>4263.74</v>
          </cell>
          <cell r="AL5706">
            <v>464.98</v>
          </cell>
          <cell r="AM5706">
            <v>16.82</v>
          </cell>
          <cell r="AN5706">
            <v>196.82</v>
          </cell>
        </row>
        <row r="5707">
          <cell r="A5707" t="str">
            <v>037012</v>
          </cell>
          <cell r="B5707" t="str">
            <v>NJ</v>
          </cell>
          <cell r="C5707" t="str">
            <v>SSI</v>
          </cell>
          <cell r="D5707" t="str">
            <v>S</v>
          </cell>
          <cell r="E5707" t="str">
            <v>X</v>
          </cell>
          <cell r="F5707" t="str">
            <v>PHYSP</v>
          </cell>
          <cell r="G5707">
            <v>37012</v>
          </cell>
          <cell r="AJ5707">
            <v>1954.48</v>
          </cell>
          <cell r="AK5707">
            <v>5060.2299999999996</v>
          </cell>
          <cell r="AL5707">
            <v>1644.22</v>
          </cell>
          <cell r="AM5707">
            <v>36.25</v>
          </cell>
          <cell r="AN5707">
            <v>251.76</v>
          </cell>
        </row>
        <row r="5708">
          <cell r="A5708" t="str">
            <v>037043</v>
          </cell>
          <cell r="B5708" t="str">
            <v>NJ</v>
          </cell>
          <cell r="C5708" t="str">
            <v>SSI</v>
          </cell>
          <cell r="D5708" t="str">
            <v>S</v>
          </cell>
          <cell r="E5708" t="str">
            <v>X</v>
          </cell>
          <cell r="F5708" t="str">
            <v>PHYSP</v>
          </cell>
          <cell r="G5708">
            <v>37043</v>
          </cell>
          <cell r="AK5708">
            <v>1220.29</v>
          </cell>
          <cell r="AL5708">
            <v>5144.1499999999996</v>
          </cell>
          <cell r="AM5708">
            <v>3682.63</v>
          </cell>
          <cell r="AN5708">
            <v>4194.18</v>
          </cell>
        </row>
        <row r="5709">
          <cell r="A5709" t="str">
            <v>037073</v>
          </cell>
          <cell r="B5709" t="str">
            <v>NJ</v>
          </cell>
          <cell r="C5709" t="str">
            <v>SSI</v>
          </cell>
          <cell r="D5709" t="str">
            <v>S</v>
          </cell>
          <cell r="E5709" t="str">
            <v>X</v>
          </cell>
          <cell r="F5709" t="str">
            <v>PHYSP</v>
          </cell>
          <cell r="G5709">
            <v>37073</v>
          </cell>
          <cell r="AL5709">
            <v>763.65</v>
          </cell>
          <cell r="AM5709">
            <v>5695.74</v>
          </cell>
          <cell r="AN5709">
            <v>5051.21</v>
          </cell>
        </row>
        <row r="5710">
          <cell r="A5710" t="str">
            <v>037104</v>
          </cell>
          <cell r="B5710" t="str">
            <v>NJ</v>
          </cell>
          <cell r="C5710" t="str">
            <v>SSI</v>
          </cell>
          <cell r="D5710" t="str">
            <v>S</v>
          </cell>
          <cell r="E5710" t="str">
            <v>X</v>
          </cell>
          <cell r="F5710" t="str">
            <v>PHYSP</v>
          </cell>
          <cell r="G5710">
            <v>37104</v>
          </cell>
          <cell r="AM5710">
            <v>1838.18</v>
          </cell>
          <cell r="AN5710">
            <v>9601.4</v>
          </cell>
        </row>
        <row r="5711">
          <cell r="A5711" t="str">
            <v>037135</v>
          </cell>
          <cell r="B5711" t="str">
            <v>NJ</v>
          </cell>
          <cell r="C5711" t="str">
            <v>SSI</v>
          </cell>
          <cell r="D5711" t="str">
            <v>S</v>
          </cell>
          <cell r="E5711" t="str">
            <v>X</v>
          </cell>
          <cell r="F5711" t="str">
            <v>PHYSP</v>
          </cell>
          <cell r="G5711">
            <v>37135</v>
          </cell>
          <cell r="AN5711">
            <v>2177.27</v>
          </cell>
        </row>
        <row r="5712">
          <cell r="A5712" t="str">
            <v>036161</v>
          </cell>
          <cell r="B5712" t="str">
            <v>NJ</v>
          </cell>
          <cell r="C5712" t="str">
            <v>TANF</v>
          </cell>
          <cell r="D5712" t="str">
            <v>C</v>
          </cell>
          <cell r="E5712" t="str">
            <v>X</v>
          </cell>
          <cell r="F5712" t="str">
            <v>IPFOB</v>
          </cell>
          <cell r="G5712">
            <v>36161</v>
          </cell>
          <cell r="I5712">
            <v>115805</v>
          </cell>
          <cell r="J5712">
            <v>43320</v>
          </cell>
          <cell r="L5712">
            <v>6200</v>
          </cell>
          <cell r="O5712">
            <v>6100</v>
          </cell>
        </row>
        <row r="5713">
          <cell r="A5713" t="str">
            <v>036192</v>
          </cell>
          <cell r="B5713" t="str">
            <v>NJ</v>
          </cell>
          <cell r="C5713" t="str">
            <v>TANF</v>
          </cell>
          <cell r="D5713" t="str">
            <v>C</v>
          </cell>
          <cell r="E5713" t="str">
            <v>X</v>
          </cell>
          <cell r="F5713" t="str">
            <v>IPFOB</v>
          </cell>
          <cell r="G5713">
            <v>36192</v>
          </cell>
          <cell r="I5713">
            <v>2400</v>
          </cell>
          <cell r="J5713">
            <v>70422</v>
          </cell>
          <cell r="K5713">
            <v>23250</v>
          </cell>
          <cell r="L5713">
            <v>15200</v>
          </cell>
          <cell r="P5713">
            <v>7125</v>
          </cell>
          <cell r="R5713">
            <v>3300</v>
          </cell>
          <cell r="V5713">
            <v>24.66</v>
          </cell>
        </row>
        <row r="5714">
          <cell r="A5714" t="str">
            <v>036220</v>
          </cell>
          <cell r="B5714" t="str">
            <v>NJ</v>
          </cell>
          <cell r="C5714" t="str">
            <v>TANF</v>
          </cell>
          <cell r="D5714" t="str">
            <v>C</v>
          </cell>
          <cell r="E5714" t="str">
            <v>X</v>
          </cell>
          <cell r="F5714" t="str">
            <v>IPFOB</v>
          </cell>
          <cell r="G5714">
            <v>36220</v>
          </cell>
          <cell r="J5714">
            <v>8000</v>
          </cell>
          <cell r="K5714">
            <v>67577</v>
          </cell>
          <cell r="L5714">
            <v>59510</v>
          </cell>
          <cell r="M5714">
            <v>4650</v>
          </cell>
          <cell r="N5714">
            <v>2800</v>
          </cell>
          <cell r="O5714">
            <v>7300</v>
          </cell>
          <cell r="P5714">
            <v>4000</v>
          </cell>
          <cell r="R5714">
            <v>3000</v>
          </cell>
          <cell r="S5714">
            <v>6700</v>
          </cell>
          <cell r="V5714">
            <v>1016.16</v>
          </cell>
        </row>
        <row r="5715">
          <cell r="A5715" t="str">
            <v>036251</v>
          </cell>
          <cell r="B5715" t="str">
            <v>NJ</v>
          </cell>
          <cell r="C5715" t="str">
            <v>TANF</v>
          </cell>
          <cell r="D5715" t="str">
            <v>C</v>
          </cell>
          <cell r="E5715" t="str">
            <v>X</v>
          </cell>
          <cell r="F5715" t="str">
            <v>IPFOB</v>
          </cell>
          <cell r="G5715">
            <v>36251</v>
          </cell>
          <cell r="L5715">
            <v>55161</v>
          </cell>
          <cell r="M5715">
            <v>31350</v>
          </cell>
          <cell r="N5715">
            <v>2800</v>
          </cell>
          <cell r="O5715">
            <v>4018</v>
          </cell>
          <cell r="P5715">
            <v>10925</v>
          </cell>
          <cell r="Q5715">
            <v>2900</v>
          </cell>
          <cell r="T5715">
            <v>1850</v>
          </cell>
          <cell r="V5715">
            <v>13.81</v>
          </cell>
        </row>
        <row r="5716">
          <cell r="A5716" t="str">
            <v>036281</v>
          </cell>
          <cell r="B5716" t="str">
            <v>NJ</v>
          </cell>
          <cell r="C5716" t="str">
            <v>TANF</v>
          </cell>
          <cell r="D5716" t="str">
            <v>C</v>
          </cell>
          <cell r="E5716" t="str">
            <v>X</v>
          </cell>
          <cell r="F5716" t="str">
            <v>IPFOB</v>
          </cell>
          <cell r="G5716">
            <v>36281</v>
          </cell>
          <cell r="L5716">
            <v>2500</v>
          </cell>
          <cell r="M5716">
            <v>81351</v>
          </cell>
          <cell r="N5716">
            <v>10800</v>
          </cell>
          <cell r="O5716">
            <v>17950</v>
          </cell>
          <cell r="P5716">
            <v>5500</v>
          </cell>
          <cell r="Q5716">
            <v>900</v>
          </cell>
          <cell r="R5716">
            <v>5450</v>
          </cell>
          <cell r="S5716">
            <v>6500</v>
          </cell>
          <cell r="U5716">
            <v>900</v>
          </cell>
          <cell r="V5716">
            <v>19.23</v>
          </cell>
        </row>
        <row r="5717">
          <cell r="A5717" t="str">
            <v>036312</v>
          </cell>
          <cell r="B5717" t="str">
            <v>NJ</v>
          </cell>
          <cell r="C5717" t="str">
            <v>TANF</v>
          </cell>
          <cell r="D5717" t="str">
            <v>C</v>
          </cell>
          <cell r="E5717" t="str">
            <v>X</v>
          </cell>
          <cell r="F5717" t="str">
            <v>IPFOB</v>
          </cell>
          <cell r="G5717">
            <v>36312</v>
          </cell>
          <cell r="M5717">
            <v>9000</v>
          </cell>
          <cell r="N5717">
            <v>53470</v>
          </cell>
          <cell r="O5717">
            <v>40990</v>
          </cell>
          <cell r="P5717">
            <v>23900</v>
          </cell>
          <cell r="R5717">
            <v>4700</v>
          </cell>
          <cell r="S5717">
            <v>4725</v>
          </cell>
          <cell r="U5717">
            <v>2400</v>
          </cell>
          <cell r="V5717">
            <v>6505.26</v>
          </cell>
          <cell r="Z5717">
            <v>1150</v>
          </cell>
        </row>
        <row r="5718">
          <cell r="A5718" t="str">
            <v>036342</v>
          </cell>
          <cell r="B5718" t="str">
            <v>NJ</v>
          </cell>
          <cell r="C5718" t="str">
            <v>TANF</v>
          </cell>
          <cell r="D5718" t="str">
            <v>C</v>
          </cell>
          <cell r="E5718" t="str">
            <v>X</v>
          </cell>
          <cell r="F5718" t="str">
            <v>IPFOB</v>
          </cell>
          <cell r="G5718">
            <v>36342</v>
          </cell>
          <cell r="O5718">
            <v>67002</v>
          </cell>
          <cell r="P5718">
            <v>33686</v>
          </cell>
          <cell r="Q5718">
            <v>7500</v>
          </cell>
          <cell r="R5718">
            <v>11250</v>
          </cell>
        </row>
        <row r="5719">
          <cell r="A5719" t="str">
            <v>036373</v>
          </cell>
          <cell r="B5719" t="str">
            <v>NJ</v>
          </cell>
          <cell r="C5719" t="str">
            <v>TANF</v>
          </cell>
          <cell r="D5719" t="str">
            <v>C</v>
          </cell>
          <cell r="E5719" t="str">
            <v>X</v>
          </cell>
          <cell r="F5719" t="str">
            <v>IPFOB</v>
          </cell>
          <cell r="G5719">
            <v>36373</v>
          </cell>
          <cell r="P5719">
            <v>74639</v>
          </cell>
          <cell r="Q5719">
            <v>6600</v>
          </cell>
          <cell r="R5719">
            <v>5300</v>
          </cell>
          <cell r="S5719">
            <v>23975</v>
          </cell>
          <cell r="T5719">
            <v>1618</v>
          </cell>
          <cell r="V5719">
            <v>1300</v>
          </cell>
        </row>
        <row r="5720">
          <cell r="A5720" t="str">
            <v>036404</v>
          </cell>
          <cell r="B5720" t="str">
            <v>NJ</v>
          </cell>
          <cell r="C5720" t="str">
            <v>TANF</v>
          </cell>
          <cell r="D5720" t="str">
            <v>C</v>
          </cell>
          <cell r="E5720" t="str">
            <v>X</v>
          </cell>
          <cell r="F5720" t="str">
            <v>IPFOB</v>
          </cell>
          <cell r="G5720">
            <v>36404</v>
          </cell>
          <cell r="P5720">
            <v>2600</v>
          </cell>
          <cell r="Q5720">
            <v>45918</v>
          </cell>
          <cell r="R5720">
            <v>39561</v>
          </cell>
          <cell r="S5720">
            <v>15500</v>
          </cell>
          <cell r="T5720">
            <v>-2600</v>
          </cell>
          <cell r="U5720">
            <v>2400</v>
          </cell>
          <cell r="W5720">
            <v>2800</v>
          </cell>
          <cell r="X5720">
            <v>8200</v>
          </cell>
          <cell r="AC5720">
            <v>5800</v>
          </cell>
        </row>
        <row r="5721">
          <cell r="A5721" t="str">
            <v>036434</v>
          </cell>
          <cell r="B5721" t="str">
            <v>NJ</v>
          </cell>
          <cell r="C5721" t="str">
            <v>TANF</v>
          </cell>
          <cell r="D5721" t="str">
            <v>C</v>
          </cell>
          <cell r="E5721" t="str">
            <v>X</v>
          </cell>
          <cell r="F5721" t="str">
            <v>IPFOB</v>
          </cell>
          <cell r="G5721">
            <v>36434</v>
          </cell>
          <cell r="R5721">
            <v>60084</v>
          </cell>
          <cell r="S5721">
            <v>33010</v>
          </cell>
          <cell r="T5721">
            <v>2400</v>
          </cell>
          <cell r="V5721">
            <v>2600</v>
          </cell>
          <cell r="AD5721">
            <v>400</v>
          </cell>
        </row>
        <row r="5722">
          <cell r="A5722" t="str">
            <v>036465</v>
          </cell>
          <cell r="B5722" t="str">
            <v>NJ</v>
          </cell>
          <cell r="C5722" t="str">
            <v>TANF</v>
          </cell>
          <cell r="D5722" t="str">
            <v>C</v>
          </cell>
          <cell r="E5722" t="str">
            <v>X</v>
          </cell>
          <cell r="F5722" t="str">
            <v>IPFOB</v>
          </cell>
          <cell r="G5722">
            <v>36465</v>
          </cell>
          <cell r="R5722">
            <v>2500</v>
          </cell>
          <cell r="S5722">
            <v>27577</v>
          </cell>
          <cell r="T5722">
            <v>17900</v>
          </cell>
          <cell r="U5722">
            <v>14126</v>
          </cell>
          <cell r="V5722">
            <v>2900</v>
          </cell>
          <cell r="W5722">
            <v>2900</v>
          </cell>
          <cell r="Y5722">
            <v>62.06</v>
          </cell>
          <cell r="AC5722">
            <v>-1000</v>
          </cell>
          <cell r="AD5722">
            <v>400</v>
          </cell>
        </row>
        <row r="5723">
          <cell r="A5723" t="str">
            <v>036495</v>
          </cell>
          <cell r="B5723" t="str">
            <v>NJ</v>
          </cell>
          <cell r="C5723" t="str">
            <v>TANF</v>
          </cell>
          <cell r="D5723" t="str">
            <v>C</v>
          </cell>
          <cell r="E5723" t="str">
            <v>X</v>
          </cell>
          <cell r="F5723" t="str">
            <v>IPFOB</v>
          </cell>
          <cell r="G5723">
            <v>36495</v>
          </cell>
          <cell r="S5723">
            <v>2800</v>
          </cell>
          <cell r="T5723">
            <v>46826</v>
          </cell>
          <cell r="U5723">
            <v>33675</v>
          </cell>
          <cell r="V5723">
            <v>18600</v>
          </cell>
          <cell r="W5723">
            <v>3400</v>
          </cell>
        </row>
        <row r="5724">
          <cell r="A5724" t="str">
            <v>036526</v>
          </cell>
          <cell r="B5724" t="str">
            <v>NJ</v>
          </cell>
          <cell r="C5724" t="str">
            <v>TANF</v>
          </cell>
          <cell r="D5724" t="str">
            <v>C</v>
          </cell>
          <cell r="E5724" t="str">
            <v>X</v>
          </cell>
          <cell r="F5724" t="str">
            <v>IPFOB</v>
          </cell>
          <cell r="G5724">
            <v>36526</v>
          </cell>
          <cell r="U5724">
            <v>43025</v>
          </cell>
          <cell r="V5724">
            <v>45800</v>
          </cell>
          <cell r="Y5724">
            <v>6746.48</v>
          </cell>
          <cell r="Z5724">
            <v>6684.16</v>
          </cell>
          <cell r="AG5724">
            <v>4300</v>
          </cell>
        </row>
        <row r="5725">
          <cell r="A5725" t="str">
            <v>036557</v>
          </cell>
          <cell r="B5725" t="str">
            <v>NJ</v>
          </cell>
          <cell r="C5725" t="str">
            <v>TANF</v>
          </cell>
          <cell r="D5725" t="str">
            <v>C</v>
          </cell>
          <cell r="E5725" t="str">
            <v>X</v>
          </cell>
          <cell r="F5725" t="str">
            <v>IPFOB</v>
          </cell>
          <cell r="G5725">
            <v>36557</v>
          </cell>
          <cell r="U5725">
            <v>7200</v>
          </cell>
          <cell r="V5725">
            <v>83250</v>
          </cell>
          <cell r="W5725">
            <v>11000</v>
          </cell>
          <cell r="X5725">
            <v>4234</v>
          </cell>
          <cell r="Y5725">
            <v>12151</v>
          </cell>
          <cell r="Z5725">
            <v>3978.92</v>
          </cell>
          <cell r="AA5725">
            <v>200</v>
          </cell>
          <cell r="AD5725">
            <v>3150</v>
          </cell>
        </row>
        <row r="5726">
          <cell r="A5726" t="str">
            <v>036586</v>
          </cell>
          <cell r="B5726" t="str">
            <v>NJ</v>
          </cell>
          <cell r="C5726" t="str">
            <v>TANF</v>
          </cell>
          <cell r="D5726" t="str">
            <v>C</v>
          </cell>
          <cell r="E5726" t="str">
            <v>X</v>
          </cell>
          <cell r="F5726" t="str">
            <v>IPFOB</v>
          </cell>
          <cell r="G5726">
            <v>36586</v>
          </cell>
          <cell r="V5726">
            <v>12200</v>
          </cell>
          <cell r="W5726">
            <v>50500</v>
          </cell>
          <cell r="X5726">
            <v>20516</v>
          </cell>
          <cell r="Y5726">
            <v>37025</v>
          </cell>
          <cell r="Z5726">
            <v>2512.9830097087392</v>
          </cell>
          <cell r="AA5726">
            <v>-3300</v>
          </cell>
          <cell r="AC5726">
            <v>1500</v>
          </cell>
          <cell r="AE5726">
            <v>684</v>
          </cell>
        </row>
        <row r="5727">
          <cell r="A5727" t="str">
            <v>036617</v>
          </cell>
          <cell r="B5727" t="str">
            <v>NJ</v>
          </cell>
          <cell r="C5727" t="str">
            <v>TANF</v>
          </cell>
          <cell r="D5727" t="str">
            <v>C</v>
          </cell>
          <cell r="E5727" t="str">
            <v>X</v>
          </cell>
          <cell r="F5727" t="str">
            <v>IPFOB</v>
          </cell>
          <cell r="G5727">
            <v>36617</v>
          </cell>
          <cell r="W5727">
            <v>2900</v>
          </cell>
          <cell r="X5727">
            <v>79498</v>
          </cell>
          <cell r="Y5727">
            <v>40927</v>
          </cell>
          <cell r="Z5727">
            <v>5450.36</v>
          </cell>
          <cell r="AA5727">
            <v>2400</v>
          </cell>
          <cell r="AC5727">
            <v>9991</v>
          </cell>
          <cell r="AD5727">
            <v>400</v>
          </cell>
          <cell r="AL5727">
            <v>-2100</v>
          </cell>
        </row>
        <row r="5728">
          <cell r="A5728" t="str">
            <v>036647</v>
          </cell>
          <cell r="B5728" t="str">
            <v>NJ</v>
          </cell>
          <cell r="C5728" t="str">
            <v>TANF</v>
          </cell>
          <cell r="D5728" t="str">
            <v>C</v>
          </cell>
          <cell r="E5728" t="str">
            <v>X</v>
          </cell>
          <cell r="F5728" t="str">
            <v>IPFOB</v>
          </cell>
          <cell r="G5728">
            <v>36647</v>
          </cell>
          <cell r="X5728">
            <v>12375</v>
          </cell>
          <cell r="Y5728">
            <v>72925</v>
          </cell>
          <cell r="Z5728">
            <v>-1989</v>
          </cell>
          <cell r="AA5728">
            <v>2464</v>
          </cell>
          <cell r="AB5728">
            <v>4400</v>
          </cell>
          <cell r="AC5728">
            <v>6400</v>
          </cell>
          <cell r="AD5728">
            <v>1700</v>
          </cell>
          <cell r="AG5728">
            <v>2500</v>
          </cell>
          <cell r="AI5728">
            <v>3200</v>
          </cell>
        </row>
        <row r="5729">
          <cell r="A5729" t="str">
            <v>036678</v>
          </cell>
          <cell r="B5729" t="str">
            <v>NJ</v>
          </cell>
          <cell r="C5729" t="str">
            <v>TANF</v>
          </cell>
          <cell r="D5729" t="str">
            <v>C</v>
          </cell>
          <cell r="E5729" t="str">
            <v>X</v>
          </cell>
          <cell r="F5729" t="str">
            <v>IPFOB</v>
          </cell>
          <cell r="G5729">
            <v>36678</v>
          </cell>
          <cell r="Y5729">
            <v>2800</v>
          </cell>
          <cell r="Z5729">
            <v>52802</v>
          </cell>
          <cell r="AA5729">
            <v>8925</v>
          </cell>
          <cell r="AB5729">
            <v>6600</v>
          </cell>
          <cell r="AC5729">
            <v>6794.38</v>
          </cell>
          <cell r="AD5729">
            <v>4200</v>
          </cell>
          <cell r="AH5729">
            <v>3350</v>
          </cell>
          <cell r="AJ5729">
            <v>3000</v>
          </cell>
          <cell r="AK5729">
            <v>2000</v>
          </cell>
          <cell r="AL5729">
            <v>250</v>
          </cell>
        </row>
        <row r="5730">
          <cell r="A5730" t="str">
            <v>036708</v>
          </cell>
          <cell r="B5730" t="str">
            <v>NJ</v>
          </cell>
          <cell r="C5730" t="str">
            <v>TANF</v>
          </cell>
          <cell r="D5730" t="str">
            <v>C</v>
          </cell>
          <cell r="E5730" t="str">
            <v>X</v>
          </cell>
          <cell r="F5730" t="str">
            <v>IPFOB</v>
          </cell>
          <cell r="G5730">
            <v>36708</v>
          </cell>
          <cell r="Z5730">
            <v>12400</v>
          </cell>
          <cell r="AA5730">
            <v>137475</v>
          </cell>
          <cell r="AB5730">
            <v>5300</v>
          </cell>
          <cell r="AC5730">
            <v>9427.5</v>
          </cell>
          <cell r="AD5730">
            <v>10500</v>
          </cell>
          <cell r="AE5730">
            <v>7350</v>
          </cell>
        </row>
        <row r="5731">
          <cell r="A5731" t="str">
            <v>036739</v>
          </cell>
          <cell r="B5731" t="str">
            <v>NJ</v>
          </cell>
          <cell r="C5731" t="str">
            <v>TANF</v>
          </cell>
          <cell r="D5731" t="str">
            <v>C</v>
          </cell>
          <cell r="E5731" t="str">
            <v>X</v>
          </cell>
          <cell r="F5731" t="str">
            <v>IPFOB</v>
          </cell>
          <cell r="G5731">
            <v>36739</v>
          </cell>
          <cell r="AA5731">
            <v>12100</v>
          </cell>
          <cell r="AB5731">
            <v>76825</v>
          </cell>
          <cell r="AC5731">
            <v>29350</v>
          </cell>
          <cell r="AD5731">
            <v>7400</v>
          </cell>
          <cell r="AF5731">
            <v>3550</v>
          </cell>
          <cell r="AG5731">
            <v>2800</v>
          </cell>
          <cell r="AH5731">
            <v>4204.38</v>
          </cell>
          <cell r="AI5731">
            <v>2600</v>
          </cell>
          <cell r="AK5731">
            <v>2800</v>
          </cell>
        </row>
        <row r="5732">
          <cell r="A5732" t="str">
            <v>036770</v>
          </cell>
          <cell r="B5732" t="str">
            <v>NJ</v>
          </cell>
          <cell r="C5732" t="str">
            <v>TANF</v>
          </cell>
          <cell r="D5732" t="str">
            <v>C</v>
          </cell>
          <cell r="E5732" t="str">
            <v>X</v>
          </cell>
          <cell r="F5732" t="str">
            <v>IPFOB</v>
          </cell>
          <cell r="G5732">
            <v>36770</v>
          </cell>
          <cell r="AB5732">
            <v>2000</v>
          </cell>
          <cell r="AC5732">
            <v>133767.09</v>
          </cell>
          <cell r="AD5732">
            <v>13715.89</v>
          </cell>
          <cell r="AF5732">
            <v>1200</v>
          </cell>
          <cell r="AH5732">
            <v>1050</v>
          </cell>
          <cell r="AI5732">
            <v>3000</v>
          </cell>
        </row>
        <row r="5733">
          <cell r="A5733" t="str">
            <v>036800</v>
          </cell>
          <cell r="B5733" t="str">
            <v>NJ</v>
          </cell>
          <cell r="C5733" t="str">
            <v>TANF</v>
          </cell>
          <cell r="D5733" t="str">
            <v>C</v>
          </cell>
          <cell r="E5733" t="str">
            <v>X</v>
          </cell>
          <cell r="F5733" t="str">
            <v>IPFOB</v>
          </cell>
          <cell r="G5733">
            <v>36800</v>
          </cell>
          <cell r="AC5733">
            <v>23888.51</v>
          </cell>
          <cell r="AD5733">
            <v>119880.55</v>
          </cell>
          <cell r="AE5733">
            <v>28176.639999999999</v>
          </cell>
          <cell r="AJ5733">
            <v>2000</v>
          </cell>
          <cell r="AK5733">
            <v>200</v>
          </cell>
        </row>
        <row r="5734">
          <cell r="A5734" t="str">
            <v>036831</v>
          </cell>
          <cell r="B5734" t="str">
            <v>NJ</v>
          </cell>
          <cell r="C5734" t="str">
            <v>TANF</v>
          </cell>
          <cell r="D5734" t="str">
            <v>C</v>
          </cell>
          <cell r="E5734" t="str">
            <v>X</v>
          </cell>
          <cell r="F5734" t="str">
            <v>IPFOB</v>
          </cell>
          <cell r="G5734">
            <v>36831</v>
          </cell>
          <cell r="AE5734">
            <v>92150.84</v>
          </cell>
          <cell r="AF5734">
            <v>33920.03</v>
          </cell>
          <cell r="AG5734">
            <v>8230.16</v>
          </cell>
          <cell r="AI5734">
            <v>3200</v>
          </cell>
          <cell r="AJ5734">
            <v>2400</v>
          </cell>
        </row>
        <row r="5735">
          <cell r="A5735" t="str">
            <v>036861</v>
          </cell>
          <cell r="B5735" t="str">
            <v>NJ</v>
          </cell>
          <cell r="C5735" t="str">
            <v>TANF</v>
          </cell>
          <cell r="D5735" t="str">
            <v>C</v>
          </cell>
          <cell r="E5735" t="str">
            <v>X</v>
          </cell>
          <cell r="F5735" t="str">
            <v>IPFOB</v>
          </cell>
          <cell r="G5735">
            <v>36861</v>
          </cell>
          <cell r="AE5735">
            <v>15447.5</v>
          </cell>
          <cell r="AF5735">
            <v>98737.67</v>
          </cell>
          <cell r="AG5735">
            <v>28975</v>
          </cell>
          <cell r="AH5735">
            <v>5400</v>
          </cell>
          <cell r="AI5735">
            <v>9928.1299999999992</v>
          </cell>
        </row>
        <row r="5736">
          <cell r="A5736" t="str">
            <v>036892</v>
          </cell>
          <cell r="B5736" t="str">
            <v>NJ</v>
          </cell>
          <cell r="C5736" t="str">
            <v>TANF</v>
          </cell>
          <cell r="D5736" t="str">
            <v>C</v>
          </cell>
          <cell r="E5736" t="str">
            <v>X</v>
          </cell>
          <cell r="F5736" t="str">
            <v>IPFOB</v>
          </cell>
          <cell r="G5736">
            <v>36892</v>
          </cell>
          <cell r="AF5736">
            <v>18700</v>
          </cell>
          <cell r="AG5736">
            <v>122863.91</v>
          </cell>
          <cell r="AH5736">
            <v>20071.09</v>
          </cell>
          <cell r="AI5736">
            <v>1.48</v>
          </cell>
          <cell r="AJ5736">
            <v>4000</v>
          </cell>
          <cell r="AK5736">
            <v>4200</v>
          </cell>
          <cell r="AL5736">
            <v>-100</v>
          </cell>
          <cell r="AN5736">
            <v>2072.4899999999998</v>
          </cell>
        </row>
        <row r="5737">
          <cell r="A5737" t="str">
            <v>036923</v>
          </cell>
          <cell r="B5737" t="str">
            <v>NJ</v>
          </cell>
          <cell r="C5737" t="str">
            <v>TANF</v>
          </cell>
          <cell r="D5737" t="str">
            <v>C</v>
          </cell>
          <cell r="E5737" t="str">
            <v>X</v>
          </cell>
          <cell r="F5737" t="str">
            <v>IPFOB</v>
          </cell>
          <cell r="G5737">
            <v>36923</v>
          </cell>
          <cell r="AG5737">
            <v>2500</v>
          </cell>
          <cell r="AH5737">
            <v>54598.97</v>
          </cell>
          <cell r="AI5737">
            <v>24950</v>
          </cell>
          <cell r="AK5737">
            <v>-1950</v>
          </cell>
        </row>
        <row r="5738">
          <cell r="A5738" t="str">
            <v>036951</v>
          </cell>
          <cell r="B5738" t="str">
            <v>NJ</v>
          </cell>
          <cell r="C5738" t="str">
            <v>TANF</v>
          </cell>
          <cell r="D5738" t="str">
            <v>C</v>
          </cell>
          <cell r="E5738" t="str">
            <v>X</v>
          </cell>
          <cell r="F5738" t="str">
            <v>IPFOB</v>
          </cell>
          <cell r="G5738">
            <v>36951</v>
          </cell>
          <cell r="AH5738">
            <v>6873</v>
          </cell>
          <cell r="AI5738">
            <v>54876.49</v>
          </cell>
          <cell r="AJ5738">
            <v>34919.1</v>
          </cell>
          <cell r="AK5738">
            <v>2900</v>
          </cell>
          <cell r="AM5738">
            <v>-200</v>
          </cell>
        </row>
        <row r="5739">
          <cell r="A5739" t="str">
            <v>036982</v>
          </cell>
          <cell r="B5739" t="str">
            <v>NJ</v>
          </cell>
          <cell r="C5739" t="str">
            <v>TANF</v>
          </cell>
          <cell r="D5739" t="str">
            <v>C</v>
          </cell>
          <cell r="E5739" t="str">
            <v>X</v>
          </cell>
          <cell r="F5739" t="str">
            <v>IPFOB</v>
          </cell>
          <cell r="G5739">
            <v>36982</v>
          </cell>
          <cell r="AI5739">
            <v>5300</v>
          </cell>
          <cell r="AJ5739">
            <v>77181.19</v>
          </cell>
          <cell r="AK5739">
            <v>18686</v>
          </cell>
          <cell r="AL5739">
            <v>11800</v>
          </cell>
          <cell r="AM5739">
            <v>3400</v>
          </cell>
          <cell r="AN5739">
            <v>5900</v>
          </cell>
        </row>
        <row r="5740">
          <cell r="A5740" t="str">
            <v>037012</v>
          </cell>
          <cell r="B5740" t="str">
            <v>NJ</v>
          </cell>
          <cell r="C5740" t="str">
            <v>TANF</v>
          </cell>
          <cell r="D5740" t="str">
            <v>C</v>
          </cell>
          <cell r="E5740" t="str">
            <v>X</v>
          </cell>
          <cell r="F5740" t="str">
            <v>IPFOB</v>
          </cell>
          <cell r="G5740">
            <v>37012</v>
          </cell>
          <cell r="AJ5740">
            <v>13600</v>
          </cell>
          <cell r="AK5740">
            <v>67898</v>
          </cell>
          <cell r="AL5740">
            <v>18700</v>
          </cell>
          <cell r="AM5740">
            <v>11148</v>
          </cell>
          <cell r="AN5740">
            <v>5400</v>
          </cell>
        </row>
        <row r="5741">
          <cell r="A5741" t="str">
            <v>037043</v>
          </cell>
          <cell r="B5741" t="str">
            <v>NJ</v>
          </cell>
          <cell r="C5741" t="str">
            <v>TANF</v>
          </cell>
          <cell r="D5741" t="str">
            <v>C</v>
          </cell>
          <cell r="E5741" t="str">
            <v>X</v>
          </cell>
          <cell r="F5741" t="str">
            <v>IPFOB</v>
          </cell>
          <cell r="G5741">
            <v>37043</v>
          </cell>
          <cell r="AK5741">
            <v>8924</v>
          </cell>
          <cell r="AL5741">
            <v>72998</v>
          </cell>
          <cell r="AM5741">
            <v>20525</v>
          </cell>
          <cell r="AN5741">
            <v>19250</v>
          </cell>
        </row>
        <row r="5742">
          <cell r="A5742" t="str">
            <v>037073</v>
          </cell>
          <cell r="B5742" t="str">
            <v>NJ</v>
          </cell>
          <cell r="C5742" t="str">
            <v>TANF</v>
          </cell>
          <cell r="D5742" t="str">
            <v>C</v>
          </cell>
          <cell r="E5742" t="str">
            <v>X</v>
          </cell>
          <cell r="F5742" t="str">
            <v>IPFOB</v>
          </cell>
          <cell r="G5742">
            <v>37073</v>
          </cell>
          <cell r="AL5742">
            <v>25786</v>
          </cell>
          <cell r="AM5742">
            <v>104909.27</v>
          </cell>
          <cell r="AN5742">
            <v>22750</v>
          </cell>
        </row>
        <row r="5743">
          <cell r="A5743" t="str">
            <v>037104</v>
          </cell>
          <cell r="B5743" t="str">
            <v>NJ</v>
          </cell>
          <cell r="C5743" t="str">
            <v>TANF</v>
          </cell>
          <cell r="D5743" t="str">
            <v>C</v>
          </cell>
          <cell r="E5743" t="str">
            <v>X</v>
          </cell>
          <cell r="F5743" t="str">
            <v>IPFOB</v>
          </cell>
          <cell r="G5743">
            <v>37104</v>
          </cell>
          <cell r="AM5743">
            <v>31800</v>
          </cell>
          <cell r="AN5743">
            <v>85811</v>
          </cell>
        </row>
        <row r="5744">
          <cell r="A5744" t="str">
            <v>037135</v>
          </cell>
          <cell r="B5744" t="str">
            <v>NJ</v>
          </cell>
          <cell r="C5744" t="str">
            <v>TANF</v>
          </cell>
          <cell r="D5744" t="str">
            <v>C</v>
          </cell>
          <cell r="E5744" t="str">
            <v>X</v>
          </cell>
          <cell r="F5744" t="str">
            <v>IPFOB</v>
          </cell>
          <cell r="G5744">
            <v>37135</v>
          </cell>
          <cell r="AN5744">
            <v>52325</v>
          </cell>
        </row>
        <row r="5745">
          <cell r="A5745" t="str">
            <v>036161</v>
          </cell>
          <cell r="B5745" t="str">
            <v>NJ</v>
          </cell>
          <cell r="C5745" t="str">
            <v>TANF</v>
          </cell>
          <cell r="D5745" t="str">
            <v>C</v>
          </cell>
          <cell r="E5745" t="str">
            <v>X</v>
          </cell>
          <cell r="F5745" t="str">
            <v>IPFOT</v>
          </cell>
          <cell r="G5745">
            <v>36161</v>
          </cell>
          <cell r="H5745">
            <v>2439</v>
          </cell>
          <cell r="I5745">
            <v>50084</v>
          </cell>
          <cell r="J5745">
            <v>126684</v>
          </cell>
          <cell r="K5745">
            <v>11075</v>
          </cell>
          <cell r="L5745">
            <v>2585</v>
          </cell>
          <cell r="M5745">
            <v>3348</v>
          </cell>
          <cell r="N5745">
            <v>3700</v>
          </cell>
          <cell r="O5745">
            <v>5523</v>
          </cell>
          <cell r="P5745">
            <v>58500</v>
          </cell>
          <cell r="R5745">
            <v>7950</v>
          </cell>
          <cell r="Y5745">
            <v>4250</v>
          </cell>
          <cell r="Z5745">
            <v>850</v>
          </cell>
          <cell r="AA5745">
            <v>1100</v>
          </cell>
          <cell r="AE5745">
            <v>1353</v>
          </cell>
          <cell r="AI5745">
            <v>8997</v>
          </cell>
        </row>
        <row r="5746">
          <cell r="A5746" t="str">
            <v>036192</v>
          </cell>
          <cell r="B5746" t="str">
            <v>NJ</v>
          </cell>
          <cell r="C5746" t="str">
            <v>TANF</v>
          </cell>
          <cell r="D5746" t="str">
            <v>C</v>
          </cell>
          <cell r="E5746" t="str">
            <v>X</v>
          </cell>
          <cell r="F5746" t="str">
            <v>IPFOT</v>
          </cell>
          <cell r="G5746">
            <v>36192</v>
          </cell>
          <cell r="J5746">
            <v>88468</v>
          </cell>
          <cell r="K5746">
            <v>53792</v>
          </cell>
          <cell r="L5746">
            <v>11250</v>
          </cell>
          <cell r="M5746">
            <v>15400</v>
          </cell>
          <cell r="N5746">
            <v>1650</v>
          </cell>
          <cell r="O5746">
            <v>18350</v>
          </cell>
          <cell r="P5746">
            <v>3000</v>
          </cell>
          <cell r="Q5746">
            <v>-450</v>
          </cell>
          <cell r="R5746">
            <v>900</v>
          </cell>
          <cell r="V5746">
            <v>19495</v>
          </cell>
          <cell r="AA5746">
            <v>3435</v>
          </cell>
        </row>
        <row r="5747">
          <cell r="A5747" t="str">
            <v>036220</v>
          </cell>
          <cell r="B5747" t="str">
            <v>NJ</v>
          </cell>
          <cell r="C5747" t="str">
            <v>TANF</v>
          </cell>
          <cell r="D5747" t="str">
            <v>C</v>
          </cell>
          <cell r="E5747" t="str">
            <v>X</v>
          </cell>
          <cell r="F5747" t="str">
            <v>IPFOT</v>
          </cell>
          <cell r="G5747">
            <v>36220</v>
          </cell>
          <cell r="J5747">
            <v>1730</v>
          </cell>
          <cell r="K5747">
            <v>48487</v>
          </cell>
          <cell r="L5747">
            <v>27663</v>
          </cell>
          <cell r="M5747">
            <v>64625</v>
          </cell>
          <cell r="O5747">
            <v>875</v>
          </cell>
          <cell r="P5747">
            <v>500</v>
          </cell>
          <cell r="T5747">
            <v>71883.33</v>
          </cell>
          <cell r="V5747">
            <v>10352</v>
          </cell>
          <cell r="W5747">
            <v>2475</v>
          </cell>
        </row>
        <row r="5748">
          <cell r="A5748" t="str">
            <v>036251</v>
          </cell>
          <cell r="B5748" t="str">
            <v>NJ</v>
          </cell>
          <cell r="C5748" t="str">
            <v>TANF</v>
          </cell>
          <cell r="D5748" t="str">
            <v>C</v>
          </cell>
          <cell r="E5748" t="str">
            <v>X</v>
          </cell>
          <cell r="F5748" t="str">
            <v>IPFOT</v>
          </cell>
          <cell r="G5748">
            <v>36251</v>
          </cell>
          <cell r="L5748">
            <v>62426</v>
          </cell>
          <cell r="M5748">
            <v>73050</v>
          </cell>
          <cell r="N5748">
            <v>12950</v>
          </cell>
          <cell r="Q5748">
            <v>12450</v>
          </cell>
          <cell r="R5748">
            <v>16915</v>
          </cell>
          <cell r="S5748">
            <v>3025</v>
          </cell>
          <cell r="T5748">
            <v>4945</v>
          </cell>
          <cell r="V5748">
            <v>860.85</v>
          </cell>
          <cell r="AC5748">
            <v>975</v>
          </cell>
          <cell r="AH5748">
            <v>1336</v>
          </cell>
        </row>
        <row r="5749">
          <cell r="A5749" t="str">
            <v>036281</v>
          </cell>
          <cell r="B5749" t="str">
            <v>NJ</v>
          </cell>
          <cell r="C5749" t="str">
            <v>TANF</v>
          </cell>
          <cell r="D5749" t="str">
            <v>C</v>
          </cell>
          <cell r="E5749" t="str">
            <v>X</v>
          </cell>
          <cell r="F5749" t="str">
            <v>IPFOT</v>
          </cell>
          <cell r="G5749">
            <v>36281</v>
          </cell>
          <cell r="M5749">
            <v>35481</v>
          </cell>
          <cell r="N5749">
            <v>7250</v>
          </cell>
          <cell r="P5749">
            <v>975</v>
          </cell>
          <cell r="Q5749">
            <v>39273</v>
          </cell>
          <cell r="R5749">
            <v>6465</v>
          </cell>
          <cell r="S5749">
            <v>8100</v>
          </cell>
          <cell r="T5749">
            <v>2945</v>
          </cell>
          <cell r="U5749">
            <v>110</v>
          </cell>
          <cell r="V5749">
            <v>5513</v>
          </cell>
          <cell r="W5749">
            <v>135659.01999999999</v>
          </cell>
          <cell r="Z5749">
            <v>1300</v>
          </cell>
          <cell r="AC5749">
            <v>2925</v>
          </cell>
          <cell r="AI5749">
            <v>1840</v>
          </cell>
        </row>
        <row r="5750">
          <cell r="A5750" t="str">
            <v>036312</v>
          </cell>
          <cell r="B5750" t="str">
            <v>NJ</v>
          </cell>
          <cell r="C5750" t="str">
            <v>TANF</v>
          </cell>
          <cell r="D5750" t="str">
            <v>C</v>
          </cell>
          <cell r="E5750" t="str">
            <v>X</v>
          </cell>
          <cell r="F5750" t="str">
            <v>IPFOT</v>
          </cell>
          <cell r="G5750">
            <v>36312</v>
          </cell>
          <cell r="M5750">
            <v>9525</v>
          </cell>
          <cell r="N5750">
            <v>30253</v>
          </cell>
          <cell r="O5750">
            <v>41515</v>
          </cell>
          <cell r="P5750">
            <v>22390</v>
          </cell>
          <cell r="R5750">
            <v>34838</v>
          </cell>
          <cell r="S5750">
            <v>23500</v>
          </cell>
          <cell r="T5750">
            <v>2000</v>
          </cell>
          <cell r="V5750">
            <v>56.96</v>
          </cell>
          <cell r="W5750">
            <v>1750</v>
          </cell>
          <cell r="AD5750">
            <v>1850</v>
          </cell>
          <cell r="AH5750">
            <v>227.07</v>
          </cell>
          <cell r="AI5750">
            <v>2600</v>
          </cell>
        </row>
        <row r="5751">
          <cell r="A5751" t="str">
            <v>036342</v>
          </cell>
          <cell r="B5751" t="str">
            <v>NJ</v>
          </cell>
          <cell r="C5751" t="str">
            <v>TANF</v>
          </cell>
          <cell r="D5751" t="str">
            <v>C</v>
          </cell>
          <cell r="E5751" t="str">
            <v>X</v>
          </cell>
          <cell r="F5751" t="str">
            <v>IPFOT</v>
          </cell>
          <cell r="G5751">
            <v>36342</v>
          </cell>
          <cell r="O5751">
            <v>33713</v>
          </cell>
          <cell r="P5751">
            <v>36493</v>
          </cell>
          <cell r="Q5751">
            <v>76800</v>
          </cell>
          <cell r="R5751">
            <v>26625</v>
          </cell>
          <cell r="S5751">
            <v>42223</v>
          </cell>
          <cell r="T5751">
            <v>1250</v>
          </cell>
          <cell r="U5751">
            <v>861.2</v>
          </cell>
          <cell r="V5751">
            <v>167300</v>
          </cell>
          <cell r="W5751">
            <v>5800</v>
          </cell>
          <cell r="Z5751">
            <v>1481</v>
          </cell>
          <cell r="AC5751">
            <v>975</v>
          </cell>
          <cell r="AD5751">
            <v>-9250</v>
          </cell>
        </row>
        <row r="5752">
          <cell r="A5752" t="str">
            <v>036373</v>
          </cell>
          <cell r="B5752" t="str">
            <v>NJ</v>
          </cell>
          <cell r="C5752" t="str">
            <v>TANF</v>
          </cell>
          <cell r="D5752" t="str">
            <v>C</v>
          </cell>
          <cell r="E5752" t="str">
            <v>X</v>
          </cell>
          <cell r="F5752" t="str">
            <v>IPFOT</v>
          </cell>
          <cell r="G5752">
            <v>36373</v>
          </cell>
          <cell r="P5752">
            <v>55483</v>
          </cell>
          <cell r="Q5752">
            <v>27915</v>
          </cell>
          <cell r="R5752">
            <v>22695</v>
          </cell>
          <cell r="S5752">
            <v>54870</v>
          </cell>
          <cell r="T5752">
            <v>2456</v>
          </cell>
          <cell r="V5752">
            <v>22.29</v>
          </cell>
          <cell r="X5752">
            <v>975</v>
          </cell>
          <cell r="Z5752">
            <v>2550</v>
          </cell>
          <cell r="AH5752">
            <v>3600</v>
          </cell>
          <cell r="AI5752">
            <v>2800</v>
          </cell>
        </row>
        <row r="5753">
          <cell r="A5753" t="str">
            <v>036404</v>
          </cell>
          <cell r="B5753" t="str">
            <v>NJ</v>
          </cell>
          <cell r="C5753" t="str">
            <v>TANF</v>
          </cell>
          <cell r="D5753" t="str">
            <v>C</v>
          </cell>
          <cell r="E5753" t="str">
            <v>X</v>
          </cell>
          <cell r="F5753" t="str">
            <v>IPFOT</v>
          </cell>
          <cell r="G5753">
            <v>36404</v>
          </cell>
          <cell r="Q5753">
            <v>29695</v>
          </cell>
          <cell r="R5753">
            <v>19825</v>
          </cell>
          <cell r="S5753">
            <v>68275</v>
          </cell>
          <cell r="T5753">
            <v>21900</v>
          </cell>
          <cell r="V5753">
            <v>4026</v>
          </cell>
          <cell r="X5753">
            <v>1800</v>
          </cell>
          <cell r="AC5753">
            <v>1950</v>
          </cell>
          <cell r="AD5753">
            <v>650</v>
          </cell>
        </row>
        <row r="5754">
          <cell r="A5754" t="str">
            <v>036434</v>
          </cell>
          <cell r="B5754" t="str">
            <v>NJ</v>
          </cell>
          <cell r="C5754" t="str">
            <v>TANF</v>
          </cell>
          <cell r="D5754" t="str">
            <v>C</v>
          </cell>
          <cell r="E5754" t="str">
            <v>X</v>
          </cell>
          <cell r="F5754" t="str">
            <v>IPFOT</v>
          </cell>
          <cell r="G5754">
            <v>36434</v>
          </cell>
          <cell r="R5754">
            <v>9975</v>
          </cell>
          <cell r="S5754">
            <v>35229</v>
          </cell>
          <cell r="T5754">
            <v>4350</v>
          </cell>
          <cell r="U5754">
            <v>101451.98</v>
          </cell>
          <cell r="W5754">
            <v>122816.49</v>
          </cell>
          <cell r="AD5754">
            <v>3100</v>
          </cell>
          <cell r="AI5754">
            <v>1250</v>
          </cell>
        </row>
        <row r="5755">
          <cell r="A5755" t="str">
            <v>036465</v>
          </cell>
          <cell r="B5755" t="str">
            <v>NJ</v>
          </cell>
          <cell r="C5755" t="str">
            <v>TANF</v>
          </cell>
          <cell r="D5755" t="str">
            <v>C</v>
          </cell>
          <cell r="E5755" t="str">
            <v>X</v>
          </cell>
          <cell r="F5755" t="str">
            <v>IPFOT</v>
          </cell>
          <cell r="G5755">
            <v>36465</v>
          </cell>
          <cell r="R5755">
            <v>1800</v>
          </cell>
          <cell r="S5755">
            <v>21665</v>
          </cell>
          <cell r="T5755">
            <v>56548</v>
          </cell>
          <cell r="U5755">
            <v>28750</v>
          </cell>
          <cell r="V5755">
            <v>2775</v>
          </cell>
          <cell r="W5755">
            <v>9550</v>
          </cell>
          <cell r="AA5755">
            <v>875</v>
          </cell>
          <cell r="AC5755">
            <v>11075</v>
          </cell>
          <cell r="AD5755">
            <v>650</v>
          </cell>
        </row>
        <row r="5756">
          <cell r="A5756" t="str">
            <v>036495</v>
          </cell>
          <cell r="B5756" t="str">
            <v>NJ</v>
          </cell>
          <cell r="C5756" t="str">
            <v>TANF</v>
          </cell>
          <cell r="D5756" t="str">
            <v>C</v>
          </cell>
          <cell r="E5756" t="str">
            <v>X</v>
          </cell>
          <cell r="F5756" t="str">
            <v>IPFOT</v>
          </cell>
          <cell r="G5756">
            <v>36495</v>
          </cell>
          <cell r="S5756">
            <v>3600</v>
          </cell>
          <cell r="T5756">
            <v>40441</v>
          </cell>
          <cell r="U5756">
            <v>70415</v>
          </cell>
          <cell r="V5756">
            <v>88319</v>
          </cell>
          <cell r="W5756">
            <v>8925</v>
          </cell>
          <cell r="X5756">
            <v>64219.61</v>
          </cell>
          <cell r="Y5756">
            <v>6561</v>
          </cell>
          <cell r="Z5756">
            <v>2165.87</v>
          </cell>
          <cell r="AC5756">
            <v>11825</v>
          </cell>
          <cell r="AG5756">
            <v>1700</v>
          </cell>
          <cell r="AJ5756">
            <v>1900</v>
          </cell>
        </row>
        <row r="5757">
          <cell r="A5757" t="str">
            <v>036526</v>
          </cell>
          <cell r="B5757" t="str">
            <v>NJ</v>
          </cell>
          <cell r="C5757" t="str">
            <v>TANF</v>
          </cell>
          <cell r="D5757" t="str">
            <v>C</v>
          </cell>
          <cell r="E5757" t="str">
            <v>X</v>
          </cell>
          <cell r="F5757" t="str">
            <v>IPFOT</v>
          </cell>
          <cell r="G5757">
            <v>36526</v>
          </cell>
          <cell r="U5757">
            <v>55003</v>
          </cell>
          <cell r="V5757">
            <v>31950</v>
          </cell>
          <cell r="W5757">
            <v>10625</v>
          </cell>
          <cell r="X5757">
            <v>22225</v>
          </cell>
          <cell r="Y5757">
            <v>22.7</v>
          </cell>
          <cell r="Z5757">
            <v>1337</v>
          </cell>
          <cell r="AB5757">
            <v>2625</v>
          </cell>
          <cell r="AD5757">
            <v>4750</v>
          </cell>
          <cell r="AG5757">
            <v>5475</v>
          </cell>
        </row>
        <row r="5758">
          <cell r="A5758" t="str">
            <v>036557</v>
          </cell>
          <cell r="B5758" t="str">
            <v>NJ</v>
          </cell>
          <cell r="C5758" t="str">
            <v>TANF</v>
          </cell>
          <cell r="D5758" t="str">
            <v>C</v>
          </cell>
          <cell r="E5758" t="str">
            <v>X</v>
          </cell>
          <cell r="F5758" t="str">
            <v>IPFOT</v>
          </cell>
          <cell r="G5758">
            <v>36557</v>
          </cell>
          <cell r="V5758">
            <v>36125</v>
          </cell>
          <cell r="W5758">
            <v>21875</v>
          </cell>
          <cell r="X5758">
            <v>68233</v>
          </cell>
          <cell r="Y5758">
            <v>5025</v>
          </cell>
          <cell r="Z5758">
            <v>9773.65</v>
          </cell>
          <cell r="AD5758">
            <v>775</v>
          </cell>
          <cell r="AE5758">
            <v>2400</v>
          </cell>
        </row>
        <row r="5759">
          <cell r="A5759" t="str">
            <v>036586</v>
          </cell>
          <cell r="B5759" t="str">
            <v>NJ</v>
          </cell>
          <cell r="C5759" t="str">
            <v>TANF</v>
          </cell>
          <cell r="D5759" t="str">
            <v>C</v>
          </cell>
          <cell r="E5759" t="str">
            <v>X</v>
          </cell>
          <cell r="F5759" t="str">
            <v>IPFOT</v>
          </cell>
          <cell r="G5759">
            <v>36586</v>
          </cell>
          <cell r="V5759">
            <v>6125</v>
          </cell>
          <cell r="W5759">
            <v>39500</v>
          </cell>
          <cell r="X5759">
            <v>41225</v>
          </cell>
          <cell r="Y5759">
            <v>32104</v>
          </cell>
          <cell r="Z5759">
            <v>6844.9169902912627</v>
          </cell>
          <cell r="AA5759">
            <v>1850</v>
          </cell>
          <cell r="AD5759">
            <v>1175</v>
          </cell>
          <cell r="AE5759">
            <v>33299</v>
          </cell>
          <cell r="AG5759">
            <v>5400</v>
          </cell>
          <cell r="AJ5759">
            <v>18208</v>
          </cell>
        </row>
        <row r="5760">
          <cell r="A5760" t="str">
            <v>036617</v>
          </cell>
          <cell r="B5760" t="str">
            <v>NJ</v>
          </cell>
          <cell r="C5760" t="str">
            <v>TANF</v>
          </cell>
          <cell r="D5760" t="str">
            <v>C</v>
          </cell>
          <cell r="E5760" t="str">
            <v>X</v>
          </cell>
          <cell r="F5760" t="str">
            <v>IPFOT</v>
          </cell>
          <cell r="G5760">
            <v>36617</v>
          </cell>
          <cell r="X5760">
            <v>38923</v>
          </cell>
          <cell r="Y5760">
            <v>25039</v>
          </cell>
          <cell r="Z5760">
            <v>43485.93</v>
          </cell>
          <cell r="AA5760">
            <v>448</v>
          </cell>
          <cell r="AB5760">
            <v>850</v>
          </cell>
          <cell r="AC5760">
            <v>807.45</v>
          </cell>
          <cell r="AG5760">
            <v>775</v>
          </cell>
          <cell r="AK5760">
            <v>2050</v>
          </cell>
        </row>
        <row r="5761">
          <cell r="A5761" t="str">
            <v>036647</v>
          </cell>
          <cell r="B5761" t="str">
            <v>NJ</v>
          </cell>
          <cell r="C5761" t="str">
            <v>TANF</v>
          </cell>
          <cell r="D5761" t="str">
            <v>C</v>
          </cell>
          <cell r="E5761" t="str">
            <v>X</v>
          </cell>
          <cell r="F5761" t="str">
            <v>IPFOT</v>
          </cell>
          <cell r="G5761">
            <v>36647</v>
          </cell>
          <cell r="X5761">
            <v>2750</v>
          </cell>
          <cell r="Y5761">
            <v>58032</v>
          </cell>
          <cell r="Z5761">
            <v>14365</v>
          </cell>
          <cell r="AA5761">
            <v>12618</v>
          </cell>
          <cell r="AB5761">
            <v>1425</v>
          </cell>
          <cell r="AC5761">
            <v>1700</v>
          </cell>
          <cell r="AD5761">
            <v>-145</v>
          </cell>
          <cell r="AE5761">
            <v>1900</v>
          </cell>
          <cell r="AI5761">
            <v>-2700</v>
          </cell>
          <cell r="AN5761">
            <v>5750</v>
          </cell>
        </row>
        <row r="5762">
          <cell r="A5762" t="str">
            <v>036678</v>
          </cell>
          <cell r="B5762" t="str">
            <v>NJ</v>
          </cell>
          <cell r="C5762" t="str">
            <v>TANF</v>
          </cell>
          <cell r="D5762" t="str">
            <v>C</v>
          </cell>
          <cell r="E5762" t="str">
            <v>X</v>
          </cell>
          <cell r="F5762" t="str">
            <v>IPFOT</v>
          </cell>
          <cell r="G5762">
            <v>36678</v>
          </cell>
          <cell r="Y5762">
            <v>5500</v>
          </cell>
          <cell r="Z5762">
            <v>56875</v>
          </cell>
          <cell r="AA5762">
            <v>8740</v>
          </cell>
          <cell r="AB5762">
            <v>5360</v>
          </cell>
          <cell r="AC5762">
            <v>-94.329999999999927</v>
          </cell>
          <cell r="AF5762">
            <v>2956.8</v>
          </cell>
          <cell r="AH5762">
            <v>1125</v>
          </cell>
          <cell r="AK5762">
            <v>6175</v>
          </cell>
          <cell r="AL5762">
            <v>-1800</v>
          </cell>
        </row>
        <row r="5763">
          <cell r="A5763" t="str">
            <v>036708</v>
          </cell>
          <cell r="B5763" t="str">
            <v>NJ</v>
          </cell>
          <cell r="C5763" t="str">
            <v>TANF</v>
          </cell>
          <cell r="D5763" t="str">
            <v>C</v>
          </cell>
          <cell r="E5763" t="str">
            <v>X</v>
          </cell>
          <cell r="F5763" t="str">
            <v>IPFOT</v>
          </cell>
          <cell r="G5763">
            <v>36708</v>
          </cell>
          <cell r="Z5763">
            <v>1700</v>
          </cell>
          <cell r="AA5763">
            <v>55375</v>
          </cell>
          <cell r="AB5763">
            <v>13665</v>
          </cell>
          <cell r="AC5763">
            <v>48875</v>
          </cell>
          <cell r="AD5763">
            <v>5100</v>
          </cell>
          <cell r="AE5763">
            <v>1335</v>
          </cell>
        </row>
        <row r="5764">
          <cell r="A5764" t="str">
            <v>036739</v>
          </cell>
          <cell r="B5764" t="str">
            <v>NJ</v>
          </cell>
          <cell r="C5764" t="str">
            <v>TANF</v>
          </cell>
          <cell r="D5764" t="str">
            <v>C</v>
          </cell>
          <cell r="E5764" t="str">
            <v>X</v>
          </cell>
          <cell r="F5764" t="str">
            <v>IPFOT</v>
          </cell>
          <cell r="G5764">
            <v>36739</v>
          </cell>
          <cell r="AA5764">
            <v>2550</v>
          </cell>
          <cell r="AB5764">
            <v>57334.61</v>
          </cell>
          <cell r="AC5764">
            <v>39120</v>
          </cell>
          <cell r="AD5764">
            <v>7875</v>
          </cell>
          <cell r="AE5764">
            <v>2805.49</v>
          </cell>
          <cell r="AF5764">
            <v>3000</v>
          </cell>
          <cell r="AH5764">
            <v>3707.67</v>
          </cell>
          <cell r="AK5764">
            <v>-2325</v>
          </cell>
          <cell r="AL5764">
            <v>200</v>
          </cell>
        </row>
        <row r="5765">
          <cell r="A5765" t="str">
            <v>036770</v>
          </cell>
          <cell r="B5765" t="str">
            <v>NJ</v>
          </cell>
          <cell r="C5765" t="str">
            <v>TANF</v>
          </cell>
          <cell r="D5765" t="str">
            <v>C</v>
          </cell>
          <cell r="E5765" t="str">
            <v>X</v>
          </cell>
          <cell r="F5765" t="str">
            <v>IPFOT</v>
          </cell>
          <cell r="G5765">
            <v>36770</v>
          </cell>
          <cell r="AB5765">
            <v>4575</v>
          </cell>
          <cell r="AC5765">
            <v>42691</v>
          </cell>
          <cell r="AD5765">
            <v>9500</v>
          </cell>
          <cell r="AE5765">
            <v>40750</v>
          </cell>
          <cell r="AF5765">
            <v>100797.36</v>
          </cell>
          <cell r="AG5765">
            <v>1750</v>
          </cell>
          <cell r="AL5765">
            <v>200</v>
          </cell>
        </row>
        <row r="5766">
          <cell r="A5766" t="str">
            <v>036800</v>
          </cell>
          <cell r="B5766" t="str">
            <v>NJ</v>
          </cell>
          <cell r="C5766" t="str">
            <v>TANF</v>
          </cell>
          <cell r="D5766" t="str">
            <v>C</v>
          </cell>
          <cell r="E5766" t="str">
            <v>X</v>
          </cell>
          <cell r="F5766" t="str">
            <v>IPFOT</v>
          </cell>
          <cell r="G5766">
            <v>36800</v>
          </cell>
          <cell r="AC5766">
            <v>3575</v>
          </cell>
          <cell r="AD5766">
            <v>59418.48</v>
          </cell>
          <cell r="AE5766">
            <v>47495</v>
          </cell>
          <cell r="AF5766">
            <v>44937.51</v>
          </cell>
          <cell r="AG5766">
            <v>159209.06</v>
          </cell>
          <cell r="AH5766">
            <v>5.37</v>
          </cell>
          <cell r="AI5766">
            <v>582.98</v>
          </cell>
          <cell r="AJ5766">
            <v>2800</v>
          </cell>
        </row>
        <row r="5767">
          <cell r="A5767" t="str">
            <v>036831</v>
          </cell>
          <cell r="B5767" t="str">
            <v>NJ</v>
          </cell>
          <cell r="C5767" t="str">
            <v>TANF</v>
          </cell>
          <cell r="D5767" t="str">
            <v>C</v>
          </cell>
          <cell r="E5767" t="str">
            <v>X</v>
          </cell>
          <cell r="F5767" t="str">
            <v>IPFOT</v>
          </cell>
          <cell r="G5767">
            <v>36831</v>
          </cell>
          <cell r="AD5767">
            <v>975</v>
          </cell>
          <cell r="AE5767">
            <v>34696</v>
          </cell>
          <cell r="AF5767">
            <v>42129</v>
          </cell>
          <cell r="AG5767">
            <v>4350</v>
          </cell>
          <cell r="AH5767">
            <v>3300</v>
          </cell>
          <cell r="AI5767">
            <v>4600</v>
          </cell>
          <cell r="AJ5767">
            <v>100</v>
          </cell>
          <cell r="AK5767">
            <v>1850</v>
          </cell>
        </row>
        <row r="5768">
          <cell r="A5768" t="str">
            <v>036861</v>
          </cell>
          <cell r="B5768" t="str">
            <v>NJ</v>
          </cell>
          <cell r="C5768" t="str">
            <v>TANF</v>
          </cell>
          <cell r="D5768" t="str">
            <v>C</v>
          </cell>
          <cell r="E5768" t="str">
            <v>X</v>
          </cell>
          <cell r="F5768" t="str">
            <v>IPFOT</v>
          </cell>
          <cell r="G5768">
            <v>36861</v>
          </cell>
          <cell r="AE5768">
            <v>9975</v>
          </cell>
          <cell r="AF5768">
            <v>102685.67</v>
          </cell>
          <cell r="AG5768">
            <v>52249.440000000002</v>
          </cell>
          <cell r="AH5768">
            <v>65950</v>
          </cell>
          <cell r="AI5768">
            <v>5510.02</v>
          </cell>
          <cell r="AL5768">
            <v>700</v>
          </cell>
        </row>
        <row r="5769">
          <cell r="A5769" t="str">
            <v>036892</v>
          </cell>
          <cell r="B5769" t="str">
            <v>NJ</v>
          </cell>
          <cell r="C5769" t="str">
            <v>TANF</v>
          </cell>
          <cell r="D5769" t="str">
            <v>C</v>
          </cell>
          <cell r="E5769" t="str">
            <v>X</v>
          </cell>
          <cell r="F5769" t="str">
            <v>IPFOT</v>
          </cell>
          <cell r="G5769">
            <v>36892</v>
          </cell>
          <cell r="AF5769">
            <v>8900</v>
          </cell>
          <cell r="AG5769">
            <v>90814.36</v>
          </cell>
          <cell r="AH5769">
            <v>119541.05</v>
          </cell>
          <cell r="AI5769">
            <v>2018.96</v>
          </cell>
          <cell r="AJ5769">
            <v>30400</v>
          </cell>
          <cell r="AL5769">
            <v>5765</v>
          </cell>
          <cell r="AN5769">
            <v>1892.22</v>
          </cell>
        </row>
        <row r="5770">
          <cell r="A5770" t="str">
            <v>036923</v>
          </cell>
          <cell r="B5770" t="str">
            <v>NJ</v>
          </cell>
          <cell r="C5770" t="str">
            <v>TANF</v>
          </cell>
          <cell r="D5770" t="str">
            <v>C</v>
          </cell>
          <cell r="E5770" t="str">
            <v>X</v>
          </cell>
          <cell r="F5770" t="str">
            <v>IPFOT</v>
          </cell>
          <cell r="G5770">
            <v>36923</v>
          </cell>
          <cell r="AG5770">
            <v>12175</v>
          </cell>
          <cell r="AH5770">
            <v>76579.78</v>
          </cell>
          <cell r="AI5770">
            <v>33097.22</v>
          </cell>
          <cell r="AJ5770">
            <v>8075</v>
          </cell>
          <cell r="AL5770">
            <v>8250</v>
          </cell>
          <cell r="AN5770">
            <v>523.33000000000004</v>
          </cell>
        </row>
        <row r="5771">
          <cell r="A5771" t="str">
            <v>036951</v>
          </cell>
          <cell r="B5771" t="str">
            <v>NJ</v>
          </cell>
          <cell r="C5771" t="str">
            <v>TANF</v>
          </cell>
          <cell r="D5771" t="str">
            <v>C</v>
          </cell>
          <cell r="E5771" t="str">
            <v>X</v>
          </cell>
          <cell r="F5771" t="str">
            <v>IPFOT</v>
          </cell>
          <cell r="G5771">
            <v>36951</v>
          </cell>
          <cell r="AI5771">
            <v>66815.429999999993</v>
          </cell>
          <cell r="AJ5771">
            <v>33820.410000000003</v>
          </cell>
          <cell r="AK5771">
            <v>2625</v>
          </cell>
          <cell r="AL5771">
            <v>6975</v>
          </cell>
          <cell r="AM5771">
            <v>5400</v>
          </cell>
          <cell r="AN5771">
            <v>4227.95</v>
          </cell>
        </row>
        <row r="5772">
          <cell r="A5772" t="str">
            <v>036982</v>
          </cell>
          <cell r="B5772" t="str">
            <v>NJ</v>
          </cell>
          <cell r="C5772" t="str">
            <v>TANF</v>
          </cell>
          <cell r="D5772" t="str">
            <v>C</v>
          </cell>
          <cell r="E5772" t="str">
            <v>X</v>
          </cell>
          <cell r="F5772" t="str">
            <v>IPFOT</v>
          </cell>
          <cell r="G5772">
            <v>36982</v>
          </cell>
          <cell r="AI5772">
            <v>1250</v>
          </cell>
          <cell r="AJ5772">
            <v>66296.38</v>
          </cell>
          <cell r="AK5772">
            <v>23122</v>
          </cell>
          <cell r="AL5772">
            <v>37225</v>
          </cell>
          <cell r="AM5772">
            <v>96033.89</v>
          </cell>
          <cell r="AN5772">
            <v>62211.99</v>
          </cell>
        </row>
        <row r="5773">
          <cell r="A5773" t="str">
            <v>037012</v>
          </cell>
          <cell r="B5773" t="str">
            <v>NJ</v>
          </cell>
          <cell r="C5773" t="str">
            <v>TANF</v>
          </cell>
          <cell r="D5773" t="str">
            <v>C</v>
          </cell>
          <cell r="E5773" t="str">
            <v>X</v>
          </cell>
          <cell r="F5773" t="str">
            <v>IPFOT</v>
          </cell>
          <cell r="G5773">
            <v>37012</v>
          </cell>
          <cell r="AJ5773">
            <v>10525</v>
          </cell>
          <cell r="AK5773">
            <v>76505</v>
          </cell>
          <cell r="AL5773">
            <v>39625</v>
          </cell>
          <cell r="AM5773">
            <v>388403.6</v>
          </cell>
          <cell r="AN5773">
            <v>2017.26</v>
          </cell>
        </row>
        <row r="5774">
          <cell r="A5774" t="str">
            <v>037043</v>
          </cell>
          <cell r="B5774" t="str">
            <v>NJ</v>
          </cell>
          <cell r="C5774" t="str">
            <v>TANF</v>
          </cell>
          <cell r="D5774" t="str">
            <v>C</v>
          </cell>
          <cell r="E5774" t="str">
            <v>X</v>
          </cell>
          <cell r="F5774" t="str">
            <v>IPFOT</v>
          </cell>
          <cell r="G5774">
            <v>37043</v>
          </cell>
          <cell r="AK5774">
            <v>9275</v>
          </cell>
          <cell r="AL5774">
            <v>74206</v>
          </cell>
          <cell r="AM5774">
            <v>36025</v>
          </cell>
          <cell r="AN5774">
            <v>24625</v>
          </cell>
        </row>
        <row r="5775">
          <cell r="A5775" t="str">
            <v>037073</v>
          </cell>
          <cell r="B5775" t="str">
            <v>NJ</v>
          </cell>
          <cell r="C5775" t="str">
            <v>TANF</v>
          </cell>
          <cell r="D5775" t="str">
            <v>C</v>
          </cell>
          <cell r="E5775" t="str">
            <v>X</v>
          </cell>
          <cell r="F5775" t="str">
            <v>IPFOT</v>
          </cell>
          <cell r="G5775">
            <v>37073</v>
          </cell>
          <cell r="AL5775">
            <v>37128</v>
          </cell>
          <cell r="AM5775">
            <v>85880</v>
          </cell>
          <cell r="AN5775">
            <v>14081.67</v>
          </cell>
        </row>
        <row r="5776">
          <cell r="A5776" t="str">
            <v>037104</v>
          </cell>
          <cell r="B5776" t="str">
            <v>NJ</v>
          </cell>
          <cell r="C5776" t="str">
            <v>TANF</v>
          </cell>
          <cell r="D5776" t="str">
            <v>C</v>
          </cell>
          <cell r="E5776" t="str">
            <v>X</v>
          </cell>
          <cell r="F5776" t="str">
            <v>IPFOT</v>
          </cell>
          <cell r="G5776">
            <v>37104</v>
          </cell>
          <cell r="AM5776">
            <v>8150</v>
          </cell>
          <cell r="AN5776">
            <v>76675</v>
          </cell>
        </row>
        <row r="5777">
          <cell r="A5777" t="str">
            <v>037135</v>
          </cell>
          <cell r="B5777" t="str">
            <v>NJ</v>
          </cell>
          <cell r="C5777" t="str">
            <v>TANF</v>
          </cell>
          <cell r="D5777" t="str">
            <v>C</v>
          </cell>
          <cell r="E5777" t="str">
            <v>X</v>
          </cell>
          <cell r="F5777" t="str">
            <v>IPFOT</v>
          </cell>
          <cell r="G5777">
            <v>37135</v>
          </cell>
          <cell r="AN5777">
            <v>29250</v>
          </cell>
        </row>
        <row r="5778">
          <cell r="A5778" t="str">
            <v>136161</v>
          </cell>
          <cell r="B5778" t="str">
            <v>NJ</v>
          </cell>
          <cell r="C5778" t="str">
            <v>TANF</v>
          </cell>
          <cell r="D5778" t="str">
            <v>C</v>
          </cell>
          <cell r="E5778" t="str">
            <v>X</v>
          </cell>
          <cell r="F5778" t="str">
            <v>OPFHE</v>
          </cell>
          <cell r="G5778">
            <v>36161</v>
          </cell>
          <cell r="H5778">
            <v>200</v>
          </cell>
          <cell r="I5778">
            <v>17264.96</v>
          </cell>
          <cell r="J5778">
            <v>19437.349999999999</v>
          </cell>
          <cell r="K5778">
            <v>2565.4</v>
          </cell>
          <cell r="L5778">
            <v>2325</v>
          </cell>
          <cell r="M5778">
            <v>850</v>
          </cell>
          <cell r="N5778">
            <v>605</v>
          </cell>
          <cell r="O5778">
            <v>372.92</v>
          </cell>
          <cell r="P5778">
            <v>80</v>
          </cell>
          <cell r="Q5778">
            <v>90</v>
          </cell>
          <cell r="T5778">
            <v>135</v>
          </cell>
          <cell r="W5778">
            <v>431.9</v>
          </cell>
          <cell r="X5778">
            <v>5</v>
          </cell>
          <cell r="AC5778">
            <v>250</v>
          </cell>
        </row>
        <row r="5779">
          <cell r="A5779" t="str">
            <v>136192</v>
          </cell>
          <cell r="B5779" t="str">
            <v>NJ</v>
          </cell>
          <cell r="C5779" t="str">
            <v>TANF</v>
          </cell>
          <cell r="D5779" t="str">
            <v>C</v>
          </cell>
          <cell r="E5779" t="str">
            <v>X</v>
          </cell>
          <cell r="F5779" t="str">
            <v>OPFHE</v>
          </cell>
          <cell r="G5779">
            <v>36192</v>
          </cell>
          <cell r="I5779">
            <v>222.2</v>
          </cell>
          <cell r="J5779">
            <v>17392.57</v>
          </cell>
          <cell r="K5779">
            <v>10152.959999999999</v>
          </cell>
          <cell r="L5779">
            <v>2191.4299999999998</v>
          </cell>
          <cell r="M5779">
            <v>550</v>
          </cell>
          <cell r="N5779">
            <v>265</v>
          </cell>
          <cell r="O5779">
            <v>345</v>
          </cell>
          <cell r="P5779">
            <v>225</v>
          </cell>
          <cell r="Q5779">
            <v>155.13999999999999</v>
          </cell>
          <cell r="R5779">
            <v>50</v>
          </cell>
          <cell r="T5779">
            <v>135</v>
          </cell>
          <cell r="W5779">
            <v>1400</v>
          </cell>
          <cell r="X5779">
            <v>50</v>
          </cell>
          <cell r="AA5779">
            <v>130</v>
          </cell>
        </row>
        <row r="5780">
          <cell r="A5780" t="str">
            <v>136220</v>
          </cell>
          <cell r="B5780" t="str">
            <v>NJ</v>
          </cell>
          <cell r="C5780" t="str">
            <v>TANF</v>
          </cell>
          <cell r="D5780" t="str">
            <v>C</v>
          </cell>
          <cell r="E5780" t="str">
            <v>X</v>
          </cell>
          <cell r="F5780" t="str">
            <v>OPFHE</v>
          </cell>
          <cell r="G5780">
            <v>36220</v>
          </cell>
          <cell r="J5780">
            <v>660.2</v>
          </cell>
          <cell r="K5780">
            <v>18773.59</v>
          </cell>
          <cell r="L5780">
            <v>13286.2</v>
          </cell>
          <cell r="M5780">
            <v>2145</v>
          </cell>
          <cell r="N5780">
            <v>315</v>
          </cell>
          <cell r="O5780">
            <v>937.92</v>
          </cell>
          <cell r="P5780">
            <v>80</v>
          </cell>
          <cell r="Q5780">
            <v>650</v>
          </cell>
          <cell r="R5780">
            <v>835.15</v>
          </cell>
          <cell r="W5780">
            <v>90</v>
          </cell>
          <cell r="AD5780">
            <v>150</v>
          </cell>
        </row>
        <row r="5781">
          <cell r="A5781" t="str">
            <v>136251</v>
          </cell>
          <cell r="B5781" t="str">
            <v>NJ</v>
          </cell>
          <cell r="C5781" t="str">
            <v>TANF</v>
          </cell>
          <cell r="D5781" t="str">
            <v>C</v>
          </cell>
          <cell r="E5781" t="str">
            <v>X</v>
          </cell>
          <cell r="F5781" t="str">
            <v>OPFHE</v>
          </cell>
          <cell r="G5781">
            <v>36251</v>
          </cell>
          <cell r="K5781">
            <v>259.2</v>
          </cell>
          <cell r="L5781">
            <v>18952.2</v>
          </cell>
          <cell r="M5781">
            <v>11051.18</v>
          </cell>
          <cell r="N5781">
            <v>895.43</v>
          </cell>
          <cell r="O5781">
            <v>1287.92</v>
          </cell>
          <cell r="P5781">
            <v>175</v>
          </cell>
          <cell r="Q5781">
            <v>650</v>
          </cell>
          <cell r="R5781">
            <v>100</v>
          </cell>
          <cell r="S5781">
            <v>130</v>
          </cell>
          <cell r="T5781">
            <v>91.35</v>
          </cell>
          <cell r="V5781">
            <v>300</v>
          </cell>
          <cell r="W5781">
            <v>620</v>
          </cell>
          <cell r="AC5781">
            <v>250</v>
          </cell>
          <cell r="AE5781">
            <v>135</v>
          </cell>
          <cell r="AG5781">
            <v>130</v>
          </cell>
        </row>
        <row r="5782">
          <cell r="A5782" t="str">
            <v>136281</v>
          </cell>
          <cell r="B5782" t="str">
            <v>NJ</v>
          </cell>
          <cell r="C5782" t="str">
            <v>TANF</v>
          </cell>
          <cell r="D5782" t="str">
            <v>C</v>
          </cell>
          <cell r="E5782" t="str">
            <v>X</v>
          </cell>
          <cell r="F5782" t="str">
            <v>OPFHE</v>
          </cell>
          <cell r="G5782">
            <v>36281</v>
          </cell>
          <cell r="L5782">
            <v>97.1</v>
          </cell>
          <cell r="M5782">
            <v>22339.4</v>
          </cell>
          <cell r="N5782">
            <v>9433.5499999999993</v>
          </cell>
          <cell r="O5782">
            <v>4982.1000000000004</v>
          </cell>
          <cell r="P5782">
            <v>765</v>
          </cell>
          <cell r="Q5782">
            <v>50</v>
          </cell>
          <cell r="R5782">
            <v>400</v>
          </cell>
          <cell r="S5782">
            <v>150</v>
          </cell>
          <cell r="V5782">
            <v>300</v>
          </cell>
          <cell r="W5782">
            <v>775</v>
          </cell>
          <cell r="AC5782">
            <v>250</v>
          </cell>
        </row>
        <row r="5783">
          <cell r="A5783" t="str">
            <v>136312</v>
          </cell>
          <cell r="B5783" t="str">
            <v>NJ</v>
          </cell>
          <cell r="C5783" t="str">
            <v>TANF</v>
          </cell>
          <cell r="D5783" t="str">
            <v>C</v>
          </cell>
          <cell r="E5783" t="str">
            <v>X</v>
          </cell>
          <cell r="F5783" t="str">
            <v>OPFHE</v>
          </cell>
          <cell r="G5783">
            <v>36312</v>
          </cell>
          <cell r="M5783">
            <v>1432.24</v>
          </cell>
          <cell r="N5783">
            <v>18920.47</v>
          </cell>
          <cell r="O5783">
            <v>13671.8</v>
          </cell>
          <cell r="P5783">
            <v>975</v>
          </cell>
          <cell r="Q5783">
            <v>521.29999999999995</v>
          </cell>
          <cell r="T5783">
            <v>84.7</v>
          </cell>
          <cell r="V5783">
            <v>600</v>
          </cell>
          <cell r="W5783">
            <v>700</v>
          </cell>
          <cell r="X5783">
            <v>90</v>
          </cell>
          <cell r="Y5783">
            <v>150</v>
          </cell>
          <cell r="AC5783">
            <v>150</v>
          </cell>
          <cell r="AD5783">
            <v>85</v>
          </cell>
        </row>
        <row r="5784">
          <cell r="A5784" t="str">
            <v>136342</v>
          </cell>
          <cell r="B5784" t="str">
            <v>NJ</v>
          </cell>
          <cell r="C5784" t="str">
            <v>TANF</v>
          </cell>
          <cell r="D5784" t="str">
            <v>C</v>
          </cell>
          <cell r="E5784" t="str">
            <v>X</v>
          </cell>
          <cell r="F5784" t="str">
            <v>OPFHE</v>
          </cell>
          <cell r="G5784">
            <v>36342</v>
          </cell>
          <cell r="N5784">
            <v>120</v>
          </cell>
          <cell r="O5784">
            <v>22038.41</v>
          </cell>
          <cell r="P5784">
            <v>6422.7</v>
          </cell>
          <cell r="Q5784">
            <v>1463.2</v>
          </cell>
          <cell r="R5784">
            <v>1780.95</v>
          </cell>
          <cell r="S5784">
            <v>360</v>
          </cell>
          <cell r="T5784">
            <v>900</v>
          </cell>
          <cell r="V5784">
            <v>40</v>
          </cell>
          <cell r="W5784">
            <v>3790</v>
          </cell>
          <cell r="X5784">
            <v>90</v>
          </cell>
          <cell r="Y5784">
            <v>418.62</v>
          </cell>
          <cell r="AA5784">
            <v>40</v>
          </cell>
          <cell r="AC5784">
            <v>400</v>
          </cell>
          <cell r="AD5784">
            <v>175</v>
          </cell>
        </row>
        <row r="5785">
          <cell r="A5785" t="str">
            <v>136373</v>
          </cell>
          <cell r="B5785" t="str">
            <v>NJ</v>
          </cell>
          <cell r="C5785" t="str">
            <v>TANF</v>
          </cell>
          <cell r="D5785" t="str">
            <v>C</v>
          </cell>
          <cell r="E5785" t="str">
            <v>X</v>
          </cell>
          <cell r="F5785" t="str">
            <v>OPFHE</v>
          </cell>
          <cell r="G5785">
            <v>36373</v>
          </cell>
          <cell r="O5785">
            <v>3223.43</v>
          </cell>
          <cell r="P5785">
            <v>14571.29</v>
          </cell>
          <cell r="Q5785">
            <v>8179.43</v>
          </cell>
          <cell r="R5785">
            <v>2198.1999999999998</v>
          </cell>
          <cell r="S5785">
            <v>1560</v>
          </cell>
          <cell r="T5785">
            <v>130</v>
          </cell>
          <cell r="V5785">
            <v>130</v>
          </cell>
          <cell r="W5785">
            <v>1165</v>
          </cell>
          <cell r="Y5785">
            <v>650</v>
          </cell>
          <cell r="Z5785">
            <v>125</v>
          </cell>
          <cell r="AA5785">
            <v>50</v>
          </cell>
          <cell r="AB5785">
            <v>305</v>
          </cell>
          <cell r="AC5785">
            <v>2000</v>
          </cell>
          <cell r="AI5785">
            <v>50</v>
          </cell>
          <cell r="AM5785">
            <v>400</v>
          </cell>
        </row>
        <row r="5786">
          <cell r="A5786" t="str">
            <v>136404</v>
          </cell>
          <cell r="B5786" t="str">
            <v>NJ</v>
          </cell>
          <cell r="C5786" t="str">
            <v>TANF</v>
          </cell>
          <cell r="D5786" t="str">
            <v>C</v>
          </cell>
          <cell r="E5786" t="str">
            <v>X</v>
          </cell>
          <cell r="F5786" t="str">
            <v>OPFHE</v>
          </cell>
          <cell r="G5786">
            <v>36404</v>
          </cell>
          <cell r="P5786">
            <v>1304.95</v>
          </cell>
          <cell r="Q5786">
            <v>7683.36</v>
          </cell>
          <cell r="R5786">
            <v>15273.01</v>
          </cell>
          <cell r="S5786">
            <v>6540</v>
          </cell>
          <cell r="T5786">
            <v>950</v>
          </cell>
          <cell r="U5786">
            <v>230</v>
          </cell>
          <cell r="W5786">
            <v>2720</v>
          </cell>
          <cell r="X5786">
            <v>40</v>
          </cell>
          <cell r="Z5786">
            <v>465</v>
          </cell>
          <cell r="AA5786">
            <v>40</v>
          </cell>
          <cell r="AB5786">
            <v>475</v>
          </cell>
          <cell r="AC5786">
            <v>900</v>
          </cell>
          <cell r="AM5786">
            <v>560</v>
          </cell>
        </row>
        <row r="5787">
          <cell r="A5787" t="str">
            <v>136434</v>
          </cell>
          <cell r="B5787" t="str">
            <v>NJ</v>
          </cell>
          <cell r="C5787" t="str">
            <v>TANF</v>
          </cell>
          <cell r="D5787" t="str">
            <v>C</v>
          </cell>
          <cell r="E5787" t="str">
            <v>X</v>
          </cell>
          <cell r="F5787" t="str">
            <v>OPFHE</v>
          </cell>
          <cell r="G5787">
            <v>36434</v>
          </cell>
          <cell r="R5787">
            <v>10437.5</v>
          </cell>
          <cell r="S5787">
            <v>14684.92</v>
          </cell>
          <cell r="T5787">
            <v>1330</v>
          </cell>
          <cell r="U5787">
            <v>980</v>
          </cell>
          <cell r="V5787">
            <v>1864</v>
          </cell>
          <cell r="W5787">
            <v>2075</v>
          </cell>
          <cell r="X5787">
            <v>40</v>
          </cell>
          <cell r="Y5787">
            <v>440</v>
          </cell>
          <cell r="Z5787">
            <v>505</v>
          </cell>
          <cell r="AB5787">
            <v>1000.35</v>
          </cell>
          <cell r="AC5787">
            <v>550</v>
          </cell>
          <cell r="AD5787">
            <v>160</v>
          </cell>
          <cell r="AF5787">
            <v>215</v>
          </cell>
          <cell r="AM5787">
            <v>400</v>
          </cell>
        </row>
        <row r="5788">
          <cell r="A5788" t="str">
            <v>136465</v>
          </cell>
          <cell r="B5788" t="str">
            <v>NJ</v>
          </cell>
          <cell r="C5788" t="str">
            <v>TANF</v>
          </cell>
          <cell r="D5788" t="str">
            <v>C</v>
          </cell>
          <cell r="E5788" t="str">
            <v>X</v>
          </cell>
          <cell r="F5788" t="str">
            <v>OPFHE</v>
          </cell>
          <cell r="G5788">
            <v>36465</v>
          </cell>
          <cell r="R5788">
            <v>70</v>
          </cell>
          <cell r="S5788">
            <v>10004.83</v>
          </cell>
          <cell r="T5788">
            <v>12995.93</v>
          </cell>
          <cell r="U5788">
            <v>1199.2</v>
          </cell>
          <cell r="V5788">
            <v>505</v>
          </cell>
          <cell r="W5788">
            <v>5305</v>
          </cell>
          <cell r="X5788">
            <v>480</v>
          </cell>
          <cell r="Y5788">
            <v>325</v>
          </cell>
          <cell r="Z5788">
            <v>195</v>
          </cell>
          <cell r="AB5788">
            <v>70</v>
          </cell>
          <cell r="AC5788">
            <v>1480</v>
          </cell>
          <cell r="AE5788">
            <v>340</v>
          </cell>
          <cell r="AL5788">
            <v>200</v>
          </cell>
          <cell r="AM5788">
            <v>640</v>
          </cell>
        </row>
        <row r="5789">
          <cell r="A5789" t="str">
            <v>136495</v>
          </cell>
          <cell r="B5789" t="str">
            <v>NJ</v>
          </cell>
          <cell r="C5789" t="str">
            <v>TANF</v>
          </cell>
          <cell r="D5789" t="str">
            <v>C</v>
          </cell>
          <cell r="E5789" t="str">
            <v>X</v>
          </cell>
          <cell r="F5789" t="str">
            <v>OPFHE</v>
          </cell>
          <cell r="G5789">
            <v>36495</v>
          </cell>
          <cell r="S5789">
            <v>910</v>
          </cell>
          <cell r="T5789">
            <v>12459.36</v>
          </cell>
          <cell r="U5789">
            <v>18856.53</v>
          </cell>
          <cell r="V5789">
            <v>1675.96</v>
          </cell>
          <cell r="W5789">
            <v>3455</v>
          </cell>
          <cell r="X5789">
            <v>255</v>
          </cell>
          <cell r="Y5789">
            <v>605</v>
          </cell>
          <cell r="Z5789">
            <v>625</v>
          </cell>
          <cell r="AA5789">
            <v>110</v>
          </cell>
          <cell r="AB5789">
            <v>715</v>
          </cell>
          <cell r="AC5789">
            <v>650</v>
          </cell>
          <cell r="AG5789">
            <v>300</v>
          </cell>
          <cell r="AM5789">
            <v>560</v>
          </cell>
        </row>
        <row r="5790">
          <cell r="A5790" t="str">
            <v>136526</v>
          </cell>
          <cell r="B5790" t="str">
            <v>NJ</v>
          </cell>
          <cell r="C5790" t="str">
            <v>TANF</v>
          </cell>
          <cell r="D5790" t="str">
            <v>C</v>
          </cell>
          <cell r="E5790" t="str">
            <v>X</v>
          </cell>
          <cell r="F5790" t="str">
            <v>OPFHE</v>
          </cell>
          <cell r="G5790">
            <v>36526</v>
          </cell>
          <cell r="T5790">
            <v>790</v>
          </cell>
          <cell r="U5790">
            <v>15566.69</v>
          </cell>
          <cell r="V5790">
            <v>7880.72</v>
          </cell>
          <cell r="W5790">
            <v>3169.1</v>
          </cell>
          <cell r="X5790">
            <v>938.7</v>
          </cell>
          <cell r="Y5790">
            <v>1275</v>
          </cell>
          <cell r="Z5790">
            <v>1690</v>
          </cell>
          <cell r="AA5790">
            <v>55</v>
          </cell>
          <cell r="AB5790">
            <v>905</v>
          </cell>
          <cell r="AC5790">
            <v>700</v>
          </cell>
          <cell r="AD5790">
            <v>60.92</v>
          </cell>
          <cell r="AE5790">
            <v>290</v>
          </cell>
          <cell r="AF5790">
            <v>225.36</v>
          </cell>
          <cell r="AG5790">
            <v>265</v>
          </cell>
          <cell r="AH5790">
            <v>50</v>
          </cell>
          <cell r="AI5790">
            <v>40</v>
          </cell>
          <cell r="AK5790">
            <v>135</v>
          </cell>
          <cell r="AM5790">
            <v>1295</v>
          </cell>
          <cell r="AN5790">
            <v>130</v>
          </cell>
        </row>
        <row r="5791">
          <cell r="A5791" t="str">
            <v>136557</v>
          </cell>
          <cell r="B5791" t="str">
            <v>NJ</v>
          </cell>
          <cell r="C5791" t="str">
            <v>TANF</v>
          </cell>
          <cell r="D5791" t="str">
            <v>C</v>
          </cell>
          <cell r="E5791" t="str">
            <v>X</v>
          </cell>
          <cell r="F5791" t="str">
            <v>OPFHE</v>
          </cell>
          <cell r="G5791">
            <v>36557</v>
          </cell>
          <cell r="V5791">
            <v>16835.259999999998</v>
          </cell>
          <cell r="W5791">
            <v>6695</v>
          </cell>
          <cell r="X5791">
            <v>3125</v>
          </cell>
          <cell r="Y5791">
            <v>3835</v>
          </cell>
          <cell r="Z5791">
            <v>785</v>
          </cell>
          <cell r="AA5791">
            <v>510</v>
          </cell>
          <cell r="AB5791">
            <v>850</v>
          </cell>
          <cell r="AC5791">
            <v>130</v>
          </cell>
          <cell r="AD5791">
            <v>130</v>
          </cell>
          <cell r="AE5791">
            <v>250</v>
          </cell>
          <cell r="AF5791">
            <v>180</v>
          </cell>
          <cell r="AG5791">
            <v>315</v>
          </cell>
          <cell r="AH5791">
            <v>1063.9000000000001</v>
          </cell>
          <cell r="AJ5791">
            <v>70</v>
          </cell>
          <cell r="AM5791">
            <v>810</v>
          </cell>
        </row>
        <row r="5792">
          <cell r="A5792" t="str">
            <v>136586</v>
          </cell>
          <cell r="B5792" t="str">
            <v>NJ</v>
          </cell>
          <cell r="C5792" t="str">
            <v>TANF</v>
          </cell>
          <cell r="D5792" t="str">
            <v>C</v>
          </cell>
          <cell r="E5792" t="str">
            <v>X</v>
          </cell>
          <cell r="F5792" t="str">
            <v>OPFHE</v>
          </cell>
          <cell r="G5792">
            <v>36586</v>
          </cell>
          <cell r="V5792">
            <v>3779.3</v>
          </cell>
          <cell r="W5792">
            <v>16792.53</v>
          </cell>
          <cell r="X5792">
            <v>9336</v>
          </cell>
          <cell r="Y5792">
            <v>7208.36</v>
          </cell>
          <cell r="Z5792">
            <v>2016.15</v>
          </cell>
          <cell r="AA5792">
            <v>185</v>
          </cell>
          <cell r="AB5792">
            <v>615</v>
          </cell>
          <cell r="AC5792">
            <v>150</v>
          </cell>
          <cell r="AD5792">
            <v>305</v>
          </cell>
          <cell r="AE5792">
            <v>805</v>
          </cell>
          <cell r="AG5792">
            <v>40</v>
          </cell>
          <cell r="AI5792">
            <v>190</v>
          </cell>
          <cell r="AM5792">
            <v>760</v>
          </cell>
          <cell r="AN5792">
            <v>50</v>
          </cell>
        </row>
        <row r="5793">
          <cell r="A5793" t="str">
            <v>136617</v>
          </cell>
          <cell r="B5793" t="str">
            <v>NJ</v>
          </cell>
          <cell r="C5793" t="str">
            <v>TANF</v>
          </cell>
          <cell r="D5793" t="str">
            <v>C</v>
          </cell>
          <cell r="E5793" t="str">
            <v>X</v>
          </cell>
          <cell r="F5793" t="str">
            <v>OPFHE</v>
          </cell>
          <cell r="G5793">
            <v>36617</v>
          </cell>
          <cell r="W5793">
            <v>630</v>
          </cell>
          <cell r="X5793">
            <v>18626</v>
          </cell>
          <cell r="Y5793">
            <v>10053.5</v>
          </cell>
          <cell r="Z5793">
            <v>1753.25</v>
          </cell>
          <cell r="AA5793">
            <v>1747.43</v>
          </cell>
          <cell r="AB5793">
            <v>595</v>
          </cell>
          <cell r="AC5793">
            <v>515</v>
          </cell>
          <cell r="AD5793">
            <v>385</v>
          </cell>
          <cell r="AE5793">
            <v>865</v>
          </cell>
          <cell r="AF5793">
            <v>145</v>
          </cell>
          <cell r="AG5793">
            <v>135</v>
          </cell>
          <cell r="AM5793">
            <v>760</v>
          </cell>
          <cell r="AN5793">
            <v>130</v>
          </cell>
        </row>
        <row r="5794">
          <cell r="A5794" t="str">
            <v>136647</v>
          </cell>
          <cell r="B5794" t="str">
            <v>NJ</v>
          </cell>
          <cell r="C5794" t="str">
            <v>TANF</v>
          </cell>
          <cell r="D5794" t="str">
            <v>C</v>
          </cell>
          <cell r="E5794" t="str">
            <v>X</v>
          </cell>
          <cell r="F5794" t="str">
            <v>OPFHE</v>
          </cell>
          <cell r="G5794">
            <v>36647</v>
          </cell>
          <cell r="X5794">
            <v>3457</v>
          </cell>
          <cell r="Y5794">
            <v>18449.400000000001</v>
          </cell>
          <cell r="Z5794">
            <v>9250.7999999999993</v>
          </cell>
          <cell r="AA5794">
            <v>2248.3200000000002</v>
          </cell>
          <cell r="AB5794">
            <v>245</v>
          </cell>
          <cell r="AC5794">
            <v>70</v>
          </cell>
          <cell r="AD5794">
            <v>400</v>
          </cell>
          <cell r="AE5794">
            <v>850</v>
          </cell>
          <cell r="AF5794">
            <v>50</v>
          </cell>
          <cell r="AI5794">
            <v>150</v>
          </cell>
          <cell r="AJ5794">
            <v>75</v>
          </cell>
          <cell r="AM5794">
            <v>820</v>
          </cell>
        </row>
        <row r="5795">
          <cell r="A5795" t="str">
            <v>136678</v>
          </cell>
          <cell r="B5795" t="str">
            <v>NJ</v>
          </cell>
          <cell r="C5795" t="str">
            <v>TANF</v>
          </cell>
          <cell r="D5795" t="str">
            <v>C</v>
          </cell>
          <cell r="E5795" t="str">
            <v>X</v>
          </cell>
          <cell r="F5795" t="str">
            <v>OPFHE</v>
          </cell>
          <cell r="G5795">
            <v>36678</v>
          </cell>
          <cell r="Y5795">
            <v>855</v>
          </cell>
          <cell r="Z5795">
            <v>24730.75</v>
          </cell>
          <cell r="AA5795">
            <v>7374.23</v>
          </cell>
          <cell r="AB5795">
            <v>1372.43</v>
          </cell>
          <cell r="AC5795">
            <v>340</v>
          </cell>
          <cell r="AD5795">
            <v>279</v>
          </cell>
          <cell r="AI5795">
            <v>40</v>
          </cell>
          <cell r="AK5795">
            <v>40</v>
          </cell>
          <cell r="AM5795">
            <v>280</v>
          </cell>
          <cell r="AN5795">
            <v>130</v>
          </cell>
        </row>
        <row r="5796">
          <cell r="A5796" t="str">
            <v>136708</v>
          </cell>
          <cell r="B5796" t="str">
            <v>NJ</v>
          </cell>
          <cell r="C5796" t="str">
            <v>TANF</v>
          </cell>
          <cell r="D5796" t="str">
            <v>C</v>
          </cell>
          <cell r="E5796" t="str">
            <v>X</v>
          </cell>
          <cell r="F5796" t="str">
            <v>OPFHE</v>
          </cell>
          <cell r="G5796">
            <v>36708</v>
          </cell>
          <cell r="Z5796">
            <v>2385</v>
          </cell>
          <cell r="AA5796">
            <v>23440.05</v>
          </cell>
          <cell r="AB5796">
            <v>11531</v>
          </cell>
          <cell r="AC5796">
            <v>677.5</v>
          </cell>
          <cell r="AD5796">
            <v>400</v>
          </cell>
          <cell r="AE5796">
            <v>860</v>
          </cell>
          <cell r="AG5796">
            <v>170</v>
          </cell>
          <cell r="AH5796">
            <v>40</v>
          </cell>
          <cell r="AM5796">
            <v>650</v>
          </cell>
          <cell r="AN5796">
            <v>1375</v>
          </cell>
        </row>
        <row r="5797">
          <cell r="A5797" t="str">
            <v>136739</v>
          </cell>
          <cell r="B5797" t="str">
            <v>NJ</v>
          </cell>
          <cell r="C5797" t="str">
            <v>TANF</v>
          </cell>
          <cell r="D5797" t="str">
            <v>C</v>
          </cell>
          <cell r="E5797" t="str">
            <v>X</v>
          </cell>
          <cell r="F5797" t="str">
            <v>OPFHE</v>
          </cell>
          <cell r="G5797">
            <v>36739</v>
          </cell>
          <cell r="AA5797">
            <v>810</v>
          </cell>
          <cell r="AB5797">
            <v>23430</v>
          </cell>
          <cell r="AC5797">
            <v>9758.42</v>
          </cell>
          <cell r="AD5797">
            <v>1722</v>
          </cell>
          <cell r="AE5797">
            <v>435</v>
          </cell>
          <cell r="AF5797">
            <v>150</v>
          </cell>
          <cell r="AI5797">
            <v>180</v>
          </cell>
          <cell r="AN5797">
            <v>1765</v>
          </cell>
        </row>
        <row r="5798">
          <cell r="A5798" t="str">
            <v>136770</v>
          </cell>
          <cell r="B5798" t="str">
            <v>NJ</v>
          </cell>
          <cell r="C5798" t="str">
            <v>TANF</v>
          </cell>
          <cell r="D5798" t="str">
            <v>C</v>
          </cell>
          <cell r="E5798" t="str">
            <v>X</v>
          </cell>
          <cell r="F5798" t="str">
            <v>OPFHE</v>
          </cell>
          <cell r="G5798">
            <v>36770</v>
          </cell>
          <cell r="AB5798">
            <v>2650</v>
          </cell>
          <cell r="AC5798">
            <v>25466.04</v>
          </cell>
          <cell r="AD5798">
            <v>4785</v>
          </cell>
          <cell r="AE5798">
            <v>1600</v>
          </cell>
          <cell r="AF5798">
            <v>670</v>
          </cell>
          <cell r="AH5798">
            <v>165</v>
          </cell>
          <cell r="AK5798">
            <v>115</v>
          </cell>
          <cell r="AM5798">
            <v>75</v>
          </cell>
          <cell r="AN5798">
            <v>1560</v>
          </cell>
        </row>
        <row r="5799">
          <cell r="A5799" t="str">
            <v>136800</v>
          </cell>
          <cell r="B5799" t="str">
            <v>NJ</v>
          </cell>
          <cell r="C5799" t="str">
            <v>TANF</v>
          </cell>
          <cell r="D5799" t="str">
            <v>C</v>
          </cell>
          <cell r="E5799" t="str">
            <v>X</v>
          </cell>
          <cell r="F5799" t="str">
            <v>OPFHE</v>
          </cell>
          <cell r="G5799">
            <v>36800</v>
          </cell>
          <cell r="AC5799">
            <v>5432.43</v>
          </cell>
          <cell r="AD5799">
            <v>20132.240000000002</v>
          </cell>
          <cell r="AE5799">
            <v>4454.57</v>
          </cell>
          <cell r="AF5799">
            <v>2835</v>
          </cell>
          <cell r="AG5799">
            <v>180</v>
          </cell>
          <cell r="AH5799">
            <v>100</v>
          </cell>
          <cell r="AI5799">
            <v>80</v>
          </cell>
          <cell r="AJ5799">
            <v>385</v>
          </cell>
          <cell r="AK5799">
            <v>130</v>
          </cell>
          <cell r="AN5799">
            <v>1560</v>
          </cell>
        </row>
        <row r="5800">
          <cell r="A5800" t="str">
            <v>136831</v>
          </cell>
          <cell r="B5800" t="str">
            <v>NJ</v>
          </cell>
          <cell r="C5800" t="str">
            <v>TANF</v>
          </cell>
          <cell r="D5800" t="str">
            <v>C</v>
          </cell>
          <cell r="E5800" t="str">
            <v>X</v>
          </cell>
          <cell r="F5800" t="str">
            <v>OPFHE</v>
          </cell>
          <cell r="G5800">
            <v>36831</v>
          </cell>
          <cell r="AD5800">
            <v>805</v>
          </cell>
          <cell r="AE5800">
            <v>18784.96</v>
          </cell>
          <cell r="AF5800">
            <v>10066.950000000001</v>
          </cell>
          <cell r="AG5800">
            <v>1517.43</v>
          </cell>
          <cell r="AH5800">
            <v>1455</v>
          </cell>
          <cell r="AI5800">
            <v>460</v>
          </cell>
          <cell r="AJ5800">
            <v>-85.46</v>
          </cell>
          <cell r="AL5800">
            <v>140</v>
          </cell>
          <cell r="AN5800">
            <v>1800</v>
          </cell>
        </row>
        <row r="5801">
          <cell r="A5801" t="str">
            <v>136861</v>
          </cell>
          <cell r="B5801" t="str">
            <v>NJ</v>
          </cell>
          <cell r="C5801" t="str">
            <v>TANF</v>
          </cell>
          <cell r="D5801" t="str">
            <v>C</v>
          </cell>
          <cell r="E5801" t="str">
            <v>X</v>
          </cell>
          <cell r="F5801" t="str">
            <v>OPFHE</v>
          </cell>
          <cell r="G5801">
            <v>36861</v>
          </cell>
          <cell r="AE5801">
            <v>3095</v>
          </cell>
          <cell r="AF5801">
            <v>26262.98</v>
          </cell>
          <cell r="AG5801">
            <v>6010.64</v>
          </cell>
          <cell r="AH5801">
            <v>1025</v>
          </cell>
          <cell r="AI5801">
            <v>1570</v>
          </cell>
          <cell r="AJ5801">
            <v>1260.99</v>
          </cell>
          <cell r="AK5801">
            <v>130</v>
          </cell>
          <cell r="AM5801">
            <v>1820</v>
          </cell>
          <cell r="AN5801">
            <v>1100</v>
          </cell>
        </row>
        <row r="5802">
          <cell r="A5802" t="str">
            <v>136892</v>
          </cell>
          <cell r="B5802" t="str">
            <v>NJ</v>
          </cell>
          <cell r="C5802" t="str">
            <v>TANF</v>
          </cell>
          <cell r="D5802" t="str">
            <v>C</v>
          </cell>
          <cell r="E5802" t="str">
            <v>X</v>
          </cell>
          <cell r="F5802" t="str">
            <v>OPFHE</v>
          </cell>
          <cell r="G5802">
            <v>36892</v>
          </cell>
          <cell r="AF5802">
            <v>1815</v>
          </cell>
          <cell r="AG5802">
            <v>27831.56</v>
          </cell>
          <cell r="AH5802">
            <v>17024.14</v>
          </cell>
          <cell r="AI5802">
            <v>2785</v>
          </cell>
          <cell r="AJ5802">
            <v>1850</v>
          </cell>
          <cell r="AM5802">
            <v>1120</v>
          </cell>
          <cell r="AN5802">
            <v>650</v>
          </cell>
        </row>
        <row r="5803">
          <cell r="A5803" t="str">
            <v>136923</v>
          </cell>
          <cell r="B5803" t="str">
            <v>NJ</v>
          </cell>
          <cell r="C5803" t="str">
            <v>TANF</v>
          </cell>
          <cell r="D5803" t="str">
            <v>C</v>
          </cell>
          <cell r="E5803" t="str">
            <v>X</v>
          </cell>
          <cell r="F5803" t="str">
            <v>OPFHE</v>
          </cell>
          <cell r="G5803">
            <v>36923</v>
          </cell>
          <cell r="AG5803">
            <v>1230</v>
          </cell>
          <cell r="AH5803">
            <v>31569.46</v>
          </cell>
          <cell r="AI5803">
            <v>13201.38</v>
          </cell>
          <cell r="AJ5803">
            <v>1480.66</v>
          </cell>
          <cell r="AK5803">
            <v>835</v>
          </cell>
          <cell r="AL5803">
            <v>670</v>
          </cell>
          <cell r="AN5803">
            <v>334</v>
          </cell>
        </row>
        <row r="5804">
          <cell r="A5804" t="str">
            <v>136951</v>
          </cell>
          <cell r="B5804" t="str">
            <v>NJ</v>
          </cell>
          <cell r="C5804" t="str">
            <v>TANF</v>
          </cell>
          <cell r="D5804" t="str">
            <v>C</v>
          </cell>
          <cell r="E5804" t="str">
            <v>X</v>
          </cell>
          <cell r="F5804" t="str">
            <v>OPFHE</v>
          </cell>
          <cell r="G5804">
            <v>36951</v>
          </cell>
          <cell r="AH5804">
            <v>1265</v>
          </cell>
          <cell r="AI5804">
            <v>21955.43</v>
          </cell>
          <cell r="AJ5804">
            <v>13004.54</v>
          </cell>
          <cell r="AK5804">
            <v>1220</v>
          </cell>
          <cell r="AL5804">
            <v>1665</v>
          </cell>
          <cell r="AM5804">
            <v>270</v>
          </cell>
          <cell r="AN5804">
            <v>195</v>
          </cell>
        </row>
        <row r="5805">
          <cell r="A5805" t="str">
            <v>136982</v>
          </cell>
          <cell r="B5805" t="str">
            <v>NJ</v>
          </cell>
          <cell r="C5805" t="str">
            <v>TANF</v>
          </cell>
          <cell r="D5805" t="str">
            <v>C</v>
          </cell>
          <cell r="E5805" t="str">
            <v>X</v>
          </cell>
          <cell r="F5805" t="str">
            <v>OPFHE</v>
          </cell>
          <cell r="G5805">
            <v>36982</v>
          </cell>
          <cell r="AI5805">
            <v>405</v>
          </cell>
          <cell r="AJ5805">
            <v>27665.29</v>
          </cell>
          <cell r="AK5805">
            <v>6906.14</v>
          </cell>
          <cell r="AL5805">
            <v>2930</v>
          </cell>
          <cell r="AM5805">
            <v>1050</v>
          </cell>
          <cell r="AN5805">
            <v>645</v>
          </cell>
        </row>
        <row r="5806">
          <cell r="A5806" t="str">
            <v>137012</v>
          </cell>
          <cell r="B5806" t="str">
            <v>NJ</v>
          </cell>
          <cell r="C5806" t="str">
            <v>TANF</v>
          </cell>
          <cell r="D5806" t="str">
            <v>C</v>
          </cell>
          <cell r="E5806" t="str">
            <v>X</v>
          </cell>
          <cell r="F5806" t="str">
            <v>OPFHE</v>
          </cell>
          <cell r="G5806">
            <v>37012</v>
          </cell>
          <cell r="AJ5806">
            <v>5590</v>
          </cell>
          <cell r="AK5806">
            <v>26386</v>
          </cell>
          <cell r="AL5806">
            <v>9289</v>
          </cell>
          <cell r="AM5806">
            <v>4650</v>
          </cell>
          <cell r="AN5806">
            <v>2226.5500000000002</v>
          </cell>
        </row>
        <row r="5807">
          <cell r="A5807" t="str">
            <v>137043</v>
          </cell>
          <cell r="B5807" t="str">
            <v>NJ</v>
          </cell>
          <cell r="C5807" t="str">
            <v>TANF</v>
          </cell>
          <cell r="D5807" t="str">
            <v>C</v>
          </cell>
          <cell r="E5807" t="str">
            <v>X</v>
          </cell>
          <cell r="F5807" t="str">
            <v>OPFHE</v>
          </cell>
          <cell r="G5807">
            <v>37043</v>
          </cell>
          <cell r="AK5807">
            <v>4903</v>
          </cell>
          <cell r="AL5807">
            <v>32809</v>
          </cell>
          <cell r="AM5807">
            <v>5900</v>
          </cell>
          <cell r="AN5807">
            <v>2010</v>
          </cell>
        </row>
        <row r="5808">
          <cell r="A5808" t="str">
            <v>137073</v>
          </cell>
          <cell r="B5808" t="str">
            <v>NJ</v>
          </cell>
          <cell r="C5808" t="str">
            <v>TANF</v>
          </cell>
          <cell r="D5808" t="str">
            <v>C</v>
          </cell>
          <cell r="E5808" t="str">
            <v>X</v>
          </cell>
          <cell r="F5808" t="str">
            <v>OPFHE</v>
          </cell>
          <cell r="G5808">
            <v>37073</v>
          </cell>
          <cell r="AL5808">
            <v>12281.76</v>
          </cell>
          <cell r="AM5808">
            <v>19963.240000000002</v>
          </cell>
          <cell r="AN5808">
            <v>8615.25</v>
          </cell>
        </row>
        <row r="5809">
          <cell r="A5809" t="str">
            <v>137104</v>
          </cell>
          <cell r="B5809" t="str">
            <v>NJ</v>
          </cell>
          <cell r="C5809" t="str">
            <v>TANF</v>
          </cell>
          <cell r="D5809" t="str">
            <v>C</v>
          </cell>
          <cell r="E5809" t="str">
            <v>X</v>
          </cell>
          <cell r="F5809" t="str">
            <v>OPFHE</v>
          </cell>
          <cell r="G5809">
            <v>37104</v>
          </cell>
          <cell r="AM5809">
            <v>9121</v>
          </cell>
          <cell r="AN5809">
            <v>36422.25</v>
          </cell>
        </row>
        <row r="5810">
          <cell r="A5810" t="str">
            <v>137135</v>
          </cell>
          <cell r="B5810" t="str">
            <v>NJ</v>
          </cell>
          <cell r="C5810" t="str">
            <v>TANF</v>
          </cell>
          <cell r="D5810" t="str">
            <v>C</v>
          </cell>
          <cell r="E5810" t="str">
            <v>X</v>
          </cell>
          <cell r="F5810" t="str">
            <v>OPFHE</v>
          </cell>
          <cell r="G5810">
            <v>37135</v>
          </cell>
          <cell r="AN5810">
            <v>10498</v>
          </cell>
        </row>
        <row r="5811">
          <cell r="A5811" t="str">
            <v>136161</v>
          </cell>
          <cell r="B5811" t="str">
            <v>NJ</v>
          </cell>
          <cell r="C5811" t="str">
            <v>TANF</v>
          </cell>
          <cell r="D5811" t="str">
            <v>C</v>
          </cell>
          <cell r="E5811" t="str">
            <v>X</v>
          </cell>
          <cell r="F5811" t="str">
            <v>OPFHL</v>
          </cell>
          <cell r="G5811">
            <v>36161</v>
          </cell>
          <cell r="H5811">
            <v>984.64</v>
          </cell>
          <cell r="I5811">
            <v>11936.37</v>
          </cell>
          <cell r="J5811">
            <v>10515.82</v>
          </cell>
          <cell r="K5811">
            <v>1349.64</v>
          </cell>
          <cell r="L5811">
            <v>1036.22</v>
          </cell>
          <cell r="M5811">
            <v>417.89</v>
          </cell>
          <cell r="N5811">
            <v>105.2</v>
          </cell>
          <cell r="O5811">
            <v>90.56</v>
          </cell>
          <cell r="Q5811">
            <v>77.61</v>
          </cell>
          <cell r="R5811">
            <v>78.53</v>
          </cell>
          <cell r="Y5811">
            <v>154</v>
          </cell>
          <cell r="AJ5811">
            <v>-669.5</v>
          </cell>
        </row>
        <row r="5812">
          <cell r="A5812" t="str">
            <v>136192</v>
          </cell>
          <cell r="B5812" t="str">
            <v>NJ</v>
          </cell>
          <cell r="C5812" t="str">
            <v>TANF</v>
          </cell>
          <cell r="D5812" t="str">
            <v>C</v>
          </cell>
          <cell r="E5812" t="str">
            <v>X</v>
          </cell>
          <cell r="F5812" t="str">
            <v>OPFHL</v>
          </cell>
          <cell r="G5812">
            <v>36192</v>
          </cell>
          <cell r="I5812">
            <v>732.69</v>
          </cell>
          <cell r="J5812">
            <v>12965.98</v>
          </cell>
          <cell r="K5812">
            <v>5788</v>
          </cell>
          <cell r="L5812">
            <v>1854.49</v>
          </cell>
          <cell r="M5812">
            <v>968.58</v>
          </cell>
          <cell r="N5812">
            <v>822.58</v>
          </cell>
          <cell r="O5812">
            <v>311.75</v>
          </cell>
          <cell r="P5812">
            <v>117.05</v>
          </cell>
          <cell r="Q5812">
            <v>439.96</v>
          </cell>
          <cell r="R5812">
            <v>162.15</v>
          </cell>
          <cell r="W5812">
            <v>13.6</v>
          </cell>
          <cell r="Y5812">
            <v>186.24</v>
          </cell>
          <cell r="Z5812">
            <v>50.4</v>
          </cell>
          <cell r="AC5812">
            <v>129.38999999999999</v>
          </cell>
          <cell r="AE5812">
            <v>61.2</v>
          </cell>
        </row>
        <row r="5813">
          <cell r="A5813" t="str">
            <v>136220</v>
          </cell>
          <cell r="B5813" t="str">
            <v>NJ</v>
          </cell>
          <cell r="C5813" t="str">
            <v>TANF</v>
          </cell>
          <cell r="D5813" t="str">
            <v>C</v>
          </cell>
          <cell r="E5813" t="str">
            <v>X</v>
          </cell>
          <cell r="F5813" t="str">
            <v>OPFHL</v>
          </cell>
          <cell r="G5813">
            <v>36220</v>
          </cell>
          <cell r="J5813">
            <v>5652.6400000000085</v>
          </cell>
          <cell r="K5813">
            <v>8501.7700000000077</v>
          </cell>
          <cell r="L5813">
            <v>4382.95</v>
          </cell>
          <cell r="M5813">
            <v>1258.31</v>
          </cell>
          <cell r="N5813">
            <v>623.69000000000005</v>
          </cell>
          <cell r="O5813">
            <v>342.21</v>
          </cell>
          <cell r="P5813">
            <v>527.80999999999995</v>
          </cell>
          <cell r="Q5813">
            <v>2334.65</v>
          </cell>
          <cell r="R5813">
            <v>429</v>
          </cell>
          <cell r="AC5813">
            <v>11.7</v>
          </cell>
        </row>
        <row r="5814">
          <cell r="A5814" t="str">
            <v>136251</v>
          </cell>
          <cell r="B5814" t="str">
            <v>NJ</v>
          </cell>
          <cell r="C5814" t="str">
            <v>TANF</v>
          </cell>
          <cell r="D5814" t="str">
            <v>C</v>
          </cell>
          <cell r="E5814" t="str">
            <v>X</v>
          </cell>
          <cell r="F5814" t="str">
            <v>OPFHL</v>
          </cell>
          <cell r="G5814">
            <v>36251</v>
          </cell>
          <cell r="K5814">
            <v>5483.4500000000126</v>
          </cell>
          <cell r="L5814">
            <v>10508.61</v>
          </cell>
          <cell r="M5814">
            <v>6736.91</v>
          </cell>
          <cell r="N5814">
            <v>1109.51</v>
          </cell>
          <cell r="O5814">
            <v>1784.14</v>
          </cell>
          <cell r="P5814">
            <v>31.28</v>
          </cell>
          <cell r="Q5814">
            <v>136.71</v>
          </cell>
          <cell r="R5814">
            <v>75.2</v>
          </cell>
          <cell r="W5814">
            <v>104.51</v>
          </cell>
          <cell r="Z5814">
            <v>6.25</v>
          </cell>
          <cell r="AA5814">
            <v>57.91</v>
          </cell>
          <cell r="AD5814">
            <v>32.799999999999997</v>
          </cell>
        </row>
        <row r="5815">
          <cell r="A5815" t="str">
            <v>136281</v>
          </cell>
          <cell r="B5815" t="str">
            <v>NJ</v>
          </cell>
          <cell r="C5815" t="str">
            <v>TANF</v>
          </cell>
          <cell r="D5815" t="str">
            <v>C</v>
          </cell>
          <cell r="E5815" t="str">
            <v>X</v>
          </cell>
          <cell r="F5815" t="str">
            <v>OPFHL</v>
          </cell>
          <cell r="G5815">
            <v>36281</v>
          </cell>
          <cell r="L5815">
            <v>6132.360000000006</v>
          </cell>
          <cell r="M5815">
            <v>12553.83</v>
          </cell>
          <cell r="N5815">
            <v>5186.37</v>
          </cell>
          <cell r="O5815">
            <v>1824.71</v>
          </cell>
          <cell r="P5815">
            <v>234.33</v>
          </cell>
          <cell r="Q5815">
            <v>283.76</v>
          </cell>
          <cell r="R5815">
            <v>63.52</v>
          </cell>
          <cell r="T5815">
            <v>198</v>
          </cell>
          <cell r="W5815">
            <v>490.42</v>
          </cell>
          <cell r="Z5815">
            <v>11</v>
          </cell>
          <cell r="AC5815">
            <v>114.2</v>
          </cell>
          <cell r="AD5815">
            <v>6.8</v>
          </cell>
        </row>
        <row r="5816">
          <cell r="A5816" t="str">
            <v>136312</v>
          </cell>
          <cell r="B5816" t="str">
            <v>NJ</v>
          </cell>
          <cell r="C5816" t="str">
            <v>TANF</v>
          </cell>
          <cell r="D5816" t="str">
            <v>C</v>
          </cell>
          <cell r="E5816" t="str">
            <v>X</v>
          </cell>
          <cell r="F5816" t="str">
            <v>OPFHL</v>
          </cell>
          <cell r="G5816">
            <v>36312</v>
          </cell>
          <cell r="M5816">
            <v>857.13</v>
          </cell>
          <cell r="N5816">
            <v>10935.49</v>
          </cell>
          <cell r="O5816">
            <v>9166.07</v>
          </cell>
          <cell r="P5816">
            <v>438.4</v>
          </cell>
          <cell r="Q5816">
            <v>125.95</v>
          </cell>
          <cell r="R5816">
            <v>95.83</v>
          </cell>
          <cell r="T5816">
            <v>9</v>
          </cell>
          <cell r="W5816">
            <v>25.6</v>
          </cell>
          <cell r="X5816">
            <v>119.6</v>
          </cell>
          <cell r="Z5816">
            <v>71.400000000000006</v>
          </cell>
        </row>
        <row r="5817">
          <cell r="A5817" t="str">
            <v>136342</v>
          </cell>
          <cell r="B5817" t="str">
            <v>NJ</v>
          </cell>
          <cell r="C5817" t="str">
            <v>TANF</v>
          </cell>
          <cell r="D5817" t="str">
            <v>C</v>
          </cell>
          <cell r="E5817" t="str">
            <v>X</v>
          </cell>
          <cell r="F5817" t="str">
            <v>OPFHL</v>
          </cell>
          <cell r="G5817">
            <v>36342</v>
          </cell>
          <cell r="N5817">
            <v>3774.14</v>
          </cell>
          <cell r="O5817">
            <v>12209.94</v>
          </cell>
          <cell r="P5817">
            <v>5914.62</v>
          </cell>
          <cell r="Q5817">
            <v>1957.15</v>
          </cell>
          <cell r="R5817">
            <v>1058.03</v>
          </cell>
          <cell r="S5817">
            <v>711.06</v>
          </cell>
          <cell r="U5817">
            <v>6</v>
          </cell>
          <cell r="V5817">
            <v>24.6</v>
          </cell>
          <cell r="W5817">
            <v>46.4</v>
          </cell>
          <cell r="Z5817">
            <v>129.24</v>
          </cell>
        </row>
        <row r="5818">
          <cell r="A5818" t="str">
            <v>136373</v>
          </cell>
          <cell r="B5818" t="str">
            <v>NJ</v>
          </cell>
          <cell r="C5818" t="str">
            <v>TANF</v>
          </cell>
          <cell r="D5818" t="str">
            <v>C</v>
          </cell>
          <cell r="E5818" t="str">
            <v>X</v>
          </cell>
          <cell r="F5818" t="str">
            <v>OPFHL</v>
          </cell>
          <cell r="G5818">
            <v>36373</v>
          </cell>
          <cell r="O5818">
            <v>4527.51</v>
          </cell>
          <cell r="P5818">
            <v>7884.5200000000077</v>
          </cell>
          <cell r="Q5818">
            <v>2937.78</v>
          </cell>
          <cell r="R5818">
            <v>2045.91</v>
          </cell>
          <cell r="S5818">
            <v>5992.26</v>
          </cell>
          <cell r="T5818">
            <v>627.58000000000004</v>
          </cell>
          <cell r="W5818">
            <v>34.4</v>
          </cell>
          <cell r="Z5818">
            <v>60.78</v>
          </cell>
          <cell r="AA5818">
            <v>75.45</v>
          </cell>
          <cell r="AC5818">
            <v>489.54</v>
          </cell>
        </row>
        <row r="5819">
          <cell r="A5819" t="str">
            <v>136404</v>
          </cell>
          <cell r="B5819" t="str">
            <v>NJ</v>
          </cell>
          <cell r="C5819" t="str">
            <v>TANF</v>
          </cell>
          <cell r="D5819" t="str">
            <v>C</v>
          </cell>
          <cell r="E5819" t="str">
            <v>X</v>
          </cell>
          <cell r="F5819" t="str">
            <v>OPFHL</v>
          </cell>
          <cell r="G5819">
            <v>36404</v>
          </cell>
          <cell r="P5819">
            <v>904.62</v>
          </cell>
          <cell r="Q5819">
            <v>4600.7299999999996</v>
          </cell>
          <cell r="R5819">
            <v>6441.07</v>
          </cell>
          <cell r="S5819">
            <v>4413.7800000000052</v>
          </cell>
          <cell r="T5819">
            <v>4500.13</v>
          </cell>
          <cell r="U5819">
            <v>95.6</v>
          </cell>
          <cell r="W5819">
            <v>371.47</v>
          </cell>
          <cell r="Z5819">
            <v>82.47</v>
          </cell>
        </row>
        <row r="5820">
          <cell r="A5820" t="str">
            <v>136434</v>
          </cell>
          <cell r="B5820" t="str">
            <v>NJ</v>
          </cell>
          <cell r="C5820" t="str">
            <v>TANF</v>
          </cell>
          <cell r="D5820" t="str">
            <v>C</v>
          </cell>
          <cell r="E5820" t="str">
            <v>X</v>
          </cell>
          <cell r="F5820" t="str">
            <v>OPFHL</v>
          </cell>
          <cell r="G5820">
            <v>36434</v>
          </cell>
          <cell r="Q5820">
            <v>1747.81</v>
          </cell>
          <cell r="R5820">
            <v>10795.28</v>
          </cell>
          <cell r="S5820">
            <v>6964.91</v>
          </cell>
          <cell r="T5820">
            <v>2174.73</v>
          </cell>
          <cell r="U5820">
            <v>170.65</v>
          </cell>
          <cell r="V5820">
            <v>150.34</v>
          </cell>
          <cell r="W5820">
            <v>35</v>
          </cell>
          <cell r="Z5820">
            <v>3.6</v>
          </cell>
          <cell r="AA5820">
            <v>31.28</v>
          </cell>
          <cell r="AC5820">
            <v>15.8</v>
          </cell>
        </row>
        <row r="5821">
          <cell r="A5821" t="str">
            <v>136465</v>
          </cell>
          <cell r="B5821" t="str">
            <v>NJ</v>
          </cell>
          <cell r="C5821" t="str">
            <v>TANF</v>
          </cell>
          <cell r="D5821" t="str">
            <v>C</v>
          </cell>
          <cell r="E5821" t="str">
            <v>X</v>
          </cell>
          <cell r="F5821" t="str">
            <v>OPFHL</v>
          </cell>
          <cell r="G5821">
            <v>36465</v>
          </cell>
          <cell r="R5821">
            <v>2513.4299999999998</v>
          </cell>
          <cell r="S5821">
            <v>7928.9300000000057</v>
          </cell>
          <cell r="T5821">
            <v>4687.8500000000004</v>
          </cell>
          <cell r="U5821">
            <v>875.28</v>
          </cell>
          <cell r="V5821">
            <v>437.5</v>
          </cell>
          <cell r="W5821">
            <v>343.62</v>
          </cell>
          <cell r="X5821">
            <v>474.24</v>
          </cell>
          <cell r="AA5821">
            <v>9</v>
          </cell>
          <cell r="AB5821">
            <v>236.38</v>
          </cell>
          <cell r="AC5821">
            <v>217.28</v>
          </cell>
        </row>
        <row r="5822">
          <cell r="A5822" t="str">
            <v>136495</v>
          </cell>
          <cell r="B5822" t="str">
            <v>NJ</v>
          </cell>
          <cell r="C5822" t="str">
            <v>TANF</v>
          </cell>
          <cell r="D5822" t="str">
            <v>C</v>
          </cell>
          <cell r="E5822" t="str">
            <v>X</v>
          </cell>
          <cell r="F5822" t="str">
            <v>OPFHL</v>
          </cell>
          <cell r="G5822">
            <v>36495</v>
          </cell>
          <cell r="S5822">
            <v>1703.49</v>
          </cell>
          <cell r="T5822">
            <v>11618.74</v>
          </cell>
          <cell r="U5822">
            <v>4331.5600000000004</v>
          </cell>
          <cell r="V5822">
            <v>1324.11</v>
          </cell>
          <cell r="W5822">
            <v>64.67</v>
          </cell>
          <cell r="X5822">
            <v>200.61</v>
          </cell>
          <cell r="Z5822">
            <v>63.59</v>
          </cell>
          <cell r="AD5822">
            <v>6.8</v>
          </cell>
        </row>
        <row r="5823">
          <cell r="A5823" t="str">
            <v>136526</v>
          </cell>
          <cell r="B5823" t="str">
            <v>NJ</v>
          </cell>
          <cell r="C5823" t="str">
            <v>TANF</v>
          </cell>
          <cell r="D5823" t="str">
            <v>C</v>
          </cell>
          <cell r="E5823" t="str">
            <v>X</v>
          </cell>
          <cell r="F5823" t="str">
            <v>OPFHL</v>
          </cell>
          <cell r="G5823">
            <v>36526</v>
          </cell>
          <cell r="T5823">
            <v>137.43</v>
          </cell>
          <cell r="U5823">
            <v>10171.81</v>
          </cell>
          <cell r="V5823">
            <v>8043.6499999999942</v>
          </cell>
          <cell r="W5823">
            <v>552.19000000000005</v>
          </cell>
          <cell r="X5823">
            <v>793.29</v>
          </cell>
          <cell r="Y5823">
            <v>764.4</v>
          </cell>
          <cell r="Z5823">
            <v>112.88</v>
          </cell>
          <cell r="AA5823">
            <v>39.61</v>
          </cell>
          <cell r="AD5823">
            <v>37.35</v>
          </cell>
        </row>
        <row r="5824">
          <cell r="A5824" t="str">
            <v>136557</v>
          </cell>
          <cell r="B5824" t="str">
            <v>NJ</v>
          </cell>
          <cell r="C5824" t="str">
            <v>TANF</v>
          </cell>
          <cell r="D5824" t="str">
            <v>C</v>
          </cell>
          <cell r="E5824" t="str">
            <v>X</v>
          </cell>
          <cell r="F5824" t="str">
            <v>OPFHL</v>
          </cell>
          <cell r="G5824">
            <v>36557</v>
          </cell>
          <cell r="U5824">
            <v>2367.36</v>
          </cell>
          <cell r="V5824">
            <v>12216.1</v>
          </cell>
          <cell r="W5824">
            <v>2048.02</v>
          </cell>
          <cell r="X5824">
            <v>2632.46</v>
          </cell>
          <cell r="Y5824">
            <v>2182.1999999999998</v>
          </cell>
          <cell r="Z5824">
            <v>630.77</v>
          </cell>
          <cell r="AA5824">
            <v>19.010000000000002</v>
          </cell>
          <cell r="AB5824">
            <v>12</v>
          </cell>
        </row>
        <row r="5825">
          <cell r="A5825" t="str">
            <v>136586</v>
          </cell>
          <cell r="B5825" t="str">
            <v>NJ</v>
          </cell>
          <cell r="C5825" t="str">
            <v>TANF</v>
          </cell>
          <cell r="D5825" t="str">
            <v>C</v>
          </cell>
          <cell r="E5825" t="str">
            <v>X</v>
          </cell>
          <cell r="F5825" t="str">
            <v>OPFHL</v>
          </cell>
          <cell r="G5825">
            <v>36586</v>
          </cell>
          <cell r="V5825">
            <v>5284.3499999999876</v>
          </cell>
          <cell r="W5825">
            <v>8398.2499999999927</v>
          </cell>
          <cell r="X5825">
            <v>10615.94</v>
          </cell>
          <cell r="Y5825">
            <v>3621.67</v>
          </cell>
          <cell r="Z5825">
            <v>528.30999999999995</v>
          </cell>
          <cell r="AA5825">
            <v>42</v>
          </cell>
          <cell r="AB5825">
            <v>129.6</v>
          </cell>
          <cell r="AC5825">
            <v>277.14999999999998</v>
          </cell>
          <cell r="AG5825">
            <v>450</v>
          </cell>
          <cell r="AK5825">
            <v>9</v>
          </cell>
        </row>
        <row r="5826">
          <cell r="A5826" t="str">
            <v>136617</v>
          </cell>
          <cell r="B5826" t="str">
            <v>NJ</v>
          </cell>
          <cell r="C5826" t="str">
            <v>TANF</v>
          </cell>
          <cell r="D5826" t="str">
            <v>C</v>
          </cell>
          <cell r="E5826" t="str">
            <v>X</v>
          </cell>
          <cell r="F5826" t="str">
            <v>OPFHL</v>
          </cell>
          <cell r="G5826">
            <v>36617</v>
          </cell>
          <cell r="W5826">
            <v>462.15</v>
          </cell>
          <cell r="X5826">
            <v>19780.380000000067</v>
          </cell>
          <cell r="Y5826">
            <v>4091.68</v>
          </cell>
          <cell r="Z5826">
            <v>1079.6600000000001</v>
          </cell>
          <cell r="AA5826">
            <v>1108.94</v>
          </cell>
          <cell r="AB5826">
            <v>2.7</v>
          </cell>
          <cell r="AC5826">
            <v>137.69999999999999</v>
          </cell>
          <cell r="AF5826">
            <v>4</v>
          </cell>
        </row>
        <row r="5827">
          <cell r="A5827" t="str">
            <v>136647</v>
          </cell>
          <cell r="B5827" t="str">
            <v>NJ</v>
          </cell>
          <cell r="C5827" t="str">
            <v>TANF</v>
          </cell>
          <cell r="D5827" t="str">
            <v>C</v>
          </cell>
          <cell r="E5827" t="str">
            <v>X</v>
          </cell>
          <cell r="F5827" t="str">
            <v>OPFHL</v>
          </cell>
          <cell r="G5827">
            <v>36647</v>
          </cell>
          <cell r="X5827">
            <v>5987.3299999999917</v>
          </cell>
          <cell r="Y5827">
            <v>19007.39</v>
          </cell>
          <cell r="Z5827">
            <v>8752.2800000000007</v>
          </cell>
          <cell r="AA5827">
            <v>1625.35</v>
          </cell>
          <cell r="AB5827">
            <v>76.86</v>
          </cell>
          <cell r="AD5827">
            <v>-4.32</v>
          </cell>
        </row>
        <row r="5828">
          <cell r="A5828" t="str">
            <v>136678</v>
          </cell>
          <cell r="B5828" t="str">
            <v>NJ</v>
          </cell>
          <cell r="C5828" t="str">
            <v>TANF</v>
          </cell>
          <cell r="D5828" t="str">
            <v>C</v>
          </cell>
          <cell r="E5828" t="str">
            <v>X</v>
          </cell>
          <cell r="F5828" t="str">
            <v>OPFHL</v>
          </cell>
          <cell r="G5828">
            <v>36678</v>
          </cell>
          <cell r="Y5828">
            <v>4901.24</v>
          </cell>
          <cell r="Z5828">
            <v>16584.73</v>
          </cell>
          <cell r="AA5828">
            <v>8723.8500000000076</v>
          </cell>
          <cell r="AB5828">
            <v>1869.31</v>
          </cell>
          <cell r="AC5828">
            <v>1014.62</v>
          </cell>
          <cell r="AI5828">
            <v>110.4</v>
          </cell>
          <cell r="AJ5828">
            <v>45</v>
          </cell>
        </row>
        <row r="5829">
          <cell r="A5829" t="str">
            <v>136708</v>
          </cell>
          <cell r="B5829" t="str">
            <v>NJ</v>
          </cell>
          <cell r="C5829" t="str">
            <v>TANF</v>
          </cell>
          <cell r="D5829" t="str">
            <v>C</v>
          </cell>
          <cell r="E5829" t="str">
            <v>X</v>
          </cell>
          <cell r="F5829" t="str">
            <v>OPFHL</v>
          </cell>
          <cell r="G5829">
            <v>36708</v>
          </cell>
          <cell r="Z5829">
            <v>3874.71</v>
          </cell>
          <cell r="AA5829">
            <v>17197</v>
          </cell>
          <cell r="AB5829">
            <v>3378.74</v>
          </cell>
          <cell r="AC5829">
            <v>1715.12</v>
          </cell>
          <cell r="AD5829">
            <v>188.15</v>
          </cell>
          <cell r="AJ5829">
            <v>22.2</v>
          </cell>
        </row>
        <row r="5830">
          <cell r="A5830" t="str">
            <v>136739</v>
          </cell>
          <cell r="B5830" t="str">
            <v>NJ</v>
          </cell>
          <cell r="C5830" t="str">
            <v>TANF</v>
          </cell>
          <cell r="D5830" t="str">
            <v>C</v>
          </cell>
          <cell r="E5830" t="str">
            <v>X</v>
          </cell>
          <cell r="F5830" t="str">
            <v>OPFHL</v>
          </cell>
          <cell r="G5830">
            <v>36739</v>
          </cell>
          <cell r="AA5830">
            <v>4523.8999999999942</v>
          </cell>
          <cell r="AB5830">
            <v>18793.370000000064</v>
          </cell>
          <cell r="AC5830">
            <v>7610.02</v>
          </cell>
          <cell r="AD5830">
            <v>666.86</v>
          </cell>
          <cell r="AE5830">
            <v>1063.67</v>
          </cell>
        </row>
        <row r="5831">
          <cell r="A5831" t="str">
            <v>136770</v>
          </cell>
          <cell r="B5831" t="str">
            <v>NJ</v>
          </cell>
          <cell r="C5831" t="str">
            <v>TANF</v>
          </cell>
          <cell r="D5831" t="str">
            <v>C</v>
          </cell>
          <cell r="E5831" t="str">
            <v>X</v>
          </cell>
          <cell r="F5831" t="str">
            <v>OPFHL</v>
          </cell>
          <cell r="G5831">
            <v>36770</v>
          </cell>
          <cell r="AB5831">
            <v>4989.57</v>
          </cell>
          <cell r="AC5831">
            <v>16186.07</v>
          </cell>
          <cell r="AD5831">
            <v>5026.41</v>
          </cell>
          <cell r="AE5831">
            <v>3802.85</v>
          </cell>
          <cell r="AF5831">
            <v>562.38</v>
          </cell>
          <cell r="AJ5831">
            <v>4.5</v>
          </cell>
          <cell r="AK5831">
            <v>37.44</v>
          </cell>
        </row>
        <row r="5832">
          <cell r="A5832" t="str">
            <v>136800</v>
          </cell>
          <cell r="B5832" t="str">
            <v>NJ</v>
          </cell>
          <cell r="C5832" t="str">
            <v>TANF</v>
          </cell>
          <cell r="D5832" t="str">
            <v>C</v>
          </cell>
          <cell r="E5832" t="str">
            <v>X</v>
          </cell>
          <cell r="F5832" t="str">
            <v>OPFHL</v>
          </cell>
          <cell r="G5832">
            <v>36800</v>
          </cell>
          <cell r="AC5832">
            <v>11532.71</v>
          </cell>
          <cell r="AD5832">
            <v>21079.71</v>
          </cell>
          <cell r="AE5832">
            <v>2601.8000000000002</v>
          </cell>
          <cell r="AF5832">
            <v>1596.29</v>
          </cell>
          <cell r="AG5832">
            <v>111.73</v>
          </cell>
        </row>
        <row r="5833">
          <cell r="A5833" t="str">
            <v>136831</v>
          </cell>
          <cell r="B5833" t="str">
            <v>NJ</v>
          </cell>
          <cell r="C5833" t="str">
            <v>TANF</v>
          </cell>
          <cell r="D5833" t="str">
            <v>C</v>
          </cell>
          <cell r="E5833" t="str">
            <v>X</v>
          </cell>
          <cell r="F5833" t="str">
            <v>OPFHL</v>
          </cell>
          <cell r="G5833">
            <v>36831</v>
          </cell>
          <cell r="AD5833">
            <v>7001.2399999999943</v>
          </cell>
          <cell r="AE5833">
            <v>11582.41</v>
          </cell>
          <cell r="AF5833">
            <v>8158.67</v>
          </cell>
          <cell r="AG5833">
            <v>1708.79</v>
          </cell>
          <cell r="AH5833">
            <v>1165.31</v>
          </cell>
          <cell r="AI5833">
            <v>39.24</v>
          </cell>
        </row>
        <row r="5834">
          <cell r="A5834" t="str">
            <v>136861</v>
          </cell>
          <cell r="B5834" t="str">
            <v>NJ</v>
          </cell>
          <cell r="C5834" t="str">
            <v>TANF</v>
          </cell>
          <cell r="D5834" t="str">
            <v>C</v>
          </cell>
          <cell r="E5834" t="str">
            <v>X</v>
          </cell>
          <cell r="F5834" t="str">
            <v>OPFHL</v>
          </cell>
          <cell r="G5834">
            <v>36861</v>
          </cell>
          <cell r="AE5834">
            <v>100.25</v>
          </cell>
          <cell r="AF5834">
            <v>17141.88</v>
          </cell>
          <cell r="AG5834">
            <v>5358.6</v>
          </cell>
          <cell r="AH5834">
            <v>3124.63</v>
          </cell>
          <cell r="AI5834">
            <v>1313.81</v>
          </cell>
          <cell r="AJ5834">
            <v>302.52999999999997</v>
          </cell>
          <cell r="AL5834">
            <v>19.77</v>
          </cell>
          <cell r="AM5834">
            <v>105.75</v>
          </cell>
        </row>
        <row r="5835">
          <cell r="A5835" t="str">
            <v>136892</v>
          </cell>
          <cell r="B5835" t="str">
            <v>NJ</v>
          </cell>
          <cell r="C5835" t="str">
            <v>TANF</v>
          </cell>
          <cell r="D5835" t="str">
            <v>C</v>
          </cell>
          <cell r="E5835" t="str">
            <v>X</v>
          </cell>
          <cell r="F5835" t="str">
            <v>OPFHL</v>
          </cell>
          <cell r="G5835">
            <v>36892</v>
          </cell>
          <cell r="AF5835">
            <v>8371.5199999999877</v>
          </cell>
          <cell r="AG5835">
            <v>17852.72</v>
          </cell>
          <cell r="AH5835">
            <v>5629.0799999999945</v>
          </cell>
          <cell r="AI5835">
            <v>2059.02</v>
          </cell>
          <cell r="AJ5835">
            <v>278.51</v>
          </cell>
        </row>
        <row r="5836">
          <cell r="A5836" t="str">
            <v>136923</v>
          </cell>
          <cell r="B5836" t="str">
            <v>NJ</v>
          </cell>
          <cell r="C5836" t="str">
            <v>TANF</v>
          </cell>
          <cell r="D5836" t="str">
            <v>C</v>
          </cell>
          <cell r="E5836" t="str">
            <v>X</v>
          </cell>
          <cell r="F5836" t="str">
            <v>OPFHL</v>
          </cell>
          <cell r="G5836">
            <v>36923</v>
          </cell>
          <cell r="AG5836">
            <v>5284.79</v>
          </cell>
          <cell r="AH5836">
            <v>17714.7</v>
          </cell>
          <cell r="AI5836">
            <v>5447.51</v>
          </cell>
          <cell r="AJ5836">
            <v>4230.55</v>
          </cell>
          <cell r="AK5836">
            <v>939.30000000000121</v>
          </cell>
          <cell r="AL5836">
            <v>13.14</v>
          </cell>
        </row>
        <row r="5837">
          <cell r="A5837" t="str">
            <v>136951</v>
          </cell>
          <cell r="B5837" t="str">
            <v>NJ</v>
          </cell>
          <cell r="C5837" t="str">
            <v>TANF</v>
          </cell>
          <cell r="D5837" t="str">
            <v>C</v>
          </cell>
          <cell r="E5837" t="str">
            <v>X</v>
          </cell>
          <cell r="F5837" t="str">
            <v>OPFHL</v>
          </cell>
          <cell r="G5837">
            <v>36951</v>
          </cell>
          <cell r="AH5837">
            <v>5747.65</v>
          </cell>
          <cell r="AI5837">
            <v>18085.23</v>
          </cell>
          <cell r="AJ5837">
            <v>4790.1099999999997</v>
          </cell>
          <cell r="AK5837">
            <v>760.01</v>
          </cell>
          <cell r="AL5837">
            <v>30.52</v>
          </cell>
          <cell r="AM5837">
            <v>-2.4300000000000002</v>
          </cell>
        </row>
        <row r="5838">
          <cell r="A5838" t="str">
            <v>136982</v>
          </cell>
          <cell r="B5838" t="str">
            <v>NJ</v>
          </cell>
          <cell r="C5838" t="str">
            <v>TANF</v>
          </cell>
          <cell r="D5838" t="str">
            <v>C</v>
          </cell>
          <cell r="E5838" t="str">
            <v>X</v>
          </cell>
          <cell r="F5838" t="str">
            <v>OPFHL</v>
          </cell>
          <cell r="G5838">
            <v>36982</v>
          </cell>
          <cell r="AI5838">
            <v>5641.4699999999939</v>
          </cell>
          <cell r="AJ5838">
            <v>14715.29</v>
          </cell>
          <cell r="AK5838">
            <v>4550.55</v>
          </cell>
          <cell r="AL5838">
            <v>2599.94</v>
          </cell>
          <cell r="AM5838">
            <v>219.28</v>
          </cell>
        </row>
        <row r="5839">
          <cell r="A5839" t="str">
            <v>137012</v>
          </cell>
          <cell r="B5839" t="str">
            <v>NJ</v>
          </cell>
          <cell r="C5839" t="str">
            <v>TANF</v>
          </cell>
          <cell r="D5839" t="str">
            <v>C</v>
          </cell>
          <cell r="E5839" t="str">
            <v>X</v>
          </cell>
          <cell r="F5839" t="str">
            <v>OPFHL</v>
          </cell>
          <cell r="G5839">
            <v>37012</v>
          </cell>
          <cell r="AJ5839">
            <v>8213.4299999999912</v>
          </cell>
          <cell r="AK5839">
            <v>12312.14</v>
          </cell>
          <cell r="AL5839">
            <v>4595.1400000000003</v>
          </cell>
          <cell r="AM5839">
            <v>944.33</v>
          </cell>
          <cell r="AN5839">
            <v>1357.42</v>
          </cell>
        </row>
        <row r="5840">
          <cell r="A5840" t="str">
            <v>137043</v>
          </cell>
          <cell r="B5840" t="str">
            <v>NJ</v>
          </cell>
          <cell r="C5840" t="str">
            <v>TANF</v>
          </cell>
          <cell r="D5840" t="str">
            <v>C</v>
          </cell>
          <cell r="E5840" t="str">
            <v>X</v>
          </cell>
          <cell r="F5840" t="str">
            <v>OPFHL</v>
          </cell>
          <cell r="G5840">
            <v>37043</v>
          </cell>
          <cell r="AK5840">
            <v>7141.6699999999864</v>
          </cell>
          <cell r="AL5840">
            <v>15195.72</v>
          </cell>
          <cell r="AM5840">
            <v>5325.22</v>
          </cell>
          <cell r="AN5840">
            <v>1086.97</v>
          </cell>
        </row>
        <row r="5841">
          <cell r="A5841" t="str">
            <v>137073</v>
          </cell>
          <cell r="B5841" t="str">
            <v>NJ</v>
          </cell>
          <cell r="C5841" t="str">
            <v>TANF</v>
          </cell>
          <cell r="D5841" t="str">
            <v>C</v>
          </cell>
          <cell r="E5841" t="str">
            <v>X</v>
          </cell>
          <cell r="F5841" t="str">
            <v>OPFHL</v>
          </cell>
          <cell r="G5841">
            <v>37073</v>
          </cell>
          <cell r="AL5841">
            <v>9986.6900000000187</v>
          </cell>
          <cell r="AM5841">
            <v>18000.05</v>
          </cell>
          <cell r="AN5841">
            <v>5041.62</v>
          </cell>
        </row>
        <row r="5842">
          <cell r="A5842" t="str">
            <v>137104</v>
          </cell>
          <cell r="B5842" t="str">
            <v>NJ</v>
          </cell>
          <cell r="C5842" t="str">
            <v>TANF</v>
          </cell>
          <cell r="D5842" t="str">
            <v>C</v>
          </cell>
          <cell r="E5842" t="str">
            <v>X</v>
          </cell>
          <cell r="F5842" t="str">
            <v>OPFHL</v>
          </cell>
          <cell r="G5842">
            <v>37104</v>
          </cell>
          <cell r="AM5842">
            <v>9023.35</v>
          </cell>
          <cell r="AN5842">
            <v>26948.39</v>
          </cell>
        </row>
        <row r="5843">
          <cell r="A5843" t="str">
            <v>137135</v>
          </cell>
          <cell r="B5843" t="str">
            <v>NJ</v>
          </cell>
          <cell r="C5843" t="str">
            <v>TANF</v>
          </cell>
          <cell r="D5843" t="str">
            <v>C</v>
          </cell>
          <cell r="E5843" t="str">
            <v>X</v>
          </cell>
          <cell r="F5843" t="str">
            <v>OPFHL</v>
          </cell>
          <cell r="G5843">
            <v>37135</v>
          </cell>
          <cell r="AN5843">
            <v>7973.320000000007</v>
          </cell>
        </row>
        <row r="5844">
          <cell r="A5844" t="str">
            <v>136161</v>
          </cell>
          <cell r="B5844" t="str">
            <v>NJ</v>
          </cell>
          <cell r="C5844" t="str">
            <v>TANF</v>
          </cell>
          <cell r="D5844" t="str">
            <v>C</v>
          </cell>
          <cell r="E5844" t="str">
            <v>X</v>
          </cell>
          <cell r="F5844" t="str">
            <v>OPFHO</v>
          </cell>
          <cell r="G5844">
            <v>36161</v>
          </cell>
          <cell r="H5844">
            <v>1406.7</v>
          </cell>
          <cell r="I5844">
            <v>9477.02</v>
          </cell>
          <cell r="J5844">
            <v>5692.21</v>
          </cell>
          <cell r="K5844">
            <v>589.64</v>
          </cell>
          <cell r="L5844">
            <v>2186.08</v>
          </cell>
          <cell r="M5844">
            <v>2005.2</v>
          </cell>
          <cell r="N5844">
            <v>34</v>
          </cell>
          <cell r="P5844">
            <v>102.23</v>
          </cell>
          <cell r="V5844">
            <v>5.94</v>
          </cell>
          <cell r="Y5844">
            <v>655.8</v>
          </cell>
          <cell r="Z5844">
            <v>349.31</v>
          </cell>
          <cell r="AA5844">
            <v>862.7</v>
          </cell>
          <cell r="AC5844">
            <v>4.2</v>
          </cell>
        </row>
        <row r="5845">
          <cell r="A5845" t="str">
            <v>136192</v>
          </cell>
          <cell r="B5845" t="str">
            <v>NJ</v>
          </cell>
          <cell r="C5845" t="str">
            <v>TANF</v>
          </cell>
          <cell r="D5845" t="str">
            <v>C</v>
          </cell>
          <cell r="E5845" t="str">
            <v>X</v>
          </cell>
          <cell r="F5845" t="str">
            <v>OPFHO</v>
          </cell>
          <cell r="G5845">
            <v>36192</v>
          </cell>
          <cell r="J5845">
            <v>6659.83</v>
          </cell>
          <cell r="K5845">
            <v>4987</v>
          </cell>
          <cell r="L5845">
            <v>3677.42</v>
          </cell>
          <cell r="M5845">
            <v>1049.5999999999999</v>
          </cell>
          <cell r="N5845">
            <v>491.9</v>
          </cell>
          <cell r="O5845">
            <v>230.01</v>
          </cell>
          <cell r="Q5845">
            <v>72</v>
          </cell>
          <cell r="S5845">
            <v>32</v>
          </cell>
          <cell r="V5845">
            <v>16.61</v>
          </cell>
        </row>
        <row r="5846">
          <cell r="A5846" t="str">
            <v>136220</v>
          </cell>
          <cell r="B5846" t="str">
            <v>NJ</v>
          </cell>
          <cell r="C5846" t="str">
            <v>TANF</v>
          </cell>
          <cell r="D5846" t="str">
            <v>C</v>
          </cell>
          <cell r="E5846" t="str">
            <v>X</v>
          </cell>
          <cell r="F5846" t="str">
            <v>OPFHO</v>
          </cell>
          <cell r="G5846">
            <v>36220</v>
          </cell>
          <cell r="K5846">
            <v>7308.17</v>
          </cell>
          <cell r="L5846">
            <v>2019.12</v>
          </cell>
          <cell r="M5846">
            <v>2445.1799999999998</v>
          </cell>
          <cell r="O5846">
            <v>764.75</v>
          </cell>
          <cell r="P5846">
            <v>530.4</v>
          </cell>
          <cell r="Q5846">
            <v>4459.53</v>
          </cell>
          <cell r="R5846">
            <v>918</v>
          </cell>
          <cell r="S5846">
            <v>323.51</v>
          </cell>
          <cell r="V5846">
            <v>266.57</v>
          </cell>
          <cell r="AH5846">
            <v>0.37</v>
          </cell>
        </row>
        <row r="5847">
          <cell r="A5847" t="str">
            <v>136251</v>
          </cell>
          <cell r="B5847" t="str">
            <v>NJ</v>
          </cell>
          <cell r="C5847" t="str">
            <v>TANF</v>
          </cell>
          <cell r="D5847" t="str">
            <v>C</v>
          </cell>
          <cell r="E5847" t="str">
            <v>X</v>
          </cell>
          <cell r="F5847" t="str">
            <v>OPFHO</v>
          </cell>
          <cell r="G5847">
            <v>36251</v>
          </cell>
          <cell r="K5847">
            <v>261.3</v>
          </cell>
          <cell r="L5847">
            <v>8140.14</v>
          </cell>
          <cell r="M5847">
            <v>10872.49</v>
          </cell>
          <cell r="N5847">
            <v>2178.5</v>
          </cell>
          <cell r="O5847">
            <v>25.5</v>
          </cell>
          <cell r="S5847">
            <v>566.4</v>
          </cell>
          <cell r="V5847">
            <v>0.23</v>
          </cell>
          <cell r="Y5847">
            <v>15.12</v>
          </cell>
          <cell r="Z5847">
            <v>140.47</v>
          </cell>
        </row>
        <row r="5848">
          <cell r="A5848" t="str">
            <v>136281</v>
          </cell>
          <cell r="B5848" t="str">
            <v>NJ</v>
          </cell>
          <cell r="C5848" t="str">
            <v>TANF</v>
          </cell>
          <cell r="D5848" t="str">
            <v>C</v>
          </cell>
          <cell r="E5848" t="str">
            <v>X</v>
          </cell>
          <cell r="F5848" t="str">
            <v>OPFHO</v>
          </cell>
          <cell r="G5848">
            <v>36281</v>
          </cell>
          <cell r="M5848">
            <v>7949.26</v>
          </cell>
          <cell r="N5848">
            <v>2854.94</v>
          </cell>
          <cell r="O5848">
            <v>6959.18</v>
          </cell>
          <cell r="P5848">
            <v>1326.34</v>
          </cell>
          <cell r="V5848">
            <v>0.35</v>
          </cell>
          <cell r="W5848">
            <v>755.2</v>
          </cell>
          <cell r="Y5848">
            <v>15.12</v>
          </cell>
          <cell r="Z5848">
            <v>144</v>
          </cell>
          <cell r="AC5848">
            <v>723.96</v>
          </cell>
        </row>
        <row r="5849">
          <cell r="A5849" t="str">
            <v>136312</v>
          </cell>
          <cell r="B5849" t="str">
            <v>NJ</v>
          </cell>
          <cell r="C5849" t="str">
            <v>TANF</v>
          </cell>
          <cell r="D5849" t="str">
            <v>C</v>
          </cell>
          <cell r="E5849" t="str">
            <v>X</v>
          </cell>
          <cell r="F5849" t="str">
            <v>OPFHO</v>
          </cell>
          <cell r="G5849">
            <v>36312</v>
          </cell>
          <cell r="M5849">
            <v>1866.38</v>
          </cell>
          <cell r="N5849">
            <v>7764.15</v>
          </cell>
          <cell r="O5849">
            <v>8565.4699999999993</v>
          </cell>
          <cell r="Q5849">
            <v>155.1</v>
          </cell>
          <cell r="R5849">
            <v>80.239999999999995</v>
          </cell>
          <cell r="V5849">
            <v>474.87</v>
          </cell>
          <cell r="W5849">
            <v>963.67</v>
          </cell>
          <cell r="Y5849">
            <v>30.24</v>
          </cell>
          <cell r="Z5849">
            <v>1.32</v>
          </cell>
          <cell r="AA5849">
            <v>240</v>
          </cell>
          <cell r="AC5849">
            <v>1262.4100000000001</v>
          </cell>
          <cell r="AE5849">
            <v>90.34</v>
          </cell>
          <cell r="AF5849">
            <v>6782.98</v>
          </cell>
          <cell r="AH5849">
            <v>9.1</v>
          </cell>
        </row>
        <row r="5850">
          <cell r="A5850" t="str">
            <v>136342</v>
          </cell>
          <cell r="B5850" t="str">
            <v>NJ</v>
          </cell>
          <cell r="C5850" t="str">
            <v>TANF</v>
          </cell>
          <cell r="D5850" t="str">
            <v>C</v>
          </cell>
          <cell r="E5850" t="str">
            <v>X</v>
          </cell>
          <cell r="F5850" t="str">
            <v>OPFHO</v>
          </cell>
          <cell r="G5850">
            <v>36342</v>
          </cell>
          <cell r="O5850">
            <v>7395.81</v>
          </cell>
          <cell r="P5850">
            <v>965.24</v>
          </cell>
          <cell r="Q5850">
            <v>1570.92</v>
          </cell>
          <cell r="R5850">
            <v>685.96</v>
          </cell>
          <cell r="V5850">
            <v>343.29</v>
          </cell>
          <cell r="W5850">
            <v>266.16000000000003</v>
          </cell>
          <cell r="Y5850">
            <v>0.94</v>
          </cell>
          <cell r="Z5850">
            <v>41.32</v>
          </cell>
          <cell r="AC5850">
            <v>2590.13</v>
          </cell>
          <cell r="AF5850">
            <v>4936.9799999999996</v>
          </cell>
          <cell r="AJ5850">
            <v>5900</v>
          </cell>
        </row>
        <row r="5851">
          <cell r="A5851" t="str">
            <v>136373</v>
          </cell>
          <cell r="B5851" t="str">
            <v>NJ</v>
          </cell>
          <cell r="C5851" t="str">
            <v>TANF</v>
          </cell>
          <cell r="D5851" t="str">
            <v>C</v>
          </cell>
          <cell r="E5851" t="str">
            <v>X</v>
          </cell>
          <cell r="F5851" t="str">
            <v>OPFHO</v>
          </cell>
          <cell r="G5851">
            <v>36373</v>
          </cell>
          <cell r="O5851">
            <v>4192.75</v>
          </cell>
          <cell r="P5851">
            <v>3212.92</v>
          </cell>
          <cell r="Q5851">
            <v>3097.9</v>
          </cell>
          <cell r="R5851">
            <v>1768.88</v>
          </cell>
          <cell r="S5851">
            <v>35</v>
          </cell>
          <cell r="T5851">
            <v>140.55000000000001</v>
          </cell>
          <cell r="V5851">
            <v>646.39</v>
          </cell>
          <cell r="W5851">
            <v>150</v>
          </cell>
          <cell r="X5851">
            <v>0.3</v>
          </cell>
          <cell r="Z5851">
            <v>2.19</v>
          </cell>
          <cell r="AC5851">
            <v>1194.69</v>
          </cell>
          <cell r="AJ5851">
            <v>12870</v>
          </cell>
        </row>
        <row r="5852">
          <cell r="A5852" t="str">
            <v>136404</v>
          </cell>
          <cell r="B5852" t="str">
            <v>NJ</v>
          </cell>
          <cell r="C5852" t="str">
            <v>TANF</v>
          </cell>
          <cell r="D5852" t="str">
            <v>C</v>
          </cell>
          <cell r="E5852" t="str">
            <v>X</v>
          </cell>
          <cell r="F5852" t="str">
            <v>OPFHO</v>
          </cell>
          <cell r="G5852">
            <v>36404</v>
          </cell>
          <cell r="Q5852">
            <v>3951.24</v>
          </cell>
          <cell r="R5852">
            <v>6992.21</v>
          </cell>
          <cell r="S5852">
            <v>3036</v>
          </cell>
          <cell r="T5852">
            <v>209.1</v>
          </cell>
          <cell r="U5852">
            <v>71.28</v>
          </cell>
          <cell r="V5852">
            <v>1402.97</v>
          </cell>
          <cell r="W5852">
            <v>509.66</v>
          </cell>
          <cell r="X5852">
            <v>81.239999999999995</v>
          </cell>
          <cell r="Y5852">
            <v>1.53</v>
          </cell>
          <cell r="Z5852">
            <v>278.86</v>
          </cell>
          <cell r="AC5852">
            <v>2.29</v>
          </cell>
        </row>
        <row r="5853">
          <cell r="A5853" t="str">
            <v>136434</v>
          </cell>
          <cell r="B5853" t="str">
            <v>NJ</v>
          </cell>
          <cell r="C5853" t="str">
            <v>TANF</v>
          </cell>
          <cell r="D5853" t="str">
            <v>C</v>
          </cell>
          <cell r="E5853" t="str">
            <v>X</v>
          </cell>
          <cell r="F5853" t="str">
            <v>OPFHO</v>
          </cell>
          <cell r="G5853">
            <v>36434</v>
          </cell>
          <cell r="R5853">
            <v>3058.09</v>
          </cell>
          <cell r="S5853">
            <v>5385.14</v>
          </cell>
          <cell r="T5853">
            <v>1072.3</v>
          </cell>
          <cell r="U5853">
            <v>25.56</v>
          </cell>
          <cell r="V5853">
            <v>1.08</v>
          </cell>
          <cell r="X5853">
            <v>1.21</v>
          </cell>
          <cell r="Y5853">
            <v>2.57</v>
          </cell>
          <cell r="Z5853">
            <v>148.30000000000001</v>
          </cell>
          <cell r="AC5853">
            <v>1.56</v>
          </cell>
          <cell r="AI5853">
            <v>22.21</v>
          </cell>
        </row>
        <row r="5854">
          <cell r="A5854" t="str">
            <v>136465</v>
          </cell>
          <cell r="B5854" t="str">
            <v>NJ</v>
          </cell>
          <cell r="C5854" t="str">
            <v>TANF</v>
          </cell>
          <cell r="D5854" t="str">
            <v>C</v>
          </cell>
          <cell r="E5854" t="str">
            <v>X</v>
          </cell>
          <cell r="F5854" t="str">
            <v>OPFHO</v>
          </cell>
          <cell r="G5854">
            <v>36465</v>
          </cell>
          <cell r="S5854">
            <v>5205.46</v>
          </cell>
          <cell r="T5854">
            <v>692.8</v>
          </cell>
          <cell r="U5854">
            <v>470.33</v>
          </cell>
          <cell r="V5854">
            <v>961.42</v>
          </cell>
          <cell r="W5854">
            <v>509.2</v>
          </cell>
          <cell r="X5854">
            <v>1066.78</v>
          </cell>
          <cell r="Y5854">
            <v>7.94</v>
          </cell>
          <cell r="Z5854">
            <v>213.1</v>
          </cell>
          <cell r="AC5854">
            <v>20.010000000000002</v>
          </cell>
        </row>
        <row r="5855">
          <cell r="A5855" t="str">
            <v>136495</v>
          </cell>
          <cell r="B5855" t="str">
            <v>NJ</v>
          </cell>
          <cell r="C5855" t="str">
            <v>TANF</v>
          </cell>
          <cell r="D5855" t="str">
            <v>C</v>
          </cell>
          <cell r="E5855" t="str">
            <v>X</v>
          </cell>
          <cell r="F5855" t="str">
            <v>OPFHO</v>
          </cell>
          <cell r="G5855">
            <v>36495</v>
          </cell>
          <cell r="S5855">
            <v>73.599999999999994</v>
          </cell>
          <cell r="T5855">
            <v>5109.0600000000004</v>
          </cell>
          <cell r="U5855">
            <v>7590.78</v>
          </cell>
          <cell r="V5855">
            <v>308.39999999999998</v>
          </cell>
          <cell r="W5855">
            <v>4028.48</v>
          </cell>
          <cell r="X5855">
            <v>0.48</v>
          </cell>
          <cell r="Y5855">
            <v>4.2699999999999996</v>
          </cell>
          <cell r="Z5855">
            <v>252.68</v>
          </cell>
          <cell r="AB5855">
            <v>568.85</v>
          </cell>
          <cell r="AC5855">
            <v>39.979999999999997</v>
          </cell>
        </row>
        <row r="5856">
          <cell r="A5856" t="str">
            <v>136526</v>
          </cell>
          <cell r="B5856" t="str">
            <v>NJ</v>
          </cell>
          <cell r="C5856" t="str">
            <v>TANF</v>
          </cell>
          <cell r="D5856" t="str">
            <v>C</v>
          </cell>
          <cell r="E5856" t="str">
            <v>X</v>
          </cell>
          <cell r="F5856" t="str">
            <v>OPFHO</v>
          </cell>
          <cell r="G5856">
            <v>36526</v>
          </cell>
          <cell r="U5856">
            <v>1515.41</v>
          </cell>
          <cell r="V5856">
            <v>505.4</v>
          </cell>
          <cell r="W5856">
            <v>1439.32</v>
          </cell>
          <cell r="X5856">
            <v>383.79</v>
          </cell>
          <cell r="Y5856">
            <v>106.11</v>
          </cell>
          <cell r="Z5856">
            <v>101.68</v>
          </cell>
          <cell r="AB5856">
            <v>1062</v>
          </cell>
          <cell r="AC5856">
            <v>59.07</v>
          </cell>
          <cell r="AF5856">
            <v>564</v>
          </cell>
          <cell r="AH5856">
            <v>90</v>
          </cell>
          <cell r="AN5856">
            <v>45.8</v>
          </cell>
        </row>
        <row r="5857">
          <cell r="A5857" t="str">
            <v>136557</v>
          </cell>
          <cell r="B5857" t="str">
            <v>NJ</v>
          </cell>
          <cell r="C5857" t="str">
            <v>TANF</v>
          </cell>
          <cell r="D5857" t="str">
            <v>C</v>
          </cell>
          <cell r="E5857" t="str">
            <v>X</v>
          </cell>
          <cell r="F5857" t="str">
            <v>OPFHO</v>
          </cell>
          <cell r="G5857">
            <v>36557</v>
          </cell>
          <cell r="V5857">
            <v>9424.5499999999993</v>
          </cell>
          <cell r="W5857">
            <v>3555.5</v>
          </cell>
          <cell r="X5857">
            <v>1011.88</v>
          </cell>
          <cell r="Y5857">
            <v>2069.2600000000002</v>
          </cell>
          <cell r="Z5857">
            <v>1549.85</v>
          </cell>
          <cell r="AB5857">
            <v>177.1</v>
          </cell>
          <cell r="AC5857">
            <v>16.2</v>
          </cell>
          <cell r="AD5857">
            <v>318.75</v>
          </cell>
          <cell r="AH5857">
            <v>286.43</v>
          </cell>
          <cell r="AI5857">
            <v>0.27</v>
          </cell>
        </row>
        <row r="5858">
          <cell r="A5858" t="str">
            <v>136586</v>
          </cell>
          <cell r="B5858" t="str">
            <v>NJ</v>
          </cell>
          <cell r="C5858" t="str">
            <v>TANF</v>
          </cell>
          <cell r="D5858" t="str">
            <v>C</v>
          </cell>
          <cell r="E5858" t="str">
            <v>X</v>
          </cell>
          <cell r="F5858" t="str">
            <v>OPFHO</v>
          </cell>
          <cell r="G5858">
            <v>36586</v>
          </cell>
          <cell r="V5858">
            <v>537.4</v>
          </cell>
          <cell r="W5858">
            <v>8293.27</v>
          </cell>
          <cell r="X5858">
            <v>5285.03</v>
          </cell>
          <cell r="Y5858">
            <v>7047.06</v>
          </cell>
          <cell r="Z5858">
            <v>2464.7600000000002</v>
          </cell>
          <cell r="AA5858">
            <v>967.28</v>
          </cell>
          <cell r="AC5858">
            <v>735.93</v>
          </cell>
          <cell r="AF5858">
            <v>198</v>
          </cell>
          <cell r="AG5858">
            <v>607.6</v>
          </cell>
          <cell r="AH5858">
            <v>6.76</v>
          </cell>
        </row>
        <row r="5859">
          <cell r="A5859" t="str">
            <v>136617</v>
          </cell>
          <cell r="B5859" t="str">
            <v>NJ</v>
          </cell>
          <cell r="C5859" t="str">
            <v>TANF</v>
          </cell>
          <cell r="D5859" t="str">
            <v>C</v>
          </cell>
          <cell r="E5859" t="str">
            <v>X</v>
          </cell>
          <cell r="F5859" t="str">
            <v>OPFHO</v>
          </cell>
          <cell r="G5859">
            <v>36617</v>
          </cell>
          <cell r="W5859">
            <v>415.2</v>
          </cell>
          <cell r="X5859">
            <v>9642.92</v>
          </cell>
          <cell r="Y5859">
            <v>6512.85</v>
          </cell>
          <cell r="Z5859">
            <v>1309.24</v>
          </cell>
          <cell r="AA5859">
            <v>424.2</v>
          </cell>
          <cell r="AB5859">
            <v>398.4</v>
          </cell>
          <cell r="AC5859">
            <v>251.22</v>
          </cell>
          <cell r="AE5859">
            <v>577.79999999999995</v>
          </cell>
          <cell r="AG5859">
            <v>150</v>
          </cell>
          <cell r="AH5859">
            <v>2.67</v>
          </cell>
          <cell r="AJ5859">
            <v>498.41</v>
          </cell>
        </row>
        <row r="5860">
          <cell r="A5860" t="str">
            <v>136647</v>
          </cell>
          <cell r="B5860" t="str">
            <v>NJ</v>
          </cell>
          <cell r="C5860" t="str">
            <v>TANF</v>
          </cell>
          <cell r="D5860" t="str">
            <v>C</v>
          </cell>
          <cell r="E5860" t="str">
            <v>X</v>
          </cell>
          <cell r="F5860" t="str">
            <v>OPFHO</v>
          </cell>
          <cell r="G5860">
            <v>36647</v>
          </cell>
          <cell r="X5860">
            <v>1452.17</v>
          </cell>
          <cell r="Y5860">
            <v>15070.34</v>
          </cell>
          <cell r="Z5860">
            <v>6587.47</v>
          </cell>
          <cell r="AA5860">
            <v>3490.81</v>
          </cell>
          <cell r="AB5860">
            <v>90.32</v>
          </cell>
          <cell r="AC5860">
            <v>68.739999999999995</v>
          </cell>
          <cell r="AG5860">
            <v>457.6</v>
          </cell>
          <cell r="AH5860">
            <v>619.76</v>
          </cell>
          <cell r="AI5860">
            <v>5.25</v>
          </cell>
          <cell r="AJ5860">
            <v>484.8</v>
          </cell>
        </row>
        <row r="5861">
          <cell r="A5861" t="str">
            <v>136678</v>
          </cell>
          <cell r="B5861" t="str">
            <v>NJ</v>
          </cell>
          <cell r="C5861" t="str">
            <v>TANF</v>
          </cell>
          <cell r="D5861" t="str">
            <v>C</v>
          </cell>
          <cell r="E5861" t="str">
            <v>X</v>
          </cell>
          <cell r="F5861" t="str">
            <v>OPFHO</v>
          </cell>
          <cell r="G5861">
            <v>36678</v>
          </cell>
          <cell r="Y5861">
            <v>46.4</v>
          </cell>
          <cell r="Z5861">
            <v>6997.02</v>
          </cell>
          <cell r="AA5861">
            <v>15090.41</v>
          </cell>
          <cell r="AB5861">
            <v>292.08</v>
          </cell>
          <cell r="AC5861">
            <v>1410.15</v>
          </cell>
          <cell r="AG5861">
            <v>654.4</v>
          </cell>
          <cell r="AH5861">
            <v>4.2699999999999996</v>
          </cell>
        </row>
        <row r="5862">
          <cell r="A5862" t="str">
            <v>136708</v>
          </cell>
          <cell r="B5862" t="str">
            <v>NJ</v>
          </cell>
          <cell r="C5862" t="str">
            <v>TANF</v>
          </cell>
          <cell r="D5862" t="str">
            <v>C</v>
          </cell>
          <cell r="E5862" t="str">
            <v>X</v>
          </cell>
          <cell r="F5862" t="str">
            <v>OPFHO</v>
          </cell>
          <cell r="G5862">
            <v>36708</v>
          </cell>
          <cell r="Z5862">
            <v>743.89</v>
          </cell>
          <cell r="AA5862">
            <v>13406.17</v>
          </cell>
          <cell r="AB5862">
            <v>5054.75</v>
          </cell>
          <cell r="AC5862">
            <v>6.62</v>
          </cell>
          <cell r="AD5862">
            <v>-158.6</v>
          </cell>
          <cell r="AE5862">
            <v>702.4</v>
          </cell>
          <cell r="AF5862">
            <v>66.2</v>
          </cell>
          <cell r="AH5862">
            <v>3.83</v>
          </cell>
          <cell r="AI5862">
            <v>2.3199999999999998</v>
          </cell>
        </row>
        <row r="5863">
          <cell r="A5863" t="str">
            <v>136739</v>
          </cell>
          <cell r="B5863" t="str">
            <v>NJ</v>
          </cell>
          <cell r="C5863" t="str">
            <v>TANF</v>
          </cell>
          <cell r="D5863" t="str">
            <v>C</v>
          </cell>
          <cell r="E5863" t="str">
            <v>X</v>
          </cell>
          <cell r="F5863" t="str">
            <v>OPFHO</v>
          </cell>
          <cell r="G5863">
            <v>36739</v>
          </cell>
          <cell r="AA5863">
            <v>1885.15</v>
          </cell>
          <cell r="AB5863">
            <v>14674.34</v>
          </cell>
          <cell r="AC5863">
            <v>5954.77</v>
          </cell>
          <cell r="AD5863">
            <v>842.8</v>
          </cell>
          <cell r="AE5863">
            <v>520.30999999999995</v>
          </cell>
          <cell r="AF5863">
            <v>646.95000000000005</v>
          </cell>
          <cell r="AH5863">
            <v>23.72</v>
          </cell>
          <cell r="AI5863">
            <v>24</v>
          </cell>
          <cell r="AM5863">
            <v>1425</v>
          </cell>
        </row>
        <row r="5864">
          <cell r="A5864" t="str">
            <v>136770</v>
          </cell>
          <cell r="B5864" t="str">
            <v>NJ</v>
          </cell>
          <cell r="C5864" t="str">
            <v>TANF</v>
          </cell>
          <cell r="D5864" t="str">
            <v>C</v>
          </cell>
          <cell r="E5864" t="str">
            <v>X</v>
          </cell>
          <cell r="F5864" t="str">
            <v>OPFHO</v>
          </cell>
          <cell r="G5864">
            <v>36770</v>
          </cell>
          <cell r="AB5864">
            <v>295</v>
          </cell>
          <cell r="AC5864">
            <v>16600.439999999999</v>
          </cell>
          <cell r="AD5864">
            <v>918.61</v>
          </cell>
          <cell r="AE5864">
            <v>3954.66</v>
          </cell>
          <cell r="AF5864">
            <v>268</v>
          </cell>
          <cell r="AH5864">
            <v>22.95</v>
          </cell>
          <cell r="AI5864">
            <v>0.66</v>
          </cell>
        </row>
        <row r="5865">
          <cell r="A5865" t="str">
            <v>136800</v>
          </cell>
          <cell r="B5865" t="str">
            <v>NJ</v>
          </cell>
          <cell r="C5865" t="str">
            <v>TANF</v>
          </cell>
          <cell r="D5865" t="str">
            <v>C</v>
          </cell>
          <cell r="E5865" t="str">
            <v>X</v>
          </cell>
          <cell r="F5865" t="str">
            <v>OPFHO</v>
          </cell>
          <cell r="G5865">
            <v>36800</v>
          </cell>
          <cell r="AC5865">
            <v>7610.48</v>
          </cell>
          <cell r="AD5865">
            <v>17658.259999999998</v>
          </cell>
          <cell r="AE5865">
            <v>5767.19</v>
          </cell>
          <cell r="AF5865">
            <v>51.85</v>
          </cell>
          <cell r="AG5865">
            <v>1279.4000000000001</v>
          </cell>
          <cell r="AH5865">
            <v>290.82</v>
          </cell>
          <cell r="AI5865">
            <v>11.38</v>
          </cell>
          <cell r="AN5865">
            <v>55.23</v>
          </cell>
        </row>
        <row r="5866">
          <cell r="A5866" t="str">
            <v>136831</v>
          </cell>
          <cell r="B5866" t="str">
            <v>NJ</v>
          </cell>
          <cell r="C5866" t="str">
            <v>TANF</v>
          </cell>
          <cell r="D5866" t="str">
            <v>C</v>
          </cell>
          <cell r="E5866" t="str">
            <v>X</v>
          </cell>
          <cell r="F5866" t="str">
            <v>OPFHO</v>
          </cell>
          <cell r="G5866">
            <v>36831</v>
          </cell>
          <cell r="AD5866">
            <v>1278</v>
          </cell>
          <cell r="AE5866">
            <v>18531.77</v>
          </cell>
          <cell r="AF5866">
            <v>3930.08</v>
          </cell>
          <cell r="AG5866">
            <v>3785.76</v>
          </cell>
          <cell r="AH5866">
            <v>62</v>
          </cell>
          <cell r="AI5866">
            <v>1085.79</v>
          </cell>
          <cell r="AJ5866">
            <v>208.2</v>
          </cell>
          <cell r="AK5866">
            <v>1232.25</v>
          </cell>
          <cell r="AN5866">
            <v>52.67</v>
          </cell>
        </row>
        <row r="5867">
          <cell r="A5867" t="str">
            <v>136861</v>
          </cell>
          <cell r="B5867" t="str">
            <v>NJ</v>
          </cell>
          <cell r="C5867" t="str">
            <v>TANF</v>
          </cell>
          <cell r="D5867" t="str">
            <v>C</v>
          </cell>
          <cell r="E5867" t="str">
            <v>X</v>
          </cell>
          <cell r="F5867" t="str">
            <v>OPFHO</v>
          </cell>
          <cell r="G5867">
            <v>36861</v>
          </cell>
          <cell r="AF5867">
            <v>12200.48</v>
          </cell>
          <cell r="AG5867">
            <v>6154.99</v>
          </cell>
          <cell r="AH5867">
            <v>2684.3</v>
          </cell>
          <cell r="AI5867">
            <v>1091.98</v>
          </cell>
          <cell r="AJ5867">
            <v>824</v>
          </cell>
          <cell r="AL5867">
            <v>39.4</v>
          </cell>
          <cell r="AN5867">
            <v>515.79999999999995</v>
          </cell>
        </row>
        <row r="5868">
          <cell r="A5868" t="str">
            <v>136892</v>
          </cell>
          <cell r="B5868" t="str">
            <v>NJ</v>
          </cell>
          <cell r="C5868" t="str">
            <v>TANF</v>
          </cell>
          <cell r="D5868" t="str">
            <v>C</v>
          </cell>
          <cell r="E5868" t="str">
            <v>X</v>
          </cell>
          <cell r="F5868" t="str">
            <v>OPFHO</v>
          </cell>
          <cell r="G5868">
            <v>36892</v>
          </cell>
          <cell r="AF5868">
            <v>6927.07</v>
          </cell>
          <cell r="AG5868">
            <v>18796.48</v>
          </cell>
          <cell r="AH5868">
            <v>11251.13</v>
          </cell>
          <cell r="AI5868">
            <v>2223.3000000000002</v>
          </cell>
          <cell r="AJ5868">
            <v>5574</v>
          </cell>
          <cell r="AK5868">
            <v>2273.84</v>
          </cell>
          <cell r="AM5868">
            <v>295.60000000000002</v>
          </cell>
          <cell r="AN5868">
            <v>85.24</v>
          </cell>
        </row>
        <row r="5869">
          <cell r="A5869" t="str">
            <v>136923</v>
          </cell>
          <cell r="B5869" t="str">
            <v>NJ</v>
          </cell>
          <cell r="C5869" t="str">
            <v>TANF</v>
          </cell>
          <cell r="D5869" t="str">
            <v>C</v>
          </cell>
          <cell r="E5869" t="str">
            <v>X</v>
          </cell>
          <cell r="F5869" t="str">
            <v>OPFHO</v>
          </cell>
          <cell r="G5869">
            <v>36923</v>
          </cell>
          <cell r="AG5869">
            <v>126</v>
          </cell>
          <cell r="AH5869">
            <v>8193.7000000000007</v>
          </cell>
          <cell r="AI5869">
            <v>3777.69</v>
          </cell>
          <cell r="AJ5869">
            <v>2233.39</v>
          </cell>
          <cell r="AK5869">
            <v>360.55</v>
          </cell>
          <cell r="AL5869">
            <v>162.97</v>
          </cell>
          <cell r="AN5869">
            <v>57.52</v>
          </cell>
        </row>
        <row r="5870">
          <cell r="A5870" t="str">
            <v>136951</v>
          </cell>
          <cell r="B5870" t="str">
            <v>NJ</v>
          </cell>
          <cell r="C5870" t="str">
            <v>TANF</v>
          </cell>
          <cell r="D5870" t="str">
            <v>C</v>
          </cell>
          <cell r="E5870" t="str">
            <v>X</v>
          </cell>
          <cell r="F5870" t="str">
            <v>OPFHO</v>
          </cell>
          <cell r="G5870">
            <v>36951</v>
          </cell>
          <cell r="AH5870">
            <v>373.07</v>
          </cell>
          <cell r="AI5870">
            <v>7875.5</v>
          </cell>
          <cell r="AJ5870">
            <v>14138.03</v>
          </cell>
          <cell r="AK5870">
            <v>3489.33</v>
          </cell>
          <cell r="AL5870">
            <v>424.4</v>
          </cell>
          <cell r="AN5870">
            <v>264.52</v>
          </cell>
        </row>
        <row r="5871">
          <cell r="A5871" t="str">
            <v>136982</v>
          </cell>
          <cell r="B5871" t="str">
            <v>NJ</v>
          </cell>
          <cell r="C5871" t="str">
            <v>TANF</v>
          </cell>
          <cell r="D5871" t="str">
            <v>C</v>
          </cell>
          <cell r="E5871" t="str">
            <v>X</v>
          </cell>
          <cell r="F5871" t="str">
            <v>OPFHO</v>
          </cell>
          <cell r="G5871">
            <v>36982</v>
          </cell>
          <cell r="AJ5871">
            <v>7102.77</v>
          </cell>
          <cell r="AK5871">
            <v>6540.17</v>
          </cell>
          <cell r="AL5871">
            <v>14233.36</v>
          </cell>
          <cell r="AM5871">
            <v>156.6</v>
          </cell>
          <cell r="AN5871">
            <v>34.369999999999997</v>
          </cell>
        </row>
        <row r="5872">
          <cell r="A5872" t="str">
            <v>137012</v>
          </cell>
          <cell r="B5872" t="str">
            <v>NJ</v>
          </cell>
          <cell r="C5872" t="str">
            <v>TANF</v>
          </cell>
          <cell r="D5872" t="str">
            <v>C</v>
          </cell>
          <cell r="E5872" t="str">
            <v>X</v>
          </cell>
          <cell r="F5872" t="str">
            <v>OPFHO</v>
          </cell>
          <cell r="G5872">
            <v>37012</v>
          </cell>
          <cell r="AJ5872">
            <v>2502.08</v>
          </cell>
          <cell r="AK5872">
            <v>11764.21</v>
          </cell>
          <cell r="AL5872">
            <v>6185.37</v>
          </cell>
          <cell r="AM5872">
            <v>131.80000000000001</v>
          </cell>
          <cell r="AN5872">
            <v>24.04</v>
          </cell>
        </row>
        <row r="5873">
          <cell r="A5873" t="str">
            <v>137043</v>
          </cell>
          <cell r="B5873" t="str">
            <v>NJ</v>
          </cell>
          <cell r="C5873" t="str">
            <v>TANF</v>
          </cell>
          <cell r="D5873" t="str">
            <v>C</v>
          </cell>
          <cell r="E5873" t="str">
            <v>X</v>
          </cell>
          <cell r="F5873" t="str">
            <v>OPFHO</v>
          </cell>
          <cell r="G5873">
            <v>37043</v>
          </cell>
          <cell r="AK5873">
            <v>2478.98</v>
          </cell>
          <cell r="AL5873">
            <v>24814.11</v>
          </cell>
          <cell r="AM5873">
            <v>1230.4100000000001</v>
          </cell>
          <cell r="AN5873">
            <v>3567.82</v>
          </cell>
        </row>
        <row r="5874">
          <cell r="A5874" t="str">
            <v>137073</v>
          </cell>
          <cell r="B5874" t="str">
            <v>NJ</v>
          </cell>
          <cell r="C5874" t="str">
            <v>TANF</v>
          </cell>
          <cell r="D5874" t="str">
            <v>C</v>
          </cell>
          <cell r="E5874" t="str">
            <v>X</v>
          </cell>
          <cell r="F5874" t="str">
            <v>OPFHO</v>
          </cell>
          <cell r="G5874">
            <v>37073</v>
          </cell>
          <cell r="AL5874">
            <v>6948.62</v>
          </cell>
          <cell r="AM5874">
            <v>22915.88</v>
          </cell>
          <cell r="AN5874">
            <v>5072.37</v>
          </cell>
        </row>
        <row r="5875">
          <cell r="A5875" t="str">
            <v>137104</v>
          </cell>
          <cell r="B5875" t="str">
            <v>NJ</v>
          </cell>
          <cell r="C5875" t="str">
            <v>TANF</v>
          </cell>
          <cell r="D5875" t="str">
            <v>C</v>
          </cell>
          <cell r="E5875" t="str">
            <v>X</v>
          </cell>
          <cell r="F5875" t="str">
            <v>OPFHO</v>
          </cell>
          <cell r="G5875">
            <v>37104</v>
          </cell>
          <cell r="AM5875">
            <v>5539.52</v>
          </cell>
          <cell r="AN5875">
            <v>19394.59</v>
          </cell>
        </row>
        <row r="5876">
          <cell r="A5876" t="str">
            <v>137135</v>
          </cell>
          <cell r="B5876" t="str">
            <v>NJ</v>
          </cell>
          <cell r="C5876" t="str">
            <v>TANF</v>
          </cell>
          <cell r="D5876" t="str">
            <v>C</v>
          </cell>
          <cell r="E5876" t="str">
            <v>X</v>
          </cell>
          <cell r="F5876" t="str">
            <v>OPFHO</v>
          </cell>
          <cell r="G5876">
            <v>37135</v>
          </cell>
          <cell r="AN5876">
            <v>5206.51</v>
          </cell>
        </row>
        <row r="5877">
          <cell r="A5877" t="str">
            <v>136161</v>
          </cell>
          <cell r="B5877" t="str">
            <v>NJ</v>
          </cell>
          <cell r="C5877" t="str">
            <v>TANF</v>
          </cell>
          <cell r="D5877" t="str">
            <v>C</v>
          </cell>
          <cell r="E5877" t="str">
            <v>X</v>
          </cell>
          <cell r="F5877" t="str">
            <v>OPFHR</v>
          </cell>
          <cell r="G5877">
            <v>36161</v>
          </cell>
          <cell r="I5877">
            <v>5732.71</v>
          </cell>
          <cell r="J5877">
            <v>9109.4599999999991</v>
          </cell>
          <cell r="K5877">
            <v>727.4</v>
          </cell>
          <cell r="L5877">
            <v>736.2</v>
          </cell>
          <cell r="M5877">
            <v>1296</v>
          </cell>
          <cell r="N5877">
            <v>211.29</v>
          </cell>
          <cell r="O5877">
            <v>2993.14</v>
          </cell>
          <cell r="Q5877">
            <v>772</v>
          </cell>
          <cell r="W5877">
            <v>434.5</v>
          </cell>
        </row>
        <row r="5878">
          <cell r="A5878" t="str">
            <v>136192</v>
          </cell>
          <cell r="B5878" t="str">
            <v>NJ</v>
          </cell>
          <cell r="C5878" t="str">
            <v>TANF</v>
          </cell>
          <cell r="D5878" t="str">
            <v>C</v>
          </cell>
          <cell r="E5878" t="str">
            <v>X</v>
          </cell>
          <cell r="F5878" t="str">
            <v>OPFHR</v>
          </cell>
          <cell r="G5878">
            <v>36192</v>
          </cell>
          <cell r="J5878">
            <v>12609.13</v>
          </cell>
          <cell r="K5878">
            <v>8429.74</v>
          </cell>
          <cell r="L5878">
            <v>2358.64</v>
          </cell>
          <cell r="N5878">
            <v>78.47</v>
          </cell>
          <cell r="O5878">
            <v>594</v>
          </cell>
          <cell r="Q5878">
            <v>283.05</v>
          </cell>
          <cell r="X5878">
            <v>752.5</v>
          </cell>
        </row>
        <row r="5879">
          <cell r="A5879" t="str">
            <v>136220</v>
          </cell>
          <cell r="B5879" t="str">
            <v>NJ</v>
          </cell>
          <cell r="C5879" t="str">
            <v>TANF</v>
          </cell>
          <cell r="D5879" t="str">
            <v>C</v>
          </cell>
          <cell r="E5879" t="str">
            <v>X</v>
          </cell>
          <cell r="F5879" t="str">
            <v>OPFHR</v>
          </cell>
          <cell r="G5879">
            <v>36220</v>
          </cell>
          <cell r="J5879">
            <v>798.78</v>
          </cell>
          <cell r="K5879">
            <v>14850.15</v>
          </cell>
          <cell r="L5879">
            <v>5635.84</v>
          </cell>
          <cell r="M5879">
            <v>1240.97</v>
          </cell>
          <cell r="N5879">
            <v>380.31</v>
          </cell>
          <cell r="O5879">
            <v>706.19</v>
          </cell>
          <cell r="Q5879">
            <v>1161.3</v>
          </cell>
          <cell r="R5879">
            <v>2496.1999999999998</v>
          </cell>
        </row>
        <row r="5880">
          <cell r="A5880" t="str">
            <v>136251</v>
          </cell>
          <cell r="B5880" t="str">
            <v>NJ</v>
          </cell>
          <cell r="C5880" t="str">
            <v>TANF</v>
          </cell>
          <cell r="D5880" t="str">
            <v>C</v>
          </cell>
          <cell r="E5880" t="str">
            <v>X</v>
          </cell>
          <cell r="F5880" t="str">
            <v>OPFHR</v>
          </cell>
          <cell r="G5880">
            <v>36251</v>
          </cell>
          <cell r="K5880">
            <v>1170.0999999999999</v>
          </cell>
          <cell r="L5880">
            <v>16502.63</v>
          </cell>
          <cell r="M5880">
            <v>17919.990000000002</v>
          </cell>
          <cell r="N5880">
            <v>1056.1099999999999</v>
          </cell>
          <cell r="O5880">
            <v>1283.5</v>
          </cell>
          <cell r="P5880">
            <v>902.8</v>
          </cell>
          <cell r="Q5880">
            <v>1038.42</v>
          </cell>
          <cell r="W5880">
            <v>123.69</v>
          </cell>
          <cell r="AC5880">
            <v>740.75</v>
          </cell>
        </row>
        <row r="5881">
          <cell r="A5881" t="str">
            <v>136281</v>
          </cell>
          <cell r="B5881" t="str">
            <v>NJ</v>
          </cell>
          <cell r="C5881" t="str">
            <v>TANF</v>
          </cell>
          <cell r="D5881" t="str">
            <v>C</v>
          </cell>
          <cell r="E5881" t="str">
            <v>X</v>
          </cell>
          <cell r="F5881" t="str">
            <v>OPFHR</v>
          </cell>
          <cell r="G5881">
            <v>36281</v>
          </cell>
          <cell r="L5881">
            <v>75.760000000000005</v>
          </cell>
          <cell r="M5881">
            <v>10663.67</v>
          </cell>
          <cell r="N5881">
            <v>10100.52</v>
          </cell>
          <cell r="O5881">
            <v>1649.72</v>
          </cell>
          <cell r="Q5881">
            <v>745.68</v>
          </cell>
          <cell r="R5881">
            <v>144</v>
          </cell>
          <cell r="W5881">
            <v>338.56</v>
          </cell>
          <cell r="Y5881">
            <v>93.03</v>
          </cell>
        </row>
        <row r="5882">
          <cell r="A5882" t="str">
            <v>136312</v>
          </cell>
          <cell r="B5882" t="str">
            <v>NJ</v>
          </cell>
          <cell r="C5882" t="str">
            <v>TANF</v>
          </cell>
          <cell r="D5882" t="str">
            <v>C</v>
          </cell>
          <cell r="E5882" t="str">
            <v>X</v>
          </cell>
          <cell r="F5882" t="str">
            <v>OPFHR</v>
          </cell>
          <cell r="G5882">
            <v>36312</v>
          </cell>
          <cell r="M5882">
            <v>588.27</v>
          </cell>
          <cell r="N5882">
            <v>17134.560000000001</v>
          </cell>
          <cell r="O5882">
            <v>5336.05</v>
          </cell>
          <cell r="P5882">
            <v>765.85</v>
          </cell>
          <cell r="R5882">
            <v>1195.3499999999999</v>
          </cell>
          <cell r="W5882">
            <v>740.67</v>
          </cell>
          <cell r="Z5882">
            <v>521.54999999999995</v>
          </cell>
          <cell r="AC5882">
            <v>722.27</v>
          </cell>
        </row>
        <row r="5883">
          <cell r="A5883" t="str">
            <v>136342</v>
          </cell>
          <cell r="B5883" t="str">
            <v>NJ</v>
          </cell>
          <cell r="C5883" t="str">
            <v>TANF</v>
          </cell>
          <cell r="D5883" t="str">
            <v>C</v>
          </cell>
          <cell r="E5883" t="str">
            <v>X</v>
          </cell>
          <cell r="F5883" t="str">
            <v>OPFHR</v>
          </cell>
          <cell r="G5883">
            <v>36342</v>
          </cell>
          <cell r="N5883">
            <v>550.46</v>
          </cell>
          <cell r="O5883">
            <v>11020.73</v>
          </cell>
          <cell r="P5883">
            <v>5986.16</v>
          </cell>
          <cell r="Q5883">
            <v>1782.54</v>
          </cell>
          <cell r="R5883">
            <v>878.75</v>
          </cell>
          <cell r="S5883">
            <v>317.60000000000002</v>
          </cell>
          <cell r="W5883">
            <v>1163.07</v>
          </cell>
          <cell r="Y5883">
            <v>751.04</v>
          </cell>
          <cell r="AC5883">
            <v>667.26</v>
          </cell>
        </row>
        <row r="5884">
          <cell r="A5884" t="str">
            <v>136373</v>
          </cell>
          <cell r="B5884" t="str">
            <v>NJ</v>
          </cell>
          <cell r="C5884" t="str">
            <v>TANF</v>
          </cell>
          <cell r="D5884" t="str">
            <v>C</v>
          </cell>
          <cell r="E5884" t="str">
            <v>X</v>
          </cell>
          <cell r="F5884" t="str">
            <v>OPFHR</v>
          </cell>
          <cell r="G5884">
            <v>36373</v>
          </cell>
          <cell r="O5884">
            <v>1729.27</v>
          </cell>
          <cell r="P5884">
            <v>5560.38</v>
          </cell>
          <cell r="Q5884">
            <v>4381.8500000000004</v>
          </cell>
          <cell r="R5884">
            <v>387.74</v>
          </cell>
          <cell r="S5884">
            <v>690.71</v>
          </cell>
          <cell r="T5884">
            <v>270.39999999999998</v>
          </cell>
          <cell r="W5884">
            <v>1469.14</v>
          </cell>
          <cell r="AC5884">
            <v>844.13</v>
          </cell>
        </row>
        <row r="5885">
          <cell r="A5885" t="str">
            <v>136404</v>
          </cell>
          <cell r="B5885" t="str">
            <v>NJ</v>
          </cell>
          <cell r="C5885" t="str">
            <v>TANF</v>
          </cell>
          <cell r="D5885" t="str">
            <v>C</v>
          </cell>
          <cell r="E5885" t="str">
            <v>X</v>
          </cell>
          <cell r="F5885" t="str">
            <v>OPFHR</v>
          </cell>
          <cell r="G5885">
            <v>36404</v>
          </cell>
          <cell r="P5885">
            <v>100.72</v>
          </cell>
          <cell r="Q5885">
            <v>3288.46</v>
          </cell>
          <cell r="R5885">
            <v>5168.6000000000004</v>
          </cell>
          <cell r="S5885">
            <v>964.2</v>
          </cell>
          <cell r="T5885">
            <v>908.7</v>
          </cell>
          <cell r="W5885">
            <v>603.07000000000005</v>
          </cell>
          <cell r="AC5885">
            <v>453.21</v>
          </cell>
        </row>
        <row r="5886">
          <cell r="A5886" t="str">
            <v>136434</v>
          </cell>
          <cell r="B5886" t="str">
            <v>NJ</v>
          </cell>
          <cell r="C5886" t="str">
            <v>TANF</v>
          </cell>
          <cell r="D5886" t="str">
            <v>C</v>
          </cell>
          <cell r="E5886" t="str">
            <v>X</v>
          </cell>
          <cell r="F5886" t="str">
            <v>OPFHR</v>
          </cell>
          <cell r="G5886">
            <v>36434</v>
          </cell>
          <cell r="R5886">
            <v>4652.45</v>
          </cell>
          <cell r="S5886">
            <v>10449.73</v>
          </cell>
          <cell r="T5886">
            <v>397.2</v>
          </cell>
          <cell r="W5886">
            <v>416.27</v>
          </cell>
          <cell r="AC5886">
            <v>630.62</v>
          </cell>
        </row>
        <row r="5887">
          <cell r="A5887" t="str">
            <v>136465</v>
          </cell>
          <cell r="B5887" t="str">
            <v>NJ</v>
          </cell>
          <cell r="C5887" t="str">
            <v>TANF</v>
          </cell>
          <cell r="D5887" t="str">
            <v>C</v>
          </cell>
          <cell r="E5887" t="str">
            <v>X</v>
          </cell>
          <cell r="F5887" t="str">
            <v>OPFHR</v>
          </cell>
          <cell r="G5887">
            <v>36465</v>
          </cell>
          <cell r="R5887">
            <v>207.2</v>
          </cell>
          <cell r="S5887">
            <v>7383.58</v>
          </cell>
          <cell r="T5887">
            <v>5493.78</v>
          </cell>
          <cell r="U5887">
            <v>1089.95</v>
          </cell>
          <cell r="V5887">
            <v>859.55</v>
          </cell>
          <cell r="W5887">
            <v>628.57000000000005</v>
          </cell>
          <cell r="AC5887">
            <v>2694.61</v>
          </cell>
        </row>
        <row r="5888">
          <cell r="A5888" t="str">
            <v>136495</v>
          </cell>
          <cell r="B5888" t="str">
            <v>NJ</v>
          </cell>
          <cell r="C5888" t="str">
            <v>TANF</v>
          </cell>
          <cell r="D5888" t="str">
            <v>C</v>
          </cell>
          <cell r="E5888" t="str">
            <v>X</v>
          </cell>
          <cell r="F5888" t="str">
            <v>OPFHR</v>
          </cell>
          <cell r="G5888">
            <v>36495</v>
          </cell>
          <cell r="T5888">
            <v>8393.5499999999993</v>
          </cell>
          <cell r="U5888">
            <v>1406.48</v>
          </cell>
          <cell r="V5888">
            <v>1952.09</v>
          </cell>
          <cell r="W5888">
            <v>692.06</v>
          </cell>
          <cell r="Z5888">
            <v>165</v>
          </cell>
          <cell r="AA5888">
            <v>329.48</v>
          </cell>
          <cell r="AC5888">
            <v>504.99</v>
          </cell>
          <cell r="AE5888">
            <v>74</v>
          </cell>
        </row>
        <row r="5889">
          <cell r="A5889" t="str">
            <v>136526</v>
          </cell>
          <cell r="B5889" t="str">
            <v>NJ</v>
          </cell>
          <cell r="C5889" t="str">
            <v>TANF</v>
          </cell>
          <cell r="D5889" t="str">
            <v>C</v>
          </cell>
          <cell r="E5889" t="str">
            <v>X</v>
          </cell>
          <cell r="F5889" t="str">
            <v>OPFHR</v>
          </cell>
          <cell r="G5889">
            <v>36526</v>
          </cell>
          <cell r="U5889">
            <v>7753.67</v>
          </cell>
          <cell r="V5889">
            <v>3925.35</v>
          </cell>
          <cell r="W5889">
            <v>2886.43</v>
          </cell>
          <cell r="X5889">
            <v>1367.06</v>
          </cell>
          <cell r="Y5889">
            <v>2795.15</v>
          </cell>
          <cell r="Z5889">
            <v>299.89999999999998</v>
          </cell>
          <cell r="AA5889">
            <v>344.2</v>
          </cell>
          <cell r="AB5889">
            <v>816.08</v>
          </cell>
          <cell r="AC5889">
            <v>1181.0899999999999</v>
          </cell>
        </row>
        <row r="5890">
          <cell r="A5890" t="str">
            <v>136557</v>
          </cell>
          <cell r="B5890" t="str">
            <v>NJ</v>
          </cell>
          <cell r="C5890" t="str">
            <v>TANF</v>
          </cell>
          <cell r="D5890" t="str">
            <v>C</v>
          </cell>
          <cell r="E5890" t="str">
            <v>X</v>
          </cell>
          <cell r="F5890" t="str">
            <v>OPFHR</v>
          </cell>
          <cell r="G5890">
            <v>36557</v>
          </cell>
          <cell r="V5890">
            <v>13001.02</v>
          </cell>
          <cell r="W5890">
            <v>2295.91</v>
          </cell>
          <cell r="X5890">
            <v>1492.12</v>
          </cell>
          <cell r="Y5890">
            <v>1054.2</v>
          </cell>
          <cell r="Z5890">
            <v>-180.8</v>
          </cell>
          <cell r="AA5890">
            <v>118.2</v>
          </cell>
          <cell r="AE5890">
            <v>133.05000000000001</v>
          </cell>
          <cell r="AJ5890">
            <v>126</v>
          </cell>
        </row>
        <row r="5891">
          <cell r="A5891" t="str">
            <v>136586</v>
          </cell>
          <cell r="B5891" t="str">
            <v>NJ</v>
          </cell>
          <cell r="C5891" t="str">
            <v>TANF</v>
          </cell>
          <cell r="D5891" t="str">
            <v>C</v>
          </cell>
          <cell r="E5891" t="str">
            <v>X</v>
          </cell>
          <cell r="F5891" t="str">
            <v>OPFHR</v>
          </cell>
          <cell r="G5891">
            <v>36586</v>
          </cell>
          <cell r="V5891">
            <v>851.1</v>
          </cell>
          <cell r="W5891">
            <v>7918.52</v>
          </cell>
          <cell r="X5891">
            <v>10793.78</v>
          </cell>
          <cell r="Y5891">
            <v>5309.75</v>
          </cell>
          <cell r="Z5891">
            <v>2565.0500000000002</v>
          </cell>
          <cell r="AF5891">
            <v>258.60000000000002</v>
          </cell>
        </row>
        <row r="5892">
          <cell r="A5892" t="str">
            <v>136617</v>
          </cell>
          <cell r="B5892" t="str">
            <v>NJ</v>
          </cell>
          <cell r="C5892" t="str">
            <v>TANF</v>
          </cell>
          <cell r="D5892" t="str">
            <v>C</v>
          </cell>
          <cell r="E5892" t="str">
            <v>X</v>
          </cell>
          <cell r="F5892" t="str">
            <v>OPFHR</v>
          </cell>
          <cell r="G5892">
            <v>36617</v>
          </cell>
          <cell r="W5892">
            <v>2318.6999999999998</v>
          </cell>
          <cell r="X5892">
            <v>13397.47</v>
          </cell>
          <cell r="Y5892">
            <v>2536.6</v>
          </cell>
          <cell r="Z5892">
            <v>2259.2399999999998</v>
          </cell>
          <cell r="AA5892">
            <v>925.96</v>
          </cell>
          <cell r="AF5892">
            <v>642.15</v>
          </cell>
        </row>
        <row r="5893">
          <cell r="A5893" t="str">
            <v>136647</v>
          </cell>
          <cell r="B5893" t="str">
            <v>NJ</v>
          </cell>
          <cell r="C5893" t="str">
            <v>TANF</v>
          </cell>
          <cell r="D5893" t="str">
            <v>C</v>
          </cell>
          <cell r="E5893" t="str">
            <v>X</v>
          </cell>
          <cell r="F5893" t="str">
            <v>OPFHR</v>
          </cell>
          <cell r="G5893">
            <v>36647</v>
          </cell>
          <cell r="X5893">
            <v>2384.5</v>
          </cell>
          <cell r="Y5893">
            <v>11836.85</v>
          </cell>
          <cell r="Z5893">
            <v>7787.76</v>
          </cell>
          <cell r="AA5893">
            <v>2486.66</v>
          </cell>
          <cell r="AB5893">
            <v>144.80000000000001</v>
          </cell>
          <cell r="AC5893">
            <v>827.9</v>
          </cell>
          <cell r="AE5893">
            <v>234.4</v>
          </cell>
          <cell r="AF5893">
            <v>86.4</v>
          </cell>
          <cell r="AG5893">
            <v>561.6</v>
          </cell>
          <cell r="AI5893">
            <v>441.6</v>
          </cell>
        </row>
        <row r="5894">
          <cell r="A5894" t="str">
            <v>136678</v>
          </cell>
          <cell r="B5894" t="str">
            <v>NJ</v>
          </cell>
          <cell r="C5894" t="str">
            <v>TANF</v>
          </cell>
          <cell r="D5894" t="str">
            <v>C</v>
          </cell>
          <cell r="E5894" t="str">
            <v>X</v>
          </cell>
          <cell r="F5894" t="str">
            <v>OPFHR</v>
          </cell>
          <cell r="G5894">
            <v>36678</v>
          </cell>
          <cell r="Y5894">
            <v>948.6</v>
          </cell>
          <cell r="Z5894">
            <v>16027.42</v>
          </cell>
          <cell r="AA5894">
            <v>7063.47</v>
          </cell>
          <cell r="AB5894">
            <v>1269.5999999999999</v>
          </cell>
          <cell r="AC5894">
            <v>146.19999999999999</v>
          </cell>
          <cell r="AF5894">
            <v>103</v>
          </cell>
          <cell r="AG5894">
            <v>1446.4</v>
          </cell>
          <cell r="AH5894">
            <v>550.4</v>
          </cell>
          <cell r="AK5894">
            <v>1268.73</v>
          </cell>
        </row>
        <row r="5895">
          <cell r="A5895" t="str">
            <v>136708</v>
          </cell>
          <cell r="B5895" t="str">
            <v>NJ</v>
          </cell>
          <cell r="C5895" t="str">
            <v>TANF</v>
          </cell>
          <cell r="D5895" t="str">
            <v>C</v>
          </cell>
          <cell r="E5895" t="str">
            <v>X</v>
          </cell>
          <cell r="F5895" t="str">
            <v>OPFHR</v>
          </cell>
          <cell r="G5895">
            <v>36708</v>
          </cell>
          <cell r="Z5895">
            <v>2925.14</v>
          </cell>
          <cell r="AA5895">
            <v>19218.990000000002</v>
          </cell>
          <cell r="AB5895">
            <v>2606.37</v>
          </cell>
          <cell r="AC5895">
            <v>302.24</v>
          </cell>
          <cell r="AD5895">
            <v>349.5</v>
          </cell>
        </row>
        <row r="5896">
          <cell r="A5896" t="str">
            <v>136739</v>
          </cell>
          <cell r="B5896" t="str">
            <v>NJ</v>
          </cell>
          <cell r="C5896" t="str">
            <v>TANF</v>
          </cell>
          <cell r="D5896" t="str">
            <v>C</v>
          </cell>
          <cell r="E5896" t="str">
            <v>X</v>
          </cell>
          <cell r="F5896" t="str">
            <v>OPFHR</v>
          </cell>
          <cell r="G5896">
            <v>36739</v>
          </cell>
          <cell r="AA5896">
            <v>2673.95</v>
          </cell>
          <cell r="AB5896">
            <v>16724.93</v>
          </cell>
          <cell r="AC5896">
            <v>4857.18</v>
          </cell>
          <cell r="AD5896">
            <v>2312.7800000000002</v>
          </cell>
          <cell r="AE5896">
            <v>318.68</v>
          </cell>
        </row>
        <row r="5897">
          <cell r="A5897" t="str">
            <v>136770</v>
          </cell>
          <cell r="B5897" t="str">
            <v>NJ</v>
          </cell>
          <cell r="C5897" t="str">
            <v>TANF</v>
          </cell>
          <cell r="D5897" t="str">
            <v>C</v>
          </cell>
          <cell r="E5897" t="str">
            <v>X</v>
          </cell>
          <cell r="F5897" t="str">
            <v>OPFHR</v>
          </cell>
          <cell r="G5897">
            <v>36770</v>
          </cell>
          <cell r="AB5897">
            <v>899.7</v>
          </cell>
          <cell r="AC5897">
            <v>15680.51</v>
          </cell>
          <cell r="AD5897">
            <v>5199.53</v>
          </cell>
          <cell r="AE5897">
            <v>103</v>
          </cell>
          <cell r="AF5897">
            <v>1433.5</v>
          </cell>
        </row>
        <row r="5898">
          <cell r="A5898" t="str">
            <v>136800</v>
          </cell>
          <cell r="B5898" t="str">
            <v>NJ</v>
          </cell>
          <cell r="C5898" t="str">
            <v>TANF</v>
          </cell>
          <cell r="D5898" t="str">
            <v>C</v>
          </cell>
          <cell r="E5898" t="str">
            <v>X</v>
          </cell>
          <cell r="F5898" t="str">
            <v>OPFHR</v>
          </cell>
          <cell r="G5898">
            <v>36800</v>
          </cell>
          <cell r="AC5898">
            <v>1617.46</v>
          </cell>
          <cell r="AD5898">
            <v>22465.71</v>
          </cell>
          <cell r="AE5898">
            <v>4073.45</v>
          </cell>
          <cell r="AF5898">
            <v>177.2</v>
          </cell>
          <cell r="AG5898">
            <v>18</v>
          </cell>
          <cell r="AH5898">
            <v>530.26</v>
          </cell>
          <cell r="AL5898">
            <v>501.04</v>
          </cell>
        </row>
        <row r="5899">
          <cell r="A5899" t="str">
            <v>136831</v>
          </cell>
          <cell r="B5899" t="str">
            <v>NJ</v>
          </cell>
          <cell r="C5899" t="str">
            <v>TANF</v>
          </cell>
          <cell r="D5899" t="str">
            <v>C</v>
          </cell>
          <cell r="E5899" t="str">
            <v>X</v>
          </cell>
          <cell r="F5899" t="str">
            <v>OPFHR</v>
          </cell>
          <cell r="G5899">
            <v>36831</v>
          </cell>
          <cell r="AD5899">
            <v>3929.3</v>
          </cell>
          <cell r="AE5899">
            <v>18855.82</v>
          </cell>
          <cell r="AF5899">
            <v>4340.55</v>
          </cell>
          <cell r="AG5899">
            <v>787</v>
          </cell>
          <cell r="AH5899">
            <v>59.6</v>
          </cell>
        </row>
        <row r="5900">
          <cell r="A5900" t="str">
            <v>136861</v>
          </cell>
          <cell r="B5900" t="str">
            <v>NJ</v>
          </cell>
          <cell r="C5900" t="str">
            <v>TANF</v>
          </cell>
          <cell r="D5900" t="str">
            <v>C</v>
          </cell>
          <cell r="E5900" t="str">
            <v>X</v>
          </cell>
          <cell r="F5900" t="str">
            <v>OPFHR</v>
          </cell>
          <cell r="G5900">
            <v>36861</v>
          </cell>
          <cell r="AE5900">
            <v>2834.68</v>
          </cell>
          <cell r="AF5900">
            <v>16367.07</v>
          </cell>
          <cell r="AG5900">
            <v>6549.72</v>
          </cell>
          <cell r="AH5900">
            <v>4439.2</v>
          </cell>
          <cell r="AI5900">
            <v>172.08</v>
          </cell>
          <cell r="AJ5900">
            <v>2553</v>
          </cell>
          <cell r="AK5900">
            <v>158.5</v>
          </cell>
          <cell r="AM5900">
            <v>188</v>
          </cell>
        </row>
        <row r="5901">
          <cell r="A5901" t="str">
            <v>136892</v>
          </cell>
          <cell r="B5901" t="str">
            <v>NJ</v>
          </cell>
          <cell r="C5901" t="str">
            <v>TANF</v>
          </cell>
          <cell r="D5901" t="str">
            <v>C</v>
          </cell>
          <cell r="E5901" t="str">
            <v>X</v>
          </cell>
          <cell r="F5901" t="str">
            <v>OPFHR</v>
          </cell>
          <cell r="G5901">
            <v>36892</v>
          </cell>
          <cell r="AF5901">
            <v>3599.42</v>
          </cell>
          <cell r="AG5901">
            <v>20792.900000000001</v>
          </cell>
          <cell r="AH5901">
            <v>5938.91</v>
          </cell>
          <cell r="AI5901">
            <v>1133.0999999999999</v>
          </cell>
          <cell r="AJ5901">
            <v>18</v>
          </cell>
          <cell r="AK5901">
            <v>2936.45</v>
          </cell>
          <cell r="AL5901">
            <v>1386</v>
          </cell>
        </row>
        <row r="5902">
          <cell r="A5902" t="str">
            <v>136923</v>
          </cell>
          <cell r="B5902" t="str">
            <v>NJ</v>
          </cell>
          <cell r="C5902" t="str">
            <v>TANF</v>
          </cell>
          <cell r="D5902" t="str">
            <v>C</v>
          </cell>
          <cell r="E5902" t="str">
            <v>X</v>
          </cell>
          <cell r="F5902" t="str">
            <v>OPFHR</v>
          </cell>
          <cell r="G5902">
            <v>36923</v>
          </cell>
          <cell r="AG5902">
            <v>1324.4</v>
          </cell>
          <cell r="AH5902">
            <v>12594.64</v>
          </cell>
          <cell r="AI5902">
            <v>7674.85</v>
          </cell>
          <cell r="AJ5902">
            <v>2630.57</v>
          </cell>
          <cell r="AK5902">
            <v>1479.7</v>
          </cell>
          <cell r="AL5902">
            <v>1066.5</v>
          </cell>
        </row>
        <row r="5903">
          <cell r="A5903" t="str">
            <v>136951</v>
          </cell>
          <cell r="B5903" t="str">
            <v>NJ</v>
          </cell>
          <cell r="C5903" t="str">
            <v>TANF</v>
          </cell>
          <cell r="D5903" t="str">
            <v>C</v>
          </cell>
          <cell r="E5903" t="str">
            <v>X</v>
          </cell>
          <cell r="F5903" t="str">
            <v>OPFHR</v>
          </cell>
          <cell r="G5903">
            <v>36951</v>
          </cell>
          <cell r="AH5903">
            <v>1822.98</v>
          </cell>
          <cell r="AI5903">
            <v>14649.95</v>
          </cell>
          <cell r="AJ5903">
            <v>1966.86</v>
          </cell>
          <cell r="AK5903">
            <v>580.6</v>
          </cell>
          <cell r="AL5903">
            <v>50</v>
          </cell>
        </row>
        <row r="5904">
          <cell r="A5904" t="str">
            <v>136982</v>
          </cell>
          <cell r="B5904" t="str">
            <v>NJ</v>
          </cell>
          <cell r="C5904" t="str">
            <v>TANF</v>
          </cell>
          <cell r="D5904" t="str">
            <v>C</v>
          </cell>
          <cell r="E5904" t="str">
            <v>X</v>
          </cell>
          <cell r="F5904" t="str">
            <v>OPFHR</v>
          </cell>
          <cell r="G5904">
            <v>36982</v>
          </cell>
          <cell r="AI5904">
            <v>1301.78</v>
          </cell>
          <cell r="AJ5904">
            <v>14030.24</v>
          </cell>
          <cell r="AK5904">
            <v>4954.3</v>
          </cell>
          <cell r="AL5904">
            <v>2498.21</v>
          </cell>
          <cell r="AM5904">
            <v>2313.6</v>
          </cell>
          <cell r="AN5904">
            <v>325.2</v>
          </cell>
        </row>
        <row r="5905">
          <cell r="A5905" t="str">
            <v>137012</v>
          </cell>
          <cell r="B5905" t="str">
            <v>NJ</v>
          </cell>
          <cell r="C5905" t="str">
            <v>TANF</v>
          </cell>
          <cell r="D5905" t="str">
            <v>C</v>
          </cell>
          <cell r="E5905" t="str">
            <v>X</v>
          </cell>
          <cell r="F5905" t="str">
            <v>OPFHR</v>
          </cell>
          <cell r="G5905">
            <v>37012</v>
          </cell>
          <cell r="AJ5905">
            <v>4985.25</v>
          </cell>
          <cell r="AK5905">
            <v>13351.59</v>
          </cell>
          <cell r="AL5905">
            <v>7143.58</v>
          </cell>
          <cell r="AM5905">
            <v>825.2</v>
          </cell>
          <cell r="AN5905">
            <v>1394.2</v>
          </cell>
        </row>
        <row r="5906">
          <cell r="A5906" t="str">
            <v>137043</v>
          </cell>
          <cell r="B5906" t="str">
            <v>NJ</v>
          </cell>
          <cell r="C5906" t="str">
            <v>TANF</v>
          </cell>
          <cell r="D5906" t="str">
            <v>C</v>
          </cell>
          <cell r="E5906" t="str">
            <v>X</v>
          </cell>
          <cell r="F5906" t="str">
            <v>OPFHR</v>
          </cell>
          <cell r="G5906">
            <v>37043</v>
          </cell>
          <cell r="AK5906">
            <v>3975.15</v>
          </cell>
          <cell r="AL5906">
            <v>15125.72</v>
          </cell>
          <cell r="AM5906">
            <v>619.79999999999995</v>
          </cell>
          <cell r="AN5906">
            <v>731.75</v>
          </cell>
        </row>
        <row r="5907">
          <cell r="A5907" t="str">
            <v>137073</v>
          </cell>
          <cell r="B5907" t="str">
            <v>NJ</v>
          </cell>
          <cell r="C5907" t="str">
            <v>TANF</v>
          </cell>
          <cell r="D5907" t="str">
            <v>C</v>
          </cell>
          <cell r="E5907" t="str">
            <v>X</v>
          </cell>
          <cell r="F5907" t="str">
            <v>OPFHR</v>
          </cell>
          <cell r="G5907">
            <v>37073</v>
          </cell>
          <cell r="AL5907">
            <v>3844.2</v>
          </cell>
          <cell r="AM5907">
            <v>17320.919999999998</v>
          </cell>
          <cell r="AN5907">
            <v>3817.15</v>
          </cell>
        </row>
        <row r="5908">
          <cell r="A5908" t="str">
            <v>137104</v>
          </cell>
          <cell r="B5908" t="str">
            <v>NJ</v>
          </cell>
          <cell r="C5908" t="str">
            <v>TANF</v>
          </cell>
          <cell r="D5908" t="str">
            <v>C</v>
          </cell>
          <cell r="E5908" t="str">
            <v>X</v>
          </cell>
          <cell r="F5908" t="str">
            <v>OPFHR</v>
          </cell>
          <cell r="G5908">
            <v>37104</v>
          </cell>
          <cell r="AM5908">
            <v>4346.28</v>
          </cell>
          <cell r="AN5908">
            <v>23582.48</v>
          </cell>
        </row>
        <row r="5909">
          <cell r="A5909" t="str">
            <v>137135</v>
          </cell>
          <cell r="B5909" t="str">
            <v>NJ</v>
          </cell>
          <cell r="C5909" t="str">
            <v>TANF</v>
          </cell>
          <cell r="D5909" t="str">
            <v>C</v>
          </cell>
          <cell r="E5909" t="str">
            <v>X</v>
          </cell>
          <cell r="F5909" t="str">
            <v>OPFHR</v>
          </cell>
          <cell r="G5909">
            <v>37135</v>
          </cell>
          <cell r="AN5909">
            <v>5491.11</v>
          </cell>
        </row>
        <row r="5910">
          <cell r="A5910" t="str">
            <v>136161</v>
          </cell>
          <cell r="B5910" t="str">
            <v>NJ</v>
          </cell>
          <cell r="C5910" t="str">
            <v>TANF</v>
          </cell>
          <cell r="D5910" t="str">
            <v>C</v>
          </cell>
          <cell r="E5910" t="str">
            <v>X</v>
          </cell>
          <cell r="F5910" t="str">
            <v>OPFHS</v>
          </cell>
          <cell r="G5910">
            <v>36161</v>
          </cell>
          <cell r="I5910">
            <v>7259.1</v>
          </cell>
          <cell r="J5910">
            <v>4486.76</v>
          </cell>
          <cell r="K5910">
            <v>1095.5999999999999</v>
          </cell>
          <cell r="N5910">
            <v>1200</v>
          </cell>
        </row>
        <row r="5911">
          <cell r="A5911" t="str">
            <v>136192</v>
          </cell>
          <cell r="B5911" t="str">
            <v>NJ</v>
          </cell>
          <cell r="C5911" t="str">
            <v>TANF</v>
          </cell>
          <cell r="D5911" t="str">
            <v>C</v>
          </cell>
          <cell r="E5911" t="str">
            <v>X</v>
          </cell>
          <cell r="F5911" t="str">
            <v>OPFHS</v>
          </cell>
          <cell r="G5911">
            <v>36192</v>
          </cell>
          <cell r="J5911">
            <v>4235.88</v>
          </cell>
          <cell r="K5911">
            <v>932</v>
          </cell>
          <cell r="M5911">
            <v>1100</v>
          </cell>
        </row>
        <row r="5912">
          <cell r="A5912" t="str">
            <v>136220</v>
          </cell>
          <cell r="B5912" t="str">
            <v>NJ</v>
          </cell>
          <cell r="C5912" t="str">
            <v>TANF</v>
          </cell>
          <cell r="D5912" t="str">
            <v>C</v>
          </cell>
          <cell r="E5912" t="str">
            <v>X</v>
          </cell>
          <cell r="F5912" t="str">
            <v>OPFHS</v>
          </cell>
          <cell r="G5912">
            <v>36220</v>
          </cell>
          <cell r="K5912">
            <v>9789.65</v>
          </cell>
          <cell r="L5912">
            <v>3467.91</v>
          </cell>
          <cell r="M5912">
            <v>1947.16</v>
          </cell>
          <cell r="N5912">
            <v>622.1</v>
          </cell>
          <cell r="O5912">
            <v>1758</v>
          </cell>
          <cell r="S5912">
            <v>1230</v>
          </cell>
        </row>
        <row r="5913">
          <cell r="A5913" t="str">
            <v>136251</v>
          </cell>
          <cell r="B5913" t="str">
            <v>NJ</v>
          </cell>
          <cell r="C5913" t="str">
            <v>TANF</v>
          </cell>
          <cell r="D5913" t="str">
            <v>C</v>
          </cell>
          <cell r="E5913" t="str">
            <v>X</v>
          </cell>
          <cell r="F5913" t="str">
            <v>OPFHS</v>
          </cell>
          <cell r="G5913">
            <v>36251</v>
          </cell>
          <cell r="L5913">
            <v>11453.27</v>
          </cell>
          <cell r="M5913">
            <v>4650</v>
          </cell>
        </row>
        <row r="5914">
          <cell r="A5914" t="str">
            <v>136281</v>
          </cell>
          <cell r="B5914" t="str">
            <v>NJ</v>
          </cell>
          <cell r="C5914" t="str">
            <v>TANF</v>
          </cell>
          <cell r="D5914" t="str">
            <v>C</v>
          </cell>
          <cell r="E5914" t="str">
            <v>X</v>
          </cell>
          <cell r="F5914" t="str">
            <v>OPFHS</v>
          </cell>
          <cell r="G5914">
            <v>36281</v>
          </cell>
          <cell r="M5914">
            <v>8154.92</v>
          </cell>
          <cell r="N5914">
            <v>2128.1999999999998</v>
          </cell>
          <cell r="Y5914">
            <v>495.4</v>
          </cell>
          <cell r="AA5914">
            <v>177</v>
          </cell>
          <cell r="AF5914">
            <v>1104.5999999999999</v>
          </cell>
        </row>
        <row r="5915">
          <cell r="A5915" t="str">
            <v>136312</v>
          </cell>
          <cell r="B5915" t="str">
            <v>NJ</v>
          </cell>
          <cell r="C5915" t="str">
            <v>TANF</v>
          </cell>
          <cell r="D5915" t="str">
            <v>C</v>
          </cell>
          <cell r="E5915" t="str">
            <v>X</v>
          </cell>
          <cell r="F5915" t="str">
            <v>OPFHS</v>
          </cell>
          <cell r="G5915">
            <v>36312</v>
          </cell>
          <cell r="M5915">
            <v>2300</v>
          </cell>
          <cell r="N5915">
            <v>16213.45</v>
          </cell>
          <cell r="O5915">
            <v>4022.21</v>
          </cell>
          <cell r="P5915">
            <v>2999.4</v>
          </cell>
        </row>
        <row r="5916">
          <cell r="A5916" t="str">
            <v>136342</v>
          </cell>
          <cell r="B5916" t="str">
            <v>NJ</v>
          </cell>
          <cell r="C5916" t="str">
            <v>TANF</v>
          </cell>
          <cell r="D5916" t="str">
            <v>C</v>
          </cell>
          <cell r="E5916" t="str">
            <v>X</v>
          </cell>
          <cell r="F5916" t="str">
            <v>OPFHS</v>
          </cell>
          <cell r="G5916">
            <v>36342</v>
          </cell>
          <cell r="O5916">
            <v>12996.95</v>
          </cell>
          <cell r="Q5916">
            <v>14</v>
          </cell>
          <cell r="W5916">
            <v>950.44</v>
          </cell>
          <cell r="X5916">
            <v>1550</v>
          </cell>
          <cell r="Y5916">
            <v>250</v>
          </cell>
          <cell r="Z5916">
            <v>780.62</v>
          </cell>
          <cell r="AE5916">
            <v>-190.4</v>
          </cell>
        </row>
        <row r="5917">
          <cell r="A5917" t="str">
            <v>136373</v>
          </cell>
          <cell r="B5917" t="str">
            <v>NJ</v>
          </cell>
          <cell r="C5917" t="str">
            <v>TANF</v>
          </cell>
          <cell r="D5917" t="str">
            <v>C</v>
          </cell>
          <cell r="E5917" t="str">
            <v>X</v>
          </cell>
          <cell r="F5917" t="str">
            <v>OPFHS</v>
          </cell>
          <cell r="G5917">
            <v>36373</v>
          </cell>
          <cell r="O5917">
            <v>1500</v>
          </cell>
          <cell r="P5917">
            <v>3202.6</v>
          </cell>
          <cell r="Q5917">
            <v>7454.3</v>
          </cell>
          <cell r="S5917">
            <v>525</v>
          </cell>
          <cell r="X5917">
            <v>-572.6</v>
          </cell>
          <cell r="Y5917">
            <v>495.4</v>
          </cell>
          <cell r="Z5917">
            <v>835.55</v>
          </cell>
          <cell r="AB5917">
            <v>1471.2</v>
          </cell>
          <cell r="AC5917">
            <v>745.4</v>
          </cell>
        </row>
        <row r="5918">
          <cell r="A5918" t="str">
            <v>136404</v>
          </cell>
          <cell r="B5918" t="str">
            <v>NJ</v>
          </cell>
          <cell r="C5918" t="str">
            <v>TANF</v>
          </cell>
          <cell r="D5918" t="str">
            <v>C</v>
          </cell>
          <cell r="E5918" t="str">
            <v>X</v>
          </cell>
          <cell r="F5918" t="str">
            <v>OPFHS</v>
          </cell>
          <cell r="G5918">
            <v>36404</v>
          </cell>
          <cell r="P5918">
            <v>1600</v>
          </cell>
          <cell r="Q5918">
            <v>6212.4</v>
          </cell>
          <cell r="R5918">
            <v>3386.8</v>
          </cell>
          <cell r="S5918">
            <v>3341.1</v>
          </cell>
          <cell r="W5918">
            <v>550</v>
          </cell>
          <cell r="AC5918">
            <v>250</v>
          </cell>
          <cell r="AJ5918">
            <v>1250</v>
          </cell>
        </row>
        <row r="5919">
          <cell r="A5919" t="str">
            <v>136434</v>
          </cell>
          <cell r="B5919" t="str">
            <v>NJ</v>
          </cell>
          <cell r="C5919" t="str">
            <v>TANF</v>
          </cell>
          <cell r="D5919" t="str">
            <v>C</v>
          </cell>
          <cell r="E5919" t="str">
            <v>X</v>
          </cell>
          <cell r="F5919" t="str">
            <v>OPFHS</v>
          </cell>
          <cell r="G5919">
            <v>36434</v>
          </cell>
          <cell r="R5919">
            <v>6131.3</v>
          </cell>
          <cell r="S5919">
            <v>9303.7000000000007</v>
          </cell>
          <cell r="T5919">
            <v>2787.2</v>
          </cell>
          <cell r="W5919">
            <v>2242.5</v>
          </cell>
          <cell r="X5919">
            <v>757.52</v>
          </cell>
          <cell r="Y5919">
            <v>2049.39</v>
          </cell>
          <cell r="AC5919">
            <v>250</v>
          </cell>
          <cell r="AK5919">
            <v>4242.32</v>
          </cell>
        </row>
        <row r="5920">
          <cell r="A5920" t="str">
            <v>136465</v>
          </cell>
          <cell r="B5920" t="str">
            <v>NJ</v>
          </cell>
          <cell r="C5920" t="str">
            <v>TANF</v>
          </cell>
          <cell r="D5920" t="str">
            <v>C</v>
          </cell>
          <cell r="E5920" t="str">
            <v>X</v>
          </cell>
          <cell r="F5920" t="str">
            <v>OPFHS</v>
          </cell>
          <cell r="G5920">
            <v>36465</v>
          </cell>
          <cell r="S5920">
            <v>5603.6</v>
          </cell>
          <cell r="T5920">
            <v>1788.78</v>
          </cell>
          <cell r="AB5920">
            <v>532</v>
          </cell>
          <cell r="AC5920">
            <v>500</v>
          </cell>
        </row>
        <row r="5921">
          <cell r="A5921" t="str">
            <v>136495</v>
          </cell>
          <cell r="B5921" t="str">
            <v>NJ</v>
          </cell>
          <cell r="C5921" t="str">
            <v>TANF</v>
          </cell>
          <cell r="D5921" t="str">
            <v>C</v>
          </cell>
          <cell r="E5921" t="str">
            <v>X</v>
          </cell>
          <cell r="F5921" t="str">
            <v>OPFHS</v>
          </cell>
          <cell r="G5921">
            <v>36495</v>
          </cell>
          <cell r="T5921">
            <v>13663.7</v>
          </cell>
          <cell r="U5921">
            <v>3692.2</v>
          </cell>
          <cell r="V5921">
            <v>1754.72</v>
          </cell>
          <cell r="W5921">
            <v>2700</v>
          </cell>
          <cell r="AC5921">
            <v>1200</v>
          </cell>
        </row>
        <row r="5922">
          <cell r="A5922" t="str">
            <v>136526</v>
          </cell>
          <cell r="B5922" t="str">
            <v>NJ</v>
          </cell>
          <cell r="C5922" t="str">
            <v>TANF</v>
          </cell>
          <cell r="D5922" t="str">
            <v>C</v>
          </cell>
          <cell r="E5922" t="str">
            <v>X</v>
          </cell>
          <cell r="F5922" t="str">
            <v>OPFHS</v>
          </cell>
          <cell r="G5922">
            <v>36526</v>
          </cell>
          <cell r="U5922">
            <v>4861.8</v>
          </cell>
          <cell r="V5922">
            <v>2526.8000000000002</v>
          </cell>
          <cell r="W5922">
            <v>1200</v>
          </cell>
          <cell r="X5922">
            <v>40</v>
          </cell>
          <cell r="Y5922">
            <v>2600</v>
          </cell>
          <cell r="Z5922">
            <v>816.6</v>
          </cell>
          <cell r="AD5922">
            <v>699</v>
          </cell>
        </row>
        <row r="5923">
          <cell r="A5923" t="str">
            <v>136557</v>
          </cell>
          <cell r="B5923" t="str">
            <v>NJ</v>
          </cell>
          <cell r="C5923" t="str">
            <v>TANF</v>
          </cell>
          <cell r="D5923" t="str">
            <v>C</v>
          </cell>
          <cell r="E5923" t="str">
            <v>X</v>
          </cell>
          <cell r="F5923" t="str">
            <v>OPFHS</v>
          </cell>
          <cell r="G5923">
            <v>36557</v>
          </cell>
          <cell r="V5923">
            <v>8913.6</v>
          </cell>
          <cell r="X5923">
            <v>3800</v>
          </cell>
          <cell r="Y5923">
            <v>5190.3999999999996</v>
          </cell>
          <cell r="AB5923">
            <v>1425</v>
          </cell>
          <cell r="AC5923">
            <v>4730.6000000000004</v>
          </cell>
          <cell r="AE5923">
            <v>1200</v>
          </cell>
          <cell r="AL5923">
            <v>264.8</v>
          </cell>
        </row>
        <row r="5924">
          <cell r="A5924" t="str">
            <v>136586</v>
          </cell>
          <cell r="B5924" t="str">
            <v>NJ</v>
          </cell>
          <cell r="C5924" t="str">
            <v>TANF</v>
          </cell>
          <cell r="D5924" t="str">
            <v>C</v>
          </cell>
          <cell r="E5924" t="str">
            <v>X</v>
          </cell>
          <cell r="F5924" t="str">
            <v>OPFHS</v>
          </cell>
          <cell r="G5924">
            <v>36586</v>
          </cell>
          <cell r="V5924">
            <v>1003.2</v>
          </cell>
          <cell r="W5924">
            <v>7565.19</v>
          </cell>
          <cell r="X5924">
            <v>4450.8</v>
          </cell>
          <cell r="Y5924">
            <v>545.6</v>
          </cell>
          <cell r="Z5924">
            <v>3388</v>
          </cell>
          <cell r="AB5924">
            <v>1928.8</v>
          </cell>
          <cell r="AG5924">
            <v>1250</v>
          </cell>
        </row>
        <row r="5925">
          <cell r="A5925" t="str">
            <v>136617</v>
          </cell>
          <cell r="B5925" t="str">
            <v>NJ</v>
          </cell>
          <cell r="C5925" t="str">
            <v>TANF</v>
          </cell>
          <cell r="D5925" t="str">
            <v>C</v>
          </cell>
          <cell r="E5925" t="str">
            <v>X</v>
          </cell>
          <cell r="F5925" t="str">
            <v>OPFHS</v>
          </cell>
          <cell r="G5925">
            <v>36617</v>
          </cell>
          <cell r="X5925">
            <v>9919.24</v>
          </cell>
          <cell r="Y5925">
            <v>6257.14</v>
          </cell>
          <cell r="Z5925">
            <v>1200</v>
          </cell>
          <cell r="AA5925">
            <v>2339.46</v>
          </cell>
        </row>
        <row r="5926">
          <cell r="A5926" t="str">
            <v>136647</v>
          </cell>
          <cell r="B5926" t="str">
            <v>NJ</v>
          </cell>
          <cell r="C5926" t="str">
            <v>TANF</v>
          </cell>
          <cell r="D5926" t="str">
            <v>C</v>
          </cell>
          <cell r="E5926" t="str">
            <v>X</v>
          </cell>
          <cell r="F5926" t="str">
            <v>OPFHS</v>
          </cell>
          <cell r="G5926">
            <v>36647</v>
          </cell>
          <cell r="X5926">
            <v>193.6</v>
          </cell>
          <cell r="Y5926">
            <v>8461.7999999999993</v>
          </cell>
          <cell r="Z5926">
            <v>475</v>
          </cell>
          <cell r="AA5926">
            <v>27</v>
          </cell>
          <cell r="AB5926">
            <v>2391.3200000000002</v>
          </cell>
        </row>
        <row r="5927">
          <cell r="A5927" t="str">
            <v>136678</v>
          </cell>
          <cell r="B5927" t="str">
            <v>NJ</v>
          </cell>
          <cell r="C5927" t="str">
            <v>TANF</v>
          </cell>
          <cell r="D5927" t="str">
            <v>C</v>
          </cell>
          <cell r="E5927" t="str">
            <v>X</v>
          </cell>
          <cell r="F5927" t="str">
            <v>OPFHS</v>
          </cell>
          <cell r="G5927">
            <v>36678</v>
          </cell>
          <cell r="Y5927">
            <v>500</v>
          </cell>
          <cell r="Z5927">
            <v>15101.83</v>
          </cell>
          <cell r="AA5927">
            <v>2824.92</v>
          </cell>
          <cell r="AB5927">
            <v>5991.95</v>
          </cell>
          <cell r="AC5927">
            <v>2971.92</v>
          </cell>
          <cell r="AF5927">
            <v>1250</v>
          </cell>
        </row>
        <row r="5928">
          <cell r="A5928" t="str">
            <v>136708</v>
          </cell>
          <cell r="B5928" t="str">
            <v>NJ</v>
          </cell>
          <cell r="C5928" t="str">
            <v>TANF</v>
          </cell>
          <cell r="D5928" t="str">
            <v>C</v>
          </cell>
          <cell r="E5928" t="str">
            <v>X</v>
          </cell>
          <cell r="F5928" t="str">
            <v>OPFHS</v>
          </cell>
          <cell r="G5928">
            <v>36708</v>
          </cell>
          <cell r="Z5928">
            <v>1250</v>
          </cell>
          <cell r="AA5928">
            <v>17504.560000000001</v>
          </cell>
          <cell r="AB5928">
            <v>4574.2</v>
          </cell>
          <cell r="AC5928">
            <v>3994.05</v>
          </cell>
        </row>
        <row r="5929">
          <cell r="A5929" t="str">
            <v>136739</v>
          </cell>
          <cell r="B5929" t="str">
            <v>NJ</v>
          </cell>
          <cell r="C5929" t="str">
            <v>TANF</v>
          </cell>
          <cell r="D5929" t="str">
            <v>C</v>
          </cell>
          <cell r="E5929" t="str">
            <v>X</v>
          </cell>
          <cell r="F5929" t="str">
            <v>OPFHS</v>
          </cell>
          <cell r="G5929">
            <v>36739</v>
          </cell>
          <cell r="AA5929">
            <v>4842.3999999999996</v>
          </cell>
          <cell r="AB5929">
            <v>10379.65</v>
          </cell>
          <cell r="AC5929">
            <v>5533.2</v>
          </cell>
          <cell r="AD5929">
            <v>3730</v>
          </cell>
          <cell r="AE5929">
            <v>165</v>
          </cell>
        </row>
        <row r="5930">
          <cell r="A5930" t="str">
            <v>136770</v>
          </cell>
          <cell r="B5930" t="str">
            <v>NJ</v>
          </cell>
          <cell r="C5930" t="str">
            <v>TANF</v>
          </cell>
          <cell r="D5930" t="str">
            <v>C</v>
          </cell>
          <cell r="E5930" t="str">
            <v>X</v>
          </cell>
          <cell r="F5930" t="str">
            <v>OPFHS</v>
          </cell>
          <cell r="G5930">
            <v>36770</v>
          </cell>
          <cell r="AC5930">
            <v>9342.7999999999993</v>
          </cell>
          <cell r="AD5930">
            <v>900</v>
          </cell>
          <cell r="AE5930">
            <v>1000</v>
          </cell>
          <cell r="AF5930">
            <v>1250</v>
          </cell>
          <cell r="AG5930">
            <v>1250</v>
          </cell>
        </row>
        <row r="5931">
          <cell r="A5931" t="str">
            <v>136800</v>
          </cell>
          <cell r="B5931" t="str">
            <v>NJ</v>
          </cell>
          <cell r="C5931" t="str">
            <v>TANF</v>
          </cell>
          <cell r="D5931" t="str">
            <v>C</v>
          </cell>
          <cell r="E5931" t="str">
            <v>X</v>
          </cell>
          <cell r="F5931" t="str">
            <v>OPFHS</v>
          </cell>
          <cell r="G5931">
            <v>36800</v>
          </cell>
          <cell r="AD5931">
            <v>7393.43</v>
          </cell>
          <cell r="AF5931">
            <v>1542.89</v>
          </cell>
          <cell r="AG5931">
            <v>1200</v>
          </cell>
          <cell r="AJ5931">
            <v>1065.5999999999999</v>
          </cell>
        </row>
        <row r="5932">
          <cell r="A5932" t="str">
            <v>136831</v>
          </cell>
          <cell r="B5932" t="str">
            <v>NJ</v>
          </cell>
          <cell r="C5932" t="str">
            <v>TANF</v>
          </cell>
          <cell r="D5932" t="str">
            <v>C</v>
          </cell>
          <cell r="E5932" t="str">
            <v>X</v>
          </cell>
          <cell r="F5932" t="str">
            <v>OPFHS</v>
          </cell>
          <cell r="G5932">
            <v>36831</v>
          </cell>
          <cell r="AD5932">
            <v>72</v>
          </cell>
          <cell r="AE5932">
            <v>8614.41</v>
          </cell>
          <cell r="AF5932">
            <v>4983.3999999999996</v>
          </cell>
          <cell r="AG5932">
            <v>124</v>
          </cell>
          <cell r="AH5932">
            <v>1240</v>
          </cell>
          <cell r="AI5932">
            <v>-166</v>
          </cell>
        </row>
        <row r="5933">
          <cell r="A5933" t="str">
            <v>136861</v>
          </cell>
          <cell r="B5933" t="str">
            <v>NJ</v>
          </cell>
          <cell r="C5933" t="str">
            <v>TANF</v>
          </cell>
          <cell r="D5933" t="str">
            <v>C</v>
          </cell>
          <cell r="E5933" t="str">
            <v>X</v>
          </cell>
          <cell r="F5933" t="str">
            <v>OPFHS</v>
          </cell>
          <cell r="G5933">
            <v>36861</v>
          </cell>
          <cell r="AE5933">
            <v>176.5</v>
          </cell>
          <cell r="AF5933">
            <v>6196.46</v>
          </cell>
          <cell r="AG5933">
            <v>1150</v>
          </cell>
        </row>
        <row r="5934">
          <cell r="A5934" t="str">
            <v>136892</v>
          </cell>
          <cell r="B5934" t="str">
            <v>NJ</v>
          </cell>
          <cell r="C5934" t="str">
            <v>TANF</v>
          </cell>
          <cell r="D5934" t="str">
            <v>C</v>
          </cell>
          <cell r="E5934" t="str">
            <v>X</v>
          </cell>
          <cell r="F5934" t="str">
            <v>OPFHS</v>
          </cell>
          <cell r="G5934">
            <v>36892</v>
          </cell>
          <cell r="AF5934">
            <v>4496.4799999999996</v>
          </cell>
          <cell r="AG5934">
            <v>10621.3</v>
          </cell>
          <cell r="AH5934">
            <v>6127.2</v>
          </cell>
          <cell r="AI5934">
            <v>386.72</v>
          </cell>
          <cell r="AJ5934">
            <v>9656.1</v>
          </cell>
          <cell r="AL5934">
            <v>161.6</v>
          </cell>
        </row>
        <row r="5935">
          <cell r="A5935" t="str">
            <v>136923</v>
          </cell>
          <cell r="B5935" t="str">
            <v>NJ</v>
          </cell>
          <cell r="C5935" t="str">
            <v>TANF</v>
          </cell>
          <cell r="D5935" t="str">
            <v>C</v>
          </cell>
          <cell r="E5935" t="str">
            <v>X</v>
          </cell>
          <cell r="F5935" t="str">
            <v>OPFHS</v>
          </cell>
          <cell r="G5935">
            <v>36923</v>
          </cell>
          <cell r="AH5935">
            <v>11496.8</v>
          </cell>
          <cell r="AI5935">
            <v>2864.5</v>
          </cell>
          <cell r="AJ5935">
            <v>173</v>
          </cell>
          <cell r="AK5935">
            <v>919.2</v>
          </cell>
          <cell r="AM5935">
            <v>1230.8</v>
          </cell>
        </row>
        <row r="5936">
          <cell r="A5936" t="str">
            <v>136951</v>
          </cell>
          <cell r="B5936" t="str">
            <v>NJ</v>
          </cell>
          <cell r="C5936" t="str">
            <v>TANF</v>
          </cell>
          <cell r="D5936" t="str">
            <v>C</v>
          </cell>
          <cell r="E5936" t="str">
            <v>X</v>
          </cell>
          <cell r="F5936" t="str">
            <v>OPFHS</v>
          </cell>
          <cell r="G5936">
            <v>36951</v>
          </cell>
          <cell r="AI5936">
            <v>10712.5</v>
          </cell>
          <cell r="AJ5936">
            <v>8909.2199999999993</v>
          </cell>
          <cell r="AK5936">
            <v>5251.93</v>
          </cell>
          <cell r="AL5936">
            <v>8675.44</v>
          </cell>
          <cell r="AN5936">
            <v>174.04</v>
          </cell>
        </row>
        <row r="5937">
          <cell r="A5937" t="str">
            <v>136982</v>
          </cell>
          <cell r="B5937" t="str">
            <v>NJ</v>
          </cell>
          <cell r="C5937" t="str">
            <v>TANF</v>
          </cell>
          <cell r="D5937" t="str">
            <v>C</v>
          </cell>
          <cell r="E5937" t="str">
            <v>X</v>
          </cell>
          <cell r="F5937" t="str">
            <v>OPFHS</v>
          </cell>
          <cell r="G5937">
            <v>36982</v>
          </cell>
          <cell r="AJ5937">
            <v>13061.12</v>
          </cell>
          <cell r="AK5937">
            <v>5635.19</v>
          </cell>
          <cell r="AL5937">
            <v>940</v>
          </cell>
        </row>
        <row r="5938">
          <cell r="A5938" t="str">
            <v>137012</v>
          </cell>
          <cell r="B5938" t="str">
            <v>NJ</v>
          </cell>
          <cell r="C5938" t="str">
            <v>TANF</v>
          </cell>
          <cell r="D5938" t="str">
            <v>C</v>
          </cell>
          <cell r="E5938" t="str">
            <v>X</v>
          </cell>
          <cell r="F5938" t="str">
            <v>OPFHS</v>
          </cell>
          <cell r="G5938">
            <v>37012</v>
          </cell>
          <cell r="AK5938">
            <v>4506.3999999999996</v>
          </cell>
          <cell r="AL5938">
            <v>4030.4</v>
          </cell>
          <cell r="AN5938">
            <v>900</v>
          </cell>
        </row>
        <row r="5939">
          <cell r="A5939" t="str">
            <v>137043</v>
          </cell>
          <cell r="B5939" t="str">
            <v>NJ</v>
          </cell>
          <cell r="C5939" t="str">
            <v>TANF</v>
          </cell>
          <cell r="D5939" t="str">
            <v>C</v>
          </cell>
          <cell r="E5939" t="str">
            <v>X</v>
          </cell>
          <cell r="F5939" t="str">
            <v>OPFHS</v>
          </cell>
          <cell r="G5939">
            <v>37043</v>
          </cell>
          <cell r="AL5939">
            <v>5032.1000000000004</v>
          </cell>
          <cell r="AM5939">
            <v>4903.97</v>
          </cell>
          <cell r="AN5939">
            <v>2984.25</v>
          </cell>
        </row>
        <row r="5940">
          <cell r="A5940" t="str">
            <v>137073</v>
          </cell>
          <cell r="B5940" t="str">
            <v>NJ</v>
          </cell>
          <cell r="C5940" t="str">
            <v>TANF</v>
          </cell>
          <cell r="D5940" t="str">
            <v>C</v>
          </cell>
          <cell r="E5940" t="str">
            <v>X</v>
          </cell>
          <cell r="F5940" t="str">
            <v>OPFHS</v>
          </cell>
          <cell r="G5940">
            <v>37073</v>
          </cell>
          <cell r="AL5940">
            <v>500</v>
          </cell>
          <cell r="AM5940">
            <v>8028.6</v>
          </cell>
          <cell r="AN5940">
            <v>7283.3</v>
          </cell>
        </row>
        <row r="5941">
          <cell r="A5941" t="str">
            <v>137104</v>
          </cell>
          <cell r="B5941" t="str">
            <v>NJ</v>
          </cell>
          <cell r="C5941" t="str">
            <v>TANF</v>
          </cell>
          <cell r="D5941" t="str">
            <v>C</v>
          </cell>
          <cell r="E5941" t="str">
            <v>X</v>
          </cell>
          <cell r="F5941" t="str">
            <v>OPFHS</v>
          </cell>
          <cell r="G5941">
            <v>37104</v>
          </cell>
          <cell r="AM5941">
            <v>1972.31</v>
          </cell>
          <cell r="AN5941">
            <v>8722.7999999999993</v>
          </cell>
        </row>
        <row r="5942">
          <cell r="A5942" t="str">
            <v>137135</v>
          </cell>
          <cell r="B5942" t="str">
            <v>NJ</v>
          </cell>
          <cell r="C5942" t="str">
            <v>TANF</v>
          </cell>
          <cell r="D5942" t="str">
            <v>C</v>
          </cell>
          <cell r="E5942" t="str">
            <v>X</v>
          </cell>
          <cell r="F5942" t="str">
            <v>OPFHS</v>
          </cell>
          <cell r="G5942">
            <v>37135</v>
          </cell>
          <cell r="AN5942">
            <v>500</v>
          </cell>
        </row>
        <row r="5943">
          <cell r="A5943" t="str">
            <v>136161</v>
          </cell>
          <cell r="B5943" t="str">
            <v>NJ</v>
          </cell>
          <cell r="C5943" t="str">
            <v>TANF</v>
          </cell>
          <cell r="D5943" t="str">
            <v>C</v>
          </cell>
          <cell r="E5943" t="str">
            <v>X</v>
          </cell>
          <cell r="F5943" t="str">
            <v>OTH</v>
          </cell>
          <cell r="G5943">
            <v>36161</v>
          </cell>
          <cell r="H5943">
            <v>208.6</v>
          </cell>
          <cell r="I5943">
            <v>3908.92</v>
          </cell>
          <cell r="J5943">
            <v>9085.84</v>
          </cell>
          <cell r="K5943">
            <v>2032.37</v>
          </cell>
          <cell r="L5943">
            <v>1090</v>
          </cell>
          <cell r="M5943">
            <v>1643</v>
          </cell>
          <cell r="N5943">
            <v>350.32</v>
          </cell>
          <cell r="O5943">
            <v>80</v>
          </cell>
          <cell r="P5943">
            <v>1375.33</v>
          </cell>
          <cell r="R5943">
            <v>452</v>
          </cell>
          <cell r="S5943">
            <v>345</v>
          </cell>
          <cell r="T5943">
            <v>190</v>
          </cell>
          <cell r="Y5943">
            <v>66.19</v>
          </cell>
          <cell r="AA5943">
            <v>2253</v>
          </cell>
          <cell r="AB5943">
            <v>92</v>
          </cell>
          <cell r="AC5943">
            <v>10.16</v>
          </cell>
          <cell r="AF5943">
            <v>78</v>
          </cell>
          <cell r="AN5943">
            <v>150</v>
          </cell>
        </row>
        <row r="5944">
          <cell r="A5944" t="str">
            <v>136192</v>
          </cell>
          <cell r="B5944" t="str">
            <v>NJ</v>
          </cell>
          <cell r="C5944" t="str">
            <v>TANF</v>
          </cell>
          <cell r="D5944" t="str">
            <v>C</v>
          </cell>
          <cell r="E5944" t="str">
            <v>X</v>
          </cell>
          <cell r="F5944" t="str">
            <v>OTH</v>
          </cell>
          <cell r="G5944">
            <v>36192</v>
          </cell>
          <cell r="I5944">
            <v>66.48</v>
          </cell>
          <cell r="J5944">
            <v>6808.77</v>
          </cell>
          <cell r="K5944">
            <v>7177.52</v>
          </cell>
          <cell r="L5944">
            <v>1636.89</v>
          </cell>
          <cell r="M5944">
            <v>1071.29</v>
          </cell>
          <cell r="N5944">
            <v>539.32000000000005</v>
          </cell>
          <cell r="O5944">
            <v>372.4</v>
          </cell>
          <cell r="P5944">
            <v>30.58</v>
          </cell>
          <cell r="R5944">
            <v>180.8</v>
          </cell>
          <cell r="T5944">
            <v>699.38</v>
          </cell>
          <cell r="AA5944">
            <v>3634.2</v>
          </cell>
          <cell r="AB5944">
            <v>368</v>
          </cell>
          <cell r="AC5944">
            <v>23.64</v>
          </cell>
          <cell r="AN5944">
            <v>794.82</v>
          </cell>
        </row>
        <row r="5945">
          <cell r="A5945" t="str">
            <v>136220</v>
          </cell>
          <cell r="B5945" t="str">
            <v>NJ</v>
          </cell>
          <cell r="C5945" t="str">
            <v>TANF</v>
          </cell>
          <cell r="D5945" t="str">
            <v>C</v>
          </cell>
          <cell r="E5945" t="str">
            <v>X</v>
          </cell>
          <cell r="F5945" t="str">
            <v>OTH</v>
          </cell>
          <cell r="G5945">
            <v>36220</v>
          </cell>
          <cell r="J5945">
            <v>481.51</v>
          </cell>
          <cell r="K5945">
            <v>10176.4</v>
          </cell>
          <cell r="L5945">
            <v>6573.8</v>
          </cell>
          <cell r="M5945">
            <v>5802.65</v>
          </cell>
          <cell r="N5945">
            <v>1247.82</v>
          </cell>
          <cell r="O5945">
            <v>1138.1199999999999</v>
          </cell>
          <cell r="P5945">
            <v>400</v>
          </cell>
          <cell r="R5945">
            <v>260.8</v>
          </cell>
          <cell r="S5945">
            <v>183.96</v>
          </cell>
          <cell r="U5945">
            <v>240</v>
          </cell>
          <cell r="V5945">
            <v>28</v>
          </cell>
          <cell r="Y5945">
            <v>132.4</v>
          </cell>
          <cell r="AA5945">
            <v>1291.79</v>
          </cell>
          <cell r="AC5945">
            <v>47.18</v>
          </cell>
          <cell r="AL5945">
            <v>52.56</v>
          </cell>
          <cell r="AN5945">
            <v>2782.1</v>
          </cell>
        </row>
        <row r="5946">
          <cell r="A5946" t="str">
            <v>136251</v>
          </cell>
          <cell r="B5946" t="str">
            <v>NJ</v>
          </cell>
          <cell r="C5946" t="str">
            <v>TANF</v>
          </cell>
          <cell r="D5946" t="str">
            <v>C</v>
          </cell>
          <cell r="E5946" t="str">
            <v>X</v>
          </cell>
          <cell r="F5946" t="str">
            <v>OTH</v>
          </cell>
          <cell r="G5946">
            <v>36251</v>
          </cell>
          <cell r="K5946">
            <v>850.08</v>
          </cell>
          <cell r="L5946">
            <v>8382.75</v>
          </cell>
          <cell r="M5946">
            <v>2644.19</v>
          </cell>
          <cell r="N5946">
            <v>243</v>
          </cell>
          <cell r="O5946">
            <v>421.75</v>
          </cell>
          <cell r="P5946">
            <v>1105.45</v>
          </cell>
          <cell r="Q5946">
            <v>1737.4</v>
          </cell>
          <cell r="R5946">
            <v>162</v>
          </cell>
          <cell r="S5946">
            <v>409.2</v>
          </cell>
          <cell r="U5946">
            <v>45</v>
          </cell>
          <cell r="V5946">
            <v>31.97</v>
          </cell>
          <cell r="Y5946">
            <v>57.2</v>
          </cell>
          <cell r="AA5946">
            <v>481.2</v>
          </cell>
        </row>
        <row r="5947">
          <cell r="A5947" t="str">
            <v>136281</v>
          </cell>
          <cell r="B5947" t="str">
            <v>NJ</v>
          </cell>
          <cell r="C5947" t="str">
            <v>TANF</v>
          </cell>
          <cell r="D5947" t="str">
            <v>C</v>
          </cell>
          <cell r="E5947" t="str">
            <v>X</v>
          </cell>
          <cell r="F5947" t="str">
            <v>OTH</v>
          </cell>
          <cell r="G5947">
            <v>36281</v>
          </cell>
          <cell r="L5947">
            <v>128.97999999999999</v>
          </cell>
          <cell r="M5947">
            <v>7244.1899999999932</v>
          </cell>
          <cell r="N5947">
            <v>684.2</v>
          </cell>
          <cell r="O5947">
            <v>1822.92</v>
          </cell>
          <cell r="P5947">
            <v>1615.8</v>
          </cell>
          <cell r="R5947">
            <v>138</v>
          </cell>
          <cell r="S5947">
            <v>378.5</v>
          </cell>
          <cell r="T5947">
            <v>121.2</v>
          </cell>
          <cell r="W5947">
            <v>275</v>
          </cell>
          <cell r="Y5947">
            <v>81.599999999999994</v>
          </cell>
          <cell r="AB5947">
            <v>276</v>
          </cell>
          <cell r="AC5947">
            <v>29.41</v>
          </cell>
        </row>
        <row r="5948">
          <cell r="A5948" t="str">
            <v>136312</v>
          </cell>
          <cell r="B5948" t="str">
            <v>NJ</v>
          </cell>
          <cell r="C5948" t="str">
            <v>TANF</v>
          </cell>
          <cell r="D5948" t="str">
            <v>C</v>
          </cell>
          <cell r="E5948" t="str">
            <v>X</v>
          </cell>
          <cell r="F5948" t="str">
            <v>OTH</v>
          </cell>
          <cell r="G5948">
            <v>36312</v>
          </cell>
          <cell r="M5948">
            <v>1424.8</v>
          </cell>
          <cell r="N5948">
            <v>6115.4</v>
          </cell>
          <cell r="O5948">
            <v>4395.55</v>
          </cell>
          <cell r="P5948">
            <v>1363.9</v>
          </cell>
          <cell r="Q5948">
            <v>257.2</v>
          </cell>
          <cell r="T5948">
            <v>-75</v>
          </cell>
          <cell r="V5948">
            <v>134</v>
          </cell>
          <cell r="W5948">
            <v>125</v>
          </cell>
          <cell r="AA5948">
            <v>242.4</v>
          </cell>
          <cell r="AB5948">
            <v>458</v>
          </cell>
        </row>
        <row r="5949">
          <cell r="A5949" t="str">
            <v>136342</v>
          </cell>
          <cell r="B5949" t="str">
            <v>NJ</v>
          </cell>
          <cell r="C5949" t="str">
            <v>TANF</v>
          </cell>
          <cell r="D5949" t="str">
            <v>C</v>
          </cell>
          <cell r="E5949" t="str">
            <v>X</v>
          </cell>
          <cell r="F5949" t="str">
            <v>OTH</v>
          </cell>
          <cell r="G5949">
            <v>36342</v>
          </cell>
          <cell r="N5949">
            <v>123.2</v>
          </cell>
          <cell r="O5949">
            <v>6261.95</v>
          </cell>
          <cell r="P5949">
            <v>2333.9</v>
          </cell>
          <cell r="R5949">
            <v>450.2</v>
          </cell>
          <cell r="S5949">
            <v>334.03</v>
          </cell>
          <cell r="T5949">
            <v>144.52000000000001</v>
          </cell>
          <cell r="V5949">
            <v>70</v>
          </cell>
          <cell r="Y5949">
            <v>68</v>
          </cell>
          <cell r="Z5949">
            <v>212</v>
          </cell>
          <cell r="AA5949">
            <v>254.4</v>
          </cell>
          <cell r="AC5949">
            <v>-8</v>
          </cell>
        </row>
        <row r="5950">
          <cell r="A5950" t="str">
            <v>136373</v>
          </cell>
          <cell r="B5950" t="str">
            <v>NJ</v>
          </cell>
          <cell r="C5950" t="str">
            <v>TANF</v>
          </cell>
          <cell r="D5950" t="str">
            <v>C</v>
          </cell>
          <cell r="E5950" t="str">
            <v>X</v>
          </cell>
          <cell r="F5950" t="str">
            <v>OTH</v>
          </cell>
          <cell r="G5950">
            <v>36373</v>
          </cell>
          <cell r="O5950">
            <v>533.79</v>
          </cell>
          <cell r="P5950">
            <v>4074.16</v>
          </cell>
          <cell r="Q5950">
            <v>1708.3</v>
          </cell>
          <cell r="R5950">
            <v>850.6</v>
          </cell>
          <cell r="S5950">
            <v>636.03</v>
          </cell>
          <cell r="W5950">
            <v>82.8</v>
          </cell>
          <cell r="Y5950">
            <v>364.98</v>
          </cell>
        </row>
        <row r="5951">
          <cell r="A5951" t="str">
            <v>136404</v>
          </cell>
          <cell r="B5951" t="str">
            <v>NJ</v>
          </cell>
          <cell r="C5951" t="str">
            <v>TANF</v>
          </cell>
          <cell r="D5951" t="str">
            <v>C</v>
          </cell>
          <cell r="E5951" t="str">
            <v>X</v>
          </cell>
          <cell r="F5951" t="str">
            <v>OTH</v>
          </cell>
          <cell r="G5951">
            <v>36404</v>
          </cell>
          <cell r="P5951">
            <v>211.56</v>
          </cell>
          <cell r="Q5951">
            <v>1377.38</v>
          </cell>
          <cell r="R5951">
            <v>4115</v>
          </cell>
          <cell r="S5951">
            <v>897.11</v>
          </cell>
          <cell r="T5951">
            <v>166.19</v>
          </cell>
          <cell r="U5951">
            <v>285</v>
          </cell>
          <cell r="Y5951">
            <v>8.1199999999999992</v>
          </cell>
          <cell r="Z5951">
            <v>200</v>
          </cell>
          <cell r="AA5951">
            <v>212.83</v>
          </cell>
          <cell r="AC5951">
            <v>468</v>
          </cell>
        </row>
        <row r="5952">
          <cell r="A5952" t="str">
            <v>136434</v>
          </cell>
          <cell r="B5952" t="str">
            <v>NJ</v>
          </cell>
          <cell r="C5952" t="str">
            <v>TANF</v>
          </cell>
          <cell r="D5952" t="str">
            <v>C</v>
          </cell>
          <cell r="E5952" t="str">
            <v>X</v>
          </cell>
          <cell r="F5952" t="str">
            <v>OTH</v>
          </cell>
          <cell r="G5952">
            <v>36434</v>
          </cell>
          <cell r="R5952">
            <v>2726.49</v>
          </cell>
          <cell r="S5952">
            <v>4008.42</v>
          </cell>
          <cell r="T5952">
            <v>1650.31</v>
          </cell>
          <cell r="U5952">
            <v>1035.4000000000001</v>
          </cell>
          <cell r="W5952">
            <v>160</v>
          </cell>
          <cell r="Z5952">
            <v>652.02</v>
          </cell>
          <cell r="AA5952">
            <v>121.2</v>
          </cell>
          <cell r="AJ5952">
            <v>52</v>
          </cell>
        </row>
        <row r="5953">
          <cell r="A5953" t="str">
            <v>136465</v>
          </cell>
          <cell r="B5953" t="str">
            <v>NJ</v>
          </cell>
          <cell r="C5953" t="str">
            <v>TANF</v>
          </cell>
          <cell r="D5953" t="str">
            <v>C</v>
          </cell>
          <cell r="E5953" t="str">
            <v>X</v>
          </cell>
          <cell r="F5953" t="str">
            <v>OTH</v>
          </cell>
          <cell r="G5953">
            <v>36465</v>
          </cell>
          <cell r="S5953">
            <v>3634.5</v>
          </cell>
          <cell r="T5953">
            <v>4752.68</v>
          </cell>
          <cell r="U5953">
            <v>1175.8</v>
          </cell>
          <cell r="V5953">
            <v>729.86</v>
          </cell>
          <cell r="W5953">
            <v>166.19</v>
          </cell>
          <cell r="Y5953">
            <v>194</v>
          </cell>
          <cell r="Z5953">
            <v>95</v>
          </cell>
          <cell r="AB5953">
            <v>201.65</v>
          </cell>
          <cell r="AC5953">
            <v>-14</v>
          </cell>
          <cell r="AE5953">
            <v>80</v>
          </cell>
          <cell r="AL5953">
            <v>160</v>
          </cell>
          <cell r="AN5953">
            <v>22.58</v>
          </cell>
        </row>
        <row r="5954">
          <cell r="A5954" t="str">
            <v>136495</v>
          </cell>
          <cell r="B5954" t="str">
            <v>NJ</v>
          </cell>
          <cell r="C5954" t="str">
            <v>TANF</v>
          </cell>
          <cell r="D5954" t="str">
            <v>C</v>
          </cell>
          <cell r="E5954" t="str">
            <v>X</v>
          </cell>
          <cell r="F5954" t="str">
            <v>OTH</v>
          </cell>
          <cell r="G5954">
            <v>36495</v>
          </cell>
          <cell r="T5954">
            <v>6642.87</v>
          </cell>
          <cell r="U5954">
            <v>6267.97</v>
          </cell>
          <cell r="V5954">
            <v>490.4</v>
          </cell>
          <cell r="W5954">
            <v>584.20000000000005</v>
          </cell>
          <cell r="X5954">
            <v>235</v>
          </cell>
          <cell r="Y5954">
            <v>888.19</v>
          </cell>
          <cell r="Z5954">
            <v>346.19</v>
          </cell>
          <cell r="AA5954">
            <v>240</v>
          </cell>
          <cell r="AC5954">
            <v>30</v>
          </cell>
          <cell r="AL5954">
            <v>281.10000000000002</v>
          </cell>
          <cell r="AM5954">
            <v>131.97</v>
          </cell>
        </row>
        <row r="5955">
          <cell r="A5955" t="str">
            <v>136526</v>
          </cell>
          <cell r="B5955" t="str">
            <v>NJ</v>
          </cell>
          <cell r="C5955" t="str">
            <v>TANF</v>
          </cell>
          <cell r="D5955" t="str">
            <v>C</v>
          </cell>
          <cell r="E5955" t="str">
            <v>X</v>
          </cell>
          <cell r="F5955" t="str">
            <v>OTH</v>
          </cell>
          <cell r="G5955">
            <v>36526</v>
          </cell>
          <cell r="T5955">
            <v>166.19</v>
          </cell>
          <cell r="U5955">
            <v>6463.55</v>
          </cell>
          <cell r="V5955">
            <v>2976.6</v>
          </cell>
          <cell r="W5955">
            <v>839.9</v>
          </cell>
          <cell r="X5955">
            <v>359.72</v>
          </cell>
          <cell r="Y5955">
            <v>1762</v>
          </cell>
          <cell r="AA5955">
            <v>192</v>
          </cell>
          <cell r="AC5955">
            <v>731.19</v>
          </cell>
          <cell r="AM5955">
            <v>67.2</v>
          </cell>
        </row>
        <row r="5956">
          <cell r="A5956" t="str">
            <v>136557</v>
          </cell>
          <cell r="B5956" t="str">
            <v>NJ</v>
          </cell>
          <cell r="C5956" t="str">
            <v>TANF</v>
          </cell>
          <cell r="D5956" t="str">
            <v>C</v>
          </cell>
          <cell r="E5956" t="str">
            <v>X</v>
          </cell>
          <cell r="F5956" t="str">
            <v>OTH</v>
          </cell>
          <cell r="G5956">
            <v>36557</v>
          </cell>
          <cell r="U5956">
            <v>427.38</v>
          </cell>
          <cell r="V5956">
            <v>6576.88</v>
          </cell>
          <cell r="W5956">
            <v>548.41</v>
          </cell>
          <cell r="X5956">
            <v>614</v>
          </cell>
          <cell r="Y5956">
            <v>1516</v>
          </cell>
          <cell r="Z5956">
            <v>201.38</v>
          </cell>
          <cell r="AA5956">
            <v>120</v>
          </cell>
          <cell r="AB5956">
            <v>368</v>
          </cell>
          <cell r="AE5956">
            <v>162</v>
          </cell>
          <cell r="AJ5956">
            <v>81</v>
          </cell>
        </row>
        <row r="5957">
          <cell r="A5957" t="str">
            <v>136586</v>
          </cell>
          <cell r="B5957" t="str">
            <v>NJ</v>
          </cell>
          <cell r="C5957" t="str">
            <v>TANF</v>
          </cell>
          <cell r="D5957" t="str">
            <v>C</v>
          </cell>
          <cell r="E5957" t="str">
            <v>X</v>
          </cell>
          <cell r="F5957" t="str">
            <v>OTH</v>
          </cell>
          <cell r="G5957">
            <v>36586</v>
          </cell>
          <cell r="V5957">
            <v>611.38</v>
          </cell>
          <cell r="W5957">
            <v>10757.16</v>
          </cell>
          <cell r="X5957">
            <v>4865.9399999999996</v>
          </cell>
          <cell r="Y5957">
            <v>3239.4</v>
          </cell>
          <cell r="Z5957">
            <v>982.29</v>
          </cell>
          <cell r="AA5957">
            <v>360</v>
          </cell>
          <cell r="AB5957">
            <v>512</v>
          </cell>
          <cell r="AD5957">
            <v>111.61</v>
          </cell>
          <cell r="AE5957">
            <v>535.54</v>
          </cell>
          <cell r="AH5957">
            <v>129.35</v>
          </cell>
          <cell r="AI5957">
            <v>81</v>
          </cell>
          <cell r="AJ5957">
            <v>182.39</v>
          </cell>
          <cell r="AK5957">
            <v>204.8</v>
          </cell>
          <cell r="AN5957">
            <v>13</v>
          </cell>
        </row>
        <row r="5958">
          <cell r="A5958" t="str">
            <v>136617</v>
          </cell>
          <cell r="B5958" t="str">
            <v>NJ</v>
          </cell>
          <cell r="C5958" t="str">
            <v>TANF</v>
          </cell>
          <cell r="D5958" t="str">
            <v>C</v>
          </cell>
          <cell r="E5958" t="str">
            <v>X</v>
          </cell>
          <cell r="F5958" t="str">
            <v>OTH</v>
          </cell>
          <cell r="G5958">
            <v>36617</v>
          </cell>
          <cell r="W5958">
            <v>123.2</v>
          </cell>
          <cell r="X5958">
            <v>3621.46</v>
          </cell>
          <cell r="Y5958">
            <v>6356.84</v>
          </cell>
          <cell r="Z5958">
            <v>1830.33</v>
          </cell>
          <cell r="AA5958">
            <v>329.6</v>
          </cell>
          <cell r="AB5958">
            <v>568.79999999999995</v>
          </cell>
          <cell r="AC5958">
            <v>416.19</v>
          </cell>
          <cell r="AE5958">
            <v>3.72</v>
          </cell>
          <cell r="AG5958">
            <v>120</v>
          </cell>
          <cell r="AH5958">
            <v>176.14</v>
          </cell>
          <cell r="AL5958">
            <v>322.39999999999998</v>
          </cell>
        </row>
        <row r="5959">
          <cell r="A5959" t="str">
            <v>136647</v>
          </cell>
          <cell r="B5959" t="str">
            <v>NJ</v>
          </cell>
          <cell r="C5959" t="str">
            <v>TANF</v>
          </cell>
          <cell r="D5959" t="str">
            <v>C</v>
          </cell>
          <cell r="E5959" t="str">
            <v>X</v>
          </cell>
          <cell r="F5959" t="str">
            <v>OTH</v>
          </cell>
          <cell r="G5959">
            <v>36647</v>
          </cell>
          <cell r="X5959">
            <v>254.59</v>
          </cell>
          <cell r="Y5959">
            <v>3988.4</v>
          </cell>
          <cell r="Z5959">
            <v>2698.52</v>
          </cell>
          <cell r="AA5959">
            <v>2588.52</v>
          </cell>
          <cell r="AB5959">
            <v>1990.54</v>
          </cell>
          <cell r="AC5959">
            <v>4321.46</v>
          </cell>
          <cell r="AD5959">
            <v>121</v>
          </cell>
          <cell r="AE5959">
            <v>731.36</v>
          </cell>
          <cell r="AF5959">
            <v>380.72</v>
          </cell>
          <cell r="AG5959">
            <v>160</v>
          </cell>
          <cell r="AH5959">
            <v>40</v>
          </cell>
          <cell r="AI5959">
            <v>80</v>
          </cell>
          <cell r="AL5959">
            <v>281.10000000000002</v>
          </cell>
        </row>
        <row r="5960">
          <cell r="A5960" t="str">
            <v>136678</v>
          </cell>
          <cell r="B5960" t="str">
            <v>NJ</v>
          </cell>
          <cell r="C5960" t="str">
            <v>TANF</v>
          </cell>
          <cell r="D5960" t="str">
            <v>C</v>
          </cell>
          <cell r="E5960" t="str">
            <v>X</v>
          </cell>
          <cell r="F5960" t="str">
            <v>OTH</v>
          </cell>
          <cell r="G5960">
            <v>36678</v>
          </cell>
          <cell r="Y5960">
            <v>615.37</v>
          </cell>
          <cell r="Z5960">
            <v>4332.05</v>
          </cell>
          <cell r="AA5960">
            <v>5028.4399999999996</v>
          </cell>
          <cell r="AB5960">
            <v>1275.07</v>
          </cell>
          <cell r="AC5960">
            <v>827.12</v>
          </cell>
          <cell r="AE5960">
            <v>120</v>
          </cell>
          <cell r="AG5960">
            <v>242.24</v>
          </cell>
          <cell r="AH5960">
            <v>148.03</v>
          </cell>
          <cell r="AJ5960">
            <v>126</v>
          </cell>
        </row>
        <row r="5961">
          <cell r="A5961" t="str">
            <v>136708</v>
          </cell>
          <cell r="B5961" t="str">
            <v>NJ</v>
          </cell>
          <cell r="C5961" t="str">
            <v>TANF</v>
          </cell>
          <cell r="D5961" t="str">
            <v>C</v>
          </cell>
          <cell r="E5961" t="str">
            <v>X</v>
          </cell>
          <cell r="F5961" t="str">
            <v>OTH</v>
          </cell>
          <cell r="G5961">
            <v>36708</v>
          </cell>
          <cell r="Z5961">
            <v>288.39999999999998</v>
          </cell>
          <cell r="AA5961">
            <v>5877.87</v>
          </cell>
          <cell r="AB5961">
            <v>19568.13</v>
          </cell>
          <cell r="AC5961">
            <v>949.4</v>
          </cell>
          <cell r="AD5961">
            <v>166.19</v>
          </cell>
          <cell r="AE5961">
            <v>1655.68</v>
          </cell>
          <cell r="AJ5961">
            <v>6</v>
          </cell>
          <cell r="AK5961">
            <v>138.12</v>
          </cell>
        </row>
        <row r="5962">
          <cell r="A5962" t="str">
            <v>136739</v>
          </cell>
          <cell r="B5962" t="str">
            <v>NJ</v>
          </cell>
          <cell r="C5962" t="str">
            <v>TANF</v>
          </cell>
          <cell r="D5962" t="str">
            <v>C</v>
          </cell>
          <cell r="E5962" t="str">
            <v>X</v>
          </cell>
          <cell r="F5962" t="str">
            <v>OTH</v>
          </cell>
          <cell r="G5962">
            <v>36739</v>
          </cell>
          <cell r="AA5962">
            <v>1497.72</v>
          </cell>
          <cell r="AB5962">
            <v>3881.43</v>
          </cell>
          <cell r="AC5962">
            <v>3336.3</v>
          </cell>
          <cell r="AD5962">
            <v>819.47</v>
          </cell>
          <cell r="AE5962">
            <v>1760.02</v>
          </cell>
          <cell r="AG5962">
            <v>924.8</v>
          </cell>
          <cell r="AH5962">
            <v>5.82</v>
          </cell>
          <cell r="AI5962">
            <v>2.86</v>
          </cell>
          <cell r="AL5962">
            <v>81</v>
          </cell>
          <cell r="AN5962">
            <v>201.42</v>
          </cell>
        </row>
        <row r="5963">
          <cell r="A5963" t="str">
            <v>136770</v>
          </cell>
          <cell r="B5963" t="str">
            <v>NJ</v>
          </cell>
          <cell r="C5963" t="str">
            <v>TANF</v>
          </cell>
          <cell r="D5963" t="str">
            <v>C</v>
          </cell>
          <cell r="E5963" t="str">
            <v>X</v>
          </cell>
          <cell r="F5963" t="str">
            <v>OTH</v>
          </cell>
          <cell r="G5963">
            <v>36770</v>
          </cell>
          <cell r="AB5963">
            <v>792.79</v>
          </cell>
          <cell r="AC5963">
            <v>6296.37</v>
          </cell>
          <cell r="AD5963">
            <v>1806.19</v>
          </cell>
          <cell r="AE5963">
            <v>1324.07</v>
          </cell>
          <cell r="AF5963">
            <v>388.63</v>
          </cell>
          <cell r="AG5963">
            <v>121.2</v>
          </cell>
          <cell r="AH5963">
            <v>3.48</v>
          </cell>
          <cell r="AI5963">
            <v>120</v>
          </cell>
          <cell r="AL5963">
            <v>692.8</v>
          </cell>
          <cell r="AN5963">
            <v>200</v>
          </cell>
        </row>
        <row r="5964">
          <cell r="A5964" t="str">
            <v>136800</v>
          </cell>
          <cell r="B5964" t="str">
            <v>NJ</v>
          </cell>
          <cell r="C5964" t="str">
            <v>TANF</v>
          </cell>
          <cell r="D5964" t="str">
            <v>C</v>
          </cell>
          <cell r="E5964" t="str">
            <v>X</v>
          </cell>
          <cell r="F5964" t="str">
            <v>OTH</v>
          </cell>
          <cell r="G5964">
            <v>36800</v>
          </cell>
          <cell r="AC5964">
            <v>1521.04</v>
          </cell>
          <cell r="AD5964">
            <v>7198.63</v>
          </cell>
          <cell r="AE5964">
            <v>3838.57</v>
          </cell>
          <cell r="AF5964">
            <v>1546.09</v>
          </cell>
          <cell r="AG5964">
            <v>670</v>
          </cell>
          <cell r="AI5964">
            <v>5.25</v>
          </cell>
          <cell r="AL5964">
            <v>699.2</v>
          </cell>
          <cell r="AN5964">
            <v>200</v>
          </cell>
        </row>
        <row r="5965">
          <cell r="A5965" t="str">
            <v>136831</v>
          </cell>
          <cell r="B5965" t="str">
            <v>NJ</v>
          </cell>
          <cell r="C5965" t="str">
            <v>TANF</v>
          </cell>
          <cell r="D5965" t="str">
            <v>C</v>
          </cell>
          <cell r="E5965" t="str">
            <v>X</v>
          </cell>
          <cell r="F5965" t="str">
            <v>OTH</v>
          </cell>
          <cell r="G5965">
            <v>36831</v>
          </cell>
          <cell r="AD5965">
            <v>381.89</v>
          </cell>
          <cell r="AE5965">
            <v>4640.3599999999997</v>
          </cell>
          <cell r="AF5965">
            <v>13632.96</v>
          </cell>
          <cell r="AG5965">
            <v>646.69000000000005</v>
          </cell>
          <cell r="AH5965">
            <v>653.55999999999995</v>
          </cell>
          <cell r="AI5965">
            <v>125.2</v>
          </cell>
          <cell r="AJ5965">
            <v>241.2</v>
          </cell>
          <cell r="AK5965">
            <v>112.8</v>
          </cell>
          <cell r="AM5965">
            <v>80</v>
          </cell>
          <cell r="AN5965">
            <v>200</v>
          </cell>
        </row>
        <row r="5966">
          <cell r="A5966" t="str">
            <v>136861</v>
          </cell>
          <cell r="B5966" t="str">
            <v>NJ</v>
          </cell>
          <cell r="C5966" t="str">
            <v>TANF</v>
          </cell>
          <cell r="D5966" t="str">
            <v>C</v>
          </cell>
          <cell r="E5966" t="str">
            <v>X</v>
          </cell>
          <cell r="F5966" t="str">
            <v>OTH</v>
          </cell>
          <cell r="G5966">
            <v>36861</v>
          </cell>
          <cell r="AE5966">
            <v>20.350000000000001</v>
          </cell>
          <cell r="AF5966">
            <v>3691.43</v>
          </cell>
          <cell r="AG5966">
            <v>5621.78</v>
          </cell>
          <cell r="AH5966">
            <v>2964.03</v>
          </cell>
          <cell r="AI5966">
            <v>4181.3500000000004</v>
          </cell>
          <cell r="AJ5966">
            <v>520</v>
          </cell>
          <cell r="AK5966">
            <v>168.2</v>
          </cell>
          <cell r="AL5966">
            <v>121.2</v>
          </cell>
          <cell r="AN5966">
            <v>172.19</v>
          </cell>
        </row>
        <row r="5967">
          <cell r="A5967" t="str">
            <v>136892</v>
          </cell>
          <cell r="B5967" t="str">
            <v>NJ</v>
          </cell>
          <cell r="C5967" t="str">
            <v>TANF</v>
          </cell>
          <cell r="D5967" t="str">
            <v>C</v>
          </cell>
          <cell r="E5967" t="str">
            <v>X</v>
          </cell>
          <cell r="F5967" t="str">
            <v>OTH</v>
          </cell>
          <cell r="G5967">
            <v>36892</v>
          </cell>
          <cell r="AF5967">
            <v>765.54</v>
          </cell>
          <cell r="AG5967">
            <v>3328.33</v>
          </cell>
          <cell r="AH5967">
            <v>7986.11</v>
          </cell>
          <cell r="AI5967">
            <v>1390.8</v>
          </cell>
          <cell r="AJ5967">
            <v>1464.48</v>
          </cell>
          <cell r="AN5967">
            <v>1096.22</v>
          </cell>
        </row>
        <row r="5968">
          <cell r="A5968" t="str">
            <v>136923</v>
          </cell>
          <cell r="B5968" t="str">
            <v>NJ</v>
          </cell>
          <cell r="C5968" t="str">
            <v>TANF</v>
          </cell>
          <cell r="D5968" t="str">
            <v>C</v>
          </cell>
          <cell r="E5968" t="str">
            <v>X</v>
          </cell>
          <cell r="F5968" t="str">
            <v>OTH</v>
          </cell>
          <cell r="G5968">
            <v>36923</v>
          </cell>
          <cell r="AG5968">
            <v>332.38</v>
          </cell>
          <cell r="AH5968">
            <v>16927.79</v>
          </cell>
          <cell r="AI5968">
            <v>4766.1499999999996</v>
          </cell>
          <cell r="AJ5968">
            <v>7318.14</v>
          </cell>
          <cell r="AK5968">
            <v>3129.95</v>
          </cell>
          <cell r="AL5968">
            <v>175</v>
          </cell>
          <cell r="AM5968">
            <v>121.2</v>
          </cell>
          <cell r="AN5968">
            <v>239.84</v>
          </cell>
        </row>
        <row r="5969">
          <cell r="A5969" t="str">
            <v>136951</v>
          </cell>
          <cell r="B5969" t="str">
            <v>NJ</v>
          </cell>
          <cell r="C5969" t="str">
            <v>TANF</v>
          </cell>
          <cell r="D5969" t="str">
            <v>C</v>
          </cell>
          <cell r="E5969" t="str">
            <v>X</v>
          </cell>
          <cell r="F5969" t="str">
            <v>OTH</v>
          </cell>
          <cell r="G5969">
            <v>36951</v>
          </cell>
          <cell r="AH5969">
            <v>750.64</v>
          </cell>
          <cell r="AI5969">
            <v>4929</v>
          </cell>
          <cell r="AJ5969">
            <v>8623.0300000000007</v>
          </cell>
          <cell r="AK5969">
            <v>2288.6</v>
          </cell>
          <cell r="AL5969">
            <v>2524.5100000000002</v>
          </cell>
          <cell r="AM5969">
            <v>2012.32</v>
          </cell>
          <cell r="AN5969">
            <v>23.71</v>
          </cell>
        </row>
        <row r="5970">
          <cell r="A5970" t="str">
            <v>136982</v>
          </cell>
          <cell r="B5970" t="str">
            <v>NJ</v>
          </cell>
          <cell r="C5970" t="str">
            <v>TANF</v>
          </cell>
          <cell r="D5970" t="str">
            <v>C</v>
          </cell>
          <cell r="E5970" t="str">
            <v>X</v>
          </cell>
          <cell r="F5970" t="str">
            <v>OTH</v>
          </cell>
          <cell r="G5970">
            <v>36982</v>
          </cell>
          <cell r="AI5970">
            <v>0.31</v>
          </cell>
          <cell r="AJ5970">
            <v>3587.58</v>
          </cell>
          <cell r="AK5970">
            <v>2175.5100000000002</v>
          </cell>
          <cell r="AL5970">
            <v>1268.5</v>
          </cell>
          <cell r="AM5970">
            <v>1075.3399999999999</v>
          </cell>
          <cell r="AN5970">
            <v>200.03</v>
          </cell>
        </row>
        <row r="5971">
          <cell r="A5971" t="str">
            <v>137012</v>
          </cell>
          <cell r="B5971" t="str">
            <v>NJ</v>
          </cell>
          <cell r="C5971" t="str">
            <v>TANF</v>
          </cell>
          <cell r="D5971" t="str">
            <v>C</v>
          </cell>
          <cell r="E5971" t="str">
            <v>X</v>
          </cell>
          <cell r="F5971" t="str">
            <v>OTH</v>
          </cell>
          <cell r="G5971">
            <v>37012</v>
          </cell>
          <cell r="AJ5971">
            <v>1482.83</v>
          </cell>
          <cell r="AK5971">
            <v>2276.25</v>
          </cell>
          <cell r="AL5971">
            <v>2699.69</v>
          </cell>
          <cell r="AM5971">
            <v>250</v>
          </cell>
          <cell r="AN5971">
            <v>839.04</v>
          </cell>
        </row>
        <row r="5972">
          <cell r="A5972" t="str">
            <v>137043</v>
          </cell>
          <cell r="B5972" t="str">
            <v>NJ</v>
          </cell>
          <cell r="C5972" t="str">
            <v>TANF</v>
          </cell>
          <cell r="D5972" t="str">
            <v>C</v>
          </cell>
          <cell r="E5972" t="str">
            <v>X</v>
          </cell>
          <cell r="F5972" t="str">
            <v>OTH</v>
          </cell>
          <cell r="G5972">
            <v>37043</v>
          </cell>
          <cell r="AK5972">
            <v>395.44</v>
          </cell>
          <cell r="AL5972">
            <v>12604.51</v>
          </cell>
          <cell r="AM5972">
            <v>1324.09</v>
          </cell>
          <cell r="AN5972">
            <v>916.41</v>
          </cell>
        </row>
        <row r="5973">
          <cell r="A5973" t="str">
            <v>137073</v>
          </cell>
          <cell r="B5973" t="str">
            <v>NJ</v>
          </cell>
          <cell r="C5973" t="str">
            <v>TANF</v>
          </cell>
          <cell r="D5973" t="str">
            <v>C</v>
          </cell>
          <cell r="E5973" t="str">
            <v>X</v>
          </cell>
          <cell r="F5973" t="str">
            <v>OTH</v>
          </cell>
          <cell r="G5973">
            <v>37073</v>
          </cell>
          <cell r="AL5973">
            <v>542.6</v>
          </cell>
          <cell r="AM5973">
            <v>2749.75</v>
          </cell>
          <cell r="AN5973">
            <v>10241.73</v>
          </cell>
        </row>
        <row r="5974">
          <cell r="A5974" t="str">
            <v>137104</v>
          </cell>
          <cell r="B5974" t="str">
            <v>NJ</v>
          </cell>
          <cell r="C5974" t="str">
            <v>TANF</v>
          </cell>
          <cell r="D5974" t="str">
            <v>C</v>
          </cell>
          <cell r="E5974" t="str">
            <v>X</v>
          </cell>
          <cell r="F5974" t="str">
            <v>OTH</v>
          </cell>
          <cell r="G5974">
            <v>37104</v>
          </cell>
          <cell r="AM5974">
            <v>1072.6199999999999</v>
          </cell>
          <cell r="AN5974">
            <v>5961.67</v>
          </cell>
        </row>
        <row r="5975">
          <cell r="A5975" t="str">
            <v>137135</v>
          </cell>
          <cell r="B5975" t="str">
            <v>NJ</v>
          </cell>
          <cell r="C5975" t="str">
            <v>TANF</v>
          </cell>
          <cell r="D5975" t="str">
            <v>C</v>
          </cell>
          <cell r="E5975" t="str">
            <v>X</v>
          </cell>
          <cell r="F5975" t="str">
            <v>OTH</v>
          </cell>
          <cell r="G5975">
            <v>37135</v>
          </cell>
          <cell r="AN5975">
            <v>431.26</v>
          </cell>
        </row>
        <row r="5976">
          <cell r="A5976" t="str">
            <v>036161</v>
          </cell>
          <cell r="B5976" t="str">
            <v>NJ</v>
          </cell>
          <cell r="C5976" t="str">
            <v>TANF</v>
          </cell>
          <cell r="D5976" t="str">
            <v>C</v>
          </cell>
          <cell r="E5976" t="str">
            <v>X</v>
          </cell>
          <cell r="F5976" t="str">
            <v>PHYPC</v>
          </cell>
          <cell r="G5976">
            <v>36161</v>
          </cell>
          <cell r="H5976">
            <v>5852.64</v>
          </cell>
          <cell r="I5976">
            <v>32455.680000000055</v>
          </cell>
          <cell r="J5976">
            <v>12131.13</v>
          </cell>
          <cell r="K5976">
            <v>2756.49</v>
          </cell>
          <cell r="L5976">
            <v>1036.3499999999999</v>
          </cell>
          <cell r="M5976">
            <v>1251.1099999999999</v>
          </cell>
          <cell r="N5976">
            <v>269.44</v>
          </cell>
          <cell r="O5976">
            <v>168.69</v>
          </cell>
          <cell r="P5976">
            <v>70.239999999999995</v>
          </cell>
          <cell r="Q5976">
            <v>177.19</v>
          </cell>
          <cell r="R5976">
            <v>294.88</v>
          </cell>
          <cell r="U5976">
            <v>35.32</v>
          </cell>
          <cell r="V5976">
            <v>73.83</v>
          </cell>
          <cell r="W5976">
            <v>42.21</v>
          </cell>
        </row>
        <row r="5977">
          <cell r="A5977" t="str">
            <v>036192</v>
          </cell>
          <cell r="B5977" t="str">
            <v>NJ</v>
          </cell>
          <cell r="C5977" t="str">
            <v>TANF</v>
          </cell>
          <cell r="D5977" t="str">
            <v>C</v>
          </cell>
          <cell r="E5977" t="str">
            <v>X</v>
          </cell>
          <cell r="F5977" t="str">
            <v>PHYPC</v>
          </cell>
          <cell r="G5977">
            <v>36192</v>
          </cell>
          <cell r="I5977">
            <v>6292.26</v>
          </cell>
          <cell r="J5977">
            <v>34127.120000000003</v>
          </cell>
          <cell r="K5977">
            <v>7307.6299999999919</v>
          </cell>
          <cell r="L5977">
            <v>2076.9899999999998</v>
          </cell>
          <cell r="M5977">
            <v>1570.21</v>
          </cell>
          <cell r="N5977">
            <v>524.46</v>
          </cell>
          <cell r="O5977">
            <v>527.82000000000005</v>
          </cell>
          <cell r="P5977">
            <v>241.05</v>
          </cell>
          <cell r="Q5977">
            <v>325.27999999999997</v>
          </cell>
          <cell r="R5977">
            <v>216.67</v>
          </cell>
          <cell r="V5977">
            <v>0.88</v>
          </cell>
          <cell r="W5977">
            <v>79.5</v>
          </cell>
          <cell r="X5977">
            <v>-3</v>
          </cell>
          <cell r="Z5977">
            <v>120.63</v>
          </cell>
        </row>
        <row r="5978">
          <cell r="A5978" t="str">
            <v>036220</v>
          </cell>
          <cell r="B5978" t="str">
            <v>NJ</v>
          </cell>
          <cell r="C5978" t="str">
            <v>TANF</v>
          </cell>
          <cell r="D5978" t="str">
            <v>C</v>
          </cell>
          <cell r="E5978" t="str">
            <v>X</v>
          </cell>
          <cell r="F5978" t="str">
            <v>PHYPC</v>
          </cell>
          <cell r="G5978">
            <v>36220</v>
          </cell>
          <cell r="J5978">
            <v>14120.21</v>
          </cell>
          <cell r="K5978">
            <v>39020.890000000087</v>
          </cell>
          <cell r="L5978">
            <v>6823.16</v>
          </cell>
          <cell r="M5978">
            <v>3418.11</v>
          </cell>
          <cell r="N5978">
            <v>371.63</v>
          </cell>
          <cell r="O5978">
            <v>830.97</v>
          </cell>
          <cell r="P5978">
            <v>145.93</v>
          </cell>
          <cell r="Q5978">
            <v>362.55</v>
          </cell>
          <cell r="R5978">
            <v>1128.3399999999999</v>
          </cell>
          <cell r="S5978">
            <v>73.8</v>
          </cell>
          <cell r="V5978">
            <v>18.98</v>
          </cell>
          <cell r="W5978">
            <v>79.5</v>
          </cell>
          <cell r="X5978">
            <v>35.32</v>
          </cell>
          <cell r="Y5978">
            <v>383.6</v>
          </cell>
          <cell r="Z5978">
            <v>374.01</v>
          </cell>
          <cell r="AA5978">
            <v>37.049999999999997</v>
          </cell>
          <cell r="AC5978">
            <v>46.24</v>
          </cell>
          <cell r="AJ5978">
            <v>35.32</v>
          </cell>
        </row>
        <row r="5979">
          <cell r="A5979" t="str">
            <v>036251</v>
          </cell>
          <cell r="B5979" t="str">
            <v>NJ</v>
          </cell>
          <cell r="C5979" t="str">
            <v>TANF</v>
          </cell>
          <cell r="D5979" t="str">
            <v>C</v>
          </cell>
          <cell r="E5979" t="str">
            <v>X</v>
          </cell>
          <cell r="F5979" t="str">
            <v>PHYPC</v>
          </cell>
          <cell r="G5979">
            <v>36251</v>
          </cell>
          <cell r="K5979">
            <v>10901.3</v>
          </cell>
          <cell r="L5979">
            <v>31014.26</v>
          </cell>
          <cell r="M5979">
            <v>5382.18</v>
          </cell>
          <cell r="N5979">
            <v>975.02</v>
          </cell>
          <cell r="O5979">
            <v>1361.65</v>
          </cell>
          <cell r="P5979">
            <v>253.82</v>
          </cell>
          <cell r="Q5979">
            <v>490.72</v>
          </cell>
          <cell r="R5979">
            <v>501.66</v>
          </cell>
          <cell r="S5979">
            <v>487.43</v>
          </cell>
          <cell r="U5979">
            <v>25.05</v>
          </cell>
          <cell r="V5979">
            <v>8.93</v>
          </cell>
          <cell r="X5979">
            <v>22.05</v>
          </cell>
          <cell r="Y5979">
            <v>386.95</v>
          </cell>
          <cell r="AL5979">
            <v>197.28</v>
          </cell>
        </row>
        <row r="5980">
          <cell r="A5980" t="str">
            <v>036281</v>
          </cell>
          <cell r="B5980" t="str">
            <v>NJ</v>
          </cell>
          <cell r="C5980" t="str">
            <v>TANF</v>
          </cell>
          <cell r="D5980" t="str">
            <v>C</v>
          </cell>
          <cell r="E5980" t="str">
            <v>X</v>
          </cell>
          <cell r="F5980" t="str">
            <v>PHYPC</v>
          </cell>
          <cell r="G5980">
            <v>36281</v>
          </cell>
          <cell r="L5980">
            <v>14516.48</v>
          </cell>
          <cell r="M5980">
            <v>26492.61</v>
          </cell>
          <cell r="N5980">
            <v>2411.9299999999998</v>
          </cell>
          <cell r="O5980">
            <v>2901.66</v>
          </cell>
          <cell r="P5980">
            <v>528.58000000000004</v>
          </cell>
          <cell r="Q5980">
            <v>802.23</v>
          </cell>
          <cell r="R5980">
            <v>1935.3</v>
          </cell>
          <cell r="T5980">
            <v>149.49</v>
          </cell>
          <cell r="W5980">
            <v>35.32</v>
          </cell>
          <cell r="X5980">
            <v>35.32</v>
          </cell>
          <cell r="Y5980">
            <v>178.29</v>
          </cell>
          <cell r="AF5980">
            <v>57.5</v>
          </cell>
          <cell r="AL5980">
            <v>222.4</v>
          </cell>
        </row>
        <row r="5981">
          <cell r="A5981" t="str">
            <v>036312</v>
          </cell>
          <cell r="B5981" t="str">
            <v>NJ</v>
          </cell>
          <cell r="C5981" t="str">
            <v>TANF</v>
          </cell>
          <cell r="D5981" t="str">
            <v>C</v>
          </cell>
          <cell r="E5981" t="str">
            <v>X</v>
          </cell>
          <cell r="F5981" t="str">
            <v>PHYPC</v>
          </cell>
          <cell r="G5981">
            <v>36312</v>
          </cell>
          <cell r="M5981">
            <v>16905.45</v>
          </cell>
          <cell r="N5981">
            <v>16080.04</v>
          </cell>
          <cell r="O5981">
            <v>5173.32</v>
          </cell>
          <cell r="P5981">
            <v>1301.17</v>
          </cell>
          <cell r="Q5981">
            <v>1081.03</v>
          </cell>
          <cell r="R5981">
            <v>2450.04</v>
          </cell>
          <cell r="S5981">
            <v>29.23</v>
          </cell>
          <cell r="T5981">
            <v>35.32</v>
          </cell>
          <cell r="V5981">
            <v>2.2799999999999998</v>
          </cell>
          <cell r="W5981">
            <v>35.32</v>
          </cell>
          <cell r="X5981">
            <v>432.02</v>
          </cell>
          <cell r="Y5981">
            <v>168.5</v>
          </cell>
          <cell r="Z5981">
            <v>68.44</v>
          </cell>
          <cell r="AA5981">
            <v>35.32</v>
          </cell>
          <cell r="AC5981">
            <v>6.09</v>
          </cell>
          <cell r="AL5981">
            <v>84.32</v>
          </cell>
        </row>
        <row r="5982">
          <cell r="A5982" t="str">
            <v>036342</v>
          </cell>
          <cell r="B5982" t="str">
            <v>NJ</v>
          </cell>
          <cell r="C5982" t="str">
            <v>TANF</v>
          </cell>
          <cell r="D5982" t="str">
            <v>C</v>
          </cell>
          <cell r="E5982" t="str">
            <v>X</v>
          </cell>
          <cell r="F5982" t="str">
            <v>PHYPC</v>
          </cell>
          <cell r="G5982">
            <v>36342</v>
          </cell>
          <cell r="N5982">
            <v>4367.6000000000004</v>
          </cell>
          <cell r="O5982">
            <v>19894.7</v>
          </cell>
          <cell r="P5982">
            <v>3166.59</v>
          </cell>
          <cell r="Q5982">
            <v>1624.84</v>
          </cell>
          <cell r="R5982">
            <v>1884.19</v>
          </cell>
          <cell r="S5982">
            <v>76.33</v>
          </cell>
          <cell r="T5982">
            <v>44.46</v>
          </cell>
          <cell r="V5982">
            <v>378.18</v>
          </cell>
          <cell r="Z5982">
            <v>104.12</v>
          </cell>
          <cell r="AA5982">
            <v>114.39</v>
          </cell>
          <cell r="AB5982">
            <v>140.72999999999999</v>
          </cell>
          <cell r="AC5982">
            <v>19.45</v>
          </cell>
          <cell r="AE5982">
            <v>48.72</v>
          </cell>
          <cell r="AL5982">
            <v>105.96</v>
          </cell>
        </row>
        <row r="5983">
          <cell r="A5983" t="str">
            <v>036373</v>
          </cell>
          <cell r="B5983" t="str">
            <v>NJ</v>
          </cell>
          <cell r="C5983" t="str">
            <v>TANF</v>
          </cell>
          <cell r="D5983" t="str">
            <v>C</v>
          </cell>
          <cell r="E5983" t="str">
            <v>X</v>
          </cell>
          <cell r="F5983" t="str">
            <v>PHYPC</v>
          </cell>
          <cell r="G5983">
            <v>36373</v>
          </cell>
          <cell r="O5983">
            <v>9956.3499999999931</v>
          </cell>
          <cell r="P5983">
            <v>17288.14</v>
          </cell>
          <cell r="Q5983">
            <v>3858.66</v>
          </cell>
          <cell r="R5983">
            <v>2815.56</v>
          </cell>
          <cell r="S5983">
            <v>1036.25</v>
          </cell>
          <cell r="T5983">
            <v>246.62</v>
          </cell>
          <cell r="V5983">
            <v>54.33</v>
          </cell>
          <cell r="W5983">
            <v>105.96</v>
          </cell>
          <cell r="Y5983">
            <v>34.450000000000003</v>
          </cell>
          <cell r="AA5983">
            <v>189.42</v>
          </cell>
          <cell r="AL5983">
            <v>70.64</v>
          </cell>
        </row>
        <row r="5984">
          <cell r="A5984" t="str">
            <v>036404</v>
          </cell>
          <cell r="B5984" t="str">
            <v>NJ</v>
          </cell>
          <cell r="C5984" t="str">
            <v>TANF</v>
          </cell>
          <cell r="D5984" t="str">
            <v>C</v>
          </cell>
          <cell r="E5984" t="str">
            <v>X</v>
          </cell>
          <cell r="F5984" t="str">
            <v>PHYPC</v>
          </cell>
          <cell r="G5984">
            <v>36404</v>
          </cell>
          <cell r="P5984">
            <v>8874.169999999991</v>
          </cell>
          <cell r="Q5984">
            <v>19785.330000000002</v>
          </cell>
          <cell r="R5984">
            <v>10422.290000000001</v>
          </cell>
          <cell r="S5984">
            <v>3665.8</v>
          </cell>
          <cell r="T5984">
            <v>2057.59</v>
          </cell>
          <cell r="U5984">
            <v>134.94</v>
          </cell>
          <cell r="V5984">
            <v>26.6</v>
          </cell>
          <cell r="W5984">
            <v>88.67</v>
          </cell>
          <cell r="X5984">
            <v>0.42</v>
          </cell>
          <cell r="Y5984">
            <v>57.45</v>
          </cell>
          <cell r="Z5984">
            <v>120.32</v>
          </cell>
          <cell r="AA5984">
            <v>75.53</v>
          </cell>
          <cell r="AJ5984">
            <v>23</v>
          </cell>
          <cell r="AL5984">
            <v>211.92</v>
          </cell>
        </row>
        <row r="5985">
          <cell r="A5985" t="str">
            <v>036434</v>
          </cell>
          <cell r="B5985" t="str">
            <v>NJ</v>
          </cell>
          <cell r="C5985" t="str">
            <v>TANF</v>
          </cell>
          <cell r="D5985" t="str">
            <v>C</v>
          </cell>
          <cell r="E5985" t="str">
            <v>X</v>
          </cell>
          <cell r="F5985" t="str">
            <v>PHYPC</v>
          </cell>
          <cell r="G5985">
            <v>36434</v>
          </cell>
          <cell r="Q5985">
            <v>1908.92</v>
          </cell>
          <cell r="R5985">
            <v>25903.11</v>
          </cell>
          <cell r="S5985">
            <v>9003.2799999999879</v>
          </cell>
          <cell r="T5985">
            <v>1806.43</v>
          </cell>
          <cell r="U5985">
            <v>1035.98</v>
          </cell>
          <cell r="V5985">
            <v>102.87</v>
          </cell>
          <cell r="W5985">
            <v>42.21</v>
          </cell>
          <cell r="X5985">
            <v>25.73</v>
          </cell>
          <cell r="Y5985">
            <v>35.32</v>
          </cell>
          <cell r="Z5985">
            <v>93.32</v>
          </cell>
          <cell r="AA5985">
            <v>54.33</v>
          </cell>
          <cell r="AC5985">
            <v>2.3199999999999998</v>
          </cell>
          <cell r="AD5985">
            <v>2.85</v>
          </cell>
          <cell r="AG5985">
            <v>42.21</v>
          </cell>
          <cell r="AH5985">
            <v>56.05</v>
          </cell>
          <cell r="AI5985">
            <v>4.93</v>
          </cell>
          <cell r="AJ5985">
            <v>11.5</v>
          </cell>
          <cell r="AL5985">
            <v>247.24</v>
          </cell>
        </row>
        <row r="5986">
          <cell r="A5986" t="str">
            <v>036465</v>
          </cell>
          <cell r="B5986" t="str">
            <v>NJ</v>
          </cell>
          <cell r="C5986" t="str">
            <v>TANF</v>
          </cell>
          <cell r="D5986" t="str">
            <v>C</v>
          </cell>
          <cell r="E5986" t="str">
            <v>X</v>
          </cell>
          <cell r="F5986" t="str">
            <v>PHYPC</v>
          </cell>
          <cell r="G5986">
            <v>36465</v>
          </cell>
          <cell r="R5986">
            <v>1924.12</v>
          </cell>
          <cell r="S5986">
            <v>21551.32</v>
          </cell>
          <cell r="T5986">
            <v>9054.2199999999903</v>
          </cell>
          <cell r="U5986">
            <v>2660.59</v>
          </cell>
          <cell r="V5986">
            <v>2434.6999999999998</v>
          </cell>
          <cell r="W5986">
            <v>183.72</v>
          </cell>
          <cell r="X5986">
            <v>143.69999999999999</v>
          </cell>
          <cell r="Y5986">
            <v>288.24</v>
          </cell>
          <cell r="Z5986">
            <v>71.48</v>
          </cell>
          <cell r="AA5986">
            <v>89.65</v>
          </cell>
          <cell r="AB5986">
            <v>40.49</v>
          </cell>
        </row>
        <row r="5987">
          <cell r="A5987" t="str">
            <v>036495</v>
          </cell>
          <cell r="B5987" t="str">
            <v>NJ</v>
          </cell>
          <cell r="C5987" t="str">
            <v>TANF</v>
          </cell>
          <cell r="D5987" t="str">
            <v>C</v>
          </cell>
          <cell r="E5987" t="str">
            <v>X</v>
          </cell>
          <cell r="F5987" t="str">
            <v>PHYPC</v>
          </cell>
          <cell r="G5987">
            <v>36495</v>
          </cell>
          <cell r="S5987">
            <v>1488.98</v>
          </cell>
          <cell r="T5987">
            <v>23747.73</v>
          </cell>
          <cell r="U5987">
            <v>4647.6000000000004</v>
          </cell>
          <cell r="V5987">
            <v>2123.7800000000002</v>
          </cell>
          <cell r="W5987">
            <v>843.06</v>
          </cell>
          <cell r="X5987">
            <v>35.5</v>
          </cell>
          <cell r="Z5987">
            <v>376.8</v>
          </cell>
          <cell r="AA5987">
            <v>54.33</v>
          </cell>
          <cell r="AE5987">
            <v>36.99</v>
          </cell>
          <cell r="AF5987">
            <v>81.87</v>
          </cell>
          <cell r="AL5987">
            <v>92.64</v>
          </cell>
        </row>
        <row r="5988">
          <cell r="A5988" t="str">
            <v>036526</v>
          </cell>
          <cell r="B5988" t="str">
            <v>NJ</v>
          </cell>
          <cell r="C5988" t="str">
            <v>TANF</v>
          </cell>
          <cell r="D5988" t="str">
            <v>C</v>
          </cell>
          <cell r="E5988" t="str">
            <v>X</v>
          </cell>
          <cell r="F5988" t="str">
            <v>PHYPC</v>
          </cell>
          <cell r="G5988">
            <v>36526</v>
          </cell>
          <cell r="T5988">
            <v>3388.82</v>
          </cell>
          <cell r="U5988">
            <v>20309.13</v>
          </cell>
          <cell r="V5988">
            <v>5610.38</v>
          </cell>
          <cell r="W5988">
            <v>2166.62</v>
          </cell>
          <cell r="X5988">
            <v>1796.07</v>
          </cell>
          <cell r="Y5988">
            <v>985.24</v>
          </cell>
          <cell r="Z5988">
            <v>256.23</v>
          </cell>
          <cell r="AA5988">
            <v>68.53</v>
          </cell>
          <cell r="AE5988">
            <v>35.32</v>
          </cell>
          <cell r="AG5988">
            <v>282.56</v>
          </cell>
          <cell r="AL5988">
            <v>54.33</v>
          </cell>
        </row>
        <row r="5989">
          <cell r="A5989" t="str">
            <v>036557</v>
          </cell>
          <cell r="B5989" t="str">
            <v>NJ</v>
          </cell>
          <cell r="C5989" t="str">
            <v>TANF</v>
          </cell>
          <cell r="D5989" t="str">
            <v>C</v>
          </cell>
          <cell r="E5989" t="str">
            <v>X</v>
          </cell>
          <cell r="F5989" t="str">
            <v>PHYPC</v>
          </cell>
          <cell r="G5989">
            <v>36557</v>
          </cell>
          <cell r="U5989">
            <v>8143.3799999999919</v>
          </cell>
          <cell r="V5989">
            <v>24720.87</v>
          </cell>
          <cell r="W5989">
            <v>3856.49</v>
          </cell>
          <cell r="X5989">
            <v>1465.82</v>
          </cell>
          <cell r="Y5989">
            <v>558.41999999999996</v>
          </cell>
          <cell r="Z5989">
            <v>161.4</v>
          </cell>
          <cell r="AA5989">
            <v>93.64</v>
          </cell>
          <cell r="AC5989">
            <v>1.95</v>
          </cell>
          <cell r="AD5989">
            <v>38.950000000000003</v>
          </cell>
          <cell r="AF5989">
            <v>84.95</v>
          </cell>
          <cell r="AG5989">
            <v>176.6</v>
          </cell>
          <cell r="AH5989">
            <v>0.56999999999999995</v>
          </cell>
        </row>
        <row r="5990">
          <cell r="A5990" t="str">
            <v>036586</v>
          </cell>
          <cell r="B5990" t="str">
            <v>NJ</v>
          </cell>
          <cell r="C5990" t="str">
            <v>TANF</v>
          </cell>
          <cell r="D5990" t="str">
            <v>C</v>
          </cell>
          <cell r="E5990" t="str">
            <v>X</v>
          </cell>
          <cell r="F5990" t="str">
            <v>PHYPC</v>
          </cell>
          <cell r="G5990">
            <v>36586</v>
          </cell>
          <cell r="V5990">
            <v>10207.93</v>
          </cell>
          <cell r="W5990">
            <v>17784.41</v>
          </cell>
          <cell r="X5990">
            <v>5566.64</v>
          </cell>
          <cell r="Y5990">
            <v>1710.3</v>
          </cell>
          <cell r="Z5990">
            <v>1349.93</v>
          </cell>
          <cell r="AA5990">
            <v>166.02</v>
          </cell>
          <cell r="AC5990">
            <v>96.62</v>
          </cell>
          <cell r="AD5990">
            <v>35.32</v>
          </cell>
          <cell r="AE5990">
            <v>58.32</v>
          </cell>
          <cell r="AG5990">
            <v>258.17</v>
          </cell>
          <cell r="AH5990">
            <v>2.4300000000000002</v>
          </cell>
          <cell r="AJ5990">
            <v>11.5</v>
          </cell>
          <cell r="AK5990">
            <v>101.36</v>
          </cell>
          <cell r="AL5990">
            <v>65.8</v>
          </cell>
        </row>
        <row r="5991">
          <cell r="A5991" t="str">
            <v>036617</v>
          </cell>
          <cell r="B5991" t="str">
            <v>NJ</v>
          </cell>
          <cell r="C5991" t="str">
            <v>TANF</v>
          </cell>
          <cell r="D5991" t="str">
            <v>C</v>
          </cell>
          <cell r="E5991" t="str">
            <v>X</v>
          </cell>
          <cell r="F5991" t="str">
            <v>PHYPC</v>
          </cell>
          <cell r="G5991">
            <v>36617</v>
          </cell>
          <cell r="W5991">
            <v>5964.3299999999936</v>
          </cell>
          <cell r="X5991">
            <v>20660.05</v>
          </cell>
          <cell r="Y5991">
            <v>2406.02</v>
          </cell>
          <cell r="Z5991">
            <v>2622.99</v>
          </cell>
          <cell r="AA5991">
            <v>758.43</v>
          </cell>
          <cell r="AC5991">
            <v>301.51</v>
          </cell>
          <cell r="AD5991">
            <v>45.79</v>
          </cell>
          <cell r="AF5991">
            <v>91.5</v>
          </cell>
          <cell r="AG5991">
            <v>105.96</v>
          </cell>
          <cell r="AH5991">
            <v>1.49</v>
          </cell>
          <cell r="AJ5991">
            <v>54.33</v>
          </cell>
          <cell r="AN5991">
            <v>132.44</v>
          </cell>
        </row>
        <row r="5992">
          <cell r="A5992" t="str">
            <v>036647</v>
          </cell>
          <cell r="B5992" t="str">
            <v>NJ</v>
          </cell>
          <cell r="C5992" t="str">
            <v>TANF</v>
          </cell>
          <cell r="D5992" t="str">
            <v>C</v>
          </cell>
          <cell r="E5992" t="str">
            <v>X</v>
          </cell>
          <cell r="F5992" t="str">
            <v>PHYPC</v>
          </cell>
          <cell r="G5992">
            <v>36647</v>
          </cell>
          <cell r="X5992">
            <v>8568.6399999999903</v>
          </cell>
          <cell r="Y5992">
            <v>18043.82</v>
          </cell>
          <cell r="Z5992">
            <v>4155.47</v>
          </cell>
          <cell r="AA5992">
            <v>1591.18</v>
          </cell>
          <cell r="AB5992">
            <v>416.04</v>
          </cell>
          <cell r="AC5992">
            <v>135.22999999999999</v>
          </cell>
          <cell r="AD5992">
            <v>565.92999999999995</v>
          </cell>
          <cell r="AE5992">
            <v>128.07</v>
          </cell>
          <cell r="AG5992">
            <v>105.96</v>
          </cell>
          <cell r="AH5992">
            <v>15.12</v>
          </cell>
          <cell r="AL5992">
            <v>24</v>
          </cell>
          <cell r="AM5992">
            <v>35.32</v>
          </cell>
          <cell r="AN5992">
            <v>35.32</v>
          </cell>
        </row>
        <row r="5993">
          <cell r="A5993" t="str">
            <v>036678</v>
          </cell>
          <cell r="B5993" t="str">
            <v>NJ</v>
          </cell>
          <cell r="C5993" t="str">
            <v>TANF</v>
          </cell>
          <cell r="D5993" t="str">
            <v>C</v>
          </cell>
          <cell r="E5993" t="str">
            <v>X</v>
          </cell>
          <cell r="F5993" t="str">
            <v>PHYPC</v>
          </cell>
          <cell r="G5993">
            <v>36678</v>
          </cell>
          <cell r="Y5993">
            <v>10322.549999999999</v>
          </cell>
          <cell r="Z5993">
            <v>17351.240000000002</v>
          </cell>
          <cell r="AA5993">
            <v>3233</v>
          </cell>
          <cell r="AB5993">
            <v>1770.21</v>
          </cell>
          <cell r="AC5993">
            <v>1813.55</v>
          </cell>
          <cell r="AD5993">
            <v>54.33</v>
          </cell>
          <cell r="AE5993">
            <v>105.96</v>
          </cell>
          <cell r="AF5993">
            <v>137.30000000000001</v>
          </cell>
          <cell r="AG5993">
            <v>630.36</v>
          </cell>
          <cell r="AH5993">
            <v>94.65</v>
          </cell>
          <cell r="AI5993">
            <v>38.020000000000003</v>
          </cell>
          <cell r="AJ5993">
            <v>96.32</v>
          </cell>
          <cell r="AK5993">
            <v>82.14</v>
          </cell>
          <cell r="AL5993">
            <v>53.87</v>
          </cell>
          <cell r="AM5993">
            <v>730.45</v>
          </cell>
        </row>
        <row r="5994">
          <cell r="A5994" t="str">
            <v>036708</v>
          </cell>
          <cell r="B5994" t="str">
            <v>NJ</v>
          </cell>
          <cell r="C5994" t="str">
            <v>TANF</v>
          </cell>
          <cell r="D5994" t="str">
            <v>C</v>
          </cell>
          <cell r="E5994" t="str">
            <v>X</v>
          </cell>
          <cell r="F5994" t="str">
            <v>PHYPC</v>
          </cell>
          <cell r="G5994">
            <v>36708</v>
          </cell>
          <cell r="Z5994">
            <v>7231.78</v>
          </cell>
          <cell r="AA5994">
            <v>16652.37</v>
          </cell>
          <cell r="AB5994">
            <v>4348.7</v>
          </cell>
          <cell r="AC5994">
            <v>3096.28</v>
          </cell>
          <cell r="AD5994">
            <v>1284.04</v>
          </cell>
          <cell r="AF5994">
            <v>248.69</v>
          </cell>
          <cell r="AG5994">
            <v>105.96</v>
          </cell>
          <cell r="AH5994">
            <v>1.32</v>
          </cell>
          <cell r="AI5994">
            <v>121.61</v>
          </cell>
          <cell r="AJ5994">
            <v>107.82</v>
          </cell>
          <cell r="AK5994">
            <v>100.9</v>
          </cell>
          <cell r="AL5994">
            <v>24</v>
          </cell>
          <cell r="AM5994">
            <v>35.32</v>
          </cell>
        </row>
        <row r="5995">
          <cell r="A5995" t="str">
            <v>036739</v>
          </cell>
          <cell r="B5995" t="str">
            <v>NJ</v>
          </cell>
          <cell r="C5995" t="str">
            <v>TANF</v>
          </cell>
          <cell r="D5995" t="str">
            <v>C</v>
          </cell>
          <cell r="E5995" t="str">
            <v>X</v>
          </cell>
          <cell r="F5995" t="str">
            <v>PHYPC</v>
          </cell>
          <cell r="G5995">
            <v>36739</v>
          </cell>
          <cell r="AA5995">
            <v>8163.1</v>
          </cell>
          <cell r="AB5995">
            <v>18602.7</v>
          </cell>
          <cell r="AC5995">
            <v>7918.0699999999933</v>
          </cell>
          <cell r="AD5995">
            <v>2636.38</v>
          </cell>
          <cell r="AE5995">
            <v>1268.06</v>
          </cell>
          <cell r="AF5995">
            <v>176.3</v>
          </cell>
          <cell r="AG5995">
            <v>59.14</v>
          </cell>
          <cell r="AI5995">
            <v>141.6</v>
          </cell>
          <cell r="AL5995">
            <v>165.8</v>
          </cell>
          <cell r="AM5995">
            <v>23.8</v>
          </cell>
        </row>
        <row r="5996">
          <cell r="A5996" t="str">
            <v>036770</v>
          </cell>
          <cell r="B5996" t="str">
            <v>NJ</v>
          </cell>
          <cell r="C5996" t="str">
            <v>TANF</v>
          </cell>
          <cell r="D5996" t="str">
            <v>C</v>
          </cell>
          <cell r="E5996" t="str">
            <v>X</v>
          </cell>
          <cell r="F5996" t="str">
            <v>PHYPC</v>
          </cell>
          <cell r="G5996">
            <v>36770</v>
          </cell>
          <cell r="AB5996">
            <v>5539.84</v>
          </cell>
          <cell r="AC5996">
            <v>25575.15</v>
          </cell>
          <cell r="AD5996">
            <v>1621.11</v>
          </cell>
          <cell r="AE5996">
            <v>3222.96</v>
          </cell>
          <cell r="AF5996">
            <v>1176.8599999999999</v>
          </cell>
          <cell r="AG5996">
            <v>70.64</v>
          </cell>
          <cell r="AH5996">
            <v>4.38</v>
          </cell>
          <cell r="AI5996">
            <v>131.44999999999999</v>
          </cell>
          <cell r="AJ5996">
            <v>133.5</v>
          </cell>
          <cell r="AK5996">
            <v>10</v>
          </cell>
          <cell r="AL5996">
            <v>153.87</v>
          </cell>
          <cell r="AM5996">
            <v>23</v>
          </cell>
        </row>
        <row r="5997">
          <cell r="A5997" t="str">
            <v>036800</v>
          </cell>
          <cell r="B5997" t="str">
            <v>NJ</v>
          </cell>
          <cell r="C5997" t="str">
            <v>TANF</v>
          </cell>
          <cell r="D5997" t="str">
            <v>C</v>
          </cell>
          <cell r="E5997" t="str">
            <v>X</v>
          </cell>
          <cell r="F5997" t="str">
            <v>PHYPC</v>
          </cell>
          <cell r="G5997">
            <v>36800</v>
          </cell>
          <cell r="AC5997">
            <v>16286.58</v>
          </cell>
          <cell r="AD5997">
            <v>16021.46</v>
          </cell>
          <cell r="AE5997">
            <v>6652.65</v>
          </cell>
          <cell r="AF5997">
            <v>2634.98</v>
          </cell>
          <cell r="AG5997">
            <v>1340.31</v>
          </cell>
          <cell r="AH5997">
            <v>1451.88</v>
          </cell>
          <cell r="AI5997">
            <v>214.38</v>
          </cell>
          <cell r="AJ5997">
            <v>154.97</v>
          </cell>
          <cell r="AK5997">
            <v>65.319999999999993</v>
          </cell>
          <cell r="AL5997">
            <v>238.9</v>
          </cell>
          <cell r="AN5997">
            <v>20</v>
          </cell>
        </row>
        <row r="5998">
          <cell r="A5998" t="str">
            <v>036831</v>
          </cell>
          <cell r="B5998" t="str">
            <v>NJ</v>
          </cell>
          <cell r="C5998" t="str">
            <v>TANF</v>
          </cell>
          <cell r="D5998" t="str">
            <v>C</v>
          </cell>
          <cell r="E5998" t="str">
            <v>X</v>
          </cell>
          <cell r="F5998" t="str">
            <v>PHYPC</v>
          </cell>
          <cell r="G5998">
            <v>36831</v>
          </cell>
          <cell r="AD5998">
            <v>8731.89</v>
          </cell>
          <cell r="AE5998">
            <v>20786.78</v>
          </cell>
          <cell r="AF5998">
            <v>4677.99</v>
          </cell>
          <cell r="AG5998">
            <v>1820.75</v>
          </cell>
          <cell r="AH5998">
            <v>1890.3</v>
          </cell>
          <cell r="AI5998">
            <v>357.79</v>
          </cell>
          <cell r="AJ5998">
            <v>65.319999999999993</v>
          </cell>
          <cell r="AK5998">
            <v>105.5</v>
          </cell>
          <cell r="AL5998">
            <v>136.49</v>
          </cell>
          <cell r="AN5998">
            <v>30.91</v>
          </cell>
        </row>
        <row r="5999">
          <cell r="A5999" t="str">
            <v>036861</v>
          </cell>
          <cell r="B5999" t="str">
            <v>NJ</v>
          </cell>
          <cell r="C5999" t="str">
            <v>TANF</v>
          </cell>
          <cell r="D5999" t="str">
            <v>C</v>
          </cell>
          <cell r="E5999" t="str">
            <v>X</v>
          </cell>
          <cell r="F5999" t="str">
            <v>PHYPC</v>
          </cell>
          <cell r="G5999">
            <v>36861</v>
          </cell>
          <cell r="AE5999">
            <v>9200.3699999999899</v>
          </cell>
          <cell r="AF5999">
            <v>19841.599999999999</v>
          </cell>
          <cell r="AG5999">
            <v>4597.66</v>
          </cell>
          <cell r="AH5999">
            <v>1565.29</v>
          </cell>
          <cell r="AI5999">
            <v>1973.26</v>
          </cell>
          <cell r="AJ5999">
            <v>416.9</v>
          </cell>
          <cell r="AK5999">
            <v>560.74</v>
          </cell>
          <cell r="AL5999">
            <v>150.71</v>
          </cell>
          <cell r="AM5999">
            <v>61.5</v>
          </cell>
          <cell r="AN5999">
            <v>61.8</v>
          </cell>
        </row>
        <row r="6000">
          <cell r="A6000" t="str">
            <v>036892</v>
          </cell>
          <cell r="B6000" t="str">
            <v>NJ</v>
          </cell>
          <cell r="C6000" t="str">
            <v>TANF</v>
          </cell>
          <cell r="D6000" t="str">
            <v>C</v>
          </cell>
          <cell r="E6000" t="str">
            <v>X</v>
          </cell>
          <cell r="F6000" t="str">
            <v>PHYPC</v>
          </cell>
          <cell r="G6000">
            <v>36892</v>
          </cell>
          <cell r="AF6000">
            <v>11956.36</v>
          </cell>
          <cell r="AG6000">
            <v>20545.669999999998</v>
          </cell>
          <cell r="AH6000">
            <v>6741.73</v>
          </cell>
          <cell r="AI6000">
            <v>5967.28</v>
          </cell>
          <cell r="AJ6000">
            <v>2217.4</v>
          </cell>
          <cell r="AK6000">
            <v>465.32</v>
          </cell>
          <cell r="AL6000">
            <v>468.84</v>
          </cell>
          <cell r="AN6000">
            <v>115</v>
          </cell>
        </row>
        <row r="6001">
          <cell r="A6001" t="str">
            <v>036923</v>
          </cell>
          <cell r="B6001" t="str">
            <v>NJ</v>
          </cell>
          <cell r="C6001" t="str">
            <v>TANF</v>
          </cell>
          <cell r="D6001" t="str">
            <v>C</v>
          </cell>
          <cell r="E6001" t="str">
            <v>X</v>
          </cell>
          <cell r="F6001" t="str">
            <v>PHYPC</v>
          </cell>
          <cell r="G6001">
            <v>36923</v>
          </cell>
          <cell r="AG6001">
            <v>10216.040000000001</v>
          </cell>
          <cell r="AH6001">
            <v>23836.44</v>
          </cell>
          <cell r="AI6001">
            <v>5429.35</v>
          </cell>
          <cell r="AJ6001">
            <v>3259.27</v>
          </cell>
          <cell r="AK6001">
            <v>1295.98</v>
          </cell>
          <cell r="AL6001">
            <v>392.79</v>
          </cell>
          <cell r="AM6001">
            <v>66</v>
          </cell>
          <cell r="AN6001">
            <v>120</v>
          </cell>
        </row>
        <row r="6002">
          <cell r="A6002" t="str">
            <v>036951</v>
          </cell>
          <cell r="B6002" t="str">
            <v>NJ</v>
          </cell>
          <cell r="C6002" t="str">
            <v>TANF</v>
          </cell>
          <cell r="D6002" t="str">
            <v>C</v>
          </cell>
          <cell r="E6002" t="str">
            <v>X</v>
          </cell>
          <cell r="F6002" t="str">
            <v>PHYPC</v>
          </cell>
          <cell r="G6002">
            <v>36951</v>
          </cell>
          <cell r="AH6002">
            <v>9710.639999999994</v>
          </cell>
          <cell r="AI6002">
            <v>20191.849999999999</v>
          </cell>
          <cell r="AJ6002">
            <v>6897.84</v>
          </cell>
          <cell r="AK6002">
            <v>2387.56</v>
          </cell>
          <cell r="AL6002">
            <v>2319.5</v>
          </cell>
          <cell r="AM6002">
            <v>11.5</v>
          </cell>
          <cell r="AN6002">
            <v>408.01</v>
          </cell>
        </row>
        <row r="6003">
          <cell r="A6003" t="str">
            <v>036982</v>
          </cell>
          <cell r="B6003" t="str">
            <v>NJ</v>
          </cell>
          <cell r="C6003" t="str">
            <v>TANF</v>
          </cell>
          <cell r="D6003" t="str">
            <v>C</v>
          </cell>
          <cell r="E6003" t="str">
            <v>X</v>
          </cell>
          <cell r="F6003" t="str">
            <v>PHYPC</v>
          </cell>
          <cell r="G6003">
            <v>36982</v>
          </cell>
          <cell r="AI6003">
            <v>6506.9799999999941</v>
          </cell>
          <cell r="AJ6003">
            <v>30441.7</v>
          </cell>
          <cell r="AK6003">
            <v>5205.79</v>
          </cell>
          <cell r="AL6003">
            <v>2358.4899999999998</v>
          </cell>
          <cell r="AM6003">
            <v>1448.7</v>
          </cell>
          <cell r="AN6003">
            <v>1132.08</v>
          </cell>
        </row>
        <row r="6004">
          <cell r="A6004" t="str">
            <v>037012</v>
          </cell>
          <cell r="B6004" t="str">
            <v>NJ</v>
          </cell>
          <cell r="C6004" t="str">
            <v>TANF</v>
          </cell>
          <cell r="D6004" t="str">
            <v>C</v>
          </cell>
          <cell r="E6004" t="str">
            <v>X</v>
          </cell>
          <cell r="F6004" t="str">
            <v>PHYPC</v>
          </cell>
          <cell r="G6004">
            <v>37012</v>
          </cell>
          <cell r="AJ6004">
            <v>10747.87</v>
          </cell>
          <cell r="AK6004">
            <v>20974</v>
          </cell>
          <cell r="AL6004">
            <v>4414.49</v>
          </cell>
          <cell r="AM6004">
            <v>2479.5</v>
          </cell>
          <cell r="AN6004">
            <v>1758.91</v>
          </cell>
        </row>
        <row r="6005">
          <cell r="A6005" t="str">
            <v>037043</v>
          </cell>
          <cell r="B6005" t="str">
            <v>NJ</v>
          </cell>
          <cell r="C6005" t="str">
            <v>TANF</v>
          </cell>
          <cell r="D6005" t="str">
            <v>C</v>
          </cell>
          <cell r="E6005" t="str">
            <v>X</v>
          </cell>
          <cell r="F6005" t="str">
            <v>PHYPC</v>
          </cell>
          <cell r="G6005">
            <v>37043</v>
          </cell>
          <cell r="AK6005">
            <v>11625.69</v>
          </cell>
          <cell r="AL6005">
            <v>22505.86</v>
          </cell>
          <cell r="AM6005">
            <v>3125.84</v>
          </cell>
          <cell r="AN6005">
            <v>3354.28</v>
          </cell>
        </row>
        <row r="6006">
          <cell r="A6006" t="str">
            <v>037073</v>
          </cell>
          <cell r="B6006" t="str">
            <v>NJ</v>
          </cell>
          <cell r="C6006" t="str">
            <v>TANF</v>
          </cell>
          <cell r="D6006" t="str">
            <v>C</v>
          </cell>
          <cell r="E6006" t="str">
            <v>X</v>
          </cell>
          <cell r="F6006" t="str">
            <v>PHYPC</v>
          </cell>
          <cell r="G6006">
            <v>37073</v>
          </cell>
          <cell r="AL6006">
            <v>9412.6799999999857</v>
          </cell>
          <cell r="AM6006">
            <v>16049.93</v>
          </cell>
          <cell r="AN6006">
            <v>4526.79</v>
          </cell>
        </row>
        <row r="6007">
          <cell r="A6007" t="str">
            <v>037104</v>
          </cell>
          <cell r="B6007" t="str">
            <v>NJ</v>
          </cell>
          <cell r="C6007" t="str">
            <v>TANF</v>
          </cell>
          <cell r="D6007" t="str">
            <v>C</v>
          </cell>
          <cell r="E6007" t="str">
            <v>X</v>
          </cell>
          <cell r="F6007" t="str">
            <v>PHYPC</v>
          </cell>
          <cell r="G6007">
            <v>37104</v>
          </cell>
          <cell r="AM6007">
            <v>10992.68</v>
          </cell>
          <cell r="AN6007">
            <v>32895.910000000003</v>
          </cell>
        </row>
        <row r="6008">
          <cell r="A6008" t="str">
            <v>037135</v>
          </cell>
          <cell r="B6008" t="str">
            <v>NJ</v>
          </cell>
          <cell r="C6008" t="str">
            <v>TANF</v>
          </cell>
          <cell r="D6008" t="str">
            <v>C</v>
          </cell>
          <cell r="E6008" t="str">
            <v>X</v>
          </cell>
          <cell r="F6008" t="str">
            <v>PHYPC</v>
          </cell>
          <cell r="G6008">
            <v>37135</v>
          </cell>
          <cell r="AN6008">
            <v>16472.84</v>
          </cell>
        </row>
        <row r="6009">
          <cell r="A6009" t="str">
            <v>036161</v>
          </cell>
          <cell r="B6009" t="str">
            <v>NJ</v>
          </cell>
          <cell r="C6009" t="str">
            <v>TANF</v>
          </cell>
          <cell r="D6009" t="str">
            <v>C</v>
          </cell>
          <cell r="E6009" t="str">
            <v>X</v>
          </cell>
          <cell r="F6009" t="str">
            <v>PHYSP</v>
          </cell>
          <cell r="G6009">
            <v>36161</v>
          </cell>
          <cell r="H6009">
            <v>1251.81</v>
          </cell>
          <cell r="I6009">
            <v>19939.91</v>
          </cell>
          <cell r="J6009">
            <v>26258.32</v>
          </cell>
          <cell r="K6009">
            <v>4877.32</v>
          </cell>
          <cell r="L6009">
            <v>4654.87</v>
          </cell>
          <cell r="M6009">
            <v>1081.98</v>
          </cell>
          <cell r="N6009">
            <v>10683.21</v>
          </cell>
          <cell r="O6009">
            <v>1360.1</v>
          </cell>
          <cell r="P6009">
            <v>1343.08</v>
          </cell>
          <cell r="Q6009">
            <v>791.84</v>
          </cell>
          <cell r="R6009">
            <v>1657.78</v>
          </cell>
          <cell r="S6009">
            <v>214.33</v>
          </cell>
          <cell r="T6009">
            <v>450.03</v>
          </cell>
          <cell r="V6009">
            <v>29.61</v>
          </cell>
          <cell r="W6009">
            <v>78.91</v>
          </cell>
          <cell r="X6009">
            <v>126.3</v>
          </cell>
          <cell r="Y6009">
            <v>483.43</v>
          </cell>
          <cell r="Z6009">
            <v>304.44</v>
          </cell>
          <cell r="AA6009">
            <v>907.04</v>
          </cell>
          <cell r="AB6009">
            <v>105.3</v>
          </cell>
          <cell r="AC6009">
            <v>44</v>
          </cell>
          <cell r="AE6009">
            <v>80.19</v>
          </cell>
          <cell r="AG6009">
            <v>74.83</v>
          </cell>
          <cell r="AK6009">
            <v>32.42</v>
          </cell>
          <cell r="AL6009">
            <v>22</v>
          </cell>
          <cell r="AN6009">
            <v>7.07</v>
          </cell>
        </row>
        <row r="6010">
          <cell r="A6010" t="str">
            <v>036192</v>
          </cell>
          <cell r="B6010" t="str">
            <v>NJ</v>
          </cell>
          <cell r="C6010" t="str">
            <v>TANF</v>
          </cell>
          <cell r="D6010" t="str">
            <v>C</v>
          </cell>
          <cell r="E6010" t="str">
            <v>X</v>
          </cell>
          <cell r="F6010" t="str">
            <v>PHYSP</v>
          </cell>
          <cell r="G6010">
            <v>36192</v>
          </cell>
          <cell r="I6010">
            <v>891.3</v>
          </cell>
          <cell r="J6010">
            <v>21250.1</v>
          </cell>
          <cell r="K6010">
            <v>11135.8</v>
          </cell>
          <cell r="L6010">
            <v>5098.66</v>
          </cell>
          <cell r="M6010">
            <v>2264.33</v>
          </cell>
          <cell r="N6010">
            <v>10776.95</v>
          </cell>
          <cell r="O6010">
            <v>3831.77</v>
          </cell>
          <cell r="P6010">
            <v>3003.78</v>
          </cell>
          <cell r="Q6010">
            <v>133.18</v>
          </cell>
          <cell r="R6010">
            <v>325.79000000000002</v>
          </cell>
          <cell r="S6010">
            <v>443.44</v>
          </cell>
          <cell r="T6010">
            <v>473.96</v>
          </cell>
          <cell r="V6010">
            <v>2101.2600000000002</v>
          </cell>
          <cell r="W6010">
            <v>313.45</v>
          </cell>
          <cell r="X6010">
            <v>57.55</v>
          </cell>
          <cell r="Y6010">
            <v>984.14</v>
          </cell>
          <cell r="Z6010">
            <v>124.94</v>
          </cell>
          <cell r="AA6010">
            <v>177.94</v>
          </cell>
          <cell r="AB6010">
            <v>16</v>
          </cell>
          <cell r="AC6010">
            <v>5.51</v>
          </cell>
          <cell r="AJ6010">
            <v>168.4</v>
          </cell>
          <cell r="AK6010">
            <v>97.89</v>
          </cell>
          <cell r="AN6010">
            <v>0.3</v>
          </cell>
        </row>
        <row r="6011">
          <cell r="A6011" t="str">
            <v>036220</v>
          </cell>
          <cell r="B6011" t="str">
            <v>NJ</v>
          </cell>
          <cell r="C6011" t="str">
            <v>TANF</v>
          </cell>
          <cell r="D6011" t="str">
            <v>C</v>
          </cell>
          <cell r="E6011" t="str">
            <v>X</v>
          </cell>
          <cell r="F6011" t="str">
            <v>PHYSP</v>
          </cell>
          <cell r="G6011">
            <v>36220</v>
          </cell>
          <cell r="J6011">
            <v>2815.61</v>
          </cell>
          <cell r="K6011">
            <v>24375.27</v>
          </cell>
          <cell r="L6011">
            <v>9914.6800000000112</v>
          </cell>
          <cell r="M6011">
            <v>9194.1800000000167</v>
          </cell>
          <cell r="N6011">
            <v>10686.76</v>
          </cell>
          <cell r="O6011">
            <v>4551.42</v>
          </cell>
          <cell r="P6011">
            <v>2996.64</v>
          </cell>
          <cell r="Q6011">
            <v>794.26</v>
          </cell>
          <cell r="R6011">
            <v>1350.06</v>
          </cell>
          <cell r="S6011">
            <v>1232.67</v>
          </cell>
          <cell r="T6011">
            <v>297.86</v>
          </cell>
          <cell r="U6011">
            <v>370.93</v>
          </cell>
          <cell r="V6011">
            <v>177.85</v>
          </cell>
          <cell r="W6011">
            <v>27.43</v>
          </cell>
          <cell r="X6011">
            <v>246.61</v>
          </cell>
          <cell r="Y6011">
            <v>223.7</v>
          </cell>
          <cell r="Z6011">
            <v>12.07</v>
          </cell>
          <cell r="AA6011">
            <v>844.99</v>
          </cell>
          <cell r="AB6011">
            <v>128.07</v>
          </cell>
          <cell r="AC6011">
            <v>3.68</v>
          </cell>
          <cell r="AE6011">
            <v>44</v>
          </cell>
          <cell r="AL6011">
            <v>2744.5</v>
          </cell>
        </row>
        <row r="6012">
          <cell r="A6012" t="str">
            <v>036251</v>
          </cell>
          <cell r="B6012" t="str">
            <v>NJ</v>
          </cell>
          <cell r="C6012" t="str">
            <v>TANF</v>
          </cell>
          <cell r="D6012" t="str">
            <v>C</v>
          </cell>
          <cell r="E6012" t="str">
            <v>X</v>
          </cell>
          <cell r="F6012" t="str">
            <v>PHYSP</v>
          </cell>
          <cell r="G6012">
            <v>36251</v>
          </cell>
          <cell r="K6012">
            <v>2981.2</v>
          </cell>
          <cell r="L6012">
            <v>26913.49</v>
          </cell>
          <cell r="M6012">
            <v>10961.4</v>
          </cell>
          <cell r="N6012">
            <v>19836.59</v>
          </cell>
          <cell r="O6012">
            <v>8101.56</v>
          </cell>
          <cell r="P6012">
            <v>4406.5600000000004</v>
          </cell>
          <cell r="Q6012">
            <v>441.81</v>
          </cell>
          <cell r="R6012">
            <v>1253.56</v>
          </cell>
          <cell r="S6012">
            <v>243.71</v>
          </cell>
          <cell r="T6012">
            <v>82.79</v>
          </cell>
          <cell r="U6012">
            <v>34.450000000000003</v>
          </cell>
          <cell r="V6012">
            <v>447.95</v>
          </cell>
          <cell r="W6012">
            <v>79.66</v>
          </cell>
          <cell r="X6012">
            <v>77.42</v>
          </cell>
          <cell r="Y6012">
            <v>538.41999999999996</v>
          </cell>
          <cell r="Z6012">
            <v>319.27999999999997</v>
          </cell>
          <cell r="AA6012">
            <v>415.42</v>
          </cell>
          <cell r="AC6012">
            <v>215.22</v>
          </cell>
          <cell r="AE6012">
            <v>4.6399999999999997</v>
          </cell>
          <cell r="AG6012">
            <v>46.2</v>
          </cell>
          <cell r="AH6012">
            <v>4.41</v>
          </cell>
        </row>
        <row r="6013">
          <cell r="A6013" t="str">
            <v>036281</v>
          </cell>
          <cell r="B6013" t="str">
            <v>NJ</v>
          </cell>
          <cell r="C6013" t="str">
            <v>TANF</v>
          </cell>
          <cell r="D6013" t="str">
            <v>C</v>
          </cell>
          <cell r="E6013" t="str">
            <v>X</v>
          </cell>
          <cell r="F6013" t="str">
            <v>PHYSP</v>
          </cell>
          <cell r="G6013">
            <v>36281</v>
          </cell>
          <cell r="L6013">
            <v>4569.01</v>
          </cell>
          <cell r="M6013">
            <v>25562.87</v>
          </cell>
          <cell r="N6013">
            <v>37149.29</v>
          </cell>
          <cell r="O6013">
            <v>22181.17</v>
          </cell>
          <cell r="P6013">
            <v>5857.3</v>
          </cell>
          <cell r="Q6013">
            <v>865.37</v>
          </cell>
          <cell r="R6013">
            <v>964.84</v>
          </cell>
          <cell r="S6013">
            <v>237.6</v>
          </cell>
          <cell r="T6013">
            <v>202.12</v>
          </cell>
          <cell r="U6013">
            <v>303.86</v>
          </cell>
          <cell r="V6013">
            <v>1631.48</v>
          </cell>
          <cell r="W6013">
            <v>220.29</v>
          </cell>
          <cell r="X6013">
            <v>617.04</v>
          </cell>
          <cell r="Y6013">
            <v>89.93</v>
          </cell>
          <cell r="Z6013">
            <v>456.18</v>
          </cell>
          <cell r="AA6013">
            <v>285.13</v>
          </cell>
          <cell r="AB6013">
            <v>44</v>
          </cell>
          <cell r="AD6013">
            <v>370.83</v>
          </cell>
          <cell r="AE6013">
            <v>29.8</v>
          </cell>
          <cell r="AL6013">
            <v>2659.91</v>
          </cell>
          <cell r="AN6013">
            <v>185.8</v>
          </cell>
        </row>
        <row r="6014">
          <cell r="A6014" t="str">
            <v>036312</v>
          </cell>
          <cell r="B6014" t="str">
            <v>NJ</v>
          </cell>
          <cell r="C6014" t="str">
            <v>TANF</v>
          </cell>
          <cell r="D6014" t="str">
            <v>C</v>
          </cell>
          <cell r="E6014" t="str">
            <v>X</v>
          </cell>
          <cell r="F6014" t="str">
            <v>PHYSP</v>
          </cell>
          <cell r="G6014">
            <v>36312</v>
          </cell>
          <cell r="M6014">
            <v>4364.05</v>
          </cell>
          <cell r="N6014">
            <v>41633.379999999997</v>
          </cell>
          <cell r="O6014">
            <v>30659.29</v>
          </cell>
          <cell r="P6014">
            <v>5073.18</v>
          </cell>
          <cell r="Q6014">
            <v>2168.75</v>
          </cell>
          <cell r="R6014">
            <v>2444.71</v>
          </cell>
          <cell r="S6014">
            <v>1609.58</v>
          </cell>
          <cell r="T6014">
            <v>1165.71</v>
          </cell>
          <cell r="U6014">
            <v>82.4</v>
          </cell>
          <cell r="V6014">
            <v>4010.92</v>
          </cell>
          <cell r="W6014">
            <v>1008.37</v>
          </cell>
          <cell r="X6014">
            <v>372.29</v>
          </cell>
          <cell r="Y6014">
            <v>470.36</v>
          </cell>
          <cell r="Z6014">
            <v>410.17</v>
          </cell>
          <cell r="AA6014">
            <v>475.1</v>
          </cell>
          <cell r="AB6014">
            <v>215.82</v>
          </cell>
          <cell r="AC6014">
            <v>1.1000000000000001</v>
          </cell>
          <cell r="AD6014">
            <v>279.45999999999998</v>
          </cell>
          <cell r="AH6014">
            <v>5.4</v>
          </cell>
          <cell r="AL6014">
            <v>1346.32</v>
          </cell>
        </row>
        <row r="6015">
          <cell r="A6015" t="str">
            <v>036342</v>
          </cell>
          <cell r="B6015" t="str">
            <v>NJ</v>
          </cell>
          <cell r="C6015" t="str">
            <v>TANF</v>
          </cell>
          <cell r="D6015" t="str">
            <v>C</v>
          </cell>
          <cell r="E6015" t="str">
            <v>X</v>
          </cell>
          <cell r="F6015" t="str">
            <v>PHYSP</v>
          </cell>
          <cell r="G6015">
            <v>36342</v>
          </cell>
          <cell r="N6015">
            <v>866.12</v>
          </cell>
          <cell r="O6015">
            <v>51576.45</v>
          </cell>
          <cell r="P6015">
            <v>21091.89</v>
          </cell>
          <cell r="Q6015">
            <v>3690.37</v>
          </cell>
          <cell r="R6015">
            <v>8122.81</v>
          </cell>
          <cell r="S6015">
            <v>6631.95</v>
          </cell>
          <cell r="T6015">
            <v>1174.82</v>
          </cell>
          <cell r="U6015">
            <v>44</v>
          </cell>
          <cell r="V6015">
            <v>26.87</v>
          </cell>
          <cell r="W6015">
            <v>405.33</v>
          </cell>
          <cell r="X6015">
            <v>212.98</v>
          </cell>
          <cell r="Y6015">
            <v>440.15</v>
          </cell>
          <cell r="Z6015">
            <v>384.04</v>
          </cell>
          <cell r="AA6015">
            <v>19.2</v>
          </cell>
          <cell r="AD6015">
            <v>247.68</v>
          </cell>
          <cell r="AE6015">
            <v>39.47</v>
          </cell>
          <cell r="AF6015">
            <v>59.6</v>
          </cell>
          <cell r="AG6015">
            <v>44</v>
          </cell>
          <cell r="AI6015">
            <v>23.77</v>
          </cell>
          <cell r="AL6015">
            <v>237.8</v>
          </cell>
          <cell r="AM6015">
            <v>42.1</v>
          </cell>
        </row>
        <row r="6016">
          <cell r="A6016" t="str">
            <v>036373</v>
          </cell>
          <cell r="B6016" t="str">
            <v>NJ</v>
          </cell>
          <cell r="C6016" t="str">
            <v>TANF</v>
          </cell>
          <cell r="D6016" t="str">
            <v>C</v>
          </cell>
          <cell r="E6016" t="str">
            <v>X</v>
          </cell>
          <cell r="F6016" t="str">
            <v>PHYSP</v>
          </cell>
          <cell r="G6016">
            <v>36373</v>
          </cell>
          <cell r="O6016">
            <v>6419.76</v>
          </cell>
          <cell r="P6016">
            <v>29627.99</v>
          </cell>
          <cell r="Q6016">
            <v>21475.279999999999</v>
          </cell>
          <cell r="R6016">
            <v>23593.99</v>
          </cell>
          <cell r="S6016">
            <v>13339.33</v>
          </cell>
          <cell r="T6016">
            <v>1307.52</v>
          </cell>
          <cell r="U6016">
            <v>809.88</v>
          </cell>
          <cell r="V6016">
            <v>2318.2399999999998</v>
          </cell>
          <cell r="W6016">
            <v>713.82</v>
          </cell>
          <cell r="X6016">
            <v>349.84</v>
          </cell>
          <cell r="Y6016">
            <v>349.1</v>
          </cell>
          <cell r="Z6016">
            <v>185.95</v>
          </cell>
          <cell r="AA6016">
            <v>409.5</v>
          </cell>
          <cell r="AB6016">
            <v>524.33000000000004</v>
          </cell>
          <cell r="AC6016">
            <v>72.489999999999995</v>
          </cell>
          <cell r="AE6016">
            <v>98.98</v>
          </cell>
          <cell r="AF6016">
            <v>82</v>
          </cell>
          <cell r="AG6016">
            <v>165.49</v>
          </cell>
          <cell r="AH6016">
            <v>120</v>
          </cell>
          <cell r="AI6016">
            <v>41.77</v>
          </cell>
          <cell r="AJ6016">
            <v>8.59</v>
          </cell>
          <cell r="AK6016">
            <v>3800</v>
          </cell>
          <cell r="AL6016">
            <v>45.8</v>
          </cell>
          <cell r="AM6016">
            <v>27.43</v>
          </cell>
        </row>
        <row r="6017">
          <cell r="A6017" t="str">
            <v>036404</v>
          </cell>
          <cell r="B6017" t="str">
            <v>NJ</v>
          </cell>
          <cell r="C6017" t="str">
            <v>TANF</v>
          </cell>
          <cell r="D6017" t="str">
            <v>C</v>
          </cell>
          <cell r="E6017" t="str">
            <v>X</v>
          </cell>
          <cell r="F6017" t="str">
            <v>PHYSP</v>
          </cell>
          <cell r="G6017">
            <v>36404</v>
          </cell>
          <cell r="P6017">
            <v>5584.42</v>
          </cell>
          <cell r="Q6017">
            <v>19625.91</v>
          </cell>
          <cell r="R6017">
            <v>33302.730000000003</v>
          </cell>
          <cell r="S6017">
            <v>13371.52</v>
          </cell>
          <cell r="T6017">
            <v>9723.32</v>
          </cell>
          <cell r="U6017">
            <v>1253.07</v>
          </cell>
          <cell r="V6017">
            <v>319.29000000000002</v>
          </cell>
          <cell r="W6017">
            <v>318.45999999999998</v>
          </cell>
          <cell r="X6017">
            <v>701.31</v>
          </cell>
          <cell r="Y6017">
            <v>111.72</v>
          </cell>
          <cell r="Z6017">
            <v>348.64</v>
          </cell>
          <cell r="AA6017">
            <v>219.5</v>
          </cell>
          <cell r="AB6017">
            <v>23.77</v>
          </cell>
          <cell r="AC6017">
            <v>1837.75</v>
          </cell>
          <cell r="AD6017">
            <v>65.44</v>
          </cell>
          <cell r="AE6017">
            <v>2275.4899999999998</v>
          </cell>
          <cell r="AG6017">
            <v>96.96</v>
          </cell>
          <cell r="AH6017">
            <v>12.4</v>
          </cell>
          <cell r="AK6017">
            <v>31.53</v>
          </cell>
          <cell r="AL6017">
            <v>23.8</v>
          </cell>
          <cell r="AM6017">
            <v>31.31</v>
          </cell>
        </row>
        <row r="6018">
          <cell r="A6018" t="str">
            <v>036434</v>
          </cell>
          <cell r="B6018" t="str">
            <v>NJ</v>
          </cell>
          <cell r="C6018" t="str">
            <v>TANF</v>
          </cell>
          <cell r="D6018" t="str">
            <v>C</v>
          </cell>
          <cell r="E6018" t="str">
            <v>X</v>
          </cell>
          <cell r="F6018" t="str">
            <v>PHYSP</v>
          </cell>
          <cell r="G6018">
            <v>36434</v>
          </cell>
          <cell r="Q6018">
            <v>22.23</v>
          </cell>
          <cell r="R6018">
            <v>31042.3</v>
          </cell>
          <cell r="S6018">
            <v>26556.73</v>
          </cell>
          <cell r="T6018">
            <v>14012.17</v>
          </cell>
          <cell r="U6018">
            <v>7781.89</v>
          </cell>
          <cell r="V6018">
            <v>797.17</v>
          </cell>
          <cell r="W6018">
            <v>686.26</v>
          </cell>
          <cell r="X6018">
            <v>-431.56</v>
          </cell>
          <cell r="Y6018">
            <v>945.24</v>
          </cell>
          <cell r="Z6018">
            <v>687.95</v>
          </cell>
          <cell r="AA6018">
            <v>212.43</v>
          </cell>
          <cell r="AB6018">
            <v>895</v>
          </cell>
          <cell r="AC6018">
            <v>183.52</v>
          </cell>
          <cell r="AE6018">
            <v>22.33</v>
          </cell>
          <cell r="AG6018">
            <v>310.62</v>
          </cell>
          <cell r="AH6018">
            <v>721.58</v>
          </cell>
          <cell r="AK6018">
            <v>42.57</v>
          </cell>
          <cell r="AL6018">
            <v>73.8</v>
          </cell>
          <cell r="AM6018">
            <v>219.53</v>
          </cell>
          <cell r="AN6018">
            <v>27.43</v>
          </cell>
        </row>
        <row r="6019">
          <cell r="A6019" t="str">
            <v>036465</v>
          </cell>
          <cell r="B6019" t="str">
            <v>NJ</v>
          </cell>
          <cell r="C6019" t="str">
            <v>TANF</v>
          </cell>
          <cell r="D6019" t="str">
            <v>C</v>
          </cell>
          <cell r="E6019" t="str">
            <v>X</v>
          </cell>
          <cell r="F6019" t="str">
            <v>PHYSP</v>
          </cell>
          <cell r="G6019">
            <v>36465</v>
          </cell>
          <cell r="R6019">
            <v>273.14999999999998</v>
          </cell>
          <cell r="S6019">
            <v>29460.89</v>
          </cell>
          <cell r="T6019">
            <v>25018.02</v>
          </cell>
          <cell r="U6019">
            <v>13469.24</v>
          </cell>
          <cell r="V6019">
            <v>6312.95</v>
          </cell>
          <cell r="W6019">
            <v>571.54999999999995</v>
          </cell>
          <cell r="X6019">
            <v>114.66</v>
          </cell>
          <cell r="Y6019">
            <v>675.23</v>
          </cell>
          <cell r="Z6019">
            <v>4515.01</v>
          </cell>
          <cell r="AA6019">
            <v>130.57</v>
          </cell>
          <cell r="AB6019">
            <v>1057.8800000000001</v>
          </cell>
          <cell r="AC6019">
            <v>0.32</v>
          </cell>
          <cell r="AD6019">
            <v>86</v>
          </cell>
          <cell r="AE6019">
            <v>87.99</v>
          </cell>
          <cell r="AF6019">
            <v>21.29</v>
          </cell>
          <cell r="AG6019">
            <v>145.35</v>
          </cell>
          <cell r="AH6019">
            <v>241.61</v>
          </cell>
          <cell r="AI6019">
            <v>2.19</v>
          </cell>
          <cell r="AK6019">
            <v>86</v>
          </cell>
          <cell r="AL6019">
            <v>153.80000000000001</v>
          </cell>
          <cell r="AM6019">
            <v>147.59</v>
          </cell>
          <cell r="AN6019">
            <v>67.319999999999993</v>
          </cell>
        </row>
        <row r="6020">
          <cell r="A6020" t="str">
            <v>036495</v>
          </cell>
          <cell r="B6020" t="str">
            <v>NJ</v>
          </cell>
          <cell r="C6020" t="str">
            <v>TANF</v>
          </cell>
          <cell r="D6020" t="str">
            <v>C</v>
          </cell>
          <cell r="E6020" t="str">
            <v>X</v>
          </cell>
          <cell r="F6020" t="str">
            <v>PHYSP</v>
          </cell>
          <cell r="G6020">
            <v>36495</v>
          </cell>
          <cell r="T6020">
            <v>44498.2</v>
          </cell>
          <cell r="U6020">
            <v>33038.14</v>
          </cell>
          <cell r="V6020">
            <v>7353.570000000007</v>
          </cell>
          <cell r="W6020">
            <v>5279.54</v>
          </cell>
          <cell r="X6020">
            <v>1462.72</v>
          </cell>
          <cell r="Y6020">
            <v>572.74</v>
          </cell>
          <cell r="Z6020">
            <v>509.29</v>
          </cell>
          <cell r="AA6020">
            <v>27.43</v>
          </cell>
          <cell r="AB6020">
            <v>22.33</v>
          </cell>
          <cell r="AC6020">
            <v>30.58</v>
          </cell>
          <cell r="AE6020">
            <v>56.44</v>
          </cell>
          <cell r="AG6020">
            <v>163.41999999999999</v>
          </cell>
          <cell r="AH6020">
            <v>87.28</v>
          </cell>
          <cell r="AJ6020">
            <v>5531.91</v>
          </cell>
          <cell r="AK6020">
            <v>67.23</v>
          </cell>
          <cell r="AM6020">
            <v>325.74</v>
          </cell>
          <cell r="AN6020">
            <v>42.1</v>
          </cell>
        </row>
        <row r="6021">
          <cell r="A6021" t="str">
            <v>036526</v>
          </cell>
          <cell r="B6021" t="str">
            <v>NJ</v>
          </cell>
          <cell r="C6021" t="str">
            <v>TANF</v>
          </cell>
          <cell r="D6021" t="str">
            <v>C</v>
          </cell>
          <cell r="E6021" t="str">
            <v>X</v>
          </cell>
          <cell r="F6021" t="str">
            <v>PHYSP</v>
          </cell>
          <cell r="G6021">
            <v>36526</v>
          </cell>
          <cell r="T6021">
            <v>1360.24</v>
          </cell>
          <cell r="U6021">
            <v>40875.029999999933</v>
          </cell>
          <cell r="V6021">
            <v>23018.45</v>
          </cell>
          <cell r="W6021">
            <v>8935.2900000000009</v>
          </cell>
          <cell r="X6021">
            <v>4140.6000000000004</v>
          </cell>
          <cell r="Y6021">
            <v>1580.44</v>
          </cell>
          <cell r="Z6021">
            <v>670.51</v>
          </cell>
          <cell r="AA6021">
            <v>78.989999999999995</v>
          </cell>
          <cell r="AB6021">
            <v>1931.14</v>
          </cell>
          <cell r="AC6021">
            <v>517.16999999999996</v>
          </cell>
          <cell r="AD6021">
            <v>708.38</v>
          </cell>
          <cell r="AE6021">
            <v>366.83</v>
          </cell>
          <cell r="AF6021">
            <v>58.65</v>
          </cell>
          <cell r="AG6021">
            <v>-39.46</v>
          </cell>
          <cell r="AH6021">
            <v>78.290000000000006</v>
          </cell>
          <cell r="AI6021">
            <v>15.14</v>
          </cell>
          <cell r="AJ6021">
            <v>8576.07</v>
          </cell>
          <cell r="AK6021">
            <v>35.93</v>
          </cell>
          <cell r="AL6021">
            <v>190.52</v>
          </cell>
          <cell r="AM6021">
            <v>-19</v>
          </cell>
          <cell r="AN6021">
            <v>1.86</v>
          </cell>
        </row>
        <row r="6022">
          <cell r="A6022" t="str">
            <v>036557</v>
          </cell>
          <cell r="B6022" t="str">
            <v>NJ</v>
          </cell>
          <cell r="C6022" t="str">
            <v>TANF</v>
          </cell>
          <cell r="D6022" t="str">
            <v>C</v>
          </cell>
          <cell r="E6022" t="str">
            <v>X</v>
          </cell>
          <cell r="F6022" t="str">
            <v>PHYSP</v>
          </cell>
          <cell r="G6022">
            <v>36557</v>
          </cell>
          <cell r="U6022">
            <v>5771.7</v>
          </cell>
          <cell r="V6022">
            <v>64098.039999999928</v>
          </cell>
          <cell r="W6022">
            <v>24537.73</v>
          </cell>
          <cell r="X6022">
            <v>12218.95</v>
          </cell>
          <cell r="Y6022">
            <v>3990.43</v>
          </cell>
          <cell r="Z6022">
            <v>1634.76</v>
          </cell>
          <cell r="AA6022">
            <v>1369.46</v>
          </cell>
          <cell r="AB6022">
            <v>233.92</v>
          </cell>
          <cell r="AC6022">
            <v>385.72</v>
          </cell>
          <cell r="AD6022">
            <v>275.83</v>
          </cell>
          <cell r="AE6022">
            <v>8.9200000000000728</v>
          </cell>
          <cell r="AF6022">
            <v>664.85</v>
          </cell>
          <cell r="AG6022">
            <v>475</v>
          </cell>
          <cell r="AH6022">
            <v>74.58</v>
          </cell>
          <cell r="AI6022">
            <v>4.0999999999999996</v>
          </cell>
          <cell r="AJ6022">
            <v>8923.0499999999993</v>
          </cell>
          <cell r="AK6022">
            <v>-456.05</v>
          </cell>
          <cell r="AL6022">
            <v>76.53</v>
          </cell>
          <cell r="AM6022">
            <v>-68.62</v>
          </cell>
          <cell r="AN6022">
            <v>5.0999999999999996</v>
          </cell>
        </row>
        <row r="6023">
          <cell r="A6023" t="str">
            <v>036586</v>
          </cell>
          <cell r="B6023" t="str">
            <v>NJ</v>
          </cell>
          <cell r="C6023" t="str">
            <v>TANF</v>
          </cell>
          <cell r="D6023" t="str">
            <v>C</v>
          </cell>
          <cell r="E6023" t="str">
            <v>X</v>
          </cell>
          <cell r="F6023" t="str">
            <v>PHYSP</v>
          </cell>
          <cell r="G6023">
            <v>36586</v>
          </cell>
          <cell r="V6023">
            <v>12014.85</v>
          </cell>
          <cell r="W6023">
            <v>44436.79</v>
          </cell>
          <cell r="X6023">
            <v>24150.62</v>
          </cell>
          <cell r="Y6023">
            <v>9918.3799999999992</v>
          </cell>
          <cell r="Z6023">
            <v>11032.86</v>
          </cell>
          <cell r="AA6023">
            <v>348.55</v>
          </cell>
          <cell r="AB6023">
            <v>1186.25</v>
          </cell>
          <cell r="AC6023">
            <v>210.47</v>
          </cell>
          <cell r="AD6023">
            <v>287.47000000000003</v>
          </cell>
          <cell r="AE6023">
            <v>1185.5999999999999</v>
          </cell>
          <cell r="AF6023">
            <v>51.34</v>
          </cell>
          <cell r="AG6023">
            <v>63.4</v>
          </cell>
          <cell r="AH6023">
            <v>0.08</v>
          </cell>
          <cell r="AI6023">
            <v>41.59</v>
          </cell>
          <cell r="AJ6023">
            <v>7810.68</v>
          </cell>
          <cell r="AL6023">
            <v>2868.5</v>
          </cell>
          <cell r="AM6023">
            <v>445.61</v>
          </cell>
          <cell r="AN6023">
            <v>76.55</v>
          </cell>
        </row>
        <row r="6024">
          <cell r="A6024" t="str">
            <v>036617</v>
          </cell>
          <cell r="B6024" t="str">
            <v>NJ</v>
          </cell>
          <cell r="C6024" t="str">
            <v>TANF</v>
          </cell>
          <cell r="D6024" t="str">
            <v>C</v>
          </cell>
          <cell r="E6024" t="str">
            <v>X</v>
          </cell>
          <cell r="F6024" t="str">
            <v>PHYSP</v>
          </cell>
          <cell r="G6024">
            <v>36617</v>
          </cell>
          <cell r="W6024">
            <v>7504.23</v>
          </cell>
          <cell r="X6024">
            <v>46755.27</v>
          </cell>
          <cell r="Y6024">
            <v>14881.18</v>
          </cell>
          <cell r="Z6024">
            <v>11144.28</v>
          </cell>
          <cell r="AA6024">
            <v>5104.24</v>
          </cell>
          <cell r="AB6024">
            <v>3380.41</v>
          </cell>
          <cell r="AC6024">
            <v>1855</v>
          </cell>
          <cell r="AD6024">
            <v>40</v>
          </cell>
          <cell r="AE6024">
            <v>192</v>
          </cell>
          <cell r="AF6024">
            <v>987.43</v>
          </cell>
          <cell r="AG6024">
            <v>416.72</v>
          </cell>
          <cell r="AH6024">
            <v>143.33000000000001</v>
          </cell>
          <cell r="AI6024">
            <v>2006.2</v>
          </cell>
          <cell r="AJ6024">
            <v>41.97</v>
          </cell>
          <cell r="AK6024">
            <v>7.76</v>
          </cell>
          <cell r="AL6024">
            <v>551.32000000000005</v>
          </cell>
          <cell r="AN6024">
            <v>78.989999999999995</v>
          </cell>
        </row>
        <row r="6025">
          <cell r="A6025" t="str">
            <v>036647</v>
          </cell>
          <cell r="B6025" t="str">
            <v>NJ</v>
          </cell>
          <cell r="C6025" t="str">
            <v>TANF</v>
          </cell>
          <cell r="D6025" t="str">
            <v>C</v>
          </cell>
          <cell r="E6025" t="str">
            <v>X</v>
          </cell>
          <cell r="F6025" t="str">
            <v>PHYSP</v>
          </cell>
          <cell r="G6025">
            <v>36647</v>
          </cell>
          <cell r="X6025">
            <v>12784.6</v>
          </cell>
          <cell r="Y6025">
            <v>35841.550000000054</v>
          </cell>
          <cell r="Z6025">
            <v>21615.279999999999</v>
          </cell>
          <cell r="AA6025">
            <v>13328.77</v>
          </cell>
          <cell r="AB6025">
            <v>8770.0499999999993</v>
          </cell>
          <cell r="AC6025">
            <v>2574.4299999999998</v>
          </cell>
          <cell r="AD6025">
            <v>1211.76</v>
          </cell>
          <cell r="AE6025">
            <v>219.31</v>
          </cell>
          <cell r="AF6025">
            <v>190.68</v>
          </cell>
          <cell r="AG6025">
            <v>257.58999999999997</v>
          </cell>
          <cell r="AH6025">
            <v>43.28</v>
          </cell>
          <cell r="AI6025">
            <v>99.16</v>
          </cell>
          <cell r="AJ6025">
            <v>144.44999999999999</v>
          </cell>
          <cell r="AK6025">
            <v>68</v>
          </cell>
          <cell r="AL6025">
            <v>164.45</v>
          </cell>
          <cell r="AM6025">
            <v>27.43</v>
          </cell>
          <cell r="AN6025">
            <v>61.88</v>
          </cell>
        </row>
        <row r="6026">
          <cell r="A6026" t="str">
            <v>036678</v>
          </cell>
          <cell r="B6026" t="str">
            <v>NJ</v>
          </cell>
          <cell r="C6026" t="str">
            <v>TANF</v>
          </cell>
          <cell r="D6026" t="str">
            <v>C</v>
          </cell>
          <cell r="E6026" t="str">
            <v>X</v>
          </cell>
          <cell r="F6026" t="str">
            <v>PHYSP</v>
          </cell>
          <cell r="G6026">
            <v>36678</v>
          </cell>
          <cell r="Y6026">
            <v>5163.09</v>
          </cell>
          <cell r="Z6026">
            <v>40445.440000000002</v>
          </cell>
          <cell r="AA6026">
            <v>26147.55</v>
          </cell>
          <cell r="AB6026">
            <v>7851.6500000000078</v>
          </cell>
          <cell r="AC6026">
            <v>8387.92</v>
          </cell>
          <cell r="AD6026">
            <v>379.65</v>
          </cell>
          <cell r="AE6026">
            <v>652.94000000000005</v>
          </cell>
          <cell r="AF6026">
            <v>3324.8</v>
          </cell>
          <cell r="AG6026">
            <v>612.22</v>
          </cell>
          <cell r="AH6026">
            <v>169.79</v>
          </cell>
          <cell r="AI6026">
            <v>426.91</v>
          </cell>
          <cell r="AJ6026">
            <v>188.01</v>
          </cell>
          <cell r="AK6026">
            <v>183.4</v>
          </cell>
          <cell r="AL6026">
            <v>1979.4</v>
          </cell>
        </row>
        <row r="6027">
          <cell r="A6027" t="str">
            <v>036708</v>
          </cell>
          <cell r="B6027" t="str">
            <v>NJ</v>
          </cell>
          <cell r="C6027" t="str">
            <v>TANF</v>
          </cell>
          <cell r="D6027" t="str">
            <v>C</v>
          </cell>
          <cell r="E6027" t="str">
            <v>X</v>
          </cell>
          <cell r="F6027" t="str">
            <v>PHYSP</v>
          </cell>
          <cell r="G6027">
            <v>36708</v>
          </cell>
          <cell r="Z6027">
            <v>7706.12</v>
          </cell>
          <cell r="AA6027">
            <v>61898.83</v>
          </cell>
          <cell r="AB6027">
            <v>25103.03</v>
          </cell>
          <cell r="AC6027">
            <v>16295.64</v>
          </cell>
          <cell r="AD6027">
            <v>3997.69</v>
          </cell>
          <cell r="AE6027">
            <v>400.34</v>
          </cell>
          <cell r="AF6027">
            <v>209.9</v>
          </cell>
          <cell r="AG6027">
            <v>627.66999999999996</v>
          </cell>
          <cell r="AH6027">
            <v>529.94000000000005</v>
          </cell>
          <cell r="AI6027">
            <v>56.78</v>
          </cell>
          <cell r="AJ6027">
            <v>704.36</v>
          </cell>
          <cell r="AK6027">
            <v>241.95</v>
          </cell>
          <cell r="AL6027">
            <v>529.36</v>
          </cell>
          <cell r="AM6027">
            <v>51.27</v>
          </cell>
          <cell r="AN6027">
            <v>127.2</v>
          </cell>
        </row>
        <row r="6028">
          <cell r="A6028" t="str">
            <v>036739</v>
          </cell>
          <cell r="B6028" t="str">
            <v>NJ</v>
          </cell>
          <cell r="C6028" t="str">
            <v>TANF</v>
          </cell>
          <cell r="D6028" t="str">
            <v>C</v>
          </cell>
          <cell r="E6028" t="str">
            <v>X</v>
          </cell>
          <cell r="F6028" t="str">
            <v>PHYSP</v>
          </cell>
          <cell r="G6028">
            <v>36739</v>
          </cell>
          <cell r="AA6028">
            <v>7579.93</v>
          </cell>
          <cell r="AB6028">
            <v>38752.61</v>
          </cell>
          <cell r="AC6028">
            <v>37264.19</v>
          </cell>
          <cell r="AD6028">
            <v>6513.42</v>
          </cell>
          <cell r="AE6028">
            <v>3404.27</v>
          </cell>
          <cell r="AF6028">
            <v>786.78</v>
          </cell>
          <cell r="AG6028">
            <v>136</v>
          </cell>
          <cell r="AH6028">
            <v>264.33999999999997</v>
          </cell>
          <cell r="AI6028">
            <v>379.51</v>
          </cell>
          <cell r="AJ6028">
            <v>266.85000000000002</v>
          </cell>
          <cell r="AK6028">
            <v>701.41</v>
          </cell>
          <cell r="AL6028">
            <v>2805.75</v>
          </cell>
          <cell r="AN6028">
            <v>8.02</v>
          </cell>
        </row>
        <row r="6029">
          <cell r="A6029" t="str">
            <v>036770</v>
          </cell>
          <cell r="B6029" t="str">
            <v>NJ</v>
          </cell>
          <cell r="C6029" t="str">
            <v>TANF</v>
          </cell>
          <cell r="D6029" t="str">
            <v>C</v>
          </cell>
          <cell r="E6029" t="str">
            <v>X</v>
          </cell>
          <cell r="F6029" t="str">
            <v>PHYSP</v>
          </cell>
          <cell r="G6029">
            <v>36770</v>
          </cell>
          <cell r="AB6029">
            <v>6573.23</v>
          </cell>
          <cell r="AC6029">
            <v>67426.019999999931</v>
          </cell>
          <cell r="AD6029">
            <v>25608.53</v>
          </cell>
          <cell r="AE6029">
            <v>5682.57</v>
          </cell>
          <cell r="AF6029">
            <v>3880.09</v>
          </cell>
          <cell r="AG6029">
            <v>-2664.81</v>
          </cell>
          <cell r="AH6029">
            <v>103.08</v>
          </cell>
          <cell r="AI6029">
            <v>397.24</v>
          </cell>
          <cell r="AJ6029">
            <v>1146.52</v>
          </cell>
          <cell r="AK6029">
            <v>174.06</v>
          </cell>
          <cell r="AL6029">
            <v>1742.55</v>
          </cell>
          <cell r="AM6029">
            <v>115.25</v>
          </cell>
        </row>
        <row r="6030">
          <cell r="A6030" t="str">
            <v>036800</v>
          </cell>
          <cell r="B6030" t="str">
            <v>NJ</v>
          </cell>
          <cell r="C6030" t="str">
            <v>TANF</v>
          </cell>
          <cell r="D6030" t="str">
            <v>C</v>
          </cell>
          <cell r="E6030" t="str">
            <v>X</v>
          </cell>
          <cell r="F6030" t="str">
            <v>PHYSP</v>
          </cell>
          <cell r="G6030">
            <v>36800</v>
          </cell>
          <cell r="AC6030">
            <v>13171.08</v>
          </cell>
          <cell r="AD6030">
            <v>61796.32</v>
          </cell>
          <cell r="AE6030">
            <v>23572.38</v>
          </cell>
          <cell r="AF6030">
            <v>8778.48</v>
          </cell>
          <cell r="AG6030">
            <v>3902.96</v>
          </cell>
          <cell r="AH6030">
            <v>347.81</v>
          </cell>
          <cell r="AI6030">
            <v>228.38</v>
          </cell>
          <cell r="AJ6030">
            <v>659.21</v>
          </cell>
          <cell r="AK6030">
            <v>328.52</v>
          </cell>
          <cell r="AL6030">
            <v>409.26</v>
          </cell>
          <cell r="AM6030">
            <v>1817.84</v>
          </cell>
          <cell r="AN6030">
            <v>29.8</v>
          </cell>
        </row>
        <row r="6031">
          <cell r="A6031" t="str">
            <v>036831</v>
          </cell>
          <cell r="B6031" t="str">
            <v>NJ</v>
          </cell>
          <cell r="C6031" t="str">
            <v>TANF</v>
          </cell>
          <cell r="D6031" t="str">
            <v>C</v>
          </cell>
          <cell r="E6031" t="str">
            <v>X</v>
          </cell>
          <cell r="F6031" t="str">
            <v>PHYSP</v>
          </cell>
          <cell r="G6031">
            <v>36831</v>
          </cell>
          <cell r="AD6031">
            <v>4280.5600000000004</v>
          </cell>
          <cell r="AE6031">
            <v>33754.379999999997</v>
          </cell>
          <cell r="AF6031">
            <v>24473.9</v>
          </cell>
          <cell r="AG6031">
            <v>7693.83</v>
          </cell>
          <cell r="AH6031">
            <v>4500.3999999999996</v>
          </cell>
          <cell r="AI6031">
            <v>4194.67</v>
          </cell>
          <cell r="AJ6031">
            <v>921.36</v>
          </cell>
          <cell r="AK6031">
            <v>309.27999999999997</v>
          </cell>
          <cell r="AL6031">
            <v>1321.41</v>
          </cell>
          <cell r="AM6031">
            <v>121.17</v>
          </cell>
          <cell r="AN6031">
            <v>41.74</v>
          </cell>
        </row>
        <row r="6032">
          <cell r="A6032" t="str">
            <v>036861</v>
          </cell>
          <cell r="B6032" t="str">
            <v>NJ</v>
          </cell>
          <cell r="C6032" t="str">
            <v>TANF</v>
          </cell>
          <cell r="D6032" t="str">
            <v>C</v>
          </cell>
          <cell r="E6032" t="str">
            <v>X</v>
          </cell>
          <cell r="F6032" t="str">
            <v>PHYSP</v>
          </cell>
          <cell r="G6032">
            <v>36861</v>
          </cell>
          <cell r="AE6032">
            <v>5309.58</v>
          </cell>
          <cell r="AF6032">
            <v>46738.03</v>
          </cell>
          <cell r="AG6032">
            <v>28566.23</v>
          </cell>
          <cell r="AH6032">
            <v>9049.7800000000007</v>
          </cell>
          <cell r="AI6032">
            <v>10195.01</v>
          </cell>
          <cell r="AJ6032">
            <v>994.07</v>
          </cell>
          <cell r="AK6032">
            <v>547.21</v>
          </cell>
          <cell r="AL6032">
            <v>297.62</v>
          </cell>
          <cell r="AM6032">
            <v>170.06</v>
          </cell>
          <cell r="AN6032">
            <v>45.13</v>
          </cell>
        </row>
        <row r="6033">
          <cell r="A6033" t="str">
            <v>036892</v>
          </cell>
          <cell r="B6033" t="str">
            <v>NJ</v>
          </cell>
          <cell r="C6033" t="str">
            <v>TANF</v>
          </cell>
          <cell r="D6033" t="str">
            <v>C</v>
          </cell>
          <cell r="E6033" t="str">
            <v>X</v>
          </cell>
          <cell r="F6033" t="str">
            <v>PHYSP</v>
          </cell>
          <cell r="G6033">
            <v>36892</v>
          </cell>
          <cell r="AF6033">
            <v>8639.68</v>
          </cell>
          <cell r="AG6033">
            <v>51537.08</v>
          </cell>
          <cell r="AH6033">
            <v>38002.65</v>
          </cell>
          <cell r="AI6033">
            <v>24220.6</v>
          </cell>
          <cell r="AJ6033">
            <v>8695.14</v>
          </cell>
          <cell r="AK6033">
            <v>7703.12</v>
          </cell>
          <cell r="AL6033">
            <v>2377.35</v>
          </cell>
          <cell r="AM6033">
            <v>64.62</v>
          </cell>
          <cell r="AN6033">
            <v>311.10000000000002</v>
          </cell>
        </row>
        <row r="6034">
          <cell r="A6034" t="str">
            <v>036923</v>
          </cell>
          <cell r="B6034" t="str">
            <v>NJ</v>
          </cell>
          <cell r="C6034" t="str">
            <v>TANF</v>
          </cell>
          <cell r="D6034" t="str">
            <v>C</v>
          </cell>
          <cell r="E6034" t="str">
            <v>X</v>
          </cell>
          <cell r="F6034" t="str">
            <v>PHYSP</v>
          </cell>
          <cell r="G6034">
            <v>36923</v>
          </cell>
          <cell r="AG6034">
            <v>1733.39</v>
          </cell>
          <cell r="AH6034">
            <v>42538.469999999943</v>
          </cell>
          <cell r="AI6034">
            <v>21303.34</v>
          </cell>
          <cell r="AJ6034">
            <v>10924.77</v>
          </cell>
          <cell r="AK6034">
            <v>4272.8</v>
          </cell>
          <cell r="AL6034">
            <v>2549.2399999999998</v>
          </cell>
          <cell r="AM6034">
            <v>286.73</v>
          </cell>
          <cell r="AN6034">
            <v>1023.21</v>
          </cell>
        </row>
        <row r="6035">
          <cell r="A6035" t="str">
            <v>036951</v>
          </cell>
          <cell r="B6035" t="str">
            <v>NJ</v>
          </cell>
          <cell r="C6035" t="str">
            <v>TANF</v>
          </cell>
          <cell r="D6035" t="str">
            <v>C</v>
          </cell>
          <cell r="E6035" t="str">
            <v>X</v>
          </cell>
          <cell r="F6035" t="str">
            <v>PHYSP</v>
          </cell>
          <cell r="G6035">
            <v>36951</v>
          </cell>
          <cell r="AH6035">
            <v>2732.69</v>
          </cell>
          <cell r="AI6035">
            <v>35751.980000000003</v>
          </cell>
          <cell r="AJ6035">
            <v>31929.65</v>
          </cell>
          <cell r="AK6035">
            <v>9750.2099999999991</v>
          </cell>
          <cell r="AL6035">
            <v>2764.26</v>
          </cell>
          <cell r="AM6035">
            <v>4556.74</v>
          </cell>
          <cell r="AN6035">
            <v>266.82</v>
          </cell>
        </row>
        <row r="6036">
          <cell r="A6036" t="str">
            <v>036982</v>
          </cell>
          <cell r="B6036" t="str">
            <v>NJ</v>
          </cell>
          <cell r="C6036" t="str">
            <v>TANF</v>
          </cell>
          <cell r="D6036" t="str">
            <v>C</v>
          </cell>
          <cell r="E6036" t="str">
            <v>X</v>
          </cell>
          <cell r="F6036" t="str">
            <v>PHYSP</v>
          </cell>
          <cell r="G6036">
            <v>36982</v>
          </cell>
          <cell r="AI6036">
            <v>2107.39</v>
          </cell>
          <cell r="AJ6036">
            <v>52624.23</v>
          </cell>
          <cell r="AK6036">
            <v>17643.939999999999</v>
          </cell>
          <cell r="AL6036">
            <v>15181.88</v>
          </cell>
          <cell r="AM6036">
            <v>6609.87</v>
          </cell>
          <cell r="AN6036">
            <v>3172.96</v>
          </cell>
        </row>
        <row r="6037">
          <cell r="A6037" t="str">
            <v>037012</v>
          </cell>
          <cell r="B6037" t="str">
            <v>NJ</v>
          </cell>
          <cell r="C6037" t="str">
            <v>TANF</v>
          </cell>
          <cell r="D6037" t="str">
            <v>C</v>
          </cell>
          <cell r="E6037" t="str">
            <v>X</v>
          </cell>
          <cell r="F6037" t="str">
            <v>PHYSP</v>
          </cell>
          <cell r="G6037">
            <v>37012</v>
          </cell>
          <cell r="AJ6037">
            <v>13897.42</v>
          </cell>
          <cell r="AK6037">
            <v>37754.980000000003</v>
          </cell>
          <cell r="AL6037">
            <v>23348.69</v>
          </cell>
          <cell r="AM6037">
            <v>6735.92</v>
          </cell>
          <cell r="AN6037">
            <v>2985.32</v>
          </cell>
        </row>
        <row r="6038">
          <cell r="A6038" t="str">
            <v>037043</v>
          </cell>
          <cell r="B6038" t="str">
            <v>NJ</v>
          </cell>
          <cell r="C6038" t="str">
            <v>TANF</v>
          </cell>
          <cell r="D6038" t="str">
            <v>C</v>
          </cell>
          <cell r="E6038" t="str">
            <v>X</v>
          </cell>
          <cell r="F6038" t="str">
            <v>PHYSP</v>
          </cell>
          <cell r="G6038">
            <v>37043</v>
          </cell>
          <cell r="AK6038">
            <v>10197.93</v>
          </cell>
          <cell r="AL6038">
            <v>41393.980000000003</v>
          </cell>
          <cell r="AM6038">
            <v>18989.939999999999</v>
          </cell>
          <cell r="AN6038">
            <v>8509.61</v>
          </cell>
        </row>
        <row r="6039">
          <cell r="A6039" t="str">
            <v>037073</v>
          </cell>
          <cell r="B6039" t="str">
            <v>NJ</v>
          </cell>
          <cell r="C6039" t="str">
            <v>TANF</v>
          </cell>
          <cell r="D6039" t="str">
            <v>C</v>
          </cell>
          <cell r="E6039" t="str">
            <v>X</v>
          </cell>
          <cell r="F6039" t="str">
            <v>PHYSP</v>
          </cell>
          <cell r="G6039">
            <v>37073</v>
          </cell>
          <cell r="AL6039">
            <v>10996.98</v>
          </cell>
          <cell r="AM6039">
            <v>48000.54</v>
          </cell>
          <cell r="AN6039">
            <v>33582.410000000003</v>
          </cell>
        </row>
        <row r="6040">
          <cell r="A6040" t="str">
            <v>037104</v>
          </cell>
          <cell r="B6040" t="str">
            <v>NJ</v>
          </cell>
          <cell r="C6040" t="str">
            <v>TANF</v>
          </cell>
          <cell r="D6040" t="str">
            <v>C</v>
          </cell>
          <cell r="E6040" t="str">
            <v>X</v>
          </cell>
          <cell r="F6040" t="str">
            <v>PHYSP</v>
          </cell>
          <cell r="G6040">
            <v>37104</v>
          </cell>
          <cell r="AM6040">
            <v>10945.43</v>
          </cell>
          <cell r="AN6040">
            <v>52709.760000000002</v>
          </cell>
        </row>
        <row r="6041">
          <cell r="A6041" t="str">
            <v>037135</v>
          </cell>
          <cell r="B6041" t="str">
            <v>NJ</v>
          </cell>
          <cell r="C6041" t="str">
            <v>TANF</v>
          </cell>
          <cell r="D6041" t="str">
            <v>C</v>
          </cell>
          <cell r="E6041" t="str">
            <v>X</v>
          </cell>
          <cell r="F6041" t="str">
            <v>PHYSP</v>
          </cell>
          <cell r="G6041">
            <v>37135</v>
          </cell>
          <cell r="AN6041">
            <v>26385.52</v>
          </cell>
        </row>
        <row r="6042">
          <cell r="A6042" t="str">
            <v>036161</v>
          </cell>
          <cell r="B6042" t="str">
            <v>NJ</v>
          </cell>
          <cell r="C6042" t="str">
            <v>TANF</v>
          </cell>
          <cell r="D6042" t="str">
            <v>N</v>
          </cell>
          <cell r="E6042" t="str">
            <v>X</v>
          </cell>
          <cell r="F6042" t="str">
            <v>IPFOB</v>
          </cell>
          <cell r="G6042">
            <v>36161</v>
          </cell>
          <cell r="I6042">
            <v>142203</v>
          </cell>
          <cell r="J6042">
            <v>75029</v>
          </cell>
          <cell r="K6042">
            <v>6800</v>
          </cell>
          <cell r="L6042">
            <v>5600</v>
          </cell>
          <cell r="M6042">
            <v>7400</v>
          </cell>
          <cell r="V6042">
            <v>40.11</v>
          </cell>
          <cell r="W6042">
            <v>900</v>
          </cell>
        </row>
        <row r="6043">
          <cell r="A6043" t="str">
            <v>036192</v>
          </cell>
          <cell r="B6043" t="str">
            <v>NJ</v>
          </cell>
          <cell r="C6043" t="str">
            <v>TANF</v>
          </cell>
          <cell r="D6043" t="str">
            <v>N</v>
          </cell>
          <cell r="E6043" t="str">
            <v>X</v>
          </cell>
          <cell r="F6043" t="str">
            <v>IPFOB</v>
          </cell>
          <cell r="G6043">
            <v>36192</v>
          </cell>
          <cell r="J6043">
            <v>95880</v>
          </cell>
          <cell r="K6043">
            <v>54282</v>
          </cell>
          <cell r="L6043">
            <v>5600</v>
          </cell>
          <cell r="M6043">
            <v>25705</v>
          </cell>
          <cell r="O6043">
            <v>2900</v>
          </cell>
          <cell r="V6043">
            <v>2800</v>
          </cell>
        </row>
        <row r="6044">
          <cell r="A6044" t="str">
            <v>036220</v>
          </cell>
          <cell r="B6044" t="str">
            <v>NJ</v>
          </cell>
          <cell r="C6044" t="str">
            <v>TANF</v>
          </cell>
          <cell r="D6044" t="str">
            <v>N</v>
          </cell>
          <cell r="E6044" t="str">
            <v>X</v>
          </cell>
          <cell r="F6044" t="str">
            <v>IPFOB</v>
          </cell>
          <cell r="G6044">
            <v>36220</v>
          </cell>
          <cell r="J6044">
            <v>3200</v>
          </cell>
          <cell r="K6044">
            <v>140981</v>
          </cell>
          <cell r="L6044">
            <v>60404</v>
          </cell>
          <cell r="M6044">
            <v>35875</v>
          </cell>
          <cell r="N6044">
            <v>7000</v>
          </cell>
          <cell r="O6044">
            <v>13354</v>
          </cell>
          <cell r="P6044">
            <v>6250</v>
          </cell>
          <cell r="R6044">
            <v>2800</v>
          </cell>
          <cell r="S6044">
            <v>5600</v>
          </cell>
          <cell r="V6044">
            <v>30.37</v>
          </cell>
          <cell r="AB6044">
            <v>2954</v>
          </cell>
          <cell r="AD6044">
            <v>2800</v>
          </cell>
        </row>
        <row r="6045">
          <cell r="A6045" t="str">
            <v>036251</v>
          </cell>
          <cell r="B6045" t="str">
            <v>NJ</v>
          </cell>
          <cell r="C6045" t="str">
            <v>TANF</v>
          </cell>
          <cell r="D6045" t="str">
            <v>N</v>
          </cell>
          <cell r="E6045" t="str">
            <v>X</v>
          </cell>
          <cell r="F6045" t="str">
            <v>IPFOB</v>
          </cell>
          <cell r="G6045">
            <v>36251</v>
          </cell>
          <cell r="L6045">
            <v>143901</v>
          </cell>
          <cell r="M6045">
            <v>61824</v>
          </cell>
          <cell r="N6045">
            <v>7580</v>
          </cell>
          <cell r="O6045">
            <v>14700</v>
          </cell>
          <cell r="P6045">
            <v>10330</v>
          </cell>
          <cell r="V6045">
            <v>2155.11</v>
          </cell>
        </row>
        <row r="6046">
          <cell r="A6046" t="str">
            <v>036281</v>
          </cell>
          <cell r="B6046" t="str">
            <v>NJ</v>
          </cell>
          <cell r="C6046" t="str">
            <v>TANF</v>
          </cell>
          <cell r="D6046" t="str">
            <v>N</v>
          </cell>
          <cell r="E6046" t="str">
            <v>X</v>
          </cell>
          <cell r="F6046" t="str">
            <v>IPFOB</v>
          </cell>
          <cell r="G6046">
            <v>36281</v>
          </cell>
          <cell r="M6046">
            <v>187661</v>
          </cell>
          <cell r="N6046">
            <v>15800</v>
          </cell>
          <cell r="O6046">
            <v>30850</v>
          </cell>
          <cell r="P6046">
            <v>6585</v>
          </cell>
          <cell r="Q6046">
            <v>3300</v>
          </cell>
          <cell r="R6046">
            <v>5250</v>
          </cell>
          <cell r="S6046">
            <v>4200</v>
          </cell>
          <cell r="T6046">
            <v>3350</v>
          </cell>
          <cell r="U6046">
            <v>3400</v>
          </cell>
          <cell r="V6046">
            <v>6330</v>
          </cell>
          <cell r="X6046">
            <v>2954</v>
          </cell>
          <cell r="Y6046">
            <v>-210</v>
          </cell>
          <cell r="AA6046">
            <v>7620</v>
          </cell>
          <cell r="AD6046">
            <v>3900</v>
          </cell>
        </row>
        <row r="6047">
          <cell r="A6047" t="str">
            <v>036312</v>
          </cell>
          <cell r="B6047" t="str">
            <v>NJ</v>
          </cell>
          <cell r="C6047" t="str">
            <v>TANF</v>
          </cell>
          <cell r="D6047" t="str">
            <v>N</v>
          </cell>
          <cell r="E6047" t="str">
            <v>X</v>
          </cell>
          <cell r="F6047" t="str">
            <v>IPFOB</v>
          </cell>
          <cell r="G6047">
            <v>36312</v>
          </cell>
          <cell r="M6047">
            <v>10400</v>
          </cell>
          <cell r="N6047">
            <v>119939</v>
          </cell>
          <cell r="O6047">
            <v>71289</v>
          </cell>
          <cell r="P6047">
            <v>14650</v>
          </cell>
          <cell r="Q6047">
            <v>3200</v>
          </cell>
          <cell r="R6047">
            <v>15569</v>
          </cell>
          <cell r="S6047">
            <v>5700</v>
          </cell>
          <cell r="V6047">
            <v>104.68</v>
          </cell>
          <cell r="Z6047">
            <v>5600</v>
          </cell>
        </row>
        <row r="6048">
          <cell r="A6048" t="str">
            <v>036342</v>
          </cell>
          <cell r="B6048" t="str">
            <v>NJ</v>
          </cell>
          <cell r="C6048" t="str">
            <v>TANF</v>
          </cell>
          <cell r="D6048" t="str">
            <v>N</v>
          </cell>
          <cell r="E6048" t="str">
            <v>X</v>
          </cell>
          <cell r="F6048" t="str">
            <v>IPFOB</v>
          </cell>
          <cell r="G6048">
            <v>36342</v>
          </cell>
          <cell r="N6048">
            <v>2500</v>
          </cell>
          <cell r="O6048">
            <v>121760</v>
          </cell>
          <cell r="P6048">
            <v>62704</v>
          </cell>
          <cell r="Q6048">
            <v>11854</v>
          </cell>
          <cell r="R6048">
            <v>16650</v>
          </cell>
          <cell r="S6048">
            <v>8200</v>
          </cell>
          <cell r="Y6048">
            <v>-1500</v>
          </cell>
          <cell r="AE6048">
            <v>422</v>
          </cell>
          <cell r="AF6048">
            <v>2954</v>
          </cell>
        </row>
        <row r="6049">
          <cell r="A6049" t="str">
            <v>036373</v>
          </cell>
          <cell r="B6049" t="str">
            <v>NJ</v>
          </cell>
          <cell r="C6049" t="str">
            <v>TANF</v>
          </cell>
          <cell r="D6049" t="str">
            <v>N</v>
          </cell>
          <cell r="E6049" t="str">
            <v>X</v>
          </cell>
          <cell r="F6049" t="str">
            <v>IPFOB</v>
          </cell>
          <cell r="G6049">
            <v>36373</v>
          </cell>
          <cell r="O6049">
            <v>27700</v>
          </cell>
          <cell r="P6049">
            <v>104604</v>
          </cell>
          <cell r="Q6049">
            <v>16938</v>
          </cell>
          <cell r="R6049">
            <v>20250</v>
          </cell>
          <cell r="S6049">
            <v>15975</v>
          </cell>
          <cell r="T6049">
            <v>3400</v>
          </cell>
          <cell r="V6049">
            <v>3400</v>
          </cell>
          <cell r="AA6049">
            <v>3925</v>
          </cell>
          <cell r="AC6049">
            <v>1225</v>
          </cell>
        </row>
        <row r="6050">
          <cell r="A6050" t="str">
            <v>036404</v>
          </cell>
          <cell r="B6050" t="str">
            <v>NJ</v>
          </cell>
          <cell r="C6050" t="str">
            <v>TANF</v>
          </cell>
          <cell r="D6050" t="str">
            <v>N</v>
          </cell>
          <cell r="E6050" t="str">
            <v>X</v>
          </cell>
          <cell r="F6050" t="str">
            <v>IPFOB</v>
          </cell>
          <cell r="G6050">
            <v>36404</v>
          </cell>
          <cell r="P6050">
            <v>10725</v>
          </cell>
          <cell r="Q6050">
            <v>64670</v>
          </cell>
          <cell r="R6050">
            <v>78522</v>
          </cell>
          <cell r="S6050">
            <v>50800</v>
          </cell>
          <cell r="T6050">
            <v>3854</v>
          </cell>
        </row>
        <row r="6051">
          <cell r="A6051" t="str">
            <v>036434</v>
          </cell>
          <cell r="B6051" t="str">
            <v>NJ</v>
          </cell>
          <cell r="C6051" t="str">
            <v>TANF</v>
          </cell>
          <cell r="D6051" t="str">
            <v>N</v>
          </cell>
          <cell r="E6051" t="str">
            <v>X</v>
          </cell>
          <cell r="F6051" t="str">
            <v>IPFOB</v>
          </cell>
          <cell r="G6051">
            <v>36434</v>
          </cell>
          <cell r="R6051">
            <v>97152.85</v>
          </cell>
          <cell r="S6051">
            <v>49074</v>
          </cell>
          <cell r="T6051">
            <v>26800</v>
          </cell>
          <cell r="U6051">
            <v>3900</v>
          </cell>
          <cell r="V6051">
            <v>5000</v>
          </cell>
          <cell r="W6051">
            <v>2900</v>
          </cell>
          <cell r="X6051">
            <v>3400</v>
          </cell>
          <cell r="AA6051">
            <v>-2600</v>
          </cell>
          <cell r="AI6051">
            <v>50</v>
          </cell>
        </row>
        <row r="6052">
          <cell r="A6052" t="str">
            <v>036465</v>
          </cell>
          <cell r="B6052" t="str">
            <v>NJ</v>
          </cell>
          <cell r="C6052" t="str">
            <v>TANF</v>
          </cell>
          <cell r="D6052" t="str">
            <v>N</v>
          </cell>
          <cell r="E6052" t="str">
            <v>X</v>
          </cell>
          <cell r="F6052" t="str">
            <v>IPFOB</v>
          </cell>
          <cell r="G6052">
            <v>36465</v>
          </cell>
          <cell r="R6052">
            <v>6350</v>
          </cell>
          <cell r="S6052">
            <v>84044</v>
          </cell>
          <cell r="T6052">
            <v>48751</v>
          </cell>
          <cell r="U6052">
            <v>20304</v>
          </cell>
          <cell r="V6052">
            <v>6154</v>
          </cell>
          <cell r="X6052">
            <v>3200</v>
          </cell>
          <cell r="Y6052">
            <v>369.3</v>
          </cell>
          <cell r="Z6052">
            <v>41.21</v>
          </cell>
        </row>
        <row r="6053">
          <cell r="A6053" t="str">
            <v>036495</v>
          </cell>
          <cell r="B6053" t="str">
            <v>NJ</v>
          </cell>
          <cell r="C6053" t="str">
            <v>TANF</v>
          </cell>
          <cell r="D6053" t="str">
            <v>N</v>
          </cell>
          <cell r="E6053" t="str">
            <v>X</v>
          </cell>
          <cell r="F6053" t="str">
            <v>IPFOB</v>
          </cell>
          <cell r="G6053">
            <v>36495</v>
          </cell>
          <cell r="S6053">
            <v>10350</v>
          </cell>
          <cell r="T6053">
            <v>95208</v>
          </cell>
          <cell r="U6053">
            <v>72928</v>
          </cell>
          <cell r="V6053">
            <v>2880</v>
          </cell>
          <cell r="X6053">
            <v>16625</v>
          </cell>
          <cell r="Y6053">
            <v>5700</v>
          </cell>
          <cell r="Z6053">
            <v>298.36</v>
          </cell>
          <cell r="AD6053">
            <v>3400</v>
          </cell>
          <cell r="AG6053">
            <v>2800</v>
          </cell>
        </row>
        <row r="6054">
          <cell r="A6054" t="str">
            <v>036526</v>
          </cell>
          <cell r="B6054" t="str">
            <v>NJ</v>
          </cell>
          <cell r="C6054" t="str">
            <v>TANF</v>
          </cell>
          <cell r="D6054" t="str">
            <v>N</v>
          </cell>
          <cell r="E6054" t="str">
            <v>X</v>
          </cell>
          <cell r="F6054" t="str">
            <v>IPFOB</v>
          </cell>
          <cell r="G6054">
            <v>36526</v>
          </cell>
          <cell r="U6054">
            <v>128129</v>
          </cell>
          <cell r="V6054">
            <v>62295.228378378379</v>
          </cell>
          <cell r="W6054">
            <v>20405</v>
          </cell>
          <cell r="X6054">
            <v>18273.810000000001</v>
          </cell>
          <cell r="Z6054">
            <v>-1204.1500000000001</v>
          </cell>
          <cell r="AA6054">
            <v>3400</v>
          </cell>
          <cell r="AD6054">
            <v>3400</v>
          </cell>
          <cell r="AE6054">
            <v>3400</v>
          </cell>
        </row>
        <row r="6055">
          <cell r="A6055" t="str">
            <v>036557</v>
          </cell>
          <cell r="B6055" t="str">
            <v>NJ</v>
          </cell>
          <cell r="C6055" t="str">
            <v>TANF</v>
          </cell>
          <cell r="D6055" t="str">
            <v>N</v>
          </cell>
          <cell r="E6055" t="str">
            <v>X</v>
          </cell>
          <cell r="F6055" t="str">
            <v>IPFOB</v>
          </cell>
          <cell r="G6055">
            <v>36557</v>
          </cell>
          <cell r="V6055">
            <v>188183</v>
          </cell>
          <cell r="W6055">
            <v>40627</v>
          </cell>
          <cell r="X6055">
            <v>15900</v>
          </cell>
          <cell r="Y6055">
            <v>2800</v>
          </cell>
          <cell r="Z6055">
            <v>1319.34</v>
          </cell>
          <cell r="AC6055">
            <v>2800</v>
          </cell>
          <cell r="AD6055">
            <v>900</v>
          </cell>
          <cell r="AG6055">
            <v>685</v>
          </cell>
          <cell r="AK6055">
            <v>2900</v>
          </cell>
          <cell r="AM6055">
            <v>550</v>
          </cell>
        </row>
        <row r="6056">
          <cell r="A6056" t="str">
            <v>036586</v>
          </cell>
          <cell r="B6056" t="str">
            <v>NJ</v>
          </cell>
          <cell r="C6056" t="str">
            <v>TANF</v>
          </cell>
          <cell r="D6056" t="str">
            <v>N</v>
          </cell>
          <cell r="E6056" t="str">
            <v>X</v>
          </cell>
          <cell r="F6056" t="str">
            <v>IPFOB</v>
          </cell>
          <cell r="G6056">
            <v>36586</v>
          </cell>
          <cell r="V6056">
            <v>10000</v>
          </cell>
          <cell r="W6056">
            <v>115825</v>
          </cell>
          <cell r="X6056">
            <v>42570</v>
          </cell>
          <cell r="Y6056">
            <v>25275</v>
          </cell>
          <cell r="Z6056">
            <v>10456.790198019802</v>
          </cell>
          <cell r="AA6056">
            <v>-550</v>
          </cell>
          <cell r="AC6056">
            <v>500</v>
          </cell>
          <cell r="AD6056">
            <v>3400</v>
          </cell>
          <cell r="AI6056">
            <v>2900</v>
          </cell>
        </row>
        <row r="6057">
          <cell r="A6057" t="str">
            <v>036617</v>
          </cell>
          <cell r="B6057" t="str">
            <v>NJ</v>
          </cell>
          <cell r="C6057" t="str">
            <v>TANF</v>
          </cell>
          <cell r="D6057" t="str">
            <v>N</v>
          </cell>
          <cell r="E6057" t="str">
            <v>X</v>
          </cell>
          <cell r="F6057" t="str">
            <v>IPFOB</v>
          </cell>
          <cell r="G6057">
            <v>36617</v>
          </cell>
          <cell r="X6057">
            <v>158337</v>
          </cell>
          <cell r="Y6057">
            <v>47500</v>
          </cell>
          <cell r="Z6057">
            <v>6011.18</v>
          </cell>
          <cell r="AC6057">
            <v>3400</v>
          </cell>
          <cell r="AE6057">
            <v>2954</v>
          </cell>
          <cell r="AI6057">
            <v>3504</v>
          </cell>
        </row>
        <row r="6058">
          <cell r="A6058" t="str">
            <v>036647</v>
          </cell>
          <cell r="B6058" t="str">
            <v>NJ</v>
          </cell>
          <cell r="C6058" t="str">
            <v>TANF</v>
          </cell>
          <cell r="D6058" t="str">
            <v>N</v>
          </cell>
          <cell r="E6058" t="str">
            <v>X</v>
          </cell>
          <cell r="F6058" t="str">
            <v>IPFOB</v>
          </cell>
          <cell r="G6058">
            <v>36647</v>
          </cell>
          <cell r="X6058">
            <v>5200</v>
          </cell>
          <cell r="Y6058">
            <v>145202</v>
          </cell>
          <cell r="Z6058">
            <v>21494</v>
          </cell>
          <cell r="AA6058">
            <v>2350</v>
          </cell>
          <cell r="AB6058">
            <v>1650</v>
          </cell>
          <cell r="AC6058">
            <v>5600</v>
          </cell>
          <cell r="AD6058">
            <v>3400</v>
          </cell>
          <cell r="AE6058">
            <v>900</v>
          </cell>
          <cell r="AG6058">
            <v>4500</v>
          </cell>
          <cell r="AI6058">
            <v>2580</v>
          </cell>
          <cell r="AL6058">
            <v>550</v>
          </cell>
          <cell r="AM6058">
            <v>3900</v>
          </cell>
        </row>
        <row r="6059">
          <cell r="A6059" t="str">
            <v>036678</v>
          </cell>
          <cell r="B6059" t="str">
            <v>NJ</v>
          </cell>
          <cell r="C6059" t="str">
            <v>TANF</v>
          </cell>
          <cell r="D6059" t="str">
            <v>N</v>
          </cell>
          <cell r="E6059" t="str">
            <v>X</v>
          </cell>
          <cell r="F6059" t="str">
            <v>IPFOB</v>
          </cell>
          <cell r="G6059">
            <v>36678</v>
          </cell>
          <cell r="Y6059">
            <v>5800</v>
          </cell>
          <cell r="Z6059">
            <v>135850</v>
          </cell>
          <cell r="AA6059">
            <v>15060</v>
          </cell>
          <cell r="AB6059">
            <v>8250</v>
          </cell>
          <cell r="AC6059">
            <v>8643</v>
          </cell>
          <cell r="AD6059">
            <v>2238</v>
          </cell>
          <cell r="AE6059">
            <v>9335</v>
          </cell>
          <cell r="AF6059">
            <v>4054</v>
          </cell>
          <cell r="AG6059">
            <v>10592.5</v>
          </cell>
          <cell r="AH6059">
            <v>550</v>
          </cell>
          <cell r="AI6059">
            <v>2878.63</v>
          </cell>
          <cell r="AK6059">
            <v>200</v>
          </cell>
        </row>
        <row r="6060">
          <cell r="A6060" t="str">
            <v>036708</v>
          </cell>
          <cell r="B6060" t="str">
            <v>NJ</v>
          </cell>
          <cell r="C6060" t="str">
            <v>TANF</v>
          </cell>
          <cell r="D6060" t="str">
            <v>N</v>
          </cell>
          <cell r="E6060" t="str">
            <v>X</v>
          </cell>
          <cell r="F6060" t="str">
            <v>IPFOB</v>
          </cell>
          <cell r="G6060">
            <v>36708</v>
          </cell>
          <cell r="Z6060">
            <v>14350</v>
          </cell>
          <cell r="AA6060">
            <v>137435</v>
          </cell>
          <cell r="AB6060">
            <v>20506</v>
          </cell>
          <cell r="AC6060">
            <v>11900</v>
          </cell>
          <cell r="AD6060">
            <v>13000</v>
          </cell>
          <cell r="AE6060">
            <v>2110</v>
          </cell>
          <cell r="AF6060">
            <v>2800</v>
          </cell>
          <cell r="AG6060">
            <v>3690</v>
          </cell>
          <cell r="AH6060">
            <v>1107.67</v>
          </cell>
          <cell r="AI6060">
            <v>3592.5</v>
          </cell>
          <cell r="AJ6060">
            <v>172.5</v>
          </cell>
        </row>
        <row r="6061">
          <cell r="A6061" t="str">
            <v>036739</v>
          </cell>
          <cell r="B6061" t="str">
            <v>NJ</v>
          </cell>
          <cell r="C6061" t="str">
            <v>TANF</v>
          </cell>
          <cell r="D6061" t="str">
            <v>N</v>
          </cell>
          <cell r="E6061" t="str">
            <v>X</v>
          </cell>
          <cell r="F6061" t="str">
            <v>IPFOB</v>
          </cell>
          <cell r="G6061">
            <v>36739</v>
          </cell>
          <cell r="AA6061">
            <v>20235</v>
          </cell>
          <cell r="AB6061">
            <v>168450</v>
          </cell>
          <cell r="AC6061">
            <v>43929</v>
          </cell>
          <cell r="AE6061">
            <v>550</v>
          </cell>
          <cell r="AF6061">
            <v>2800</v>
          </cell>
          <cell r="AG6061">
            <v>11193</v>
          </cell>
          <cell r="AI6061">
            <v>5025</v>
          </cell>
          <cell r="AJ6061">
            <v>2140</v>
          </cell>
          <cell r="AK6061">
            <v>1472.5</v>
          </cell>
          <cell r="AL6061">
            <v>22.5</v>
          </cell>
        </row>
        <row r="6062">
          <cell r="A6062" t="str">
            <v>036770</v>
          </cell>
          <cell r="B6062" t="str">
            <v>NJ</v>
          </cell>
          <cell r="C6062" t="str">
            <v>TANF</v>
          </cell>
          <cell r="D6062" t="str">
            <v>N</v>
          </cell>
          <cell r="E6062" t="str">
            <v>X</v>
          </cell>
          <cell r="F6062" t="str">
            <v>IPFOB</v>
          </cell>
          <cell r="G6062">
            <v>36770</v>
          </cell>
          <cell r="AB6062">
            <v>2800</v>
          </cell>
          <cell r="AC6062">
            <v>179992</v>
          </cell>
          <cell r="AD6062">
            <v>29434</v>
          </cell>
          <cell r="AE6062">
            <v>3922.5</v>
          </cell>
          <cell r="AF6062">
            <v>5908</v>
          </cell>
          <cell r="AG6062">
            <v>1100</v>
          </cell>
          <cell r="AH6062">
            <v>11.51</v>
          </cell>
          <cell r="AI6062">
            <v>2658.63</v>
          </cell>
          <cell r="AK6062">
            <v>895</v>
          </cell>
        </row>
        <row r="6063">
          <cell r="A6063" t="str">
            <v>036800</v>
          </cell>
          <cell r="B6063" t="str">
            <v>NJ</v>
          </cell>
          <cell r="C6063" t="str">
            <v>TANF</v>
          </cell>
          <cell r="D6063" t="str">
            <v>N</v>
          </cell>
          <cell r="E6063" t="str">
            <v>X</v>
          </cell>
          <cell r="F6063" t="str">
            <v>IPFOB</v>
          </cell>
          <cell r="G6063">
            <v>36800</v>
          </cell>
          <cell r="AC6063">
            <v>59434.73</v>
          </cell>
          <cell r="AD6063">
            <v>112714</v>
          </cell>
          <cell r="AE6063">
            <v>10800</v>
          </cell>
          <cell r="AF6063">
            <v>5893</v>
          </cell>
          <cell r="AH6063">
            <v>-1266</v>
          </cell>
          <cell r="AI6063">
            <v>5317.5</v>
          </cell>
          <cell r="AJ6063">
            <v>200.3</v>
          </cell>
          <cell r="AK6063">
            <v>722.5</v>
          </cell>
          <cell r="AL6063">
            <v>145</v>
          </cell>
          <cell r="AM6063">
            <v>172.5</v>
          </cell>
        </row>
        <row r="6064">
          <cell r="A6064" t="str">
            <v>036831</v>
          </cell>
          <cell r="B6064" t="str">
            <v>NJ</v>
          </cell>
          <cell r="C6064" t="str">
            <v>TANF</v>
          </cell>
          <cell r="D6064" t="str">
            <v>N</v>
          </cell>
          <cell r="E6064" t="str">
            <v>X</v>
          </cell>
          <cell r="F6064" t="str">
            <v>IPFOB</v>
          </cell>
          <cell r="G6064">
            <v>36831</v>
          </cell>
          <cell r="AD6064">
            <v>26525</v>
          </cell>
          <cell r="AE6064">
            <v>131230</v>
          </cell>
          <cell r="AF6064">
            <v>22360</v>
          </cell>
          <cell r="AG6064">
            <v>8154</v>
          </cell>
          <cell r="AH6064">
            <v>5600</v>
          </cell>
          <cell r="AI6064">
            <v>7902</v>
          </cell>
          <cell r="AM6064">
            <v>172.5</v>
          </cell>
        </row>
        <row r="6065">
          <cell r="A6065" t="str">
            <v>036861</v>
          </cell>
          <cell r="B6065" t="str">
            <v>NJ</v>
          </cell>
          <cell r="C6065" t="str">
            <v>TANF</v>
          </cell>
          <cell r="D6065" t="str">
            <v>N</v>
          </cell>
          <cell r="E6065" t="str">
            <v>X</v>
          </cell>
          <cell r="F6065" t="str">
            <v>IPFOB</v>
          </cell>
          <cell r="G6065">
            <v>36861</v>
          </cell>
          <cell r="AE6065">
            <v>2800</v>
          </cell>
          <cell r="AF6065">
            <v>205902.5</v>
          </cell>
          <cell r="AG6065">
            <v>20725</v>
          </cell>
          <cell r="AH6065">
            <v>2800</v>
          </cell>
          <cell r="AI6065">
            <v>10030</v>
          </cell>
          <cell r="AJ6065">
            <v>5100</v>
          </cell>
          <cell r="AK6065">
            <v>1155</v>
          </cell>
          <cell r="AL6065">
            <v>4710</v>
          </cell>
          <cell r="AM6065">
            <v>577.5</v>
          </cell>
        </row>
        <row r="6066">
          <cell r="A6066" t="str">
            <v>036892</v>
          </cell>
          <cell r="B6066" t="str">
            <v>NJ</v>
          </cell>
          <cell r="C6066" t="str">
            <v>TANF</v>
          </cell>
          <cell r="D6066" t="str">
            <v>N</v>
          </cell>
          <cell r="E6066" t="str">
            <v>X</v>
          </cell>
          <cell r="F6066" t="str">
            <v>IPFOB</v>
          </cell>
          <cell r="G6066">
            <v>36892</v>
          </cell>
          <cell r="AF6066">
            <v>7245</v>
          </cell>
          <cell r="AG6066">
            <v>127370</v>
          </cell>
          <cell r="AH6066">
            <v>48602</v>
          </cell>
          <cell r="AJ6066">
            <v>4372.5</v>
          </cell>
          <cell r="AM6066">
            <v>2400</v>
          </cell>
        </row>
        <row r="6067">
          <cell r="A6067" t="str">
            <v>036923</v>
          </cell>
          <cell r="B6067" t="str">
            <v>NJ</v>
          </cell>
          <cell r="C6067" t="str">
            <v>TANF</v>
          </cell>
          <cell r="D6067" t="str">
            <v>N</v>
          </cell>
          <cell r="E6067" t="str">
            <v>X</v>
          </cell>
          <cell r="F6067" t="str">
            <v>IPFOB</v>
          </cell>
          <cell r="G6067">
            <v>36923</v>
          </cell>
          <cell r="AG6067">
            <v>2200</v>
          </cell>
          <cell r="AH6067">
            <v>107411.26</v>
          </cell>
          <cell r="AI6067">
            <v>37822</v>
          </cell>
          <cell r="AJ6067">
            <v>6822.5</v>
          </cell>
          <cell r="AK6067">
            <v>2800</v>
          </cell>
          <cell r="AN6067">
            <v>25.31</v>
          </cell>
        </row>
        <row r="6068">
          <cell r="A6068" t="str">
            <v>036951</v>
          </cell>
          <cell r="B6068" t="str">
            <v>NJ</v>
          </cell>
          <cell r="C6068" t="str">
            <v>TANF</v>
          </cell>
          <cell r="D6068" t="str">
            <v>N</v>
          </cell>
          <cell r="E6068" t="str">
            <v>X</v>
          </cell>
          <cell r="F6068" t="str">
            <v>IPFOB</v>
          </cell>
          <cell r="G6068">
            <v>36951</v>
          </cell>
          <cell r="AI6068">
            <v>138346</v>
          </cell>
          <cell r="AJ6068">
            <v>34552.5</v>
          </cell>
          <cell r="AK6068">
            <v>20622.5</v>
          </cell>
          <cell r="AL6068">
            <v>9072.5</v>
          </cell>
          <cell r="AM6068">
            <v>1850</v>
          </cell>
          <cell r="AN6068">
            <v>-1851.56</v>
          </cell>
        </row>
        <row r="6069">
          <cell r="A6069" t="str">
            <v>036982</v>
          </cell>
          <cell r="B6069" t="str">
            <v>NJ</v>
          </cell>
          <cell r="C6069" t="str">
            <v>TANF</v>
          </cell>
          <cell r="D6069" t="str">
            <v>N</v>
          </cell>
          <cell r="E6069" t="str">
            <v>X</v>
          </cell>
          <cell r="F6069" t="str">
            <v>IPFOB</v>
          </cell>
          <cell r="G6069">
            <v>36982</v>
          </cell>
          <cell r="AI6069">
            <v>13576.5</v>
          </cell>
          <cell r="AJ6069">
            <v>154844</v>
          </cell>
          <cell r="AK6069">
            <v>10467.5</v>
          </cell>
          <cell r="AL6069">
            <v>7472.5</v>
          </cell>
        </row>
        <row r="6070">
          <cell r="A6070" t="str">
            <v>037012</v>
          </cell>
          <cell r="B6070" t="str">
            <v>NJ</v>
          </cell>
          <cell r="C6070" t="str">
            <v>TANF</v>
          </cell>
          <cell r="D6070" t="str">
            <v>N</v>
          </cell>
          <cell r="E6070" t="str">
            <v>X</v>
          </cell>
          <cell r="F6070" t="str">
            <v>IPFOB</v>
          </cell>
          <cell r="G6070">
            <v>37012</v>
          </cell>
          <cell r="AJ6070">
            <v>40610</v>
          </cell>
          <cell r="AK6070">
            <v>112978.5</v>
          </cell>
          <cell r="AL6070">
            <v>22476</v>
          </cell>
          <cell r="AM6070">
            <v>2800</v>
          </cell>
          <cell r="AN6070">
            <v>8025</v>
          </cell>
        </row>
        <row r="6071">
          <cell r="A6071" t="str">
            <v>037043</v>
          </cell>
          <cell r="B6071" t="str">
            <v>NJ</v>
          </cell>
          <cell r="C6071" t="str">
            <v>TANF</v>
          </cell>
          <cell r="D6071" t="str">
            <v>N</v>
          </cell>
          <cell r="E6071" t="str">
            <v>X</v>
          </cell>
          <cell r="F6071" t="str">
            <v>IPFOB</v>
          </cell>
          <cell r="G6071">
            <v>37043</v>
          </cell>
          <cell r="AK6071">
            <v>22662</v>
          </cell>
          <cell r="AL6071">
            <v>117518</v>
          </cell>
          <cell r="AM6071">
            <v>8312</v>
          </cell>
          <cell r="AN6071">
            <v>900</v>
          </cell>
        </row>
        <row r="6072">
          <cell r="A6072" t="str">
            <v>037073</v>
          </cell>
          <cell r="B6072" t="str">
            <v>NJ</v>
          </cell>
          <cell r="C6072" t="str">
            <v>TANF</v>
          </cell>
          <cell r="D6072" t="str">
            <v>N</v>
          </cell>
          <cell r="E6072" t="str">
            <v>X</v>
          </cell>
          <cell r="F6072" t="str">
            <v>IPFOB</v>
          </cell>
          <cell r="G6072">
            <v>37073</v>
          </cell>
          <cell r="AL6072">
            <v>65722</v>
          </cell>
          <cell r="AM6072">
            <v>58984</v>
          </cell>
          <cell r="AN6072">
            <v>6207</v>
          </cell>
        </row>
        <row r="6073">
          <cell r="A6073" t="str">
            <v>037104</v>
          </cell>
          <cell r="B6073" t="str">
            <v>NJ</v>
          </cell>
          <cell r="C6073" t="str">
            <v>TANF</v>
          </cell>
          <cell r="D6073" t="str">
            <v>N</v>
          </cell>
          <cell r="E6073" t="str">
            <v>X</v>
          </cell>
          <cell r="F6073" t="str">
            <v>IPFOB</v>
          </cell>
          <cell r="G6073">
            <v>37104</v>
          </cell>
          <cell r="AM6073">
            <v>23215</v>
          </cell>
          <cell r="AN6073">
            <v>125238.24389562065</v>
          </cell>
        </row>
        <row r="6074">
          <cell r="A6074" t="str">
            <v>037135</v>
          </cell>
          <cell r="B6074" t="str">
            <v>NJ</v>
          </cell>
          <cell r="C6074" t="str">
            <v>TANF</v>
          </cell>
          <cell r="D6074" t="str">
            <v>N</v>
          </cell>
          <cell r="E6074" t="str">
            <v>X</v>
          </cell>
          <cell r="F6074" t="str">
            <v>IPFOB</v>
          </cell>
          <cell r="G6074">
            <v>37135</v>
          </cell>
          <cell r="AN6074">
            <v>28229</v>
          </cell>
        </row>
        <row r="6075">
          <cell r="A6075" t="str">
            <v>036161</v>
          </cell>
          <cell r="B6075" t="str">
            <v>NJ</v>
          </cell>
          <cell r="C6075" t="str">
            <v>TANF</v>
          </cell>
          <cell r="D6075" t="str">
            <v>N</v>
          </cell>
          <cell r="E6075" t="str">
            <v>X</v>
          </cell>
          <cell r="F6075" t="str">
            <v>IPFOT</v>
          </cell>
          <cell r="G6075">
            <v>36161</v>
          </cell>
          <cell r="I6075">
            <v>52076</v>
          </cell>
          <cell r="J6075">
            <v>66055</v>
          </cell>
          <cell r="K6075">
            <v>28270</v>
          </cell>
          <cell r="L6075">
            <v>32900</v>
          </cell>
          <cell r="M6075">
            <v>13700</v>
          </cell>
          <cell r="N6075">
            <v>4500</v>
          </cell>
          <cell r="O6075">
            <v>1500</v>
          </cell>
          <cell r="P6075">
            <v>2000</v>
          </cell>
          <cell r="Q6075">
            <v>11925</v>
          </cell>
          <cell r="R6075">
            <v>2416</v>
          </cell>
          <cell r="S6075">
            <v>740</v>
          </cell>
          <cell r="U6075">
            <v>4305</v>
          </cell>
          <cell r="V6075">
            <v>4950</v>
          </cell>
          <cell r="W6075">
            <v>730</v>
          </cell>
          <cell r="Z6075">
            <v>1630</v>
          </cell>
          <cell r="AC6075">
            <v>1200</v>
          </cell>
          <cell r="AF6075">
            <v>1433.3333333333333</v>
          </cell>
        </row>
        <row r="6076">
          <cell r="A6076" t="str">
            <v>036192</v>
          </cell>
          <cell r="B6076" t="str">
            <v>NJ</v>
          </cell>
          <cell r="C6076" t="str">
            <v>TANF</v>
          </cell>
          <cell r="D6076" t="str">
            <v>N</v>
          </cell>
          <cell r="E6076" t="str">
            <v>X</v>
          </cell>
          <cell r="F6076" t="str">
            <v>IPFOT</v>
          </cell>
          <cell r="G6076">
            <v>36192</v>
          </cell>
          <cell r="J6076">
            <v>62075</v>
          </cell>
          <cell r="K6076">
            <v>48856.23</v>
          </cell>
          <cell r="L6076">
            <v>69324</v>
          </cell>
          <cell r="M6076">
            <v>21600</v>
          </cell>
          <cell r="N6076">
            <v>39027.85</v>
          </cell>
          <cell r="O6076">
            <v>3000</v>
          </cell>
          <cell r="R6076">
            <v>825</v>
          </cell>
          <cell r="U6076">
            <v>3480</v>
          </cell>
          <cell r="V6076">
            <v>1800</v>
          </cell>
          <cell r="X6076">
            <v>-25</v>
          </cell>
          <cell r="Z6076">
            <v>800</v>
          </cell>
        </row>
        <row r="6077">
          <cell r="A6077" t="str">
            <v>036220</v>
          </cell>
          <cell r="B6077" t="str">
            <v>NJ</v>
          </cell>
          <cell r="C6077" t="str">
            <v>TANF</v>
          </cell>
          <cell r="D6077" t="str">
            <v>N</v>
          </cell>
          <cell r="E6077" t="str">
            <v>X</v>
          </cell>
          <cell r="F6077" t="str">
            <v>IPFOT</v>
          </cell>
          <cell r="G6077">
            <v>36220</v>
          </cell>
          <cell r="K6077">
            <v>41160.730000000003</v>
          </cell>
          <cell r="L6077">
            <v>56212.7</v>
          </cell>
          <cell r="M6077">
            <v>42249</v>
          </cell>
          <cell r="N6077">
            <v>7025</v>
          </cell>
          <cell r="O6077">
            <v>10448</v>
          </cell>
          <cell r="P6077">
            <v>-3316</v>
          </cell>
          <cell r="R6077">
            <v>2000</v>
          </cell>
          <cell r="S6077">
            <v>-740</v>
          </cell>
          <cell r="T6077">
            <v>2930</v>
          </cell>
          <cell r="U6077">
            <v>1225</v>
          </cell>
          <cell r="X6077">
            <v>2416</v>
          </cell>
          <cell r="Z6077">
            <v>2150</v>
          </cell>
        </row>
        <row r="6078">
          <cell r="A6078" t="str">
            <v>036251</v>
          </cell>
          <cell r="B6078" t="str">
            <v>NJ</v>
          </cell>
          <cell r="C6078" t="str">
            <v>TANF</v>
          </cell>
          <cell r="D6078" t="str">
            <v>N</v>
          </cell>
          <cell r="E6078" t="str">
            <v>X</v>
          </cell>
          <cell r="F6078" t="str">
            <v>IPFOT</v>
          </cell>
          <cell r="G6078">
            <v>36251</v>
          </cell>
          <cell r="L6078">
            <v>42959</v>
          </cell>
          <cell r="M6078">
            <v>61670.47</v>
          </cell>
          <cell r="N6078">
            <v>2230</v>
          </cell>
          <cell r="P6078">
            <v>4000</v>
          </cell>
          <cell r="S6078">
            <v>2000</v>
          </cell>
          <cell r="V6078">
            <v>-208</v>
          </cell>
          <cell r="W6078">
            <v>900</v>
          </cell>
          <cell r="Y6078">
            <v>924</v>
          </cell>
          <cell r="Z6078">
            <v>6575</v>
          </cell>
        </row>
        <row r="6079">
          <cell r="A6079" t="str">
            <v>036281</v>
          </cell>
          <cell r="B6079" t="str">
            <v>NJ</v>
          </cell>
          <cell r="C6079" t="str">
            <v>TANF</v>
          </cell>
          <cell r="D6079" t="str">
            <v>N</v>
          </cell>
          <cell r="E6079" t="str">
            <v>X</v>
          </cell>
          <cell r="F6079" t="str">
            <v>IPFOT</v>
          </cell>
          <cell r="G6079">
            <v>36281</v>
          </cell>
          <cell r="M6079">
            <v>86413</v>
          </cell>
          <cell r="N6079">
            <v>2900</v>
          </cell>
          <cell r="O6079">
            <v>15225</v>
          </cell>
          <cell r="P6079">
            <v>14166</v>
          </cell>
          <cell r="Q6079">
            <v>4447.47</v>
          </cell>
          <cell r="R6079">
            <v>2200</v>
          </cell>
          <cell r="S6079">
            <v>750</v>
          </cell>
          <cell r="T6079">
            <v>1000</v>
          </cell>
          <cell r="U6079">
            <v>1225</v>
          </cell>
          <cell r="V6079">
            <v>954.25</v>
          </cell>
          <cell r="X6079">
            <v>-468</v>
          </cell>
          <cell r="Y6079">
            <v>800</v>
          </cell>
          <cell r="AA6079">
            <v>36970</v>
          </cell>
          <cell r="AC6079">
            <v>730</v>
          </cell>
          <cell r="AE6079">
            <v>3639</v>
          </cell>
          <cell r="AI6079">
            <v>-900</v>
          </cell>
        </row>
        <row r="6080">
          <cell r="A6080" t="str">
            <v>036312</v>
          </cell>
          <cell r="B6080" t="str">
            <v>NJ</v>
          </cell>
          <cell r="C6080" t="str">
            <v>TANF</v>
          </cell>
          <cell r="D6080" t="str">
            <v>N</v>
          </cell>
          <cell r="E6080" t="str">
            <v>X</v>
          </cell>
          <cell r="F6080" t="str">
            <v>IPFOT</v>
          </cell>
          <cell r="G6080">
            <v>36312</v>
          </cell>
          <cell r="M6080">
            <v>5375</v>
          </cell>
          <cell r="N6080">
            <v>29387</v>
          </cell>
          <cell r="O6080">
            <v>29282</v>
          </cell>
          <cell r="P6080">
            <v>23295</v>
          </cell>
          <cell r="Q6080">
            <v>900</v>
          </cell>
          <cell r="R6080">
            <v>36058</v>
          </cell>
          <cell r="S6080">
            <v>3000</v>
          </cell>
          <cell r="T6080">
            <v>87750</v>
          </cell>
          <cell r="U6080">
            <v>2500</v>
          </cell>
          <cell r="V6080">
            <v>969.29</v>
          </cell>
          <cell r="Z6080">
            <v>3000</v>
          </cell>
          <cell r="AA6080">
            <v>600</v>
          </cell>
          <cell r="AC6080">
            <v>143.83000000000001</v>
          </cell>
        </row>
        <row r="6081">
          <cell r="A6081" t="str">
            <v>036342</v>
          </cell>
          <cell r="B6081" t="str">
            <v>NJ</v>
          </cell>
          <cell r="C6081" t="str">
            <v>TANF</v>
          </cell>
          <cell r="D6081" t="str">
            <v>N</v>
          </cell>
          <cell r="E6081" t="str">
            <v>X</v>
          </cell>
          <cell r="F6081" t="str">
            <v>IPFOT</v>
          </cell>
          <cell r="G6081">
            <v>36342</v>
          </cell>
          <cell r="N6081">
            <v>1000</v>
          </cell>
          <cell r="O6081">
            <v>58510</v>
          </cell>
          <cell r="P6081">
            <v>13773</v>
          </cell>
          <cell r="Q6081">
            <v>8885</v>
          </cell>
          <cell r="R6081">
            <v>21415</v>
          </cell>
          <cell r="S6081">
            <v>6250</v>
          </cell>
          <cell r="T6081">
            <v>19950</v>
          </cell>
          <cell r="V6081">
            <v>3781.61</v>
          </cell>
          <cell r="Y6081">
            <v>12750</v>
          </cell>
          <cell r="Z6081">
            <v>1800</v>
          </cell>
          <cell r="AF6081">
            <v>-2416</v>
          </cell>
        </row>
        <row r="6082">
          <cell r="A6082" t="str">
            <v>036373</v>
          </cell>
          <cell r="B6082" t="str">
            <v>NJ</v>
          </cell>
          <cell r="C6082" t="str">
            <v>TANF</v>
          </cell>
          <cell r="D6082" t="str">
            <v>N</v>
          </cell>
          <cell r="E6082" t="str">
            <v>X</v>
          </cell>
          <cell r="F6082" t="str">
            <v>IPFOT</v>
          </cell>
          <cell r="G6082">
            <v>36373</v>
          </cell>
          <cell r="O6082">
            <v>1500</v>
          </cell>
          <cell r="P6082">
            <v>62698.73</v>
          </cell>
          <cell r="Q6082">
            <v>22400</v>
          </cell>
          <cell r="R6082">
            <v>17382</v>
          </cell>
          <cell r="S6082">
            <v>5200</v>
          </cell>
          <cell r="U6082">
            <v>7200</v>
          </cell>
          <cell r="W6082">
            <v>8450</v>
          </cell>
          <cell r="AA6082">
            <v>1560</v>
          </cell>
          <cell r="AB6082">
            <v>925</v>
          </cell>
          <cell r="AC6082">
            <v>1800</v>
          </cell>
        </row>
        <row r="6083">
          <cell r="A6083" t="str">
            <v>036404</v>
          </cell>
          <cell r="B6083" t="str">
            <v>NJ</v>
          </cell>
          <cell r="C6083" t="str">
            <v>TANF</v>
          </cell>
          <cell r="D6083" t="str">
            <v>N</v>
          </cell>
          <cell r="E6083" t="str">
            <v>X</v>
          </cell>
          <cell r="F6083" t="str">
            <v>IPFOT</v>
          </cell>
          <cell r="G6083">
            <v>36404</v>
          </cell>
          <cell r="Q6083">
            <v>72861.009999999995</v>
          </cell>
          <cell r="R6083">
            <v>58247.85</v>
          </cell>
          <cell r="S6083">
            <v>17715</v>
          </cell>
          <cell r="T6083">
            <v>9200</v>
          </cell>
          <cell r="U6083">
            <v>775</v>
          </cell>
          <cell r="V6083">
            <v>1904.56</v>
          </cell>
          <cell r="W6083">
            <v>1900</v>
          </cell>
          <cell r="Z6083">
            <v>175</v>
          </cell>
          <cell r="AC6083">
            <v>2700</v>
          </cell>
          <cell r="AG6083">
            <v>900</v>
          </cell>
          <cell r="AH6083">
            <v>12036</v>
          </cell>
        </row>
        <row r="6084">
          <cell r="A6084" t="str">
            <v>036434</v>
          </cell>
          <cell r="B6084" t="str">
            <v>NJ</v>
          </cell>
          <cell r="C6084" t="str">
            <v>TANF</v>
          </cell>
          <cell r="D6084" t="str">
            <v>N</v>
          </cell>
          <cell r="E6084" t="str">
            <v>X</v>
          </cell>
          <cell r="F6084" t="str">
            <v>IPFOT</v>
          </cell>
          <cell r="G6084">
            <v>36434</v>
          </cell>
          <cell r="R6084">
            <v>44952.06</v>
          </cell>
          <cell r="S6084">
            <v>70961</v>
          </cell>
          <cell r="T6084">
            <v>12850</v>
          </cell>
          <cell r="U6084">
            <v>37031</v>
          </cell>
          <cell r="V6084">
            <v>5700</v>
          </cell>
          <cell r="X6084">
            <v>1400</v>
          </cell>
          <cell r="Z6084">
            <v>3624</v>
          </cell>
          <cell r="AB6084">
            <v>5400</v>
          </cell>
          <cell r="AC6084">
            <v>1225</v>
          </cell>
          <cell r="AF6084">
            <v>4497</v>
          </cell>
        </row>
        <row r="6085">
          <cell r="A6085" t="str">
            <v>036465</v>
          </cell>
          <cell r="B6085" t="str">
            <v>NJ</v>
          </cell>
          <cell r="C6085" t="str">
            <v>TANF</v>
          </cell>
          <cell r="D6085" t="str">
            <v>N</v>
          </cell>
          <cell r="E6085" t="str">
            <v>X</v>
          </cell>
          <cell r="F6085" t="str">
            <v>IPFOT</v>
          </cell>
          <cell r="G6085">
            <v>36465</v>
          </cell>
          <cell r="R6085">
            <v>2000</v>
          </cell>
          <cell r="S6085">
            <v>31970</v>
          </cell>
          <cell r="T6085">
            <v>88445</v>
          </cell>
          <cell r="U6085">
            <v>4050</v>
          </cell>
          <cell r="V6085">
            <v>4655</v>
          </cell>
          <cell r="W6085">
            <v>2000</v>
          </cell>
          <cell r="Y6085">
            <v>8.9</v>
          </cell>
          <cell r="AA6085">
            <v>1925</v>
          </cell>
          <cell r="AC6085">
            <v>1850</v>
          </cell>
          <cell r="AD6085">
            <v>1150</v>
          </cell>
        </row>
        <row r="6086">
          <cell r="A6086" t="str">
            <v>036495</v>
          </cell>
          <cell r="B6086" t="str">
            <v>NJ</v>
          </cell>
          <cell r="C6086" t="str">
            <v>TANF</v>
          </cell>
          <cell r="D6086" t="str">
            <v>N</v>
          </cell>
          <cell r="E6086" t="str">
            <v>X</v>
          </cell>
          <cell r="F6086" t="str">
            <v>IPFOT</v>
          </cell>
          <cell r="G6086">
            <v>36495</v>
          </cell>
          <cell r="S6086">
            <v>3000</v>
          </cell>
          <cell r="T6086">
            <v>65456.73</v>
          </cell>
          <cell r="U6086">
            <v>80996</v>
          </cell>
          <cell r="V6086">
            <v>116675</v>
          </cell>
          <cell r="Y6086">
            <v>450</v>
          </cell>
          <cell r="Z6086">
            <v>7475</v>
          </cell>
          <cell r="AA6086">
            <v>525</v>
          </cell>
        </row>
        <row r="6087">
          <cell r="A6087" t="str">
            <v>036526</v>
          </cell>
          <cell r="B6087" t="str">
            <v>NJ</v>
          </cell>
          <cell r="C6087" t="str">
            <v>TANF</v>
          </cell>
          <cell r="D6087" t="str">
            <v>N</v>
          </cell>
          <cell r="E6087" t="str">
            <v>X</v>
          </cell>
          <cell r="F6087" t="str">
            <v>IPFOT</v>
          </cell>
          <cell r="G6087">
            <v>36526</v>
          </cell>
          <cell r="U6087">
            <v>79461.919999999998</v>
          </cell>
          <cell r="V6087">
            <v>56908.62162162162</v>
          </cell>
          <cell r="W6087">
            <v>41750</v>
          </cell>
          <cell r="X6087">
            <v>908.22</v>
          </cell>
          <cell r="Y6087">
            <v>550</v>
          </cell>
          <cell r="AD6087">
            <v>4000</v>
          </cell>
          <cell r="AH6087">
            <v>800</v>
          </cell>
        </row>
        <row r="6088">
          <cell r="A6088" t="str">
            <v>036557</v>
          </cell>
          <cell r="B6088" t="str">
            <v>NJ</v>
          </cell>
          <cell r="C6088" t="str">
            <v>TANF</v>
          </cell>
          <cell r="D6088" t="str">
            <v>N</v>
          </cell>
          <cell r="E6088" t="str">
            <v>X</v>
          </cell>
          <cell r="F6088" t="str">
            <v>IPFOT</v>
          </cell>
          <cell r="G6088">
            <v>36557</v>
          </cell>
          <cell r="V6088">
            <v>36012</v>
          </cell>
          <cell r="W6088">
            <v>55778</v>
          </cell>
          <cell r="X6088">
            <v>8425</v>
          </cell>
          <cell r="Y6088">
            <v>6000</v>
          </cell>
          <cell r="Z6088">
            <v>78606.929999999993</v>
          </cell>
          <cell r="AA6088">
            <v>1250</v>
          </cell>
          <cell r="AC6088">
            <v>539.63</v>
          </cell>
          <cell r="AE6088">
            <v>3670.5</v>
          </cell>
          <cell r="AF6088">
            <v>4500</v>
          </cell>
        </row>
        <row r="6089">
          <cell r="A6089" t="str">
            <v>036586</v>
          </cell>
          <cell r="B6089" t="str">
            <v>NJ</v>
          </cell>
          <cell r="C6089" t="str">
            <v>TANF</v>
          </cell>
          <cell r="D6089" t="str">
            <v>N</v>
          </cell>
          <cell r="E6089" t="str">
            <v>X</v>
          </cell>
          <cell r="F6089" t="str">
            <v>IPFOT</v>
          </cell>
          <cell r="G6089">
            <v>36586</v>
          </cell>
          <cell r="W6089">
            <v>38760</v>
          </cell>
          <cell r="X6089">
            <v>43650</v>
          </cell>
          <cell r="Y6089">
            <v>3600</v>
          </cell>
          <cell r="Z6089">
            <v>9562.759801980199</v>
          </cell>
          <cell r="AA6089">
            <v>525</v>
          </cell>
          <cell r="AD6089">
            <v>60700</v>
          </cell>
        </row>
        <row r="6090">
          <cell r="A6090" t="str">
            <v>036617</v>
          </cell>
          <cell r="B6090" t="str">
            <v>NJ</v>
          </cell>
          <cell r="C6090" t="str">
            <v>TANF</v>
          </cell>
          <cell r="D6090" t="str">
            <v>N</v>
          </cell>
          <cell r="E6090" t="str">
            <v>X</v>
          </cell>
          <cell r="F6090" t="str">
            <v>IPFOT</v>
          </cell>
          <cell r="G6090">
            <v>36617</v>
          </cell>
          <cell r="W6090">
            <v>4500</v>
          </cell>
          <cell r="X6090">
            <v>59570</v>
          </cell>
          <cell r="Y6090">
            <v>50975</v>
          </cell>
          <cell r="Z6090">
            <v>17556.080000000002</v>
          </cell>
          <cell r="AA6090">
            <v>3625</v>
          </cell>
          <cell r="AB6090">
            <v>4800</v>
          </cell>
          <cell r="AC6090">
            <v>5175</v>
          </cell>
          <cell r="AE6090">
            <v>3835</v>
          </cell>
          <cell r="AG6090">
            <v>6750</v>
          </cell>
          <cell r="AI6090">
            <v>950</v>
          </cell>
        </row>
        <row r="6091">
          <cell r="A6091" t="str">
            <v>036647</v>
          </cell>
          <cell r="B6091" t="str">
            <v>NJ</v>
          </cell>
          <cell r="C6091" t="str">
            <v>TANF</v>
          </cell>
          <cell r="D6091" t="str">
            <v>N</v>
          </cell>
          <cell r="E6091" t="str">
            <v>X</v>
          </cell>
          <cell r="F6091" t="str">
            <v>IPFOT</v>
          </cell>
          <cell r="G6091">
            <v>36647</v>
          </cell>
          <cell r="X6091">
            <v>2700</v>
          </cell>
          <cell r="Y6091">
            <v>61071.41</v>
          </cell>
          <cell r="Z6091">
            <v>8702.85</v>
          </cell>
          <cell r="AA6091">
            <v>11550</v>
          </cell>
          <cell r="AB6091">
            <v>5.6843418860808015E-14</v>
          </cell>
          <cell r="AD6091">
            <v>8050</v>
          </cell>
          <cell r="AI6091">
            <v>4292.32</v>
          </cell>
        </row>
        <row r="6092">
          <cell r="A6092" t="str">
            <v>036678</v>
          </cell>
          <cell r="B6092" t="str">
            <v>NJ</v>
          </cell>
          <cell r="C6092" t="str">
            <v>TANF</v>
          </cell>
          <cell r="D6092" t="str">
            <v>N</v>
          </cell>
          <cell r="E6092" t="str">
            <v>X</v>
          </cell>
          <cell r="F6092" t="str">
            <v>IPFOT</v>
          </cell>
          <cell r="G6092">
            <v>36678</v>
          </cell>
          <cell r="Y6092">
            <v>6402.85</v>
          </cell>
          <cell r="Z6092">
            <v>86824.94</v>
          </cell>
          <cell r="AA6092">
            <v>35855</v>
          </cell>
          <cell r="AB6092">
            <v>2800</v>
          </cell>
          <cell r="AC6092">
            <v>740</v>
          </cell>
          <cell r="AD6092">
            <v>21040</v>
          </cell>
          <cell r="AE6092">
            <v>-5502</v>
          </cell>
          <cell r="AF6092">
            <v>-2416</v>
          </cell>
          <cell r="AI6092">
            <v>5732.77</v>
          </cell>
          <cell r="AJ6092">
            <v>1200</v>
          </cell>
          <cell r="AK6092">
            <v>1050</v>
          </cell>
        </row>
        <row r="6093">
          <cell r="A6093" t="str">
            <v>036708</v>
          </cell>
          <cell r="B6093" t="str">
            <v>NJ</v>
          </cell>
          <cell r="C6093" t="str">
            <v>TANF</v>
          </cell>
          <cell r="D6093" t="str">
            <v>N</v>
          </cell>
          <cell r="E6093" t="str">
            <v>X</v>
          </cell>
          <cell r="F6093" t="str">
            <v>IPFOT</v>
          </cell>
          <cell r="G6093">
            <v>36708</v>
          </cell>
          <cell r="Z6093">
            <v>4800</v>
          </cell>
          <cell r="AA6093">
            <v>68354.23</v>
          </cell>
          <cell r="AB6093">
            <v>11958</v>
          </cell>
          <cell r="AC6093">
            <v>95198</v>
          </cell>
          <cell r="AD6093">
            <v>-592</v>
          </cell>
          <cell r="AG6093">
            <v>447.5</v>
          </cell>
          <cell r="AI6093">
            <v>8689.11</v>
          </cell>
          <cell r="AJ6093">
            <v>1499</v>
          </cell>
          <cell r="AL6093">
            <v>2485</v>
          </cell>
        </row>
        <row r="6094">
          <cell r="A6094" t="str">
            <v>036739</v>
          </cell>
          <cell r="B6094" t="str">
            <v>NJ</v>
          </cell>
          <cell r="C6094" t="str">
            <v>TANF</v>
          </cell>
          <cell r="D6094" t="str">
            <v>N</v>
          </cell>
          <cell r="E6094" t="str">
            <v>X</v>
          </cell>
          <cell r="F6094" t="str">
            <v>IPFOT</v>
          </cell>
          <cell r="G6094">
            <v>36739</v>
          </cell>
          <cell r="AA6094">
            <v>3508</v>
          </cell>
          <cell r="AB6094">
            <v>66066.73</v>
          </cell>
          <cell r="AC6094">
            <v>67138</v>
          </cell>
          <cell r="AD6094">
            <v>3445</v>
          </cell>
          <cell r="AE6094">
            <v>6616</v>
          </cell>
          <cell r="AF6094">
            <v>1000</v>
          </cell>
          <cell r="AI6094">
            <v>3980.86</v>
          </cell>
          <cell r="AL6094">
            <v>2100</v>
          </cell>
          <cell r="AM6094">
            <v>538</v>
          </cell>
        </row>
        <row r="6095">
          <cell r="A6095" t="str">
            <v>036770</v>
          </cell>
          <cell r="B6095" t="str">
            <v>NJ</v>
          </cell>
          <cell r="C6095" t="str">
            <v>TANF</v>
          </cell>
          <cell r="D6095" t="str">
            <v>N</v>
          </cell>
          <cell r="E6095" t="str">
            <v>X</v>
          </cell>
          <cell r="F6095" t="str">
            <v>IPFOT</v>
          </cell>
          <cell r="G6095">
            <v>36770</v>
          </cell>
          <cell r="AC6095">
            <v>89438.7</v>
          </cell>
          <cell r="AD6095">
            <v>10757.86</v>
          </cell>
          <cell r="AE6095">
            <v>4055.3</v>
          </cell>
          <cell r="AF6095">
            <v>-4832</v>
          </cell>
          <cell r="AG6095">
            <v>538</v>
          </cell>
          <cell r="AI6095">
            <v>5109.72</v>
          </cell>
          <cell r="AJ6095">
            <v>2416</v>
          </cell>
        </row>
        <row r="6096">
          <cell r="A6096" t="str">
            <v>036800</v>
          </cell>
          <cell r="B6096" t="str">
            <v>NJ</v>
          </cell>
          <cell r="C6096" t="str">
            <v>TANF</v>
          </cell>
          <cell r="D6096" t="str">
            <v>N</v>
          </cell>
          <cell r="E6096" t="str">
            <v>X</v>
          </cell>
          <cell r="F6096" t="str">
            <v>IPFOT</v>
          </cell>
          <cell r="G6096">
            <v>36800</v>
          </cell>
          <cell r="AC6096">
            <v>19209.73</v>
          </cell>
          <cell r="AD6096">
            <v>88682.5</v>
          </cell>
          <cell r="AE6096">
            <v>23208</v>
          </cell>
          <cell r="AF6096">
            <v>9664</v>
          </cell>
          <cell r="AH6096">
            <v>10052.86</v>
          </cell>
          <cell r="AI6096">
            <v>2805</v>
          </cell>
          <cell r="AJ6096">
            <v>925</v>
          </cell>
        </row>
        <row r="6097">
          <cell r="A6097" t="str">
            <v>036831</v>
          </cell>
          <cell r="B6097" t="str">
            <v>NJ</v>
          </cell>
          <cell r="C6097" t="str">
            <v>TANF</v>
          </cell>
          <cell r="D6097" t="str">
            <v>N</v>
          </cell>
          <cell r="E6097" t="str">
            <v>X</v>
          </cell>
          <cell r="F6097" t="str">
            <v>IPFOT</v>
          </cell>
          <cell r="G6097">
            <v>36831</v>
          </cell>
          <cell r="AD6097">
            <v>4000</v>
          </cell>
          <cell r="AE6097">
            <v>101751.23</v>
          </cell>
          <cell r="AF6097">
            <v>21269</v>
          </cell>
          <cell r="AG6097">
            <v>3683</v>
          </cell>
          <cell r="AI6097">
            <v>5882</v>
          </cell>
          <cell r="AK6097">
            <v>1208</v>
          </cell>
          <cell r="AM6097">
            <v>2416</v>
          </cell>
        </row>
        <row r="6098">
          <cell r="A6098" t="str">
            <v>036861</v>
          </cell>
          <cell r="B6098" t="str">
            <v>NJ</v>
          </cell>
          <cell r="C6098" t="str">
            <v>TANF</v>
          </cell>
          <cell r="D6098" t="str">
            <v>N</v>
          </cell>
          <cell r="E6098" t="str">
            <v>X</v>
          </cell>
          <cell r="F6098" t="str">
            <v>IPFOT</v>
          </cell>
          <cell r="G6098">
            <v>36861</v>
          </cell>
          <cell r="AF6098">
            <v>86772.47</v>
          </cell>
          <cell r="AG6098">
            <v>67244.850000000006</v>
          </cell>
          <cell r="AH6098">
            <v>6800</v>
          </cell>
          <cell r="AI6098">
            <v>-2400</v>
          </cell>
          <cell r="AK6098">
            <v>-28</v>
          </cell>
          <cell r="AL6098">
            <v>8558</v>
          </cell>
          <cell r="AM6098">
            <v>1500</v>
          </cell>
          <cell r="AN6098">
            <v>1050</v>
          </cell>
        </row>
        <row r="6099">
          <cell r="A6099" t="str">
            <v>036892</v>
          </cell>
          <cell r="B6099" t="str">
            <v>NJ</v>
          </cell>
          <cell r="C6099" t="str">
            <v>TANF</v>
          </cell>
          <cell r="D6099" t="str">
            <v>N</v>
          </cell>
          <cell r="E6099" t="str">
            <v>X</v>
          </cell>
          <cell r="F6099" t="str">
            <v>IPFOT</v>
          </cell>
          <cell r="G6099">
            <v>36892</v>
          </cell>
          <cell r="AF6099">
            <v>3425</v>
          </cell>
          <cell r="AG6099">
            <v>55705</v>
          </cell>
          <cell r="AH6099">
            <v>16017.7</v>
          </cell>
          <cell r="AJ6099">
            <v>935</v>
          </cell>
          <cell r="AK6099">
            <v>925</v>
          </cell>
          <cell r="AL6099">
            <v>6300</v>
          </cell>
          <cell r="AM6099">
            <v>792</v>
          </cell>
          <cell r="AN6099">
            <v>35.67</v>
          </cell>
        </row>
        <row r="6100">
          <cell r="A6100" t="str">
            <v>036923</v>
          </cell>
          <cell r="B6100" t="str">
            <v>NJ</v>
          </cell>
          <cell r="C6100" t="str">
            <v>TANF</v>
          </cell>
          <cell r="D6100" t="str">
            <v>N</v>
          </cell>
          <cell r="E6100" t="str">
            <v>X</v>
          </cell>
          <cell r="F6100" t="str">
            <v>IPFOT</v>
          </cell>
          <cell r="G6100">
            <v>36923</v>
          </cell>
          <cell r="AH6100">
            <v>60767.5</v>
          </cell>
          <cell r="AI6100">
            <v>15707</v>
          </cell>
          <cell r="AJ6100">
            <v>45825</v>
          </cell>
          <cell r="AK6100">
            <v>3900</v>
          </cell>
          <cell r="AL6100">
            <v>2000</v>
          </cell>
          <cell r="AN6100">
            <v>3180</v>
          </cell>
        </row>
        <row r="6101">
          <cell r="A6101" t="str">
            <v>036951</v>
          </cell>
          <cell r="B6101" t="str">
            <v>NJ</v>
          </cell>
          <cell r="C6101" t="str">
            <v>TANF</v>
          </cell>
          <cell r="D6101" t="str">
            <v>N</v>
          </cell>
          <cell r="E6101" t="str">
            <v>X</v>
          </cell>
          <cell r="F6101" t="str">
            <v>IPFOT</v>
          </cell>
          <cell r="G6101">
            <v>36951</v>
          </cell>
          <cell r="AI6101">
            <v>84376</v>
          </cell>
          <cell r="AJ6101">
            <v>48174.94</v>
          </cell>
          <cell r="AK6101">
            <v>3050</v>
          </cell>
          <cell r="AL6101">
            <v>900</v>
          </cell>
          <cell r="AN6101">
            <v>1291</v>
          </cell>
        </row>
        <row r="6102">
          <cell r="A6102" t="str">
            <v>036982</v>
          </cell>
          <cell r="B6102" t="str">
            <v>NJ</v>
          </cell>
          <cell r="C6102" t="str">
            <v>TANF</v>
          </cell>
          <cell r="D6102" t="str">
            <v>N</v>
          </cell>
          <cell r="E6102" t="str">
            <v>X</v>
          </cell>
          <cell r="F6102" t="str">
            <v>IPFOT</v>
          </cell>
          <cell r="G6102">
            <v>36982</v>
          </cell>
          <cell r="AJ6102">
            <v>77235</v>
          </cell>
          <cell r="AK6102">
            <v>8640</v>
          </cell>
          <cell r="AL6102">
            <v>4858</v>
          </cell>
          <cell r="AM6102">
            <v>74549</v>
          </cell>
          <cell r="AN6102">
            <v>4754.92</v>
          </cell>
        </row>
        <row r="6103">
          <cell r="A6103" t="str">
            <v>037012</v>
          </cell>
          <cell r="B6103" t="str">
            <v>NJ</v>
          </cell>
          <cell r="C6103" t="str">
            <v>TANF</v>
          </cell>
          <cell r="D6103" t="str">
            <v>N</v>
          </cell>
          <cell r="E6103" t="str">
            <v>X</v>
          </cell>
          <cell r="F6103" t="str">
            <v>IPFOT</v>
          </cell>
          <cell r="G6103">
            <v>37012</v>
          </cell>
          <cell r="AJ6103">
            <v>5954</v>
          </cell>
          <cell r="AK6103">
            <v>91813.01</v>
          </cell>
          <cell r="AL6103">
            <v>18087</v>
          </cell>
          <cell r="AM6103">
            <v>1800</v>
          </cell>
          <cell r="AN6103">
            <v>6662</v>
          </cell>
        </row>
        <row r="6104">
          <cell r="A6104" t="str">
            <v>037043</v>
          </cell>
          <cell r="B6104" t="str">
            <v>NJ</v>
          </cell>
          <cell r="C6104" t="str">
            <v>TANF</v>
          </cell>
          <cell r="D6104" t="str">
            <v>N</v>
          </cell>
          <cell r="E6104" t="str">
            <v>X</v>
          </cell>
          <cell r="F6104" t="str">
            <v>IPFOT</v>
          </cell>
          <cell r="G6104">
            <v>37043</v>
          </cell>
          <cell r="AK6104">
            <v>16898</v>
          </cell>
          <cell r="AL6104">
            <v>78744.009999999995</v>
          </cell>
          <cell r="AM6104">
            <v>1291</v>
          </cell>
          <cell r="AN6104">
            <v>19137</v>
          </cell>
        </row>
        <row r="6105">
          <cell r="A6105" t="str">
            <v>037073</v>
          </cell>
          <cell r="B6105" t="str">
            <v>NJ</v>
          </cell>
          <cell r="C6105" t="str">
            <v>TANF</v>
          </cell>
          <cell r="D6105" t="str">
            <v>N</v>
          </cell>
          <cell r="E6105" t="str">
            <v>X</v>
          </cell>
          <cell r="F6105" t="str">
            <v>IPFOT</v>
          </cell>
          <cell r="G6105">
            <v>37073</v>
          </cell>
          <cell r="AL6105">
            <v>31479</v>
          </cell>
          <cell r="AM6105">
            <v>79914</v>
          </cell>
          <cell r="AN6105">
            <v>61634</v>
          </cell>
        </row>
        <row r="6106">
          <cell r="A6106" t="str">
            <v>037104</v>
          </cell>
          <cell r="B6106" t="str">
            <v>NJ</v>
          </cell>
          <cell r="C6106" t="str">
            <v>TANF</v>
          </cell>
          <cell r="D6106" t="str">
            <v>N</v>
          </cell>
          <cell r="E6106" t="str">
            <v>X</v>
          </cell>
          <cell r="F6106" t="str">
            <v>IPFOT</v>
          </cell>
          <cell r="G6106">
            <v>37104</v>
          </cell>
          <cell r="AM6106">
            <v>15609</v>
          </cell>
          <cell r="AN6106">
            <v>102446.68610437936</v>
          </cell>
        </row>
        <row r="6107">
          <cell r="A6107" t="str">
            <v>037135</v>
          </cell>
          <cell r="B6107" t="str">
            <v>NJ</v>
          </cell>
          <cell r="C6107" t="str">
            <v>TANF</v>
          </cell>
          <cell r="D6107" t="str">
            <v>N</v>
          </cell>
          <cell r="E6107" t="str">
            <v>X</v>
          </cell>
          <cell r="F6107" t="str">
            <v>IPFOT</v>
          </cell>
          <cell r="G6107">
            <v>37135</v>
          </cell>
          <cell r="AN6107">
            <v>27135</v>
          </cell>
        </row>
        <row r="6108">
          <cell r="A6108" t="str">
            <v>136161</v>
          </cell>
          <cell r="B6108" t="str">
            <v>NJ</v>
          </cell>
          <cell r="C6108" t="str">
            <v>TANF</v>
          </cell>
          <cell r="D6108" t="str">
            <v>N</v>
          </cell>
          <cell r="E6108" t="str">
            <v>X</v>
          </cell>
          <cell r="F6108" t="str">
            <v>OPFHE</v>
          </cell>
          <cell r="G6108">
            <v>36161</v>
          </cell>
          <cell r="H6108">
            <v>820</v>
          </cell>
          <cell r="I6108">
            <v>23245</v>
          </cell>
          <cell r="J6108">
            <v>13836.31</v>
          </cell>
          <cell r="K6108">
            <v>2163.25</v>
          </cell>
          <cell r="L6108">
            <v>2499.37</v>
          </cell>
          <cell r="M6108">
            <v>617</v>
          </cell>
          <cell r="N6108">
            <v>320</v>
          </cell>
          <cell r="O6108">
            <v>382.36</v>
          </cell>
          <cell r="P6108">
            <v>755</v>
          </cell>
          <cell r="Q6108">
            <v>170</v>
          </cell>
          <cell r="R6108">
            <v>355.07</v>
          </cell>
          <cell r="Z6108">
            <v>53</v>
          </cell>
          <cell r="AB6108">
            <v>2025</v>
          </cell>
          <cell r="AC6108">
            <v>450</v>
          </cell>
        </row>
        <row r="6109">
          <cell r="A6109" t="str">
            <v>136192</v>
          </cell>
          <cell r="B6109" t="str">
            <v>NJ</v>
          </cell>
          <cell r="C6109" t="str">
            <v>TANF</v>
          </cell>
          <cell r="D6109" t="str">
            <v>N</v>
          </cell>
          <cell r="E6109" t="str">
            <v>X</v>
          </cell>
          <cell r="F6109" t="str">
            <v>OPFHE</v>
          </cell>
          <cell r="G6109">
            <v>36192</v>
          </cell>
          <cell r="I6109">
            <v>485</v>
          </cell>
          <cell r="J6109">
            <v>21920.69</v>
          </cell>
          <cell r="K6109">
            <v>6400.93</v>
          </cell>
          <cell r="L6109">
            <v>2700.49</v>
          </cell>
          <cell r="M6109">
            <v>1053</v>
          </cell>
          <cell r="N6109">
            <v>779.91</v>
          </cell>
          <cell r="O6109">
            <v>1591.7</v>
          </cell>
          <cell r="P6109">
            <v>188</v>
          </cell>
          <cell r="Q6109">
            <v>40</v>
          </cell>
          <cell r="R6109">
            <v>150</v>
          </cell>
          <cell r="Z6109">
            <v>335</v>
          </cell>
          <cell r="AB6109">
            <v>1350</v>
          </cell>
          <cell r="AC6109">
            <v>225</v>
          </cell>
          <cell r="AD6109">
            <v>225</v>
          </cell>
        </row>
        <row r="6110">
          <cell r="A6110" t="str">
            <v>136220</v>
          </cell>
          <cell r="B6110" t="str">
            <v>NJ</v>
          </cell>
          <cell r="C6110" t="str">
            <v>TANF</v>
          </cell>
          <cell r="D6110" t="str">
            <v>N</v>
          </cell>
          <cell r="E6110" t="str">
            <v>X</v>
          </cell>
          <cell r="F6110" t="str">
            <v>OPFHE</v>
          </cell>
          <cell r="G6110">
            <v>36220</v>
          </cell>
          <cell r="J6110">
            <v>1805</v>
          </cell>
          <cell r="K6110">
            <v>20559.53</v>
          </cell>
          <cell r="L6110">
            <v>9177.31</v>
          </cell>
          <cell r="M6110">
            <v>3333.45</v>
          </cell>
          <cell r="N6110">
            <v>1048.1400000000001</v>
          </cell>
          <cell r="O6110">
            <v>651</v>
          </cell>
          <cell r="P6110">
            <v>215</v>
          </cell>
          <cell r="R6110">
            <v>777.57</v>
          </cell>
          <cell r="Z6110">
            <v>474</v>
          </cell>
          <cell r="AB6110">
            <v>2025</v>
          </cell>
        </row>
        <row r="6111">
          <cell r="A6111" t="str">
            <v>136251</v>
          </cell>
          <cell r="B6111" t="str">
            <v>NJ</v>
          </cell>
          <cell r="C6111" t="str">
            <v>TANF</v>
          </cell>
          <cell r="D6111" t="str">
            <v>N</v>
          </cell>
          <cell r="E6111" t="str">
            <v>X</v>
          </cell>
          <cell r="F6111" t="str">
            <v>OPFHE</v>
          </cell>
          <cell r="G6111">
            <v>36251</v>
          </cell>
          <cell r="K6111">
            <v>2500</v>
          </cell>
          <cell r="L6111">
            <v>23095.57</v>
          </cell>
          <cell r="M6111">
            <v>11176.5</v>
          </cell>
          <cell r="N6111">
            <v>1735.22</v>
          </cell>
          <cell r="O6111">
            <v>2858</v>
          </cell>
          <cell r="P6111">
            <v>1295</v>
          </cell>
          <cell r="Q6111">
            <v>680</v>
          </cell>
          <cell r="R6111">
            <v>335.07</v>
          </cell>
          <cell r="S6111">
            <v>413.8</v>
          </cell>
          <cell r="U6111">
            <v>975</v>
          </cell>
          <cell r="Z6111">
            <v>40</v>
          </cell>
          <cell r="AB6111">
            <v>2700</v>
          </cell>
          <cell r="AC6111">
            <v>40</v>
          </cell>
          <cell r="AE6111">
            <v>225</v>
          </cell>
        </row>
        <row r="6112">
          <cell r="A6112" t="str">
            <v>136281</v>
          </cell>
          <cell r="B6112" t="str">
            <v>NJ</v>
          </cell>
          <cell r="C6112" t="str">
            <v>TANF</v>
          </cell>
          <cell r="D6112" t="str">
            <v>N</v>
          </cell>
          <cell r="E6112" t="str">
            <v>X</v>
          </cell>
          <cell r="F6112" t="str">
            <v>OPFHE</v>
          </cell>
          <cell r="G6112">
            <v>36281</v>
          </cell>
          <cell r="L6112">
            <v>1580.14</v>
          </cell>
          <cell r="M6112">
            <v>28835.07</v>
          </cell>
          <cell r="N6112">
            <v>2662</v>
          </cell>
          <cell r="O6112">
            <v>6162.04</v>
          </cell>
          <cell r="P6112">
            <v>690</v>
          </cell>
          <cell r="Q6112">
            <v>240</v>
          </cell>
          <cell r="R6112">
            <v>1600</v>
          </cell>
          <cell r="S6112">
            <v>670</v>
          </cell>
          <cell r="U6112">
            <v>200</v>
          </cell>
          <cell r="Y6112">
            <v>146</v>
          </cell>
          <cell r="Z6112">
            <v>277</v>
          </cell>
          <cell r="AB6112">
            <v>450</v>
          </cell>
          <cell r="AC6112">
            <v>40</v>
          </cell>
          <cell r="AD6112">
            <v>55</v>
          </cell>
        </row>
        <row r="6113">
          <cell r="A6113" t="str">
            <v>136312</v>
          </cell>
          <cell r="B6113" t="str">
            <v>NJ</v>
          </cell>
          <cell r="C6113" t="str">
            <v>TANF</v>
          </cell>
          <cell r="D6113" t="str">
            <v>N</v>
          </cell>
          <cell r="E6113" t="str">
            <v>X</v>
          </cell>
          <cell r="F6113" t="str">
            <v>OPFHE</v>
          </cell>
          <cell r="G6113">
            <v>36312</v>
          </cell>
          <cell r="M6113">
            <v>4210</v>
          </cell>
          <cell r="N6113">
            <v>22687.08</v>
          </cell>
          <cell r="O6113">
            <v>11722.39</v>
          </cell>
          <cell r="P6113">
            <v>1053</v>
          </cell>
          <cell r="Q6113">
            <v>1498</v>
          </cell>
          <cell r="R6113">
            <v>1797.94</v>
          </cell>
          <cell r="S6113">
            <v>1060</v>
          </cell>
          <cell r="T6113">
            <v>40</v>
          </cell>
          <cell r="X6113">
            <v>285</v>
          </cell>
          <cell r="Z6113">
            <v>40</v>
          </cell>
          <cell r="AB6113">
            <v>3150</v>
          </cell>
          <cell r="AC6113">
            <v>215</v>
          </cell>
          <cell r="AD6113">
            <v>225</v>
          </cell>
        </row>
        <row r="6114">
          <cell r="A6114" t="str">
            <v>136342</v>
          </cell>
          <cell r="B6114" t="str">
            <v>NJ</v>
          </cell>
          <cell r="C6114" t="str">
            <v>TANF</v>
          </cell>
          <cell r="D6114" t="str">
            <v>N</v>
          </cell>
          <cell r="E6114" t="str">
            <v>X</v>
          </cell>
          <cell r="F6114" t="str">
            <v>OPFHE</v>
          </cell>
          <cell r="G6114">
            <v>36342</v>
          </cell>
          <cell r="N6114">
            <v>2625</v>
          </cell>
          <cell r="O6114">
            <v>32618.26</v>
          </cell>
          <cell r="P6114">
            <v>3480</v>
          </cell>
          <cell r="Q6114">
            <v>1430</v>
          </cell>
          <cell r="R6114">
            <v>2303</v>
          </cell>
          <cell r="S6114">
            <v>1141</v>
          </cell>
          <cell r="T6114">
            <v>205</v>
          </cell>
          <cell r="Z6114">
            <v>265</v>
          </cell>
          <cell r="AA6114">
            <v>45</v>
          </cell>
          <cell r="AB6114">
            <v>900</v>
          </cell>
          <cell r="AC6114">
            <v>489.75</v>
          </cell>
          <cell r="AE6114">
            <v>225</v>
          </cell>
          <cell r="AF6114">
            <v>236.25</v>
          </cell>
        </row>
        <row r="6115">
          <cell r="A6115" t="str">
            <v>136373</v>
          </cell>
          <cell r="B6115" t="str">
            <v>NJ</v>
          </cell>
          <cell r="C6115" t="str">
            <v>TANF</v>
          </cell>
          <cell r="D6115" t="str">
            <v>N</v>
          </cell>
          <cell r="E6115" t="str">
            <v>X</v>
          </cell>
          <cell r="F6115" t="str">
            <v>OPFHE</v>
          </cell>
          <cell r="G6115">
            <v>36373</v>
          </cell>
          <cell r="O6115">
            <v>5108</v>
          </cell>
          <cell r="P6115">
            <v>19600.060000000001</v>
          </cell>
          <cell r="Q6115">
            <v>5483.72</v>
          </cell>
          <cell r="R6115">
            <v>3068.72</v>
          </cell>
          <cell r="S6115">
            <v>1684.94</v>
          </cell>
          <cell r="T6115">
            <v>790</v>
          </cell>
          <cell r="Z6115">
            <v>350</v>
          </cell>
          <cell r="AA6115">
            <v>250</v>
          </cell>
          <cell r="AB6115">
            <v>900</v>
          </cell>
          <cell r="AC6115">
            <v>160</v>
          </cell>
          <cell r="AH6115">
            <v>100</v>
          </cell>
        </row>
        <row r="6116">
          <cell r="A6116" t="str">
            <v>136404</v>
          </cell>
          <cell r="B6116" t="str">
            <v>NJ</v>
          </cell>
          <cell r="C6116" t="str">
            <v>TANF</v>
          </cell>
          <cell r="D6116" t="str">
            <v>N</v>
          </cell>
          <cell r="E6116" t="str">
            <v>X</v>
          </cell>
          <cell r="F6116" t="str">
            <v>OPFHE</v>
          </cell>
          <cell r="G6116">
            <v>36404</v>
          </cell>
          <cell r="P6116">
            <v>1270</v>
          </cell>
          <cell r="Q6116">
            <v>14088.53</v>
          </cell>
          <cell r="R6116">
            <v>21842.68</v>
          </cell>
          <cell r="S6116">
            <v>4274.6000000000004</v>
          </cell>
          <cell r="T6116">
            <v>1698</v>
          </cell>
          <cell r="U6116">
            <v>1080</v>
          </cell>
          <cell r="V6116">
            <v>60</v>
          </cell>
          <cell r="Z6116">
            <v>450</v>
          </cell>
          <cell r="AA6116">
            <v>280</v>
          </cell>
          <cell r="AB6116">
            <v>265</v>
          </cell>
          <cell r="AC6116">
            <v>40</v>
          </cell>
          <cell r="AD6116">
            <v>225</v>
          </cell>
          <cell r="AG6116">
            <v>237</v>
          </cell>
        </row>
        <row r="6117">
          <cell r="A6117" t="str">
            <v>136434</v>
          </cell>
          <cell r="B6117" t="str">
            <v>NJ</v>
          </cell>
          <cell r="C6117" t="str">
            <v>TANF</v>
          </cell>
          <cell r="D6117" t="str">
            <v>N</v>
          </cell>
          <cell r="E6117" t="str">
            <v>X</v>
          </cell>
          <cell r="F6117" t="str">
            <v>OPFHE</v>
          </cell>
          <cell r="G6117">
            <v>36434</v>
          </cell>
          <cell r="Q6117">
            <v>270</v>
          </cell>
          <cell r="R6117">
            <v>15863.36</v>
          </cell>
          <cell r="S6117">
            <v>18077.41</v>
          </cell>
          <cell r="T6117">
            <v>2653</v>
          </cell>
          <cell r="U6117">
            <v>1330</v>
          </cell>
          <cell r="V6117">
            <v>300</v>
          </cell>
          <cell r="W6117">
            <v>377.6</v>
          </cell>
          <cell r="X6117">
            <v>160</v>
          </cell>
          <cell r="Y6117">
            <v>100</v>
          </cell>
          <cell r="Z6117">
            <v>95</v>
          </cell>
          <cell r="AA6117">
            <v>40</v>
          </cell>
          <cell r="AB6117">
            <v>75</v>
          </cell>
          <cell r="AC6117">
            <v>173</v>
          </cell>
          <cell r="AD6117">
            <v>225</v>
          </cell>
          <cell r="AI6117">
            <v>50</v>
          </cell>
          <cell r="AJ6117">
            <v>184</v>
          </cell>
        </row>
        <row r="6118">
          <cell r="A6118" t="str">
            <v>136465</v>
          </cell>
          <cell r="B6118" t="str">
            <v>NJ</v>
          </cell>
          <cell r="C6118" t="str">
            <v>TANF</v>
          </cell>
          <cell r="D6118" t="str">
            <v>N</v>
          </cell>
          <cell r="E6118" t="str">
            <v>X</v>
          </cell>
          <cell r="F6118" t="str">
            <v>OPFHE</v>
          </cell>
          <cell r="G6118">
            <v>36465</v>
          </cell>
          <cell r="S6118">
            <v>19214.580000000002</v>
          </cell>
          <cell r="T6118">
            <v>7536.19</v>
          </cell>
          <cell r="U6118">
            <v>2055</v>
          </cell>
          <cell r="V6118">
            <v>776</v>
          </cell>
          <cell r="W6118">
            <v>560</v>
          </cell>
          <cell r="X6118">
            <v>1140</v>
          </cell>
          <cell r="Z6118">
            <v>490</v>
          </cell>
          <cell r="AA6118">
            <v>56</v>
          </cell>
          <cell r="AB6118">
            <v>76.099999999999994</v>
          </cell>
          <cell r="AC6118">
            <v>40</v>
          </cell>
          <cell r="AE6118">
            <v>75</v>
          </cell>
        </row>
        <row r="6119">
          <cell r="A6119" t="str">
            <v>136495</v>
          </cell>
          <cell r="B6119" t="str">
            <v>NJ</v>
          </cell>
          <cell r="C6119" t="str">
            <v>TANF</v>
          </cell>
          <cell r="D6119" t="str">
            <v>N</v>
          </cell>
          <cell r="E6119" t="str">
            <v>X</v>
          </cell>
          <cell r="F6119" t="str">
            <v>OPFHE</v>
          </cell>
          <cell r="G6119">
            <v>36495</v>
          </cell>
          <cell r="S6119">
            <v>380</v>
          </cell>
          <cell r="T6119">
            <v>16352.96</v>
          </cell>
          <cell r="U6119">
            <v>9876</v>
          </cell>
          <cell r="V6119">
            <v>2362</v>
          </cell>
          <cell r="W6119">
            <v>1560</v>
          </cell>
          <cell r="X6119">
            <v>4775</v>
          </cell>
          <cell r="Y6119">
            <v>505</v>
          </cell>
          <cell r="Z6119">
            <v>2160</v>
          </cell>
          <cell r="AA6119">
            <v>55</v>
          </cell>
          <cell r="AB6119">
            <v>209</v>
          </cell>
          <cell r="AD6119">
            <v>55</v>
          </cell>
          <cell r="AE6119">
            <v>384</v>
          </cell>
        </row>
        <row r="6120">
          <cell r="A6120" t="str">
            <v>136526</v>
          </cell>
          <cell r="B6120" t="str">
            <v>NJ</v>
          </cell>
          <cell r="C6120" t="str">
            <v>TANF</v>
          </cell>
          <cell r="D6120" t="str">
            <v>N</v>
          </cell>
          <cell r="E6120" t="str">
            <v>X</v>
          </cell>
          <cell r="F6120" t="str">
            <v>OPFHE</v>
          </cell>
          <cell r="G6120">
            <v>36526</v>
          </cell>
          <cell r="U6120">
            <v>16886.75</v>
          </cell>
          <cell r="V6120">
            <v>9271.15</v>
          </cell>
          <cell r="W6120">
            <v>4266.8500000000004</v>
          </cell>
          <cell r="X6120">
            <v>2867</v>
          </cell>
          <cell r="Y6120">
            <v>1193</v>
          </cell>
          <cell r="Z6120">
            <v>320</v>
          </cell>
          <cell r="AA6120">
            <v>95</v>
          </cell>
          <cell r="AC6120">
            <v>225</v>
          </cell>
          <cell r="AJ6120">
            <v>1223.43</v>
          </cell>
        </row>
        <row r="6121">
          <cell r="A6121" t="str">
            <v>136557</v>
          </cell>
          <cell r="B6121" t="str">
            <v>NJ</v>
          </cell>
          <cell r="C6121" t="str">
            <v>TANF</v>
          </cell>
          <cell r="D6121" t="str">
            <v>N</v>
          </cell>
          <cell r="E6121" t="str">
            <v>X</v>
          </cell>
          <cell r="F6121" t="str">
            <v>OPFHE</v>
          </cell>
          <cell r="G6121">
            <v>36557</v>
          </cell>
          <cell r="U6121">
            <v>540</v>
          </cell>
          <cell r="V6121">
            <v>14950</v>
          </cell>
          <cell r="W6121">
            <v>5823</v>
          </cell>
          <cell r="X6121">
            <v>4174.8999999999996</v>
          </cell>
          <cell r="Y6121">
            <v>3473</v>
          </cell>
          <cell r="Z6121">
            <v>955</v>
          </cell>
          <cell r="AB6121">
            <v>172.32</v>
          </cell>
          <cell r="AC6121">
            <v>90</v>
          </cell>
          <cell r="AE6121">
            <v>40</v>
          </cell>
          <cell r="AG6121">
            <v>40</v>
          </cell>
          <cell r="AJ6121">
            <v>155</v>
          </cell>
          <cell r="AL6121">
            <v>225</v>
          </cell>
          <cell r="AM6121">
            <v>40</v>
          </cell>
        </row>
        <row r="6122">
          <cell r="A6122" t="str">
            <v>136586</v>
          </cell>
          <cell r="B6122" t="str">
            <v>NJ</v>
          </cell>
          <cell r="C6122" t="str">
            <v>TANF</v>
          </cell>
          <cell r="D6122" t="str">
            <v>N</v>
          </cell>
          <cell r="E6122" t="str">
            <v>X</v>
          </cell>
          <cell r="F6122" t="str">
            <v>OPFHE</v>
          </cell>
          <cell r="G6122">
            <v>36586</v>
          </cell>
          <cell r="V6122">
            <v>2105</v>
          </cell>
          <cell r="W6122">
            <v>19944.82</v>
          </cell>
          <cell r="X6122">
            <v>11061.95</v>
          </cell>
          <cell r="Y6122">
            <v>7478.1</v>
          </cell>
          <cell r="Z6122">
            <v>1433</v>
          </cell>
          <cell r="AA6122">
            <v>40</v>
          </cell>
          <cell r="AB6122">
            <v>80</v>
          </cell>
          <cell r="AC6122">
            <v>237</v>
          </cell>
          <cell r="AE6122">
            <v>1228</v>
          </cell>
          <cell r="AF6122">
            <v>225</v>
          </cell>
        </row>
        <row r="6123">
          <cell r="A6123" t="str">
            <v>136617</v>
          </cell>
          <cell r="B6123" t="str">
            <v>NJ</v>
          </cell>
          <cell r="C6123" t="str">
            <v>TANF</v>
          </cell>
          <cell r="D6123" t="str">
            <v>N</v>
          </cell>
          <cell r="E6123" t="str">
            <v>X</v>
          </cell>
          <cell r="F6123" t="str">
            <v>OPFHE</v>
          </cell>
          <cell r="G6123">
            <v>36617</v>
          </cell>
          <cell r="W6123">
            <v>70</v>
          </cell>
          <cell r="X6123">
            <v>23418.02</v>
          </cell>
          <cell r="Y6123">
            <v>10698.73</v>
          </cell>
          <cell r="Z6123">
            <v>922</v>
          </cell>
          <cell r="AA6123">
            <v>163</v>
          </cell>
          <cell r="AD6123">
            <v>25</v>
          </cell>
          <cell r="AI6123">
            <v>335</v>
          </cell>
        </row>
        <row r="6124">
          <cell r="A6124" t="str">
            <v>136647</v>
          </cell>
          <cell r="B6124" t="str">
            <v>NJ</v>
          </cell>
          <cell r="C6124" t="str">
            <v>TANF</v>
          </cell>
          <cell r="D6124" t="str">
            <v>N</v>
          </cell>
          <cell r="E6124" t="str">
            <v>X</v>
          </cell>
          <cell r="F6124" t="str">
            <v>OPFHE</v>
          </cell>
          <cell r="G6124">
            <v>36647</v>
          </cell>
          <cell r="X6124">
            <v>1375.8</v>
          </cell>
          <cell r="Y6124">
            <v>22009.35</v>
          </cell>
          <cell r="Z6124">
            <v>11141.69</v>
          </cell>
          <cell r="AA6124">
            <v>1829</v>
          </cell>
          <cell r="AB6124">
            <v>386</v>
          </cell>
          <cell r="AC6124">
            <v>53</v>
          </cell>
          <cell r="AG6124">
            <v>110</v>
          </cell>
          <cell r="AI6124">
            <v>55</v>
          </cell>
        </row>
        <row r="6125">
          <cell r="A6125" t="str">
            <v>136678</v>
          </cell>
          <cell r="B6125" t="str">
            <v>NJ</v>
          </cell>
          <cell r="C6125" t="str">
            <v>TANF</v>
          </cell>
          <cell r="D6125" t="str">
            <v>N</v>
          </cell>
          <cell r="E6125" t="str">
            <v>X</v>
          </cell>
          <cell r="F6125" t="str">
            <v>OPFHE</v>
          </cell>
          <cell r="G6125">
            <v>36678</v>
          </cell>
          <cell r="Y6125">
            <v>1375.3</v>
          </cell>
          <cell r="Z6125">
            <v>21934.25</v>
          </cell>
          <cell r="AA6125">
            <v>8453.4500000000007</v>
          </cell>
          <cell r="AB6125">
            <v>1466.04</v>
          </cell>
          <cell r="AC6125">
            <v>761.2</v>
          </cell>
          <cell r="AD6125">
            <v>239.7</v>
          </cell>
          <cell r="AE6125">
            <v>191.5</v>
          </cell>
          <cell r="AF6125">
            <v>408</v>
          </cell>
          <cell r="AG6125">
            <v>376.55</v>
          </cell>
          <cell r="AH6125">
            <v>135</v>
          </cell>
          <cell r="AI6125">
            <v>55</v>
          </cell>
          <cell r="AJ6125">
            <v>40</v>
          </cell>
        </row>
        <row r="6126">
          <cell r="A6126" t="str">
            <v>136708</v>
          </cell>
          <cell r="B6126" t="str">
            <v>NJ</v>
          </cell>
          <cell r="C6126" t="str">
            <v>TANF</v>
          </cell>
          <cell r="D6126" t="str">
            <v>N</v>
          </cell>
          <cell r="E6126" t="str">
            <v>X</v>
          </cell>
          <cell r="F6126" t="str">
            <v>OPFHE</v>
          </cell>
          <cell r="G6126">
            <v>36708</v>
          </cell>
          <cell r="Z6126">
            <v>1815</v>
          </cell>
          <cell r="AA6126">
            <v>23867.58</v>
          </cell>
          <cell r="AB6126">
            <v>4093</v>
          </cell>
          <cell r="AC6126">
            <v>1261</v>
          </cell>
          <cell r="AD6126">
            <v>695</v>
          </cell>
          <cell r="AE6126">
            <v>322</v>
          </cell>
          <cell r="AF6126">
            <v>406.2</v>
          </cell>
          <cell r="AJ6126">
            <v>37.46</v>
          </cell>
        </row>
        <row r="6127">
          <cell r="A6127" t="str">
            <v>136739</v>
          </cell>
          <cell r="B6127" t="str">
            <v>NJ</v>
          </cell>
          <cell r="C6127" t="str">
            <v>TANF</v>
          </cell>
          <cell r="D6127" t="str">
            <v>N</v>
          </cell>
          <cell r="E6127" t="str">
            <v>X</v>
          </cell>
          <cell r="F6127" t="str">
            <v>OPFHE</v>
          </cell>
          <cell r="G6127">
            <v>36739</v>
          </cell>
          <cell r="AA6127">
            <v>1155</v>
          </cell>
          <cell r="AB6127">
            <v>19936.27</v>
          </cell>
          <cell r="AC6127">
            <v>9983.5</v>
          </cell>
          <cell r="AD6127">
            <v>2033</v>
          </cell>
          <cell r="AE6127">
            <v>516.75</v>
          </cell>
          <cell r="AF6127">
            <v>296.10000000000002</v>
          </cell>
          <cell r="AG6127">
            <v>50</v>
          </cell>
          <cell r="AJ6127">
            <v>303.08</v>
          </cell>
        </row>
        <row r="6128">
          <cell r="A6128" t="str">
            <v>136770</v>
          </cell>
          <cell r="B6128" t="str">
            <v>NJ</v>
          </cell>
          <cell r="C6128" t="str">
            <v>TANF</v>
          </cell>
          <cell r="D6128" t="str">
            <v>N</v>
          </cell>
          <cell r="E6128" t="str">
            <v>X</v>
          </cell>
          <cell r="F6128" t="str">
            <v>OPFHE</v>
          </cell>
          <cell r="G6128">
            <v>36770</v>
          </cell>
          <cell r="AB6128">
            <v>935</v>
          </cell>
          <cell r="AC6128">
            <v>24181.3</v>
          </cell>
          <cell r="AD6128">
            <v>7269</v>
          </cell>
          <cell r="AE6128">
            <v>1432.75</v>
          </cell>
          <cell r="AF6128">
            <v>849.75</v>
          </cell>
          <cell r="AG6128">
            <v>40</v>
          </cell>
          <cell r="AJ6128">
            <v>40</v>
          </cell>
        </row>
        <row r="6129">
          <cell r="A6129" t="str">
            <v>136800</v>
          </cell>
          <cell r="B6129" t="str">
            <v>NJ</v>
          </cell>
          <cell r="C6129" t="str">
            <v>TANF</v>
          </cell>
          <cell r="D6129" t="str">
            <v>N</v>
          </cell>
          <cell r="E6129" t="str">
            <v>X</v>
          </cell>
          <cell r="F6129" t="str">
            <v>OPFHE</v>
          </cell>
          <cell r="G6129">
            <v>36800</v>
          </cell>
          <cell r="AC6129">
            <v>4010</v>
          </cell>
          <cell r="AD6129">
            <v>22445.79</v>
          </cell>
          <cell r="AE6129">
            <v>13321.57</v>
          </cell>
          <cell r="AF6129">
            <v>2192</v>
          </cell>
          <cell r="AG6129">
            <v>662</v>
          </cell>
          <cell r="AH6129">
            <v>108</v>
          </cell>
          <cell r="AI6129">
            <v>140</v>
          </cell>
          <cell r="AJ6129">
            <v>280</v>
          </cell>
          <cell r="AL6129">
            <v>505</v>
          </cell>
        </row>
        <row r="6130">
          <cell r="A6130" t="str">
            <v>136831</v>
          </cell>
          <cell r="B6130" t="str">
            <v>NJ</v>
          </cell>
          <cell r="C6130" t="str">
            <v>TANF</v>
          </cell>
          <cell r="D6130" t="str">
            <v>N</v>
          </cell>
          <cell r="E6130" t="str">
            <v>X</v>
          </cell>
          <cell r="F6130" t="str">
            <v>OPFHE</v>
          </cell>
          <cell r="G6130">
            <v>36831</v>
          </cell>
          <cell r="AD6130">
            <v>1180.27</v>
          </cell>
          <cell r="AE6130">
            <v>27411.85</v>
          </cell>
          <cell r="AF6130">
            <v>10807.4</v>
          </cell>
          <cell r="AG6130">
            <v>1934</v>
          </cell>
          <cell r="AH6130">
            <v>1557</v>
          </cell>
          <cell r="AI6130">
            <v>1082.9100000000001</v>
          </cell>
          <cell r="AJ6130">
            <v>155</v>
          </cell>
          <cell r="AL6130">
            <v>450</v>
          </cell>
        </row>
        <row r="6131">
          <cell r="A6131" t="str">
            <v>136861</v>
          </cell>
          <cell r="B6131" t="str">
            <v>NJ</v>
          </cell>
          <cell r="C6131" t="str">
            <v>TANF</v>
          </cell>
          <cell r="D6131" t="str">
            <v>N</v>
          </cell>
          <cell r="E6131" t="str">
            <v>X</v>
          </cell>
          <cell r="F6131" t="str">
            <v>OPFHE</v>
          </cell>
          <cell r="G6131">
            <v>36861</v>
          </cell>
          <cell r="AE6131">
            <v>425</v>
          </cell>
          <cell r="AF6131">
            <v>36110.370000000003</v>
          </cell>
          <cell r="AG6131">
            <v>8430.5</v>
          </cell>
          <cell r="AH6131">
            <v>2113.1</v>
          </cell>
          <cell r="AI6131">
            <v>409</v>
          </cell>
          <cell r="AJ6131">
            <v>1410</v>
          </cell>
          <cell r="AL6131">
            <v>175</v>
          </cell>
        </row>
        <row r="6132">
          <cell r="A6132" t="str">
            <v>136892</v>
          </cell>
          <cell r="B6132" t="str">
            <v>NJ</v>
          </cell>
          <cell r="C6132" t="str">
            <v>TANF</v>
          </cell>
          <cell r="D6132" t="str">
            <v>N</v>
          </cell>
          <cell r="E6132" t="str">
            <v>X</v>
          </cell>
          <cell r="F6132" t="str">
            <v>OPFHE</v>
          </cell>
          <cell r="G6132">
            <v>36892</v>
          </cell>
          <cell r="AF6132">
            <v>2633.82</v>
          </cell>
          <cell r="AG6132">
            <v>28195.33</v>
          </cell>
          <cell r="AH6132">
            <v>18989.189999999999</v>
          </cell>
          <cell r="AI6132">
            <v>5549.41</v>
          </cell>
          <cell r="AJ6132">
            <v>1118</v>
          </cell>
          <cell r="AK6132">
            <v>358</v>
          </cell>
          <cell r="AL6132">
            <v>40</v>
          </cell>
          <cell r="AN6132">
            <v>200</v>
          </cell>
        </row>
        <row r="6133">
          <cell r="A6133" t="str">
            <v>136923</v>
          </cell>
          <cell r="B6133" t="str">
            <v>NJ</v>
          </cell>
          <cell r="C6133" t="str">
            <v>TANF</v>
          </cell>
          <cell r="D6133" t="str">
            <v>N</v>
          </cell>
          <cell r="E6133" t="str">
            <v>X</v>
          </cell>
          <cell r="F6133" t="str">
            <v>OPFHE</v>
          </cell>
          <cell r="G6133">
            <v>36923</v>
          </cell>
          <cell r="AG6133">
            <v>305</v>
          </cell>
          <cell r="AH6133">
            <v>35502</v>
          </cell>
          <cell r="AI6133">
            <v>11933.07</v>
          </cell>
          <cell r="AJ6133">
            <v>5605</v>
          </cell>
          <cell r="AK6133">
            <v>778</v>
          </cell>
          <cell r="AL6133">
            <v>365</v>
          </cell>
        </row>
        <row r="6134">
          <cell r="A6134" t="str">
            <v>136951</v>
          </cell>
          <cell r="B6134" t="str">
            <v>NJ</v>
          </cell>
          <cell r="C6134" t="str">
            <v>TANF</v>
          </cell>
          <cell r="D6134" t="str">
            <v>N</v>
          </cell>
          <cell r="E6134" t="str">
            <v>X</v>
          </cell>
          <cell r="F6134" t="str">
            <v>OPFHE</v>
          </cell>
          <cell r="G6134">
            <v>36951</v>
          </cell>
          <cell r="AH6134">
            <v>450</v>
          </cell>
          <cell r="AI6134">
            <v>26356.19</v>
          </cell>
          <cell r="AJ6134">
            <v>18175.11</v>
          </cell>
          <cell r="AK6134">
            <v>2662.57</v>
          </cell>
          <cell r="AL6134">
            <v>1075</v>
          </cell>
          <cell r="AM6134">
            <v>220</v>
          </cell>
          <cell r="AN6134">
            <v>300</v>
          </cell>
        </row>
        <row r="6135">
          <cell r="A6135" t="str">
            <v>136982</v>
          </cell>
          <cell r="B6135" t="str">
            <v>NJ</v>
          </cell>
          <cell r="C6135" t="str">
            <v>TANF</v>
          </cell>
          <cell r="D6135" t="str">
            <v>N</v>
          </cell>
          <cell r="E6135" t="str">
            <v>X</v>
          </cell>
          <cell r="F6135" t="str">
            <v>OPFHE</v>
          </cell>
          <cell r="G6135">
            <v>36982</v>
          </cell>
          <cell r="AI6135">
            <v>1048.4000000000001</v>
          </cell>
          <cell r="AJ6135">
            <v>24837.03</v>
          </cell>
          <cell r="AK6135">
            <v>8333.2000000000007</v>
          </cell>
          <cell r="AL6135">
            <v>4796</v>
          </cell>
          <cell r="AM6135">
            <v>685</v>
          </cell>
          <cell r="AN6135">
            <v>1172</v>
          </cell>
        </row>
        <row r="6136">
          <cell r="A6136" t="str">
            <v>137012</v>
          </cell>
          <cell r="B6136" t="str">
            <v>NJ</v>
          </cell>
          <cell r="C6136" t="str">
            <v>TANF</v>
          </cell>
          <cell r="D6136" t="str">
            <v>N</v>
          </cell>
          <cell r="E6136" t="str">
            <v>X</v>
          </cell>
          <cell r="F6136" t="str">
            <v>OPFHE</v>
          </cell>
          <cell r="G6136">
            <v>37012</v>
          </cell>
          <cell r="AJ6136">
            <v>1817</v>
          </cell>
          <cell r="AK6136">
            <v>32306.43</v>
          </cell>
          <cell r="AL6136">
            <v>11894.2</v>
          </cell>
          <cell r="AM6136">
            <v>2397</v>
          </cell>
          <cell r="AN6136">
            <v>2385</v>
          </cell>
        </row>
        <row r="6137">
          <cell r="A6137" t="str">
            <v>137043</v>
          </cell>
          <cell r="B6137" t="str">
            <v>NJ</v>
          </cell>
          <cell r="C6137" t="str">
            <v>TANF</v>
          </cell>
          <cell r="D6137" t="str">
            <v>N</v>
          </cell>
          <cell r="E6137" t="str">
            <v>X</v>
          </cell>
          <cell r="F6137" t="str">
            <v>OPFHE</v>
          </cell>
          <cell r="G6137">
            <v>37043</v>
          </cell>
          <cell r="AK6137">
            <v>1595.84</v>
          </cell>
          <cell r="AL6137">
            <v>31404.639999999999</v>
          </cell>
          <cell r="AM6137">
            <v>3909.39</v>
          </cell>
          <cell r="AN6137">
            <v>1168</v>
          </cell>
        </row>
        <row r="6138">
          <cell r="A6138" t="str">
            <v>137073</v>
          </cell>
          <cell r="B6138" t="str">
            <v>NJ</v>
          </cell>
          <cell r="C6138" t="str">
            <v>TANF</v>
          </cell>
          <cell r="D6138" t="str">
            <v>N</v>
          </cell>
          <cell r="E6138" t="str">
            <v>X</v>
          </cell>
          <cell r="F6138" t="str">
            <v>OPFHE</v>
          </cell>
          <cell r="G6138">
            <v>37073</v>
          </cell>
          <cell r="AL6138">
            <v>5012</v>
          </cell>
          <cell r="AM6138">
            <v>29489.99</v>
          </cell>
          <cell r="AN6138">
            <v>6998.25</v>
          </cell>
        </row>
        <row r="6139">
          <cell r="A6139" t="str">
            <v>137104</v>
          </cell>
          <cell r="B6139" t="str">
            <v>NJ</v>
          </cell>
          <cell r="C6139" t="str">
            <v>TANF</v>
          </cell>
          <cell r="D6139" t="str">
            <v>N</v>
          </cell>
          <cell r="E6139" t="str">
            <v>X</v>
          </cell>
          <cell r="F6139" t="str">
            <v>OPFHE</v>
          </cell>
          <cell r="G6139">
            <v>37104</v>
          </cell>
          <cell r="AM6139">
            <v>4093.25</v>
          </cell>
          <cell r="AN6139">
            <v>32832.160000000003</v>
          </cell>
        </row>
        <row r="6140">
          <cell r="A6140" t="str">
            <v>137135</v>
          </cell>
          <cell r="B6140" t="str">
            <v>NJ</v>
          </cell>
          <cell r="C6140" t="str">
            <v>TANF</v>
          </cell>
          <cell r="D6140" t="str">
            <v>N</v>
          </cell>
          <cell r="E6140" t="str">
            <v>X</v>
          </cell>
          <cell r="F6140" t="str">
            <v>OPFHE</v>
          </cell>
          <cell r="G6140">
            <v>37135</v>
          </cell>
          <cell r="AN6140">
            <v>7208</v>
          </cell>
        </row>
        <row r="6141">
          <cell r="A6141" t="str">
            <v>136161</v>
          </cell>
          <cell r="B6141" t="str">
            <v>NJ</v>
          </cell>
          <cell r="C6141" t="str">
            <v>TANF</v>
          </cell>
          <cell r="D6141" t="str">
            <v>N</v>
          </cell>
          <cell r="E6141" t="str">
            <v>X</v>
          </cell>
          <cell r="F6141" t="str">
            <v>OPFHL</v>
          </cell>
          <cell r="G6141">
            <v>36161</v>
          </cell>
          <cell r="H6141">
            <v>318.72000000000003</v>
          </cell>
          <cell r="I6141">
            <v>13929.26</v>
          </cell>
          <cell r="J6141">
            <v>14306</v>
          </cell>
          <cell r="K6141">
            <v>1983.52</v>
          </cell>
          <cell r="L6141">
            <v>1178.96</v>
          </cell>
          <cell r="M6141">
            <v>514.02</v>
          </cell>
          <cell r="N6141">
            <v>411.16</v>
          </cell>
          <cell r="O6141">
            <v>3334.2</v>
          </cell>
          <cell r="P6141">
            <v>556.39</v>
          </cell>
          <cell r="Q6141">
            <v>2.25</v>
          </cell>
          <cell r="R6141">
            <v>123.29</v>
          </cell>
          <cell r="AA6141">
            <v>15.3</v>
          </cell>
          <cell r="AB6141">
            <v>21.2</v>
          </cell>
          <cell r="AC6141">
            <v>25.9</v>
          </cell>
        </row>
        <row r="6142">
          <cell r="A6142" t="str">
            <v>136192</v>
          </cell>
          <cell r="B6142" t="str">
            <v>NJ</v>
          </cell>
          <cell r="C6142" t="str">
            <v>TANF</v>
          </cell>
          <cell r="D6142" t="str">
            <v>N</v>
          </cell>
          <cell r="E6142" t="str">
            <v>X</v>
          </cell>
          <cell r="F6142" t="str">
            <v>OPFHL</v>
          </cell>
          <cell r="G6142">
            <v>36192</v>
          </cell>
          <cell r="I6142">
            <v>627.91999999999996</v>
          </cell>
          <cell r="J6142">
            <v>18809.97</v>
          </cell>
          <cell r="K6142">
            <v>6543.94</v>
          </cell>
          <cell r="L6142">
            <v>3057.52</v>
          </cell>
          <cell r="M6142">
            <v>1441.31</v>
          </cell>
          <cell r="N6142">
            <v>266.89999999999998</v>
          </cell>
          <cell r="O6142">
            <v>3828.75</v>
          </cell>
          <cell r="P6142">
            <v>833.24</v>
          </cell>
          <cell r="Q6142">
            <v>387</v>
          </cell>
          <cell r="R6142">
            <v>8.6300000000000008</v>
          </cell>
          <cell r="S6142">
            <v>10.8</v>
          </cell>
          <cell r="Y6142">
            <v>36.4</v>
          </cell>
          <cell r="Z6142">
            <v>69.7</v>
          </cell>
          <cell r="AA6142">
            <v>116.95</v>
          </cell>
          <cell r="AB6142">
            <v>29.3</v>
          </cell>
        </row>
        <row r="6143">
          <cell r="A6143" t="str">
            <v>136220</v>
          </cell>
          <cell r="B6143" t="str">
            <v>NJ</v>
          </cell>
          <cell r="C6143" t="str">
            <v>TANF</v>
          </cell>
          <cell r="D6143" t="str">
            <v>N</v>
          </cell>
          <cell r="E6143" t="str">
            <v>X</v>
          </cell>
          <cell r="F6143" t="str">
            <v>OPFHL</v>
          </cell>
          <cell r="G6143">
            <v>36220</v>
          </cell>
          <cell r="J6143">
            <v>5773.2600000000093</v>
          </cell>
          <cell r="K6143">
            <v>13096.47</v>
          </cell>
          <cell r="L6143">
            <v>11097.38</v>
          </cell>
          <cell r="M6143">
            <v>3403.65</v>
          </cell>
          <cell r="N6143">
            <v>939.22</v>
          </cell>
          <cell r="O6143">
            <v>550.70000000000005</v>
          </cell>
          <cell r="P6143">
            <v>206.5</v>
          </cell>
          <cell r="Q6143">
            <v>5.8</v>
          </cell>
          <cell r="R6143">
            <v>110.08</v>
          </cell>
          <cell r="Z6143">
            <v>679.15</v>
          </cell>
          <cell r="AA6143">
            <v>133.6</v>
          </cell>
          <cell r="AG6143">
            <v>3.75</v>
          </cell>
        </row>
        <row r="6144">
          <cell r="A6144" t="str">
            <v>136251</v>
          </cell>
          <cell r="B6144" t="str">
            <v>NJ</v>
          </cell>
          <cell r="C6144" t="str">
            <v>TANF</v>
          </cell>
          <cell r="D6144" t="str">
            <v>N</v>
          </cell>
          <cell r="E6144" t="str">
            <v>X</v>
          </cell>
          <cell r="F6144" t="str">
            <v>OPFHL</v>
          </cell>
          <cell r="G6144">
            <v>36251</v>
          </cell>
          <cell r="K6144">
            <v>5162.0100000000102</v>
          </cell>
          <cell r="L6144">
            <v>17643.03</v>
          </cell>
          <cell r="M6144">
            <v>14782.8</v>
          </cell>
          <cell r="N6144">
            <v>1089.73</v>
          </cell>
          <cell r="O6144">
            <v>3168.83</v>
          </cell>
          <cell r="P6144">
            <v>362.85</v>
          </cell>
          <cell r="Q6144">
            <v>384.75</v>
          </cell>
          <cell r="R6144">
            <v>1127.74</v>
          </cell>
          <cell r="S6144">
            <v>61.7</v>
          </cell>
          <cell r="Y6144">
            <v>20</v>
          </cell>
          <cell r="AA6144">
            <v>25.7</v>
          </cell>
          <cell r="AE6144">
            <v>50.5</v>
          </cell>
        </row>
        <row r="6145">
          <cell r="A6145" t="str">
            <v>136281</v>
          </cell>
          <cell r="B6145" t="str">
            <v>NJ</v>
          </cell>
          <cell r="C6145" t="str">
            <v>TANF</v>
          </cell>
          <cell r="D6145" t="str">
            <v>N</v>
          </cell>
          <cell r="E6145" t="str">
            <v>X</v>
          </cell>
          <cell r="F6145" t="str">
            <v>OPFHL</v>
          </cell>
          <cell r="G6145">
            <v>36281</v>
          </cell>
          <cell r="L6145">
            <v>7531.9100000000171</v>
          </cell>
          <cell r="M6145">
            <v>15532.72</v>
          </cell>
          <cell r="N6145">
            <v>6278.05</v>
          </cell>
          <cell r="O6145">
            <v>4776.66</v>
          </cell>
          <cell r="P6145">
            <v>194.95</v>
          </cell>
          <cell r="Q6145">
            <v>696.85</v>
          </cell>
          <cell r="R6145">
            <v>252.85</v>
          </cell>
          <cell r="V6145">
            <v>87.2</v>
          </cell>
          <cell r="X6145">
            <v>19.899999999999999</v>
          </cell>
          <cell r="Z6145">
            <v>241.4</v>
          </cell>
          <cell r="AA6145">
            <v>14</v>
          </cell>
          <cell r="AC6145">
            <v>191.25</v>
          </cell>
          <cell r="AE6145">
            <v>25.9</v>
          </cell>
        </row>
        <row r="6146">
          <cell r="A6146" t="str">
            <v>136312</v>
          </cell>
          <cell r="B6146" t="str">
            <v>NJ</v>
          </cell>
          <cell r="C6146" t="str">
            <v>TANF</v>
          </cell>
          <cell r="D6146" t="str">
            <v>N</v>
          </cell>
          <cell r="E6146" t="str">
            <v>X</v>
          </cell>
          <cell r="F6146" t="str">
            <v>OPFHL</v>
          </cell>
          <cell r="G6146">
            <v>36312</v>
          </cell>
          <cell r="M6146">
            <v>1654.96</v>
          </cell>
          <cell r="N6146">
            <v>13875.69</v>
          </cell>
          <cell r="O6146">
            <v>15392.37</v>
          </cell>
          <cell r="P6146">
            <v>298.19</v>
          </cell>
          <cell r="Q6146">
            <v>635.29999999999995</v>
          </cell>
          <cell r="R6146">
            <v>606.12</v>
          </cell>
          <cell r="S6146">
            <v>128.80000000000001</v>
          </cell>
          <cell r="Z6146">
            <v>140.91</v>
          </cell>
          <cell r="AA6146">
            <v>25.9</v>
          </cell>
          <cell r="AB6146">
            <v>256.8</v>
          </cell>
          <cell r="AC6146">
            <v>6607.59</v>
          </cell>
        </row>
        <row r="6147">
          <cell r="A6147" t="str">
            <v>136342</v>
          </cell>
          <cell r="B6147" t="str">
            <v>NJ</v>
          </cell>
          <cell r="C6147" t="str">
            <v>TANF</v>
          </cell>
          <cell r="D6147" t="str">
            <v>N</v>
          </cell>
          <cell r="E6147" t="str">
            <v>X</v>
          </cell>
          <cell r="F6147" t="str">
            <v>OPFHL</v>
          </cell>
          <cell r="G6147">
            <v>36342</v>
          </cell>
          <cell r="N6147">
            <v>4645.8699999999926</v>
          </cell>
          <cell r="O6147">
            <v>16938.38</v>
          </cell>
          <cell r="P6147">
            <v>3016.15</v>
          </cell>
          <cell r="Q6147">
            <v>2782.48</v>
          </cell>
          <cell r="R6147">
            <v>3403.17</v>
          </cell>
          <cell r="S6147">
            <v>575.79999999999995</v>
          </cell>
          <cell r="T6147">
            <v>10</v>
          </cell>
          <cell r="U6147">
            <v>89.25</v>
          </cell>
          <cell r="X6147">
            <v>85</v>
          </cell>
          <cell r="Z6147">
            <v>82.83</v>
          </cell>
          <cell r="AB6147">
            <v>450</v>
          </cell>
          <cell r="AC6147">
            <v>271.14999999999998</v>
          </cell>
          <cell r="AD6147">
            <v>92.52</v>
          </cell>
        </row>
        <row r="6148">
          <cell r="A6148" t="str">
            <v>136373</v>
          </cell>
          <cell r="B6148" t="str">
            <v>NJ</v>
          </cell>
          <cell r="C6148" t="str">
            <v>TANF</v>
          </cell>
          <cell r="D6148" t="str">
            <v>N</v>
          </cell>
          <cell r="E6148" t="str">
            <v>X</v>
          </cell>
          <cell r="F6148" t="str">
            <v>OPFHL</v>
          </cell>
          <cell r="G6148">
            <v>36373</v>
          </cell>
          <cell r="O6148">
            <v>5688.4899999999898</v>
          </cell>
          <cell r="P6148">
            <v>6951.12</v>
          </cell>
          <cell r="Q6148">
            <v>8807.0399999999881</v>
          </cell>
          <cell r="R6148">
            <v>3412.04</v>
          </cell>
          <cell r="S6148">
            <v>5113.3999999999996</v>
          </cell>
          <cell r="T6148">
            <v>537.33000000000004</v>
          </cell>
          <cell r="U6148">
            <v>166.6</v>
          </cell>
          <cell r="V6148">
            <v>42.52</v>
          </cell>
          <cell r="X6148">
            <v>10.8</v>
          </cell>
          <cell r="Z6148">
            <v>264.2</v>
          </cell>
          <cell r="AB6148">
            <v>9.23</v>
          </cell>
          <cell r="AD6148">
            <v>33.18</v>
          </cell>
          <cell r="AE6148">
            <v>40.1</v>
          </cell>
          <cell r="AG6148">
            <v>7.2</v>
          </cell>
        </row>
        <row r="6149">
          <cell r="A6149" t="str">
            <v>136404</v>
          </cell>
          <cell r="B6149" t="str">
            <v>NJ</v>
          </cell>
          <cell r="C6149" t="str">
            <v>TANF</v>
          </cell>
          <cell r="D6149" t="str">
            <v>N</v>
          </cell>
          <cell r="E6149" t="str">
            <v>X</v>
          </cell>
          <cell r="F6149" t="str">
            <v>OPFHL</v>
          </cell>
          <cell r="G6149">
            <v>36404</v>
          </cell>
          <cell r="P6149">
            <v>2795.78</v>
          </cell>
          <cell r="Q6149">
            <v>5472.3199999999943</v>
          </cell>
          <cell r="R6149">
            <v>16881.2</v>
          </cell>
          <cell r="S6149">
            <v>3114.55</v>
          </cell>
          <cell r="T6149">
            <v>5629.2000000000062</v>
          </cell>
          <cell r="U6149">
            <v>600.41999999999996</v>
          </cell>
          <cell r="V6149">
            <v>5.4</v>
          </cell>
          <cell r="X6149">
            <v>112.2</v>
          </cell>
          <cell r="Y6149">
            <v>21.5</v>
          </cell>
          <cell r="Z6149">
            <v>51.43</v>
          </cell>
          <cell r="AA6149">
            <v>9.1999999999999993</v>
          </cell>
          <cell r="AC6149">
            <v>2766.21</v>
          </cell>
        </row>
        <row r="6150">
          <cell r="A6150" t="str">
            <v>136434</v>
          </cell>
          <cell r="B6150" t="str">
            <v>NJ</v>
          </cell>
          <cell r="C6150" t="str">
            <v>TANF</v>
          </cell>
          <cell r="D6150" t="str">
            <v>N</v>
          </cell>
          <cell r="E6150" t="str">
            <v>X</v>
          </cell>
          <cell r="F6150" t="str">
            <v>OPFHL</v>
          </cell>
          <cell r="G6150">
            <v>36434</v>
          </cell>
          <cell r="Q6150">
            <v>1839.59</v>
          </cell>
          <cell r="R6150">
            <v>14123.87</v>
          </cell>
          <cell r="S6150">
            <v>12358.99</v>
          </cell>
          <cell r="T6150">
            <v>2662.89</v>
          </cell>
          <cell r="U6150">
            <v>1401.45</v>
          </cell>
          <cell r="V6150">
            <v>43.2</v>
          </cell>
          <cell r="X6150">
            <v>24.3</v>
          </cell>
          <cell r="Z6150">
            <v>77.89</v>
          </cell>
          <cell r="AA6150">
            <v>290.8</v>
          </cell>
          <cell r="AC6150">
            <v>118.01</v>
          </cell>
          <cell r="AD6150">
            <v>60.3</v>
          </cell>
          <cell r="AN6150">
            <v>8</v>
          </cell>
        </row>
        <row r="6151">
          <cell r="A6151" t="str">
            <v>136465</v>
          </cell>
          <cell r="B6151" t="str">
            <v>NJ</v>
          </cell>
          <cell r="C6151" t="str">
            <v>TANF</v>
          </cell>
          <cell r="D6151" t="str">
            <v>N</v>
          </cell>
          <cell r="E6151" t="str">
            <v>X</v>
          </cell>
          <cell r="F6151" t="str">
            <v>OPFHL</v>
          </cell>
          <cell r="G6151">
            <v>36465</v>
          </cell>
          <cell r="R6151">
            <v>3575.19</v>
          </cell>
          <cell r="S6151">
            <v>10571.05</v>
          </cell>
          <cell r="T6151">
            <v>4561.97</v>
          </cell>
          <cell r="U6151">
            <v>5575.36</v>
          </cell>
          <cell r="V6151">
            <v>1010.99</v>
          </cell>
          <cell r="W6151">
            <v>96.25</v>
          </cell>
          <cell r="X6151">
            <v>64.540000000000006</v>
          </cell>
          <cell r="Z6151">
            <v>195.55</v>
          </cell>
          <cell r="AA6151">
            <v>104</v>
          </cell>
          <cell r="AB6151">
            <v>369.4</v>
          </cell>
          <cell r="AC6151">
            <v>81.400000000000006</v>
          </cell>
          <cell r="AE6151">
            <v>4.8</v>
          </cell>
        </row>
        <row r="6152">
          <cell r="A6152" t="str">
            <v>136495</v>
          </cell>
          <cell r="B6152" t="str">
            <v>NJ</v>
          </cell>
          <cell r="C6152" t="str">
            <v>TANF</v>
          </cell>
          <cell r="D6152" t="str">
            <v>N</v>
          </cell>
          <cell r="E6152" t="str">
            <v>X</v>
          </cell>
          <cell r="F6152" t="str">
            <v>OPFHL</v>
          </cell>
          <cell r="G6152">
            <v>36495</v>
          </cell>
          <cell r="S6152">
            <v>1228.23</v>
          </cell>
          <cell r="T6152">
            <v>10654.89</v>
          </cell>
          <cell r="U6152">
            <v>7041.26</v>
          </cell>
          <cell r="V6152">
            <v>2366.39</v>
          </cell>
          <cell r="W6152">
            <v>601.33000000000004</v>
          </cell>
          <cell r="X6152">
            <v>24.71</v>
          </cell>
          <cell r="Z6152">
            <v>116.18</v>
          </cell>
          <cell r="AA6152">
            <v>94.37</v>
          </cell>
          <cell r="AB6152">
            <v>266.05</v>
          </cell>
          <cell r="AE6152">
            <v>69.59</v>
          </cell>
        </row>
        <row r="6153">
          <cell r="A6153" t="str">
            <v>136526</v>
          </cell>
          <cell r="B6153" t="str">
            <v>NJ</v>
          </cell>
          <cell r="C6153" t="str">
            <v>TANF</v>
          </cell>
          <cell r="D6153" t="str">
            <v>N</v>
          </cell>
          <cell r="E6153" t="str">
            <v>X</v>
          </cell>
          <cell r="F6153" t="str">
            <v>OPFHL</v>
          </cell>
          <cell r="G6153">
            <v>36526</v>
          </cell>
          <cell r="T6153">
            <v>211.54</v>
          </cell>
          <cell r="U6153">
            <v>16407.61</v>
          </cell>
          <cell r="V6153">
            <v>9489.51</v>
          </cell>
          <cell r="W6153">
            <v>1593.55</v>
          </cell>
          <cell r="X6153">
            <v>5201.79</v>
          </cell>
          <cell r="Y6153">
            <v>817.21</v>
          </cell>
          <cell r="Z6153">
            <v>54.75</v>
          </cell>
          <cell r="AB6153">
            <v>1551.54</v>
          </cell>
          <cell r="AC6153">
            <v>45.4</v>
          </cell>
          <cell r="AF6153">
            <v>1.8</v>
          </cell>
        </row>
        <row r="6154">
          <cell r="A6154" t="str">
            <v>136557</v>
          </cell>
          <cell r="B6154" t="str">
            <v>NJ</v>
          </cell>
          <cell r="C6154" t="str">
            <v>TANF</v>
          </cell>
          <cell r="D6154" t="str">
            <v>N</v>
          </cell>
          <cell r="E6154" t="str">
            <v>X</v>
          </cell>
          <cell r="F6154" t="str">
            <v>OPFHL</v>
          </cell>
          <cell r="G6154">
            <v>36557</v>
          </cell>
          <cell r="U6154">
            <v>4538.3299999999936</v>
          </cell>
          <cell r="V6154">
            <v>13366.54</v>
          </cell>
          <cell r="W6154">
            <v>7753.57</v>
          </cell>
          <cell r="X6154">
            <v>4207.87</v>
          </cell>
          <cell r="Y6154">
            <v>1013.85</v>
          </cell>
          <cell r="Z6154">
            <v>468.27</v>
          </cell>
          <cell r="AC6154">
            <v>10.7</v>
          </cell>
          <cell r="AD6154">
            <v>2.7</v>
          </cell>
          <cell r="AE6154">
            <v>1602.11</v>
          </cell>
          <cell r="AJ6154">
            <v>-25.5</v>
          </cell>
        </row>
        <row r="6155">
          <cell r="A6155" t="str">
            <v>136586</v>
          </cell>
          <cell r="B6155" t="str">
            <v>NJ</v>
          </cell>
          <cell r="C6155" t="str">
            <v>TANF</v>
          </cell>
          <cell r="D6155" t="str">
            <v>N</v>
          </cell>
          <cell r="E6155" t="str">
            <v>X</v>
          </cell>
          <cell r="F6155" t="str">
            <v>OPFHL</v>
          </cell>
          <cell r="G6155">
            <v>36586</v>
          </cell>
          <cell r="V6155">
            <v>7420.5099999999893</v>
          </cell>
          <cell r="W6155">
            <v>5360.0399999999918</v>
          </cell>
          <cell r="X6155">
            <v>12093</v>
          </cell>
          <cell r="Y6155">
            <v>2823.15</v>
          </cell>
          <cell r="Z6155">
            <v>189.4</v>
          </cell>
          <cell r="AA6155">
            <v>79.63</v>
          </cell>
          <cell r="AB6155">
            <v>28.4</v>
          </cell>
          <cell r="AC6155">
            <v>-55.8</v>
          </cell>
          <cell r="AD6155">
            <v>39.869999999999997</v>
          </cell>
          <cell r="AF6155">
            <v>120</v>
          </cell>
          <cell r="AI6155">
            <v>118.15</v>
          </cell>
        </row>
        <row r="6156">
          <cell r="A6156" t="str">
            <v>136617</v>
          </cell>
          <cell r="B6156" t="str">
            <v>NJ</v>
          </cell>
          <cell r="C6156" t="str">
            <v>TANF</v>
          </cell>
          <cell r="D6156" t="str">
            <v>N</v>
          </cell>
          <cell r="E6156" t="str">
            <v>X</v>
          </cell>
          <cell r="F6156" t="str">
            <v>OPFHL</v>
          </cell>
          <cell r="G6156">
            <v>36617</v>
          </cell>
          <cell r="W6156">
            <v>160.24</v>
          </cell>
          <cell r="X6156">
            <v>16348.27</v>
          </cell>
          <cell r="Y6156">
            <v>2491.2399999999998</v>
          </cell>
          <cell r="Z6156">
            <v>944.44</v>
          </cell>
          <cell r="AA6156">
            <v>1132.6199999999999</v>
          </cell>
          <cell r="AB6156">
            <v>159.83000000000001</v>
          </cell>
          <cell r="AC6156">
            <v>53.28</v>
          </cell>
          <cell r="AD6156">
            <v>438.05</v>
          </cell>
          <cell r="AE6156">
            <v>1813.04</v>
          </cell>
          <cell r="AF6156">
            <v>834.7</v>
          </cell>
        </row>
        <row r="6157">
          <cell r="A6157" t="str">
            <v>136647</v>
          </cell>
          <cell r="B6157" t="str">
            <v>NJ</v>
          </cell>
          <cell r="C6157" t="str">
            <v>TANF</v>
          </cell>
          <cell r="D6157" t="str">
            <v>N</v>
          </cell>
          <cell r="E6157" t="str">
            <v>X</v>
          </cell>
          <cell r="F6157" t="str">
            <v>OPFHL</v>
          </cell>
          <cell r="G6157">
            <v>36647</v>
          </cell>
          <cell r="X6157">
            <v>5023.8699999999881</v>
          </cell>
          <cell r="Y6157">
            <v>12856.17</v>
          </cell>
          <cell r="Z6157">
            <v>5303.86</v>
          </cell>
          <cell r="AA6157">
            <v>2453.63</v>
          </cell>
          <cell r="AB6157">
            <v>520.34</v>
          </cell>
          <cell r="AC6157">
            <v>-34.68</v>
          </cell>
          <cell r="AD6157">
            <v>197.91</v>
          </cell>
          <cell r="AF6157">
            <v>481.5</v>
          </cell>
          <cell r="AH6157">
            <v>8</v>
          </cell>
        </row>
        <row r="6158">
          <cell r="A6158" t="str">
            <v>136678</v>
          </cell>
          <cell r="B6158" t="str">
            <v>NJ</v>
          </cell>
          <cell r="C6158" t="str">
            <v>TANF</v>
          </cell>
          <cell r="D6158" t="str">
            <v>N</v>
          </cell>
          <cell r="E6158" t="str">
            <v>X</v>
          </cell>
          <cell r="F6158" t="str">
            <v>OPFHL</v>
          </cell>
          <cell r="G6158">
            <v>36678</v>
          </cell>
          <cell r="Y6158">
            <v>3927.719999999993</v>
          </cell>
          <cell r="Z6158">
            <v>13003.11</v>
          </cell>
          <cell r="AA6158">
            <v>6358.22</v>
          </cell>
          <cell r="AB6158">
            <v>1081.23</v>
          </cell>
          <cell r="AC6158">
            <v>657.03</v>
          </cell>
          <cell r="AE6158">
            <v>40</v>
          </cell>
          <cell r="AJ6158">
            <v>64</v>
          </cell>
        </row>
        <row r="6159">
          <cell r="A6159" t="str">
            <v>136708</v>
          </cell>
          <cell r="B6159" t="str">
            <v>NJ</v>
          </cell>
          <cell r="C6159" t="str">
            <v>TANF</v>
          </cell>
          <cell r="D6159" t="str">
            <v>N</v>
          </cell>
          <cell r="E6159" t="str">
            <v>X</v>
          </cell>
          <cell r="F6159" t="str">
            <v>OPFHL</v>
          </cell>
          <cell r="G6159">
            <v>36708</v>
          </cell>
          <cell r="Z6159">
            <v>3647</v>
          </cell>
          <cell r="AA6159">
            <v>12116.8</v>
          </cell>
          <cell r="AB6159">
            <v>6176.81</v>
          </cell>
          <cell r="AC6159">
            <v>3467.79</v>
          </cell>
          <cell r="AD6159">
            <v>270.88</v>
          </cell>
          <cell r="AH6159">
            <v>55</v>
          </cell>
          <cell r="AK6159">
            <v>18.05</v>
          </cell>
        </row>
        <row r="6160">
          <cell r="A6160" t="str">
            <v>136739</v>
          </cell>
          <cell r="B6160" t="str">
            <v>NJ</v>
          </cell>
          <cell r="C6160" t="str">
            <v>TANF</v>
          </cell>
          <cell r="D6160" t="str">
            <v>N</v>
          </cell>
          <cell r="E6160" t="str">
            <v>X</v>
          </cell>
          <cell r="F6160" t="str">
            <v>OPFHL</v>
          </cell>
          <cell r="G6160">
            <v>36739</v>
          </cell>
          <cell r="AA6160">
            <v>6402.1199999999899</v>
          </cell>
          <cell r="AB6160">
            <v>12373.4</v>
          </cell>
          <cell r="AC6160">
            <v>7805.6099999999897</v>
          </cell>
          <cell r="AD6160">
            <v>1035.1400000000001</v>
          </cell>
          <cell r="AE6160">
            <v>1662.95</v>
          </cell>
          <cell r="AF6160">
            <v>36.700000000000003</v>
          </cell>
          <cell r="AG6160">
            <v>190</v>
          </cell>
          <cell r="AH6160">
            <v>285.60000000000002</v>
          </cell>
          <cell r="AJ6160">
            <v>220.6</v>
          </cell>
          <cell r="AK6160">
            <v>37.35</v>
          </cell>
        </row>
        <row r="6161">
          <cell r="A6161" t="str">
            <v>136770</v>
          </cell>
          <cell r="B6161" t="str">
            <v>NJ</v>
          </cell>
          <cell r="C6161" t="str">
            <v>TANF</v>
          </cell>
          <cell r="D6161" t="str">
            <v>N</v>
          </cell>
          <cell r="E6161" t="str">
            <v>X</v>
          </cell>
          <cell r="F6161" t="str">
            <v>OPFHL</v>
          </cell>
          <cell r="G6161">
            <v>36770</v>
          </cell>
          <cell r="AB6161">
            <v>4148.07</v>
          </cell>
          <cell r="AC6161">
            <v>15776.87</v>
          </cell>
          <cell r="AD6161">
            <v>6130.99</v>
          </cell>
          <cell r="AE6161">
            <v>2624.95</v>
          </cell>
          <cell r="AF6161">
            <v>281.75</v>
          </cell>
          <cell r="AG6161">
            <v>171.1</v>
          </cell>
          <cell r="AJ6161">
            <v>34.4</v>
          </cell>
          <cell r="AK6161">
            <v>45.9</v>
          </cell>
          <cell r="AL6161">
            <v>35.369999999999997</v>
          </cell>
        </row>
        <row r="6162">
          <cell r="A6162" t="str">
            <v>136800</v>
          </cell>
          <cell r="B6162" t="str">
            <v>NJ</v>
          </cell>
          <cell r="C6162" t="str">
            <v>TANF</v>
          </cell>
          <cell r="D6162" t="str">
            <v>N</v>
          </cell>
          <cell r="E6162" t="str">
            <v>X</v>
          </cell>
          <cell r="F6162" t="str">
            <v>OPFHL</v>
          </cell>
          <cell r="G6162">
            <v>36800</v>
          </cell>
          <cell r="AC6162">
            <v>7965.4999999999854</v>
          </cell>
          <cell r="AD6162">
            <v>13464.93</v>
          </cell>
          <cell r="AE6162">
            <v>6510.26</v>
          </cell>
          <cell r="AF6162">
            <v>2516.38</v>
          </cell>
          <cell r="AG6162">
            <v>199.26</v>
          </cell>
          <cell r="AH6162">
            <v>184.76</v>
          </cell>
          <cell r="AI6162">
            <v>34.9</v>
          </cell>
          <cell r="AJ6162">
            <v>151.1</v>
          </cell>
          <cell r="AK6162">
            <v>100.8</v>
          </cell>
          <cell r="AL6162">
            <v>8.1</v>
          </cell>
          <cell r="AN6162">
            <v>8.1</v>
          </cell>
        </row>
        <row r="6163">
          <cell r="A6163" t="str">
            <v>136831</v>
          </cell>
          <cell r="B6163" t="str">
            <v>NJ</v>
          </cell>
          <cell r="C6163" t="str">
            <v>TANF</v>
          </cell>
          <cell r="D6163" t="str">
            <v>N</v>
          </cell>
          <cell r="E6163" t="str">
            <v>X</v>
          </cell>
          <cell r="F6163" t="str">
            <v>OPFHL</v>
          </cell>
          <cell r="G6163">
            <v>36831</v>
          </cell>
          <cell r="AD6163">
            <v>6228.8899999999903</v>
          </cell>
          <cell r="AE6163">
            <v>10084.25</v>
          </cell>
          <cell r="AF6163">
            <v>4981.6400000000003</v>
          </cell>
          <cell r="AG6163">
            <v>3434.98</v>
          </cell>
          <cell r="AH6163">
            <v>2246.23</v>
          </cell>
          <cell r="AI6163">
            <v>246.05</v>
          </cell>
          <cell r="AJ6163">
            <v>333.3</v>
          </cell>
          <cell r="AK6163">
            <v>30.24</v>
          </cell>
        </row>
        <row r="6164">
          <cell r="A6164" t="str">
            <v>136861</v>
          </cell>
          <cell r="B6164" t="str">
            <v>NJ</v>
          </cell>
          <cell r="C6164" t="str">
            <v>TANF</v>
          </cell>
          <cell r="D6164" t="str">
            <v>N</v>
          </cell>
          <cell r="E6164" t="str">
            <v>X</v>
          </cell>
          <cell r="F6164" t="str">
            <v>OPFHL</v>
          </cell>
          <cell r="G6164">
            <v>36861</v>
          </cell>
          <cell r="AE6164">
            <v>779.55</v>
          </cell>
          <cell r="AF6164">
            <v>8848.34</v>
          </cell>
          <cell r="AG6164">
            <v>2171.41</v>
          </cell>
          <cell r="AH6164">
            <v>4467.1099999999997</v>
          </cell>
          <cell r="AI6164">
            <v>1408.31</v>
          </cell>
          <cell r="AJ6164">
            <v>390.18</v>
          </cell>
          <cell r="AN6164">
            <v>68.400000000000006</v>
          </cell>
        </row>
        <row r="6165">
          <cell r="A6165" t="str">
            <v>136892</v>
          </cell>
          <cell r="B6165" t="str">
            <v>NJ</v>
          </cell>
          <cell r="C6165" t="str">
            <v>TANF</v>
          </cell>
          <cell r="D6165" t="str">
            <v>N</v>
          </cell>
          <cell r="E6165" t="str">
            <v>X</v>
          </cell>
          <cell r="F6165" t="str">
            <v>OPFHL</v>
          </cell>
          <cell r="G6165">
            <v>36892</v>
          </cell>
          <cell r="AF6165">
            <v>5642.0199999999932</v>
          </cell>
          <cell r="AG6165">
            <v>15819.3</v>
          </cell>
          <cell r="AH6165">
            <v>5395.31</v>
          </cell>
          <cell r="AI6165">
            <v>5014.01</v>
          </cell>
          <cell r="AJ6165">
            <v>1652.31</v>
          </cell>
          <cell r="AK6165">
            <v>558.79999999999995</v>
          </cell>
          <cell r="AM6165">
            <v>33.47</v>
          </cell>
          <cell r="AN6165">
            <v>188.4</v>
          </cell>
        </row>
        <row r="6166">
          <cell r="A6166" t="str">
            <v>136923</v>
          </cell>
          <cell r="B6166" t="str">
            <v>NJ</v>
          </cell>
          <cell r="C6166" t="str">
            <v>TANF</v>
          </cell>
          <cell r="D6166" t="str">
            <v>N</v>
          </cell>
          <cell r="E6166" t="str">
            <v>X</v>
          </cell>
          <cell r="F6166" t="str">
            <v>OPFHL</v>
          </cell>
          <cell r="G6166">
            <v>36923</v>
          </cell>
          <cell r="AG6166">
            <v>4780.0099999999948</v>
          </cell>
          <cell r="AH6166">
            <v>12928.21</v>
          </cell>
          <cell r="AI6166">
            <v>6581.82</v>
          </cell>
          <cell r="AJ6166">
            <v>5100.900000000006</v>
          </cell>
          <cell r="AK6166">
            <v>634.45000000000005</v>
          </cell>
          <cell r="AL6166">
            <v>95.4</v>
          </cell>
          <cell r="AN6166">
            <v>69.3</v>
          </cell>
        </row>
        <row r="6167">
          <cell r="A6167" t="str">
            <v>136951</v>
          </cell>
          <cell r="B6167" t="str">
            <v>NJ</v>
          </cell>
          <cell r="C6167" t="str">
            <v>TANF</v>
          </cell>
          <cell r="D6167" t="str">
            <v>N</v>
          </cell>
          <cell r="E6167" t="str">
            <v>X</v>
          </cell>
          <cell r="F6167" t="str">
            <v>OPFHL</v>
          </cell>
          <cell r="G6167">
            <v>36951</v>
          </cell>
          <cell r="AH6167">
            <v>4467.6899999999932</v>
          </cell>
          <cell r="AI6167">
            <v>15554.95</v>
          </cell>
          <cell r="AJ6167">
            <v>11076.08</v>
          </cell>
          <cell r="AK6167">
            <v>1556.79</v>
          </cell>
          <cell r="AL6167">
            <v>901.51</v>
          </cell>
          <cell r="AM6167">
            <v>-62.05</v>
          </cell>
          <cell r="AN6167">
            <v>138.19</v>
          </cell>
        </row>
        <row r="6168">
          <cell r="A6168" t="str">
            <v>136982</v>
          </cell>
          <cell r="B6168" t="str">
            <v>NJ</v>
          </cell>
          <cell r="C6168" t="str">
            <v>TANF</v>
          </cell>
          <cell r="D6168" t="str">
            <v>N</v>
          </cell>
          <cell r="E6168" t="str">
            <v>X</v>
          </cell>
          <cell r="F6168" t="str">
            <v>OPFHL</v>
          </cell>
          <cell r="G6168">
            <v>36982</v>
          </cell>
          <cell r="AI6168">
            <v>3471.56</v>
          </cell>
          <cell r="AJ6168">
            <v>18127.140000000054</v>
          </cell>
          <cell r="AK6168">
            <v>6704.17</v>
          </cell>
          <cell r="AL6168">
            <v>1992.36</v>
          </cell>
          <cell r="AM6168">
            <v>144.59</v>
          </cell>
          <cell r="AN6168">
            <v>181.7</v>
          </cell>
        </row>
        <row r="6169">
          <cell r="A6169" t="str">
            <v>137012</v>
          </cell>
          <cell r="B6169" t="str">
            <v>NJ</v>
          </cell>
          <cell r="C6169" t="str">
            <v>TANF</v>
          </cell>
          <cell r="D6169" t="str">
            <v>N</v>
          </cell>
          <cell r="E6169" t="str">
            <v>X</v>
          </cell>
          <cell r="F6169" t="str">
            <v>OPFHL</v>
          </cell>
          <cell r="G6169">
            <v>37012</v>
          </cell>
          <cell r="AJ6169">
            <v>9216.8900000000122</v>
          </cell>
          <cell r="AK6169">
            <v>14954.25</v>
          </cell>
          <cell r="AL6169">
            <v>7607.37</v>
          </cell>
          <cell r="AM6169">
            <v>848.78</v>
          </cell>
          <cell r="AN6169">
            <v>1508.68</v>
          </cell>
        </row>
        <row r="6170">
          <cell r="A6170" t="str">
            <v>137043</v>
          </cell>
          <cell r="B6170" t="str">
            <v>NJ</v>
          </cell>
          <cell r="C6170" t="str">
            <v>TANF</v>
          </cell>
          <cell r="D6170" t="str">
            <v>N</v>
          </cell>
          <cell r="E6170" t="str">
            <v>X</v>
          </cell>
          <cell r="F6170" t="str">
            <v>OPFHL</v>
          </cell>
          <cell r="G6170">
            <v>37043</v>
          </cell>
          <cell r="AK6170">
            <v>6992.21</v>
          </cell>
          <cell r="AL6170">
            <v>16724.38</v>
          </cell>
          <cell r="AM6170">
            <v>3295.99</v>
          </cell>
          <cell r="AN6170">
            <v>1655.94</v>
          </cell>
        </row>
        <row r="6171">
          <cell r="A6171" t="str">
            <v>137073</v>
          </cell>
          <cell r="B6171" t="str">
            <v>NJ</v>
          </cell>
          <cell r="C6171" t="str">
            <v>TANF</v>
          </cell>
          <cell r="D6171" t="str">
            <v>N</v>
          </cell>
          <cell r="E6171" t="str">
            <v>X</v>
          </cell>
          <cell r="F6171" t="str">
            <v>OPFHL</v>
          </cell>
          <cell r="G6171">
            <v>37073</v>
          </cell>
          <cell r="AL6171">
            <v>7694.9299999999794</v>
          </cell>
          <cell r="AM6171">
            <v>17807.8</v>
          </cell>
          <cell r="AN6171">
            <v>5945.6</v>
          </cell>
        </row>
        <row r="6172">
          <cell r="A6172" t="str">
            <v>137104</v>
          </cell>
          <cell r="B6172" t="str">
            <v>NJ</v>
          </cell>
          <cell r="C6172" t="str">
            <v>TANF</v>
          </cell>
          <cell r="D6172" t="str">
            <v>N</v>
          </cell>
          <cell r="E6172" t="str">
            <v>X</v>
          </cell>
          <cell r="F6172" t="str">
            <v>OPFHL</v>
          </cell>
          <cell r="G6172">
            <v>37104</v>
          </cell>
          <cell r="AM6172">
            <v>7157.5599999999913</v>
          </cell>
          <cell r="AN6172">
            <v>21982.74</v>
          </cell>
        </row>
        <row r="6173">
          <cell r="A6173" t="str">
            <v>137135</v>
          </cell>
          <cell r="B6173" t="str">
            <v>NJ</v>
          </cell>
          <cell r="C6173" t="str">
            <v>TANF</v>
          </cell>
          <cell r="D6173" t="str">
            <v>N</v>
          </cell>
          <cell r="E6173" t="str">
            <v>X</v>
          </cell>
          <cell r="F6173" t="str">
            <v>OPFHL</v>
          </cell>
          <cell r="G6173">
            <v>37135</v>
          </cell>
          <cell r="AN6173">
            <v>11228.48</v>
          </cell>
        </row>
        <row r="6174">
          <cell r="A6174" t="str">
            <v>136161</v>
          </cell>
          <cell r="B6174" t="str">
            <v>NJ</v>
          </cell>
          <cell r="C6174" t="str">
            <v>TANF</v>
          </cell>
          <cell r="D6174" t="str">
            <v>N</v>
          </cell>
          <cell r="E6174" t="str">
            <v>X</v>
          </cell>
          <cell r="F6174" t="str">
            <v>OPFHO</v>
          </cell>
          <cell r="G6174">
            <v>36161</v>
          </cell>
          <cell r="I6174">
            <v>5202.13</v>
          </cell>
          <cell r="J6174">
            <v>6754.01</v>
          </cell>
          <cell r="K6174">
            <v>3994.15</v>
          </cell>
          <cell r="L6174">
            <v>4883.7700000000004</v>
          </cell>
          <cell r="M6174">
            <v>5495.78</v>
          </cell>
          <cell r="O6174">
            <v>5.68</v>
          </cell>
          <cell r="R6174">
            <v>1094.4000000000001</v>
          </cell>
          <cell r="V6174">
            <v>17.52</v>
          </cell>
          <cell r="AA6174">
            <v>114.4</v>
          </cell>
        </row>
        <row r="6175">
          <cell r="A6175" t="str">
            <v>136192</v>
          </cell>
          <cell r="B6175" t="str">
            <v>NJ</v>
          </cell>
          <cell r="C6175" t="str">
            <v>TANF</v>
          </cell>
          <cell r="D6175" t="str">
            <v>N</v>
          </cell>
          <cell r="E6175" t="str">
            <v>X</v>
          </cell>
          <cell r="F6175" t="str">
            <v>OPFHO</v>
          </cell>
          <cell r="G6175">
            <v>36192</v>
          </cell>
          <cell r="I6175">
            <v>35.200000000000003</v>
          </cell>
          <cell r="J6175">
            <v>6429.11</v>
          </cell>
          <cell r="K6175">
            <v>6414.64</v>
          </cell>
          <cell r="L6175">
            <v>1257.7</v>
          </cell>
          <cell r="M6175">
            <v>7893.26</v>
          </cell>
          <cell r="N6175">
            <v>63.75</v>
          </cell>
          <cell r="Q6175">
            <v>763.5</v>
          </cell>
          <cell r="R6175">
            <v>93.5</v>
          </cell>
          <cell r="S6175">
            <v>119.2</v>
          </cell>
          <cell r="V6175">
            <v>10.58</v>
          </cell>
          <cell r="AC6175">
            <v>4.8600000000000003</v>
          </cell>
        </row>
        <row r="6176">
          <cell r="A6176" t="str">
            <v>136220</v>
          </cell>
          <cell r="B6176" t="str">
            <v>NJ</v>
          </cell>
          <cell r="C6176" t="str">
            <v>TANF</v>
          </cell>
          <cell r="D6176" t="str">
            <v>N</v>
          </cell>
          <cell r="E6176" t="str">
            <v>X</v>
          </cell>
          <cell r="F6176" t="str">
            <v>OPFHO</v>
          </cell>
          <cell r="G6176">
            <v>36220</v>
          </cell>
          <cell r="J6176">
            <v>1458.91</v>
          </cell>
          <cell r="K6176">
            <v>12205.82</v>
          </cell>
          <cell r="L6176">
            <v>18361.669999999998</v>
          </cell>
          <cell r="M6176">
            <v>7652.5</v>
          </cell>
          <cell r="N6176">
            <v>1602.18</v>
          </cell>
          <cell r="O6176">
            <v>631.9</v>
          </cell>
          <cell r="P6176">
            <v>346.45</v>
          </cell>
          <cell r="Q6176">
            <v>35</v>
          </cell>
          <cell r="V6176">
            <v>0.95</v>
          </cell>
          <cell r="Y6176">
            <v>2.33</v>
          </cell>
          <cell r="AA6176">
            <v>347.65</v>
          </cell>
          <cell r="AB6176">
            <v>224.7</v>
          </cell>
          <cell r="AE6176">
            <v>-5957.43</v>
          </cell>
        </row>
        <row r="6177">
          <cell r="A6177" t="str">
            <v>136251</v>
          </cell>
          <cell r="B6177" t="str">
            <v>NJ</v>
          </cell>
          <cell r="C6177" t="str">
            <v>TANF</v>
          </cell>
          <cell r="D6177" t="str">
            <v>N</v>
          </cell>
          <cell r="E6177" t="str">
            <v>X</v>
          </cell>
          <cell r="F6177" t="str">
            <v>OPFHO</v>
          </cell>
          <cell r="G6177">
            <v>36251</v>
          </cell>
          <cell r="K6177">
            <v>919.46</v>
          </cell>
          <cell r="L6177">
            <v>8992.36</v>
          </cell>
          <cell r="M6177">
            <v>16174.8</v>
          </cell>
          <cell r="N6177">
            <v>66.180000000000007</v>
          </cell>
          <cell r="O6177">
            <v>1412.7</v>
          </cell>
          <cell r="P6177">
            <v>2715.6</v>
          </cell>
          <cell r="R6177">
            <v>881.15</v>
          </cell>
          <cell r="S6177">
            <v>120</v>
          </cell>
          <cell r="T6177">
            <v>2218.98</v>
          </cell>
          <cell r="V6177">
            <v>20.67</v>
          </cell>
          <cell r="AA6177">
            <v>51.85</v>
          </cell>
          <cell r="AB6177">
            <v>68.599999999999994</v>
          </cell>
          <cell r="AC6177">
            <v>170.3</v>
          </cell>
          <cell r="AD6177">
            <v>398.65</v>
          </cell>
          <cell r="AE6177">
            <v>129.19999999999999</v>
          </cell>
        </row>
        <row r="6178">
          <cell r="A6178" t="str">
            <v>136281</v>
          </cell>
          <cell r="B6178" t="str">
            <v>NJ</v>
          </cell>
          <cell r="C6178" t="str">
            <v>TANF</v>
          </cell>
          <cell r="D6178" t="str">
            <v>N</v>
          </cell>
          <cell r="E6178" t="str">
            <v>X</v>
          </cell>
          <cell r="F6178" t="str">
            <v>OPFHO</v>
          </cell>
          <cell r="G6178">
            <v>36281</v>
          </cell>
          <cell r="M6178">
            <v>10030.51</v>
          </cell>
          <cell r="N6178">
            <v>9642.39</v>
          </cell>
          <cell r="O6178">
            <v>2497.9</v>
          </cell>
          <cell r="P6178">
            <v>497.03</v>
          </cell>
          <cell r="Q6178">
            <v>234.65</v>
          </cell>
          <cell r="R6178">
            <v>904.37</v>
          </cell>
          <cell r="T6178">
            <v>763.51</v>
          </cell>
          <cell r="V6178">
            <v>31.82</v>
          </cell>
          <cell r="W6178">
            <v>562.4</v>
          </cell>
          <cell r="X6178">
            <v>1572.48</v>
          </cell>
          <cell r="Y6178">
            <v>4.22</v>
          </cell>
          <cell r="AB6178">
            <v>68.599999999999994</v>
          </cell>
          <cell r="AE6178">
            <v>548.71</v>
          </cell>
        </row>
        <row r="6179">
          <cell r="A6179" t="str">
            <v>136312</v>
          </cell>
          <cell r="B6179" t="str">
            <v>NJ</v>
          </cell>
          <cell r="C6179" t="str">
            <v>TANF</v>
          </cell>
          <cell r="D6179" t="str">
            <v>N</v>
          </cell>
          <cell r="E6179" t="str">
            <v>X</v>
          </cell>
          <cell r="F6179" t="str">
            <v>OPFHO</v>
          </cell>
          <cell r="G6179">
            <v>36312</v>
          </cell>
          <cell r="M6179">
            <v>92.88</v>
          </cell>
          <cell r="N6179">
            <v>5947.98</v>
          </cell>
          <cell r="O6179">
            <v>17527.89</v>
          </cell>
          <cell r="P6179">
            <v>2535</v>
          </cell>
          <cell r="Q6179">
            <v>80</v>
          </cell>
          <cell r="R6179">
            <v>120</v>
          </cell>
          <cell r="S6179">
            <v>308.3</v>
          </cell>
          <cell r="T6179">
            <v>589.29</v>
          </cell>
          <cell r="V6179">
            <v>42.21</v>
          </cell>
          <cell r="Z6179">
            <v>1570.56</v>
          </cell>
          <cell r="AB6179">
            <v>459</v>
          </cell>
          <cell r="AC6179">
            <v>1170.78</v>
          </cell>
          <cell r="AI6179">
            <v>125.31</v>
          </cell>
          <cell r="AJ6179">
            <v>-120</v>
          </cell>
        </row>
        <row r="6180">
          <cell r="A6180" t="str">
            <v>136342</v>
          </cell>
          <cell r="B6180" t="str">
            <v>NJ</v>
          </cell>
          <cell r="C6180" t="str">
            <v>TANF</v>
          </cell>
          <cell r="D6180" t="str">
            <v>N</v>
          </cell>
          <cell r="E6180" t="str">
            <v>X</v>
          </cell>
          <cell r="F6180" t="str">
            <v>OPFHO</v>
          </cell>
          <cell r="G6180">
            <v>36342</v>
          </cell>
          <cell r="N6180">
            <v>755.65</v>
          </cell>
          <cell r="O6180">
            <v>7040.08</v>
          </cell>
          <cell r="P6180">
            <v>5274.6</v>
          </cell>
          <cell r="Q6180">
            <v>3059.3</v>
          </cell>
          <cell r="R6180">
            <v>1545</v>
          </cell>
          <cell r="S6180">
            <v>120</v>
          </cell>
          <cell r="T6180">
            <v>5421.92</v>
          </cell>
          <cell r="V6180">
            <v>11.16</v>
          </cell>
          <cell r="W6180">
            <v>1965.62</v>
          </cell>
          <cell r="X6180">
            <v>0.48</v>
          </cell>
          <cell r="Y6180">
            <v>5.99</v>
          </cell>
          <cell r="Z6180">
            <v>240</v>
          </cell>
          <cell r="AB6180">
            <v>820.65</v>
          </cell>
          <cell r="AC6180">
            <v>367.67</v>
          </cell>
          <cell r="AD6180">
            <v>63.49</v>
          </cell>
        </row>
        <row r="6181">
          <cell r="A6181" t="str">
            <v>136373</v>
          </cell>
          <cell r="B6181" t="str">
            <v>NJ</v>
          </cell>
          <cell r="C6181" t="str">
            <v>TANF</v>
          </cell>
          <cell r="D6181" t="str">
            <v>N</v>
          </cell>
          <cell r="E6181" t="str">
            <v>X</v>
          </cell>
          <cell r="F6181" t="str">
            <v>OPFHO</v>
          </cell>
          <cell r="G6181">
            <v>36373</v>
          </cell>
          <cell r="O6181">
            <v>377.7</v>
          </cell>
          <cell r="P6181">
            <v>2124.6799999999998</v>
          </cell>
          <cell r="Q6181">
            <v>15984.55</v>
          </cell>
          <cell r="R6181">
            <v>4624.3999999999996</v>
          </cell>
          <cell r="S6181">
            <v>2403.9499999999998</v>
          </cell>
          <cell r="T6181">
            <v>1074.6099999999999</v>
          </cell>
          <cell r="U6181">
            <v>1411</v>
          </cell>
          <cell r="V6181">
            <v>126.9</v>
          </cell>
          <cell r="X6181">
            <v>327.33</v>
          </cell>
          <cell r="Y6181">
            <v>24.47</v>
          </cell>
          <cell r="Z6181">
            <v>295.2</v>
          </cell>
          <cell r="AA6181">
            <v>500</v>
          </cell>
          <cell r="AB6181">
            <v>72</v>
          </cell>
          <cell r="AC6181">
            <v>328.31</v>
          </cell>
          <cell r="AH6181">
            <v>75.39</v>
          </cell>
        </row>
        <row r="6182">
          <cell r="A6182" t="str">
            <v>136404</v>
          </cell>
          <cell r="B6182" t="str">
            <v>NJ</v>
          </cell>
          <cell r="C6182" t="str">
            <v>TANF</v>
          </cell>
          <cell r="D6182" t="str">
            <v>N</v>
          </cell>
          <cell r="E6182" t="str">
            <v>X</v>
          </cell>
          <cell r="F6182" t="str">
            <v>OPFHO</v>
          </cell>
          <cell r="G6182">
            <v>36404</v>
          </cell>
          <cell r="Q6182">
            <v>2625.13</v>
          </cell>
          <cell r="R6182">
            <v>15472.79</v>
          </cell>
          <cell r="S6182">
            <v>3684.88</v>
          </cell>
          <cell r="T6182">
            <v>220.58</v>
          </cell>
          <cell r="V6182">
            <v>1215.69</v>
          </cell>
          <cell r="X6182">
            <v>0.97</v>
          </cell>
          <cell r="Y6182">
            <v>195.8</v>
          </cell>
          <cell r="AB6182">
            <v>1445.85</v>
          </cell>
          <cell r="AC6182">
            <v>149.31</v>
          </cell>
          <cell r="AD6182">
            <v>335.75</v>
          </cell>
          <cell r="AH6182">
            <v>19.899999999999999</v>
          </cell>
        </row>
        <row r="6183">
          <cell r="A6183" t="str">
            <v>136434</v>
          </cell>
          <cell r="B6183" t="str">
            <v>NJ</v>
          </cell>
          <cell r="C6183" t="str">
            <v>TANF</v>
          </cell>
          <cell r="D6183" t="str">
            <v>N</v>
          </cell>
          <cell r="E6183" t="str">
            <v>X</v>
          </cell>
          <cell r="F6183" t="str">
            <v>OPFHO</v>
          </cell>
          <cell r="G6183">
            <v>36434</v>
          </cell>
          <cell r="R6183">
            <v>1506</v>
          </cell>
          <cell r="S6183">
            <v>13805.82</v>
          </cell>
          <cell r="T6183">
            <v>1165.96</v>
          </cell>
          <cell r="U6183">
            <v>108.03</v>
          </cell>
          <cell r="V6183">
            <v>905.23</v>
          </cell>
          <cell r="W6183">
            <v>748</v>
          </cell>
          <cell r="X6183">
            <v>2</v>
          </cell>
          <cell r="Y6183">
            <v>803.18</v>
          </cell>
          <cell r="Z6183">
            <v>367.15</v>
          </cell>
          <cell r="AA6183">
            <v>513.15</v>
          </cell>
          <cell r="AC6183">
            <v>3.44</v>
          </cell>
        </row>
        <row r="6184">
          <cell r="A6184" t="str">
            <v>136465</v>
          </cell>
          <cell r="B6184" t="str">
            <v>NJ</v>
          </cell>
          <cell r="C6184" t="str">
            <v>TANF</v>
          </cell>
          <cell r="D6184" t="str">
            <v>N</v>
          </cell>
          <cell r="E6184" t="str">
            <v>X</v>
          </cell>
          <cell r="F6184" t="str">
            <v>OPFHO</v>
          </cell>
          <cell r="G6184">
            <v>36465</v>
          </cell>
          <cell r="S6184">
            <v>6629.1</v>
          </cell>
          <cell r="T6184">
            <v>6330.53</v>
          </cell>
          <cell r="U6184">
            <v>4605.83</v>
          </cell>
          <cell r="V6184">
            <v>1914.3</v>
          </cell>
          <cell r="W6184">
            <v>880.84</v>
          </cell>
          <cell r="X6184">
            <v>3971.23</v>
          </cell>
          <cell r="Y6184">
            <v>0.14000000000000001</v>
          </cell>
          <cell r="Z6184">
            <v>116.89</v>
          </cell>
          <cell r="AB6184">
            <v>1841.55</v>
          </cell>
          <cell r="AC6184">
            <v>105.42</v>
          </cell>
          <cell r="AE6184">
            <v>1288.5999999999999</v>
          </cell>
          <cell r="AI6184">
            <v>98.25</v>
          </cell>
        </row>
        <row r="6185">
          <cell r="A6185" t="str">
            <v>136495</v>
          </cell>
          <cell r="B6185" t="str">
            <v>NJ</v>
          </cell>
          <cell r="C6185" t="str">
            <v>TANF</v>
          </cell>
          <cell r="D6185" t="str">
            <v>N</v>
          </cell>
          <cell r="E6185" t="str">
            <v>X</v>
          </cell>
          <cell r="F6185" t="str">
            <v>OPFHO</v>
          </cell>
          <cell r="G6185">
            <v>36495</v>
          </cell>
          <cell r="T6185">
            <v>4206.71</v>
          </cell>
          <cell r="U6185">
            <v>15215.25</v>
          </cell>
          <cell r="V6185">
            <v>5364.22</v>
          </cell>
          <cell r="W6185">
            <v>1187.1500000000001</v>
          </cell>
          <cell r="X6185">
            <v>1978.31</v>
          </cell>
          <cell r="Y6185">
            <v>2.98</v>
          </cell>
          <cell r="Z6185">
            <v>160.82</v>
          </cell>
          <cell r="AB6185">
            <v>981.15</v>
          </cell>
          <cell r="AC6185">
            <v>41.71</v>
          </cell>
        </row>
        <row r="6186">
          <cell r="A6186" t="str">
            <v>136526</v>
          </cell>
          <cell r="B6186" t="str">
            <v>NJ</v>
          </cell>
          <cell r="C6186" t="str">
            <v>TANF</v>
          </cell>
          <cell r="D6186" t="str">
            <v>N</v>
          </cell>
          <cell r="E6186" t="str">
            <v>X</v>
          </cell>
          <cell r="F6186" t="str">
            <v>OPFHO</v>
          </cell>
          <cell r="G6186">
            <v>36526</v>
          </cell>
          <cell r="U6186">
            <v>8486.5499999999993</v>
          </cell>
          <cell r="V6186">
            <v>8177.91</v>
          </cell>
          <cell r="W6186">
            <v>3144.89</v>
          </cell>
          <cell r="X6186">
            <v>5499.45</v>
          </cell>
          <cell r="Y6186">
            <v>2068.67</v>
          </cell>
          <cell r="Z6186">
            <v>122.58</v>
          </cell>
          <cell r="AA6186">
            <v>120.08</v>
          </cell>
          <cell r="AB6186">
            <v>201.4</v>
          </cell>
          <cell r="AC6186">
            <v>111.22</v>
          </cell>
          <cell r="AE6186">
            <v>259.25</v>
          </cell>
          <cell r="AF6186">
            <v>1861.5</v>
          </cell>
        </row>
        <row r="6187">
          <cell r="A6187" t="str">
            <v>136557</v>
          </cell>
          <cell r="B6187" t="str">
            <v>NJ</v>
          </cell>
          <cell r="C6187" t="str">
            <v>TANF</v>
          </cell>
          <cell r="D6187" t="str">
            <v>N</v>
          </cell>
          <cell r="E6187" t="str">
            <v>X</v>
          </cell>
          <cell r="F6187" t="str">
            <v>OPFHO</v>
          </cell>
          <cell r="G6187">
            <v>36557</v>
          </cell>
          <cell r="U6187">
            <v>216.5</v>
          </cell>
          <cell r="V6187">
            <v>10155.25</v>
          </cell>
          <cell r="W6187">
            <v>8976.9500000000007</v>
          </cell>
          <cell r="X6187">
            <v>6992.31</v>
          </cell>
          <cell r="Y6187">
            <v>5133</v>
          </cell>
          <cell r="Z6187">
            <v>553.66</v>
          </cell>
          <cell r="AA6187">
            <v>23.76</v>
          </cell>
          <cell r="AB6187">
            <v>116.9</v>
          </cell>
          <cell r="AC6187">
            <v>52.67</v>
          </cell>
        </row>
        <row r="6188">
          <cell r="A6188" t="str">
            <v>136586</v>
          </cell>
          <cell r="B6188" t="str">
            <v>NJ</v>
          </cell>
          <cell r="C6188" t="str">
            <v>TANF</v>
          </cell>
          <cell r="D6188" t="str">
            <v>N</v>
          </cell>
          <cell r="E6188" t="str">
            <v>X</v>
          </cell>
          <cell r="F6188" t="str">
            <v>OPFHO</v>
          </cell>
          <cell r="G6188">
            <v>36586</v>
          </cell>
          <cell r="V6188">
            <v>1.47</v>
          </cell>
          <cell r="W6188">
            <v>7958.38</v>
          </cell>
          <cell r="X6188">
            <v>14016.6</v>
          </cell>
          <cell r="Y6188">
            <v>2181.09</v>
          </cell>
          <cell r="Z6188">
            <v>106.21</v>
          </cell>
          <cell r="AA6188">
            <v>1872.25</v>
          </cell>
          <cell r="AB6188">
            <v>1237.8</v>
          </cell>
          <cell r="AC6188">
            <v>67.989999999999995</v>
          </cell>
          <cell r="AE6188">
            <v>1255.5999999999999</v>
          </cell>
          <cell r="AH6188">
            <v>0.64</v>
          </cell>
        </row>
        <row r="6189">
          <cell r="A6189" t="str">
            <v>136617</v>
          </cell>
          <cell r="B6189" t="str">
            <v>NJ</v>
          </cell>
          <cell r="C6189" t="str">
            <v>TANF</v>
          </cell>
          <cell r="D6189" t="str">
            <v>N</v>
          </cell>
          <cell r="E6189" t="str">
            <v>X</v>
          </cell>
          <cell r="F6189" t="str">
            <v>OPFHO</v>
          </cell>
          <cell r="G6189">
            <v>36617</v>
          </cell>
          <cell r="X6189">
            <v>16427.18</v>
          </cell>
          <cell r="Y6189">
            <v>10506.11</v>
          </cell>
          <cell r="Z6189">
            <v>1128.1500000000001</v>
          </cell>
          <cell r="AA6189">
            <v>154.69999999999999</v>
          </cell>
          <cell r="AB6189">
            <v>795.6</v>
          </cell>
          <cell r="AC6189">
            <v>67.349999999999994</v>
          </cell>
          <cell r="AE6189">
            <v>22.33</v>
          </cell>
          <cell r="AF6189">
            <v>1429.7</v>
          </cell>
          <cell r="AH6189">
            <v>9.9600000000000009</v>
          </cell>
        </row>
        <row r="6190">
          <cell r="A6190" t="str">
            <v>136647</v>
          </cell>
          <cell r="B6190" t="str">
            <v>NJ</v>
          </cell>
          <cell r="C6190" t="str">
            <v>TANF</v>
          </cell>
          <cell r="D6190" t="str">
            <v>N</v>
          </cell>
          <cell r="E6190" t="str">
            <v>X</v>
          </cell>
          <cell r="F6190" t="str">
            <v>OPFHO</v>
          </cell>
          <cell r="G6190">
            <v>36647</v>
          </cell>
          <cell r="X6190">
            <v>998.15</v>
          </cell>
          <cell r="Y6190">
            <v>13578.03</v>
          </cell>
          <cell r="Z6190">
            <v>11521.55</v>
          </cell>
          <cell r="AA6190">
            <v>1142.5</v>
          </cell>
          <cell r="AB6190">
            <v>2109.94</v>
          </cell>
          <cell r="AC6190">
            <v>20.74</v>
          </cell>
          <cell r="AE6190">
            <v>165</v>
          </cell>
          <cell r="AF6190">
            <v>446.25</v>
          </cell>
          <cell r="AH6190">
            <v>0.18</v>
          </cell>
          <cell r="AN6190">
            <v>71.03</v>
          </cell>
        </row>
        <row r="6191">
          <cell r="A6191" t="str">
            <v>136678</v>
          </cell>
          <cell r="B6191" t="str">
            <v>NJ</v>
          </cell>
          <cell r="C6191" t="str">
            <v>TANF</v>
          </cell>
          <cell r="D6191" t="str">
            <v>N</v>
          </cell>
          <cell r="E6191" t="str">
            <v>X</v>
          </cell>
          <cell r="F6191" t="str">
            <v>OPFHO</v>
          </cell>
          <cell r="G6191">
            <v>36678</v>
          </cell>
          <cell r="Y6191">
            <v>2401.06</v>
          </cell>
          <cell r="Z6191">
            <v>15140.52</v>
          </cell>
          <cell r="AA6191">
            <v>10092.39</v>
          </cell>
          <cell r="AB6191">
            <v>303.05</v>
          </cell>
          <cell r="AC6191">
            <v>1327.56</v>
          </cell>
          <cell r="AF6191">
            <v>2130.75</v>
          </cell>
        </row>
        <row r="6192">
          <cell r="A6192" t="str">
            <v>136708</v>
          </cell>
          <cell r="B6192" t="str">
            <v>NJ</v>
          </cell>
          <cell r="C6192" t="str">
            <v>TANF</v>
          </cell>
          <cell r="D6192" t="str">
            <v>N</v>
          </cell>
          <cell r="E6192" t="str">
            <v>X</v>
          </cell>
          <cell r="F6192" t="str">
            <v>OPFHO</v>
          </cell>
          <cell r="G6192">
            <v>36708</v>
          </cell>
          <cell r="Z6192">
            <v>328.83</v>
          </cell>
          <cell r="AA6192">
            <v>13814.71</v>
          </cell>
          <cell r="AB6192">
            <v>13942.1</v>
          </cell>
          <cell r="AC6192">
            <v>1396.79</v>
          </cell>
          <cell r="AD6192">
            <v>189.5</v>
          </cell>
          <cell r="AI6192">
            <v>56.81</v>
          </cell>
          <cell r="AL6192">
            <v>115.65</v>
          </cell>
        </row>
        <row r="6193">
          <cell r="A6193" t="str">
            <v>136739</v>
          </cell>
          <cell r="B6193" t="str">
            <v>NJ</v>
          </cell>
          <cell r="C6193" t="str">
            <v>TANF</v>
          </cell>
          <cell r="D6193" t="str">
            <v>N</v>
          </cell>
          <cell r="E6193" t="str">
            <v>X</v>
          </cell>
          <cell r="F6193" t="str">
            <v>OPFHO</v>
          </cell>
          <cell r="G6193">
            <v>36739</v>
          </cell>
          <cell r="AA6193">
            <v>2253.96</v>
          </cell>
          <cell r="AB6193">
            <v>7512.4</v>
          </cell>
          <cell r="AC6193">
            <v>13484.43</v>
          </cell>
          <cell r="AD6193">
            <v>3238.46</v>
          </cell>
          <cell r="AE6193">
            <v>1482.7</v>
          </cell>
          <cell r="AH6193">
            <v>25.52</v>
          </cell>
          <cell r="AI6193">
            <v>60.58</v>
          </cell>
        </row>
        <row r="6194">
          <cell r="A6194" t="str">
            <v>136770</v>
          </cell>
          <cell r="B6194" t="str">
            <v>NJ</v>
          </cell>
          <cell r="C6194" t="str">
            <v>TANF</v>
          </cell>
          <cell r="D6194" t="str">
            <v>N</v>
          </cell>
          <cell r="E6194" t="str">
            <v>X</v>
          </cell>
          <cell r="F6194" t="str">
            <v>OPFHO</v>
          </cell>
          <cell r="G6194">
            <v>36770</v>
          </cell>
          <cell r="AC6194">
            <v>6782.09</v>
          </cell>
          <cell r="AD6194">
            <v>10671.64</v>
          </cell>
          <cell r="AE6194">
            <v>4478.75</v>
          </cell>
          <cell r="AF6194">
            <v>6898.96</v>
          </cell>
          <cell r="AG6194">
            <v>977.7</v>
          </cell>
          <cell r="AH6194">
            <v>113.42</v>
          </cell>
        </row>
        <row r="6195">
          <cell r="A6195" t="str">
            <v>136800</v>
          </cell>
          <cell r="B6195" t="str">
            <v>NJ</v>
          </cell>
          <cell r="C6195" t="str">
            <v>TANF</v>
          </cell>
          <cell r="D6195" t="str">
            <v>N</v>
          </cell>
          <cell r="E6195" t="str">
            <v>X</v>
          </cell>
          <cell r="F6195" t="str">
            <v>OPFHO</v>
          </cell>
          <cell r="G6195">
            <v>36800</v>
          </cell>
          <cell r="AC6195">
            <v>368.19</v>
          </cell>
          <cell r="AD6195">
            <v>15863.45</v>
          </cell>
          <cell r="AE6195">
            <v>7107.13</v>
          </cell>
          <cell r="AF6195">
            <v>9861.2000000000007</v>
          </cell>
          <cell r="AH6195">
            <v>13.39</v>
          </cell>
          <cell r="AI6195">
            <v>6.81</v>
          </cell>
          <cell r="AJ6195">
            <v>147.05000000000001</v>
          </cell>
        </row>
        <row r="6196">
          <cell r="A6196" t="str">
            <v>136831</v>
          </cell>
          <cell r="B6196" t="str">
            <v>NJ</v>
          </cell>
          <cell r="C6196" t="str">
            <v>TANF</v>
          </cell>
          <cell r="D6196" t="str">
            <v>N</v>
          </cell>
          <cell r="E6196" t="str">
            <v>X</v>
          </cell>
          <cell r="F6196" t="str">
            <v>OPFHO</v>
          </cell>
          <cell r="G6196">
            <v>36831</v>
          </cell>
          <cell r="AD6196">
            <v>1469.53</v>
          </cell>
          <cell r="AE6196">
            <v>11848.19</v>
          </cell>
          <cell r="AF6196">
            <v>9971.16</v>
          </cell>
          <cell r="AG6196">
            <v>9551.7000000000007</v>
          </cell>
          <cell r="AH6196">
            <v>205.27</v>
          </cell>
          <cell r="AI6196">
            <v>2260.0500000000002</v>
          </cell>
          <cell r="AJ6196">
            <v>567</v>
          </cell>
          <cell r="AK6196">
            <v>-2483.4</v>
          </cell>
          <cell r="AN6196">
            <v>30.8</v>
          </cell>
        </row>
        <row r="6197">
          <cell r="A6197" t="str">
            <v>136861</v>
          </cell>
          <cell r="B6197" t="str">
            <v>NJ</v>
          </cell>
          <cell r="C6197" t="str">
            <v>TANF</v>
          </cell>
          <cell r="D6197" t="str">
            <v>N</v>
          </cell>
          <cell r="E6197" t="str">
            <v>X</v>
          </cell>
          <cell r="F6197" t="str">
            <v>OPFHO</v>
          </cell>
          <cell r="G6197">
            <v>36861</v>
          </cell>
          <cell r="AE6197">
            <v>147</v>
          </cell>
          <cell r="AF6197">
            <v>14273.61</v>
          </cell>
          <cell r="AG6197">
            <v>11312.09</v>
          </cell>
          <cell r="AH6197">
            <v>830.7</v>
          </cell>
          <cell r="AI6197">
            <v>1364.13</v>
          </cell>
          <cell r="AJ6197">
            <v>738.15</v>
          </cell>
          <cell r="AK6197">
            <v>161.5</v>
          </cell>
          <cell r="AL6197">
            <v>155.21</v>
          </cell>
          <cell r="AN6197">
            <v>25.49</v>
          </cell>
        </row>
        <row r="6198">
          <cell r="A6198" t="str">
            <v>136892</v>
          </cell>
          <cell r="B6198" t="str">
            <v>NJ</v>
          </cell>
          <cell r="C6198" t="str">
            <v>TANF</v>
          </cell>
          <cell r="D6198" t="str">
            <v>N</v>
          </cell>
          <cell r="E6198" t="str">
            <v>X</v>
          </cell>
          <cell r="F6198" t="str">
            <v>OPFHO</v>
          </cell>
          <cell r="G6198">
            <v>36892</v>
          </cell>
          <cell r="AF6198">
            <v>262.24</v>
          </cell>
          <cell r="AG6198">
            <v>6595.78</v>
          </cell>
          <cell r="AH6198">
            <v>5307.13</v>
          </cell>
          <cell r="AI6198">
            <v>7698.59</v>
          </cell>
          <cell r="AJ6198">
            <v>2305.4</v>
          </cell>
          <cell r="AK6198">
            <v>3125.61</v>
          </cell>
          <cell r="AL6198">
            <v>2007.53</v>
          </cell>
          <cell r="AN6198">
            <v>142.9</v>
          </cell>
        </row>
        <row r="6199">
          <cell r="A6199" t="str">
            <v>136923</v>
          </cell>
          <cell r="B6199" t="str">
            <v>NJ</v>
          </cell>
          <cell r="C6199" t="str">
            <v>TANF</v>
          </cell>
          <cell r="D6199" t="str">
            <v>N</v>
          </cell>
          <cell r="E6199" t="str">
            <v>X</v>
          </cell>
          <cell r="F6199" t="str">
            <v>OPFHO</v>
          </cell>
          <cell r="G6199">
            <v>36923</v>
          </cell>
          <cell r="AG6199">
            <v>511</v>
          </cell>
          <cell r="AH6199">
            <v>8274.25</v>
          </cell>
          <cell r="AI6199">
            <v>11654.89</v>
          </cell>
          <cell r="AJ6199">
            <v>3954.47</v>
          </cell>
          <cell r="AK6199">
            <v>1874.35</v>
          </cell>
          <cell r="AL6199">
            <v>38.96</v>
          </cell>
          <cell r="AN6199">
            <v>30.74</v>
          </cell>
        </row>
        <row r="6200">
          <cell r="A6200" t="str">
            <v>136951</v>
          </cell>
          <cell r="B6200" t="str">
            <v>NJ</v>
          </cell>
          <cell r="C6200" t="str">
            <v>TANF</v>
          </cell>
          <cell r="D6200" t="str">
            <v>N</v>
          </cell>
          <cell r="E6200" t="str">
            <v>X</v>
          </cell>
          <cell r="F6200" t="str">
            <v>OPFHO</v>
          </cell>
          <cell r="G6200">
            <v>36951</v>
          </cell>
          <cell r="AH6200">
            <v>625.98</v>
          </cell>
          <cell r="AI6200">
            <v>10525.05</v>
          </cell>
          <cell r="AJ6200">
            <v>10236.6</v>
          </cell>
          <cell r="AK6200">
            <v>385.5</v>
          </cell>
          <cell r="AL6200">
            <v>2887.14</v>
          </cell>
          <cell r="AN6200">
            <v>43.13</v>
          </cell>
        </row>
        <row r="6201">
          <cell r="A6201" t="str">
            <v>136982</v>
          </cell>
          <cell r="B6201" t="str">
            <v>NJ</v>
          </cell>
          <cell r="C6201" t="str">
            <v>TANF</v>
          </cell>
          <cell r="D6201" t="str">
            <v>N</v>
          </cell>
          <cell r="E6201" t="str">
            <v>X</v>
          </cell>
          <cell r="F6201" t="str">
            <v>OPFHO</v>
          </cell>
          <cell r="G6201">
            <v>36982</v>
          </cell>
          <cell r="AI6201">
            <v>124.1</v>
          </cell>
          <cell r="AJ6201">
            <v>11022.41</v>
          </cell>
          <cell r="AK6201">
            <v>2152.96</v>
          </cell>
          <cell r="AL6201">
            <v>4164.75</v>
          </cell>
          <cell r="AM6201">
            <v>1919.6</v>
          </cell>
          <cell r="AN6201">
            <v>215.59</v>
          </cell>
        </row>
        <row r="6202">
          <cell r="A6202" t="str">
            <v>137012</v>
          </cell>
          <cell r="B6202" t="str">
            <v>NJ</v>
          </cell>
          <cell r="C6202" t="str">
            <v>TANF</v>
          </cell>
          <cell r="D6202" t="str">
            <v>N</v>
          </cell>
          <cell r="E6202" t="str">
            <v>X</v>
          </cell>
          <cell r="F6202" t="str">
            <v>OPFHO</v>
          </cell>
          <cell r="G6202">
            <v>37012</v>
          </cell>
          <cell r="AJ6202">
            <v>1045.0899999999999</v>
          </cell>
          <cell r="AK6202">
            <v>11803</v>
          </cell>
          <cell r="AL6202">
            <v>5713.86</v>
          </cell>
          <cell r="AM6202">
            <v>560.09</v>
          </cell>
          <cell r="AN6202">
            <v>1458.02</v>
          </cell>
        </row>
        <row r="6203">
          <cell r="A6203" t="str">
            <v>137043</v>
          </cell>
          <cell r="B6203" t="str">
            <v>NJ</v>
          </cell>
          <cell r="C6203" t="str">
            <v>TANF</v>
          </cell>
          <cell r="D6203" t="str">
            <v>N</v>
          </cell>
          <cell r="E6203" t="str">
            <v>X</v>
          </cell>
          <cell r="F6203" t="str">
            <v>OPFHO</v>
          </cell>
          <cell r="G6203">
            <v>37043</v>
          </cell>
          <cell r="AK6203">
            <v>2082.5500000000002</v>
          </cell>
          <cell r="AL6203">
            <v>11333.99</v>
          </cell>
          <cell r="AM6203">
            <v>3954.06</v>
          </cell>
          <cell r="AN6203">
            <v>3904.44</v>
          </cell>
        </row>
        <row r="6204">
          <cell r="A6204" t="str">
            <v>137073</v>
          </cell>
          <cell r="B6204" t="str">
            <v>NJ</v>
          </cell>
          <cell r="C6204" t="str">
            <v>TANF</v>
          </cell>
          <cell r="D6204" t="str">
            <v>N</v>
          </cell>
          <cell r="E6204" t="str">
            <v>X</v>
          </cell>
          <cell r="F6204" t="str">
            <v>OPFHO</v>
          </cell>
          <cell r="G6204">
            <v>37073</v>
          </cell>
          <cell r="AL6204">
            <v>1556.83</v>
          </cell>
          <cell r="AM6204">
            <v>14340.36</v>
          </cell>
          <cell r="AN6204">
            <v>8003.11</v>
          </cell>
        </row>
        <row r="6205">
          <cell r="A6205" t="str">
            <v>137104</v>
          </cell>
          <cell r="B6205" t="str">
            <v>NJ</v>
          </cell>
          <cell r="C6205" t="str">
            <v>TANF</v>
          </cell>
          <cell r="D6205" t="str">
            <v>N</v>
          </cell>
          <cell r="E6205" t="str">
            <v>X</v>
          </cell>
          <cell r="F6205" t="str">
            <v>OPFHO</v>
          </cell>
          <cell r="G6205">
            <v>37104</v>
          </cell>
          <cell r="AM6205">
            <v>4405.3500000000004</v>
          </cell>
          <cell r="AN6205">
            <v>20658.560000000001</v>
          </cell>
        </row>
        <row r="6206">
          <cell r="A6206" t="str">
            <v>137135</v>
          </cell>
          <cell r="B6206" t="str">
            <v>NJ</v>
          </cell>
          <cell r="C6206" t="str">
            <v>TANF</v>
          </cell>
          <cell r="D6206" t="str">
            <v>N</v>
          </cell>
          <cell r="E6206" t="str">
            <v>X</v>
          </cell>
          <cell r="F6206" t="str">
            <v>OPFHO</v>
          </cell>
          <cell r="G6206">
            <v>37135</v>
          </cell>
          <cell r="AN6206">
            <v>3235.41</v>
          </cell>
        </row>
        <row r="6207">
          <cell r="A6207" t="str">
            <v>136161</v>
          </cell>
          <cell r="B6207" t="str">
            <v>NJ</v>
          </cell>
          <cell r="C6207" t="str">
            <v>TANF</v>
          </cell>
          <cell r="D6207" t="str">
            <v>N</v>
          </cell>
          <cell r="E6207" t="str">
            <v>X</v>
          </cell>
          <cell r="F6207" t="str">
            <v>OPFHR</v>
          </cell>
          <cell r="G6207">
            <v>36161</v>
          </cell>
          <cell r="H6207">
            <v>389.25</v>
          </cell>
          <cell r="I6207">
            <v>22408.87</v>
          </cell>
          <cell r="J6207">
            <v>11435.38</v>
          </cell>
          <cell r="K6207">
            <v>1179.29</v>
          </cell>
          <cell r="L6207">
            <v>1872.07</v>
          </cell>
          <cell r="M6207">
            <v>889.3</v>
          </cell>
          <cell r="N6207">
            <v>5005.33</v>
          </cell>
          <cell r="O6207">
            <v>3137.15</v>
          </cell>
          <cell r="P6207">
            <v>527.04999999999995</v>
          </cell>
          <cell r="S6207">
            <v>340.85</v>
          </cell>
          <cell r="AA6207">
            <v>1742.5</v>
          </cell>
          <cell r="AC6207">
            <v>1033.56</v>
          </cell>
        </row>
        <row r="6208">
          <cell r="A6208" t="str">
            <v>136192</v>
          </cell>
          <cell r="B6208" t="str">
            <v>NJ</v>
          </cell>
          <cell r="C6208" t="str">
            <v>TANF</v>
          </cell>
          <cell r="D6208" t="str">
            <v>N</v>
          </cell>
          <cell r="E6208" t="str">
            <v>X</v>
          </cell>
          <cell r="F6208" t="str">
            <v>OPFHR</v>
          </cell>
          <cell r="G6208">
            <v>36192</v>
          </cell>
          <cell r="I6208">
            <v>5</v>
          </cell>
          <cell r="J6208">
            <v>14242.23</v>
          </cell>
          <cell r="K6208">
            <v>26713.62</v>
          </cell>
          <cell r="L6208">
            <v>2188</v>
          </cell>
          <cell r="M6208">
            <v>60.23</v>
          </cell>
          <cell r="N6208">
            <v>449.1</v>
          </cell>
          <cell r="O6208">
            <v>1846.3</v>
          </cell>
          <cell r="P6208">
            <v>1751.7</v>
          </cell>
          <cell r="R6208">
            <v>1151.3599999999999</v>
          </cell>
          <cell r="Z6208">
            <v>582.4</v>
          </cell>
        </row>
        <row r="6209">
          <cell r="A6209" t="str">
            <v>136220</v>
          </cell>
          <cell r="B6209" t="str">
            <v>NJ</v>
          </cell>
          <cell r="C6209" t="str">
            <v>TANF</v>
          </cell>
          <cell r="D6209" t="str">
            <v>N</v>
          </cell>
          <cell r="E6209" t="str">
            <v>X</v>
          </cell>
          <cell r="F6209" t="str">
            <v>OPFHR</v>
          </cell>
          <cell r="G6209">
            <v>36220</v>
          </cell>
          <cell r="J6209">
            <v>1554.5</v>
          </cell>
          <cell r="K6209">
            <v>18887.75</v>
          </cell>
          <cell r="L6209">
            <v>23560.98</v>
          </cell>
          <cell r="M6209">
            <v>2728.26</v>
          </cell>
          <cell r="N6209">
            <v>307.54000000000002</v>
          </cell>
          <cell r="O6209">
            <v>1301.9000000000001</v>
          </cell>
          <cell r="P6209">
            <v>682.55</v>
          </cell>
          <cell r="Q6209">
            <v>654.6</v>
          </cell>
          <cell r="R6209">
            <v>225</v>
          </cell>
          <cell r="S6209">
            <v>871.25</v>
          </cell>
          <cell r="T6209">
            <v>165.9</v>
          </cell>
          <cell r="Y6209">
            <v>-227.9</v>
          </cell>
          <cell r="AA6209">
            <v>956.75</v>
          </cell>
          <cell r="AE6209">
            <v>890.01</v>
          </cell>
        </row>
        <row r="6210">
          <cell r="A6210" t="str">
            <v>136251</v>
          </cell>
          <cell r="B6210" t="str">
            <v>NJ</v>
          </cell>
          <cell r="C6210" t="str">
            <v>TANF</v>
          </cell>
          <cell r="D6210" t="str">
            <v>N</v>
          </cell>
          <cell r="E6210" t="str">
            <v>X</v>
          </cell>
          <cell r="F6210" t="str">
            <v>OPFHR</v>
          </cell>
          <cell r="G6210">
            <v>36251</v>
          </cell>
          <cell r="K6210">
            <v>2136.0700000000002</v>
          </cell>
          <cell r="L6210">
            <v>15229.52</v>
          </cell>
          <cell r="M6210">
            <v>29923.83</v>
          </cell>
          <cell r="N6210">
            <v>1063.1300000000001</v>
          </cell>
          <cell r="O6210">
            <v>981.05</v>
          </cell>
          <cell r="P6210">
            <v>2367.65</v>
          </cell>
          <cell r="Q6210">
            <v>1422.9</v>
          </cell>
          <cell r="R6210">
            <v>181.95</v>
          </cell>
          <cell r="S6210">
            <v>763.55</v>
          </cell>
          <cell r="T6210">
            <v>214.2</v>
          </cell>
          <cell r="X6210">
            <v>404.6</v>
          </cell>
          <cell r="Y6210">
            <v>74.8</v>
          </cell>
          <cell r="AA6210">
            <v>65.63</v>
          </cell>
          <cell r="AB6210">
            <v>39.729999999999997</v>
          </cell>
          <cell r="AC6210">
            <v>293.25</v>
          </cell>
          <cell r="AG6210">
            <v>50.51</v>
          </cell>
        </row>
        <row r="6211">
          <cell r="A6211" t="str">
            <v>136281</v>
          </cell>
          <cell r="B6211" t="str">
            <v>NJ</v>
          </cell>
          <cell r="C6211" t="str">
            <v>TANF</v>
          </cell>
          <cell r="D6211" t="str">
            <v>N</v>
          </cell>
          <cell r="E6211" t="str">
            <v>X</v>
          </cell>
          <cell r="F6211" t="str">
            <v>OPFHR</v>
          </cell>
          <cell r="G6211">
            <v>36281</v>
          </cell>
          <cell r="M6211">
            <v>14788.58</v>
          </cell>
          <cell r="N6211">
            <v>16439.650000000001</v>
          </cell>
          <cell r="O6211">
            <v>6715.1</v>
          </cell>
          <cell r="P6211">
            <v>1641.65</v>
          </cell>
          <cell r="Q6211">
            <v>300.8</v>
          </cell>
          <cell r="R6211">
            <v>774.15</v>
          </cell>
          <cell r="S6211">
            <v>691.85</v>
          </cell>
          <cell r="V6211">
            <v>942.3</v>
          </cell>
          <cell r="X6211">
            <v>1713.6</v>
          </cell>
          <cell r="Z6211">
            <v>-92.8</v>
          </cell>
          <cell r="AC6211">
            <v>145.35</v>
          </cell>
          <cell r="AD6211">
            <v>39.729999999999997</v>
          </cell>
        </row>
        <row r="6212">
          <cell r="A6212" t="str">
            <v>136312</v>
          </cell>
          <cell r="B6212" t="str">
            <v>NJ</v>
          </cell>
          <cell r="C6212" t="str">
            <v>TANF</v>
          </cell>
          <cell r="D6212" t="str">
            <v>N</v>
          </cell>
          <cell r="E6212" t="str">
            <v>X</v>
          </cell>
          <cell r="F6212" t="str">
            <v>OPFHR</v>
          </cell>
          <cell r="G6212">
            <v>36312</v>
          </cell>
          <cell r="M6212">
            <v>768.54</v>
          </cell>
          <cell r="N6212">
            <v>8594.32</v>
          </cell>
          <cell r="O6212">
            <v>24269.94</v>
          </cell>
          <cell r="P6212">
            <v>4201.96</v>
          </cell>
          <cell r="Q6212">
            <v>1124.95</v>
          </cell>
          <cell r="R6212">
            <v>5908.95</v>
          </cell>
          <cell r="S6212">
            <v>93.5</v>
          </cell>
          <cell r="AB6212">
            <v>94.35</v>
          </cell>
          <cell r="AC6212">
            <v>362.1</v>
          </cell>
          <cell r="AD6212">
            <v>39.729999999999997</v>
          </cell>
          <cell r="AE6212">
            <v>54.1</v>
          </cell>
          <cell r="AF6212">
            <v>802.3</v>
          </cell>
        </row>
        <row r="6213">
          <cell r="A6213" t="str">
            <v>136342</v>
          </cell>
          <cell r="B6213" t="str">
            <v>NJ</v>
          </cell>
          <cell r="C6213" t="str">
            <v>TANF</v>
          </cell>
          <cell r="D6213" t="str">
            <v>N</v>
          </cell>
          <cell r="E6213" t="str">
            <v>X</v>
          </cell>
          <cell r="F6213" t="str">
            <v>OPFHR</v>
          </cell>
          <cell r="G6213">
            <v>36342</v>
          </cell>
          <cell r="N6213">
            <v>623.78</v>
          </cell>
          <cell r="O6213">
            <v>16104.67</v>
          </cell>
          <cell r="P6213">
            <v>5511.05</v>
          </cell>
          <cell r="Q6213">
            <v>10368.73</v>
          </cell>
          <cell r="R6213">
            <v>2973.6</v>
          </cell>
          <cell r="S6213">
            <v>443.15</v>
          </cell>
          <cell r="T6213">
            <v>511.37</v>
          </cell>
          <cell r="U6213">
            <v>119</v>
          </cell>
          <cell r="V6213">
            <v>10.199999999999999</v>
          </cell>
          <cell r="Y6213">
            <v>15</v>
          </cell>
          <cell r="AC6213">
            <v>349.15</v>
          </cell>
        </row>
        <row r="6214">
          <cell r="A6214" t="str">
            <v>136373</v>
          </cell>
          <cell r="B6214" t="str">
            <v>NJ</v>
          </cell>
          <cell r="C6214" t="str">
            <v>TANF</v>
          </cell>
          <cell r="D6214" t="str">
            <v>N</v>
          </cell>
          <cell r="E6214" t="str">
            <v>X</v>
          </cell>
          <cell r="F6214" t="str">
            <v>OPFHR</v>
          </cell>
          <cell r="G6214">
            <v>36373</v>
          </cell>
          <cell r="O6214">
            <v>2406.94</v>
          </cell>
          <cell r="P6214">
            <v>8705.16</v>
          </cell>
          <cell r="Q6214">
            <v>26892.46</v>
          </cell>
          <cell r="R6214">
            <v>4416.8999999999996</v>
          </cell>
          <cell r="S6214">
            <v>5279.79</v>
          </cell>
          <cell r="T6214">
            <v>290.7</v>
          </cell>
          <cell r="V6214">
            <v>2518.5500000000002</v>
          </cell>
          <cell r="W6214">
            <v>4475.55</v>
          </cell>
          <cell r="AB6214">
            <v>39.729999999999997</v>
          </cell>
          <cell r="AD6214">
            <v>233.63</v>
          </cell>
        </row>
        <row r="6215">
          <cell r="A6215" t="str">
            <v>136404</v>
          </cell>
          <cell r="B6215" t="str">
            <v>NJ</v>
          </cell>
          <cell r="C6215" t="str">
            <v>TANF</v>
          </cell>
          <cell r="D6215" t="str">
            <v>N</v>
          </cell>
          <cell r="E6215" t="str">
            <v>X</v>
          </cell>
          <cell r="F6215" t="str">
            <v>OPFHR</v>
          </cell>
          <cell r="G6215">
            <v>36404</v>
          </cell>
          <cell r="P6215">
            <v>1529.9</v>
          </cell>
          <cell r="Q6215">
            <v>4931.82</v>
          </cell>
          <cell r="R6215">
            <v>30956.799999999999</v>
          </cell>
          <cell r="S6215">
            <v>1999.47</v>
          </cell>
          <cell r="T6215">
            <v>10518.79</v>
          </cell>
          <cell r="U6215">
            <v>187.85</v>
          </cell>
          <cell r="Z6215">
            <v>935</v>
          </cell>
          <cell r="AA6215">
            <v>476.8</v>
          </cell>
          <cell r="AC6215">
            <v>811.5</v>
          </cell>
        </row>
        <row r="6216">
          <cell r="A6216" t="str">
            <v>136434</v>
          </cell>
          <cell r="B6216" t="str">
            <v>NJ</v>
          </cell>
          <cell r="C6216" t="str">
            <v>TANF</v>
          </cell>
          <cell r="D6216" t="str">
            <v>N</v>
          </cell>
          <cell r="E6216" t="str">
            <v>X</v>
          </cell>
          <cell r="F6216" t="str">
            <v>OPFHR</v>
          </cell>
          <cell r="G6216">
            <v>36434</v>
          </cell>
          <cell r="Q6216">
            <v>135</v>
          </cell>
          <cell r="R6216">
            <v>7846.87</v>
          </cell>
          <cell r="S6216">
            <v>25811.55</v>
          </cell>
          <cell r="T6216">
            <v>1415.34</v>
          </cell>
          <cell r="U6216">
            <v>2348.65</v>
          </cell>
          <cell r="V6216">
            <v>372.4</v>
          </cell>
          <cell r="W6216">
            <v>391.85</v>
          </cell>
          <cell r="AC6216">
            <v>792</v>
          </cell>
          <cell r="AD6216">
            <v>39.729999999999997</v>
          </cell>
          <cell r="AG6216">
            <v>112.2</v>
          </cell>
        </row>
        <row r="6217">
          <cell r="A6217" t="str">
            <v>136465</v>
          </cell>
          <cell r="B6217" t="str">
            <v>NJ</v>
          </cell>
          <cell r="C6217" t="str">
            <v>TANF</v>
          </cell>
          <cell r="D6217" t="str">
            <v>N</v>
          </cell>
          <cell r="E6217" t="str">
            <v>X</v>
          </cell>
          <cell r="F6217" t="str">
            <v>OPFHR</v>
          </cell>
          <cell r="G6217">
            <v>36465</v>
          </cell>
          <cell r="S6217">
            <v>13229.91</v>
          </cell>
          <cell r="T6217">
            <v>7446.67</v>
          </cell>
          <cell r="U6217">
            <v>27882.33</v>
          </cell>
          <cell r="V6217">
            <v>4634.58</v>
          </cell>
          <cell r="Y6217">
            <v>434.51</v>
          </cell>
          <cell r="Z6217">
            <v>252.05</v>
          </cell>
          <cell r="AA6217">
            <v>548.1</v>
          </cell>
          <cell r="AB6217">
            <v>2106.11</v>
          </cell>
          <cell r="AD6217">
            <v>453.86</v>
          </cell>
          <cell r="AN6217">
            <v>144</v>
          </cell>
        </row>
        <row r="6218">
          <cell r="A6218" t="str">
            <v>136495</v>
          </cell>
          <cell r="B6218" t="str">
            <v>NJ</v>
          </cell>
          <cell r="C6218" t="str">
            <v>TANF</v>
          </cell>
          <cell r="D6218" t="str">
            <v>N</v>
          </cell>
          <cell r="E6218" t="str">
            <v>X</v>
          </cell>
          <cell r="F6218" t="str">
            <v>OPFHR</v>
          </cell>
          <cell r="G6218">
            <v>36495</v>
          </cell>
          <cell r="T6218">
            <v>7993.31</v>
          </cell>
          <cell r="U6218">
            <v>7704.85</v>
          </cell>
          <cell r="V6218">
            <v>9439.77</v>
          </cell>
          <cell r="W6218">
            <v>639.88</v>
          </cell>
          <cell r="X6218">
            <v>5869.05</v>
          </cell>
          <cell r="Y6218">
            <v>11605.94</v>
          </cell>
          <cell r="Z6218">
            <v>249.05</v>
          </cell>
          <cell r="AA6218">
            <v>-135.15</v>
          </cell>
          <cell r="AB6218">
            <v>3006.4</v>
          </cell>
        </row>
        <row r="6219">
          <cell r="A6219" t="str">
            <v>136526</v>
          </cell>
          <cell r="B6219" t="str">
            <v>NJ</v>
          </cell>
          <cell r="C6219" t="str">
            <v>TANF</v>
          </cell>
          <cell r="D6219" t="str">
            <v>N</v>
          </cell>
          <cell r="E6219" t="str">
            <v>X</v>
          </cell>
          <cell r="F6219" t="str">
            <v>OPFHR</v>
          </cell>
          <cell r="G6219">
            <v>36526</v>
          </cell>
          <cell r="U6219">
            <v>10739.6</v>
          </cell>
          <cell r="V6219">
            <v>13894.71</v>
          </cell>
          <cell r="W6219">
            <v>979</v>
          </cell>
          <cell r="X6219">
            <v>10849.16</v>
          </cell>
          <cell r="Y6219">
            <v>269.45</v>
          </cell>
          <cell r="AA6219">
            <v>2488.9499999999998</v>
          </cell>
        </row>
        <row r="6220">
          <cell r="A6220" t="str">
            <v>136557</v>
          </cell>
          <cell r="B6220" t="str">
            <v>NJ</v>
          </cell>
          <cell r="C6220" t="str">
            <v>TANF</v>
          </cell>
          <cell r="D6220" t="str">
            <v>N</v>
          </cell>
          <cell r="E6220" t="str">
            <v>X</v>
          </cell>
          <cell r="F6220" t="str">
            <v>OPFHR</v>
          </cell>
          <cell r="G6220">
            <v>36557</v>
          </cell>
          <cell r="U6220">
            <v>117.17</v>
          </cell>
          <cell r="V6220">
            <v>20920.009999999998</v>
          </cell>
          <cell r="W6220">
            <v>17872.29</v>
          </cell>
          <cell r="X6220">
            <v>3114.3</v>
          </cell>
          <cell r="Y6220">
            <v>3279.33</v>
          </cell>
          <cell r="Z6220">
            <v>2357.3000000000002</v>
          </cell>
          <cell r="AB6220">
            <v>12.3</v>
          </cell>
          <cell r="AC6220">
            <v>238.4</v>
          </cell>
          <cell r="AD6220">
            <v>159.80000000000001</v>
          </cell>
          <cell r="AJ6220">
            <v>249.05</v>
          </cell>
        </row>
        <row r="6221">
          <cell r="A6221" t="str">
            <v>136586</v>
          </cell>
          <cell r="B6221" t="str">
            <v>NJ</v>
          </cell>
          <cell r="C6221" t="str">
            <v>TANF</v>
          </cell>
          <cell r="D6221" t="str">
            <v>N</v>
          </cell>
          <cell r="E6221" t="str">
            <v>X</v>
          </cell>
          <cell r="F6221" t="str">
            <v>OPFHR</v>
          </cell>
          <cell r="G6221">
            <v>36586</v>
          </cell>
          <cell r="W6221">
            <v>15673.46</v>
          </cell>
          <cell r="X6221">
            <v>20667.78</v>
          </cell>
          <cell r="Y6221">
            <v>8455.1299999999992</v>
          </cell>
          <cell r="Z6221">
            <v>741.65</v>
          </cell>
          <cell r="AB6221">
            <v>80.23</v>
          </cell>
          <cell r="AC6221">
            <v>60</v>
          </cell>
          <cell r="AD6221">
            <v>1042.0999999999999</v>
          </cell>
          <cell r="AF6221">
            <v>39.729999999999997</v>
          </cell>
        </row>
        <row r="6222">
          <cell r="A6222" t="str">
            <v>136617</v>
          </cell>
          <cell r="B6222" t="str">
            <v>NJ</v>
          </cell>
          <cell r="C6222" t="str">
            <v>TANF</v>
          </cell>
          <cell r="D6222" t="str">
            <v>N</v>
          </cell>
          <cell r="E6222" t="str">
            <v>X</v>
          </cell>
          <cell r="F6222" t="str">
            <v>OPFHR</v>
          </cell>
          <cell r="G6222">
            <v>36617</v>
          </cell>
          <cell r="X6222">
            <v>25237.85</v>
          </cell>
          <cell r="Y6222">
            <v>18823.740000000002</v>
          </cell>
          <cell r="Z6222">
            <v>1130.57</v>
          </cell>
          <cell r="AA6222">
            <v>53</v>
          </cell>
          <cell r="AB6222">
            <v>2400.0500000000002</v>
          </cell>
          <cell r="AC6222">
            <v>203.7</v>
          </cell>
          <cell r="AF6222">
            <v>375.36</v>
          </cell>
          <cell r="AK6222">
            <v>829.5</v>
          </cell>
        </row>
        <row r="6223">
          <cell r="A6223" t="str">
            <v>136647</v>
          </cell>
          <cell r="B6223" t="str">
            <v>NJ</v>
          </cell>
          <cell r="C6223" t="str">
            <v>TANF</v>
          </cell>
          <cell r="D6223" t="str">
            <v>N</v>
          </cell>
          <cell r="E6223" t="str">
            <v>X</v>
          </cell>
          <cell r="F6223" t="str">
            <v>OPFHR</v>
          </cell>
          <cell r="G6223">
            <v>36647</v>
          </cell>
          <cell r="X6223">
            <v>1853.84</v>
          </cell>
          <cell r="Y6223">
            <v>20224.59</v>
          </cell>
          <cell r="Z6223">
            <v>18733.93</v>
          </cell>
          <cell r="AA6223">
            <v>2555.23</v>
          </cell>
          <cell r="AC6223">
            <v>167.45</v>
          </cell>
          <cell r="AE6223">
            <v>636.29999999999995</v>
          </cell>
          <cell r="AI6223">
            <v>367.59</v>
          </cell>
          <cell r="AK6223">
            <v>1099</v>
          </cell>
        </row>
        <row r="6224">
          <cell r="A6224" t="str">
            <v>136678</v>
          </cell>
          <cell r="B6224" t="str">
            <v>NJ</v>
          </cell>
          <cell r="C6224" t="str">
            <v>TANF</v>
          </cell>
          <cell r="D6224" t="str">
            <v>N</v>
          </cell>
          <cell r="E6224" t="str">
            <v>X</v>
          </cell>
          <cell r="F6224" t="str">
            <v>OPFHR</v>
          </cell>
          <cell r="G6224">
            <v>36678</v>
          </cell>
          <cell r="Y6224">
            <v>2232.96</v>
          </cell>
          <cell r="Z6224">
            <v>16434.41</v>
          </cell>
          <cell r="AA6224">
            <v>9643</v>
          </cell>
          <cell r="AB6224">
            <v>285.76</v>
          </cell>
          <cell r="AC6224">
            <v>474.8</v>
          </cell>
        </row>
        <row r="6225">
          <cell r="A6225" t="str">
            <v>136708</v>
          </cell>
          <cell r="B6225" t="str">
            <v>NJ</v>
          </cell>
          <cell r="C6225" t="str">
            <v>TANF</v>
          </cell>
          <cell r="D6225" t="str">
            <v>N</v>
          </cell>
          <cell r="E6225" t="str">
            <v>X</v>
          </cell>
          <cell r="F6225" t="str">
            <v>OPFHR</v>
          </cell>
          <cell r="G6225">
            <v>36708</v>
          </cell>
          <cell r="Z6225">
            <v>1577.68</v>
          </cell>
          <cell r="AA6225">
            <v>16958.759999999998</v>
          </cell>
          <cell r="AB6225">
            <v>14284.45</v>
          </cell>
          <cell r="AC6225">
            <v>7266.75</v>
          </cell>
          <cell r="AD6225">
            <v>456.23</v>
          </cell>
          <cell r="AF6225">
            <v>78.3</v>
          </cell>
          <cell r="AL6225">
            <v>146.1</v>
          </cell>
        </row>
        <row r="6226">
          <cell r="A6226" t="str">
            <v>136739</v>
          </cell>
          <cell r="B6226" t="str">
            <v>NJ</v>
          </cell>
          <cell r="C6226" t="str">
            <v>TANF</v>
          </cell>
          <cell r="D6226" t="str">
            <v>N</v>
          </cell>
          <cell r="E6226" t="str">
            <v>X</v>
          </cell>
          <cell r="F6226" t="str">
            <v>OPFHR</v>
          </cell>
          <cell r="G6226">
            <v>36739</v>
          </cell>
          <cell r="AA6226">
            <v>440.85</v>
          </cell>
          <cell r="AB6226">
            <v>15596.18</v>
          </cell>
          <cell r="AC6226">
            <v>19593.71</v>
          </cell>
          <cell r="AD6226">
            <v>4719.8900000000003</v>
          </cell>
          <cell r="AE6226">
            <v>1926.95</v>
          </cell>
          <cell r="AF6226">
            <v>39.729999999999997</v>
          </cell>
          <cell r="AJ6226">
            <v>39.729999999999997</v>
          </cell>
        </row>
        <row r="6227">
          <cell r="A6227" t="str">
            <v>136770</v>
          </cell>
          <cell r="B6227" t="str">
            <v>NJ</v>
          </cell>
          <cell r="C6227" t="str">
            <v>TANF</v>
          </cell>
          <cell r="D6227" t="str">
            <v>N</v>
          </cell>
          <cell r="E6227" t="str">
            <v>X</v>
          </cell>
          <cell r="F6227" t="str">
            <v>OPFHR</v>
          </cell>
          <cell r="G6227">
            <v>36770</v>
          </cell>
          <cell r="AB6227">
            <v>245.25</v>
          </cell>
          <cell r="AC6227">
            <v>13327.73</v>
          </cell>
          <cell r="AD6227">
            <v>12421.36</v>
          </cell>
          <cell r="AE6227">
            <v>2277.0300000000002</v>
          </cell>
          <cell r="AL6227">
            <v>2572.44</v>
          </cell>
        </row>
        <row r="6228">
          <cell r="A6228" t="str">
            <v>136800</v>
          </cell>
          <cell r="B6228" t="str">
            <v>NJ</v>
          </cell>
          <cell r="C6228" t="str">
            <v>TANF</v>
          </cell>
          <cell r="D6228" t="str">
            <v>N</v>
          </cell>
          <cell r="E6228" t="str">
            <v>X</v>
          </cell>
          <cell r="F6228" t="str">
            <v>OPFHR</v>
          </cell>
          <cell r="G6228">
            <v>36800</v>
          </cell>
          <cell r="AC6228">
            <v>4398.41</v>
          </cell>
          <cell r="AD6228">
            <v>17058.86</v>
          </cell>
          <cell r="AE6228">
            <v>5294.58</v>
          </cell>
          <cell r="AF6228">
            <v>2444.0500000000002</v>
          </cell>
          <cell r="AH6228">
            <v>222.3</v>
          </cell>
          <cell r="AI6228">
            <v>363.1</v>
          </cell>
        </row>
        <row r="6229">
          <cell r="A6229" t="str">
            <v>136831</v>
          </cell>
          <cell r="B6229" t="str">
            <v>NJ</v>
          </cell>
          <cell r="C6229" t="str">
            <v>TANF</v>
          </cell>
          <cell r="D6229" t="str">
            <v>N</v>
          </cell>
          <cell r="E6229" t="str">
            <v>X</v>
          </cell>
          <cell r="F6229" t="str">
            <v>OPFHR</v>
          </cell>
          <cell r="G6229">
            <v>36831</v>
          </cell>
          <cell r="AD6229">
            <v>422.7</v>
          </cell>
          <cell r="AE6229">
            <v>10060.43</v>
          </cell>
          <cell r="AF6229">
            <v>8570.6</v>
          </cell>
          <cell r="AG6229">
            <v>8783.5499999999993</v>
          </cell>
          <cell r="AH6229">
            <v>896.53</v>
          </cell>
          <cell r="AI6229">
            <v>713.98</v>
          </cell>
          <cell r="AJ6229">
            <v>744.2</v>
          </cell>
          <cell r="AL6229">
            <v>140</v>
          </cell>
        </row>
        <row r="6230">
          <cell r="A6230" t="str">
            <v>136861</v>
          </cell>
          <cell r="B6230" t="str">
            <v>NJ</v>
          </cell>
          <cell r="C6230" t="str">
            <v>TANF</v>
          </cell>
          <cell r="D6230" t="str">
            <v>N</v>
          </cell>
          <cell r="E6230" t="str">
            <v>X</v>
          </cell>
          <cell r="F6230" t="str">
            <v>OPFHR</v>
          </cell>
          <cell r="G6230">
            <v>36861</v>
          </cell>
          <cell r="AE6230">
            <v>128.35</v>
          </cell>
          <cell r="AF6230">
            <v>19888.68</v>
          </cell>
          <cell r="AG6230">
            <v>5010.1400000000003</v>
          </cell>
          <cell r="AH6230">
            <v>775.55</v>
          </cell>
          <cell r="AI6230">
            <v>3686.94</v>
          </cell>
          <cell r="AJ6230">
            <v>413.95</v>
          </cell>
        </row>
        <row r="6231">
          <cell r="A6231" t="str">
            <v>136892</v>
          </cell>
          <cell r="B6231" t="str">
            <v>NJ</v>
          </cell>
          <cell r="C6231" t="str">
            <v>TANF</v>
          </cell>
          <cell r="D6231" t="str">
            <v>N</v>
          </cell>
          <cell r="E6231" t="str">
            <v>X</v>
          </cell>
          <cell r="F6231" t="str">
            <v>OPFHR</v>
          </cell>
          <cell r="G6231">
            <v>36892</v>
          </cell>
          <cell r="AF6231">
            <v>2268.91</v>
          </cell>
          <cell r="AG6231">
            <v>22051.39</v>
          </cell>
          <cell r="AH6231">
            <v>12389.84</v>
          </cell>
          <cell r="AI6231">
            <v>3100.54</v>
          </cell>
          <cell r="AJ6231">
            <v>1852.46</v>
          </cell>
        </row>
        <row r="6232">
          <cell r="A6232" t="str">
            <v>136923</v>
          </cell>
          <cell r="B6232" t="str">
            <v>NJ</v>
          </cell>
          <cell r="C6232" t="str">
            <v>TANF</v>
          </cell>
          <cell r="D6232" t="str">
            <v>N</v>
          </cell>
          <cell r="E6232" t="str">
            <v>X</v>
          </cell>
          <cell r="F6232" t="str">
            <v>OPFHR</v>
          </cell>
          <cell r="G6232">
            <v>36923</v>
          </cell>
          <cell r="AG6232">
            <v>1195.0999999999999</v>
          </cell>
          <cell r="AH6232">
            <v>17734.32</v>
          </cell>
          <cell r="AI6232">
            <v>9584.1200000000008</v>
          </cell>
          <cell r="AJ6232">
            <v>4252.62</v>
          </cell>
          <cell r="AK6232">
            <v>45.77</v>
          </cell>
        </row>
        <row r="6233">
          <cell r="A6233" t="str">
            <v>136951</v>
          </cell>
          <cell r="B6233" t="str">
            <v>NJ</v>
          </cell>
          <cell r="C6233" t="str">
            <v>TANF</v>
          </cell>
          <cell r="D6233" t="str">
            <v>N</v>
          </cell>
          <cell r="E6233" t="str">
            <v>X</v>
          </cell>
          <cell r="F6233" t="str">
            <v>OPFHR</v>
          </cell>
          <cell r="G6233">
            <v>36951</v>
          </cell>
          <cell r="AH6233">
            <v>1419.66</v>
          </cell>
          <cell r="AI6233">
            <v>24050.71</v>
          </cell>
          <cell r="AJ6233">
            <v>15459.75</v>
          </cell>
          <cell r="AK6233">
            <v>1302.8499999999999</v>
          </cell>
        </row>
        <row r="6234">
          <cell r="A6234" t="str">
            <v>136982</v>
          </cell>
          <cell r="B6234" t="str">
            <v>NJ</v>
          </cell>
          <cell r="C6234" t="str">
            <v>TANF</v>
          </cell>
          <cell r="D6234" t="str">
            <v>N</v>
          </cell>
          <cell r="E6234" t="str">
            <v>X</v>
          </cell>
          <cell r="F6234" t="str">
            <v>OPFHR</v>
          </cell>
          <cell r="G6234">
            <v>36982</v>
          </cell>
          <cell r="AI6234">
            <v>2125.21</v>
          </cell>
          <cell r="AJ6234">
            <v>26023.7</v>
          </cell>
          <cell r="AK6234">
            <v>7995.22</v>
          </cell>
          <cell r="AL6234">
            <v>2609.5</v>
          </cell>
          <cell r="AM6234">
            <v>2724.6</v>
          </cell>
          <cell r="AN6234">
            <v>520.1</v>
          </cell>
        </row>
        <row r="6235">
          <cell r="A6235" t="str">
            <v>137012</v>
          </cell>
          <cell r="B6235" t="str">
            <v>NJ</v>
          </cell>
          <cell r="C6235" t="str">
            <v>TANF</v>
          </cell>
          <cell r="D6235" t="str">
            <v>N</v>
          </cell>
          <cell r="E6235" t="str">
            <v>X</v>
          </cell>
          <cell r="F6235" t="str">
            <v>OPFHR</v>
          </cell>
          <cell r="G6235">
            <v>37012</v>
          </cell>
          <cell r="AJ6235">
            <v>4210.16</v>
          </cell>
          <cell r="AK6235">
            <v>20309.3</v>
          </cell>
          <cell r="AL6235">
            <v>9740.91</v>
          </cell>
          <cell r="AM6235">
            <v>3581.7</v>
          </cell>
          <cell r="AN6235">
            <v>3859.98</v>
          </cell>
        </row>
        <row r="6236">
          <cell r="A6236" t="str">
            <v>137043</v>
          </cell>
          <cell r="B6236" t="str">
            <v>NJ</v>
          </cell>
          <cell r="C6236" t="str">
            <v>TANF</v>
          </cell>
          <cell r="D6236" t="str">
            <v>N</v>
          </cell>
          <cell r="E6236" t="str">
            <v>X</v>
          </cell>
          <cell r="F6236" t="str">
            <v>OPFHR</v>
          </cell>
          <cell r="G6236">
            <v>37043</v>
          </cell>
          <cell r="AK6236">
            <v>3628.3</v>
          </cell>
          <cell r="AL6236">
            <v>21521.5</v>
          </cell>
          <cell r="AM6236">
            <v>8109.28</v>
          </cell>
          <cell r="AN6236">
            <v>2038.39</v>
          </cell>
        </row>
        <row r="6237">
          <cell r="A6237" t="str">
            <v>137073</v>
          </cell>
          <cell r="B6237" t="str">
            <v>NJ</v>
          </cell>
          <cell r="C6237" t="str">
            <v>TANF</v>
          </cell>
          <cell r="D6237" t="str">
            <v>N</v>
          </cell>
          <cell r="E6237" t="str">
            <v>X</v>
          </cell>
          <cell r="F6237" t="str">
            <v>OPFHR</v>
          </cell>
          <cell r="G6237">
            <v>37073</v>
          </cell>
          <cell r="AL6237">
            <v>5865.6</v>
          </cell>
          <cell r="AM6237">
            <v>29604.52</v>
          </cell>
          <cell r="AN6237">
            <v>7314.34</v>
          </cell>
        </row>
        <row r="6238">
          <cell r="A6238" t="str">
            <v>137104</v>
          </cell>
          <cell r="B6238" t="str">
            <v>NJ</v>
          </cell>
          <cell r="C6238" t="str">
            <v>TANF</v>
          </cell>
          <cell r="D6238" t="str">
            <v>N</v>
          </cell>
          <cell r="E6238" t="str">
            <v>X</v>
          </cell>
          <cell r="F6238" t="str">
            <v>OPFHR</v>
          </cell>
          <cell r="G6238">
            <v>37104</v>
          </cell>
          <cell r="AM6238">
            <v>4919.28</v>
          </cell>
          <cell r="AN6238">
            <v>35606.53</v>
          </cell>
        </row>
        <row r="6239">
          <cell r="A6239" t="str">
            <v>137135</v>
          </cell>
          <cell r="B6239" t="str">
            <v>NJ</v>
          </cell>
          <cell r="C6239" t="str">
            <v>TANF</v>
          </cell>
          <cell r="D6239" t="str">
            <v>N</v>
          </cell>
          <cell r="E6239" t="str">
            <v>X</v>
          </cell>
          <cell r="F6239" t="str">
            <v>OPFHR</v>
          </cell>
          <cell r="G6239">
            <v>37135</v>
          </cell>
          <cell r="AN6239">
            <v>7605.17</v>
          </cell>
        </row>
        <row r="6240">
          <cell r="A6240" t="str">
            <v>136161</v>
          </cell>
          <cell r="B6240" t="str">
            <v>NJ</v>
          </cell>
          <cell r="C6240" t="str">
            <v>TANF</v>
          </cell>
          <cell r="D6240" t="str">
            <v>N</v>
          </cell>
          <cell r="E6240" t="str">
            <v>X</v>
          </cell>
          <cell r="F6240" t="str">
            <v>OPFHS</v>
          </cell>
          <cell r="G6240">
            <v>36161</v>
          </cell>
          <cell r="I6240">
            <v>18051.900000000001</v>
          </cell>
          <cell r="J6240">
            <v>10222.93</v>
          </cell>
          <cell r="K6240">
            <v>1095</v>
          </cell>
          <cell r="L6240">
            <v>1000</v>
          </cell>
          <cell r="O6240">
            <v>2152.31</v>
          </cell>
        </row>
        <row r="6241">
          <cell r="A6241" t="str">
            <v>136192</v>
          </cell>
          <cell r="B6241" t="str">
            <v>NJ</v>
          </cell>
          <cell r="C6241" t="str">
            <v>TANF</v>
          </cell>
          <cell r="D6241" t="str">
            <v>N</v>
          </cell>
          <cell r="E6241" t="str">
            <v>X</v>
          </cell>
          <cell r="F6241" t="str">
            <v>OPFHS</v>
          </cell>
          <cell r="G6241">
            <v>36192</v>
          </cell>
          <cell r="J6241">
            <v>17940.650000000001</v>
          </cell>
          <cell r="K6241">
            <v>6111.99</v>
          </cell>
          <cell r="L6241">
            <v>1749</v>
          </cell>
          <cell r="M6241">
            <v>3384.01</v>
          </cell>
          <cell r="O6241">
            <v>378.9</v>
          </cell>
          <cell r="Q6241">
            <v>1100</v>
          </cell>
          <cell r="S6241">
            <v>1100</v>
          </cell>
          <cell r="W6241">
            <v>1000</v>
          </cell>
          <cell r="Z6241">
            <v>1124.55</v>
          </cell>
        </row>
        <row r="6242">
          <cell r="A6242" t="str">
            <v>136220</v>
          </cell>
          <cell r="B6242" t="str">
            <v>NJ</v>
          </cell>
          <cell r="C6242" t="str">
            <v>TANF</v>
          </cell>
          <cell r="D6242" t="str">
            <v>N</v>
          </cell>
          <cell r="E6242" t="str">
            <v>X</v>
          </cell>
          <cell r="F6242" t="str">
            <v>OPFHS</v>
          </cell>
          <cell r="G6242">
            <v>36220</v>
          </cell>
          <cell r="J6242">
            <v>1050</v>
          </cell>
          <cell r="K6242">
            <v>32378.62</v>
          </cell>
          <cell r="L6242">
            <v>11331.2</v>
          </cell>
          <cell r="M6242">
            <v>1469.29</v>
          </cell>
          <cell r="N6242">
            <v>889.7</v>
          </cell>
          <cell r="O6242">
            <v>1100</v>
          </cell>
          <cell r="Q6242">
            <v>1100</v>
          </cell>
        </row>
        <row r="6243">
          <cell r="A6243" t="str">
            <v>136251</v>
          </cell>
          <cell r="B6243" t="str">
            <v>NJ</v>
          </cell>
          <cell r="C6243" t="str">
            <v>TANF</v>
          </cell>
          <cell r="D6243" t="str">
            <v>N</v>
          </cell>
          <cell r="E6243" t="str">
            <v>X</v>
          </cell>
          <cell r="F6243" t="str">
            <v>OPFHS</v>
          </cell>
          <cell r="G6243">
            <v>36251</v>
          </cell>
          <cell r="L6243">
            <v>24151.18</v>
          </cell>
          <cell r="M6243">
            <v>9581.36</v>
          </cell>
          <cell r="N6243">
            <v>3373.68</v>
          </cell>
          <cell r="O6243">
            <v>875</v>
          </cell>
          <cell r="Q6243">
            <v>2873.45</v>
          </cell>
          <cell r="S6243">
            <v>3630.55</v>
          </cell>
          <cell r="AA6243">
            <v>964.49</v>
          </cell>
          <cell r="AJ6243">
            <v>1327.56</v>
          </cell>
        </row>
        <row r="6244">
          <cell r="A6244" t="str">
            <v>136281</v>
          </cell>
          <cell r="B6244" t="str">
            <v>NJ</v>
          </cell>
          <cell r="C6244" t="str">
            <v>TANF</v>
          </cell>
          <cell r="D6244" t="str">
            <v>N</v>
          </cell>
          <cell r="E6244" t="str">
            <v>X</v>
          </cell>
          <cell r="F6244" t="str">
            <v>OPFHS</v>
          </cell>
          <cell r="G6244">
            <v>36281</v>
          </cell>
          <cell r="M6244">
            <v>31365.69</v>
          </cell>
          <cell r="N6244">
            <v>7656.96</v>
          </cell>
          <cell r="O6244">
            <v>33.54</v>
          </cell>
          <cell r="R6244">
            <v>419.05</v>
          </cell>
          <cell r="S6244">
            <v>728.86</v>
          </cell>
          <cell r="W6244">
            <v>356.8</v>
          </cell>
        </row>
        <row r="6245">
          <cell r="A6245" t="str">
            <v>136312</v>
          </cell>
          <cell r="B6245" t="str">
            <v>NJ</v>
          </cell>
          <cell r="C6245" t="str">
            <v>TANF</v>
          </cell>
          <cell r="D6245" t="str">
            <v>N</v>
          </cell>
          <cell r="E6245" t="str">
            <v>X</v>
          </cell>
          <cell r="F6245" t="str">
            <v>OPFHS</v>
          </cell>
          <cell r="G6245">
            <v>36312</v>
          </cell>
          <cell r="M6245">
            <v>1583</v>
          </cell>
          <cell r="N6245">
            <v>25222.71</v>
          </cell>
          <cell r="O6245">
            <v>5451.6</v>
          </cell>
          <cell r="P6245">
            <v>1041.3</v>
          </cell>
          <cell r="T6245">
            <v>1050</v>
          </cell>
          <cell r="V6245">
            <v>3312.75</v>
          </cell>
          <cell r="Y6245">
            <v>2340</v>
          </cell>
          <cell r="Z6245">
            <v>656.19</v>
          </cell>
          <cell r="AA6245">
            <v>875</v>
          </cell>
          <cell r="AC6245">
            <v>698.2</v>
          </cell>
        </row>
        <row r="6246">
          <cell r="A6246" t="str">
            <v>136342</v>
          </cell>
          <cell r="B6246" t="str">
            <v>NJ</v>
          </cell>
          <cell r="C6246" t="str">
            <v>TANF</v>
          </cell>
          <cell r="D6246" t="str">
            <v>N</v>
          </cell>
          <cell r="E6246" t="str">
            <v>X</v>
          </cell>
          <cell r="F6246" t="str">
            <v>OPFHS</v>
          </cell>
          <cell r="G6246">
            <v>36342</v>
          </cell>
          <cell r="N6246">
            <v>1583</v>
          </cell>
          <cell r="O6246">
            <v>31064.45</v>
          </cell>
          <cell r="P6246">
            <v>2677.55</v>
          </cell>
          <cell r="Q6246">
            <v>1787.5</v>
          </cell>
          <cell r="R6246">
            <v>518.5</v>
          </cell>
          <cell r="U6246">
            <v>875</v>
          </cell>
          <cell r="X6246">
            <v>875</v>
          </cell>
        </row>
        <row r="6247">
          <cell r="A6247" t="str">
            <v>136373</v>
          </cell>
          <cell r="B6247" t="str">
            <v>NJ</v>
          </cell>
          <cell r="C6247" t="str">
            <v>TANF</v>
          </cell>
          <cell r="D6247" t="str">
            <v>N</v>
          </cell>
          <cell r="E6247" t="str">
            <v>X</v>
          </cell>
          <cell r="F6247" t="str">
            <v>OPFHS</v>
          </cell>
          <cell r="G6247">
            <v>36373</v>
          </cell>
          <cell r="O6247">
            <v>11786.76</v>
          </cell>
          <cell r="P6247">
            <v>14156.89</v>
          </cell>
          <cell r="Q6247">
            <v>3600</v>
          </cell>
          <cell r="R6247">
            <v>4515.05</v>
          </cell>
          <cell r="S6247">
            <v>1250</v>
          </cell>
          <cell r="AA6247">
            <v>3679.7</v>
          </cell>
          <cell r="AE6247">
            <v>4175.5</v>
          </cell>
          <cell r="AK6247">
            <v>-1899.45</v>
          </cell>
        </row>
        <row r="6248">
          <cell r="A6248" t="str">
            <v>136404</v>
          </cell>
          <cell r="B6248" t="str">
            <v>NJ</v>
          </cell>
          <cell r="C6248" t="str">
            <v>TANF</v>
          </cell>
          <cell r="D6248" t="str">
            <v>N</v>
          </cell>
          <cell r="E6248" t="str">
            <v>X</v>
          </cell>
          <cell r="F6248" t="str">
            <v>OPFHS</v>
          </cell>
          <cell r="G6248">
            <v>36404</v>
          </cell>
          <cell r="P6248">
            <v>1000</v>
          </cell>
          <cell r="Q6248">
            <v>16838.04</v>
          </cell>
          <cell r="R6248">
            <v>8659.7800000000007</v>
          </cell>
          <cell r="S6248">
            <v>2227.8000000000002</v>
          </cell>
          <cell r="V6248">
            <v>1050</v>
          </cell>
          <cell r="AB6248">
            <v>2341.9299999999998</v>
          </cell>
        </row>
        <row r="6249">
          <cell r="A6249" t="str">
            <v>136434</v>
          </cell>
          <cell r="B6249" t="str">
            <v>NJ</v>
          </cell>
          <cell r="C6249" t="str">
            <v>TANF</v>
          </cell>
          <cell r="D6249" t="str">
            <v>N</v>
          </cell>
          <cell r="E6249" t="str">
            <v>X</v>
          </cell>
          <cell r="F6249" t="str">
            <v>OPFHS</v>
          </cell>
          <cell r="G6249">
            <v>36434</v>
          </cell>
          <cell r="R6249">
            <v>16154.25</v>
          </cell>
          <cell r="S6249">
            <v>22154.75</v>
          </cell>
          <cell r="T6249">
            <v>2308.75</v>
          </cell>
          <cell r="U6249">
            <v>20</v>
          </cell>
          <cell r="Y6249">
            <v>1000</v>
          </cell>
          <cell r="AA6249">
            <v>470.2</v>
          </cell>
          <cell r="AD6249">
            <v>1050</v>
          </cell>
        </row>
        <row r="6250">
          <cell r="A6250" t="str">
            <v>136465</v>
          </cell>
          <cell r="B6250" t="str">
            <v>NJ</v>
          </cell>
          <cell r="C6250" t="str">
            <v>TANF</v>
          </cell>
          <cell r="D6250" t="str">
            <v>N</v>
          </cell>
          <cell r="E6250" t="str">
            <v>X</v>
          </cell>
          <cell r="F6250" t="str">
            <v>OPFHS</v>
          </cell>
          <cell r="G6250">
            <v>36465</v>
          </cell>
          <cell r="S6250">
            <v>23225.54</v>
          </cell>
          <cell r="T6250">
            <v>11619.93</v>
          </cell>
          <cell r="U6250">
            <v>1233.78</v>
          </cell>
          <cell r="V6250">
            <v>1582.25</v>
          </cell>
          <cell r="W6250">
            <v>2431.4499999999998</v>
          </cell>
          <cell r="X6250">
            <v>1250</v>
          </cell>
          <cell r="Z6250">
            <v>1005</v>
          </cell>
          <cell r="AA6250">
            <v>1691.5</v>
          </cell>
          <cell r="AG6250">
            <v>4970.46</v>
          </cell>
          <cell r="AH6250">
            <v>1100</v>
          </cell>
        </row>
        <row r="6251">
          <cell r="A6251" t="str">
            <v>136495</v>
          </cell>
          <cell r="B6251" t="str">
            <v>NJ</v>
          </cell>
          <cell r="C6251" t="str">
            <v>TANF</v>
          </cell>
          <cell r="D6251" t="str">
            <v>N</v>
          </cell>
          <cell r="E6251" t="str">
            <v>X</v>
          </cell>
          <cell r="F6251" t="str">
            <v>OPFHS</v>
          </cell>
          <cell r="G6251">
            <v>36495</v>
          </cell>
          <cell r="T6251">
            <v>15460.7</v>
          </cell>
          <cell r="U6251">
            <v>6586.66</v>
          </cell>
          <cell r="W6251">
            <v>2579</v>
          </cell>
          <cell r="Y6251">
            <v>1745</v>
          </cell>
          <cell r="Z6251">
            <v>136.5</v>
          </cell>
          <cell r="AA6251">
            <v>61</v>
          </cell>
          <cell r="AD6251">
            <v>-200.9</v>
          </cell>
        </row>
        <row r="6252">
          <cell r="A6252" t="str">
            <v>136526</v>
          </cell>
          <cell r="B6252" t="str">
            <v>NJ</v>
          </cell>
          <cell r="C6252" t="str">
            <v>TANF</v>
          </cell>
          <cell r="D6252" t="str">
            <v>N</v>
          </cell>
          <cell r="E6252" t="str">
            <v>X</v>
          </cell>
          <cell r="F6252" t="str">
            <v>OPFHS</v>
          </cell>
          <cell r="G6252">
            <v>36526</v>
          </cell>
          <cell r="U6252">
            <v>13125.41</v>
          </cell>
          <cell r="V6252">
            <v>8569.25</v>
          </cell>
          <cell r="W6252">
            <v>3400</v>
          </cell>
          <cell r="X6252">
            <v>9808.65</v>
          </cell>
          <cell r="Y6252">
            <v>859.6</v>
          </cell>
          <cell r="Z6252">
            <v>880.5</v>
          </cell>
          <cell r="AB6252">
            <v>2100</v>
          </cell>
          <cell r="AD6252">
            <v>76.099999999999994</v>
          </cell>
          <cell r="AE6252">
            <v>1313.1</v>
          </cell>
          <cell r="AF6252">
            <v>-45</v>
          </cell>
        </row>
        <row r="6253">
          <cell r="A6253" t="str">
            <v>136557</v>
          </cell>
          <cell r="B6253" t="str">
            <v>NJ</v>
          </cell>
          <cell r="C6253" t="str">
            <v>TANF</v>
          </cell>
          <cell r="D6253" t="str">
            <v>N</v>
          </cell>
          <cell r="E6253" t="str">
            <v>X</v>
          </cell>
          <cell r="F6253" t="str">
            <v>OPFHS</v>
          </cell>
          <cell r="G6253">
            <v>36557</v>
          </cell>
          <cell r="U6253">
            <v>345</v>
          </cell>
          <cell r="V6253">
            <v>8413.59</v>
          </cell>
          <cell r="W6253">
            <v>15143.88</v>
          </cell>
          <cell r="X6253">
            <v>6986.9</v>
          </cell>
          <cell r="Y6253">
            <v>10439.879999999999</v>
          </cell>
          <cell r="Z6253">
            <v>1325.8</v>
          </cell>
          <cell r="AA6253">
            <v>1860.89</v>
          </cell>
          <cell r="AB6253">
            <v>3070.8</v>
          </cell>
          <cell r="AC6253">
            <v>1464.55</v>
          </cell>
          <cell r="AF6253">
            <v>1669.7</v>
          </cell>
          <cell r="AK6253">
            <v>1100</v>
          </cell>
        </row>
        <row r="6254">
          <cell r="A6254" t="str">
            <v>136586</v>
          </cell>
          <cell r="B6254" t="str">
            <v>NJ</v>
          </cell>
          <cell r="C6254" t="str">
            <v>TANF</v>
          </cell>
          <cell r="D6254" t="str">
            <v>N</v>
          </cell>
          <cell r="E6254" t="str">
            <v>X</v>
          </cell>
          <cell r="F6254" t="str">
            <v>OPFHS</v>
          </cell>
          <cell r="G6254">
            <v>36586</v>
          </cell>
          <cell r="W6254">
            <v>11506.22</v>
          </cell>
          <cell r="X6254">
            <v>7578.31</v>
          </cell>
          <cell r="Y6254">
            <v>4368.3999999999996</v>
          </cell>
          <cell r="Z6254">
            <v>4139.2</v>
          </cell>
          <cell r="AA6254">
            <v>1000</v>
          </cell>
          <cell r="AB6254">
            <v>6316.4</v>
          </cell>
          <cell r="AE6254">
            <v>-2483.4</v>
          </cell>
          <cell r="AF6254">
            <v>5060</v>
          </cell>
        </row>
        <row r="6255">
          <cell r="A6255" t="str">
            <v>136617</v>
          </cell>
          <cell r="B6255" t="str">
            <v>NJ</v>
          </cell>
          <cell r="C6255" t="str">
            <v>TANF</v>
          </cell>
          <cell r="D6255" t="str">
            <v>N</v>
          </cell>
          <cell r="E6255" t="str">
            <v>X</v>
          </cell>
          <cell r="F6255" t="str">
            <v>OPFHS</v>
          </cell>
          <cell r="G6255">
            <v>36617</v>
          </cell>
          <cell r="X6255">
            <v>20334.580000000002</v>
          </cell>
          <cell r="Y6255">
            <v>26923.279999999999</v>
          </cell>
          <cell r="Z6255">
            <v>6610.25</v>
          </cell>
          <cell r="AB6255">
            <v>4080.7</v>
          </cell>
          <cell r="AC6255">
            <v>3435.5</v>
          </cell>
          <cell r="AD6255">
            <v>-2483.4</v>
          </cell>
          <cell r="AE6255">
            <v>1850.25</v>
          </cell>
          <cell r="AF6255">
            <v>906.75</v>
          </cell>
          <cell r="AJ6255">
            <v>1500</v>
          </cell>
        </row>
        <row r="6256">
          <cell r="A6256" t="str">
            <v>136647</v>
          </cell>
          <cell r="B6256" t="str">
            <v>NJ</v>
          </cell>
          <cell r="C6256" t="str">
            <v>TANF</v>
          </cell>
          <cell r="D6256" t="str">
            <v>N</v>
          </cell>
          <cell r="E6256" t="str">
            <v>X</v>
          </cell>
          <cell r="F6256" t="str">
            <v>OPFHS</v>
          </cell>
          <cell r="G6256">
            <v>36647</v>
          </cell>
          <cell r="X6256">
            <v>1402.4</v>
          </cell>
          <cell r="Y6256">
            <v>14388.8</v>
          </cell>
          <cell r="Z6256">
            <v>11757.5</v>
          </cell>
          <cell r="AA6256">
            <v>64</v>
          </cell>
          <cell r="AB6256">
            <v>1677.51</v>
          </cell>
          <cell r="AF6256">
            <v>15.8</v>
          </cell>
          <cell r="AH6256">
            <v>1632.75</v>
          </cell>
        </row>
        <row r="6257">
          <cell r="A6257" t="str">
            <v>136678</v>
          </cell>
          <cell r="B6257" t="str">
            <v>NJ</v>
          </cell>
          <cell r="C6257" t="str">
            <v>TANF</v>
          </cell>
          <cell r="D6257" t="str">
            <v>N</v>
          </cell>
          <cell r="E6257" t="str">
            <v>X</v>
          </cell>
          <cell r="F6257" t="str">
            <v>OPFHS</v>
          </cell>
          <cell r="G6257">
            <v>36678</v>
          </cell>
          <cell r="Z6257">
            <v>21610.84</v>
          </cell>
          <cell r="AA6257">
            <v>10153.43</v>
          </cell>
          <cell r="AB6257">
            <v>5861.66</v>
          </cell>
          <cell r="AC6257">
            <v>2889.2</v>
          </cell>
          <cell r="AD6257">
            <v>3400.5</v>
          </cell>
          <cell r="AF6257">
            <v>3395.1</v>
          </cell>
        </row>
        <row r="6258">
          <cell r="A6258" t="str">
            <v>136708</v>
          </cell>
          <cell r="B6258" t="str">
            <v>NJ</v>
          </cell>
          <cell r="C6258" t="str">
            <v>TANF</v>
          </cell>
          <cell r="D6258" t="str">
            <v>N</v>
          </cell>
          <cell r="E6258" t="str">
            <v>X</v>
          </cell>
          <cell r="F6258" t="str">
            <v>OPFHS</v>
          </cell>
          <cell r="G6258">
            <v>36708</v>
          </cell>
          <cell r="AA6258">
            <v>10094.6</v>
          </cell>
          <cell r="AB6258">
            <v>10200.27</v>
          </cell>
          <cell r="AE6258">
            <v>1100</v>
          </cell>
          <cell r="AF6258">
            <v>3159.1</v>
          </cell>
          <cell r="AI6258">
            <v>4715.2700000000004</v>
          </cell>
          <cell r="AK6258">
            <v>900</v>
          </cell>
        </row>
        <row r="6259">
          <cell r="A6259" t="str">
            <v>136739</v>
          </cell>
          <cell r="B6259" t="str">
            <v>NJ</v>
          </cell>
          <cell r="C6259" t="str">
            <v>TANF</v>
          </cell>
          <cell r="D6259" t="str">
            <v>N</v>
          </cell>
          <cell r="E6259" t="str">
            <v>X</v>
          </cell>
          <cell r="F6259" t="str">
            <v>OPFHS</v>
          </cell>
          <cell r="G6259">
            <v>36739</v>
          </cell>
          <cell r="AA6259">
            <v>4186.8</v>
          </cell>
          <cell r="AB6259">
            <v>12663.06</v>
          </cell>
          <cell r="AC6259">
            <v>16064.86</v>
          </cell>
          <cell r="AD6259">
            <v>5751.05</v>
          </cell>
          <cell r="AE6259">
            <v>208.8</v>
          </cell>
          <cell r="AF6259">
            <v>4533.67</v>
          </cell>
        </row>
        <row r="6260">
          <cell r="A6260" t="str">
            <v>136770</v>
          </cell>
          <cell r="B6260" t="str">
            <v>NJ</v>
          </cell>
          <cell r="C6260" t="str">
            <v>TANF</v>
          </cell>
          <cell r="D6260" t="str">
            <v>N</v>
          </cell>
          <cell r="E6260" t="str">
            <v>X</v>
          </cell>
          <cell r="F6260" t="str">
            <v>OPFHS</v>
          </cell>
          <cell r="G6260">
            <v>36770</v>
          </cell>
          <cell r="AC6260">
            <v>17229.05</v>
          </cell>
          <cell r="AD6260">
            <v>15654.63</v>
          </cell>
          <cell r="AF6260">
            <v>165</v>
          </cell>
          <cell r="AI6260">
            <v>2236.62</v>
          </cell>
          <cell r="AJ6260">
            <v>1750</v>
          </cell>
          <cell r="AL6260">
            <v>900</v>
          </cell>
        </row>
        <row r="6261">
          <cell r="A6261" t="str">
            <v>136800</v>
          </cell>
          <cell r="B6261" t="str">
            <v>NJ</v>
          </cell>
          <cell r="C6261" t="str">
            <v>TANF</v>
          </cell>
          <cell r="D6261" t="str">
            <v>N</v>
          </cell>
          <cell r="E6261" t="str">
            <v>X</v>
          </cell>
          <cell r="F6261" t="str">
            <v>OPFHS</v>
          </cell>
          <cell r="G6261">
            <v>36800</v>
          </cell>
          <cell r="AD6261">
            <v>16500.96</v>
          </cell>
          <cell r="AE6261">
            <v>14368.65</v>
          </cell>
          <cell r="AF6261">
            <v>7616.08</v>
          </cell>
          <cell r="AG6261">
            <v>1050</v>
          </cell>
          <cell r="AH6261">
            <v>1250</v>
          </cell>
          <cell r="AI6261">
            <v>140</v>
          </cell>
          <cell r="AK6261">
            <v>-5785.35</v>
          </cell>
        </row>
        <row r="6262">
          <cell r="A6262" t="str">
            <v>136831</v>
          </cell>
          <cell r="B6262" t="str">
            <v>NJ</v>
          </cell>
          <cell r="C6262" t="str">
            <v>TANF</v>
          </cell>
          <cell r="D6262" t="str">
            <v>N</v>
          </cell>
          <cell r="E6262" t="str">
            <v>X</v>
          </cell>
          <cell r="F6262" t="str">
            <v>OPFHS</v>
          </cell>
          <cell r="G6262">
            <v>36831</v>
          </cell>
          <cell r="AD6262">
            <v>1425</v>
          </cell>
          <cell r="AE6262">
            <v>25250.66</v>
          </cell>
          <cell r="AF6262">
            <v>12501.65</v>
          </cell>
          <cell r="AH6262">
            <v>200</v>
          </cell>
          <cell r="AI6262">
            <v>321.3</v>
          </cell>
          <cell r="AJ6262">
            <v>1303.45</v>
          </cell>
          <cell r="AK6262">
            <v>-3451.25</v>
          </cell>
          <cell r="AL6262">
            <v>-2483.4</v>
          </cell>
        </row>
        <row r="6263">
          <cell r="A6263" t="str">
            <v>136861</v>
          </cell>
          <cell r="B6263" t="str">
            <v>NJ</v>
          </cell>
          <cell r="C6263" t="str">
            <v>TANF</v>
          </cell>
          <cell r="D6263" t="str">
            <v>N</v>
          </cell>
          <cell r="E6263" t="str">
            <v>X</v>
          </cell>
          <cell r="F6263" t="str">
            <v>OPFHS</v>
          </cell>
          <cell r="G6263">
            <v>36861</v>
          </cell>
          <cell r="AE6263">
            <v>50</v>
          </cell>
          <cell r="AF6263">
            <v>16172.78</v>
          </cell>
          <cell r="AG6263">
            <v>5856.75</v>
          </cell>
          <cell r="AH6263">
            <v>1100</v>
          </cell>
          <cell r="AI6263">
            <v>1237.5999999999999</v>
          </cell>
          <cell r="AK6263">
            <v>3200.32</v>
          </cell>
        </row>
        <row r="6264">
          <cell r="A6264" t="str">
            <v>136892</v>
          </cell>
          <cell r="B6264" t="str">
            <v>NJ</v>
          </cell>
          <cell r="C6264" t="str">
            <v>TANF</v>
          </cell>
          <cell r="D6264" t="str">
            <v>N</v>
          </cell>
          <cell r="E6264" t="str">
            <v>X</v>
          </cell>
          <cell r="F6264" t="str">
            <v>OPFHS</v>
          </cell>
          <cell r="G6264">
            <v>36892</v>
          </cell>
          <cell r="AF6264">
            <v>4269.55</v>
          </cell>
          <cell r="AG6264">
            <v>11993.43</v>
          </cell>
          <cell r="AH6264">
            <v>17117.099999999999</v>
          </cell>
          <cell r="AI6264">
            <v>91.1</v>
          </cell>
          <cell r="AJ6264">
            <v>11332.41</v>
          </cell>
          <cell r="AK6264">
            <v>1679</v>
          </cell>
          <cell r="AL6264">
            <v>1679</v>
          </cell>
        </row>
        <row r="6265">
          <cell r="A6265" t="str">
            <v>136923</v>
          </cell>
          <cell r="B6265" t="str">
            <v>NJ</v>
          </cell>
          <cell r="C6265" t="str">
            <v>TANF</v>
          </cell>
          <cell r="D6265" t="str">
            <v>N</v>
          </cell>
          <cell r="E6265" t="str">
            <v>X</v>
          </cell>
          <cell r="F6265" t="str">
            <v>OPFHS</v>
          </cell>
          <cell r="G6265">
            <v>36923</v>
          </cell>
          <cell r="AH6265">
            <v>19069.45</v>
          </cell>
          <cell r="AI6265">
            <v>12028.42</v>
          </cell>
          <cell r="AJ6265">
            <v>2270</v>
          </cell>
          <cell r="AK6265">
            <v>1560</v>
          </cell>
        </row>
        <row r="6266">
          <cell r="A6266" t="str">
            <v>136951</v>
          </cell>
          <cell r="B6266" t="str">
            <v>NJ</v>
          </cell>
          <cell r="C6266" t="str">
            <v>TANF</v>
          </cell>
          <cell r="D6266" t="str">
            <v>N</v>
          </cell>
          <cell r="E6266" t="str">
            <v>X</v>
          </cell>
          <cell r="F6266" t="str">
            <v>OPFHS</v>
          </cell>
          <cell r="G6266">
            <v>36951</v>
          </cell>
          <cell r="AI6266">
            <v>16428.87</v>
          </cell>
          <cell r="AJ6266">
            <v>5525</v>
          </cell>
          <cell r="AK6266">
            <v>3765.25</v>
          </cell>
        </row>
        <row r="6267">
          <cell r="A6267" t="str">
            <v>136982</v>
          </cell>
          <cell r="B6267" t="str">
            <v>NJ</v>
          </cell>
          <cell r="C6267" t="str">
            <v>TANF</v>
          </cell>
          <cell r="D6267" t="str">
            <v>N</v>
          </cell>
          <cell r="E6267" t="str">
            <v>X</v>
          </cell>
          <cell r="F6267" t="str">
            <v>OPFHS</v>
          </cell>
          <cell r="G6267">
            <v>36982</v>
          </cell>
          <cell r="AJ6267">
            <v>17563.75</v>
          </cell>
          <cell r="AK6267">
            <v>4980</v>
          </cell>
          <cell r="AL6267">
            <v>576.4</v>
          </cell>
          <cell r="AM6267">
            <v>60</v>
          </cell>
          <cell r="AN6267">
            <v>150.44999999999999</v>
          </cell>
        </row>
        <row r="6268">
          <cell r="A6268" t="str">
            <v>137012</v>
          </cell>
          <cell r="B6268" t="str">
            <v>NJ</v>
          </cell>
          <cell r="C6268" t="str">
            <v>TANF</v>
          </cell>
          <cell r="D6268" t="str">
            <v>N</v>
          </cell>
          <cell r="E6268" t="str">
            <v>X</v>
          </cell>
          <cell r="F6268" t="str">
            <v>OPFHS</v>
          </cell>
          <cell r="G6268">
            <v>37012</v>
          </cell>
          <cell r="AJ6268">
            <v>200</v>
          </cell>
          <cell r="AK6268">
            <v>18624.22</v>
          </cell>
          <cell r="AL6268">
            <v>9457.1</v>
          </cell>
          <cell r="AM6268">
            <v>1855.5</v>
          </cell>
          <cell r="AN6268">
            <v>2554</v>
          </cell>
        </row>
        <row r="6269">
          <cell r="A6269" t="str">
            <v>137043</v>
          </cell>
          <cell r="B6269" t="str">
            <v>NJ</v>
          </cell>
          <cell r="C6269" t="str">
            <v>TANF</v>
          </cell>
          <cell r="D6269" t="str">
            <v>N</v>
          </cell>
          <cell r="E6269" t="str">
            <v>X</v>
          </cell>
          <cell r="F6269" t="str">
            <v>OPFHS</v>
          </cell>
          <cell r="G6269">
            <v>37043</v>
          </cell>
          <cell r="AK6269">
            <v>1879</v>
          </cell>
          <cell r="AL6269">
            <v>8145.9</v>
          </cell>
          <cell r="AM6269">
            <v>16021.1</v>
          </cell>
          <cell r="AN6269">
            <v>8032.58</v>
          </cell>
        </row>
        <row r="6270">
          <cell r="A6270" t="str">
            <v>137073</v>
          </cell>
          <cell r="B6270" t="str">
            <v>NJ</v>
          </cell>
          <cell r="C6270" t="str">
            <v>TANF</v>
          </cell>
          <cell r="D6270" t="str">
            <v>N</v>
          </cell>
          <cell r="E6270" t="str">
            <v>X</v>
          </cell>
          <cell r="F6270" t="str">
            <v>OPFHS</v>
          </cell>
          <cell r="G6270">
            <v>37073</v>
          </cell>
          <cell r="AL6270">
            <v>1950</v>
          </cell>
          <cell r="AM6270">
            <v>15968.67</v>
          </cell>
          <cell r="AN6270">
            <v>11659.75</v>
          </cell>
        </row>
        <row r="6271">
          <cell r="A6271" t="str">
            <v>137104</v>
          </cell>
          <cell r="B6271" t="str">
            <v>NJ</v>
          </cell>
          <cell r="C6271" t="str">
            <v>TANF</v>
          </cell>
          <cell r="D6271" t="str">
            <v>N</v>
          </cell>
          <cell r="E6271" t="str">
            <v>X</v>
          </cell>
          <cell r="F6271" t="str">
            <v>OPFHS</v>
          </cell>
          <cell r="G6271">
            <v>37104</v>
          </cell>
          <cell r="AM6271">
            <v>4394.6000000000004</v>
          </cell>
          <cell r="AN6271">
            <v>20756.419999999998</v>
          </cell>
        </row>
        <row r="6272">
          <cell r="A6272" t="str">
            <v>137135</v>
          </cell>
          <cell r="B6272" t="str">
            <v>NJ</v>
          </cell>
          <cell r="C6272" t="str">
            <v>TANF</v>
          </cell>
          <cell r="D6272" t="str">
            <v>N</v>
          </cell>
          <cell r="E6272" t="str">
            <v>X</v>
          </cell>
          <cell r="F6272" t="str">
            <v>OPFHS</v>
          </cell>
          <cell r="G6272">
            <v>37135</v>
          </cell>
        </row>
        <row r="6273">
          <cell r="A6273" t="str">
            <v>136161</v>
          </cell>
          <cell r="B6273" t="str">
            <v>NJ</v>
          </cell>
          <cell r="C6273" t="str">
            <v>TANF</v>
          </cell>
          <cell r="D6273" t="str">
            <v>N</v>
          </cell>
          <cell r="E6273" t="str">
            <v>X</v>
          </cell>
          <cell r="F6273" t="str">
            <v>OTH</v>
          </cell>
          <cell r="G6273">
            <v>36161</v>
          </cell>
          <cell r="H6273">
            <v>257.19</v>
          </cell>
          <cell r="I6273">
            <v>4636.96</v>
          </cell>
          <cell r="J6273">
            <v>3065.2</v>
          </cell>
          <cell r="K6273">
            <v>1765.98</v>
          </cell>
          <cell r="L6273">
            <v>475.93</v>
          </cell>
          <cell r="M6273">
            <v>760.9</v>
          </cell>
          <cell r="N6273">
            <v>732.17</v>
          </cell>
          <cell r="O6273">
            <v>501.8</v>
          </cell>
          <cell r="T6273">
            <v>10</v>
          </cell>
          <cell r="Y6273">
            <v>66.19</v>
          </cell>
          <cell r="AK6273">
            <v>80</v>
          </cell>
        </row>
        <row r="6274">
          <cell r="A6274" t="str">
            <v>136192</v>
          </cell>
          <cell r="B6274" t="str">
            <v>NJ</v>
          </cell>
          <cell r="C6274" t="str">
            <v>TANF</v>
          </cell>
          <cell r="D6274" t="str">
            <v>N</v>
          </cell>
          <cell r="E6274" t="str">
            <v>X</v>
          </cell>
          <cell r="F6274" t="str">
            <v>OTH</v>
          </cell>
          <cell r="G6274">
            <v>36192</v>
          </cell>
          <cell r="I6274">
            <v>149.77000000000001</v>
          </cell>
          <cell r="J6274">
            <v>10597.92</v>
          </cell>
          <cell r="K6274">
            <v>1686.18</v>
          </cell>
          <cell r="L6274">
            <v>2070</v>
          </cell>
          <cell r="M6274">
            <v>1149.2</v>
          </cell>
          <cell r="N6274">
            <v>1056.0999999999999</v>
          </cell>
          <cell r="O6274">
            <v>307</v>
          </cell>
          <cell r="Q6274">
            <v>38</v>
          </cell>
          <cell r="R6274">
            <v>240</v>
          </cell>
          <cell r="T6274">
            <v>315</v>
          </cell>
          <cell r="V6274">
            <v>0.85</v>
          </cell>
          <cell r="Y6274">
            <v>166.44</v>
          </cell>
          <cell r="Z6274">
            <v>90</v>
          </cell>
          <cell r="AD6274">
            <v>80</v>
          </cell>
          <cell r="AG6274">
            <v>955.64</v>
          </cell>
        </row>
        <row r="6275">
          <cell r="A6275" t="str">
            <v>136220</v>
          </cell>
          <cell r="B6275" t="str">
            <v>NJ</v>
          </cell>
          <cell r="C6275" t="str">
            <v>TANF</v>
          </cell>
          <cell r="D6275" t="str">
            <v>N</v>
          </cell>
          <cell r="E6275" t="str">
            <v>X</v>
          </cell>
          <cell r="F6275" t="str">
            <v>OTH</v>
          </cell>
          <cell r="G6275">
            <v>36220</v>
          </cell>
          <cell r="J6275">
            <v>669.16</v>
          </cell>
          <cell r="K6275">
            <v>9909.93</v>
          </cell>
          <cell r="L6275">
            <v>1777.6</v>
          </cell>
          <cell r="M6275">
            <v>3394.39</v>
          </cell>
          <cell r="N6275">
            <v>896.26</v>
          </cell>
          <cell r="O6275">
            <v>90</v>
          </cell>
          <cell r="P6275">
            <v>80</v>
          </cell>
          <cell r="Q6275">
            <v>354.28</v>
          </cell>
          <cell r="R6275">
            <v>102.3</v>
          </cell>
          <cell r="T6275">
            <v>185.92</v>
          </cell>
          <cell r="V6275">
            <v>4.09</v>
          </cell>
          <cell r="X6275">
            <v>0.72</v>
          </cell>
          <cell r="Y6275">
            <v>2549.84</v>
          </cell>
          <cell r="Z6275">
            <v>75</v>
          </cell>
          <cell r="AB6275">
            <v>-0.72</v>
          </cell>
          <cell r="AG6275">
            <v>30.58</v>
          </cell>
        </row>
        <row r="6276">
          <cell r="A6276" t="str">
            <v>136251</v>
          </cell>
          <cell r="B6276" t="str">
            <v>NJ</v>
          </cell>
          <cell r="C6276" t="str">
            <v>TANF</v>
          </cell>
          <cell r="D6276" t="str">
            <v>N</v>
          </cell>
          <cell r="E6276" t="str">
            <v>X</v>
          </cell>
          <cell r="F6276" t="str">
            <v>OTH</v>
          </cell>
          <cell r="G6276">
            <v>36251</v>
          </cell>
          <cell r="K6276">
            <v>617.73</v>
          </cell>
          <cell r="L6276">
            <v>8974.89</v>
          </cell>
          <cell r="M6276">
            <v>3809</v>
          </cell>
          <cell r="N6276">
            <v>2017</v>
          </cell>
          <cell r="O6276">
            <v>541.82000000000005</v>
          </cell>
          <cell r="P6276">
            <v>123.5</v>
          </cell>
          <cell r="R6276">
            <v>164</v>
          </cell>
          <cell r="S6276">
            <v>2188.8000000000002</v>
          </cell>
          <cell r="T6276">
            <v>985.92</v>
          </cell>
          <cell r="W6276">
            <v>3.26</v>
          </cell>
          <cell r="Z6276">
            <v>793.66</v>
          </cell>
          <cell r="AA6276">
            <v>5</v>
          </cell>
          <cell r="AC6276">
            <v>13.9</v>
          </cell>
          <cell r="AD6276">
            <v>720</v>
          </cell>
        </row>
        <row r="6277">
          <cell r="A6277" t="str">
            <v>136281</v>
          </cell>
          <cell r="B6277" t="str">
            <v>NJ</v>
          </cell>
          <cell r="C6277" t="str">
            <v>TANF</v>
          </cell>
          <cell r="D6277" t="str">
            <v>N</v>
          </cell>
          <cell r="E6277" t="str">
            <v>X</v>
          </cell>
          <cell r="F6277" t="str">
            <v>OTH</v>
          </cell>
          <cell r="G6277">
            <v>36281</v>
          </cell>
          <cell r="L6277">
            <v>215</v>
          </cell>
          <cell r="M6277">
            <v>7222.37</v>
          </cell>
          <cell r="N6277">
            <v>2253.3200000000002</v>
          </cell>
          <cell r="O6277">
            <v>2353.19</v>
          </cell>
          <cell r="P6277">
            <v>121.48</v>
          </cell>
          <cell r="Q6277">
            <v>239.5</v>
          </cell>
          <cell r="T6277">
            <v>51.84</v>
          </cell>
          <cell r="Y6277">
            <v>460.8</v>
          </cell>
          <cell r="AD6277">
            <v>2750</v>
          </cell>
        </row>
        <row r="6278">
          <cell r="A6278" t="str">
            <v>136312</v>
          </cell>
          <cell r="B6278" t="str">
            <v>NJ</v>
          </cell>
          <cell r="C6278" t="str">
            <v>TANF</v>
          </cell>
          <cell r="D6278" t="str">
            <v>N</v>
          </cell>
          <cell r="E6278" t="str">
            <v>X</v>
          </cell>
          <cell r="F6278" t="str">
            <v>OTH</v>
          </cell>
          <cell r="G6278">
            <v>36312</v>
          </cell>
          <cell r="M6278">
            <v>98</v>
          </cell>
          <cell r="N6278">
            <v>5261.21</v>
          </cell>
          <cell r="O6278">
            <v>4928.82</v>
          </cell>
          <cell r="P6278">
            <v>332</v>
          </cell>
          <cell r="Q6278">
            <v>252</v>
          </cell>
          <cell r="S6278">
            <v>600</v>
          </cell>
          <cell r="T6278">
            <v>80</v>
          </cell>
          <cell r="U6278">
            <v>407</v>
          </cell>
          <cell r="Y6278">
            <v>210</v>
          </cell>
          <cell r="AA6278">
            <v>5292</v>
          </cell>
          <cell r="AC6278">
            <v>121.2</v>
          </cell>
          <cell r="AD6278">
            <v>630</v>
          </cell>
        </row>
        <row r="6279">
          <cell r="A6279" t="str">
            <v>136342</v>
          </cell>
          <cell r="B6279" t="str">
            <v>NJ</v>
          </cell>
          <cell r="C6279" t="str">
            <v>TANF</v>
          </cell>
          <cell r="D6279" t="str">
            <v>N</v>
          </cell>
          <cell r="E6279" t="str">
            <v>X</v>
          </cell>
          <cell r="F6279" t="str">
            <v>OTH</v>
          </cell>
          <cell r="G6279">
            <v>36342</v>
          </cell>
          <cell r="N6279">
            <v>352.54</v>
          </cell>
          <cell r="O6279">
            <v>5728.51</v>
          </cell>
          <cell r="P6279">
            <v>647.03</v>
          </cell>
          <cell r="Q6279">
            <v>142.5</v>
          </cell>
          <cell r="R6279">
            <v>1029.4000000000001</v>
          </cell>
          <cell r="S6279">
            <v>3560.4</v>
          </cell>
          <cell r="T6279">
            <v>90</v>
          </cell>
          <cell r="U6279">
            <v>570</v>
          </cell>
          <cell r="Z6279">
            <v>2646</v>
          </cell>
          <cell r="AB6279">
            <v>80</v>
          </cell>
          <cell r="AD6279">
            <v>1935.99</v>
          </cell>
        </row>
        <row r="6280">
          <cell r="A6280" t="str">
            <v>136373</v>
          </cell>
          <cell r="B6280" t="str">
            <v>NJ</v>
          </cell>
          <cell r="C6280" t="str">
            <v>TANF</v>
          </cell>
          <cell r="D6280" t="str">
            <v>N</v>
          </cell>
          <cell r="E6280" t="str">
            <v>X</v>
          </cell>
          <cell r="F6280" t="str">
            <v>OTH</v>
          </cell>
          <cell r="G6280">
            <v>36373</v>
          </cell>
          <cell r="O6280">
            <v>292.19</v>
          </cell>
          <cell r="P6280">
            <v>3355.1</v>
          </cell>
          <cell r="Q6280">
            <v>5176.2</v>
          </cell>
          <cell r="R6280">
            <v>231</v>
          </cell>
          <cell r="S6280">
            <v>3569.79</v>
          </cell>
          <cell r="T6280">
            <v>229.8</v>
          </cell>
          <cell r="V6280">
            <v>2.2400000000000002</v>
          </cell>
          <cell r="W6280">
            <v>80</v>
          </cell>
          <cell r="Y6280">
            <v>279.69</v>
          </cell>
          <cell r="AA6280">
            <v>116.9</v>
          </cell>
          <cell r="AD6280">
            <v>120</v>
          </cell>
          <cell r="AJ6280">
            <v>80</v>
          </cell>
        </row>
        <row r="6281">
          <cell r="A6281" t="str">
            <v>136404</v>
          </cell>
          <cell r="B6281" t="str">
            <v>NJ</v>
          </cell>
          <cell r="C6281" t="str">
            <v>TANF</v>
          </cell>
          <cell r="D6281" t="str">
            <v>N</v>
          </cell>
          <cell r="E6281" t="str">
            <v>X</v>
          </cell>
          <cell r="F6281" t="str">
            <v>OTH</v>
          </cell>
          <cell r="G6281">
            <v>36404</v>
          </cell>
          <cell r="P6281">
            <v>223.92</v>
          </cell>
          <cell r="Q6281">
            <v>2544.0500000000002</v>
          </cell>
          <cell r="R6281">
            <v>6055.6</v>
          </cell>
          <cell r="S6281">
            <v>3599.91</v>
          </cell>
          <cell r="U6281">
            <v>142.80000000000001</v>
          </cell>
          <cell r="V6281">
            <v>80.290000000000006</v>
          </cell>
          <cell r="Y6281">
            <v>60</v>
          </cell>
          <cell r="AA6281">
            <v>131.19999999999999</v>
          </cell>
          <cell r="AC6281">
            <v>50</v>
          </cell>
        </row>
        <row r="6282">
          <cell r="A6282" t="str">
            <v>136434</v>
          </cell>
          <cell r="B6282" t="str">
            <v>NJ</v>
          </cell>
          <cell r="C6282" t="str">
            <v>TANF</v>
          </cell>
          <cell r="D6282" t="str">
            <v>N</v>
          </cell>
          <cell r="E6282" t="str">
            <v>X</v>
          </cell>
          <cell r="F6282" t="str">
            <v>OTH</v>
          </cell>
          <cell r="G6282">
            <v>36434</v>
          </cell>
          <cell r="R6282">
            <v>5901.71</v>
          </cell>
          <cell r="S6282">
            <v>3074.45</v>
          </cell>
          <cell r="T6282">
            <v>3285.78</v>
          </cell>
          <cell r="U6282">
            <v>3745.7</v>
          </cell>
          <cell r="V6282">
            <v>1539.77</v>
          </cell>
          <cell r="W6282">
            <v>60</v>
          </cell>
          <cell r="X6282">
            <v>405</v>
          </cell>
          <cell r="Y6282">
            <v>760.45</v>
          </cell>
          <cell r="Z6282">
            <v>344.89</v>
          </cell>
          <cell r="AA6282">
            <v>410.4</v>
          </cell>
          <cell r="AB6282">
            <v>20</v>
          </cell>
          <cell r="AC6282">
            <v>115</v>
          </cell>
          <cell r="AD6282">
            <v>664</v>
          </cell>
          <cell r="AE6282">
            <v>480</v>
          </cell>
          <cell r="AF6282">
            <v>100</v>
          </cell>
          <cell r="AH6282">
            <v>0.46</v>
          </cell>
        </row>
        <row r="6283">
          <cell r="A6283" t="str">
            <v>136465</v>
          </cell>
          <cell r="B6283" t="str">
            <v>NJ</v>
          </cell>
          <cell r="C6283" t="str">
            <v>TANF</v>
          </cell>
          <cell r="D6283" t="str">
            <v>N</v>
          </cell>
          <cell r="E6283" t="str">
            <v>X</v>
          </cell>
          <cell r="F6283" t="str">
            <v>OTH</v>
          </cell>
          <cell r="G6283">
            <v>36465</v>
          </cell>
          <cell r="S6283">
            <v>3592.72</v>
          </cell>
          <cell r="T6283">
            <v>5190.95</v>
          </cell>
          <cell r="U6283">
            <v>1937.51</v>
          </cell>
          <cell r="V6283">
            <v>438</v>
          </cell>
          <cell r="W6283">
            <v>3647.25</v>
          </cell>
          <cell r="X6283">
            <v>431.61</v>
          </cell>
          <cell r="Y6283">
            <v>2372.54</v>
          </cell>
          <cell r="Z6283">
            <v>4376.72</v>
          </cell>
          <cell r="AA6283">
            <v>428.7</v>
          </cell>
          <cell r="AC6283">
            <v>90</v>
          </cell>
          <cell r="AE6283">
            <v>780</v>
          </cell>
          <cell r="AF6283">
            <v>658.5</v>
          </cell>
          <cell r="AH6283">
            <v>616.75</v>
          </cell>
        </row>
        <row r="6284">
          <cell r="A6284" t="str">
            <v>136495</v>
          </cell>
          <cell r="B6284" t="str">
            <v>NJ</v>
          </cell>
          <cell r="C6284" t="str">
            <v>TANF</v>
          </cell>
          <cell r="D6284" t="str">
            <v>N</v>
          </cell>
          <cell r="E6284" t="str">
            <v>X</v>
          </cell>
          <cell r="F6284" t="str">
            <v>OTH</v>
          </cell>
          <cell r="G6284">
            <v>36495</v>
          </cell>
          <cell r="T6284">
            <v>8046.41</v>
          </cell>
          <cell r="U6284">
            <v>3788.52</v>
          </cell>
          <cell r="V6284">
            <v>4410.0200000000004</v>
          </cell>
          <cell r="W6284">
            <v>511.66</v>
          </cell>
          <cell r="X6284">
            <v>275.73</v>
          </cell>
          <cell r="Y6284">
            <v>3762.75</v>
          </cell>
          <cell r="Z6284">
            <v>5338.65</v>
          </cell>
          <cell r="AA6284">
            <v>1732.7</v>
          </cell>
          <cell r="AB6284">
            <v>719.58</v>
          </cell>
          <cell r="AC6284">
            <v>1105</v>
          </cell>
          <cell r="AE6284">
            <v>80</v>
          </cell>
          <cell r="AF6284">
            <v>130</v>
          </cell>
        </row>
        <row r="6285">
          <cell r="A6285" t="str">
            <v>136526</v>
          </cell>
          <cell r="B6285" t="str">
            <v>NJ</v>
          </cell>
          <cell r="C6285" t="str">
            <v>TANF</v>
          </cell>
          <cell r="D6285" t="str">
            <v>N</v>
          </cell>
          <cell r="E6285" t="str">
            <v>X</v>
          </cell>
          <cell r="F6285" t="str">
            <v>OTH</v>
          </cell>
          <cell r="G6285">
            <v>36526</v>
          </cell>
          <cell r="T6285">
            <v>332.38</v>
          </cell>
          <cell r="U6285">
            <v>6735.93</v>
          </cell>
          <cell r="V6285">
            <v>6707.04</v>
          </cell>
          <cell r="W6285">
            <v>3609.63</v>
          </cell>
          <cell r="X6285">
            <v>1302.81</v>
          </cell>
          <cell r="Y6285">
            <v>1106.8900000000001</v>
          </cell>
          <cell r="Z6285">
            <v>1402.28</v>
          </cell>
          <cell r="AA6285">
            <v>515.20000000000005</v>
          </cell>
          <cell r="AB6285">
            <v>120</v>
          </cell>
          <cell r="AE6285">
            <v>10</v>
          </cell>
        </row>
        <row r="6286">
          <cell r="A6286" t="str">
            <v>136557</v>
          </cell>
          <cell r="B6286" t="str">
            <v>NJ</v>
          </cell>
          <cell r="C6286" t="str">
            <v>TANF</v>
          </cell>
          <cell r="D6286" t="str">
            <v>N</v>
          </cell>
          <cell r="E6286" t="str">
            <v>X</v>
          </cell>
          <cell r="F6286" t="str">
            <v>OTH</v>
          </cell>
          <cell r="G6286">
            <v>36557</v>
          </cell>
          <cell r="U6286">
            <v>1473.31</v>
          </cell>
          <cell r="V6286">
            <v>2469.41</v>
          </cell>
          <cell r="W6286">
            <v>8580.5400000000009</v>
          </cell>
          <cell r="X6286">
            <v>3960.94</v>
          </cell>
          <cell r="Y6286">
            <v>2000.8</v>
          </cell>
          <cell r="Z6286">
            <v>544.79</v>
          </cell>
          <cell r="AA6286">
            <v>79.48</v>
          </cell>
          <cell r="AB6286">
            <v>390</v>
          </cell>
          <cell r="AC6286">
            <v>10</v>
          </cell>
          <cell r="AD6286">
            <v>80</v>
          </cell>
          <cell r="AE6286">
            <v>40</v>
          </cell>
        </row>
        <row r="6287">
          <cell r="A6287" t="str">
            <v>136586</v>
          </cell>
          <cell r="B6287" t="str">
            <v>NJ</v>
          </cell>
          <cell r="C6287" t="str">
            <v>TANF</v>
          </cell>
          <cell r="D6287" t="str">
            <v>N</v>
          </cell>
          <cell r="E6287" t="str">
            <v>X</v>
          </cell>
          <cell r="F6287" t="str">
            <v>OTH</v>
          </cell>
          <cell r="G6287">
            <v>36586</v>
          </cell>
          <cell r="V6287">
            <v>1001.92</v>
          </cell>
          <cell r="W6287">
            <v>5052.91</v>
          </cell>
          <cell r="X6287">
            <v>5867.91</v>
          </cell>
          <cell r="Y6287">
            <v>1131.98</v>
          </cell>
          <cell r="Z6287">
            <v>3249.14</v>
          </cell>
          <cell r="AA6287">
            <v>201.2</v>
          </cell>
          <cell r="AB6287">
            <v>252.05</v>
          </cell>
          <cell r="AC6287">
            <v>130</v>
          </cell>
          <cell r="AD6287">
            <v>130</v>
          </cell>
          <cell r="AE6287">
            <v>120</v>
          </cell>
          <cell r="AF6287">
            <v>80</v>
          </cell>
          <cell r="AJ6287">
            <v>140</v>
          </cell>
          <cell r="AK6287">
            <v>182.39</v>
          </cell>
          <cell r="AN6287">
            <v>172.19</v>
          </cell>
        </row>
        <row r="6288">
          <cell r="A6288" t="str">
            <v>136617</v>
          </cell>
          <cell r="B6288" t="str">
            <v>NJ</v>
          </cell>
          <cell r="C6288" t="str">
            <v>TANF</v>
          </cell>
          <cell r="D6288" t="str">
            <v>N</v>
          </cell>
          <cell r="E6288" t="str">
            <v>X</v>
          </cell>
          <cell r="F6288" t="str">
            <v>OTH</v>
          </cell>
          <cell r="G6288">
            <v>36617</v>
          </cell>
          <cell r="W6288">
            <v>422</v>
          </cell>
          <cell r="X6288">
            <v>3373.43</v>
          </cell>
          <cell r="Y6288">
            <v>7727.11</v>
          </cell>
          <cell r="Z6288">
            <v>3851.37</v>
          </cell>
          <cell r="AA6288">
            <v>854.28</v>
          </cell>
          <cell r="AB6288">
            <v>126.56</v>
          </cell>
          <cell r="AC6288">
            <v>160.11000000000001</v>
          </cell>
          <cell r="AD6288">
            <v>150</v>
          </cell>
          <cell r="AE6288">
            <v>195</v>
          </cell>
          <cell r="AF6288">
            <v>1370.8</v>
          </cell>
          <cell r="AG6288">
            <v>126</v>
          </cell>
          <cell r="AH6288">
            <v>80</v>
          </cell>
        </row>
        <row r="6289">
          <cell r="A6289" t="str">
            <v>136647</v>
          </cell>
          <cell r="B6289" t="str">
            <v>NJ</v>
          </cell>
          <cell r="C6289" t="str">
            <v>TANF</v>
          </cell>
          <cell r="D6289" t="str">
            <v>N</v>
          </cell>
          <cell r="E6289" t="str">
            <v>X</v>
          </cell>
          <cell r="F6289" t="str">
            <v>OTH</v>
          </cell>
          <cell r="G6289">
            <v>36647</v>
          </cell>
          <cell r="X6289">
            <v>913.09</v>
          </cell>
          <cell r="Y6289">
            <v>3233.62</v>
          </cell>
          <cell r="Z6289">
            <v>9481.4699999999993</v>
          </cell>
          <cell r="AA6289">
            <v>2420.63</v>
          </cell>
          <cell r="AB6289">
            <v>490.69</v>
          </cell>
          <cell r="AC6289">
            <v>207.2</v>
          </cell>
          <cell r="AE6289">
            <v>855</v>
          </cell>
          <cell r="AF6289">
            <v>35</v>
          </cell>
          <cell r="AG6289">
            <v>126</v>
          </cell>
          <cell r="AH6289">
            <v>1360.8</v>
          </cell>
          <cell r="AJ6289">
            <v>260</v>
          </cell>
          <cell r="AL6289">
            <v>254.61</v>
          </cell>
          <cell r="AN6289">
            <v>3.07</v>
          </cell>
        </row>
        <row r="6290">
          <cell r="A6290" t="str">
            <v>136678</v>
          </cell>
          <cell r="B6290" t="str">
            <v>NJ</v>
          </cell>
          <cell r="C6290" t="str">
            <v>TANF</v>
          </cell>
          <cell r="D6290" t="str">
            <v>N</v>
          </cell>
          <cell r="E6290" t="str">
            <v>X</v>
          </cell>
          <cell r="F6290" t="str">
            <v>OTH</v>
          </cell>
          <cell r="G6290">
            <v>36678</v>
          </cell>
          <cell r="Y6290">
            <v>882.19</v>
          </cell>
          <cell r="Z6290">
            <v>6573.8</v>
          </cell>
          <cell r="AA6290">
            <v>7980.6</v>
          </cell>
          <cell r="AB6290">
            <v>1469.13</v>
          </cell>
          <cell r="AC6290">
            <v>801.2</v>
          </cell>
          <cell r="AD6290">
            <v>851.7</v>
          </cell>
          <cell r="AE6290">
            <v>120</v>
          </cell>
          <cell r="AF6290">
            <v>1480.8</v>
          </cell>
          <cell r="AI6290">
            <v>0.62</v>
          </cell>
          <cell r="AN6290">
            <v>5054.16</v>
          </cell>
        </row>
        <row r="6291">
          <cell r="A6291" t="str">
            <v>136708</v>
          </cell>
          <cell r="B6291" t="str">
            <v>NJ</v>
          </cell>
          <cell r="C6291" t="str">
            <v>TANF</v>
          </cell>
          <cell r="D6291" t="str">
            <v>N</v>
          </cell>
          <cell r="E6291" t="str">
            <v>X</v>
          </cell>
          <cell r="F6291" t="str">
            <v>OTH</v>
          </cell>
          <cell r="G6291">
            <v>36708</v>
          </cell>
          <cell r="Z6291">
            <v>532.38</v>
          </cell>
          <cell r="AA6291">
            <v>1614.67</v>
          </cell>
          <cell r="AB6291">
            <v>12180.4</v>
          </cell>
          <cell r="AC6291">
            <v>3341.7</v>
          </cell>
          <cell r="AD6291">
            <v>90</v>
          </cell>
          <cell r="AF6291">
            <v>62.75</v>
          </cell>
          <cell r="AG6291">
            <v>240</v>
          </cell>
        </row>
        <row r="6292">
          <cell r="A6292" t="str">
            <v>136739</v>
          </cell>
          <cell r="B6292" t="str">
            <v>NJ</v>
          </cell>
          <cell r="C6292" t="str">
            <v>TANF</v>
          </cell>
          <cell r="D6292" t="str">
            <v>N</v>
          </cell>
          <cell r="E6292" t="str">
            <v>X</v>
          </cell>
          <cell r="F6292" t="str">
            <v>OTH</v>
          </cell>
          <cell r="G6292">
            <v>36739</v>
          </cell>
          <cell r="AA6292">
            <v>587.82000000000005</v>
          </cell>
          <cell r="AB6292">
            <v>3955.43</v>
          </cell>
          <cell r="AC6292">
            <v>9517.9</v>
          </cell>
          <cell r="AD6292">
            <v>332.95</v>
          </cell>
          <cell r="AE6292">
            <v>610</v>
          </cell>
          <cell r="AF6292">
            <v>130</v>
          </cell>
          <cell r="AG6292">
            <v>885.28</v>
          </cell>
          <cell r="AI6292">
            <v>123.2</v>
          </cell>
          <cell r="AJ6292">
            <v>183.44</v>
          </cell>
        </row>
        <row r="6293">
          <cell r="A6293" t="str">
            <v>136770</v>
          </cell>
          <cell r="B6293" t="str">
            <v>NJ</v>
          </cell>
          <cell r="C6293" t="str">
            <v>TANF</v>
          </cell>
          <cell r="D6293" t="str">
            <v>N</v>
          </cell>
          <cell r="E6293" t="str">
            <v>X</v>
          </cell>
          <cell r="F6293" t="str">
            <v>OTH</v>
          </cell>
          <cell r="G6293">
            <v>36770</v>
          </cell>
          <cell r="AB6293">
            <v>1074.76</v>
          </cell>
          <cell r="AC6293">
            <v>4426.49</v>
          </cell>
          <cell r="AD6293">
            <v>4980.3</v>
          </cell>
          <cell r="AE6293">
            <v>660</v>
          </cell>
          <cell r="AF6293">
            <v>303.2</v>
          </cell>
          <cell r="AG6293">
            <v>130</v>
          </cell>
          <cell r="AH6293">
            <v>716.28</v>
          </cell>
          <cell r="AI6293">
            <v>140</v>
          </cell>
          <cell r="AJ6293">
            <v>215.4</v>
          </cell>
        </row>
        <row r="6294">
          <cell r="A6294" t="str">
            <v>136800</v>
          </cell>
          <cell r="B6294" t="str">
            <v>NJ</v>
          </cell>
          <cell r="C6294" t="str">
            <v>TANF</v>
          </cell>
          <cell r="D6294" t="str">
            <v>N</v>
          </cell>
          <cell r="E6294" t="str">
            <v>X</v>
          </cell>
          <cell r="F6294" t="str">
            <v>OTH</v>
          </cell>
          <cell r="G6294">
            <v>36800</v>
          </cell>
          <cell r="AC6294">
            <v>1100.8</v>
          </cell>
          <cell r="AD6294">
            <v>3816.86</v>
          </cell>
          <cell r="AE6294">
            <v>7998.21</v>
          </cell>
          <cell r="AF6294">
            <v>1909.24</v>
          </cell>
          <cell r="AG6294">
            <v>620.80999999999995</v>
          </cell>
          <cell r="AH6294">
            <v>248.4</v>
          </cell>
          <cell r="AI6294">
            <v>140</v>
          </cell>
          <cell r="AJ6294">
            <v>886.68</v>
          </cell>
          <cell r="AK6294">
            <v>66</v>
          </cell>
          <cell r="AL6294">
            <v>166.19</v>
          </cell>
        </row>
        <row r="6295">
          <cell r="A6295" t="str">
            <v>136831</v>
          </cell>
          <cell r="B6295" t="str">
            <v>NJ</v>
          </cell>
          <cell r="C6295" t="str">
            <v>TANF</v>
          </cell>
          <cell r="D6295" t="str">
            <v>N</v>
          </cell>
          <cell r="E6295" t="str">
            <v>X</v>
          </cell>
          <cell r="F6295" t="str">
            <v>OTH</v>
          </cell>
          <cell r="G6295">
            <v>36831</v>
          </cell>
          <cell r="AD6295">
            <v>207.67</v>
          </cell>
          <cell r="AE6295">
            <v>2411.3200000000002</v>
          </cell>
          <cell r="AF6295">
            <v>8510.9599999999991</v>
          </cell>
          <cell r="AG6295">
            <v>2099.79</v>
          </cell>
          <cell r="AH6295">
            <v>571.4</v>
          </cell>
          <cell r="AI6295">
            <v>184.59</v>
          </cell>
        </row>
        <row r="6296">
          <cell r="A6296" t="str">
            <v>136861</v>
          </cell>
          <cell r="B6296" t="str">
            <v>NJ</v>
          </cell>
          <cell r="C6296" t="str">
            <v>TANF</v>
          </cell>
          <cell r="D6296" t="str">
            <v>N</v>
          </cell>
          <cell r="E6296" t="str">
            <v>X</v>
          </cell>
          <cell r="F6296" t="str">
            <v>OTH</v>
          </cell>
          <cell r="G6296">
            <v>36861</v>
          </cell>
          <cell r="AE6296">
            <v>121.2</v>
          </cell>
          <cell r="AF6296">
            <v>5804.62</v>
          </cell>
          <cell r="AG6296">
            <v>3561.12</v>
          </cell>
          <cell r="AH6296">
            <v>2342.7800000000002</v>
          </cell>
          <cell r="AI6296">
            <v>127.2</v>
          </cell>
          <cell r="AJ6296">
            <v>458.81</v>
          </cell>
          <cell r="AL6296">
            <v>160</v>
          </cell>
          <cell r="AM6296">
            <v>207.2</v>
          </cell>
        </row>
        <row r="6297">
          <cell r="A6297" t="str">
            <v>136892</v>
          </cell>
          <cell r="B6297" t="str">
            <v>NJ</v>
          </cell>
          <cell r="C6297" t="str">
            <v>TANF</v>
          </cell>
          <cell r="D6297" t="str">
            <v>N</v>
          </cell>
          <cell r="E6297" t="str">
            <v>X</v>
          </cell>
          <cell r="F6297" t="str">
            <v>OTH</v>
          </cell>
          <cell r="G6297">
            <v>36892</v>
          </cell>
          <cell r="AF6297">
            <v>579.78</v>
          </cell>
          <cell r="AG6297">
            <v>5381.55</v>
          </cell>
          <cell r="AH6297">
            <v>3641.32</v>
          </cell>
          <cell r="AI6297">
            <v>1541.54</v>
          </cell>
          <cell r="AJ6297">
            <v>838.28</v>
          </cell>
          <cell r="AK6297">
            <v>70</v>
          </cell>
        </row>
        <row r="6298">
          <cell r="A6298" t="str">
            <v>136923</v>
          </cell>
          <cell r="B6298" t="str">
            <v>NJ</v>
          </cell>
          <cell r="C6298" t="str">
            <v>TANF</v>
          </cell>
          <cell r="D6298" t="str">
            <v>N</v>
          </cell>
          <cell r="E6298" t="str">
            <v>X</v>
          </cell>
          <cell r="F6298" t="str">
            <v>OTH</v>
          </cell>
          <cell r="G6298">
            <v>36923</v>
          </cell>
          <cell r="AG6298">
            <v>244.4</v>
          </cell>
          <cell r="AH6298">
            <v>3846.07</v>
          </cell>
          <cell r="AI6298">
            <v>4666.88</v>
          </cell>
          <cell r="AJ6298">
            <v>3264.1</v>
          </cell>
          <cell r="AK6298">
            <v>276.3</v>
          </cell>
          <cell r="AL6298">
            <v>80</v>
          </cell>
          <cell r="AM6298">
            <v>349.79</v>
          </cell>
          <cell r="AN6298">
            <v>95.72</v>
          </cell>
        </row>
        <row r="6299">
          <cell r="A6299" t="str">
            <v>136951</v>
          </cell>
          <cell r="B6299" t="str">
            <v>NJ</v>
          </cell>
          <cell r="C6299" t="str">
            <v>TANF</v>
          </cell>
          <cell r="D6299" t="str">
            <v>N</v>
          </cell>
          <cell r="E6299" t="str">
            <v>X</v>
          </cell>
          <cell r="F6299" t="str">
            <v>OTH</v>
          </cell>
          <cell r="G6299">
            <v>36951</v>
          </cell>
          <cell r="AH6299">
            <v>72.540000000000006</v>
          </cell>
          <cell r="AI6299">
            <v>1942.23</v>
          </cell>
          <cell r="AJ6299">
            <v>2522.75</v>
          </cell>
          <cell r="AK6299">
            <v>1945.04</v>
          </cell>
          <cell r="AL6299">
            <v>162</v>
          </cell>
          <cell r="AM6299">
            <v>193.36</v>
          </cell>
          <cell r="AN6299">
            <v>9.39</v>
          </cell>
        </row>
        <row r="6300">
          <cell r="A6300" t="str">
            <v>136982</v>
          </cell>
          <cell r="B6300" t="str">
            <v>NJ</v>
          </cell>
          <cell r="C6300" t="str">
            <v>TANF</v>
          </cell>
          <cell r="D6300" t="str">
            <v>N</v>
          </cell>
          <cell r="E6300" t="str">
            <v>X</v>
          </cell>
          <cell r="F6300" t="str">
            <v>OTH</v>
          </cell>
          <cell r="G6300">
            <v>36982</v>
          </cell>
          <cell r="AJ6300">
            <v>3477.71</v>
          </cell>
          <cell r="AK6300">
            <v>1858.25</v>
          </cell>
          <cell r="AL6300">
            <v>2324.46</v>
          </cell>
          <cell r="AM6300">
            <v>1580</v>
          </cell>
          <cell r="AN6300">
            <v>224.72</v>
          </cell>
        </row>
        <row r="6301">
          <cell r="A6301" t="str">
            <v>137012</v>
          </cell>
          <cell r="B6301" t="str">
            <v>NJ</v>
          </cell>
          <cell r="C6301" t="str">
            <v>TANF</v>
          </cell>
          <cell r="D6301" t="str">
            <v>N</v>
          </cell>
          <cell r="E6301" t="str">
            <v>X</v>
          </cell>
          <cell r="F6301" t="str">
            <v>OTH</v>
          </cell>
          <cell r="G6301">
            <v>37012</v>
          </cell>
          <cell r="AJ6301">
            <v>588.69000000000005</v>
          </cell>
          <cell r="AK6301">
            <v>2873.71</v>
          </cell>
          <cell r="AL6301">
            <v>3372.57</v>
          </cell>
          <cell r="AM6301">
            <v>234.83</v>
          </cell>
          <cell r="AN6301">
            <v>734.43</v>
          </cell>
        </row>
        <row r="6302">
          <cell r="A6302" t="str">
            <v>137043</v>
          </cell>
          <cell r="B6302" t="str">
            <v>NJ</v>
          </cell>
          <cell r="C6302" t="str">
            <v>TANF</v>
          </cell>
          <cell r="D6302" t="str">
            <v>N</v>
          </cell>
          <cell r="E6302" t="str">
            <v>X</v>
          </cell>
          <cell r="F6302" t="str">
            <v>OTH</v>
          </cell>
          <cell r="G6302">
            <v>37043</v>
          </cell>
          <cell r="AK6302">
            <v>406.59</v>
          </cell>
          <cell r="AL6302">
            <v>3701.59</v>
          </cell>
          <cell r="AM6302">
            <v>1574.06</v>
          </cell>
          <cell r="AN6302">
            <v>1289.77</v>
          </cell>
        </row>
        <row r="6303">
          <cell r="A6303" t="str">
            <v>137073</v>
          </cell>
          <cell r="B6303" t="str">
            <v>NJ</v>
          </cell>
          <cell r="C6303" t="str">
            <v>TANF</v>
          </cell>
          <cell r="D6303" t="str">
            <v>N</v>
          </cell>
          <cell r="E6303" t="str">
            <v>X</v>
          </cell>
          <cell r="F6303" t="str">
            <v>OTH</v>
          </cell>
          <cell r="G6303">
            <v>37073</v>
          </cell>
          <cell r="AL6303">
            <v>1417.65</v>
          </cell>
          <cell r="AM6303">
            <v>3962.16</v>
          </cell>
          <cell r="AN6303">
            <v>4343.4799999999996</v>
          </cell>
        </row>
        <row r="6304">
          <cell r="A6304" t="str">
            <v>137104</v>
          </cell>
          <cell r="B6304" t="str">
            <v>NJ</v>
          </cell>
          <cell r="C6304" t="str">
            <v>TANF</v>
          </cell>
          <cell r="D6304" t="str">
            <v>N</v>
          </cell>
          <cell r="E6304" t="str">
            <v>X</v>
          </cell>
          <cell r="F6304" t="str">
            <v>OTH</v>
          </cell>
          <cell r="G6304">
            <v>37104</v>
          </cell>
          <cell r="AM6304">
            <v>1672.2</v>
          </cell>
          <cell r="AN6304">
            <v>4153.2299999999996</v>
          </cell>
        </row>
        <row r="6305">
          <cell r="A6305" t="str">
            <v>137135</v>
          </cell>
          <cell r="B6305" t="str">
            <v>NJ</v>
          </cell>
          <cell r="C6305" t="str">
            <v>TANF</v>
          </cell>
          <cell r="D6305" t="str">
            <v>N</v>
          </cell>
          <cell r="E6305" t="str">
            <v>X</v>
          </cell>
          <cell r="F6305" t="str">
            <v>OTH</v>
          </cell>
          <cell r="G6305">
            <v>37135</v>
          </cell>
          <cell r="AN6305">
            <v>678.19</v>
          </cell>
        </row>
        <row r="6306">
          <cell r="A6306" t="str">
            <v>036161</v>
          </cell>
          <cell r="B6306" t="str">
            <v>NJ</v>
          </cell>
          <cell r="C6306" t="str">
            <v>TANF</v>
          </cell>
          <cell r="D6306" t="str">
            <v>N</v>
          </cell>
          <cell r="E6306" t="str">
            <v>X</v>
          </cell>
          <cell r="F6306" t="str">
            <v>PHYPC</v>
          </cell>
          <cell r="G6306">
            <v>36161</v>
          </cell>
          <cell r="H6306">
            <v>13866.47</v>
          </cell>
          <cell r="I6306">
            <v>48696.960000000086</v>
          </cell>
          <cell r="J6306">
            <v>19819.89</v>
          </cell>
          <cell r="K6306">
            <v>5513.53</v>
          </cell>
          <cell r="L6306">
            <v>2159.79</v>
          </cell>
          <cell r="M6306">
            <v>1754.21</v>
          </cell>
          <cell r="N6306">
            <v>980.26</v>
          </cell>
          <cell r="O6306">
            <v>1104.19</v>
          </cell>
          <cell r="P6306">
            <v>392.15</v>
          </cell>
          <cell r="Q6306">
            <v>403.58</v>
          </cell>
          <cell r="R6306">
            <v>476.34</v>
          </cell>
          <cell r="U6306">
            <v>102.07</v>
          </cell>
          <cell r="V6306">
            <v>1.79</v>
          </cell>
          <cell r="Y6306">
            <v>0.54</v>
          </cell>
          <cell r="Z6306">
            <v>202.93</v>
          </cell>
          <cell r="AA6306">
            <v>88.67</v>
          </cell>
        </row>
        <row r="6307">
          <cell r="A6307" t="str">
            <v>036192</v>
          </cell>
          <cell r="B6307" t="str">
            <v>NJ</v>
          </cell>
          <cell r="C6307" t="str">
            <v>TANF</v>
          </cell>
          <cell r="D6307" t="str">
            <v>N</v>
          </cell>
          <cell r="E6307" t="str">
            <v>X</v>
          </cell>
          <cell r="F6307" t="str">
            <v>PHYPC</v>
          </cell>
          <cell r="G6307">
            <v>36192</v>
          </cell>
          <cell r="I6307">
            <v>14668.46</v>
          </cell>
          <cell r="J6307">
            <v>51937.36</v>
          </cell>
          <cell r="K6307">
            <v>10326.879999999999</v>
          </cell>
          <cell r="L6307">
            <v>7051.69</v>
          </cell>
          <cell r="M6307">
            <v>1721.89</v>
          </cell>
          <cell r="N6307">
            <v>692.97</v>
          </cell>
          <cell r="O6307">
            <v>780.42</v>
          </cell>
          <cell r="P6307">
            <v>489.53</v>
          </cell>
          <cell r="Q6307">
            <v>377.97</v>
          </cell>
          <cell r="R6307">
            <v>114.82</v>
          </cell>
          <cell r="V6307">
            <v>17.04</v>
          </cell>
          <cell r="W6307">
            <v>62.21</v>
          </cell>
          <cell r="AC6307">
            <v>40</v>
          </cell>
        </row>
        <row r="6308">
          <cell r="A6308" t="str">
            <v>036220</v>
          </cell>
          <cell r="B6308" t="str">
            <v>NJ</v>
          </cell>
          <cell r="C6308" t="str">
            <v>TANF</v>
          </cell>
          <cell r="D6308" t="str">
            <v>N</v>
          </cell>
          <cell r="E6308" t="str">
            <v>X</v>
          </cell>
          <cell r="F6308" t="str">
            <v>PHYPC</v>
          </cell>
          <cell r="G6308">
            <v>36220</v>
          </cell>
          <cell r="J6308">
            <v>27539.070000000051</v>
          </cell>
          <cell r="K6308">
            <v>53934.73</v>
          </cell>
          <cell r="L6308">
            <v>13909.84</v>
          </cell>
          <cell r="M6308">
            <v>4582.2700000000004</v>
          </cell>
          <cell r="N6308">
            <v>679.33</v>
          </cell>
          <cell r="O6308">
            <v>1675.45</v>
          </cell>
          <cell r="P6308">
            <v>736.99</v>
          </cell>
          <cell r="Q6308">
            <v>201.79</v>
          </cell>
          <cell r="R6308">
            <v>391.86</v>
          </cell>
          <cell r="S6308">
            <v>108.61</v>
          </cell>
          <cell r="T6308">
            <v>34.450000000000003</v>
          </cell>
          <cell r="V6308">
            <v>0.56000000000000005</v>
          </cell>
          <cell r="Y6308">
            <v>310.55</v>
          </cell>
          <cell r="Z6308">
            <v>125.13</v>
          </cell>
          <cell r="AB6308">
            <v>49.59</v>
          </cell>
          <cell r="AC6308">
            <v>42.66</v>
          </cell>
          <cell r="AG6308">
            <v>147.47</v>
          </cell>
        </row>
        <row r="6309">
          <cell r="A6309" t="str">
            <v>036251</v>
          </cell>
          <cell r="B6309" t="str">
            <v>NJ</v>
          </cell>
          <cell r="C6309" t="str">
            <v>TANF</v>
          </cell>
          <cell r="D6309" t="str">
            <v>N</v>
          </cell>
          <cell r="E6309" t="str">
            <v>X</v>
          </cell>
          <cell r="F6309" t="str">
            <v>PHYPC</v>
          </cell>
          <cell r="G6309">
            <v>36251</v>
          </cell>
          <cell r="K6309">
            <v>20851.46</v>
          </cell>
          <cell r="L6309">
            <v>52637.01</v>
          </cell>
          <cell r="M6309">
            <v>11851.21</v>
          </cell>
          <cell r="N6309">
            <v>2400.2399999999998</v>
          </cell>
          <cell r="O6309">
            <v>1882.31</v>
          </cell>
          <cell r="P6309">
            <v>621.07000000000005</v>
          </cell>
          <cell r="Q6309">
            <v>200.47</v>
          </cell>
          <cell r="R6309">
            <v>352.97</v>
          </cell>
          <cell r="S6309">
            <v>197.32</v>
          </cell>
          <cell r="T6309">
            <v>181.57</v>
          </cell>
          <cell r="V6309">
            <v>1.7</v>
          </cell>
          <cell r="X6309">
            <v>10</v>
          </cell>
          <cell r="Y6309">
            <v>30.1</v>
          </cell>
          <cell r="Z6309">
            <v>44.18</v>
          </cell>
          <cell r="AC6309">
            <v>4.8899999999999997</v>
          </cell>
          <cell r="AL6309">
            <v>119.67</v>
          </cell>
        </row>
        <row r="6310">
          <cell r="A6310" t="str">
            <v>036281</v>
          </cell>
          <cell r="B6310" t="str">
            <v>NJ</v>
          </cell>
          <cell r="C6310" t="str">
            <v>TANF</v>
          </cell>
          <cell r="D6310" t="str">
            <v>N</v>
          </cell>
          <cell r="E6310" t="str">
            <v>X</v>
          </cell>
          <cell r="F6310" t="str">
            <v>PHYPC</v>
          </cell>
          <cell r="G6310">
            <v>36281</v>
          </cell>
          <cell r="L6310">
            <v>23292.26</v>
          </cell>
          <cell r="M6310">
            <v>47816.39</v>
          </cell>
          <cell r="N6310">
            <v>8269.43</v>
          </cell>
          <cell r="O6310">
            <v>3706.04</v>
          </cell>
          <cell r="P6310">
            <v>1876.41</v>
          </cell>
          <cell r="Q6310">
            <v>403.49</v>
          </cell>
          <cell r="R6310">
            <v>1179.92</v>
          </cell>
          <cell r="S6310">
            <v>726.81</v>
          </cell>
          <cell r="T6310">
            <v>839.55</v>
          </cell>
          <cell r="V6310">
            <v>19.11</v>
          </cell>
          <cell r="W6310">
            <v>0.37</v>
          </cell>
          <cell r="X6310">
            <v>112.8</v>
          </cell>
          <cell r="Y6310">
            <v>217.35</v>
          </cell>
          <cell r="Z6310">
            <v>192.76</v>
          </cell>
          <cell r="AA6310">
            <v>35.32</v>
          </cell>
          <cell r="AB6310">
            <v>16</v>
          </cell>
          <cell r="AC6310">
            <v>35.32</v>
          </cell>
          <cell r="AE6310">
            <v>38.1</v>
          </cell>
          <cell r="AG6310">
            <v>27</v>
          </cell>
        </row>
        <row r="6311">
          <cell r="A6311" t="str">
            <v>036312</v>
          </cell>
          <cell r="B6311" t="str">
            <v>NJ</v>
          </cell>
          <cell r="C6311" t="str">
            <v>TANF</v>
          </cell>
          <cell r="D6311" t="str">
            <v>N</v>
          </cell>
          <cell r="E6311" t="str">
            <v>X</v>
          </cell>
          <cell r="F6311" t="str">
            <v>PHYPC</v>
          </cell>
          <cell r="G6311">
            <v>36312</v>
          </cell>
          <cell r="M6311">
            <v>27803.86</v>
          </cell>
          <cell r="N6311">
            <v>36977.909999999945</v>
          </cell>
          <cell r="O6311">
            <v>18643.14</v>
          </cell>
          <cell r="P6311">
            <v>3844.25</v>
          </cell>
          <cell r="Q6311">
            <v>630.24</v>
          </cell>
          <cell r="R6311">
            <v>550.82000000000005</v>
          </cell>
          <cell r="S6311">
            <v>1502.12</v>
          </cell>
          <cell r="T6311">
            <v>63.83</v>
          </cell>
          <cell r="U6311">
            <v>314.74</v>
          </cell>
          <cell r="V6311">
            <v>113.3</v>
          </cell>
          <cell r="X6311">
            <v>198</v>
          </cell>
          <cell r="AC6311">
            <v>128.07</v>
          </cell>
          <cell r="AE6311">
            <v>-78.2</v>
          </cell>
          <cell r="AG6311">
            <v>18</v>
          </cell>
          <cell r="AI6311">
            <v>35.32</v>
          </cell>
          <cell r="AN6311">
            <v>1636.11</v>
          </cell>
        </row>
        <row r="6312">
          <cell r="A6312" t="str">
            <v>036342</v>
          </cell>
          <cell r="B6312" t="str">
            <v>NJ</v>
          </cell>
          <cell r="C6312" t="str">
            <v>TANF</v>
          </cell>
          <cell r="D6312" t="str">
            <v>N</v>
          </cell>
          <cell r="E6312" t="str">
            <v>X</v>
          </cell>
          <cell r="F6312" t="str">
            <v>PHYPC</v>
          </cell>
          <cell r="G6312">
            <v>36342</v>
          </cell>
          <cell r="N6312">
            <v>8256.2599999999929</v>
          </cell>
          <cell r="O6312">
            <v>47343.76</v>
          </cell>
          <cell r="P6312">
            <v>7810.15</v>
          </cell>
          <cell r="Q6312">
            <v>3687.07</v>
          </cell>
          <cell r="R6312">
            <v>1372.24</v>
          </cell>
          <cell r="S6312">
            <v>454.01</v>
          </cell>
          <cell r="T6312">
            <v>39.76</v>
          </cell>
          <cell r="U6312">
            <v>83.27</v>
          </cell>
          <cell r="V6312">
            <v>94.01</v>
          </cell>
          <cell r="W6312">
            <v>41.8</v>
          </cell>
          <cell r="X6312">
            <v>76</v>
          </cell>
          <cell r="Z6312">
            <v>9</v>
          </cell>
          <cell r="AB6312">
            <v>29.8</v>
          </cell>
          <cell r="AE6312">
            <v>18</v>
          </cell>
          <cell r="AG6312">
            <v>81</v>
          </cell>
          <cell r="AL6312">
            <v>25</v>
          </cell>
        </row>
        <row r="6313">
          <cell r="A6313" t="str">
            <v>036373</v>
          </cell>
          <cell r="B6313" t="str">
            <v>NJ</v>
          </cell>
          <cell r="C6313" t="str">
            <v>TANF</v>
          </cell>
          <cell r="D6313" t="str">
            <v>N</v>
          </cell>
          <cell r="E6313" t="str">
            <v>X</v>
          </cell>
          <cell r="F6313" t="str">
            <v>PHYPC</v>
          </cell>
          <cell r="G6313">
            <v>36373</v>
          </cell>
          <cell r="O6313">
            <v>23229.48</v>
          </cell>
          <cell r="P6313">
            <v>28473.64</v>
          </cell>
          <cell r="Q6313">
            <v>9270.7800000000007</v>
          </cell>
          <cell r="R6313">
            <v>3912.08</v>
          </cell>
          <cell r="S6313">
            <v>1793.54</v>
          </cell>
          <cell r="T6313">
            <v>710.64</v>
          </cell>
          <cell r="U6313">
            <v>9</v>
          </cell>
          <cell r="V6313">
            <v>189.99</v>
          </cell>
          <cell r="W6313">
            <v>224.33</v>
          </cell>
          <cell r="Y6313">
            <v>811.77</v>
          </cell>
          <cell r="Z6313">
            <v>169.61</v>
          </cell>
          <cell r="AA6313">
            <v>178.08</v>
          </cell>
          <cell r="AB6313">
            <v>16</v>
          </cell>
          <cell r="AC6313">
            <v>318.89</v>
          </cell>
          <cell r="AD6313">
            <v>20</v>
          </cell>
          <cell r="AF6313">
            <v>60</v>
          </cell>
          <cell r="AG6313">
            <v>90.33</v>
          </cell>
        </row>
        <row r="6314">
          <cell r="A6314" t="str">
            <v>036404</v>
          </cell>
          <cell r="B6314" t="str">
            <v>NJ</v>
          </cell>
          <cell r="C6314" t="str">
            <v>TANF</v>
          </cell>
          <cell r="D6314" t="str">
            <v>N</v>
          </cell>
          <cell r="E6314" t="str">
            <v>X</v>
          </cell>
          <cell r="F6314" t="str">
            <v>PHYPC</v>
          </cell>
          <cell r="G6314">
            <v>36404</v>
          </cell>
          <cell r="P6314">
            <v>16447.43</v>
          </cell>
          <cell r="Q6314">
            <v>27394.82</v>
          </cell>
          <cell r="R6314">
            <v>18828.97</v>
          </cell>
          <cell r="S6314">
            <v>7495.65</v>
          </cell>
          <cell r="T6314">
            <v>1744.48</v>
          </cell>
          <cell r="U6314">
            <v>23</v>
          </cell>
          <cell r="V6314">
            <v>274.57</v>
          </cell>
          <cell r="W6314">
            <v>191.71</v>
          </cell>
          <cell r="X6314">
            <v>127.09</v>
          </cell>
          <cell r="Y6314">
            <v>227.11</v>
          </cell>
          <cell r="Z6314">
            <v>145.56</v>
          </cell>
          <cell r="AA6314">
            <v>54.33</v>
          </cell>
          <cell r="AB6314">
            <v>16</v>
          </cell>
          <cell r="AC6314">
            <v>174.08</v>
          </cell>
          <cell r="AD6314">
            <v>41.8</v>
          </cell>
          <cell r="AE6314">
            <v>35.32</v>
          </cell>
          <cell r="AF6314">
            <v>35.32</v>
          </cell>
          <cell r="AG6314">
            <v>35.32</v>
          </cell>
          <cell r="AH6314">
            <v>63.58</v>
          </cell>
        </row>
        <row r="6315">
          <cell r="A6315" t="str">
            <v>036434</v>
          </cell>
          <cell r="B6315" t="str">
            <v>NJ</v>
          </cell>
          <cell r="C6315" t="str">
            <v>TANF</v>
          </cell>
          <cell r="D6315" t="str">
            <v>N</v>
          </cell>
          <cell r="E6315" t="str">
            <v>X</v>
          </cell>
          <cell r="F6315" t="str">
            <v>PHYPC</v>
          </cell>
          <cell r="G6315">
            <v>36434</v>
          </cell>
          <cell r="Q6315">
            <v>5137.95</v>
          </cell>
          <cell r="R6315">
            <v>45974.690000000082</v>
          </cell>
          <cell r="S6315">
            <v>17437.259999999998</v>
          </cell>
          <cell r="T6315">
            <v>3820.52</v>
          </cell>
          <cell r="U6315">
            <v>1232.57</v>
          </cell>
          <cell r="V6315">
            <v>197.99</v>
          </cell>
          <cell r="W6315">
            <v>80</v>
          </cell>
          <cell r="X6315">
            <v>1.08</v>
          </cell>
          <cell r="Z6315">
            <v>105.96</v>
          </cell>
          <cell r="AC6315">
            <v>35.32</v>
          </cell>
          <cell r="AE6315">
            <v>31.58</v>
          </cell>
          <cell r="AG6315">
            <v>35.32</v>
          </cell>
          <cell r="AI6315">
            <v>114.33</v>
          </cell>
        </row>
        <row r="6316">
          <cell r="A6316" t="str">
            <v>036465</v>
          </cell>
          <cell r="B6316" t="str">
            <v>NJ</v>
          </cell>
          <cell r="C6316" t="str">
            <v>TANF</v>
          </cell>
          <cell r="D6316" t="str">
            <v>N</v>
          </cell>
          <cell r="E6316" t="str">
            <v>X</v>
          </cell>
          <cell r="F6316" t="str">
            <v>PHYPC</v>
          </cell>
          <cell r="G6316">
            <v>36465</v>
          </cell>
          <cell r="R6316">
            <v>9600.3499999999822</v>
          </cell>
          <cell r="S6316">
            <v>38552.120000000003</v>
          </cell>
          <cell r="T6316">
            <v>13225.79</v>
          </cell>
          <cell r="U6316">
            <v>2093.1999999999998</v>
          </cell>
          <cell r="V6316">
            <v>3740.23</v>
          </cell>
          <cell r="W6316">
            <v>234.65</v>
          </cell>
          <cell r="X6316">
            <v>1.39</v>
          </cell>
          <cell r="Y6316">
            <v>138.49</v>
          </cell>
          <cell r="Z6316">
            <v>158.49</v>
          </cell>
          <cell r="AB6316">
            <v>35.32</v>
          </cell>
          <cell r="AC6316">
            <v>2.29</v>
          </cell>
          <cell r="AF6316">
            <v>148.83000000000001</v>
          </cell>
          <cell r="AG6316">
            <v>118</v>
          </cell>
          <cell r="AI6316">
            <v>35.32</v>
          </cell>
        </row>
        <row r="6317">
          <cell r="A6317" t="str">
            <v>036495</v>
          </cell>
          <cell r="B6317" t="str">
            <v>NJ</v>
          </cell>
          <cell r="C6317" t="str">
            <v>TANF</v>
          </cell>
          <cell r="D6317" t="str">
            <v>N</v>
          </cell>
          <cell r="E6317" t="str">
            <v>X</v>
          </cell>
          <cell r="F6317" t="str">
            <v>PHYPC</v>
          </cell>
          <cell r="G6317">
            <v>36495</v>
          </cell>
          <cell r="S6317">
            <v>7454.2899999999909</v>
          </cell>
          <cell r="T6317">
            <v>46210.770000000084</v>
          </cell>
          <cell r="U6317">
            <v>11775.99</v>
          </cell>
          <cell r="V6317">
            <v>4320.66</v>
          </cell>
          <cell r="W6317">
            <v>1092.42</v>
          </cell>
          <cell r="X6317">
            <v>889.99</v>
          </cell>
          <cell r="Y6317">
            <v>35.32</v>
          </cell>
          <cell r="Z6317">
            <v>237.09</v>
          </cell>
          <cell r="AB6317">
            <v>98.75</v>
          </cell>
          <cell r="AC6317">
            <v>45.79</v>
          </cell>
          <cell r="AG6317">
            <v>142.79</v>
          </cell>
          <cell r="AI6317">
            <v>25.05</v>
          </cell>
          <cell r="AK6317">
            <v>14.35</v>
          </cell>
        </row>
        <row r="6318">
          <cell r="A6318" t="str">
            <v>036526</v>
          </cell>
          <cell r="B6318" t="str">
            <v>NJ</v>
          </cell>
          <cell r="C6318" t="str">
            <v>TANF</v>
          </cell>
          <cell r="D6318" t="str">
            <v>N</v>
          </cell>
          <cell r="E6318" t="str">
            <v>X</v>
          </cell>
          <cell r="F6318" t="str">
            <v>PHYPC</v>
          </cell>
          <cell r="G6318">
            <v>36526</v>
          </cell>
          <cell r="T6318">
            <v>13004.98</v>
          </cell>
          <cell r="U6318">
            <v>40067.710000000086</v>
          </cell>
          <cell r="V6318">
            <v>9119.2699999999932</v>
          </cell>
          <cell r="W6318">
            <v>3536.84</v>
          </cell>
          <cell r="X6318">
            <v>1522.56</v>
          </cell>
          <cell r="Y6318">
            <v>1204.1500000000001</v>
          </cell>
          <cell r="Z6318">
            <v>470.4</v>
          </cell>
          <cell r="AA6318">
            <v>337.44</v>
          </cell>
          <cell r="AC6318">
            <v>140.47</v>
          </cell>
          <cell r="AE6318">
            <v>77.989999999999995</v>
          </cell>
          <cell r="AF6318">
            <v>34.5</v>
          </cell>
          <cell r="AH6318">
            <v>3.1</v>
          </cell>
          <cell r="AJ6318">
            <v>11.5</v>
          </cell>
          <cell r="AK6318">
            <v>299.89</v>
          </cell>
          <cell r="AN6318">
            <v>32.26</v>
          </cell>
        </row>
        <row r="6319">
          <cell r="A6319" t="str">
            <v>036557</v>
          </cell>
          <cell r="B6319" t="str">
            <v>NJ</v>
          </cell>
          <cell r="C6319" t="str">
            <v>TANF</v>
          </cell>
          <cell r="D6319" t="str">
            <v>N</v>
          </cell>
          <cell r="E6319" t="str">
            <v>X</v>
          </cell>
          <cell r="F6319" t="str">
            <v>PHYPC</v>
          </cell>
          <cell r="G6319">
            <v>36557</v>
          </cell>
          <cell r="U6319">
            <v>20842.330000000002</v>
          </cell>
          <cell r="V6319">
            <v>34430.51</v>
          </cell>
          <cell r="W6319">
            <v>4775.32</v>
          </cell>
          <cell r="X6319">
            <v>2343.65</v>
          </cell>
          <cell r="Y6319">
            <v>1117.8399999999999</v>
          </cell>
          <cell r="Z6319">
            <v>196.79</v>
          </cell>
          <cell r="AA6319">
            <v>148.47</v>
          </cell>
          <cell r="AC6319">
            <v>340.33</v>
          </cell>
          <cell r="AD6319">
            <v>35.32</v>
          </cell>
          <cell r="AG6319">
            <v>54.33</v>
          </cell>
          <cell r="AI6319">
            <v>11.5</v>
          </cell>
          <cell r="AK6319">
            <v>496.4</v>
          </cell>
          <cell r="AL6319">
            <v>32.83</v>
          </cell>
          <cell r="AN6319">
            <v>59.32</v>
          </cell>
        </row>
        <row r="6320">
          <cell r="A6320" t="str">
            <v>036586</v>
          </cell>
          <cell r="B6320" t="str">
            <v>NJ</v>
          </cell>
          <cell r="C6320" t="str">
            <v>TANF</v>
          </cell>
          <cell r="D6320" t="str">
            <v>N</v>
          </cell>
          <cell r="E6320" t="str">
            <v>X</v>
          </cell>
          <cell r="F6320" t="str">
            <v>PHYPC</v>
          </cell>
          <cell r="G6320">
            <v>36586</v>
          </cell>
          <cell r="V6320">
            <v>21808.25</v>
          </cell>
          <cell r="W6320">
            <v>34058.769999999997</v>
          </cell>
          <cell r="X6320">
            <v>14854.22</v>
          </cell>
          <cell r="Y6320">
            <v>2557.1999999999998</v>
          </cell>
          <cell r="Z6320">
            <v>1441.98</v>
          </cell>
          <cell r="AA6320">
            <v>1045.94</v>
          </cell>
          <cell r="AB6320">
            <v>181.16</v>
          </cell>
          <cell r="AC6320">
            <v>24.79</v>
          </cell>
          <cell r="AH6320">
            <v>0.37</v>
          </cell>
          <cell r="AI6320">
            <v>105.14</v>
          </cell>
        </row>
        <row r="6321">
          <cell r="A6321" t="str">
            <v>036617</v>
          </cell>
          <cell r="B6321" t="str">
            <v>NJ</v>
          </cell>
          <cell r="C6321" t="str">
            <v>TANF</v>
          </cell>
          <cell r="D6321" t="str">
            <v>N</v>
          </cell>
          <cell r="E6321" t="str">
            <v>X</v>
          </cell>
          <cell r="F6321" t="str">
            <v>PHYPC</v>
          </cell>
          <cell r="G6321">
            <v>36617</v>
          </cell>
          <cell r="W6321">
            <v>14746.78</v>
          </cell>
          <cell r="X6321">
            <v>34067.47</v>
          </cell>
          <cell r="Y6321">
            <v>2558.62</v>
          </cell>
          <cell r="Z6321">
            <v>1932.58</v>
          </cell>
          <cell r="AA6321">
            <v>618.23</v>
          </cell>
          <cell r="AB6321">
            <v>215.94</v>
          </cell>
          <cell r="AC6321">
            <v>37.97</v>
          </cell>
          <cell r="AD6321">
            <v>181.13</v>
          </cell>
          <cell r="AE6321">
            <v>94.71</v>
          </cell>
          <cell r="AG6321">
            <v>49.71</v>
          </cell>
          <cell r="AH6321">
            <v>4.79</v>
          </cell>
          <cell r="AI6321">
            <v>46.82</v>
          </cell>
          <cell r="AJ6321">
            <v>11.5</v>
          </cell>
        </row>
        <row r="6322">
          <cell r="A6322" t="str">
            <v>036647</v>
          </cell>
          <cell r="B6322" t="str">
            <v>NJ</v>
          </cell>
          <cell r="C6322" t="str">
            <v>TANF</v>
          </cell>
          <cell r="D6322" t="str">
            <v>N</v>
          </cell>
          <cell r="E6322" t="str">
            <v>X</v>
          </cell>
          <cell r="F6322" t="str">
            <v>PHYPC</v>
          </cell>
          <cell r="G6322">
            <v>36647</v>
          </cell>
          <cell r="X6322">
            <v>21015.53</v>
          </cell>
          <cell r="Y6322">
            <v>25068.73</v>
          </cell>
          <cell r="Z6322">
            <v>13540.51</v>
          </cell>
          <cell r="AA6322">
            <v>2283.15</v>
          </cell>
          <cell r="AB6322">
            <v>584.20000000000005</v>
          </cell>
          <cell r="AC6322">
            <v>1005.47</v>
          </cell>
          <cell r="AD6322">
            <v>155.27000000000001</v>
          </cell>
          <cell r="AE6322">
            <v>120.32</v>
          </cell>
          <cell r="AG6322">
            <v>54.33</v>
          </cell>
          <cell r="AH6322">
            <v>4.13</v>
          </cell>
          <cell r="AI6322">
            <v>54.33</v>
          </cell>
          <cell r="AJ6322">
            <v>11.5</v>
          </cell>
          <cell r="AN6322">
            <v>35.32</v>
          </cell>
        </row>
        <row r="6323">
          <cell r="A6323" t="str">
            <v>036678</v>
          </cell>
          <cell r="B6323" t="str">
            <v>NJ</v>
          </cell>
          <cell r="C6323" t="str">
            <v>TANF</v>
          </cell>
          <cell r="D6323" t="str">
            <v>N</v>
          </cell>
          <cell r="E6323" t="str">
            <v>X</v>
          </cell>
          <cell r="F6323" t="str">
            <v>PHYPC</v>
          </cell>
          <cell r="G6323">
            <v>36678</v>
          </cell>
          <cell r="Y6323">
            <v>12281.84</v>
          </cell>
          <cell r="Z6323">
            <v>36779.65</v>
          </cell>
          <cell r="AA6323">
            <v>4827.51</v>
          </cell>
          <cell r="AB6323">
            <v>2167.9</v>
          </cell>
          <cell r="AC6323">
            <v>1142.23</v>
          </cell>
          <cell r="AD6323">
            <v>9</v>
          </cell>
          <cell r="AE6323">
            <v>136.86000000000001</v>
          </cell>
          <cell r="AF6323">
            <v>128.61000000000001</v>
          </cell>
          <cell r="AH6323">
            <v>57.2</v>
          </cell>
          <cell r="AJ6323">
            <v>150.41999999999999</v>
          </cell>
        </row>
        <row r="6324">
          <cell r="A6324" t="str">
            <v>036708</v>
          </cell>
          <cell r="B6324" t="str">
            <v>NJ</v>
          </cell>
          <cell r="C6324" t="str">
            <v>TANF</v>
          </cell>
          <cell r="D6324" t="str">
            <v>N</v>
          </cell>
          <cell r="E6324" t="str">
            <v>X</v>
          </cell>
          <cell r="F6324" t="str">
            <v>PHYPC</v>
          </cell>
          <cell r="G6324">
            <v>36708</v>
          </cell>
          <cell r="Z6324">
            <v>11486.69</v>
          </cell>
          <cell r="AA6324">
            <v>26640.51</v>
          </cell>
          <cell r="AB6324">
            <v>4152.43</v>
          </cell>
          <cell r="AC6324">
            <v>1862.04</v>
          </cell>
          <cell r="AD6324">
            <v>343.3</v>
          </cell>
          <cell r="AE6324">
            <v>198.32</v>
          </cell>
          <cell r="AF6324">
            <v>39.67</v>
          </cell>
          <cell r="AG6324">
            <v>140.1</v>
          </cell>
          <cell r="AH6324">
            <v>0.63</v>
          </cell>
          <cell r="AL6324">
            <v>42.4</v>
          </cell>
        </row>
        <row r="6325">
          <cell r="A6325" t="str">
            <v>036739</v>
          </cell>
          <cell r="B6325" t="str">
            <v>NJ</v>
          </cell>
          <cell r="C6325" t="str">
            <v>TANF</v>
          </cell>
          <cell r="D6325" t="str">
            <v>N</v>
          </cell>
          <cell r="E6325" t="str">
            <v>X</v>
          </cell>
          <cell r="F6325" t="str">
            <v>PHYPC</v>
          </cell>
          <cell r="G6325">
            <v>36739</v>
          </cell>
          <cell r="AA6325">
            <v>19492.55</v>
          </cell>
          <cell r="AB6325">
            <v>31646.49</v>
          </cell>
          <cell r="AC6325">
            <v>9100.049999999992</v>
          </cell>
          <cell r="AD6325">
            <v>2022.01</v>
          </cell>
          <cell r="AE6325">
            <v>135.65</v>
          </cell>
          <cell r="AG6325">
            <v>158.88</v>
          </cell>
          <cell r="AH6325">
            <v>493.89</v>
          </cell>
          <cell r="AI6325">
            <v>1.08</v>
          </cell>
          <cell r="AJ6325">
            <v>21.15</v>
          </cell>
          <cell r="AK6325">
            <v>46.55</v>
          </cell>
        </row>
        <row r="6326">
          <cell r="A6326" t="str">
            <v>036770</v>
          </cell>
          <cell r="B6326" t="str">
            <v>NJ</v>
          </cell>
          <cell r="C6326" t="str">
            <v>TANF</v>
          </cell>
          <cell r="D6326" t="str">
            <v>N</v>
          </cell>
          <cell r="E6326" t="str">
            <v>X</v>
          </cell>
          <cell r="F6326" t="str">
            <v>PHYPC</v>
          </cell>
          <cell r="G6326">
            <v>36770</v>
          </cell>
          <cell r="AB6326">
            <v>14224.29</v>
          </cell>
          <cell r="AC6326">
            <v>39258.660000000069</v>
          </cell>
          <cell r="AD6326">
            <v>5194.8100000000004</v>
          </cell>
          <cell r="AE6326">
            <v>1430.08</v>
          </cell>
          <cell r="AF6326">
            <v>460.52</v>
          </cell>
          <cell r="AH6326">
            <v>390.73</v>
          </cell>
          <cell r="AI6326">
            <v>370.6</v>
          </cell>
          <cell r="AJ6326">
            <v>35.32</v>
          </cell>
          <cell r="AL6326">
            <v>89.65</v>
          </cell>
          <cell r="AM6326">
            <v>84.01</v>
          </cell>
        </row>
        <row r="6327">
          <cell r="A6327" t="str">
            <v>036800</v>
          </cell>
          <cell r="B6327" t="str">
            <v>NJ</v>
          </cell>
          <cell r="C6327" t="str">
            <v>TANF</v>
          </cell>
          <cell r="D6327" t="str">
            <v>N</v>
          </cell>
          <cell r="E6327" t="str">
            <v>X</v>
          </cell>
          <cell r="F6327" t="str">
            <v>PHYPC</v>
          </cell>
          <cell r="G6327">
            <v>36800</v>
          </cell>
          <cell r="AC6327">
            <v>28307.27</v>
          </cell>
          <cell r="AD6327">
            <v>26693.919999999998</v>
          </cell>
          <cell r="AE6327">
            <v>5418.75</v>
          </cell>
          <cell r="AF6327">
            <v>2710.33</v>
          </cell>
          <cell r="AG6327">
            <v>688.79</v>
          </cell>
          <cell r="AH6327">
            <v>1408.15</v>
          </cell>
          <cell r="AI6327">
            <v>276.64999999999998</v>
          </cell>
          <cell r="AJ6327">
            <v>80.64</v>
          </cell>
          <cell r="AK6327">
            <v>60.05</v>
          </cell>
          <cell r="AL6327">
            <v>20</v>
          </cell>
        </row>
        <row r="6328">
          <cell r="A6328" t="str">
            <v>036831</v>
          </cell>
          <cell r="B6328" t="str">
            <v>NJ</v>
          </cell>
          <cell r="C6328" t="str">
            <v>TANF</v>
          </cell>
          <cell r="D6328" t="str">
            <v>N</v>
          </cell>
          <cell r="E6328" t="str">
            <v>X</v>
          </cell>
          <cell r="F6328" t="str">
            <v>PHYPC</v>
          </cell>
          <cell r="G6328">
            <v>36831</v>
          </cell>
          <cell r="AD6328">
            <v>15313.81</v>
          </cell>
          <cell r="AE6328">
            <v>31330.560000000001</v>
          </cell>
          <cell r="AF6328">
            <v>5107.2299999999996</v>
          </cell>
          <cell r="AG6328">
            <v>2085.62</v>
          </cell>
          <cell r="AH6328">
            <v>1796.07</v>
          </cell>
          <cell r="AI6328">
            <v>418.09</v>
          </cell>
          <cell r="AJ6328">
            <v>130.63999999999999</v>
          </cell>
          <cell r="AK6328">
            <v>80.64</v>
          </cell>
          <cell r="AL6328">
            <v>183.62</v>
          </cell>
          <cell r="AM6328">
            <v>99.65</v>
          </cell>
          <cell r="AN6328">
            <v>178.1</v>
          </cell>
        </row>
        <row r="6329">
          <cell r="A6329" t="str">
            <v>036861</v>
          </cell>
          <cell r="B6329" t="str">
            <v>NJ</v>
          </cell>
          <cell r="C6329" t="str">
            <v>TANF</v>
          </cell>
          <cell r="D6329" t="str">
            <v>N</v>
          </cell>
          <cell r="E6329" t="str">
            <v>X</v>
          </cell>
          <cell r="F6329" t="str">
            <v>PHYPC</v>
          </cell>
          <cell r="G6329">
            <v>36861</v>
          </cell>
          <cell r="AE6329">
            <v>13702.55</v>
          </cell>
          <cell r="AF6329">
            <v>34454.01</v>
          </cell>
          <cell r="AG6329">
            <v>3248.84</v>
          </cell>
          <cell r="AH6329">
            <v>2108.56</v>
          </cell>
          <cell r="AI6329">
            <v>1291.67</v>
          </cell>
          <cell r="AJ6329">
            <v>243.94</v>
          </cell>
          <cell r="AK6329">
            <v>119.65</v>
          </cell>
          <cell r="AL6329">
            <v>310.89999999999998</v>
          </cell>
          <cell r="AN6329">
            <v>46.3</v>
          </cell>
        </row>
        <row r="6330">
          <cell r="A6330" t="str">
            <v>036892</v>
          </cell>
          <cell r="B6330" t="str">
            <v>NJ</v>
          </cell>
          <cell r="C6330" t="str">
            <v>TANF</v>
          </cell>
          <cell r="D6330" t="str">
            <v>N</v>
          </cell>
          <cell r="E6330" t="str">
            <v>X</v>
          </cell>
          <cell r="F6330" t="str">
            <v>PHYPC</v>
          </cell>
          <cell r="G6330">
            <v>36892</v>
          </cell>
          <cell r="AF6330">
            <v>18673.91</v>
          </cell>
          <cell r="AG6330">
            <v>32838.860000000052</v>
          </cell>
          <cell r="AH6330">
            <v>8055.0999999999904</v>
          </cell>
          <cell r="AI6330">
            <v>3638.25</v>
          </cell>
          <cell r="AJ6330">
            <v>2018.37</v>
          </cell>
          <cell r="AK6330">
            <v>320.32</v>
          </cell>
          <cell r="AL6330">
            <v>114.03</v>
          </cell>
          <cell r="AM6330">
            <v>269.61</v>
          </cell>
          <cell r="AN6330">
            <v>60.52</v>
          </cell>
        </row>
        <row r="6331">
          <cell r="A6331" t="str">
            <v>036923</v>
          </cell>
          <cell r="B6331" t="str">
            <v>NJ</v>
          </cell>
          <cell r="C6331" t="str">
            <v>TANF</v>
          </cell>
          <cell r="D6331" t="str">
            <v>N</v>
          </cell>
          <cell r="E6331" t="str">
            <v>X</v>
          </cell>
          <cell r="F6331" t="str">
            <v>PHYPC</v>
          </cell>
          <cell r="G6331">
            <v>36923</v>
          </cell>
          <cell r="AG6331">
            <v>17286</v>
          </cell>
          <cell r="AH6331">
            <v>31504.69999999995</v>
          </cell>
          <cell r="AI6331">
            <v>4238.63</v>
          </cell>
          <cell r="AJ6331">
            <v>2146.5500000000002</v>
          </cell>
          <cell r="AK6331">
            <v>1424.93</v>
          </cell>
          <cell r="AL6331">
            <v>182</v>
          </cell>
          <cell r="AM6331">
            <v>45.21</v>
          </cell>
          <cell r="AN6331">
            <v>60.48</v>
          </cell>
        </row>
        <row r="6332">
          <cell r="A6332" t="str">
            <v>036951</v>
          </cell>
          <cell r="B6332" t="str">
            <v>NJ</v>
          </cell>
          <cell r="C6332" t="str">
            <v>TANF</v>
          </cell>
          <cell r="D6332" t="str">
            <v>N</v>
          </cell>
          <cell r="E6332" t="str">
            <v>X</v>
          </cell>
          <cell r="F6332" t="str">
            <v>PHYPC</v>
          </cell>
          <cell r="G6332">
            <v>36951</v>
          </cell>
          <cell r="AH6332">
            <v>16502.349999999999</v>
          </cell>
          <cell r="AI6332">
            <v>24612.19</v>
          </cell>
          <cell r="AJ6332">
            <v>12252.6</v>
          </cell>
          <cell r="AK6332">
            <v>2047.06</v>
          </cell>
          <cell r="AL6332">
            <v>2422.9699999999998</v>
          </cell>
          <cell r="AN6332">
            <v>402.3</v>
          </cell>
        </row>
        <row r="6333">
          <cell r="A6333" t="str">
            <v>036982</v>
          </cell>
          <cell r="B6333" t="str">
            <v>NJ</v>
          </cell>
          <cell r="C6333" t="str">
            <v>TANF</v>
          </cell>
          <cell r="D6333" t="str">
            <v>N</v>
          </cell>
          <cell r="E6333" t="str">
            <v>X</v>
          </cell>
          <cell r="F6333" t="str">
            <v>PHYPC</v>
          </cell>
          <cell r="G6333">
            <v>36982</v>
          </cell>
          <cell r="AI6333">
            <v>9638.2499999999782</v>
          </cell>
          <cell r="AJ6333">
            <v>41868.39</v>
          </cell>
          <cell r="AK6333">
            <v>3840.16</v>
          </cell>
          <cell r="AL6333">
            <v>1886.56</v>
          </cell>
          <cell r="AM6333">
            <v>790.86</v>
          </cell>
          <cell r="AN6333">
            <v>1425.82</v>
          </cell>
        </row>
        <row r="6334">
          <cell r="A6334" t="str">
            <v>037012</v>
          </cell>
          <cell r="B6334" t="str">
            <v>NJ</v>
          </cell>
          <cell r="C6334" t="str">
            <v>TANF</v>
          </cell>
          <cell r="D6334" t="str">
            <v>N</v>
          </cell>
          <cell r="E6334" t="str">
            <v>X</v>
          </cell>
          <cell r="F6334" t="str">
            <v>PHYPC</v>
          </cell>
          <cell r="G6334">
            <v>37012</v>
          </cell>
          <cell r="AJ6334">
            <v>22234.13</v>
          </cell>
          <cell r="AK6334">
            <v>32804.11</v>
          </cell>
          <cell r="AL6334">
            <v>5217.71</v>
          </cell>
          <cell r="AM6334">
            <v>1999.24</v>
          </cell>
          <cell r="AN6334">
            <v>2314.42</v>
          </cell>
        </row>
        <row r="6335">
          <cell r="A6335" t="str">
            <v>037043</v>
          </cell>
          <cell r="B6335" t="str">
            <v>NJ</v>
          </cell>
          <cell r="C6335" t="str">
            <v>TANF</v>
          </cell>
          <cell r="D6335" t="str">
            <v>N</v>
          </cell>
          <cell r="E6335" t="str">
            <v>X</v>
          </cell>
          <cell r="F6335" t="str">
            <v>PHYPC</v>
          </cell>
          <cell r="G6335">
            <v>37043</v>
          </cell>
          <cell r="AK6335">
            <v>15282.31</v>
          </cell>
          <cell r="AL6335">
            <v>29196.79</v>
          </cell>
          <cell r="AM6335">
            <v>5362.27</v>
          </cell>
          <cell r="AN6335">
            <v>1462.47</v>
          </cell>
        </row>
        <row r="6336">
          <cell r="A6336" t="str">
            <v>037073</v>
          </cell>
          <cell r="B6336" t="str">
            <v>NJ</v>
          </cell>
          <cell r="C6336" t="str">
            <v>TANF</v>
          </cell>
          <cell r="D6336" t="str">
            <v>N</v>
          </cell>
          <cell r="E6336" t="str">
            <v>X</v>
          </cell>
          <cell r="F6336" t="str">
            <v>PHYPC</v>
          </cell>
          <cell r="G6336">
            <v>37073</v>
          </cell>
          <cell r="AL6336">
            <v>16423.71</v>
          </cell>
          <cell r="AM6336">
            <v>29513.14</v>
          </cell>
          <cell r="AN6336">
            <v>6366.1</v>
          </cell>
        </row>
        <row r="6337">
          <cell r="A6337" t="str">
            <v>037104</v>
          </cell>
          <cell r="B6337" t="str">
            <v>NJ</v>
          </cell>
          <cell r="C6337" t="str">
            <v>TANF</v>
          </cell>
          <cell r="D6337" t="str">
            <v>N</v>
          </cell>
          <cell r="E6337" t="str">
            <v>X</v>
          </cell>
          <cell r="F6337" t="str">
            <v>PHYPC</v>
          </cell>
          <cell r="G6337">
            <v>37104</v>
          </cell>
          <cell r="AM6337">
            <v>12759.71</v>
          </cell>
          <cell r="AN6337">
            <v>45360.73000000028</v>
          </cell>
        </row>
        <row r="6338">
          <cell r="A6338" t="str">
            <v>037135</v>
          </cell>
          <cell r="B6338" t="str">
            <v>NJ</v>
          </cell>
          <cell r="C6338" t="str">
            <v>TANF</v>
          </cell>
          <cell r="D6338" t="str">
            <v>N</v>
          </cell>
          <cell r="E6338" t="str">
            <v>X</v>
          </cell>
          <cell r="F6338" t="str">
            <v>PHYPC</v>
          </cell>
          <cell r="G6338">
            <v>37135</v>
          </cell>
          <cell r="AN6338">
            <v>26688.47</v>
          </cell>
        </row>
        <row r="6339">
          <cell r="A6339" t="str">
            <v>036161</v>
          </cell>
          <cell r="B6339" t="str">
            <v>NJ</v>
          </cell>
          <cell r="C6339" t="str">
            <v>TANF</v>
          </cell>
          <cell r="D6339" t="str">
            <v>N</v>
          </cell>
          <cell r="E6339" t="str">
            <v>X</v>
          </cell>
          <cell r="F6339" t="str">
            <v>PHYSP</v>
          </cell>
          <cell r="G6339">
            <v>36161</v>
          </cell>
          <cell r="H6339">
            <v>5010.92</v>
          </cell>
          <cell r="I6339">
            <v>27374.09</v>
          </cell>
          <cell r="J6339">
            <v>26269.25</v>
          </cell>
          <cell r="K6339">
            <v>7018.88</v>
          </cell>
          <cell r="L6339">
            <v>5774.68</v>
          </cell>
          <cell r="M6339">
            <v>2358.1999999999998</v>
          </cell>
          <cell r="N6339">
            <v>8970.09</v>
          </cell>
          <cell r="O6339">
            <v>5471.66</v>
          </cell>
          <cell r="P6339">
            <v>2332.4</v>
          </cell>
          <cell r="Q6339">
            <v>776.58</v>
          </cell>
          <cell r="R6339">
            <v>272.81</v>
          </cell>
          <cell r="S6339">
            <v>1331.86</v>
          </cell>
          <cell r="T6339">
            <v>1214.45</v>
          </cell>
          <cell r="U6339">
            <v>485.45</v>
          </cell>
          <cell r="V6339">
            <v>251.95</v>
          </cell>
          <cell r="W6339">
            <v>41.59</v>
          </cell>
          <cell r="X6339">
            <v>240.14</v>
          </cell>
          <cell r="Z6339">
            <v>365.33</v>
          </cell>
          <cell r="AA6339">
            <v>27.43</v>
          </cell>
          <cell r="AC6339">
            <v>16.420000000000002</v>
          </cell>
          <cell r="AE6339">
            <v>34.450000000000003</v>
          </cell>
          <cell r="AL6339">
            <v>84.67</v>
          </cell>
        </row>
        <row r="6340">
          <cell r="A6340" t="str">
            <v>036192</v>
          </cell>
          <cell r="B6340" t="str">
            <v>NJ</v>
          </cell>
          <cell r="C6340" t="str">
            <v>TANF</v>
          </cell>
          <cell r="D6340" t="str">
            <v>N</v>
          </cell>
          <cell r="E6340" t="str">
            <v>X</v>
          </cell>
          <cell r="F6340" t="str">
            <v>PHYSP</v>
          </cell>
          <cell r="G6340">
            <v>36192</v>
          </cell>
          <cell r="I6340">
            <v>2227.3000000000002</v>
          </cell>
          <cell r="J6340">
            <v>30520.38</v>
          </cell>
          <cell r="K6340">
            <v>14524.2</v>
          </cell>
          <cell r="L6340">
            <v>8538.33</v>
          </cell>
          <cell r="M6340">
            <v>4231.4799999999996</v>
          </cell>
          <cell r="N6340">
            <v>12279.57</v>
          </cell>
          <cell r="O6340">
            <v>5744.44</v>
          </cell>
          <cell r="P6340">
            <v>1725.8</v>
          </cell>
          <cell r="Q6340">
            <v>1313.81</v>
          </cell>
          <cell r="R6340">
            <v>632.26</v>
          </cell>
          <cell r="S6340">
            <v>567.29999999999995</v>
          </cell>
          <cell r="U6340">
            <v>31.25</v>
          </cell>
          <cell r="V6340">
            <v>282.68</v>
          </cell>
          <cell r="X6340">
            <v>1209.26</v>
          </cell>
          <cell r="Y6340">
            <v>75.58</v>
          </cell>
          <cell r="Z6340">
            <v>136.63999999999999</v>
          </cell>
          <cell r="AA6340">
            <v>167.86</v>
          </cell>
          <cell r="AE6340">
            <v>44.46</v>
          </cell>
          <cell r="AI6340">
            <v>60</v>
          </cell>
          <cell r="AJ6340">
            <v>27.43</v>
          </cell>
          <cell r="AL6340">
            <v>26.49</v>
          </cell>
        </row>
        <row r="6341">
          <cell r="A6341" t="str">
            <v>036220</v>
          </cell>
          <cell r="B6341" t="str">
            <v>NJ</v>
          </cell>
          <cell r="C6341" t="str">
            <v>TANF</v>
          </cell>
          <cell r="D6341" t="str">
            <v>N</v>
          </cell>
          <cell r="E6341" t="str">
            <v>X</v>
          </cell>
          <cell r="F6341" t="str">
            <v>PHYSP</v>
          </cell>
          <cell r="G6341">
            <v>36220</v>
          </cell>
          <cell r="J6341">
            <v>5612.08</v>
          </cell>
          <cell r="K6341">
            <v>40592.040000000052</v>
          </cell>
          <cell r="L6341">
            <v>24519.439999999999</v>
          </cell>
          <cell r="M6341">
            <v>6961.83</v>
          </cell>
          <cell r="N6341">
            <v>19126.650000000001</v>
          </cell>
          <cell r="O6341">
            <v>5261.13</v>
          </cell>
          <cell r="P6341">
            <v>8381.9</v>
          </cell>
          <cell r="Q6341">
            <v>828.32</v>
          </cell>
          <cell r="R6341">
            <v>3482.83</v>
          </cell>
          <cell r="S6341">
            <v>3563.98</v>
          </cell>
          <cell r="T6341">
            <v>4167.57</v>
          </cell>
          <cell r="U6341">
            <v>117.69</v>
          </cell>
          <cell r="V6341">
            <v>342.18</v>
          </cell>
          <cell r="W6341">
            <v>139.13</v>
          </cell>
          <cell r="Y6341">
            <v>90</v>
          </cell>
          <cell r="Z6341">
            <v>1425</v>
          </cell>
          <cell r="AA6341">
            <v>248.22</v>
          </cell>
          <cell r="AB6341">
            <v>16</v>
          </cell>
          <cell r="AC6341">
            <v>37.79</v>
          </cell>
        </row>
        <row r="6342">
          <cell r="A6342" t="str">
            <v>036251</v>
          </cell>
          <cell r="B6342" t="str">
            <v>NJ</v>
          </cell>
          <cell r="C6342" t="str">
            <v>TANF</v>
          </cell>
          <cell r="D6342" t="str">
            <v>N</v>
          </cell>
          <cell r="E6342" t="str">
            <v>X</v>
          </cell>
          <cell r="F6342" t="str">
            <v>PHYSP</v>
          </cell>
          <cell r="G6342">
            <v>36251</v>
          </cell>
          <cell r="K6342">
            <v>3870.9</v>
          </cell>
          <cell r="L6342">
            <v>39052.400000000001</v>
          </cell>
          <cell r="M6342">
            <v>23983.64</v>
          </cell>
          <cell r="N6342">
            <v>29978.04</v>
          </cell>
          <cell r="O6342">
            <v>8977.75</v>
          </cell>
          <cell r="P6342">
            <v>2964.3</v>
          </cell>
          <cell r="Q6342">
            <v>969.11</v>
          </cell>
          <cell r="R6342">
            <v>583.12</v>
          </cell>
          <cell r="S6342">
            <v>2227.54</v>
          </cell>
          <cell r="T6342">
            <v>2574.4899999999998</v>
          </cell>
          <cell r="U6342">
            <v>2172.35</v>
          </cell>
          <cell r="V6342">
            <v>155.87</v>
          </cell>
          <cell r="W6342">
            <v>394.25</v>
          </cell>
          <cell r="X6342">
            <v>80.849999999999994</v>
          </cell>
          <cell r="Y6342">
            <v>66.75</v>
          </cell>
          <cell r="Z6342">
            <v>586.62</v>
          </cell>
          <cell r="AA6342">
            <v>58.74</v>
          </cell>
          <cell r="AB6342">
            <v>92.94</v>
          </cell>
          <cell r="AC6342">
            <v>378.42</v>
          </cell>
          <cell r="AD6342">
            <v>80.72</v>
          </cell>
          <cell r="AE6342">
            <v>870.45</v>
          </cell>
          <cell r="AF6342">
            <v>9.35</v>
          </cell>
          <cell r="AI6342">
            <v>155</v>
          </cell>
          <cell r="AJ6342">
            <v>62</v>
          </cell>
          <cell r="AK6342">
            <v>27.43</v>
          </cell>
          <cell r="AL6342">
            <v>111.89</v>
          </cell>
        </row>
        <row r="6343">
          <cell r="A6343" t="str">
            <v>036281</v>
          </cell>
          <cell r="B6343" t="str">
            <v>NJ</v>
          </cell>
          <cell r="C6343" t="str">
            <v>TANF</v>
          </cell>
          <cell r="D6343" t="str">
            <v>N</v>
          </cell>
          <cell r="E6343" t="str">
            <v>X</v>
          </cell>
          <cell r="F6343" t="str">
            <v>PHYSP</v>
          </cell>
          <cell r="G6343">
            <v>36281</v>
          </cell>
          <cell r="L6343">
            <v>5396.29</v>
          </cell>
          <cell r="M6343">
            <v>40551.199999999997</v>
          </cell>
          <cell r="N6343">
            <v>56175.930000000051</v>
          </cell>
          <cell r="O6343">
            <v>24967.29</v>
          </cell>
          <cell r="P6343">
            <v>2446.9899999999998</v>
          </cell>
          <cell r="Q6343">
            <v>3298.5</v>
          </cell>
          <cell r="R6343">
            <v>5085.47</v>
          </cell>
          <cell r="S6343">
            <v>2295.23</v>
          </cell>
          <cell r="T6343">
            <v>745.85</v>
          </cell>
          <cell r="U6343">
            <v>86.27</v>
          </cell>
          <cell r="V6343">
            <v>458.3</v>
          </cell>
          <cell r="W6343">
            <v>373.84</v>
          </cell>
          <cell r="X6343">
            <v>68.13</v>
          </cell>
          <cell r="Y6343">
            <v>33.64</v>
          </cell>
          <cell r="Z6343">
            <v>2240.35</v>
          </cell>
          <cell r="AA6343">
            <v>1437.96</v>
          </cell>
          <cell r="AB6343">
            <v>1834.14</v>
          </cell>
          <cell r="AC6343">
            <v>147.63999999999999</v>
          </cell>
          <cell r="AD6343">
            <v>1457</v>
          </cell>
          <cell r="AE6343">
            <v>229.67</v>
          </cell>
          <cell r="AF6343">
            <v>36.14</v>
          </cell>
          <cell r="AJ6343">
            <v>93.95</v>
          </cell>
        </row>
        <row r="6344">
          <cell r="A6344" t="str">
            <v>036312</v>
          </cell>
          <cell r="B6344" t="str">
            <v>NJ</v>
          </cell>
          <cell r="C6344" t="str">
            <v>TANF</v>
          </cell>
          <cell r="D6344" t="str">
            <v>N</v>
          </cell>
          <cell r="E6344" t="str">
            <v>X</v>
          </cell>
          <cell r="F6344" t="str">
            <v>PHYSP</v>
          </cell>
          <cell r="G6344">
            <v>36312</v>
          </cell>
          <cell r="M6344">
            <v>7721.7</v>
          </cell>
          <cell r="N6344">
            <v>65155.85</v>
          </cell>
          <cell r="O6344">
            <v>51796.290000000052</v>
          </cell>
          <cell r="P6344">
            <v>7949.42</v>
          </cell>
          <cell r="Q6344">
            <v>1793.73</v>
          </cell>
          <cell r="R6344">
            <v>4088.65</v>
          </cell>
          <cell r="S6344">
            <v>469.5</v>
          </cell>
          <cell r="T6344">
            <v>534.35</v>
          </cell>
          <cell r="U6344">
            <v>2408.5300000000002</v>
          </cell>
          <cell r="V6344">
            <v>277.14999999999998</v>
          </cell>
          <cell r="W6344">
            <v>2152.7600000000002</v>
          </cell>
          <cell r="X6344">
            <v>553.57000000000005</v>
          </cell>
          <cell r="Y6344">
            <v>338.04</v>
          </cell>
          <cell r="Z6344">
            <v>601.38</v>
          </cell>
          <cell r="AA6344">
            <v>176.43</v>
          </cell>
          <cell r="AB6344">
            <v>1573.01</v>
          </cell>
          <cell r="AC6344">
            <v>236.64</v>
          </cell>
          <cell r="AD6344">
            <v>16</v>
          </cell>
          <cell r="AE6344">
            <v>16</v>
          </cell>
          <cell r="AG6344">
            <v>245.74</v>
          </cell>
          <cell r="AH6344">
            <v>8.2200000000000006</v>
          </cell>
          <cell r="AI6344">
            <v>20.32</v>
          </cell>
        </row>
        <row r="6345">
          <cell r="A6345" t="str">
            <v>036342</v>
          </cell>
          <cell r="B6345" t="str">
            <v>NJ</v>
          </cell>
          <cell r="C6345" t="str">
            <v>TANF</v>
          </cell>
          <cell r="D6345" t="str">
            <v>N</v>
          </cell>
          <cell r="E6345" t="str">
            <v>X</v>
          </cell>
          <cell r="F6345" t="str">
            <v>PHYSP</v>
          </cell>
          <cell r="G6345">
            <v>36342</v>
          </cell>
          <cell r="N6345">
            <v>5722.6</v>
          </cell>
          <cell r="O6345">
            <v>76105.539999999994</v>
          </cell>
          <cell r="P6345">
            <v>22245.45</v>
          </cell>
          <cell r="Q6345">
            <v>11394.13</v>
          </cell>
          <cell r="R6345">
            <v>8499.9300000000057</v>
          </cell>
          <cell r="S6345">
            <v>4240.8</v>
          </cell>
          <cell r="T6345">
            <v>952.64</v>
          </cell>
          <cell r="U6345">
            <v>787.43</v>
          </cell>
          <cell r="V6345">
            <v>403.54</v>
          </cell>
          <cell r="W6345">
            <v>1106.97</v>
          </cell>
          <cell r="X6345">
            <v>2239.4299999999998</v>
          </cell>
          <cell r="Y6345">
            <v>1583.79</v>
          </cell>
          <cell r="Z6345">
            <v>234.63</v>
          </cell>
          <cell r="AA6345">
            <v>754.88</v>
          </cell>
          <cell r="AB6345">
            <v>1115.45</v>
          </cell>
          <cell r="AC6345">
            <v>145.46</v>
          </cell>
          <cell r="AD6345">
            <v>484.23</v>
          </cell>
          <cell r="AE6345">
            <v>146.85</v>
          </cell>
          <cell r="AF6345">
            <v>99.79</v>
          </cell>
          <cell r="AG6345">
            <v>12.8</v>
          </cell>
          <cell r="AH6345">
            <v>81.66</v>
          </cell>
        </row>
        <row r="6346">
          <cell r="A6346" t="str">
            <v>036373</v>
          </cell>
          <cell r="B6346" t="str">
            <v>NJ</v>
          </cell>
          <cell r="C6346" t="str">
            <v>TANF</v>
          </cell>
          <cell r="D6346" t="str">
            <v>N</v>
          </cell>
          <cell r="E6346" t="str">
            <v>X</v>
          </cell>
          <cell r="F6346" t="str">
            <v>PHYSP</v>
          </cell>
          <cell r="G6346">
            <v>36373</v>
          </cell>
          <cell r="O6346">
            <v>13798.13</v>
          </cell>
          <cell r="P6346">
            <v>56543.909999999909</v>
          </cell>
          <cell r="Q6346">
            <v>20582.849999999999</v>
          </cell>
          <cell r="R6346">
            <v>12603.97</v>
          </cell>
          <cell r="S6346">
            <v>12414.28</v>
          </cell>
          <cell r="T6346">
            <v>4892.87</v>
          </cell>
          <cell r="U6346">
            <v>2303.84</v>
          </cell>
          <cell r="V6346">
            <v>468.54</v>
          </cell>
          <cell r="W6346">
            <v>1285.7</v>
          </cell>
          <cell r="X6346">
            <v>1269.68</v>
          </cell>
          <cell r="Y6346">
            <v>3015.89</v>
          </cell>
          <cell r="Z6346">
            <v>535.12</v>
          </cell>
          <cell r="AA6346">
            <v>171.96</v>
          </cell>
          <cell r="AB6346">
            <v>158.41</v>
          </cell>
          <cell r="AC6346">
            <v>265.77</v>
          </cell>
          <cell r="AD6346">
            <v>50.4</v>
          </cell>
          <cell r="AE6346">
            <v>110</v>
          </cell>
          <cell r="AF6346">
            <v>136.43</v>
          </cell>
          <cell r="AH6346">
            <v>0.54</v>
          </cell>
          <cell r="AJ6346">
            <v>61.96</v>
          </cell>
          <cell r="AL6346">
            <v>216</v>
          </cell>
        </row>
        <row r="6347">
          <cell r="A6347" t="str">
            <v>036404</v>
          </cell>
          <cell r="B6347" t="str">
            <v>NJ</v>
          </cell>
          <cell r="C6347" t="str">
            <v>TANF</v>
          </cell>
          <cell r="D6347" t="str">
            <v>N</v>
          </cell>
          <cell r="E6347" t="str">
            <v>X</v>
          </cell>
          <cell r="F6347" t="str">
            <v>PHYSP</v>
          </cell>
          <cell r="G6347">
            <v>36404</v>
          </cell>
          <cell r="P6347">
            <v>9340.35</v>
          </cell>
          <cell r="Q6347">
            <v>25013.59</v>
          </cell>
          <cell r="R6347">
            <v>44200.959999999999</v>
          </cell>
          <cell r="S6347">
            <v>19756.080000000002</v>
          </cell>
          <cell r="T6347">
            <v>8947.06</v>
          </cell>
          <cell r="U6347">
            <v>6233.76</v>
          </cell>
          <cell r="V6347">
            <v>406.83</v>
          </cell>
          <cell r="W6347">
            <v>1020.25</v>
          </cell>
          <cell r="X6347">
            <v>131.97</v>
          </cell>
          <cell r="Y6347">
            <v>449.43</v>
          </cell>
          <cell r="Z6347">
            <v>3087.56</v>
          </cell>
          <cell r="AA6347">
            <v>139.12</v>
          </cell>
          <cell r="AB6347">
            <v>1378.15</v>
          </cell>
          <cell r="AC6347">
            <v>634.22</v>
          </cell>
          <cell r="AD6347">
            <v>98</v>
          </cell>
          <cell r="AE6347">
            <v>238.13</v>
          </cell>
          <cell r="AG6347">
            <v>57.85</v>
          </cell>
          <cell r="AK6347">
            <v>30</v>
          </cell>
          <cell r="AL6347">
            <v>74.400000000000006</v>
          </cell>
          <cell r="AN6347">
            <v>4.7699999999999996</v>
          </cell>
        </row>
        <row r="6348">
          <cell r="A6348" t="str">
            <v>036434</v>
          </cell>
          <cell r="B6348" t="str">
            <v>NJ</v>
          </cell>
          <cell r="C6348" t="str">
            <v>TANF</v>
          </cell>
          <cell r="D6348" t="str">
            <v>N</v>
          </cell>
          <cell r="E6348" t="str">
            <v>X</v>
          </cell>
          <cell r="F6348" t="str">
            <v>PHYSP</v>
          </cell>
          <cell r="G6348">
            <v>36434</v>
          </cell>
          <cell r="Q6348">
            <v>173.47</v>
          </cell>
          <cell r="R6348">
            <v>40313.06</v>
          </cell>
          <cell r="S6348">
            <v>50980.430000000058</v>
          </cell>
          <cell r="T6348">
            <v>20443.05</v>
          </cell>
          <cell r="U6348">
            <v>16653.009999999998</v>
          </cell>
          <cell r="V6348">
            <v>2558.34</v>
          </cell>
          <cell r="W6348">
            <v>334.03</v>
          </cell>
          <cell r="X6348">
            <v>915.95</v>
          </cell>
          <cell r="Y6348">
            <v>300.45999999999998</v>
          </cell>
          <cell r="Z6348">
            <v>1070.3</v>
          </cell>
          <cell r="AA6348">
            <v>2939.33</v>
          </cell>
          <cell r="AB6348">
            <v>761.25</v>
          </cell>
          <cell r="AC6348">
            <v>326.72000000000003</v>
          </cell>
          <cell r="AD6348">
            <v>44</v>
          </cell>
          <cell r="AF6348">
            <v>-27.43</v>
          </cell>
          <cell r="AG6348">
            <v>91.23</v>
          </cell>
          <cell r="AL6348">
            <v>250</v>
          </cell>
        </row>
        <row r="6349">
          <cell r="A6349" t="str">
            <v>036465</v>
          </cell>
          <cell r="B6349" t="str">
            <v>NJ</v>
          </cell>
          <cell r="C6349" t="str">
            <v>TANF</v>
          </cell>
          <cell r="D6349" t="str">
            <v>N</v>
          </cell>
          <cell r="E6349" t="str">
            <v>X</v>
          </cell>
          <cell r="F6349" t="str">
            <v>PHYSP</v>
          </cell>
          <cell r="G6349">
            <v>36465</v>
          </cell>
          <cell r="R6349">
            <v>744.08</v>
          </cell>
          <cell r="S6349">
            <v>40202.54</v>
          </cell>
          <cell r="T6349">
            <v>27836.639999999999</v>
          </cell>
          <cell r="U6349">
            <v>25845.599999999999</v>
          </cell>
          <cell r="V6349">
            <v>7139</v>
          </cell>
          <cell r="W6349">
            <v>936.47</v>
          </cell>
          <cell r="X6349">
            <v>3796.88</v>
          </cell>
          <cell r="Y6349">
            <v>145.33000000000001</v>
          </cell>
          <cell r="Z6349">
            <v>3124.26</v>
          </cell>
          <cell r="AA6349">
            <v>698.73</v>
          </cell>
          <cell r="AB6349">
            <v>336.73</v>
          </cell>
          <cell r="AC6349">
            <v>176.77</v>
          </cell>
          <cell r="AE6349">
            <v>582.22</v>
          </cell>
          <cell r="AG6349">
            <v>282.23</v>
          </cell>
          <cell r="AH6349">
            <v>106.96</v>
          </cell>
          <cell r="AI6349">
            <v>58.93</v>
          </cell>
          <cell r="AK6349">
            <v>4.0999999999999996</v>
          </cell>
          <cell r="AL6349">
            <v>170</v>
          </cell>
          <cell r="AM6349">
            <v>-120</v>
          </cell>
        </row>
        <row r="6350">
          <cell r="A6350" t="str">
            <v>036495</v>
          </cell>
          <cell r="B6350" t="str">
            <v>NJ</v>
          </cell>
          <cell r="C6350" t="str">
            <v>TANF</v>
          </cell>
          <cell r="D6350" t="str">
            <v>N</v>
          </cell>
          <cell r="E6350" t="str">
            <v>X</v>
          </cell>
          <cell r="F6350" t="str">
            <v>PHYSP</v>
          </cell>
          <cell r="G6350">
            <v>36495</v>
          </cell>
          <cell r="S6350">
            <v>2660.62</v>
          </cell>
          <cell r="T6350">
            <v>55300.610000000073</v>
          </cell>
          <cell r="U6350">
            <v>67729.63</v>
          </cell>
          <cell r="V6350">
            <v>13040.27</v>
          </cell>
          <cell r="W6350">
            <v>5982.56</v>
          </cell>
          <cell r="X6350">
            <v>5411.38</v>
          </cell>
          <cell r="Y6350">
            <v>982.01</v>
          </cell>
          <cell r="Z6350">
            <v>948.43</v>
          </cell>
          <cell r="AA6350">
            <v>1193.3</v>
          </cell>
          <cell r="AB6350">
            <v>710.82</v>
          </cell>
          <cell r="AC6350">
            <v>37.49</v>
          </cell>
          <cell r="AD6350">
            <v>47.6</v>
          </cell>
          <cell r="AE6350">
            <v>128.07</v>
          </cell>
          <cell r="AG6350">
            <v>62</v>
          </cell>
          <cell r="AI6350">
            <v>224.89</v>
          </cell>
          <cell r="AJ6350">
            <v>127.96</v>
          </cell>
          <cell r="AL6350">
            <v>214.07</v>
          </cell>
        </row>
        <row r="6351">
          <cell r="A6351" t="str">
            <v>036526</v>
          </cell>
          <cell r="B6351" t="str">
            <v>NJ</v>
          </cell>
          <cell r="C6351" t="str">
            <v>TANF</v>
          </cell>
          <cell r="D6351" t="str">
            <v>N</v>
          </cell>
          <cell r="E6351" t="str">
            <v>X</v>
          </cell>
          <cell r="F6351" t="str">
            <v>PHYSP</v>
          </cell>
          <cell r="G6351">
            <v>36526</v>
          </cell>
          <cell r="T6351">
            <v>3855.51</v>
          </cell>
          <cell r="U6351">
            <v>71154.789999999863</v>
          </cell>
          <cell r="V6351">
            <v>47135.65</v>
          </cell>
          <cell r="W6351">
            <v>7761.96</v>
          </cell>
          <cell r="X6351">
            <v>15436.82</v>
          </cell>
          <cell r="Y6351">
            <v>1700.29</v>
          </cell>
          <cell r="Z6351">
            <v>1418.08</v>
          </cell>
          <cell r="AA6351">
            <v>239.13</v>
          </cell>
          <cell r="AB6351">
            <v>1145.95</v>
          </cell>
          <cell r="AC6351">
            <v>404.44</v>
          </cell>
          <cell r="AD6351">
            <v>44</v>
          </cell>
          <cell r="AE6351">
            <v>596.58000000000004</v>
          </cell>
          <cell r="AH6351">
            <v>127.35</v>
          </cell>
          <cell r="AI6351">
            <v>697.79</v>
          </cell>
          <cell r="AJ6351">
            <v>30.8</v>
          </cell>
          <cell r="AL6351">
            <v>597.44000000000005</v>
          </cell>
          <cell r="AM6351">
            <v>-1923.06</v>
          </cell>
        </row>
        <row r="6352">
          <cell r="A6352" t="str">
            <v>036557</v>
          </cell>
          <cell r="B6352" t="str">
            <v>NJ</v>
          </cell>
          <cell r="C6352" t="str">
            <v>TANF</v>
          </cell>
          <cell r="D6352" t="str">
            <v>N</v>
          </cell>
          <cell r="E6352" t="str">
            <v>X</v>
          </cell>
          <cell r="F6352" t="str">
            <v>PHYSP</v>
          </cell>
          <cell r="G6352">
            <v>36557</v>
          </cell>
          <cell r="U6352">
            <v>3312.94</v>
          </cell>
          <cell r="V6352">
            <v>62467.32</v>
          </cell>
          <cell r="W6352">
            <v>28957.07</v>
          </cell>
          <cell r="X6352">
            <v>12984.46</v>
          </cell>
          <cell r="Y6352">
            <v>7777.05</v>
          </cell>
          <cell r="Z6352">
            <v>2917.78</v>
          </cell>
          <cell r="AA6352">
            <v>1846.76</v>
          </cell>
          <cell r="AB6352">
            <v>8021.11</v>
          </cell>
          <cell r="AC6352">
            <v>252.73</v>
          </cell>
          <cell r="AD6352">
            <v>77.84</v>
          </cell>
          <cell r="AE6352">
            <v>42.1</v>
          </cell>
          <cell r="AF6352">
            <v>66.88</v>
          </cell>
          <cell r="AG6352">
            <v>32.11</v>
          </cell>
          <cell r="AH6352">
            <v>77.84</v>
          </cell>
          <cell r="AI6352">
            <v>488.89</v>
          </cell>
          <cell r="AL6352">
            <v>391.84</v>
          </cell>
        </row>
        <row r="6353">
          <cell r="A6353" t="str">
            <v>036586</v>
          </cell>
          <cell r="B6353" t="str">
            <v>NJ</v>
          </cell>
          <cell r="C6353" t="str">
            <v>TANF</v>
          </cell>
          <cell r="D6353" t="str">
            <v>N</v>
          </cell>
          <cell r="E6353" t="str">
            <v>X</v>
          </cell>
          <cell r="F6353" t="str">
            <v>PHYSP</v>
          </cell>
          <cell r="G6353">
            <v>36586</v>
          </cell>
          <cell r="V6353">
            <v>7136.49</v>
          </cell>
          <cell r="W6353">
            <v>57223.360000000001</v>
          </cell>
          <cell r="X6353">
            <v>62344.58</v>
          </cell>
          <cell r="Y6353">
            <v>9462.35</v>
          </cell>
          <cell r="Z6353">
            <v>5148.0200000000004</v>
          </cell>
          <cell r="AA6353">
            <v>3264.59</v>
          </cell>
          <cell r="AB6353">
            <v>2473.3200000000002</v>
          </cell>
          <cell r="AC6353">
            <v>206.47</v>
          </cell>
          <cell r="AD6353">
            <v>1092.5999999999999</v>
          </cell>
          <cell r="AE6353">
            <v>591.13</v>
          </cell>
          <cell r="AF6353">
            <v>2036</v>
          </cell>
          <cell r="AG6353">
            <v>22.33</v>
          </cell>
          <cell r="AH6353">
            <v>120.05</v>
          </cell>
          <cell r="AI6353">
            <v>22.33</v>
          </cell>
          <cell r="AJ6353">
            <v>62</v>
          </cell>
          <cell r="AK6353">
            <v>49.79</v>
          </cell>
          <cell r="AL6353">
            <v>426.79</v>
          </cell>
          <cell r="AM6353">
            <v>-138.15</v>
          </cell>
          <cell r="AN6353">
            <v>0.3</v>
          </cell>
        </row>
        <row r="6354">
          <cell r="A6354" t="str">
            <v>036617</v>
          </cell>
          <cell r="B6354" t="str">
            <v>NJ</v>
          </cell>
          <cell r="C6354" t="str">
            <v>TANF</v>
          </cell>
          <cell r="D6354" t="str">
            <v>N</v>
          </cell>
          <cell r="E6354" t="str">
            <v>X</v>
          </cell>
          <cell r="F6354" t="str">
            <v>PHYSP</v>
          </cell>
          <cell r="G6354">
            <v>36617</v>
          </cell>
          <cell r="W6354">
            <v>9683.39</v>
          </cell>
          <cell r="X6354">
            <v>71709.589999999924</v>
          </cell>
          <cell r="Y6354">
            <v>36562.86</v>
          </cell>
          <cell r="Z6354">
            <v>16692.240000000002</v>
          </cell>
          <cell r="AA6354">
            <v>6992.64</v>
          </cell>
          <cell r="AB6354">
            <v>3132.14</v>
          </cell>
          <cell r="AC6354">
            <v>2462.9499999999998</v>
          </cell>
          <cell r="AD6354">
            <v>543.66999999999996</v>
          </cell>
          <cell r="AE6354">
            <v>628.62</v>
          </cell>
          <cell r="AF6354">
            <v>423.26</v>
          </cell>
          <cell r="AG6354">
            <v>445.8</v>
          </cell>
          <cell r="AH6354">
            <v>121.51</v>
          </cell>
          <cell r="AI6354">
            <v>311.31</v>
          </cell>
          <cell r="AJ6354">
            <v>7885</v>
          </cell>
          <cell r="AK6354">
            <v>307.04000000000002</v>
          </cell>
          <cell r="AL6354">
            <v>-531.78</v>
          </cell>
          <cell r="AN6354">
            <v>16.600000000000001</v>
          </cell>
        </row>
        <row r="6355">
          <cell r="A6355" t="str">
            <v>036647</v>
          </cell>
          <cell r="B6355" t="str">
            <v>NJ</v>
          </cell>
          <cell r="C6355" t="str">
            <v>TANF</v>
          </cell>
          <cell r="D6355" t="str">
            <v>N</v>
          </cell>
          <cell r="E6355" t="str">
            <v>X</v>
          </cell>
          <cell r="F6355" t="str">
            <v>PHYSP</v>
          </cell>
          <cell r="G6355">
            <v>36647</v>
          </cell>
          <cell r="X6355">
            <v>19574.22</v>
          </cell>
          <cell r="Y6355">
            <v>45909.36</v>
          </cell>
          <cell r="Z6355">
            <v>43299.17</v>
          </cell>
          <cell r="AA6355">
            <v>15910.8</v>
          </cell>
          <cell r="AB6355">
            <v>5562.45</v>
          </cell>
          <cell r="AC6355">
            <v>803.8</v>
          </cell>
          <cell r="AD6355">
            <v>399.93</v>
          </cell>
          <cell r="AE6355">
            <v>1912.99</v>
          </cell>
          <cell r="AF6355">
            <v>393.53</v>
          </cell>
          <cell r="AG6355">
            <v>299.77999999999997</v>
          </cell>
          <cell r="AH6355">
            <v>142.41</v>
          </cell>
          <cell r="AI6355">
            <v>32.43</v>
          </cell>
          <cell r="AJ6355">
            <v>7451.51</v>
          </cell>
          <cell r="AK6355">
            <v>208.11</v>
          </cell>
          <cell r="AL6355">
            <v>923.28</v>
          </cell>
          <cell r="AM6355">
            <v>-29.32</v>
          </cell>
          <cell r="AN6355">
            <v>98.09</v>
          </cell>
        </row>
        <row r="6356">
          <cell r="A6356" t="str">
            <v>036678</v>
          </cell>
          <cell r="B6356" t="str">
            <v>NJ</v>
          </cell>
          <cell r="C6356" t="str">
            <v>TANF</v>
          </cell>
          <cell r="D6356" t="str">
            <v>N</v>
          </cell>
          <cell r="E6356" t="str">
            <v>X</v>
          </cell>
          <cell r="F6356" t="str">
            <v>PHYSP</v>
          </cell>
          <cell r="G6356">
            <v>36678</v>
          </cell>
          <cell r="Y6356">
            <v>6124.1</v>
          </cell>
          <cell r="Z6356">
            <v>72195.949999999939</v>
          </cell>
          <cell r="AA6356">
            <v>38224.230000000003</v>
          </cell>
          <cell r="AB6356">
            <v>5894.11</v>
          </cell>
          <cell r="AC6356">
            <v>13288.5</v>
          </cell>
          <cell r="AD6356">
            <v>1079</v>
          </cell>
          <cell r="AE6356">
            <v>761</v>
          </cell>
          <cell r="AF6356">
            <v>757.5</v>
          </cell>
          <cell r="AG6356">
            <v>1013.18</v>
          </cell>
          <cell r="AH6356">
            <v>132.25</v>
          </cell>
          <cell r="AI6356">
            <v>711.98</v>
          </cell>
          <cell r="AJ6356">
            <v>8344.4599999999991</v>
          </cell>
          <cell r="AK6356">
            <v>232.73</v>
          </cell>
          <cell r="AL6356">
            <v>2092.4499999999998</v>
          </cell>
          <cell r="AN6356">
            <v>85.03</v>
          </cell>
        </row>
        <row r="6357">
          <cell r="A6357" t="str">
            <v>036708</v>
          </cell>
          <cell r="B6357" t="str">
            <v>NJ</v>
          </cell>
          <cell r="C6357" t="str">
            <v>TANF</v>
          </cell>
          <cell r="D6357" t="str">
            <v>N</v>
          </cell>
          <cell r="E6357" t="str">
            <v>X</v>
          </cell>
          <cell r="F6357" t="str">
            <v>PHYSP</v>
          </cell>
          <cell r="G6357">
            <v>36708</v>
          </cell>
          <cell r="Z6357">
            <v>11906.55</v>
          </cell>
          <cell r="AA6357">
            <v>63187.35</v>
          </cell>
          <cell r="AB6357">
            <v>30420.54</v>
          </cell>
          <cell r="AC6357">
            <v>20755.8</v>
          </cell>
          <cell r="AD6357">
            <v>3929.07</v>
          </cell>
          <cell r="AE6357">
            <v>1603.49</v>
          </cell>
          <cell r="AF6357">
            <v>2090.9299999999998</v>
          </cell>
          <cell r="AG6357">
            <v>1260.31</v>
          </cell>
          <cell r="AH6357">
            <v>635.75</v>
          </cell>
          <cell r="AI6357">
            <v>739.63</v>
          </cell>
          <cell r="AJ6357">
            <v>10728.79</v>
          </cell>
          <cell r="AK6357">
            <v>564.38</v>
          </cell>
          <cell r="AL6357">
            <v>506.17</v>
          </cell>
          <cell r="AN6357">
            <v>454.2</v>
          </cell>
        </row>
        <row r="6358">
          <cell r="A6358" t="str">
            <v>036739</v>
          </cell>
          <cell r="B6358" t="str">
            <v>NJ</v>
          </cell>
          <cell r="C6358" t="str">
            <v>TANF</v>
          </cell>
          <cell r="D6358" t="str">
            <v>N</v>
          </cell>
          <cell r="E6358" t="str">
            <v>X</v>
          </cell>
          <cell r="F6358" t="str">
            <v>PHYSP</v>
          </cell>
          <cell r="G6358">
            <v>36739</v>
          </cell>
          <cell r="AA6358">
            <v>7180.52</v>
          </cell>
          <cell r="AB6358">
            <v>47312.86</v>
          </cell>
          <cell r="AC6358">
            <v>56367.82</v>
          </cell>
          <cell r="AD6358">
            <v>13477.15</v>
          </cell>
          <cell r="AE6358">
            <v>3870.08</v>
          </cell>
          <cell r="AF6358">
            <v>1243.5999999999999</v>
          </cell>
          <cell r="AG6358">
            <v>1627.01</v>
          </cell>
          <cell r="AH6358">
            <v>1235.8599999999999</v>
          </cell>
          <cell r="AI6358">
            <v>428.09</v>
          </cell>
          <cell r="AJ6358">
            <v>12115.07</v>
          </cell>
          <cell r="AK6358">
            <v>1281.8900000000001</v>
          </cell>
          <cell r="AL6358">
            <v>585.04999999999995</v>
          </cell>
          <cell r="AM6358">
            <v>240.41</v>
          </cell>
          <cell r="AN6358">
            <v>123.3</v>
          </cell>
        </row>
        <row r="6359">
          <cell r="A6359" t="str">
            <v>036770</v>
          </cell>
          <cell r="B6359" t="str">
            <v>NJ</v>
          </cell>
          <cell r="C6359" t="str">
            <v>TANF</v>
          </cell>
          <cell r="D6359" t="str">
            <v>N</v>
          </cell>
          <cell r="E6359" t="str">
            <v>X</v>
          </cell>
          <cell r="F6359" t="str">
            <v>PHYSP</v>
          </cell>
          <cell r="G6359">
            <v>36770</v>
          </cell>
          <cell r="AB6359">
            <v>8176.8</v>
          </cell>
          <cell r="AC6359">
            <v>80363.679999999891</v>
          </cell>
          <cell r="AD6359">
            <v>27299.919999999998</v>
          </cell>
          <cell r="AE6359">
            <v>8712.15</v>
          </cell>
          <cell r="AF6359">
            <v>2800.28</v>
          </cell>
          <cell r="AG6359">
            <v>2529.9</v>
          </cell>
          <cell r="AH6359">
            <v>4498.47</v>
          </cell>
          <cell r="AI6359">
            <v>1645.71</v>
          </cell>
          <cell r="AJ6359">
            <v>8086.66</v>
          </cell>
          <cell r="AK6359">
            <v>296.02</v>
          </cell>
          <cell r="AL6359">
            <v>1543.36</v>
          </cell>
          <cell r="AM6359">
            <v>312.94</v>
          </cell>
        </row>
        <row r="6360">
          <cell r="A6360" t="str">
            <v>036800</v>
          </cell>
          <cell r="B6360" t="str">
            <v>NJ</v>
          </cell>
          <cell r="C6360" t="str">
            <v>TANF</v>
          </cell>
          <cell r="D6360" t="str">
            <v>N</v>
          </cell>
          <cell r="E6360" t="str">
            <v>X</v>
          </cell>
          <cell r="F6360" t="str">
            <v>PHYSP</v>
          </cell>
          <cell r="G6360">
            <v>36800</v>
          </cell>
          <cell r="AC6360">
            <v>21157.09</v>
          </cell>
          <cell r="AD6360">
            <v>63340.21</v>
          </cell>
          <cell r="AE6360">
            <v>20364.79</v>
          </cell>
          <cell r="AF6360">
            <v>13022.64</v>
          </cell>
          <cell r="AG6360">
            <v>4411.08</v>
          </cell>
          <cell r="AH6360">
            <v>1039.8900000000001</v>
          </cell>
          <cell r="AI6360">
            <v>504.71</v>
          </cell>
          <cell r="AJ6360">
            <v>10071.879999999999</v>
          </cell>
          <cell r="AK6360">
            <v>1442.94</v>
          </cell>
          <cell r="AL6360">
            <v>893.74</v>
          </cell>
          <cell r="AM6360">
            <v>9</v>
          </cell>
          <cell r="AN6360">
            <v>293.79000000000002</v>
          </cell>
        </row>
        <row r="6361">
          <cell r="A6361" t="str">
            <v>036831</v>
          </cell>
          <cell r="B6361" t="str">
            <v>NJ</v>
          </cell>
          <cell r="C6361" t="str">
            <v>TANF</v>
          </cell>
          <cell r="D6361" t="str">
            <v>N</v>
          </cell>
          <cell r="E6361" t="str">
            <v>X</v>
          </cell>
          <cell r="F6361" t="str">
            <v>PHYSP</v>
          </cell>
          <cell r="G6361">
            <v>36831</v>
          </cell>
          <cell r="AD6361">
            <v>15198.39</v>
          </cell>
          <cell r="AE6361">
            <v>51530.48</v>
          </cell>
          <cell r="AF6361">
            <v>39509.46</v>
          </cell>
          <cell r="AG6361">
            <v>17765.22</v>
          </cell>
          <cell r="AH6361">
            <v>10847.05</v>
          </cell>
          <cell r="AI6361">
            <v>3858.54</v>
          </cell>
          <cell r="AJ6361">
            <v>1947.97</v>
          </cell>
          <cell r="AK6361">
            <v>879.9</v>
          </cell>
          <cell r="AL6361">
            <v>169.38</v>
          </cell>
          <cell r="AM6361">
            <v>118.75</v>
          </cell>
          <cell r="AN6361">
            <v>119.24</v>
          </cell>
        </row>
        <row r="6362">
          <cell r="A6362" t="str">
            <v>036861</v>
          </cell>
          <cell r="B6362" t="str">
            <v>NJ</v>
          </cell>
          <cell r="C6362" t="str">
            <v>TANF</v>
          </cell>
          <cell r="D6362" t="str">
            <v>N</v>
          </cell>
          <cell r="E6362" t="str">
            <v>X</v>
          </cell>
          <cell r="F6362" t="str">
            <v>PHYSP</v>
          </cell>
          <cell r="G6362">
            <v>36861</v>
          </cell>
          <cell r="AE6362">
            <v>8044.1</v>
          </cell>
          <cell r="AF6362">
            <v>68695.999999999913</v>
          </cell>
          <cell r="AG6362">
            <v>38109.480000000003</v>
          </cell>
          <cell r="AH6362">
            <v>15881.01</v>
          </cell>
          <cell r="AI6362">
            <v>6904.43</v>
          </cell>
          <cell r="AJ6362">
            <v>1729.17</v>
          </cell>
          <cell r="AK6362">
            <v>1597.51</v>
          </cell>
          <cell r="AL6362">
            <v>69.010000000000005</v>
          </cell>
          <cell r="AM6362">
            <v>34.69</v>
          </cell>
          <cell r="AN6362">
            <v>137.97999999999999</v>
          </cell>
        </row>
        <row r="6363">
          <cell r="A6363" t="str">
            <v>036892</v>
          </cell>
          <cell r="B6363" t="str">
            <v>NJ</v>
          </cell>
          <cell r="C6363" t="str">
            <v>TANF</v>
          </cell>
          <cell r="D6363" t="str">
            <v>N</v>
          </cell>
          <cell r="E6363" t="str">
            <v>X</v>
          </cell>
          <cell r="F6363" t="str">
            <v>PHYSP</v>
          </cell>
          <cell r="G6363">
            <v>36892</v>
          </cell>
          <cell r="AF6363">
            <v>11008.81</v>
          </cell>
          <cell r="AG6363">
            <v>51311.16</v>
          </cell>
          <cell r="AH6363">
            <v>34264.730000000003</v>
          </cell>
          <cell r="AI6363">
            <v>19376.07</v>
          </cell>
          <cell r="AJ6363">
            <v>13178.62</v>
          </cell>
          <cell r="AK6363">
            <v>2786.57</v>
          </cell>
          <cell r="AL6363">
            <v>445.51</v>
          </cell>
          <cell r="AM6363">
            <v>330.76</v>
          </cell>
          <cell r="AN6363">
            <v>135.68</v>
          </cell>
        </row>
        <row r="6364">
          <cell r="A6364" t="str">
            <v>036923</v>
          </cell>
          <cell r="B6364" t="str">
            <v>NJ</v>
          </cell>
          <cell r="C6364" t="str">
            <v>TANF</v>
          </cell>
          <cell r="D6364" t="str">
            <v>N</v>
          </cell>
          <cell r="E6364" t="str">
            <v>X</v>
          </cell>
          <cell r="F6364" t="str">
            <v>PHYSP</v>
          </cell>
          <cell r="G6364">
            <v>36923</v>
          </cell>
          <cell r="AG6364">
            <v>3901.78</v>
          </cell>
          <cell r="AH6364">
            <v>33641.760000000002</v>
          </cell>
          <cell r="AI6364">
            <v>40361.980000000003</v>
          </cell>
          <cell r="AJ6364">
            <v>20031.82</v>
          </cell>
          <cell r="AK6364">
            <v>11237.78</v>
          </cell>
          <cell r="AL6364">
            <v>1180.76</v>
          </cell>
          <cell r="AM6364">
            <v>783.63</v>
          </cell>
          <cell r="AN6364">
            <v>7596.67</v>
          </cell>
        </row>
        <row r="6365">
          <cell r="A6365" t="str">
            <v>036951</v>
          </cell>
          <cell r="B6365" t="str">
            <v>NJ</v>
          </cell>
          <cell r="C6365" t="str">
            <v>TANF</v>
          </cell>
          <cell r="D6365" t="str">
            <v>N</v>
          </cell>
          <cell r="E6365" t="str">
            <v>X</v>
          </cell>
          <cell r="F6365" t="str">
            <v>PHYSP</v>
          </cell>
          <cell r="G6365">
            <v>36951</v>
          </cell>
          <cell r="AH6365">
            <v>10738.08</v>
          </cell>
          <cell r="AI6365">
            <v>38795.339999999997</v>
          </cell>
          <cell r="AJ6365">
            <v>50378.239999999998</v>
          </cell>
          <cell r="AK6365">
            <v>10152.370000000001</v>
          </cell>
          <cell r="AL6365">
            <v>4614.71</v>
          </cell>
          <cell r="AM6365">
            <v>1173.3599999999999</v>
          </cell>
          <cell r="AN6365">
            <v>1686.41</v>
          </cell>
        </row>
        <row r="6366">
          <cell r="A6366" t="str">
            <v>036982</v>
          </cell>
          <cell r="B6366" t="str">
            <v>NJ</v>
          </cell>
          <cell r="C6366" t="str">
            <v>TANF</v>
          </cell>
          <cell r="D6366" t="str">
            <v>N</v>
          </cell>
          <cell r="E6366" t="str">
            <v>X</v>
          </cell>
          <cell r="F6366" t="str">
            <v>PHYSP</v>
          </cell>
          <cell r="G6366">
            <v>36982</v>
          </cell>
          <cell r="AI6366">
            <v>2500.4499999999998</v>
          </cell>
          <cell r="AJ6366">
            <v>58983.379999999946</v>
          </cell>
          <cell r="AK6366">
            <v>27052.34</v>
          </cell>
          <cell r="AL6366">
            <v>18795.61</v>
          </cell>
          <cell r="AM6366">
            <v>6399.64</v>
          </cell>
          <cell r="AN6366">
            <v>1385.25</v>
          </cell>
        </row>
        <row r="6367">
          <cell r="A6367" t="str">
            <v>037012</v>
          </cell>
          <cell r="B6367" t="str">
            <v>NJ</v>
          </cell>
          <cell r="C6367" t="str">
            <v>TANF</v>
          </cell>
          <cell r="D6367" t="str">
            <v>N</v>
          </cell>
          <cell r="E6367" t="str">
            <v>X</v>
          </cell>
          <cell r="F6367" t="str">
            <v>PHYSP</v>
          </cell>
          <cell r="G6367">
            <v>37012</v>
          </cell>
          <cell r="AJ6367">
            <v>20178.43</v>
          </cell>
          <cell r="AK6367">
            <v>50791.97</v>
          </cell>
          <cell r="AL6367">
            <v>28726.39</v>
          </cell>
          <cell r="AM6367">
            <v>8894.67</v>
          </cell>
          <cell r="AN6367">
            <v>7635.02</v>
          </cell>
        </row>
        <row r="6368">
          <cell r="A6368" t="str">
            <v>037043</v>
          </cell>
          <cell r="B6368" t="str">
            <v>NJ</v>
          </cell>
          <cell r="C6368" t="str">
            <v>TANF</v>
          </cell>
          <cell r="D6368" t="str">
            <v>N</v>
          </cell>
          <cell r="E6368" t="str">
            <v>X</v>
          </cell>
          <cell r="F6368" t="str">
            <v>PHYSP</v>
          </cell>
          <cell r="G6368">
            <v>37043</v>
          </cell>
          <cell r="AK6368">
            <v>8185.82</v>
          </cell>
          <cell r="AL6368">
            <v>56802.31</v>
          </cell>
          <cell r="AM6368">
            <v>24886.28</v>
          </cell>
          <cell r="AN6368">
            <v>18882.12</v>
          </cell>
        </row>
        <row r="6369">
          <cell r="A6369" t="str">
            <v>037073</v>
          </cell>
          <cell r="B6369" t="str">
            <v>NJ</v>
          </cell>
          <cell r="C6369" t="str">
            <v>TANF</v>
          </cell>
          <cell r="D6369" t="str">
            <v>N</v>
          </cell>
          <cell r="E6369" t="str">
            <v>X</v>
          </cell>
          <cell r="F6369" t="str">
            <v>PHYSP</v>
          </cell>
          <cell r="G6369">
            <v>37073</v>
          </cell>
          <cell r="AL6369">
            <v>12729.24</v>
          </cell>
          <cell r="AM6369">
            <v>59321.18</v>
          </cell>
          <cell r="AN6369">
            <v>47437.110000000052</v>
          </cell>
        </row>
        <row r="6370">
          <cell r="A6370" t="str">
            <v>037104</v>
          </cell>
          <cell r="B6370" t="str">
            <v>NJ</v>
          </cell>
          <cell r="C6370" t="str">
            <v>TANF</v>
          </cell>
          <cell r="D6370" t="str">
            <v>N</v>
          </cell>
          <cell r="E6370" t="str">
            <v>X</v>
          </cell>
          <cell r="F6370" t="str">
            <v>PHYSP</v>
          </cell>
          <cell r="G6370">
            <v>37104</v>
          </cell>
          <cell r="AM6370">
            <v>13125.4</v>
          </cell>
          <cell r="AN6370">
            <v>85420.029999999868</v>
          </cell>
        </row>
        <row r="6371">
          <cell r="A6371" t="str">
            <v>037135</v>
          </cell>
          <cell r="B6371" t="str">
            <v>NJ</v>
          </cell>
          <cell r="C6371" t="str">
            <v>TANF</v>
          </cell>
          <cell r="D6371" t="str">
            <v>N</v>
          </cell>
          <cell r="E6371" t="str">
            <v>X</v>
          </cell>
          <cell r="F6371" t="str">
            <v>PHYSP</v>
          </cell>
          <cell r="G6371">
            <v>37135</v>
          </cell>
          <cell r="AN6371">
            <v>10856.32</v>
          </cell>
        </row>
        <row r="6372">
          <cell r="A6372" t="str">
            <v>036161</v>
          </cell>
          <cell r="B6372" t="str">
            <v>NJ</v>
          </cell>
          <cell r="C6372" t="str">
            <v>TANF</v>
          </cell>
          <cell r="D6372" t="str">
            <v>S</v>
          </cell>
          <cell r="E6372" t="str">
            <v>X</v>
          </cell>
          <cell r="F6372" t="str">
            <v>IPFOB</v>
          </cell>
          <cell r="G6372">
            <v>36161</v>
          </cell>
          <cell r="I6372">
            <v>77202.5</v>
          </cell>
          <cell r="J6372">
            <v>26160</v>
          </cell>
          <cell r="K6372">
            <v>17197.5</v>
          </cell>
          <cell r="L6372">
            <v>8950</v>
          </cell>
          <cell r="M6372">
            <v>6477.5</v>
          </cell>
          <cell r="N6372">
            <v>4838</v>
          </cell>
          <cell r="O6372">
            <v>10400</v>
          </cell>
          <cell r="P6372">
            <v>8995</v>
          </cell>
          <cell r="R6372">
            <v>4943.3999999999996</v>
          </cell>
          <cell r="V6372">
            <v>35.29</v>
          </cell>
        </row>
        <row r="6373">
          <cell r="A6373" t="str">
            <v>036192</v>
          </cell>
          <cell r="B6373" t="str">
            <v>NJ</v>
          </cell>
          <cell r="C6373" t="str">
            <v>TANF</v>
          </cell>
          <cell r="D6373" t="str">
            <v>S</v>
          </cell>
          <cell r="E6373" t="str">
            <v>X</v>
          </cell>
          <cell r="F6373" t="str">
            <v>IPFOB</v>
          </cell>
          <cell r="G6373">
            <v>36192</v>
          </cell>
          <cell r="J6373">
            <v>81675</v>
          </cell>
          <cell r="K6373">
            <v>60325</v>
          </cell>
          <cell r="L6373">
            <v>4200</v>
          </cell>
          <cell r="M6373">
            <v>18040</v>
          </cell>
          <cell r="O6373">
            <v>6520</v>
          </cell>
          <cell r="Q6373">
            <v>9950</v>
          </cell>
          <cell r="U6373">
            <v>4450</v>
          </cell>
          <cell r="V6373">
            <v>1299.56</v>
          </cell>
          <cell r="AE6373">
            <v>2650</v>
          </cell>
        </row>
        <row r="6374">
          <cell r="A6374" t="str">
            <v>036220</v>
          </cell>
          <cell r="B6374" t="str">
            <v>NJ</v>
          </cell>
          <cell r="C6374" t="str">
            <v>TANF</v>
          </cell>
          <cell r="D6374" t="str">
            <v>S</v>
          </cell>
          <cell r="E6374" t="str">
            <v>X</v>
          </cell>
          <cell r="F6374" t="str">
            <v>IPFOB</v>
          </cell>
          <cell r="G6374">
            <v>36220</v>
          </cell>
          <cell r="K6374">
            <v>106957.5</v>
          </cell>
          <cell r="L6374">
            <v>41627.5</v>
          </cell>
          <cell r="M6374">
            <v>20055</v>
          </cell>
          <cell r="N6374">
            <v>2575</v>
          </cell>
          <cell r="O6374">
            <v>11530</v>
          </cell>
          <cell r="P6374">
            <v>7047.5</v>
          </cell>
          <cell r="S6374">
            <v>-1400</v>
          </cell>
          <cell r="U6374">
            <v>8800</v>
          </cell>
          <cell r="V6374">
            <v>26</v>
          </cell>
        </row>
        <row r="6375">
          <cell r="A6375" t="str">
            <v>036251</v>
          </cell>
          <cell r="B6375" t="str">
            <v>NJ</v>
          </cell>
          <cell r="C6375" t="str">
            <v>TANF</v>
          </cell>
          <cell r="D6375" t="str">
            <v>S</v>
          </cell>
          <cell r="E6375" t="str">
            <v>X</v>
          </cell>
          <cell r="F6375" t="str">
            <v>IPFOB</v>
          </cell>
          <cell r="G6375">
            <v>36251</v>
          </cell>
          <cell r="L6375">
            <v>62895</v>
          </cell>
          <cell r="M6375">
            <v>60170</v>
          </cell>
          <cell r="N6375">
            <v>4800</v>
          </cell>
          <cell r="O6375">
            <v>5805.25</v>
          </cell>
          <cell r="P6375">
            <v>11700</v>
          </cell>
          <cell r="Q6375">
            <v>2500</v>
          </cell>
          <cell r="R6375">
            <v>3375</v>
          </cell>
          <cell r="U6375">
            <v>2650</v>
          </cell>
          <cell r="V6375">
            <v>83.72</v>
          </cell>
        </row>
        <row r="6376">
          <cell r="A6376" t="str">
            <v>036281</v>
          </cell>
          <cell r="B6376" t="str">
            <v>NJ</v>
          </cell>
          <cell r="C6376" t="str">
            <v>TANF</v>
          </cell>
          <cell r="D6376" t="str">
            <v>S</v>
          </cell>
          <cell r="E6376" t="str">
            <v>X</v>
          </cell>
          <cell r="F6376" t="str">
            <v>IPFOB</v>
          </cell>
          <cell r="G6376">
            <v>36281</v>
          </cell>
          <cell r="M6376">
            <v>89815</v>
          </cell>
          <cell r="N6376">
            <v>33975</v>
          </cell>
          <cell r="O6376">
            <v>3300</v>
          </cell>
          <cell r="P6376">
            <v>9877.5</v>
          </cell>
          <cell r="Q6376">
            <v>6550</v>
          </cell>
          <cell r="R6376">
            <v>9820</v>
          </cell>
          <cell r="S6376">
            <v>9382</v>
          </cell>
          <cell r="T6376">
            <v>780</v>
          </cell>
          <cell r="U6376">
            <v>2650</v>
          </cell>
        </row>
        <row r="6377">
          <cell r="A6377" t="str">
            <v>036312</v>
          </cell>
          <cell r="B6377" t="str">
            <v>NJ</v>
          </cell>
          <cell r="C6377" t="str">
            <v>TANF</v>
          </cell>
          <cell r="D6377" t="str">
            <v>S</v>
          </cell>
          <cell r="E6377" t="str">
            <v>X</v>
          </cell>
          <cell r="F6377" t="str">
            <v>IPFOB</v>
          </cell>
          <cell r="G6377">
            <v>36312</v>
          </cell>
          <cell r="N6377">
            <v>57550</v>
          </cell>
          <cell r="O6377">
            <v>74162.5</v>
          </cell>
          <cell r="P6377">
            <v>6477.5</v>
          </cell>
          <cell r="Q6377">
            <v>5640.07</v>
          </cell>
          <cell r="R6377">
            <v>17912.18</v>
          </cell>
          <cell r="S6377">
            <v>8537.5</v>
          </cell>
          <cell r="U6377">
            <v>4760</v>
          </cell>
          <cell r="V6377">
            <v>8.08</v>
          </cell>
          <cell r="W6377">
            <v>3300</v>
          </cell>
          <cell r="X6377">
            <v>1900</v>
          </cell>
          <cell r="AE6377">
            <v>3200</v>
          </cell>
          <cell r="AF6377">
            <v>1000</v>
          </cell>
        </row>
        <row r="6378">
          <cell r="A6378" t="str">
            <v>036342</v>
          </cell>
          <cell r="B6378" t="str">
            <v>NJ</v>
          </cell>
          <cell r="C6378" t="str">
            <v>TANF</v>
          </cell>
          <cell r="D6378" t="str">
            <v>S</v>
          </cell>
          <cell r="E6378" t="str">
            <v>X</v>
          </cell>
          <cell r="F6378" t="str">
            <v>IPFOB</v>
          </cell>
          <cell r="G6378">
            <v>36342</v>
          </cell>
          <cell r="O6378">
            <v>63070</v>
          </cell>
          <cell r="P6378">
            <v>40965.5</v>
          </cell>
          <cell r="Q6378">
            <v>18350</v>
          </cell>
          <cell r="R6378">
            <v>29677.5</v>
          </cell>
          <cell r="S6378">
            <v>6257.05</v>
          </cell>
          <cell r="T6378">
            <v>7490</v>
          </cell>
          <cell r="U6378">
            <v>1519.9</v>
          </cell>
          <cell r="V6378">
            <v>9533.7199999999993</v>
          </cell>
          <cell r="X6378">
            <v>-6160</v>
          </cell>
          <cell r="Y6378">
            <v>155.26</v>
          </cell>
          <cell r="AA6378">
            <v>2328.4</v>
          </cell>
          <cell r="AD6378">
            <v>850</v>
          </cell>
        </row>
        <row r="6379">
          <cell r="A6379" t="str">
            <v>036373</v>
          </cell>
          <cell r="B6379" t="str">
            <v>NJ</v>
          </cell>
          <cell r="C6379" t="str">
            <v>TANF</v>
          </cell>
          <cell r="D6379" t="str">
            <v>S</v>
          </cell>
          <cell r="E6379" t="str">
            <v>X</v>
          </cell>
          <cell r="F6379" t="str">
            <v>IPFOB</v>
          </cell>
          <cell r="G6379">
            <v>36373</v>
          </cell>
          <cell r="O6379">
            <v>9927.5</v>
          </cell>
          <cell r="P6379">
            <v>71507.5</v>
          </cell>
          <cell r="Q6379">
            <v>30420</v>
          </cell>
          <cell r="R6379">
            <v>22330</v>
          </cell>
          <cell r="S6379">
            <v>21377.5</v>
          </cell>
          <cell r="T6379">
            <v>4200</v>
          </cell>
          <cell r="U6379">
            <v>5845</v>
          </cell>
          <cell r="V6379">
            <v>25.87</v>
          </cell>
          <cell r="AF6379">
            <v>95.959595959595958</v>
          </cell>
        </row>
        <row r="6380">
          <cell r="A6380" t="str">
            <v>036404</v>
          </cell>
          <cell r="B6380" t="str">
            <v>NJ</v>
          </cell>
          <cell r="C6380" t="str">
            <v>TANF</v>
          </cell>
          <cell r="D6380" t="str">
            <v>S</v>
          </cell>
          <cell r="E6380" t="str">
            <v>X</v>
          </cell>
          <cell r="F6380" t="str">
            <v>IPFOB</v>
          </cell>
          <cell r="G6380">
            <v>36404</v>
          </cell>
          <cell r="Q6380">
            <v>52432.5</v>
          </cell>
          <cell r="R6380">
            <v>31197.5</v>
          </cell>
          <cell r="S6380">
            <v>28543</v>
          </cell>
          <cell r="T6380">
            <v>7334</v>
          </cell>
          <cell r="V6380">
            <v>20.36</v>
          </cell>
          <cell r="AN6380">
            <v>3300</v>
          </cell>
        </row>
        <row r="6381">
          <cell r="A6381" t="str">
            <v>036434</v>
          </cell>
          <cell r="B6381" t="str">
            <v>NJ</v>
          </cell>
          <cell r="C6381" t="str">
            <v>TANF</v>
          </cell>
          <cell r="D6381" t="str">
            <v>S</v>
          </cell>
          <cell r="E6381" t="str">
            <v>X</v>
          </cell>
          <cell r="F6381" t="str">
            <v>IPFOB</v>
          </cell>
          <cell r="G6381">
            <v>36434</v>
          </cell>
          <cell r="Q6381">
            <v>2650</v>
          </cell>
          <cell r="R6381">
            <v>66177.5</v>
          </cell>
          <cell r="S6381">
            <v>61550</v>
          </cell>
          <cell r="T6381">
            <v>21900</v>
          </cell>
          <cell r="U6381">
            <v>6370</v>
          </cell>
          <cell r="V6381">
            <v>3800</v>
          </cell>
          <cell r="AC6381">
            <v>920</v>
          </cell>
        </row>
        <row r="6382">
          <cell r="A6382" t="str">
            <v>036465</v>
          </cell>
          <cell r="B6382" t="str">
            <v>NJ</v>
          </cell>
          <cell r="C6382" t="str">
            <v>TANF</v>
          </cell>
          <cell r="D6382" t="str">
            <v>S</v>
          </cell>
          <cell r="E6382" t="str">
            <v>X</v>
          </cell>
          <cell r="F6382" t="str">
            <v>IPFOB</v>
          </cell>
          <cell r="G6382">
            <v>36465</v>
          </cell>
          <cell r="R6382">
            <v>5300</v>
          </cell>
          <cell r="S6382">
            <v>34010</v>
          </cell>
          <cell r="T6382">
            <v>60757.5</v>
          </cell>
          <cell r="U6382">
            <v>16975</v>
          </cell>
          <cell r="V6382">
            <v>8995</v>
          </cell>
          <cell r="AC6382">
            <v>3300</v>
          </cell>
          <cell r="AJ6382">
            <v>3300</v>
          </cell>
        </row>
        <row r="6383">
          <cell r="A6383" t="str">
            <v>036495</v>
          </cell>
          <cell r="B6383" t="str">
            <v>NJ</v>
          </cell>
          <cell r="C6383" t="str">
            <v>TANF</v>
          </cell>
          <cell r="D6383" t="str">
            <v>S</v>
          </cell>
          <cell r="E6383" t="str">
            <v>X</v>
          </cell>
          <cell r="F6383" t="str">
            <v>IPFOB</v>
          </cell>
          <cell r="G6383">
            <v>36495</v>
          </cell>
          <cell r="T6383">
            <v>115792.5</v>
          </cell>
          <cell r="U6383">
            <v>61722.5</v>
          </cell>
          <cell r="V6383">
            <v>12222.5</v>
          </cell>
          <cell r="W6383">
            <v>7050</v>
          </cell>
          <cell r="X6383">
            <v>4260</v>
          </cell>
          <cell r="Z6383">
            <v>6577.5</v>
          </cell>
          <cell r="AC6383">
            <v>-2001</v>
          </cell>
          <cell r="AD6383">
            <v>3220</v>
          </cell>
        </row>
        <row r="6384">
          <cell r="A6384" t="str">
            <v>036526</v>
          </cell>
          <cell r="B6384" t="str">
            <v>NJ</v>
          </cell>
          <cell r="C6384" t="str">
            <v>TANF</v>
          </cell>
          <cell r="D6384" t="str">
            <v>S</v>
          </cell>
          <cell r="E6384" t="str">
            <v>X</v>
          </cell>
          <cell r="F6384" t="str">
            <v>IPFOB</v>
          </cell>
          <cell r="G6384">
            <v>36526</v>
          </cell>
          <cell r="U6384">
            <v>67610</v>
          </cell>
          <cell r="V6384">
            <v>30385</v>
          </cell>
          <cell r="W6384">
            <v>11420</v>
          </cell>
          <cell r="X6384">
            <v>18220</v>
          </cell>
          <cell r="Y6384">
            <v>9812.66</v>
          </cell>
          <cell r="Z6384">
            <v>-2645.18</v>
          </cell>
          <cell r="AD6384">
            <v>3000</v>
          </cell>
          <cell r="AJ6384">
            <v>3220</v>
          </cell>
        </row>
        <row r="6385">
          <cell r="A6385" t="str">
            <v>036557</v>
          </cell>
          <cell r="B6385" t="str">
            <v>NJ</v>
          </cell>
          <cell r="C6385" t="str">
            <v>TANF</v>
          </cell>
          <cell r="D6385" t="str">
            <v>S</v>
          </cell>
          <cell r="E6385" t="str">
            <v>X</v>
          </cell>
          <cell r="F6385" t="str">
            <v>IPFOB</v>
          </cell>
          <cell r="G6385">
            <v>36557</v>
          </cell>
          <cell r="V6385">
            <v>76180</v>
          </cell>
          <cell r="W6385">
            <v>28045</v>
          </cell>
          <cell r="X6385">
            <v>31070</v>
          </cell>
          <cell r="Y6385">
            <v>13580</v>
          </cell>
          <cell r="Z6385">
            <v>7962.39</v>
          </cell>
          <cell r="AE6385">
            <v>692.97</v>
          </cell>
          <cell r="AG6385">
            <v>105.59</v>
          </cell>
        </row>
        <row r="6386">
          <cell r="A6386" t="str">
            <v>036586</v>
          </cell>
          <cell r="B6386" t="str">
            <v>NJ</v>
          </cell>
          <cell r="C6386" t="str">
            <v>TANF</v>
          </cell>
          <cell r="D6386" t="str">
            <v>S</v>
          </cell>
          <cell r="E6386" t="str">
            <v>X</v>
          </cell>
          <cell r="F6386" t="str">
            <v>IPFOB</v>
          </cell>
          <cell r="G6386">
            <v>36586</v>
          </cell>
          <cell r="V6386">
            <v>1800</v>
          </cell>
          <cell r="W6386">
            <v>95332.5</v>
          </cell>
          <cell r="X6386">
            <v>35080</v>
          </cell>
          <cell r="Y6386">
            <v>34230</v>
          </cell>
          <cell r="Z6386">
            <v>11427.08</v>
          </cell>
          <cell r="AC6386">
            <v>127.47</v>
          </cell>
        </row>
        <row r="6387">
          <cell r="A6387" t="str">
            <v>036617</v>
          </cell>
          <cell r="B6387" t="str">
            <v>NJ</v>
          </cell>
          <cell r="C6387" t="str">
            <v>TANF</v>
          </cell>
          <cell r="D6387" t="str">
            <v>S</v>
          </cell>
          <cell r="E6387" t="str">
            <v>X</v>
          </cell>
          <cell r="F6387" t="str">
            <v>IPFOB</v>
          </cell>
          <cell r="G6387">
            <v>36617</v>
          </cell>
          <cell r="X6387">
            <v>118932.5</v>
          </cell>
          <cell r="Y6387">
            <v>13100</v>
          </cell>
          <cell r="Z6387">
            <v>2575</v>
          </cell>
          <cell r="AC6387">
            <v>5040</v>
          </cell>
          <cell r="AI6387">
            <v>4700</v>
          </cell>
        </row>
        <row r="6388">
          <cell r="A6388" t="str">
            <v>036647</v>
          </cell>
          <cell r="B6388" t="str">
            <v>NJ</v>
          </cell>
          <cell r="C6388" t="str">
            <v>TANF</v>
          </cell>
          <cell r="D6388" t="str">
            <v>S</v>
          </cell>
          <cell r="E6388" t="str">
            <v>X</v>
          </cell>
          <cell r="F6388" t="str">
            <v>IPFOB</v>
          </cell>
          <cell r="G6388">
            <v>36647</v>
          </cell>
          <cell r="Y6388">
            <v>95263</v>
          </cell>
          <cell r="Z6388">
            <v>37207</v>
          </cell>
          <cell r="AA6388">
            <v>5852.5</v>
          </cell>
          <cell r="AB6388">
            <v>2575</v>
          </cell>
          <cell r="AC6388">
            <v>4275.3999999999996</v>
          </cell>
          <cell r="AE6388">
            <v>776</v>
          </cell>
          <cell r="AF6388">
            <v>6520</v>
          </cell>
        </row>
        <row r="6389">
          <cell r="A6389" t="str">
            <v>036678</v>
          </cell>
          <cell r="B6389" t="str">
            <v>NJ</v>
          </cell>
          <cell r="C6389" t="str">
            <v>TANF</v>
          </cell>
          <cell r="D6389" t="str">
            <v>S</v>
          </cell>
          <cell r="E6389" t="str">
            <v>X</v>
          </cell>
          <cell r="F6389" t="str">
            <v>IPFOB</v>
          </cell>
          <cell r="G6389">
            <v>36678</v>
          </cell>
          <cell r="Y6389">
            <v>5100</v>
          </cell>
          <cell r="Z6389">
            <v>99165</v>
          </cell>
          <cell r="AA6389">
            <v>30834.799999999999</v>
          </cell>
          <cell r="AB6389">
            <v>2575</v>
          </cell>
          <cell r="AE6389">
            <v>1233</v>
          </cell>
          <cell r="AF6389">
            <v>7337.5</v>
          </cell>
          <cell r="AG6389">
            <v>6497.5</v>
          </cell>
          <cell r="AI6389">
            <v>5950</v>
          </cell>
          <cell r="AN6389">
            <v>-6450</v>
          </cell>
        </row>
        <row r="6390">
          <cell r="A6390" t="str">
            <v>036708</v>
          </cell>
          <cell r="B6390" t="str">
            <v>NJ</v>
          </cell>
          <cell r="C6390" t="str">
            <v>TANF</v>
          </cell>
          <cell r="D6390" t="str">
            <v>S</v>
          </cell>
          <cell r="E6390" t="str">
            <v>X</v>
          </cell>
          <cell r="F6390" t="str">
            <v>IPFOB</v>
          </cell>
          <cell r="G6390">
            <v>36708</v>
          </cell>
          <cell r="AA6390">
            <v>116125</v>
          </cell>
          <cell r="AB6390">
            <v>19500</v>
          </cell>
          <cell r="AC6390">
            <v>15392.5</v>
          </cell>
          <cell r="AE6390">
            <v>11120</v>
          </cell>
          <cell r="AG6390">
            <v>900</v>
          </cell>
        </row>
        <row r="6391">
          <cell r="A6391" t="str">
            <v>036739</v>
          </cell>
          <cell r="B6391" t="str">
            <v>NJ</v>
          </cell>
          <cell r="C6391" t="str">
            <v>TANF</v>
          </cell>
          <cell r="D6391" t="str">
            <v>S</v>
          </cell>
          <cell r="E6391" t="str">
            <v>X</v>
          </cell>
          <cell r="F6391" t="str">
            <v>IPFOB</v>
          </cell>
          <cell r="G6391">
            <v>36739</v>
          </cell>
          <cell r="AA6391">
            <v>3200</v>
          </cell>
          <cell r="AB6391">
            <v>100510</v>
          </cell>
          <cell r="AC6391">
            <v>68902.5</v>
          </cell>
          <cell r="AD6391">
            <v>29660</v>
          </cell>
          <cell r="AE6391">
            <v>7560</v>
          </cell>
          <cell r="AJ6391">
            <v>2800</v>
          </cell>
        </row>
        <row r="6392">
          <cell r="A6392" t="str">
            <v>036770</v>
          </cell>
          <cell r="B6392" t="str">
            <v>NJ</v>
          </cell>
          <cell r="C6392" t="str">
            <v>TANF</v>
          </cell>
          <cell r="D6392" t="str">
            <v>S</v>
          </cell>
          <cell r="E6392" t="str">
            <v>X</v>
          </cell>
          <cell r="F6392" t="str">
            <v>IPFOB</v>
          </cell>
          <cell r="G6392">
            <v>36770</v>
          </cell>
          <cell r="AB6392">
            <v>5600</v>
          </cell>
          <cell r="AC6392">
            <v>85665</v>
          </cell>
          <cell r="AD6392">
            <v>19577.5</v>
          </cell>
          <cell r="AE6392">
            <v>14720</v>
          </cell>
          <cell r="AF6392">
            <v>3277.5</v>
          </cell>
          <cell r="AG6392">
            <v>3197</v>
          </cell>
          <cell r="AK6392">
            <v>6474.5</v>
          </cell>
          <cell r="AN6392">
            <v>5050</v>
          </cell>
        </row>
        <row r="6393">
          <cell r="A6393" t="str">
            <v>036800</v>
          </cell>
          <cell r="B6393" t="str">
            <v>NJ</v>
          </cell>
          <cell r="C6393" t="str">
            <v>TANF</v>
          </cell>
          <cell r="D6393" t="str">
            <v>S</v>
          </cell>
          <cell r="E6393" t="str">
            <v>X</v>
          </cell>
          <cell r="F6393" t="str">
            <v>IPFOB</v>
          </cell>
          <cell r="G6393">
            <v>36800</v>
          </cell>
          <cell r="AC6393">
            <v>6100</v>
          </cell>
          <cell r="AD6393">
            <v>72275</v>
          </cell>
          <cell r="AE6393">
            <v>39863.5</v>
          </cell>
          <cell r="AF6393">
            <v>4950</v>
          </cell>
          <cell r="AG6393">
            <v>900</v>
          </cell>
          <cell r="AH6393">
            <v>14.7</v>
          </cell>
          <cell r="AK6393">
            <v>2800</v>
          </cell>
          <cell r="AL6393">
            <v>2800</v>
          </cell>
        </row>
        <row r="6394">
          <cell r="A6394" t="str">
            <v>036831</v>
          </cell>
          <cell r="B6394" t="str">
            <v>NJ</v>
          </cell>
          <cell r="C6394" t="str">
            <v>TANF</v>
          </cell>
          <cell r="D6394" t="str">
            <v>S</v>
          </cell>
          <cell r="E6394" t="str">
            <v>X</v>
          </cell>
          <cell r="F6394" t="str">
            <v>IPFOB</v>
          </cell>
          <cell r="G6394">
            <v>36831</v>
          </cell>
          <cell r="AD6394">
            <v>6600</v>
          </cell>
          <cell r="AE6394">
            <v>67901</v>
          </cell>
          <cell r="AF6394">
            <v>55204.53</v>
          </cell>
          <cell r="AG6394">
            <v>3300</v>
          </cell>
          <cell r="AH6394">
            <v>3277.5</v>
          </cell>
          <cell r="AN6394">
            <v>900</v>
          </cell>
        </row>
        <row r="6395">
          <cell r="A6395" t="str">
            <v>036861</v>
          </cell>
          <cell r="B6395" t="str">
            <v>NJ</v>
          </cell>
          <cell r="C6395" t="str">
            <v>TANF</v>
          </cell>
          <cell r="D6395" t="str">
            <v>S</v>
          </cell>
          <cell r="E6395" t="str">
            <v>X</v>
          </cell>
          <cell r="F6395" t="str">
            <v>IPFOB</v>
          </cell>
          <cell r="G6395">
            <v>36861</v>
          </cell>
          <cell r="AE6395">
            <v>6600</v>
          </cell>
          <cell r="AF6395">
            <v>93912.2</v>
          </cell>
          <cell r="AG6395">
            <v>56122.48</v>
          </cell>
          <cell r="AH6395">
            <v>3300</v>
          </cell>
          <cell r="AI6395">
            <v>907.23</v>
          </cell>
          <cell r="AJ6395">
            <v>3300</v>
          </cell>
          <cell r="AN6395">
            <v>-5613</v>
          </cell>
        </row>
        <row r="6396">
          <cell r="A6396" t="str">
            <v>036892</v>
          </cell>
          <cell r="B6396" t="str">
            <v>NJ</v>
          </cell>
          <cell r="C6396" t="str">
            <v>TANF</v>
          </cell>
          <cell r="D6396" t="str">
            <v>S</v>
          </cell>
          <cell r="E6396" t="str">
            <v>X</v>
          </cell>
          <cell r="F6396" t="str">
            <v>IPFOB</v>
          </cell>
          <cell r="G6396">
            <v>36892</v>
          </cell>
          <cell r="AF6396">
            <v>8900</v>
          </cell>
          <cell r="AG6396">
            <v>86341.9</v>
          </cell>
          <cell r="AH6396">
            <v>15100</v>
          </cell>
          <cell r="AI6396">
            <v>17605</v>
          </cell>
          <cell r="AJ6396">
            <v>-3787.6</v>
          </cell>
          <cell r="AM6396">
            <v>850</v>
          </cell>
          <cell r="AN6396">
            <v>-4405</v>
          </cell>
        </row>
        <row r="6397">
          <cell r="A6397" t="str">
            <v>036923</v>
          </cell>
          <cell r="B6397" t="str">
            <v>NJ</v>
          </cell>
          <cell r="C6397" t="str">
            <v>TANF</v>
          </cell>
          <cell r="D6397" t="str">
            <v>S</v>
          </cell>
          <cell r="E6397" t="str">
            <v>X</v>
          </cell>
          <cell r="F6397" t="str">
            <v>IPFOB</v>
          </cell>
          <cell r="G6397">
            <v>36923</v>
          </cell>
          <cell r="AG6397">
            <v>9377.5</v>
          </cell>
          <cell r="AH6397">
            <v>46833.96</v>
          </cell>
          <cell r="AI6397">
            <v>32492.79</v>
          </cell>
          <cell r="AJ6397">
            <v>10806.56</v>
          </cell>
        </row>
        <row r="6398">
          <cell r="A6398" t="str">
            <v>036951</v>
          </cell>
          <cell r="B6398" t="str">
            <v>NJ</v>
          </cell>
          <cell r="C6398" t="str">
            <v>TANF</v>
          </cell>
          <cell r="D6398" t="str">
            <v>S</v>
          </cell>
          <cell r="E6398" t="str">
            <v>X</v>
          </cell>
          <cell r="F6398" t="str">
            <v>IPFOB</v>
          </cell>
          <cell r="G6398">
            <v>36951</v>
          </cell>
          <cell r="AH6398">
            <v>6520</v>
          </cell>
          <cell r="AI6398">
            <v>55523</v>
          </cell>
          <cell r="AJ6398">
            <v>34937.5</v>
          </cell>
          <cell r="AK6398">
            <v>7276.05</v>
          </cell>
          <cell r="AN6398">
            <v>82.54</v>
          </cell>
        </row>
        <row r="6399">
          <cell r="A6399" t="str">
            <v>036982</v>
          </cell>
          <cell r="B6399" t="str">
            <v>NJ</v>
          </cell>
          <cell r="C6399" t="str">
            <v>TANF</v>
          </cell>
          <cell r="D6399" t="str">
            <v>S</v>
          </cell>
          <cell r="E6399" t="str">
            <v>X</v>
          </cell>
          <cell r="F6399" t="str">
            <v>IPFOB</v>
          </cell>
          <cell r="G6399">
            <v>36982</v>
          </cell>
          <cell r="AJ6399">
            <v>131771.5</v>
          </cell>
          <cell r="AK6399">
            <v>20329.25</v>
          </cell>
          <cell r="AL6399">
            <v>5997</v>
          </cell>
          <cell r="AM6399">
            <v>5600</v>
          </cell>
        </row>
        <row r="6400">
          <cell r="A6400" t="str">
            <v>037012</v>
          </cell>
          <cell r="B6400" t="str">
            <v>NJ</v>
          </cell>
          <cell r="C6400" t="str">
            <v>TANF</v>
          </cell>
          <cell r="D6400" t="str">
            <v>S</v>
          </cell>
          <cell r="E6400" t="str">
            <v>X</v>
          </cell>
          <cell r="F6400" t="str">
            <v>IPFOB</v>
          </cell>
          <cell r="G6400">
            <v>37012</v>
          </cell>
          <cell r="AJ6400">
            <v>26480</v>
          </cell>
          <cell r="AK6400">
            <v>89447.78</v>
          </cell>
          <cell r="AL6400">
            <v>29132.5</v>
          </cell>
          <cell r="AM6400">
            <v>6000</v>
          </cell>
          <cell r="AN6400">
            <v>10.518934624697337</v>
          </cell>
        </row>
        <row r="6401">
          <cell r="A6401" t="str">
            <v>037043</v>
          </cell>
          <cell r="B6401" t="str">
            <v>NJ</v>
          </cell>
          <cell r="C6401" t="str">
            <v>TANF</v>
          </cell>
          <cell r="D6401" t="str">
            <v>S</v>
          </cell>
          <cell r="E6401" t="str">
            <v>X</v>
          </cell>
          <cell r="F6401" t="str">
            <v>IPFOB</v>
          </cell>
          <cell r="G6401">
            <v>37043</v>
          </cell>
          <cell r="AK6401">
            <v>3200</v>
          </cell>
          <cell r="AL6401">
            <v>71435.13</v>
          </cell>
          <cell r="AM6401">
            <v>9194</v>
          </cell>
          <cell r="AN6401">
            <v>12397</v>
          </cell>
        </row>
        <row r="6402">
          <cell r="A6402" t="str">
            <v>037073</v>
          </cell>
          <cell r="B6402" t="str">
            <v>NJ</v>
          </cell>
          <cell r="C6402" t="str">
            <v>TANF</v>
          </cell>
          <cell r="D6402" t="str">
            <v>S</v>
          </cell>
          <cell r="E6402" t="str">
            <v>X</v>
          </cell>
          <cell r="F6402" t="str">
            <v>IPFOB</v>
          </cell>
          <cell r="G6402">
            <v>37073</v>
          </cell>
          <cell r="AL6402">
            <v>23587</v>
          </cell>
          <cell r="AM6402">
            <v>79703</v>
          </cell>
          <cell r="AN6402">
            <v>6500</v>
          </cell>
        </row>
        <row r="6403">
          <cell r="A6403" t="str">
            <v>037104</v>
          </cell>
          <cell r="B6403" t="str">
            <v>NJ</v>
          </cell>
          <cell r="C6403" t="str">
            <v>TANF</v>
          </cell>
          <cell r="D6403" t="str">
            <v>S</v>
          </cell>
          <cell r="E6403" t="str">
            <v>X</v>
          </cell>
          <cell r="F6403" t="str">
            <v>IPFOB</v>
          </cell>
          <cell r="G6403">
            <v>37104</v>
          </cell>
          <cell r="AM6403">
            <v>39499</v>
          </cell>
          <cell r="AN6403">
            <v>134718</v>
          </cell>
        </row>
        <row r="6404">
          <cell r="A6404" t="str">
            <v>037135</v>
          </cell>
          <cell r="B6404" t="str">
            <v>NJ</v>
          </cell>
          <cell r="C6404" t="str">
            <v>TANF</v>
          </cell>
          <cell r="D6404" t="str">
            <v>S</v>
          </cell>
          <cell r="E6404" t="str">
            <v>X</v>
          </cell>
          <cell r="F6404" t="str">
            <v>IPFOB</v>
          </cell>
          <cell r="G6404">
            <v>37135</v>
          </cell>
          <cell r="AN6404">
            <v>46755</v>
          </cell>
        </row>
        <row r="6405">
          <cell r="A6405" t="str">
            <v>036161</v>
          </cell>
          <cell r="B6405" t="str">
            <v>NJ</v>
          </cell>
          <cell r="C6405" t="str">
            <v>TANF</v>
          </cell>
          <cell r="D6405" t="str">
            <v>S</v>
          </cell>
          <cell r="E6405" t="str">
            <v>X</v>
          </cell>
          <cell r="F6405" t="str">
            <v>IPFOT</v>
          </cell>
          <cell r="G6405">
            <v>36161</v>
          </cell>
          <cell r="I6405">
            <v>50440.6</v>
          </cell>
          <cell r="J6405">
            <v>46095</v>
          </cell>
          <cell r="K6405">
            <v>22420</v>
          </cell>
          <cell r="L6405">
            <v>5440</v>
          </cell>
          <cell r="M6405">
            <v>2956.8</v>
          </cell>
          <cell r="N6405">
            <v>2439</v>
          </cell>
          <cell r="T6405">
            <v>93856</v>
          </cell>
          <cell r="V6405">
            <v>6752.59</v>
          </cell>
        </row>
        <row r="6406">
          <cell r="A6406" t="str">
            <v>036192</v>
          </cell>
          <cell r="B6406" t="str">
            <v>NJ</v>
          </cell>
          <cell r="C6406" t="str">
            <v>TANF</v>
          </cell>
          <cell r="D6406" t="str">
            <v>S</v>
          </cell>
          <cell r="E6406" t="str">
            <v>X</v>
          </cell>
          <cell r="F6406" t="str">
            <v>IPFOT</v>
          </cell>
          <cell r="G6406">
            <v>36192</v>
          </cell>
          <cell r="J6406">
            <v>50331</v>
          </cell>
          <cell r="K6406">
            <v>33288.400000000001</v>
          </cell>
          <cell r="L6406">
            <v>32150</v>
          </cell>
          <cell r="M6406">
            <v>126511.53</v>
          </cell>
          <cell r="N6406">
            <v>77550</v>
          </cell>
          <cell r="O6406">
            <v>1840</v>
          </cell>
          <cell r="R6406">
            <v>15500</v>
          </cell>
          <cell r="T6406">
            <v>5400</v>
          </cell>
          <cell r="U6406">
            <v>2000</v>
          </cell>
          <cell r="V6406">
            <v>5.42</v>
          </cell>
          <cell r="AG6406">
            <v>2800</v>
          </cell>
        </row>
        <row r="6407">
          <cell r="A6407" t="str">
            <v>036220</v>
          </cell>
          <cell r="B6407" t="str">
            <v>NJ</v>
          </cell>
          <cell r="C6407" t="str">
            <v>TANF</v>
          </cell>
          <cell r="D6407" t="str">
            <v>S</v>
          </cell>
          <cell r="E6407" t="str">
            <v>X</v>
          </cell>
          <cell r="F6407" t="str">
            <v>IPFOT</v>
          </cell>
          <cell r="G6407">
            <v>36220</v>
          </cell>
          <cell r="K6407">
            <v>57713.8</v>
          </cell>
          <cell r="L6407">
            <v>61028.6</v>
          </cell>
          <cell r="M6407">
            <v>14040</v>
          </cell>
          <cell r="N6407">
            <v>12300</v>
          </cell>
          <cell r="P6407">
            <v>3745.6</v>
          </cell>
          <cell r="R6407">
            <v>3800</v>
          </cell>
          <cell r="S6407">
            <v>2956.8</v>
          </cell>
          <cell r="T6407">
            <v>440</v>
          </cell>
          <cell r="U6407">
            <v>2760</v>
          </cell>
        </row>
        <row r="6408">
          <cell r="A6408" t="str">
            <v>036251</v>
          </cell>
          <cell r="B6408" t="str">
            <v>NJ</v>
          </cell>
          <cell r="C6408" t="str">
            <v>TANF</v>
          </cell>
          <cell r="D6408" t="str">
            <v>S</v>
          </cell>
          <cell r="E6408" t="str">
            <v>X</v>
          </cell>
          <cell r="F6408" t="str">
            <v>IPFOT</v>
          </cell>
          <cell r="G6408">
            <v>36251</v>
          </cell>
          <cell r="L6408">
            <v>41732.6</v>
          </cell>
          <cell r="M6408">
            <v>26926</v>
          </cell>
          <cell r="N6408">
            <v>16010</v>
          </cell>
          <cell r="O6408">
            <v>37427</v>
          </cell>
          <cell r="P6408">
            <v>925</v>
          </cell>
          <cell r="R6408">
            <v>6501</v>
          </cell>
          <cell r="U6408">
            <v>23100</v>
          </cell>
          <cell r="V6408">
            <v>86.58</v>
          </cell>
          <cell r="AC6408">
            <v>1000</v>
          </cell>
        </row>
        <row r="6409">
          <cell r="A6409" t="str">
            <v>036281</v>
          </cell>
          <cell r="B6409" t="str">
            <v>NJ</v>
          </cell>
          <cell r="C6409" t="str">
            <v>TANF</v>
          </cell>
          <cell r="D6409" t="str">
            <v>S</v>
          </cell>
          <cell r="E6409" t="str">
            <v>X</v>
          </cell>
          <cell r="F6409" t="str">
            <v>IPFOT</v>
          </cell>
          <cell r="G6409">
            <v>36281</v>
          </cell>
          <cell r="M6409">
            <v>47666.400000000001</v>
          </cell>
          <cell r="N6409">
            <v>20840</v>
          </cell>
          <cell r="O6409">
            <v>8100</v>
          </cell>
          <cell r="P6409">
            <v>7465</v>
          </cell>
          <cell r="Q6409">
            <v>2775</v>
          </cell>
          <cell r="R6409">
            <v>18425</v>
          </cell>
          <cell r="S6409">
            <v>1125</v>
          </cell>
          <cell r="T6409">
            <v>8487.5</v>
          </cell>
          <cell r="U6409">
            <v>15175</v>
          </cell>
          <cell r="V6409">
            <v>24.31</v>
          </cell>
        </row>
        <row r="6410">
          <cell r="A6410" t="str">
            <v>036312</v>
          </cell>
          <cell r="B6410" t="str">
            <v>NJ</v>
          </cell>
          <cell r="C6410" t="str">
            <v>TANF</v>
          </cell>
          <cell r="D6410" t="str">
            <v>S</v>
          </cell>
          <cell r="E6410" t="str">
            <v>X</v>
          </cell>
          <cell r="F6410" t="str">
            <v>IPFOT</v>
          </cell>
          <cell r="G6410">
            <v>36312</v>
          </cell>
          <cell r="M6410">
            <v>900</v>
          </cell>
          <cell r="N6410">
            <v>10092.4</v>
          </cell>
          <cell r="O6410">
            <v>29180.2</v>
          </cell>
          <cell r="P6410">
            <v>11950</v>
          </cell>
          <cell r="Q6410">
            <v>900</v>
          </cell>
          <cell r="R6410">
            <v>3375</v>
          </cell>
          <cell r="T6410">
            <v>6145</v>
          </cell>
          <cell r="V6410">
            <v>8553</v>
          </cell>
          <cell r="X6410">
            <v>3971.2</v>
          </cell>
        </row>
        <row r="6411">
          <cell r="A6411" t="str">
            <v>036342</v>
          </cell>
          <cell r="B6411" t="str">
            <v>NJ</v>
          </cell>
          <cell r="C6411" t="str">
            <v>TANF</v>
          </cell>
          <cell r="D6411" t="str">
            <v>S</v>
          </cell>
          <cell r="E6411" t="str">
            <v>X</v>
          </cell>
          <cell r="F6411" t="str">
            <v>IPFOT</v>
          </cell>
          <cell r="G6411">
            <v>36342</v>
          </cell>
          <cell r="O6411">
            <v>39290.400000000001</v>
          </cell>
          <cell r="P6411">
            <v>12522.5</v>
          </cell>
          <cell r="Q6411">
            <v>6850</v>
          </cell>
          <cell r="R6411">
            <v>8155.28</v>
          </cell>
          <cell r="U6411">
            <v>750</v>
          </cell>
          <cell r="V6411">
            <v>1125</v>
          </cell>
          <cell r="X6411">
            <v>17160</v>
          </cell>
          <cell r="Z6411">
            <v>3105</v>
          </cell>
        </row>
        <row r="6412">
          <cell r="A6412" t="str">
            <v>036373</v>
          </cell>
          <cell r="B6412" t="str">
            <v>NJ</v>
          </cell>
          <cell r="C6412" t="str">
            <v>TANF</v>
          </cell>
          <cell r="D6412" t="str">
            <v>S</v>
          </cell>
          <cell r="E6412" t="str">
            <v>X</v>
          </cell>
          <cell r="F6412" t="str">
            <v>IPFOT</v>
          </cell>
          <cell r="G6412">
            <v>36373</v>
          </cell>
          <cell r="P6412">
            <v>52736</v>
          </cell>
          <cell r="Q6412">
            <v>3325</v>
          </cell>
          <cell r="R6412">
            <v>26446.799999999999</v>
          </cell>
          <cell r="S6412">
            <v>7225</v>
          </cell>
          <cell r="T6412">
            <v>227237.54</v>
          </cell>
          <cell r="U6412">
            <v>17000</v>
          </cell>
          <cell r="V6412">
            <v>7.89</v>
          </cell>
          <cell r="W6412">
            <v>128700</v>
          </cell>
          <cell r="Z6412">
            <v>425</v>
          </cell>
          <cell r="AA6412">
            <v>-5750</v>
          </cell>
          <cell r="AF6412">
            <v>404.04040404040404</v>
          </cell>
        </row>
        <row r="6413">
          <cell r="A6413" t="str">
            <v>036404</v>
          </cell>
          <cell r="B6413" t="str">
            <v>NJ</v>
          </cell>
          <cell r="C6413" t="str">
            <v>TANF</v>
          </cell>
          <cell r="D6413" t="str">
            <v>S</v>
          </cell>
          <cell r="E6413" t="str">
            <v>X</v>
          </cell>
          <cell r="F6413" t="str">
            <v>IPFOT</v>
          </cell>
          <cell r="G6413">
            <v>36404</v>
          </cell>
          <cell r="Q6413">
            <v>14428.6</v>
          </cell>
          <cell r="R6413">
            <v>18736.8</v>
          </cell>
          <cell r="S6413">
            <v>23242.400000000001</v>
          </cell>
          <cell r="T6413">
            <v>4600</v>
          </cell>
          <cell r="U6413">
            <v>8262</v>
          </cell>
          <cell r="X6413">
            <v>133.55000000000001</v>
          </cell>
          <cell r="Z6413">
            <v>-1971.2</v>
          </cell>
          <cell r="AA6413">
            <v>517.5</v>
          </cell>
          <cell r="AE6413">
            <v>3000</v>
          </cell>
        </row>
        <row r="6414">
          <cell r="A6414" t="str">
            <v>036434</v>
          </cell>
          <cell r="B6414" t="str">
            <v>NJ</v>
          </cell>
          <cell r="C6414" t="str">
            <v>TANF</v>
          </cell>
          <cell r="D6414" t="str">
            <v>S</v>
          </cell>
          <cell r="E6414" t="str">
            <v>X</v>
          </cell>
          <cell r="F6414" t="str">
            <v>IPFOT</v>
          </cell>
          <cell r="G6414">
            <v>36434</v>
          </cell>
          <cell r="R6414">
            <v>24581.200000000001</v>
          </cell>
          <cell r="S6414">
            <v>36238</v>
          </cell>
          <cell r="T6414">
            <v>15421.2</v>
          </cell>
          <cell r="U6414">
            <v>1460</v>
          </cell>
          <cell r="V6414">
            <v>12004.86</v>
          </cell>
          <cell r="Z6414">
            <v>1380</v>
          </cell>
          <cell r="AE6414">
            <v>2250</v>
          </cell>
        </row>
        <row r="6415">
          <cell r="A6415" t="str">
            <v>036465</v>
          </cell>
          <cell r="B6415" t="str">
            <v>NJ</v>
          </cell>
          <cell r="C6415" t="str">
            <v>TANF</v>
          </cell>
          <cell r="D6415" t="str">
            <v>S</v>
          </cell>
          <cell r="E6415" t="str">
            <v>X</v>
          </cell>
          <cell r="F6415" t="str">
            <v>IPFOT</v>
          </cell>
          <cell r="G6415">
            <v>36465</v>
          </cell>
          <cell r="S6415">
            <v>36115</v>
          </cell>
          <cell r="T6415">
            <v>46103.6</v>
          </cell>
          <cell r="U6415">
            <v>11500</v>
          </cell>
          <cell r="AC6415">
            <v>-2600</v>
          </cell>
          <cell r="AJ6415">
            <v>2600</v>
          </cell>
        </row>
        <row r="6416">
          <cell r="A6416" t="str">
            <v>036495</v>
          </cell>
          <cell r="B6416" t="str">
            <v>NJ</v>
          </cell>
          <cell r="C6416" t="str">
            <v>TANF</v>
          </cell>
          <cell r="D6416" t="str">
            <v>S</v>
          </cell>
          <cell r="E6416" t="str">
            <v>X</v>
          </cell>
          <cell r="F6416" t="str">
            <v>IPFOT</v>
          </cell>
          <cell r="G6416">
            <v>36495</v>
          </cell>
          <cell r="S6416">
            <v>12000</v>
          </cell>
          <cell r="T6416">
            <v>58700.03</v>
          </cell>
          <cell r="U6416">
            <v>97075</v>
          </cell>
          <cell r="V6416">
            <v>52045</v>
          </cell>
          <cell r="W6416">
            <v>1625</v>
          </cell>
          <cell r="X6416">
            <v>5.92</v>
          </cell>
          <cell r="Z6416">
            <v>1000</v>
          </cell>
          <cell r="AB6416">
            <v>-1840</v>
          </cell>
          <cell r="AE6416">
            <v>4500</v>
          </cell>
          <cell r="AL6416">
            <v>960</v>
          </cell>
        </row>
        <row r="6417">
          <cell r="A6417" t="str">
            <v>036526</v>
          </cell>
          <cell r="B6417" t="str">
            <v>NJ</v>
          </cell>
          <cell r="C6417" t="str">
            <v>TANF</v>
          </cell>
          <cell r="D6417" t="str">
            <v>S</v>
          </cell>
          <cell r="E6417" t="str">
            <v>X</v>
          </cell>
          <cell r="F6417" t="str">
            <v>IPFOT</v>
          </cell>
          <cell r="G6417">
            <v>36526</v>
          </cell>
          <cell r="U6417">
            <v>70489.2</v>
          </cell>
          <cell r="V6417">
            <v>40378</v>
          </cell>
          <cell r="W6417">
            <v>16213.7</v>
          </cell>
          <cell r="X6417">
            <v>2.19</v>
          </cell>
          <cell r="Y6417">
            <v>9501</v>
          </cell>
          <cell r="Z6417">
            <v>379.47</v>
          </cell>
          <cell r="AA6417">
            <v>1750</v>
          </cell>
          <cell r="AC6417">
            <v>2760</v>
          </cell>
          <cell r="AD6417">
            <v>5900</v>
          </cell>
          <cell r="AG6417">
            <v>975</v>
          </cell>
          <cell r="AI6417">
            <v>975</v>
          </cell>
        </row>
        <row r="6418">
          <cell r="A6418" t="str">
            <v>036557</v>
          </cell>
          <cell r="B6418" t="str">
            <v>NJ</v>
          </cell>
          <cell r="C6418" t="str">
            <v>TANF</v>
          </cell>
          <cell r="D6418" t="str">
            <v>S</v>
          </cell>
          <cell r="E6418" t="str">
            <v>X</v>
          </cell>
          <cell r="F6418" t="str">
            <v>IPFOT</v>
          </cell>
          <cell r="G6418">
            <v>36557</v>
          </cell>
          <cell r="U6418">
            <v>7000</v>
          </cell>
          <cell r="V6418">
            <v>35067.599999999999</v>
          </cell>
          <cell r="W6418">
            <v>28350</v>
          </cell>
          <cell r="X6418">
            <v>35076</v>
          </cell>
          <cell r="Y6418">
            <v>7055</v>
          </cell>
          <cell r="Z6418">
            <v>34568.730000000003</v>
          </cell>
          <cell r="AA6418">
            <v>2000</v>
          </cell>
          <cell r="AD6418">
            <v>1100</v>
          </cell>
        </row>
        <row r="6419">
          <cell r="A6419" t="str">
            <v>036586</v>
          </cell>
          <cell r="B6419" t="str">
            <v>NJ</v>
          </cell>
          <cell r="C6419" t="str">
            <v>TANF</v>
          </cell>
          <cell r="D6419" t="str">
            <v>S</v>
          </cell>
          <cell r="E6419" t="str">
            <v>X</v>
          </cell>
          <cell r="F6419" t="str">
            <v>IPFOT</v>
          </cell>
          <cell r="G6419">
            <v>36586</v>
          </cell>
          <cell r="V6419">
            <v>2000</v>
          </cell>
          <cell r="W6419">
            <v>26595.4</v>
          </cell>
          <cell r="X6419">
            <v>35994</v>
          </cell>
          <cell r="Y6419">
            <v>12750</v>
          </cell>
          <cell r="Z6419">
            <v>16768.599999999999</v>
          </cell>
          <cell r="AC6419">
            <v>122.53</v>
          </cell>
          <cell r="AF6419">
            <v>6000</v>
          </cell>
        </row>
        <row r="6420">
          <cell r="A6420" t="str">
            <v>036617</v>
          </cell>
          <cell r="B6420" t="str">
            <v>NJ</v>
          </cell>
          <cell r="C6420" t="str">
            <v>TANF</v>
          </cell>
          <cell r="D6420" t="str">
            <v>S</v>
          </cell>
          <cell r="E6420" t="str">
            <v>X</v>
          </cell>
          <cell r="F6420" t="str">
            <v>IPFOT</v>
          </cell>
          <cell r="G6420">
            <v>36617</v>
          </cell>
          <cell r="W6420">
            <v>1400</v>
          </cell>
          <cell r="X6420">
            <v>91279.6</v>
          </cell>
          <cell r="Y6420">
            <v>22545</v>
          </cell>
          <cell r="Z6420">
            <v>92129.33</v>
          </cell>
          <cell r="AA6420">
            <v>8350</v>
          </cell>
          <cell r="AC6420">
            <v>68037.429999999993</v>
          </cell>
          <cell r="AH6420">
            <v>10140</v>
          </cell>
          <cell r="AM6420">
            <v>1437.5</v>
          </cell>
        </row>
        <row r="6421">
          <cell r="A6421" t="str">
            <v>036647</v>
          </cell>
          <cell r="B6421" t="str">
            <v>NJ</v>
          </cell>
          <cell r="C6421" t="str">
            <v>TANF</v>
          </cell>
          <cell r="D6421" t="str">
            <v>S</v>
          </cell>
          <cell r="E6421" t="str">
            <v>X</v>
          </cell>
          <cell r="F6421" t="str">
            <v>IPFOT</v>
          </cell>
          <cell r="G6421">
            <v>36647</v>
          </cell>
          <cell r="X6421">
            <v>8395</v>
          </cell>
          <cell r="Y6421">
            <v>51950</v>
          </cell>
          <cell r="Z6421">
            <v>27922.13</v>
          </cell>
          <cell r="AA6421">
            <v>8696</v>
          </cell>
          <cell r="AB6421">
            <v>4330</v>
          </cell>
          <cell r="AC6421">
            <v>5100</v>
          </cell>
          <cell r="AE6421">
            <v>920</v>
          </cell>
          <cell r="AF6421">
            <v>2300</v>
          </cell>
          <cell r="AH6421">
            <v>1436.14</v>
          </cell>
          <cell r="AN6421">
            <v>4468.8</v>
          </cell>
        </row>
        <row r="6422">
          <cell r="A6422" t="str">
            <v>036678</v>
          </cell>
          <cell r="B6422" t="str">
            <v>NJ</v>
          </cell>
          <cell r="C6422" t="str">
            <v>TANF</v>
          </cell>
          <cell r="D6422" t="str">
            <v>S</v>
          </cell>
          <cell r="E6422" t="str">
            <v>X</v>
          </cell>
          <cell r="F6422" t="str">
            <v>IPFOT</v>
          </cell>
          <cell r="G6422">
            <v>36678</v>
          </cell>
          <cell r="Y6422">
            <v>1800</v>
          </cell>
          <cell r="Z6422">
            <v>30103</v>
          </cell>
          <cell r="AA6422">
            <v>24530</v>
          </cell>
          <cell r="AB6422">
            <v>16755.2</v>
          </cell>
          <cell r="AC6422">
            <v>9462.4</v>
          </cell>
          <cell r="AD6422">
            <v>10300.6</v>
          </cell>
          <cell r="AE6422">
            <v>4060</v>
          </cell>
          <cell r="AF6422">
            <v>985.6</v>
          </cell>
          <cell r="AG6422">
            <v>16650</v>
          </cell>
        </row>
        <row r="6423">
          <cell r="A6423" t="str">
            <v>036708</v>
          </cell>
          <cell r="B6423" t="str">
            <v>NJ</v>
          </cell>
          <cell r="C6423" t="str">
            <v>TANF</v>
          </cell>
          <cell r="D6423" t="str">
            <v>S</v>
          </cell>
          <cell r="E6423" t="str">
            <v>X</v>
          </cell>
          <cell r="F6423" t="str">
            <v>IPFOT</v>
          </cell>
          <cell r="G6423">
            <v>36708</v>
          </cell>
          <cell r="Z6423">
            <v>7000</v>
          </cell>
          <cell r="AA6423">
            <v>25670</v>
          </cell>
          <cell r="AB6423">
            <v>10440</v>
          </cell>
          <cell r="AC6423">
            <v>12633.6</v>
          </cell>
          <cell r="AD6423">
            <v>28350</v>
          </cell>
          <cell r="AE6423">
            <v>-1840</v>
          </cell>
          <cell r="AF6423">
            <v>1900</v>
          </cell>
          <cell r="AI6423">
            <v>2080</v>
          </cell>
        </row>
        <row r="6424">
          <cell r="A6424" t="str">
            <v>036739</v>
          </cell>
          <cell r="B6424" t="str">
            <v>NJ</v>
          </cell>
          <cell r="C6424" t="str">
            <v>TANF</v>
          </cell>
          <cell r="D6424" t="str">
            <v>S</v>
          </cell>
          <cell r="E6424" t="str">
            <v>X</v>
          </cell>
          <cell r="F6424" t="str">
            <v>IPFOT</v>
          </cell>
          <cell r="G6424">
            <v>36739</v>
          </cell>
          <cell r="AA6424">
            <v>1000</v>
          </cell>
          <cell r="AB6424">
            <v>35950</v>
          </cell>
          <cell r="AC6424">
            <v>55292.4</v>
          </cell>
          <cell r="AD6424">
            <v>18781</v>
          </cell>
          <cell r="AE6424">
            <v>8400</v>
          </cell>
          <cell r="AF6424">
            <v>22350</v>
          </cell>
          <cell r="AH6424">
            <v>9.2100000000000009</v>
          </cell>
          <cell r="AL6424">
            <v>1500</v>
          </cell>
        </row>
        <row r="6425">
          <cell r="A6425" t="str">
            <v>036770</v>
          </cell>
          <cell r="B6425" t="str">
            <v>NJ</v>
          </cell>
          <cell r="C6425" t="str">
            <v>TANF</v>
          </cell>
          <cell r="D6425" t="str">
            <v>S</v>
          </cell>
          <cell r="E6425" t="str">
            <v>X</v>
          </cell>
          <cell r="F6425" t="str">
            <v>IPFOT</v>
          </cell>
          <cell r="G6425">
            <v>36770</v>
          </cell>
          <cell r="AC6425">
            <v>33850</v>
          </cell>
          <cell r="AD6425">
            <v>50887</v>
          </cell>
          <cell r="AE6425">
            <v>25165.599999999999</v>
          </cell>
          <cell r="AF6425">
            <v>4748.8</v>
          </cell>
          <cell r="AH6425">
            <v>1000</v>
          </cell>
        </row>
        <row r="6426">
          <cell r="A6426" t="str">
            <v>036800</v>
          </cell>
          <cell r="B6426" t="str">
            <v>NJ</v>
          </cell>
          <cell r="C6426" t="str">
            <v>TANF</v>
          </cell>
          <cell r="D6426" t="str">
            <v>S</v>
          </cell>
          <cell r="E6426" t="str">
            <v>X</v>
          </cell>
          <cell r="F6426" t="str">
            <v>IPFOT</v>
          </cell>
          <cell r="G6426">
            <v>36800</v>
          </cell>
          <cell r="AD6426">
            <v>13964.05</v>
          </cell>
          <cell r="AE6426">
            <v>31080.38</v>
          </cell>
          <cell r="AF6426">
            <v>14377.5</v>
          </cell>
          <cell r="AG6426">
            <v>3913.5</v>
          </cell>
          <cell r="AJ6426">
            <v>123901.5</v>
          </cell>
          <cell r="AK6426">
            <v>2525</v>
          </cell>
        </row>
        <row r="6427">
          <cell r="A6427" t="str">
            <v>036831</v>
          </cell>
          <cell r="B6427" t="str">
            <v>NJ</v>
          </cell>
          <cell r="C6427" t="str">
            <v>TANF</v>
          </cell>
          <cell r="D6427" t="str">
            <v>S</v>
          </cell>
          <cell r="E6427" t="str">
            <v>X</v>
          </cell>
          <cell r="F6427" t="str">
            <v>IPFOT</v>
          </cell>
          <cell r="G6427">
            <v>36831</v>
          </cell>
          <cell r="AD6427">
            <v>4100</v>
          </cell>
          <cell r="AE6427">
            <v>38734.550000000003</v>
          </cell>
          <cell r="AF6427">
            <v>33162.6</v>
          </cell>
          <cell r="AG6427">
            <v>40464</v>
          </cell>
          <cell r="AH6427">
            <v>4760.7</v>
          </cell>
          <cell r="AI6427">
            <v>1581.37</v>
          </cell>
          <cell r="AJ6427">
            <v>4450</v>
          </cell>
        </row>
        <row r="6428">
          <cell r="A6428" t="str">
            <v>036861</v>
          </cell>
          <cell r="B6428" t="str">
            <v>NJ</v>
          </cell>
          <cell r="C6428" t="str">
            <v>TANF</v>
          </cell>
          <cell r="D6428" t="str">
            <v>S</v>
          </cell>
          <cell r="E6428" t="str">
            <v>X</v>
          </cell>
          <cell r="F6428" t="str">
            <v>IPFOT</v>
          </cell>
          <cell r="G6428">
            <v>36861</v>
          </cell>
          <cell r="AE6428">
            <v>7100</v>
          </cell>
          <cell r="AF6428">
            <v>105735.7</v>
          </cell>
          <cell r="AG6428">
            <v>90904.2</v>
          </cell>
          <cell r="AH6428">
            <v>121294.96</v>
          </cell>
          <cell r="AJ6428">
            <v>111525</v>
          </cell>
          <cell r="AL6428">
            <v>2760</v>
          </cell>
          <cell r="AM6428">
            <v>1971.2</v>
          </cell>
        </row>
        <row r="6429">
          <cell r="A6429" t="str">
            <v>036892</v>
          </cell>
          <cell r="B6429" t="str">
            <v>NJ</v>
          </cell>
          <cell r="C6429" t="str">
            <v>TANF</v>
          </cell>
          <cell r="D6429" t="str">
            <v>S</v>
          </cell>
          <cell r="E6429" t="str">
            <v>X</v>
          </cell>
          <cell r="F6429" t="str">
            <v>IPFOT</v>
          </cell>
          <cell r="G6429">
            <v>36892</v>
          </cell>
          <cell r="AF6429">
            <v>6636.8</v>
          </cell>
          <cell r="AG6429">
            <v>73502.75</v>
          </cell>
          <cell r="AH6429">
            <v>22735.5</v>
          </cell>
          <cell r="AI6429">
            <v>14935.6</v>
          </cell>
          <cell r="AJ6429">
            <v>6000</v>
          </cell>
          <cell r="AK6429">
            <v>6528</v>
          </cell>
          <cell r="AL6429">
            <v>3680</v>
          </cell>
        </row>
        <row r="6430">
          <cell r="A6430" t="str">
            <v>036923</v>
          </cell>
          <cell r="B6430" t="str">
            <v>NJ</v>
          </cell>
          <cell r="C6430" t="str">
            <v>TANF</v>
          </cell>
          <cell r="D6430" t="str">
            <v>S</v>
          </cell>
          <cell r="E6430" t="str">
            <v>X</v>
          </cell>
          <cell r="F6430" t="str">
            <v>IPFOT</v>
          </cell>
          <cell r="G6430">
            <v>36923</v>
          </cell>
          <cell r="AG6430">
            <v>11360</v>
          </cell>
          <cell r="AH6430">
            <v>44315.6</v>
          </cell>
          <cell r="AI6430">
            <v>18933</v>
          </cell>
          <cell r="AJ6430">
            <v>6461.2</v>
          </cell>
          <cell r="AK6430">
            <v>11247.31</v>
          </cell>
          <cell r="AL6430">
            <v>3437.5</v>
          </cell>
        </row>
        <row r="6431">
          <cell r="A6431" t="str">
            <v>036951</v>
          </cell>
          <cell r="B6431" t="str">
            <v>NJ</v>
          </cell>
          <cell r="C6431" t="str">
            <v>TANF</v>
          </cell>
          <cell r="D6431" t="str">
            <v>S</v>
          </cell>
          <cell r="E6431" t="str">
            <v>X</v>
          </cell>
          <cell r="F6431" t="str">
            <v>IPFOT</v>
          </cell>
          <cell r="G6431">
            <v>36951</v>
          </cell>
          <cell r="AH6431">
            <v>8531.2000000000007</v>
          </cell>
          <cell r="AI6431">
            <v>62302.7</v>
          </cell>
          <cell r="AJ6431">
            <v>36455.85</v>
          </cell>
          <cell r="AK6431">
            <v>7559.01</v>
          </cell>
          <cell r="AL6431">
            <v>1825</v>
          </cell>
        </row>
        <row r="6432">
          <cell r="A6432" t="str">
            <v>036982</v>
          </cell>
          <cell r="B6432" t="str">
            <v>NJ</v>
          </cell>
          <cell r="C6432" t="str">
            <v>TANF</v>
          </cell>
          <cell r="D6432" t="str">
            <v>S</v>
          </cell>
          <cell r="E6432" t="str">
            <v>X</v>
          </cell>
          <cell r="F6432" t="str">
            <v>IPFOT</v>
          </cell>
          <cell r="G6432">
            <v>36982</v>
          </cell>
          <cell r="AJ6432">
            <v>96486.6</v>
          </cell>
          <cell r="AK6432">
            <v>3818.7</v>
          </cell>
          <cell r="AL6432">
            <v>12264</v>
          </cell>
          <cell r="AM6432">
            <v>5150</v>
          </cell>
          <cell r="AN6432">
            <v>1600</v>
          </cell>
        </row>
        <row r="6433">
          <cell r="A6433" t="str">
            <v>037012</v>
          </cell>
          <cell r="B6433" t="str">
            <v>NJ</v>
          </cell>
          <cell r="C6433" t="str">
            <v>TANF</v>
          </cell>
          <cell r="D6433" t="str">
            <v>S</v>
          </cell>
          <cell r="E6433" t="str">
            <v>X</v>
          </cell>
          <cell r="F6433" t="str">
            <v>IPFOT</v>
          </cell>
          <cell r="G6433">
            <v>37012</v>
          </cell>
          <cell r="AJ6433">
            <v>17803</v>
          </cell>
          <cell r="AK6433">
            <v>36851.51</v>
          </cell>
          <cell r="AL6433">
            <v>48031.8</v>
          </cell>
          <cell r="AM6433">
            <v>5720.75</v>
          </cell>
          <cell r="AN6433">
            <v>48364.571065375305</v>
          </cell>
        </row>
        <row r="6434">
          <cell r="A6434" t="str">
            <v>037043</v>
          </cell>
          <cell r="B6434" t="str">
            <v>NJ</v>
          </cell>
          <cell r="C6434" t="str">
            <v>TANF</v>
          </cell>
          <cell r="D6434" t="str">
            <v>S</v>
          </cell>
          <cell r="E6434" t="str">
            <v>X</v>
          </cell>
          <cell r="F6434" t="str">
            <v>IPFOT</v>
          </cell>
          <cell r="G6434">
            <v>37043</v>
          </cell>
          <cell r="AK6434">
            <v>3680</v>
          </cell>
          <cell r="AL6434">
            <v>74652.05</v>
          </cell>
          <cell r="AM6434">
            <v>12168</v>
          </cell>
          <cell r="AN6434">
            <v>10247.219999999999</v>
          </cell>
        </row>
        <row r="6435">
          <cell r="A6435" t="str">
            <v>037073</v>
          </cell>
          <cell r="B6435" t="str">
            <v>NJ</v>
          </cell>
          <cell r="C6435" t="str">
            <v>TANF</v>
          </cell>
          <cell r="D6435" t="str">
            <v>S</v>
          </cell>
          <cell r="E6435" t="str">
            <v>X</v>
          </cell>
          <cell r="F6435" t="str">
            <v>IPFOT</v>
          </cell>
          <cell r="G6435">
            <v>37073</v>
          </cell>
          <cell r="AL6435">
            <v>26302.400000000001</v>
          </cell>
          <cell r="AM6435">
            <v>97950.17</v>
          </cell>
          <cell r="AN6435">
            <v>25533.7</v>
          </cell>
        </row>
        <row r="6436">
          <cell r="A6436" t="str">
            <v>037104</v>
          </cell>
          <cell r="B6436" t="str">
            <v>NJ</v>
          </cell>
          <cell r="C6436" t="str">
            <v>TANF</v>
          </cell>
          <cell r="D6436" t="str">
            <v>S</v>
          </cell>
          <cell r="E6436" t="str">
            <v>X</v>
          </cell>
          <cell r="F6436" t="str">
            <v>IPFOT</v>
          </cell>
          <cell r="G6436">
            <v>37104</v>
          </cell>
          <cell r="AM6436">
            <v>24508.9</v>
          </cell>
          <cell r="AN6436">
            <v>47914</v>
          </cell>
        </row>
        <row r="6437">
          <cell r="A6437" t="str">
            <v>037135</v>
          </cell>
          <cell r="B6437" t="str">
            <v>NJ</v>
          </cell>
          <cell r="C6437" t="str">
            <v>TANF</v>
          </cell>
          <cell r="D6437" t="str">
            <v>S</v>
          </cell>
          <cell r="E6437" t="str">
            <v>X</v>
          </cell>
          <cell r="F6437" t="str">
            <v>IPFOT</v>
          </cell>
          <cell r="G6437">
            <v>37135</v>
          </cell>
          <cell r="AN6437">
            <v>30563.1</v>
          </cell>
        </row>
        <row r="6438">
          <cell r="A6438" t="str">
            <v>136161</v>
          </cell>
          <cell r="B6438" t="str">
            <v>NJ</v>
          </cell>
          <cell r="C6438" t="str">
            <v>TANF</v>
          </cell>
          <cell r="D6438" t="str">
            <v>S</v>
          </cell>
          <cell r="E6438" t="str">
            <v>X</v>
          </cell>
          <cell r="F6438" t="str">
            <v>OPFHE</v>
          </cell>
          <cell r="G6438">
            <v>36161</v>
          </cell>
          <cell r="H6438">
            <v>550</v>
          </cell>
          <cell r="I6438">
            <v>18724.48</v>
          </cell>
          <cell r="J6438">
            <v>18995.25</v>
          </cell>
          <cell r="K6438">
            <v>3699</v>
          </cell>
          <cell r="L6438">
            <v>453</v>
          </cell>
          <cell r="M6438">
            <v>942</v>
          </cell>
          <cell r="N6438">
            <v>553.79999999999995</v>
          </cell>
          <cell r="O6438">
            <v>218</v>
          </cell>
          <cell r="P6438">
            <v>756</v>
          </cell>
          <cell r="Q6438">
            <v>200</v>
          </cell>
          <cell r="S6438">
            <v>200</v>
          </cell>
          <cell r="U6438">
            <v>180</v>
          </cell>
          <cell r="AE6438">
            <v>200.6</v>
          </cell>
        </row>
        <row r="6439">
          <cell r="A6439" t="str">
            <v>136192</v>
          </cell>
          <cell r="B6439" t="str">
            <v>NJ</v>
          </cell>
          <cell r="C6439" t="str">
            <v>TANF</v>
          </cell>
          <cell r="D6439" t="str">
            <v>S</v>
          </cell>
          <cell r="E6439" t="str">
            <v>X</v>
          </cell>
          <cell r="F6439" t="str">
            <v>OPFHE</v>
          </cell>
          <cell r="G6439">
            <v>36192</v>
          </cell>
          <cell r="I6439">
            <v>340</v>
          </cell>
          <cell r="J6439">
            <v>21032.04</v>
          </cell>
          <cell r="K6439">
            <v>10271.030000000001</v>
          </cell>
          <cell r="L6439">
            <v>3631.4</v>
          </cell>
          <cell r="M6439">
            <v>2452</v>
          </cell>
          <cell r="N6439">
            <v>507.34</v>
          </cell>
          <cell r="O6439">
            <v>816</v>
          </cell>
          <cell r="P6439">
            <v>287.25</v>
          </cell>
          <cell r="Q6439">
            <v>675.5</v>
          </cell>
          <cell r="R6439">
            <v>172.5</v>
          </cell>
          <cell r="T6439">
            <v>60</v>
          </cell>
          <cell r="Y6439">
            <v>53.62</v>
          </cell>
          <cell r="AA6439">
            <v>111</v>
          </cell>
        </row>
        <row r="6440">
          <cell r="A6440" t="str">
            <v>136220</v>
          </cell>
          <cell r="B6440" t="str">
            <v>NJ</v>
          </cell>
          <cell r="C6440" t="str">
            <v>TANF</v>
          </cell>
          <cell r="D6440" t="str">
            <v>S</v>
          </cell>
          <cell r="E6440" t="str">
            <v>X</v>
          </cell>
          <cell r="F6440" t="str">
            <v>OPFHE</v>
          </cell>
          <cell r="G6440">
            <v>36220</v>
          </cell>
          <cell r="J6440">
            <v>1140.2</v>
          </cell>
          <cell r="K6440">
            <v>20130.88</v>
          </cell>
          <cell r="L6440">
            <v>12411.5</v>
          </cell>
          <cell r="M6440">
            <v>1906.63</v>
          </cell>
          <cell r="N6440">
            <v>344.5</v>
          </cell>
          <cell r="O6440">
            <v>80</v>
          </cell>
          <cell r="P6440">
            <v>430.55</v>
          </cell>
          <cell r="Q6440">
            <v>536</v>
          </cell>
          <cell r="R6440">
            <v>360</v>
          </cell>
          <cell r="T6440">
            <v>90</v>
          </cell>
          <cell r="U6440">
            <v>200</v>
          </cell>
        </row>
        <row r="6441">
          <cell r="A6441" t="str">
            <v>136251</v>
          </cell>
          <cell r="B6441" t="str">
            <v>NJ</v>
          </cell>
          <cell r="C6441" t="str">
            <v>TANF</v>
          </cell>
          <cell r="D6441" t="str">
            <v>S</v>
          </cell>
          <cell r="E6441" t="str">
            <v>X</v>
          </cell>
          <cell r="F6441" t="str">
            <v>OPFHE</v>
          </cell>
          <cell r="G6441">
            <v>36251</v>
          </cell>
          <cell r="K6441">
            <v>1488.32</v>
          </cell>
          <cell r="L6441">
            <v>16752.43</v>
          </cell>
          <cell r="M6441">
            <v>11762.43</v>
          </cell>
          <cell r="N6441">
            <v>3500.15</v>
          </cell>
          <cell r="O6441">
            <v>1703.2</v>
          </cell>
          <cell r="P6441">
            <v>50</v>
          </cell>
          <cell r="Q6441">
            <v>535</v>
          </cell>
          <cell r="R6441">
            <v>-51.07</v>
          </cell>
          <cell r="S6441">
            <v>96.75</v>
          </cell>
          <cell r="T6441">
            <v>40</v>
          </cell>
          <cell r="U6441">
            <v>441.25</v>
          </cell>
          <cell r="X6441">
            <v>750.85</v>
          </cell>
          <cell r="Z6441">
            <v>60</v>
          </cell>
          <cell r="AD6441">
            <v>50</v>
          </cell>
        </row>
        <row r="6442">
          <cell r="A6442" t="str">
            <v>136281</v>
          </cell>
          <cell r="B6442" t="str">
            <v>NJ</v>
          </cell>
          <cell r="C6442" t="str">
            <v>TANF</v>
          </cell>
          <cell r="D6442" t="str">
            <v>S</v>
          </cell>
          <cell r="E6442" t="str">
            <v>X</v>
          </cell>
          <cell r="F6442" t="str">
            <v>OPFHE</v>
          </cell>
          <cell r="G6442">
            <v>36281</v>
          </cell>
          <cell r="L6442">
            <v>704.85</v>
          </cell>
          <cell r="M6442">
            <v>23037.58</v>
          </cell>
          <cell r="N6442">
            <v>3706.88</v>
          </cell>
          <cell r="O6442">
            <v>6801.65</v>
          </cell>
          <cell r="P6442">
            <v>1811.14</v>
          </cell>
          <cell r="Q6442">
            <v>196</v>
          </cell>
          <cell r="R6442">
            <v>450.35</v>
          </cell>
          <cell r="S6442">
            <v>150</v>
          </cell>
          <cell r="T6442">
            <v>640</v>
          </cell>
          <cell r="U6442">
            <v>548.54999999999995</v>
          </cell>
          <cell r="Y6442">
            <v>400</v>
          </cell>
          <cell r="Z6442">
            <v>227.5</v>
          </cell>
          <cell r="AA6442">
            <v>60</v>
          </cell>
          <cell r="AD6442">
            <v>180</v>
          </cell>
        </row>
        <row r="6443">
          <cell r="A6443" t="str">
            <v>136312</v>
          </cell>
          <cell r="B6443" t="str">
            <v>NJ</v>
          </cell>
          <cell r="C6443" t="str">
            <v>TANF</v>
          </cell>
          <cell r="D6443" t="str">
            <v>S</v>
          </cell>
          <cell r="E6443" t="str">
            <v>X</v>
          </cell>
          <cell r="F6443" t="str">
            <v>OPFHE</v>
          </cell>
          <cell r="G6443">
            <v>36312</v>
          </cell>
          <cell r="M6443">
            <v>2705.95</v>
          </cell>
          <cell r="N6443">
            <v>19650.86</v>
          </cell>
          <cell r="O6443">
            <v>10927.36</v>
          </cell>
          <cell r="P6443">
            <v>2067.1999999999998</v>
          </cell>
          <cell r="Q6443">
            <v>190.4</v>
          </cell>
          <cell r="R6443">
            <v>1003.05</v>
          </cell>
          <cell r="S6443">
            <v>400</v>
          </cell>
          <cell r="T6443">
            <v>541</v>
          </cell>
          <cell r="U6443">
            <v>370</v>
          </cell>
          <cell r="V6443">
            <v>571.28</v>
          </cell>
          <cell r="W6443">
            <v>150</v>
          </cell>
          <cell r="Z6443">
            <v>202.5</v>
          </cell>
          <cell r="AA6443">
            <v>95</v>
          </cell>
          <cell r="AE6443">
            <v>195</v>
          </cell>
        </row>
        <row r="6444">
          <cell r="A6444" t="str">
            <v>136342</v>
          </cell>
          <cell r="B6444" t="str">
            <v>NJ</v>
          </cell>
          <cell r="C6444" t="str">
            <v>TANF</v>
          </cell>
          <cell r="D6444" t="str">
            <v>S</v>
          </cell>
          <cell r="E6444" t="str">
            <v>X</v>
          </cell>
          <cell r="F6444" t="str">
            <v>OPFHE</v>
          </cell>
          <cell r="G6444">
            <v>36342</v>
          </cell>
          <cell r="N6444">
            <v>664.5</v>
          </cell>
          <cell r="O6444">
            <v>28272.639999999999</v>
          </cell>
          <cell r="P6444">
            <v>5962.69</v>
          </cell>
          <cell r="Q6444">
            <v>2882.7</v>
          </cell>
          <cell r="R6444">
            <v>943</v>
          </cell>
          <cell r="S6444">
            <v>1468</v>
          </cell>
          <cell r="T6444">
            <v>365</v>
          </cell>
          <cell r="U6444">
            <v>289.7</v>
          </cell>
          <cell r="Z6444">
            <v>40</v>
          </cell>
          <cell r="AD6444">
            <v>40</v>
          </cell>
          <cell r="AK6444">
            <v>180</v>
          </cell>
        </row>
        <row r="6445">
          <cell r="A6445" t="str">
            <v>136373</v>
          </cell>
          <cell r="B6445" t="str">
            <v>NJ</v>
          </cell>
          <cell r="C6445" t="str">
            <v>TANF</v>
          </cell>
          <cell r="D6445" t="str">
            <v>S</v>
          </cell>
          <cell r="E6445" t="str">
            <v>X</v>
          </cell>
          <cell r="F6445" t="str">
            <v>OPFHE</v>
          </cell>
          <cell r="G6445">
            <v>36373</v>
          </cell>
          <cell r="O6445">
            <v>4238.9799999999996</v>
          </cell>
          <cell r="P6445">
            <v>18509.349999999999</v>
          </cell>
          <cell r="Q6445">
            <v>6355.25</v>
          </cell>
          <cell r="R6445">
            <v>2759.25</v>
          </cell>
          <cell r="S6445">
            <v>6066.4</v>
          </cell>
          <cell r="T6445">
            <v>195</v>
          </cell>
          <cell r="U6445">
            <v>296.3</v>
          </cell>
          <cell r="V6445">
            <v>106</v>
          </cell>
          <cell r="W6445">
            <v>165</v>
          </cell>
          <cell r="Z6445">
            <v>485</v>
          </cell>
        </row>
        <row r="6446">
          <cell r="A6446" t="str">
            <v>136404</v>
          </cell>
          <cell r="B6446" t="str">
            <v>NJ</v>
          </cell>
          <cell r="C6446" t="str">
            <v>TANF</v>
          </cell>
          <cell r="D6446" t="str">
            <v>S</v>
          </cell>
          <cell r="E6446" t="str">
            <v>X</v>
          </cell>
          <cell r="F6446" t="str">
            <v>OPFHE</v>
          </cell>
          <cell r="G6446">
            <v>36404</v>
          </cell>
          <cell r="P6446">
            <v>1344.5</v>
          </cell>
          <cell r="Q6446">
            <v>9232.06</v>
          </cell>
          <cell r="R6446">
            <v>17074.79</v>
          </cell>
          <cell r="S6446">
            <v>7379</v>
          </cell>
          <cell r="T6446">
            <v>2919.45</v>
          </cell>
          <cell r="U6446">
            <v>40</v>
          </cell>
          <cell r="V6446">
            <v>536</v>
          </cell>
          <cell r="W6446">
            <v>150</v>
          </cell>
          <cell r="Z6446">
            <v>290</v>
          </cell>
          <cell r="AB6446">
            <v>95</v>
          </cell>
          <cell r="AC6446">
            <v>57.5</v>
          </cell>
          <cell r="AK6446">
            <v>50</v>
          </cell>
        </row>
        <row r="6447">
          <cell r="A6447" t="str">
            <v>136434</v>
          </cell>
          <cell r="B6447" t="str">
            <v>NJ</v>
          </cell>
          <cell r="C6447" t="str">
            <v>TANF</v>
          </cell>
          <cell r="D6447" t="str">
            <v>S</v>
          </cell>
          <cell r="E6447" t="str">
            <v>X</v>
          </cell>
          <cell r="F6447" t="str">
            <v>OPFHE</v>
          </cell>
          <cell r="G6447">
            <v>36434</v>
          </cell>
          <cell r="R6447">
            <v>16684.400000000001</v>
          </cell>
          <cell r="S6447">
            <v>22254.57</v>
          </cell>
          <cell r="T6447">
            <v>2755.4</v>
          </cell>
          <cell r="U6447">
            <v>1444.5</v>
          </cell>
          <cell r="V6447">
            <v>1305</v>
          </cell>
          <cell r="W6447">
            <v>165</v>
          </cell>
          <cell r="Y6447">
            <v>50</v>
          </cell>
          <cell r="AA6447">
            <v>225</v>
          </cell>
          <cell r="AC6447">
            <v>169.5</v>
          </cell>
          <cell r="AE6447">
            <v>180</v>
          </cell>
        </row>
        <row r="6448">
          <cell r="A6448" t="str">
            <v>136465</v>
          </cell>
          <cell r="B6448" t="str">
            <v>NJ</v>
          </cell>
          <cell r="C6448" t="str">
            <v>TANF</v>
          </cell>
          <cell r="D6448" t="str">
            <v>S</v>
          </cell>
          <cell r="E6448" t="str">
            <v>X</v>
          </cell>
          <cell r="F6448" t="str">
            <v>OPFHE</v>
          </cell>
          <cell r="G6448">
            <v>36465</v>
          </cell>
          <cell r="R6448">
            <v>249.6</v>
          </cell>
          <cell r="S6448">
            <v>17064.240000000002</v>
          </cell>
          <cell r="T6448">
            <v>7828.45</v>
          </cell>
          <cell r="U6448">
            <v>2523.5</v>
          </cell>
          <cell r="V6448">
            <v>1327</v>
          </cell>
          <cell r="W6448">
            <v>1243.5</v>
          </cell>
          <cell r="X6448">
            <v>537.75</v>
          </cell>
          <cell r="Y6448">
            <v>205</v>
          </cell>
          <cell r="AA6448">
            <v>56</v>
          </cell>
          <cell r="AB6448">
            <v>595</v>
          </cell>
          <cell r="AC6448">
            <v>510</v>
          </cell>
        </row>
        <row r="6449">
          <cell r="A6449" t="str">
            <v>136495</v>
          </cell>
          <cell r="B6449" t="str">
            <v>NJ</v>
          </cell>
          <cell r="C6449" t="str">
            <v>TANF</v>
          </cell>
          <cell r="D6449" t="str">
            <v>S</v>
          </cell>
          <cell r="E6449" t="str">
            <v>X</v>
          </cell>
          <cell r="F6449" t="str">
            <v>OPFHE</v>
          </cell>
          <cell r="G6449">
            <v>36495</v>
          </cell>
          <cell r="S6449">
            <v>250</v>
          </cell>
          <cell r="T6449">
            <v>26844.78</v>
          </cell>
          <cell r="U6449">
            <v>7896.85</v>
          </cell>
          <cell r="V6449">
            <v>2775.79</v>
          </cell>
          <cell r="W6449">
            <v>3235.6</v>
          </cell>
          <cell r="X6449">
            <v>156</v>
          </cell>
          <cell r="Y6449">
            <v>25</v>
          </cell>
          <cell r="Z6449">
            <v>796</v>
          </cell>
          <cell r="AB6449">
            <v>552</v>
          </cell>
          <cell r="AC6449">
            <v>169.5</v>
          </cell>
          <cell r="AE6449">
            <v>265</v>
          </cell>
        </row>
        <row r="6450">
          <cell r="A6450" t="str">
            <v>136526</v>
          </cell>
          <cell r="B6450" t="str">
            <v>NJ</v>
          </cell>
          <cell r="C6450" t="str">
            <v>TANF</v>
          </cell>
          <cell r="D6450" t="str">
            <v>S</v>
          </cell>
          <cell r="E6450" t="str">
            <v>X</v>
          </cell>
          <cell r="F6450" t="str">
            <v>OPFHE</v>
          </cell>
          <cell r="G6450">
            <v>36526</v>
          </cell>
          <cell r="T6450">
            <v>160</v>
          </cell>
          <cell r="U6450">
            <v>18766.97</v>
          </cell>
          <cell r="V6450">
            <v>5434.07</v>
          </cell>
          <cell r="W6450">
            <v>2557.25</v>
          </cell>
          <cell r="X6450">
            <v>1923.85</v>
          </cell>
          <cell r="Y6450">
            <v>1436</v>
          </cell>
          <cell r="Z6450">
            <v>381</v>
          </cell>
          <cell r="AB6450">
            <v>151</v>
          </cell>
          <cell r="AF6450">
            <v>252.5</v>
          </cell>
          <cell r="AI6450">
            <v>130</v>
          </cell>
          <cell r="AJ6450">
            <v>1555</v>
          </cell>
          <cell r="AK6450">
            <v>345</v>
          </cell>
          <cell r="AL6450">
            <v>260</v>
          </cell>
          <cell r="AM6450">
            <v>130</v>
          </cell>
        </row>
        <row r="6451">
          <cell r="A6451" t="str">
            <v>136557</v>
          </cell>
          <cell r="B6451" t="str">
            <v>NJ</v>
          </cell>
          <cell r="C6451" t="str">
            <v>TANF</v>
          </cell>
          <cell r="D6451" t="str">
            <v>S</v>
          </cell>
          <cell r="E6451" t="str">
            <v>X</v>
          </cell>
          <cell r="F6451" t="str">
            <v>OPFHE</v>
          </cell>
          <cell r="G6451">
            <v>36557</v>
          </cell>
          <cell r="U6451">
            <v>530.95000000000005</v>
          </cell>
          <cell r="V6451">
            <v>8765.5499999999993</v>
          </cell>
          <cell r="W6451">
            <v>5084.5</v>
          </cell>
          <cell r="X6451">
            <v>4480.6499999999996</v>
          </cell>
          <cell r="Y6451">
            <v>2472</v>
          </cell>
          <cell r="Z6451">
            <v>205</v>
          </cell>
          <cell r="AA6451">
            <v>400</v>
          </cell>
          <cell r="AB6451">
            <v>3365.59</v>
          </cell>
          <cell r="AD6451">
            <v>50</v>
          </cell>
          <cell r="AE6451">
            <v>580</v>
          </cell>
          <cell r="AF6451">
            <v>586.25</v>
          </cell>
          <cell r="AG6451">
            <v>95</v>
          </cell>
          <cell r="AH6451">
            <v>290</v>
          </cell>
          <cell r="AI6451">
            <v>130</v>
          </cell>
          <cell r="AJ6451">
            <v>1390</v>
          </cell>
          <cell r="AK6451">
            <v>230</v>
          </cell>
          <cell r="AL6451">
            <v>520</v>
          </cell>
        </row>
        <row r="6452">
          <cell r="A6452" t="str">
            <v>136586</v>
          </cell>
          <cell r="B6452" t="str">
            <v>NJ</v>
          </cell>
          <cell r="C6452" t="str">
            <v>TANF</v>
          </cell>
          <cell r="D6452" t="str">
            <v>S</v>
          </cell>
          <cell r="E6452" t="str">
            <v>X</v>
          </cell>
          <cell r="F6452" t="str">
            <v>OPFHE</v>
          </cell>
          <cell r="G6452">
            <v>36586</v>
          </cell>
          <cell r="V6452">
            <v>3050.66</v>
          </cell>
          <cell r="W6452">
            <v>12780.47</v>
          </cell>
          <cell r="X6452">
            <v>14832.07</v>
          </cell>
          <cell r="Y6452">
            <v>4980.01</v>
          </cell>
          <cell r="Z6452">
            <v>1099</v>
          </cell>
          <cell r="AA6452">
            <v>700</v>
          </cell>
          <cell r="AB6452">
            <v>190</v>
          </cell>
          <cell r="AE6452">
            <v>145</v>
          </cell>
          <cell r="AF6452">
            <v>115</v>
          </cell>
          <cell r="AG6452">
            <v>100</v>
          </cell>
          <cell r="AH6452">
            <v>154.4</v>
          </cell>
          <cell r="AI6452">
            <v>125</v>
          </cell>
          <cell r="AJ6452">
            <v>820</v>
          </cell>
          <cell r="AK6452">
            <v>115</v>
          </cell>
          <cell r="AL6452">
            <v>130</v>
          </cell>
          <cell r="AM6452">
            <v>130</v>
          </cell>
          <cell r="AN6452">
            <v>115</v>
          </cell>
        </row>
        <row r="6453">
          <cell r="A6453" t="str">
            <v>136617</v>
          </cell>
          <cell r="B6453" t="str">
            <v>NJ</v>
          </cell>
          <cell r="C6453" t="str">
            <v>TANF</v>
          </cell>
          <cell r="D6453" t="str">
            <v>S</v>
          </cell>
          <cell r="E6453" t="str">
            <v>X</v>
          </cell>
          <cell r="F6453" t="str">
            <v>OPFHE</v>
          </cell>
          <cell r="G6453">
            <v>36617</v>
          </cell>
          <cell r="W6453">
            <v>844.5</v>
          </cell>
          <cell r="X6453">
            <v>22959.02</v>
          </cell>
          <cell r="Y6453">
            <v>9433.5499999999993</v>
          </cell>
          <cell r="Z6453">
            <v>3226.65</v>
          </cell>
          <cell r="AA6453">
            <v>876.25</v>
          </cell>
          <cell r="AB6453">
            <v>1291.9000000000001</v>
          </cell>
          <cell r="AD6453">
            <v>50</v>
          </cell>
          <cell r="AE6453">
            <v>235</v>
          </cell>
          <cell r="AF6453">
            <v>40</v>
          </cell>
          <cell r="AG6453">
            <v>1040</v>
          </cell>
          <cell r="AH6453">
            <v>762.24</v>
          </cell>
          <cell r="AI6453">
            <v>280</v>
          </cell>
          <cell r="AJ6453">
            <v>920</v>
          </cell>
          <cell r="AK6453">
            <v>510</v>
          </cell>
          <cell r="AL6453">
            <v>-50</v>
          </cell>
          <cell r="AN6453">
            <v>115</v>
          </cell>
        </row>
        <row r="6454">
          <cell r="A6454" t="str">
            <v>136647</v>
          </cell>
          <cell r="B6454" t="str">
            <v>NJ</v>
          </cell>
          <cell r="C6454" t="str">
            <v>TANF</v>
          </cell>
          <cell r="D6454" t="str">
            <v>S</v>
          </cell>
          <cell r="E6454" t="str">
            <v>X</v>
          </cell>
          <cell r="F6454" t="str">
            <v>OPFHE</v>
          </cell>
          <cell r="G6454">
            <v>36647</v>
          </cell>
          <cell r="X6454">
            <v>2224.92</v>
          </cell>
          <cell r="Y6454">
            <v>18067.61</v>
          </cell>
          <cell r="Z6454">
            <v>7372.78</v>
          </cell>
          <cell r="AA6454">
            <v>2113.63</v>
          </cell>
          <cell r="AB6454">
            <v>2012</v>
          </cell>
          <cell r="AC6454">
            <v>335</v>
          </cell>
          <cell r="AD6454">
            <v>85.1</v>
          </cell>
          <cell r="AG6454">
            <v>520</v>
          </cell>
          <cell r="AH6454">
            <v>130</v>
          </cell>
          <cell r="AJ6454">
            <v>1403.95</v>
          </cell>
          <cell r="AK6454">
            <v>768.9</v>
          </cell>
        </row>
        <row r="6455">
          <cell r="A6455" t="str">
            <v>136678</v>
          </cell>
          <cell r="B6455" t="str">
            <v>NJ</v>
          </cell>
          <cell r="C6455" t="str">
            <v>TANF</v>
          </cell>
          <cell r="D6455" t="str">
            <v>S</v>
          </cell>
          <cell r="E6455" t="str">
            <v>X</v>
          </cell>
          <cell r="F6455" t="str">
            <v>OPFHE</v>
          </cell>
          <cell r="G6455">
            <v>36678</v>
          </cell>
          <cell r="Y6455">
            <v>1639.92</v>
          </cell>
          <cell r="Z6455">
            <v>19074.71</v>
          </cell>
          <cell r="AA6455">
            <v>6490.4</v>
          </cell>
          <cell r="AB6455">
            <v>2146.5500000000002</v>
          </cell>
          <cell r="AC6455">
            <v>1781.5</v>
          </cell>
          <cell r="AD6455">
            <v>227</v>
          </cell>
          <cell r="AE6455">
            <v>172.5</v>
          </cell>
          <cell r="AG6455">
            <v>916.59</v>
          </cell>
          <cell r="AH6455">
            <v>576</v>
          </cell>
          <cell r="AI6455">
            <v>1256</v>
          </cell>
          <cell r="AJ6455">
            <v>1295</v>
          </cell>
          <cell r="AK6455">
            <v>460</v>
          </cell>
          <cell r="AL6455">
            <v>460</v>
          </cell>
        </row>
        <row r="6456">
          <cell r="A6456" t="str">
            <v>136708</v>
          </cell>
          <cell r="B6456" t="str">
            <v>NJ</v>
          </cell>
          <cell r="C6456" t="str">
            <v>TANF</v>
          </cell>
          <cell r="D6456" t="str">
            <v>S</v>
          </cell>
          <cell r="E6456" t="str">
            <v>X</v>
          </cell>
          <cell r="F6456" t="str">
            <v>OPFHE</v>
          </cell>
          <cell r="G6456">
            <v>36708</v>
          </cell>
          <cell r="Z6456">
            <v>1191.24</v>
          </cell>
          <cell r="AA6456">
            <v>19856.080000000002</v>
          </cell>
          <cell r="AB6456">
            <v>3339.6</v>
          </cell>
          <cell r="AC6456">
            <v>3873.1</v>
          </cell>
          <cell r="AD6456">
            <v>1815.65</v>
          </cell>
          <cell r="AE6456">
            <v>10.8</v>
          </cell>
          <cell r="AF6456">
            <v>40</v>
          </cell>
          <cell r="AG6456">
            <v>260</v>
          </cell>
          <cell r="AH6456">
            <v>780</v>
          </cell>
          <cell r="AI6456">
            <v>1230</v>
          </cell>
          <cell r="AJ6456">
            <v>935</v>
          </cell>
          <cell r="AM6456">
            <v>130</v>
          </cell>
        </row>
        <row r="6457">
          <cell r="A6457" t="str">
            <v>136739</v>
          </cell>
          <cell r="B6457" t="str">
            <v>NJ</v>
          </cell>
          <cell r="C6457" t="str">
            <v>TANF</v>
          </cell>
          <cell r="D6457" t="str">
            <v>S</v>
          </cell>
          <cell r="E6457" t="str">
            <v>X</v>
          </cell>
          <cell r="F6457" t="str">
            <v>OPFHE</v>
          </cell>
          <cell r="G6457">
            <v>36739</v>
          </cell>
          <cell r="AA6457">
            <v>2375.1999999999998</v>
          </cell>
          <cell r="AB6457">
            <v>16730.7</v>
          </cell>
          <cell r="AC6457">
            <v>8298.8700000000008</v>
          </cell>
          <cell r="AD6457">
            <v>4565.3599999999997</v>
          </cell>
          <cell r="AE6457">
            <v>1773</v>
          </cell>
          <cell r="AF6457">
            <v>778</v>
          </cell>
          <cell r="AG6457">
            <v>546</v>
          </cell>
          <cell r="AH6457">
            <v>130</v>
          </cell>
          <cell r="AI6457">
            <v>130</v>
          </cell>
          <cell r="AJ6457">
            <v>475</v>
          </cell>
          <cell r="AK6457">
            <v>475</v>
          </cell>
          <cell r="AL6457">
            <v>230</v>
          </cell>
          <cell r="AM6457">
            <v>245</v>
          </cell>
        </row>
        <row r="6458">
          <cell r="A6458" t="str">
            <v>136770</v>
          </cell>
          <cell r="B6458" t="str">
            <v>NJ</v>
          </cell>
          <cell r="C6458" t="str">
            <v>TANF</v>
          </cell>
          <cell r="D6458" t="str">
            <v>S</v>
          </cell>
          <cell r="E6458" t="str">
            <v>X</v>
          </cell>
          <cell r="F6458" t="str">
            <v>OPFHE</v>
          </cell>
          <cell r="G6458">
            <v>36770</v>
          </cell>
          <cell r="AB6458">
            <v>535.45000000000005</v>
          </cell>
          <cell r="AC6458">
            <v>24118.76</v>
          </cell>
          <cell r="AD6458">
            <v>6281.17</v>
          </cell>
          <cell r="AE6458">
            <v>4518</v>
          </cell>
          <cell r="AF6458">
            <v>2937.75</v>
          </cell>
          <cell r="AG6458">
            <v>689</v>
          </cell>
          <cell r="AH6458">
            <v>287.5</v>
          </cell>
          <cell r="AI6458">
            <v>681.6</v>
          </cell>
          <cell r="AJ6458">
            <v>1115</v>
          </cell>
          <cell r="AK6458">
            <v>1220</v>
          </cell>
          <cell r="AL6458">
            <v>575</v>
          </cell>
          <cell r="AM6458">
            <v>1225</v>
          </cell>
          <cell r="AN6458">
            <v>115</v>
          </cell>
        </row>
        <row r="6459">
          <cell r="A6459" t="str">
            <v>136800</v>
          </cell>
          <cell r="B6459" t="str">
            <v>NJ</v>
          </cell>
          <cell r="C6459" t="str">
            <v>TANF</v>
          </cell>
          <cell r="D6459" t="str">
            <v>S</v>
          </cell>
          <cell r="E6459" t="str">
            <v>X</v>
          </cell>
          <cell r="F6459" t="str">
            <v>OPFHE</v>
          </cell>
          <cell r="G6459">
            <v>36800</v>
          </cell>
          <cell r="AC6459">
            <v>3226.78</v>
          </cell>
          <cell r="AD6459">
            <v>21547.03</v>
          </cell>
          <cell r="AE6459">
            <v>7231.85</v>
          </cell>
          <cell r="AF6459">
            <v>7659.14</v>
          </cell>
          <cell r="AG6459">
            <v>1371.67</v>
          </cell>
          <cell r="AH6459">
            <v>577.76</v>
          </cell>
          <cell r="AI6459">
            <v>613.77</v>
          </cell>
          <cell r="AJ6459">
            <v>1550</v>
          </cell>
          <cell r="AK6459">
            <v>920</v>
          </cell>
          <cell r="AM6459">
            <v>980</v>
          </cell>
        </row>
        <row r="6460">
          <cell r="A6460" t="str">
            <v>136831</v>
          </cell>
          <cell r="B6460" t="str">
            <v>NJ</v>
          </cell>
          <cell r="C6460" t="str">
            <v>TANF</v>
          </cell>
          <cell r="D6460" t="str">
            <v>S</v>
          </cell>
          <cell r="E6460" t="str">
            <v>X</v>
          </cell>
          <cell r="F6460" t="str">
            <v>OPFHE</v>
          </cell>
          <cell r="G6460">
            <v>36831</v>
          </cell>
          <cell r="AD6460">
            <v>2186.12</v>
          </cell>
          <cell r="AE6460">
            <v>29013.75</v>
          </cell>
          <cell r="AF6460">
            <v>10747.01</v>
          </cell>
          <cell r="AG6460">
            <v>3421.92</v>
          </cell>
          <cell r="AH6460">
            <v>1942.5</v>
          </cell>
          <cell r="AI6460">
            <v>146</v>
          </cell>
          <cell r="AJ6460">
            <v>1525</v>
          </cell>
          <cell r="AK6460">
            <v>460</v>
          </cell>
          <cell r="AL6460">
            <v>155</v>
          </cell>
          <cell r="AM6460">
            <v>820</v>
          </cell>
          <cell r="AN6460">
            <v>165</v>
          </cell>
        </row>
        <row r="6461">
          <cell r="A6461" t="str">
            <v>136861</v>
          </cell>
          <cell r="B6461" t="str">
            <v>NJ</v>
          </cell>
          <cell r="C6461" t="str">
            <v>TANF</v>
          </cell>
          <cell r="D6461" t="str">
            <v>S</v>
          </cell>
          <cell r="E6461" t="str">
            <v>X</v>
          </cell>
          <cell r="F6461" t="str">
            <v>OPFHE</v>
          </cell>
          <cell r="G6461">
            <v>36861</v>
          </cell>
          <cell r="AE6461">
            <v>5673.42</v>
          </cell>
          <cell r="AF6461">
            <v>30243.15</v>
          </cell>
          <cell r="AG6461">
            <v>7343.49</v>
          </cell>
          <cell r="AH6461">
            <v>6217.21</v>
          </cell>
          <cell r="AI6461">
            <v>2096.4699999999998</v>
          </cell>
          <cell r="AJ6461">
            <v>260</v>
          </cell>
          <cell r="AK6461">
            <v>375</v>
          </cell>
          <cell r="AL6461">
            <v>390</v>
          </cell>
          <cell r="AM6461">
            <v>648</v>
          </cell>
          <cell r="AN6461">
            <v>215</v>
          </cell>
        </row>
        <row r="6462">
          <cell r="A6462" t="str">
            <v>136892</v>
          </cell>
          <cell r="B6462" t="str">
            <v>NJ</v>
          </cell>
          <cell r="C6462" t="str">
            <v>TANF</v>
          </cell>
          <cell r="D6462" t="str">
            <v>S</v>
          </cell>
          <cell r="E6462" t="str">
            <v>X</v>
          </cell>
          <cell r="F6462" t="str">
            <v>OPFHE</v>
          </cell>
          <cell r="G6462">
            <v>36892</v>
          </cell>
          <cell r="AF6462">
            <v>1881.52</v>
          </cell>
          <cell r="AG6462">
            <v>37450.69</v>
          </cell>
          <cell r="AH6462">
            <v>13878.19</v>
          </cell>
          <cell r="AI6462">
            <v>4802.93</v>
          </cell>
          <cell r="AJ6462">
            <v>5312.17</v>
          </cell>
          <cell r="AK6462">
            <v>2031.5</v>
          </cell>
          <cell r="AL6462">
            <v>230</v>
          </cell>
          <cell r="AN6462">
            <v>110</v>
          </cell>
        </row>
        <row r="6463">
          <cell r="A6463" t="str">
            <v>136923</v>
          </cell>
          <cell r="B6463" t="str">
            <v>NJ</v>
          </cell>
          <cell r="C6463" t="str">
            <v>TANF</v>
          </cell>
          <cell r="D6463" t="str">
            <v>S</v>
          </cell>
          <cell r="E6463" t="str">
            <v>X</v>
          </cell>
          <cell r="F6463" t="str">
            <v>OPFHE</v>
          </cell>
          <cell r="G6463">
            <v>36923</v>
          </cell>
          <cell r="AG6463">
            <v>3221.43</v>
          </cell>
          <cell r="AH6463">
            <v>42688.959999999999</v>
          </cell>
          <cell r="AI6463">
            <v>14150.34</v>
          </cell>
          <cell r="AJ6463">
            <v>4434.5600000000004</v>
          </cell>
          <cell r="AK6463">
            <v>2139.4</v>
          </cell>
          <cell r="AL6463">
            <v>208</v>
          </cell>
          <cell r="AM6463">
            <v>130.05000000000001</v>
          </cell>
          <cell r="AN6463">
            <v>290</v>
          </cell>
        </row>
        <row r="6464">
          <cell r="A6464" t="str">
            <v>136951</v>
          </cell>
          <cell r="B6464" t="str">
            <v>NJ</v>
          </cell>
          <cell r="C6464" t="str">
            <v>TANF</v>
          </cell>
          <cell r="D6464" t="str">
            <v>S</v>
          </cell>
          <cell r="E6464" t="str">
            <v>X</v>
          </cell>
          <cell r="F6464" t="str">
            <v>OPFHE</v>
          </cell>
          <cell r="G6464">
            <v>36951</v>
          </cell>
          <cell r="AH6464">
            <v>1927.54</v>
          </cell>
          <cell r="AI6464">
            <v>34073.589999999997</v>
          </cell>
          <cell r="AJ6464">
            <v>14923.97</v>
          </cell>
          <cell r="AK6464">
            <v>3542</v>
          </cell>
          <cell r="AL6464">
            <v>1178.19</v>
          </cell>
        </row>
        <row r="6465">
          <cell r="A6465" t="str">
            <v>136982</v>
          </cell>
          <cell r="B6465" t="str">
            <v>NJ</v>
          </cell>
          <cell r="C6465" t="str">
            <v>TANF</v>
          </cell>
          <cell r="D6465" t="str">
            <v>S</v>
          </cell>
          <cell r="E6465" t="str">
            <v>X</v>
          </cell>
          <cell r="F6465" t="str">
            <v>OPFHE</v>
          </cell>
          <cell r="G6465">
            <v>36982</v>
          </cell>
          <cell r="AI6465">
            <v>1111.18</v>
          </cell>
          <cell r="AJ6465">
            <v>39026.58</v>
          </cell>
          <cell r="AK6465">
            <v>10810.15</v>
          </cell>
          <cell r="AL6465">
            <v>2147</v>
          </cell>
          <cell r="AM6465">
            <v>461.75</v>
          </cell>
          <cell r="AN6465">
            <v>2614.7600000000002</v>
          </cell>
        </row>
        <row r="6466">
          <cell r="A6466" t="str">
            <v>137012</v>
          </cell>
          <cell r="B6466" t="str">
            <v>NJ</v>
          </cell>
          <cell r="C6466" t="str">
            <v>TANF</v>
          </cell>
          <cell r="D6466" t="str">
            <v>S</v>
          </cell>
          <cell r="E6466" t="str">
            <v>X</v>
          </cell>
          <cell r="F6466" t="str">
            <v>OPFHE</v>
          </cell>
          <cell r="G6466">
            <v>37012</v>
          </cell>
          <cell r="AJ6466">
            <v>2753.95</v>
          </cell>
          <cell r="AK6466">
            <v>38411.22</v>
          </cell>
          <cell r="AL6466">
            <v>13445.56</v>
          </cell>
          <cell r="AM6466">
            <v>3622.5</v>
          </cell>
          <cell r="AN6466">
            <v>3766.6</v>
          </cell>
        </row>
        <row r="6467">
          <cell r="A6467" t="str">
            <v>137043</v>
          </cell>
          <cell r="B6467" t="str">
            <v>NJ</v>
          </cell>
          <cell r="C6467" t="str">
            <v>TANF</v>
          </cell>
          <cell r="D6467" t="str">
            <v>S</v>
          </cell>
          <cell r="E6467" t="str">
            <v>X</v>
          </cell>
          <cell r="F6467" t="str">
            <v>OPFHE</v>
          </cell>
          <cell r="G6467">
            <v>37043</v>
          </cell>
          <cell r="AK6467">
            <v>2342.1</v>
          </cell>
          <cell r="AL6467">
            <v>28765.35</v>
          </cell>
          <cell r="AM6467">
            <v>9079.36</v>
          </cell>
          <cell r="AN6467">
            <v>7750.64</v>
          </cell>
        </row>
        <row r="6468">
          <cell r="A6468" t="str">
            <v>137073</v>
          </cell>
          <cell r="B6468" t="str">
            <v>NJ</v>
          </cell>
          <cell r="C6468" t="str">
            <v>TANF</v>
          </cell>
          <cell r="D6468" t="str">
            <v>S</v>
          </cell>
          <cell r="E6468" t="str">
            <v>X</v>
          </cell>
          <cell r="F6468" t="str">
            <v>OPFHE</v>
          </cell>
          <cell r="G6468">
            <v>37073</v>
          </cell>
          <cell r="AL6468">
            <v>10210.1</v>
          </cell>
          <cell r="AM6468">
            <v>34902.449999999997</v>
          </cell>
          <cell r="AN6468">
            <v>11089.87</v>
          </cell>
        </row>
        <row r="6469">
          <cell r="A6469" t="str">
            <v>137104</v>
          </cell>
          <cell r="B6469" t="str">
            <v>NJ</v>
          </cell>
          <cell r="C6469" t="str">
            <v>TANF</v>
          </cell>
          <cell r="D6469" t="str">
            <v>S</v>
          </cell>
          <cell r="E6469" t="str">
            <v>X</v>
          </cell>
          <cell r="F6469" t="str">
            <v>OPFHE</v>
          </cell>
          <cell r="G6469">
            <v>37104</v>
          </cell>
          <cell r="AM6469">
            <v>6343.75</v>
          </cell>
          <cell r="AN6469">
            <v>40803.89</v>
          </cell>
        </row>
        <row r="6470">
          <cell r="A6470" t="str">
            <v>137135</v>
          </cell>
          <cell r="B6470" t="str">
            <v>NJ</v>
          </cell>
          <cell r="C6470" t="str">
            <v>TANF</v>
          </cell>
          <cell r="D6470" t="str">
            <v>S</v>
          </cell>
          <cell r="E6470" t="str">
            <v>X</v>
          </cell>
          <cell r="F6470" t="str">
            <v>OPFHE</v>
          </cell>
          <cell r="G6470">
            <v>37135</v>
          </cell>
          <cell r="AN6470">
            <v>13213.15</v>
          </cell>
        </row>
        <row r="6471">
          <cell r="A6471" t="str">
            <v>136161</v>
          </cell>
          <cell r="B6471" t="str">
            <v>NJ</v>
          </cell>
          <cell r="C6471" t="str">
            <v>TANF</v>
          </cell>
          <cell r="D6471" t="str">
            <v>S</v>
          </cell>
          <cell r="E6471" t="str">
            <v>X</v>
          </cell>
          <cell r="F6471" t="str">
            <v>OPFHL</v>
          </cell>
          <cell r="G6471">
            <v>36161</v>
          </cell>
          <cell r="H6471">
            <v>686.27</v>
          </cell>
          <cell r="I6471">
            <v>10138.61</v>
          </cell>
          <cell r="J6471">
            <v>6026.77</v>
          </cell>
          <cell r="K6471">
            <v>899.82</v>
          </cell>
          <cell r="L6471">
            <v>1115.54</v>
          </cell>
          <cell r="M6471">
            <v>822.55</v>
          </cell>
          <cell r="N6471">
            <v>370.45</v>
          </cell>
          <cell r="O6471">
            <v>19.399999999999999</v>
          </cell>
          <cell r="P6471">
            <v>499.41</v>
          </cell>
          <cell r="Q6471">
            <v>1730.08</v>
          </cell>
          <cell r="V6471">
            <v>72.53</v>
          </cell>
          <cell r="Y6471">
            <v>103.04</v>
          </cell>
          <cell r="AB6471">
            <v>40</v>
          </cell>
        </row>
        <row r="6472">
          <cell r="A6472" t="str">
            <v>136192</v>
          </cell>
          <cell r="B6472" t="str">
            <v>NJ</v>
          </cell>
          <cell r="C6472" t="str">
            <v>TANF</v>
          </cell>
          <cell r="D6472" t="str">
            <v>S</v>
          </cell>
          <cell r="E6472" t="str">
            <v>X</v>
          </cell>
          <cell r="F6472" t="str">
            <v>OPFHL</v>
          </cell>
          <cell r="G6472">
            <v>36192</v>
          </cell>
          <cell r="I6472">
            <v>661.38</v>
          </cell>
          <cell r="J6472">
            <v>11505.61</v>
          </cell>
          <cell r="K6472">
            <v>2455.98</v>
          </cell>
          <cell r="L6472">
            <v>1806.19</v>
          </cell>
          <cell r="M6472">
            <v>630</v>
          </cell>
          <cell r="N6472">
            <v>461.73</v>
          </cell>
          <cell r="O6472">
            <v>932.75</v>
          </cell>
          <cell r="P6472">
            <v>13.6</v>
          </cell>
          <cell r="Q6472">
            <v>796.51</v>
          </cell>
          <cell r="R6472">
            <v>11.88</v>
          </cell>
          <cell r="T6472">
            <v>7.5</v>
          </cell>
          <cell r="V6472">
            <v>22.5</v>
          </cell>
          <cell r="AB6472">
            <v>52.32</v>
          </cell>
          <cell r="AE6472">
            <v>6.25</v>
          </cell>
        </row>
        <row r="6473">
          <cell r="A6473" t="str">
            <v>136220</v>
          </cell>
          <cell r="B6473" t="str">
            <v>NJ</v>
          </cell>
          <cell r="C6473" t="str">
            <v>TANF</v>
          </cell>
          <cell r="D6473" t="str">
            <v>S</v>
          </cell>
          <cell r="E6473" t="str">
            <v>X</v>
          </cell>
          <cell r="F6473" t="str">
            <v>OPFHL</v>
          </cell>
          <cell r="G6473">
            <v>36220</v>
          </cell>
          <cell r="J6473">
            <v>5221.6400000000085</v>
          </cell>
          <cell r="K6473">
            <v>7279.4100000000089</v>
          </cell>
          <cell r="L6473">
            <v>3232.71</v>
          </cell>
          <cell r="M6473">
            <v>1655.97</v>
          </cell>
          <cell r="N6473">
            <v>183.78</v>
          </cell>
          <cell r="O6473">
            <v>181.32</v>
          </cell>
          <cell r="P6473">
            <v>68.64</v>
          </cell>
          <cell r="Q6473">
            <v>286.38</v>
          </cell>
          <cell r="R6473">
            <v>10.039999999999999</v>
          </cell>
          <cell r="S6473">
            <v>122.4</v>
          </cell>
          <cell r="U6473">
            <v>150.5</v>
          </cell>
          <cell r="AE6473">
            <v>3.75</v>
          </cell>
          <cell r="AF6473">
            <v>123.89</v>
          </cell>
          <cell r="AJ6473">
            <v>52.22</v>
          </cell>
        </row>
        <row r="6474">
          <cell r="A6474" t="str">
            <v>136251</v>
          </cell>
          <cell r="B6474" t="str">
            <v>NJ</v>
          </cell>
          <cell r="C6474" t="str">
            <v>TANF</v>
          </cell>
          <cell r="D6474" t="str">
            <v>S</v>
          </cell>
          <cell r="E6474" t="str">
            <v>X</v>
          </cell>
          <cell r="F6474" t="str">
            <v>OPFHL</v>
          </cell>
          <cell r="G6474">
            <v>36251</v>
          </cell>
          <cell r="K6474">
            <v>4925.320000000007</v>
          </cell>
          <cell r="L6474">
            <v>9173.7199999999993</v>
          </cell>
          <cell r="M6474">
            <v>4073.23</v>
          </cell>
          <cell r="N6474">
            <v>2264.2199999999998</v>
          </cell>
          <cell r="O6474">
            <v>2091.54</v>
          </cell>
          <cell r="P6474">
            <v>263.43</v>
          </cell>
          <cell r="Q6474">
            <v>93.33</v>
          </cell>
          <cell r="R6474">
            <v>241.26</v>
          </cell>
          <cell r="U6474">
            <v>4.2</v>
          </cell>
          <cell r="V6474">
            <v>28.82</v>
          </cell>
        </row>
        <row r="6475">
          <cell r="A6475" t="str">
            <v>136281</v>
          </cell>
          <cell r="B6475" t="str">
            <v>NJ</v>
          </cell>
          <cell r="C6475" t="str">
            <v>TANF</v>
          </cell>
          <cell r="D6475" t="str">
            <v>S</v>
          </cell>
          <cell r="E6475" t="str">
            <v>X</v>
          </cell>
          <cell r="F6475" t="str">
            <v>OPFHL</v>
          </cell>
          <cell r="G6475">
            <v>36281</v>
          </cell>
          <cell r="L6475">
            <v>4912.7500000000064</v>
          </cell>
          <cell r="M6475">
            <v>10621.17</v>
          </cell>
          <cell r="N6475">
            <v>2825.94</v>
          </cell>
          <cell r="O6475">
            <v>697.41</v>
          </cell>
          <cell r="P6475">
            <v>693.29</v>
          </cell>
          <cell r="Q6475">
            <v>168.74</v>
          </cell>
          <cell r="R6475">
            <v>348.08</v>
          </cell>
          <cell r="S6475">
            <v>54.2</v>
          </cell>
          <cell r="T6475">
            <v>264.14</v>
          </cell>
          <cell r="U6475">
            <v>89.44</v>
          </cell>
          <cell r="X6475">
            <v>124.6</v>
          </cell>
          <cell r="Y6475">
            <v>41.93</v>
          </cell>
          <cell r="Z6475">
            <v>17.100000000000001</v>
          </cell>
          <cell r="AJ6475">
            <v>50.16</v>
          </cell>
          <cell r="AL6475">
            <v>71.56</v>
          </cell>
        </row>
        <row r="6476">
          <cell r="A6476" t="str">
            <v>136312</v>
          </cell>
          <cell r="B6476" t="str">
            <v>NJ</v>
          </cell>
          <cell r="C6476" t="str">
            <v>TANF</v>
          </cell>
          <cell r="D6476" t="str">
            <v>S</v>
          </cell>
          <cell r="E6476" t="str">
            <v>X</v>
          </cell>
          <cell r="F6476" t="str">
            <v>OPFHL</v>
          </cell>
          <cell r="G6476">
            <v>36312</v>
          </cell>
          <cell r="M6476">
            <v>921.48</v>
          </cell>
          <cell r="N6476">
            <v>8944.2999999999993</v>
          </cell>
          <cell r="O6476">
            <v>8322.7299999999941</v>
          </cell>
          <cell r="P6476">
            <v>606.84</v>
          </cell>
          <cell r="Q6476">
            <v>158.19999999999999</v>
          </cell>
          <cell r="R6476">
            <v>1861.9</v>
          </cell>
          <cell r="S6476">
            <v>535.01</v>
          </cell>
          <cell r="T6476">
            <v>65</v>
          </cell>
          <cell r="U6476">
            <v>193.8</v>
          </cell>
          <cell r="V6476">
            <v>25.2</v>
          </cell>
          <cell r="W6476">
            <v>224.01</v>
          </cell>
          <cell r="Z6476">
            <v>19.350000000000001</v>
          </cell>
        </row>
        <row r="6477">
          <cell r="A6477" t="str">
            <v>136342</v>
          </cell>
          <cell r="B6477" t="str">
            <v>NJ</v>
          </cell>
          <cell r="C6477" t="str">
            <v>TANF</v>
          </cell>
          <cell r="D6477" t="str">
            <v>S</v>
          </cell>
          <cell r="E6477" t="str">
            <v>X</v>
          </cell>
          <cell r="F6477" t="str">
            <v>OPFHL</v>
          </cell>
          <cell r="G6477">
            <v>36342</v>
          </cell>
          <cell r="N6477">
            <v>2451.6999999999998</v>
          </cell>
          <cell r="O6477">
            <v>9208.20999999999</v>
          </cell>
          <cell r="P6477">
            <v>1906.43</v>
          </cell>
          <cell r="Q6477">
            <v>1617.05</v>
          </cell>
          <cell r="R6477">
            <v>3129.1</v>
          </cell>
          <cell r="S6477">
            <v>1038.43</v>
          </cell>
          <cell r="T6477">
            <v>43.32</v>
          </cell>
          <cell r="U6477">
            <v>832.2</v>
          </cell>
          <cell r="V6477">
            <v>51.9</v>
          </cell>
          <cell r="W6477">
            <v>68.400000000000006</v>
          </cell>
          <cell r="AA6477">
            <v>33.299999999999997</v>
          </cell>
          <cell r="AE6477">
            <v>10.35</v>
          </cell>
          <cell r="AF6477">
            <v>11.2</v>
          </cell>
          <cell r="AK6477">
            <v>12.48</v>
          </cell>
          <cell r="AN6477">
            <v>45.84</v>
          </cell>
        </row>
        <row r="6478">
          <cell r="A6478" t="str">
            <v>136373</v>
          </cell>
          <cell r="B6478" t="str">
            <v>NJ</v>
          </cell>
          <cell r="C6478" t="str">
            <v>TANF</v>
          </cell>
          <cell r="D6478" t="str">
            <v>S</v>
          </cell>
          <cell r="E6478" t="str">
            <v>X</v>
          </cell>
          <cell r="F6478" t="str">
            <v>OPFHL</v>
          </cell>
          <cell r="G6478">
            <v>36373</v>
          </cell>
          <cell r="O6478">
            <v>4854.34</v>
          </cell>
          <cell r="P6478">
            <v>5910.85</v>
          </cell>
          <cell r="Q6478">
            <v>2468.34</v>
          </cell>
          <cell r="R6478">
            <v>5006.82</v>
          </cell>
          <cell r="S6478">
            <v>4756.8599999999997</v>
          </cell>
          <cell r="T6478">
            <v>687.98</v>
          </cell>
          <cell r="V6478">
            <v>111.84</v>
          </cell>
          <cell r="X6478">
            <v>-74.099999999999994</v>
          </cell>
          <cell r="Z6478">
            <v>5.4</v>
          </cell>
          <cell r="AA6478">
            <v>174.4</v>
          </cell>
          <cell r="AC6478">
            <v>198.75</v>
          </cell>
          <cell r="AD6478">
            <v>-35.1</v>
          </cell>
          <cell r="AE6478">
            <v>12.6</v>
          </cell>
          <cell r="AI6478">
            <v>11.76</v>
          </cell>
          <cell r="AK6478">
            <v>28.07</v>
          </cell>
        </row>
        <row r="6479">
          <cell r="A6479" t="str">
            <v>136404</v>
          </cell>
          <cell r="B6479" t="str">
            <v>NJ</v>
          </cell>
          <cell r="C6479" t="str">
            <v>TANF</v>
          </cell>
          <cell r="D6479" t="str">
            <v>S</v>
          </cell>
          <cell r="E6479" t="str">
            <v>X</v>
          </cell>
          <cell r="F6479" t="str">
            <v>OPFHL</v>
          </cell>
          <cell r="G6479">
            <v>36404</v>
          </cell>
          <cell r="P6479">
            <v>345.83</v>
          </cell>
          <cell r="Q6479">
            <v>3942.93</v>
          </cell>
          <cell r="R6479">
            <v>6335.39</v>
          </cell>
          <cell r="S6479">
            <v>4267.47</v>
          </cell>
          <cell r="T6479">
            <v>3157.02</v>
          </cell>
          <cell r="U6479">
            <v>166.04</v>
          </cell>
          <cell r="V6479">
            <v>331.1</v>
          </cell>
          <cell r="W6479">
            <v>46.9</v>
          </cell>
          <cell r="X6479">
            <v>-93.6</v>
          </cell>
          <cell r="AA6479">
            <v>33.299999999999997</v>
          </cell>
          <cell r="AF6479">
            <v>21.93</v>
          </cell>
          <cell r="AJ6479">
            <v>2.16</v>
          </cell>
        </row>
        <row r="6480">
          <cell r="A6480" t="str">
            <v>136434</v>
          </cell>
          <cell r="B6480" t="str">
            <v>NJ</v>
          </cell>
          <cell r="C6480" t="str">
            <v>TANF</v>
          </cell>
          <cell r="D6480" t="str">
            <v>S</v>
          </cell>
          <cell r="E6480" t="str">
            <v>X</v>
          </cell>
          <cell r="F6480" t="str">
            <v>OPFHL</v>
          </cell>
          <cell r="G6480">
            <v>36434</v>
          </cell>
          <cell r="Q6480">
            <v>980.48</v>
          </cell>
          <cell r="R6480">
            <v>8593.3099999999922</v>
          </cell>
          <cell r="S6480">
            <v>7563.81</v>
          </cell>
          <cell r="T6480">
            <v>1637.83</v>
          </cell>
          <cell r="U6480">
            <v>752.27</v>
          </cell>
          <cell r="V6480">
            <v>866</v>
          </cell>
          <cell r="W6480">
            <v>41.3</v>
          </cell>
          <cell r="X6480">
            <v>9.7699626167013776E-15</v>
          </cell>
          <cell r="Y6480">
            <v>182.95</v>
          </cell>
          <cell r="AA6480">
            <v>138.88999999999999</v>
          </cell>
          <cell r="AB6480">
            <v>-20.3</v>
          </cell>
          <cell r="AI6480">
            <v>21.96</v>
          </cell>
        </row>
        <row r="6481">
          <cell r="A6481" t="str">
            <v>136465</v>
          </cell>
          <cell r="B6481" t="str">
            <v>NJ</v>
          </cell>
          <cell r="C6481" t="str">
            <v>TANF</v>
          </cell>
          <cell r="D6481" t="str">
            <v>S</v>
          </cell>
          <cell r="E6481" t="str">
            <v>X</v>
          </cell>
          <cell r="F6481" t="str">
            <v>OPFHL</v>
          </cell>
          <cell r="G6481">
            <v>36465</v>
          </cell>
          <cell r="R6481">
            <v>2194.41</v>
          </cell>
          <cell r="S6481">
            <v>8199.69</v>
          </cell>
          <cell r="T6481">
            <v>4154.66</v>
          </cell>
          <cell r="U6481">
            <v>4420.33</v>
          </cell>
          <cell r="V6481">
            <v>525.55999999999995</v>
          </cell>
          <cell r="W6481">
            <v>422</v>
          </cell>
          <cell r="AA6481">
            <v>36.299999999999997</v>
          </cell>
          <cell r="AC6481">
            <v>180.91</v>
          </cell>
          <cell r="AG6481">
            <v>8</v>
          </cell>
          <cell r="AN6481">
            <v>48</v>
          </cell>
        </row>
        <row r="6482">
          <cell r="A6482" t="str">
            <v>136495</v>
          </cell>
          <cell r="B6482" t="str">
            <v>NJ</v>
          </cell>
          <cell r="C6482" t="str">
            <v>TANF</v>
          </cell>
          <cell r="D6482" t="str">
            <v>S</v>
          </cell>
          <cell r="E6482" t="str">
            <v>X</v>
          </cell>
          <cell r="F6482" t="str">
            <v>OPFHL</v>
          </cell>
          <cell r="G6482">
            <v>36495</v>
          </cell>
          <cell r="S6482">
            <v>1254.54</v>
          </cell>
          <cell r="T6482">
            <v>12277.02</v>
          </cell>
          <cell r="U6482">
            <v>6685.52</v>
          </cell>
          <cell r="V6482">
            <v>2328.67</v>
          </cell>
          <cell r="W6482">
            <v>1561.51</v>
          </cell>
          <cell r="X6482">
            <v>17.399999999999999</v>
          </cell>
          <cell r="AA6482">
            <v>40.32</v>
          </cell>
          <cell r="AB6482">
            <v>42.62</v>
          </cell>
          <cell r="AC6482">
            <v>27.4</v>
          </cell>
        </row>
        <row r="6483">
          <cell r="A6483" t="str">
            <v>136526</v>
          </cell>
          <cell r="B6483" t="str">
            <v>NJ</v>
          </cell>
          <cell r="C6483" t="str">
            <v>TANF</v>
          </cell>
          <cell r="D6483" t="str">
            <v>S</v>
          </cell>
          <cell r="E6483" t="str">
            <v>X</v>
          </cell>
          <cell r="F6483" t="str">
            <v>OPFHL</v>
          </cell>
          <cell r="G6483">
            <v>36526</v>
          </cell>
          <cell r="T6483">
            <v>241.62</v>
          </cell>
          <cell r="U6483">
            <v>8678.7199999999884</v>
          </cell>
          <cell r="V6483">
            <v>4208.8999999999996</v>
          </cell>
          <cell r="W6483">
            <v>392.85</v>
          </cell>
          <cell r="X6483">
            <v>389.96</v>
          </cell>
          <cell r="Y6483">
            <v>431.64</v>
          </cell>
          <cell r="AA6483">
            <v>174.68</v>
          </cell>
          <cell r="AF6483">
            <v>73.92</v>
          </cell>
          <cell r="AN6483">
            <v>37.56</v>
          </cell>
        </row>
        <row r="6484">
          <cell r="A6484" t="str">
            <v>136557</v>
          </cell>
          <cell r="B6484" t="str">
            <v>NJ</v>
          </cell>
          <cell r="C6484" t="str">
            <v>TANF</v>
          </cell>
          <cell r="D6484" t="str">
            <v>S</v>
          </cell>
          <cell r="E6484" t="str">
            <v>X</v>
          </cell>
          <cell r="F6484" t="str">
            <v>OPFHL</v>
          </cell>
          <cell r="G6484">
            <v>36557</v>
          </cell>
          <cell r="U6484">
            <v>2739.34</v>
          </cell>
          <cell r="V6484">
            <v>9881.4499999999916</v>
          </cell>
          <cell r="W6484">
            <v>702.48</v>
          </cell>
          <cell r="X6484">
            <v>9287.24</v>
          </cell>
          <cell r="Y6484">
            <v>614.54</v>
          </cell>
          <cell r="Z6484">
            <v>138.44999999999999</v>
          </cell>
          <cell r="AA6484">
            <v>319.60000000000002</v>
          </cell>
          <cell r="AC6484">
            <v>48.1</v>
          </cell>
          <cell r="AD6484">
            <v>70.599999999999994</v>
          </cell>
          <cell r="AJ6484">
            <v>37.200000000000003</v>
          </cell>
          <cell r="AN6484">
            <v>71.209999999999994</v>
          </cell>
        </row>
        <row r="6485">
          <cell r="A6485" t="str">
            <v>136586</v>
          </cell>
          <cell r="B6485" t="str">
            <v>NJ</v>
          </cell>
          <cell r="C6485" t="str">
            <v>TANF</v>
          </cell>
          <cell r="D6485" t="str">
            <v>S</v>
          </cell>
          <cell r="E6485" t="str">
            <v>X</v>
          </cell>
          <cell r="F6485" t="str">
            <v>OPFHL</v>
          </cell>
          <cell r="G6485">
            <v>36586</v>
          </cell>
          <cell r="V6485">
            <v>3930.599999999994</v>
          </cell>
          <cell r="W6485">
            <v>4205.8100000000004</v>
          </cell>
          <cell r="X6485">
            <v>6126.7199999999939</v>
          </cell>
          <cell r="Y6485">
            <v>1980.04</v>
          </cell>
          <cell r="Z6485">
            <v>967.68</v>
          </cell>
          <cell r="AA6485">
            <v>24</v>
          </cell>
          <cell r="AB6485">
            <v>41.6</v>
          </cell>
          <cell r="AN6485">
            <v>99.3</v>
          </cell>
        </row>
        <row r="6486">
          <cell r="A6486" t="str">
            <v>136617</v>
          </cell>
          <cell r="B6486" t="str">
            <v>NJ</v>
          </cell>
          <cell r="C6486" t="str">
            <v>TANF</v>
          </cell>
          <cell r="D6486" t="str">
            <v>S</v>
          </cell>
          <cell r="E6486" t="str">
            <v>X</v>
          </cell>
          <cell r="F6486" t="str">
            <v>OPFHL</v>
          </cell>
          <cell r="G6486">
            <v>36617</v>
          </cell>
          <cell r="W6486">
            <v>36.6</v>
          </cell>
          <cell r="X6486">
            <v>14768.16</v>
          </cell>
          <cell r="Y6486">
            <v>1222.24</v>
          </cell>
          <cell r="Z6486">
            <v>967</v>
          </cell>
          <cell r="AA6486">
            <v>272.23</v>
          </cell>
        </row>
        <row r="6487">
          <cell r="A6487" t="str">
            <v>136647</v>
          </cell>
          <cell r="B6487" t="str">
            <v>NJ</v>
          </cell>
          <cell r="C6487" t="str">
            <v>TANF</v>
          </cell>
          <cell r="D6487" t="str">
            <v>S</v>
          </cell>
          <cell r="E6487" t="str">
            <v>X</v>
          </cell>
          <cell r="F6487" t="str">
            <v>OPFHL</v>
          </cell>
          <cell r="G6487">
            <v>36647</v>
          </cell>
          <cell r="X6487">
            <v>5036.6199999999944</v>
          </cell>
          <cell r="Y6487">
            <v>10240.16</v>
          </cell>
          <cell r="Z6487">
            <v>5457.05</v>
          </cell>
          <cell r="AA6487">
            <v>1260.3599999999999</v>
          </cell>
          <cell r="AB6487">
            <v>495.16</v>
          </cell>
          <cell r="AD6487">
            <v>32.4</v>
          </cell>
          <cell r="AF6487">
            <v>191.25</v>
          </cell>
          <cell r="AJ6487">
            <v>42</v>
          </cell>
        </row>
        <row r="6488">
          <cell r="A6488" t="str">
            <v>136678</v>
          </cell>
          <cell r="B6488" t="str">
            <v>NJ</v>
          </cell>
          <cell r="C6488" t="str">
            <v>TANF</v>
          </cell>
          <cell r="D6488" t="str">
            <v>S</v>
          </cell>
          <cell r="E6488" t="str">
            <v>X</v>
          </cell>
          <cell r="F6488" t="str">
            <v>OPFHL</v>
          </cell>
          <cell r="G6488">
            <v>36678</v>
          </cell>
          <cell r="Y6488">
            <v>4595.5299999999925</v>
          </cell>
          <cell r="Z6488">
            <v>11448.79</v>
          </cell>
          <cell r="AA6488">
            <v>4089.07</v>
          </cell>
          <cell r="AB6488">
            <v>480.62</v>
          </cell>
          <cell r="AC6488">
            <v>718.61</v>
          </cell>
          <cell r="AE6488">
            <v>40.799999999999997</v>
          </cell>
          <cell r="AF6488">
            <v>506.8</v>
          </cell>
        </row>
        <row r="6489">
          <cell r="A6489" t="str">
            <v>136708</v>
          </cell>
          <cell r="B6489" t="str">
            <v>NJ</v>
          </cell>
          <cell r="C6489" t="str">
            <v>TANF</v>
          </cell>
          <cell r="D6489" t="str">
            <v>S</v>
          </cell>
          <cell r="E6489" t="str">
            <v>X</v>
          </cell>
          <cell r="F6489" t="str">
            <v>OPFHL</v>
          </cell>
          <cell r="G6489">
            <v>36708</v>
          </cell>
          <cell r="Z6489">
            <v>3293.19</v>
          </cell>
          <cell r="AA6489">
            <v>9821.2199999999993</v>
          </cell>
          <cell r="AB6489">
            <v>2186.5</v>
          </cell>
          <cell r="AC6489">
            <v>2033.21</v>
          </cell>
          <cell r="AD6489">
            <v>465.42</v>
          </cell>
          <cell r="AF6489">
            <v>40</v>
          </cell>
        </row>
        <row r="6490">
          <cell r="A6490" t="str">
            <v>136739</v>
          </cell>
          <cell r="B6490" t="str">
            <v>NJ</v>
          </cell>
          <cell r="C6490" t="str">
            <v>TANF</v>
          </cell>
          <cell r="D6490" t="str">
            <v>S</v>
          </cell>
          <cell r="E6490" t="str">
            <v>X</v>
          </cell>
          <cell r="F6490" t="str">
            <v>OPFHL</v>
          </cell>
          <cell r="G6490">
            <v>36739</v>
          </cell>
          <cell r="AA6490">
            <v>3647.0699999999943</v>
          </cell>
          <cell r="AB6490">
            <v>13068.76</v>
          </cell>
          <cell r="AC6490">
            <v>4440.03</v>
          </cell>
          <cell r="AD6490">
            <v>1927.25</v>
          </cell>
          <cell r="AE6490">
            <v>269.49</v>
          </cell>
          <cell r="AF6490">
            <v>184.42</v>
          </cell>
          <cell r="AJ6490">
            <v>21.41</v>
          </cell>
        </row>
        <row r="6491">
          <cell r="A6491" t="str">
            <v>136770</v>
          </cell>
          <cell r="B6491" t="str">
            <v>NJ</v>
          </cell>
          <cell r="C6491" t="str">
            <v>TANF</v>
          </cell>
          <cell r="D6491" t="str">
            <v>S</v>
          </cell>
          <cell r="E6491" t="str">
            <v>X</v>
          </cell>
          <cell r="F6491" t="str">
            <v>OPFHL</v>
          </cell>
          <cell r="G6491">
            <v>36770</v>
          </cell>
          <cell r="AB6491">
            <v>3266.78</v>
          </cell>
          <cell r="AC6491">
            <v>10821.82</v>
          </cell>
          <cell r="AD6491">
            <v>624.24</v>
          </cell>
          <cell r="AE6491">
            <v>3560.26</v>
          </cell>
          <cell r="AF6491">
            <v>644.79999999999995</v>
          </cell>
          <cell r="AG6491">
            <v>26</v>
          </cell>
        </row>
        <row r="6492">
          <cell r="A6492" t="str">
            <v>136800</v>
          </cell>
          <cell r="B6492" t="str">
            <v>NJ</v>
          </cell>
          <cell r="C6492" t="str">
            <v>TANF</v>
          </cell>
          <cell r="D6492" t="str">
            <v>S</v>
          </cell>
          <cell r="E6492" t="str">
            <v>X</v>
          </cell>
          <cell r="F6492" t="str">
            <v>OPFHL</v>
          </cell>
          <cell r="G6492">
            <v>36800</v>
          </cell>
          <cell r="AC6492">
            <v>6248.68</v>
          </cell>
          <cell r="AD6492">
            <v>6388.039999999989</v>
          </cell>
          <cell r="AE6492">
            <v>1267.67</v>
          </cell>
          <cell r="AF6492">
            <v>632.44000000000005</v>
          </cell>
          <cell r="AG6492">
            <v>122.53</v>
          </cell>
          <cell r="AI6492">
            <v>5.13</v>
          </cell>
          <cell r="AJ6492">
            <v>42.35</v>
          </cell>
          <cell r="AM6492">
            <v>8.91</v>
          </cell>
        </row>
        <row r="6493">
          <cell r="A6493" t="str">
            <v>136831</v>
          </cell>
          <cell r="B6493" t="str">
            <v>NJ</v>
          </cell>
          <cell r="C6493" t="str">
            <v>TANF</v>
          </cell>
          <cell r="D6493" t="str">
            <v>S</v>
          </cell>
          <cell r="E6493" t="str">
            <v>X</v>
          </cell>
          <cell r="F6493" t="str">
            <v>OPFHL</v>
          </cell>
          <cell r="G6493">
            <v>36831</v>
          </cell>
          <cell r="AD6493">
            <v>6294.92</v>
          </cell>
          <cell r="AE6493">
            <v>4103.21</v>
          </cell>
          <cell r="AF6493">
            <v>1571.25</v>
          </cell>
          <cell r="AG6493">
            <v>4208.59</v>
          </cell>
          <cell r="AH6493">
            <v>269.97000000000003</v>
          </cell>
        </row>
        <row r="6494">
          <cell r="A6494" t="str">
            <v>136861</v>
          </cell>
          <cell r="B6494" t="str">
            <v>NJ</v>
          </cell>
          <cell r="C6494" t="str">
            <v>TANF</v>
          </cell>
          <cell r="D6494" t="str">
            <v>S</v>
          </cell>
          <cell r="E6494" t="str">
            <v>X</v>
          </cell>
          <cell r="F6494" t="str">
            <v>OPFHL</v>
          </cell>
          <cell r="G6494">
            <v>36861</v>
          </cell>
          <cell r="AE6494">
            <v>353.5</v>
          </cell>
          <cell r="AF6494">
            <v>4849.1899999999996</v>
          </cell>
          <cell r="AG6494">
            <v>1525.33</v>
          </cell>
          <cell r="AH6494">
            <v>1708.24</v>
          </cell>
          <cell r="AI6494">
            <v>334.01</v>
          </cell>
          <cell r="AJ6494">
            <v>167.44</v>
          </cell>
        </row>
        <row r="6495">
          <cell r="A6495" t="str">
            <v>136892</v>
          </cell>
          <cell r="B6495" t="str">
            <v>NJ</v>
          </cell>
          <cell r="C6495" t="str">
            <v>TANF</v>
          </cell>
          <cell r="D6495" t="str">
            <v>S</v>
          </cell>
          <cell r="E6495" t="str">
            <v>X</v>
          </cell>
          <cell r="F6495" t="str">
            <v>OPFHL</v>
          </cell>
          <cell r="G6495">
            <v>36892</v>
          </cell>
          <cell r="AF6495">
            <v>6087.2999999999938</v>
          </cell>
          <cell r="AG6495">
            <v>11510.54</v>
          </cell>
          <cell r="AH6495">
            <v>1838.11</v>
          </cell>
          <cell r="AI6495">
            <v>257.11</v>
          </cell>
          <cell r="AJ6495">
            <v>665.93</v>
          </cell>
          <cell r="AN6495">
            <v>68.63</v>
          </cell>
        </row>
        <row r="6496">
          <cell r="A6496" t="str">
            <v>136923</v>
          </cell>
          <cell r="B6496" t="str">
            <v>NJ</v>
          </cell>
          <cell r="C6496" t="str">
            <v>TANF</v>
          </cell>
          <cell r="D6496" t="str">
            <v>S</v>
          </cell>
          <cell r="E6496" t="str">
            <v>X</v>
          </cell>
          <cell r="F6496" t="str">
            <v>OPFHL</v>
          </cell>
          <cell r="G6496">
            <v>36923</v>
          </cell>
          <cell r="AG6496">
            <v>4306.71</v>
          </cell>
          <cell r="AH6496">
            <v>9291.1499999999887</v>
          </cell>
          <cell r="AI6496">
            <v>1360.42</v>
          </cell>
          <cell r="AJ6496">
            <v>561.21</v>
          </cell>
          <cell r="AK6496">
            <v>404.9</v>
          </cell>
          <cell r="AL6496">
            <v>-0.12</v>
          </cell>
          <cell r="AN6496">
            <v>702.41</v>
          </cell>
        </row>
        <row r="6497">
          <cell r="A6497" t="str">
            <v>136951</v>
          </cell>
          <cell r="B6497" t="str">
            <v>NJ</v>
          </cell>
          <cell r="C6497" t="str">
            <v>TANF</v>
          </cell>
          <cell r="D6497" t="str">
            <v>S</v>
          </cell>
          <cell r="E6497" t="str">
            <v>X</v>
          </cell>
          <cell r="F6497" t="str">
            <v>OPFHL</v>
          </cell>
          <cell r="G6497">
            <v>36951</v>
          </cell>
          <cell r="AH6497">
            <v>4150.8500000000004</v>
          </cell>
          <cell r="AI6497">
            <v>12544.35</v>
          </cell>
          <cell r="AJ6497">
            <v>4241.2</v>
          </cell>
          <cell r="AK6497">
            <v>1509.26</v>
          </cell>
          <cell r="AL6497">
            <v>129.76</v>
          </cell>
          <cell r="AM6497">
            <v>-2.4300000000000002</v>
          </cell>
        </row>
        <row r="6498">
          <cell r="A6498" t="str">
            <v>136982</v>
          </cell>
          <cell r="B6498" t="str">
            <v>NJ</v>
          </cell>
          <cell r="C6498" t="str">
            <v>TANF</v>
          </cell>
          <cell r="D6498" t="str">
            <v>S</v>
          </cell>
          <cell r="E6498" t="str">
            <v>X</v>
          </cell>
          <cell r="F6498" t="str">
            <v>OPFHL</v>
          </cell>
          <cell r="G6498">
            <v>36982</v>
          </cell>
          <cell r="AI6498">
            <v>2828.61</v>
          </cell>
          <cell r="AJ6498">
            <v>14960.87</v>
          </cell>
          <cell r="AK6498">
            <v>2352.79</v>
          </cell>
          <cell r="AL6498">
            <v>784.23</v>
          </cell>
          <cell r="AM6498">
            <v>621.86</v>
          </cell>
        </row>
        <row r="6499">
          <cell r="A6499" t="str">
            <v>137012</v>
          </cell>
          <cell r="B6499" t="str">
            <v>NJ</v>
          </cell>
          <cell r="C6499" t="str">
            <v>TANF</v>
          </cell>
          <cell r="D6499" t="str">
            <v>S</v>
          </cell>
          <cell r="E6499" t="str">
            <v>X</v>
          </cell>
          <cell r="F6499" t="str">
            <v>OPFHL</v>
          </cell>
          <cell r="G6499">
            <v>37012</v>
          </cell>
          <cell r="AJ6499">
            <v>5465.14</v>
          </cell>
          <cell r="AK6499">
            <v>13826.57</v>
          </cell>
          <cell r="AL6499">
            <v>1758.47</v>
          </cell>
          <cell r="AM6499">
            <v>859.04</v>
          </cell>
          <cell r="AN6499">
            <v>647.11</v>
          </cell>
        </row>
        <row r="6500">
          <cell r="A6500" t="str">
            <v>137043</v>
          </cell>
          <cell r="B6500" t="str">
            <v>NJ</v>
          </cell>
          <cell r="C6500" t="str">
            <v>TANF</v>
          </cell>
          <cell r="D6500" t="str">
            <v>S</v>
          </cell>
          <cell r="E6500" t="str">
            <v>X</v>
          </cell>
          <cell r="F6500" t="str">
            <v>OPFHL</v>
          </cell>
          <cell r="G6500">
            <v>37043</v>
          </cell>
          <cell r="AK6500">
            <v>4146.34</v>
          </cell>
          <cell r="AL6500">
            <v>12808.49</v>
          </cell>
          <cell r="AM6500">
            <v>2429.6</v>
          </cell>
          <cell r="AN6500">
            <v>1662.3</v>
          </cell>
        </row>
        <row r="6501">
          <cell r="A6501" t="str">
            <v>137073</v>
          </cell>
          <cell r="B6501" t="str">
            <v>NJ</v>
          </cell>
          <cell r="C6501" t="str">
            <v>TANF</v>
          </cell>
          <cell r="D6501" t="str">
            <v>S</v>
          </cell>
          <cell r="E6501" t="str">
            <v>X</v>
          </cell>
          <cell r="F6501" t="str">
            <v>OPFHL</v>
          </cell>
          <cell r="G6501">
            <v>37073</v>
          </cell>
          <cell r="AL6501">
            <v>6913.08</v>
          </cell>
          <cell r="AM6501">
            <v>15140.74</v>
          </cell>
          <cell r="AN6501">
            <v>2753.73</v>
          </cell>
        </row>
        <row r="6502">
          <cell r="A6502" t="str">
            <v>137104</v>
          </cell>
          <cell r="B6502" t="str">
            <v>NJ</v>
          </cell>
          <cell r="C6502" t="str">
            <v>TANF</v>
          </cell>
          <cell r="D6502" t="str">
            <v>S</v>
          </cell>
          <cell r="E6502" t="str">
            <v>X</v>
          </cell>
          <cell r="F6502" t="str">
            <v>OPFHL</v>
          </cell>
          <cell r="G6502">
            <v>37104</v>
          </cell>
          <cell r="AM6502">
            <v>8446.9199999999928</v>
          </cell>
          <cell r="AN6502">
            <v>12168.4</v>
          </cell>
        </row>
        <row r="6503">
          <cell r="A6503" t="str">
            <v>137135</v>
          </cell>
          <cell r="B6503" t="str">
            <v>NJ</v>
          </cell>
          <cell r="C6503" t="str">
            <v>TANF</v>
          </cell>
          <cell r="D6503" t="str">
            <v>S</v>
          </cell>
          <cell r="E6503" t="str">
            <v>X</v>
          </cell>
          <cell r="F6503" t="str">
            <v>OPFHL</v>
          </cell>
          <cell r="G6503">
            <v>37135</v>
          </cell>
          <cell r="AN6503">
            <v>4805.1499999999896</v>
          </cell>
        </row>
        <row r="6504">
          <cell r="A6504" t="str">
            <v>136161</v>
          </cell>
          <cell r="B6504" t="str">
            <v>NJ</v>
          </cell>
          <cell r="C6504" t="str">
            <v>TANF</v>
          </cell>
          <cell r="D6504" t="str">
            <v>S</v>
          </cell>
          <cell r="E6504" t="str">
            <v>X</v>
          </cell>
          <cell r="F6504" t="str">
            <v>OPFHO</v>
          </cell>
          <cell r="G6504">
            <v>36161</v>
          </cell>
          <cell r="H6504">
            <v>18</v>
          </cell>
          <cell r="I6504">
            <v>2547.9499999999998</v>
          </cell>
          <cell r="J6504">
            <v>7512.78</v>
          </cell>
          <cell r="K6504">
            <v>184.27</v>
          </cell>
          <cell r="L6504">
            <v>1672.18</v>
          </cell>
          <cell r="M6504">
            <v>22.5</v>
          </cell>
          <cell r="Q6504">
            <v>74</v>
          </cell>
          <cell r="U6504">
            <v>26.85</v>
          </cell>
          <cell r="V6504">
            <v>6.84</v>
          </cell>
        </row>
        <row r="6505">
          <cell r="A6505" t="str">
            <v>136192</v>
          </cell>
          <cell r="B6505" t="str">
            <v>NJ</v>
          </cell>
          <cell r="C6505" t="str">
            <v>TANF</v>
          </cell>
          <cell r="D6505" t="str">
            <v>S</v>
          </cell>
          <cell r="E6505" t="str">
            <v>X</v>
          </cell>
          <cell r="F6505" t="str">
            <v>OPFHO</v>
          </cell>
          <cell r="G6505">
            <v>36192</v>
          </cell>
          <cell r="J6505">
            <v>10261.450000000001</v>
          </cell>
          <cell r="K6505">
            <v>3476.67</v>
          </cell>
          <cell r="L6505">
            <v>2145.39</v>
          </cell>
          <cell r="M6505">
            <v>1973.03</v>
          </cell>
          <cell r="N6505">
            <v>61.2</v>
          </cell>
          <cell r="P6505">
            <v>25</v>
          </cell>
          <cell r="V6505">
            <v>1.83</v>
          </cell>
        </row>
        <row r="6506">
          <cell r="A6506" t="str">
            <v>136220</v>
          </cell>
          <cell r="B6506" t="str">
            <v>NJ</v>
          </cell>
          <cell r="C6506" t="str">
            <v>TANF</v>
          </cell>
          <cell r="D6506" t="str">
            <v>S</v>
          </cell>
          <cell r="E6506" t="str">
            <v>X</v>
          </cell>
          <cell r="F6506" t="str">
            <v>OPFHO</v>
          </cell>
          <cell r="G6506">
            <v>36220</v>
          </cell>
          <cell r="K6506">
            <v>5855.72</v>
          </cell>
          <cell r="L6506">
            <v>5673.56</v>
          </cell>
          <cell r="M6506">
            <v>2917.76</v>
          </cell>
          <cell r="O6506">
            <v>628.88</v>
          </cell>
          <cell r="P6506">
            <v>25</v>
          </cell>
          <cell r="Q6506">
            <v>50</v>
          </cell>
          <cell r="R6506">
            <v>496.81</v>
          </cell>
          <cell r="T6506">
            <v>25.11</v>
          </cell>
          <cell r="V6506">
            <v>0.11</v>
          </cell>
          <cell r="AG6506">
            <v>42.1</v>
          </cell>
          <cell r="AL6506">
            <v>-30</v>
          </cell>
        </row>
        <row r="6507">
          <cell r="A6507" t="str">
            <v>136251</v>
          </cell>
          <cell r="B6507" t="str">
            <v>NJ</v>
          </cell>
          <cell r="C6507" t="str">
            <v>TANF</v>
          </cell>
          <cell r="D6507" t="str">
            <v>S</v>
          </cell>
          <cell r="E6507" t="str">
            <v>X</v>
          </cell>
          <cell r="F6507" t="str">
            <v>OPFHO</v>
          </cell>
          <cell r="G6507">
            <v>36251</v>
          </cell>
          <cell r="L6507">
            <v>8201.34</v>
          </cell>
          <cell r="M6507">
            <v>3030.99</v>
          </cell>
          <cell r="N6507">
            <v>793.99</v>
          </cell>
          <cell r="O6507">
            <v>1199.25</v>
          </cell>
          <cell r="Q6507">
            <v>5345.91</v>
          </cell>
          <cell r="T6507">
            <v>186.3</v>
          </cell>
          <cell r="U6507">
            <v>1132.5999999999999</v>
          </cell>
          <cell r="V6507">
            <v>0.83</v>
          </cell>
          <cell r="Y6507">
            <v>1.33</v>
          </cell>
        </row>
        <row r="6508">
          <cell r="A6508" t="str">
            <v>136281</v>
          </cell>
          <cell r="B6508" t="str">
            <v>NJ</v>
          </cell>
          <cell r="C6508" t="str">
            <v>TANF</v>
          </cell>
          <cell r="D6508" t="str">
            <v>S</v>
          </cell>
          <cell r="E6508" t="str">
            <v>X</v>
          </cell>
          <cell r="F6508" t="str">
            <v>OPFHO</v>
          </cell>
          <cell r="G6508">
            <v>36281</v>
          </cell>
          <cell r="M6508">
            <v>10028.469999999999</v>
          </cell>
          <cell r="N6508">
            <v>2871.93</v>
          </cell>
          <cell r="O6508">
            <v>3206.85</v>
          </cell>
          <cell r="R6508">
            <v>26.4</v>
          </cell>
          <cell r="T6508">
            <v>546.47</v>
          </cell>
          <cell r="U6508">
            <v>1394.81</v>
          </cell>
          <cell r="V6508">
            <v>6.64</v>
          </cell>
          <cell r="W6508">
            <v>448</v>
          </cell>
          <cell r="Z6508">
            <v>11.18</v>
          </cell>
          <cell r="AC6508">
            <v>3.6</v>
          </cell>
          <cell r="AD6508">
            <v>64.64</v>
          </cell>
          <cell r="AF6508">
            <v>149.56</v>
          </cell>
        </row>
        <row r="6509">
          <cell r="A6509" t="str">
            <v>136312</v>
          </cell>
          <cell r="B6509" t="str">
            <v>NJ</v>
          </cell>
          <cell r="C6509" t="str">
            <v>TANF</v>
          </cell>
          <cell r="D6509" t="str">
            <v>S</v>
          </cell>
          <cell r="E6509" t="str">
            <v>X</v>
          </cell>
          <cell r="F6509" t="str">
            <v>OPFHO</v>
          </cell>
          <cell r="G6509">
            <v>36312</v>
          </cell>
          <cell r="M6509">
            <v>466.38</v>
          </cell>
          <cell r="N6509">
            <v>9485.74</v>
          </cell>
          <cell r="O6509">
            <v>2807.61</v>
          </cell>
          <cell r="Q6509">
            <v>10.54</v>
          </cell>
          <cell r="R6509">
            <v>276.06</v>
          </cell>
          <cell r="V6509">
            <v>20.420000000000002</v>
          </cell>
        </row>
        <row r="6510">
          <cell r="A6510" t="str">
            <v>136342</v>
          </cell>
          <cell r="B6510" t="str">
            <v>NJ</v>
          </cell>
          <cell r="C6510" t="str">
            <v>TANF</v>
          </cell>
          <cell r="D6510" t="str">
            <v>S</v>
          </cell>
          <cell r="E6510" t="str">
            <v>X</v>
          </cell>
          <cell r="F6510" t="str">
            <v>OPFHO</v>
          </cell>
          <cell r="G6510">
            <v>36342</v>
          </cell>
          <cell r="N6510">
            <v>108.24</v>
          </cell>
          <cell r="O6510">
            <v>6663.86</v>
          </cell>
          <cell r="P6510">
            <v>724.5</v>
          </cell>
          <cell r="Q6510">
            <v>1934.9</v>
          </cell>
          <cell r="R6510">
            <v>2969.99</v>
          </cell>
          <cell r="S6510">
            <v>171.5</v>
          </cell>
          <cell r="T6510">
            <v>248.99</v>
          </cell>
          <cell r="V6510">
            <v>556.53</v>
          </cell>
          <cell r="X6510">
            <v>4.55</v>
          </cell>
          <cell r="Z6510">
            <v>0.25</v>
          </cell>
          <cell r="AC6510">
            <v>22.06</v>
          </cell>
          <cell r="AD6510">
            <v>150</v>
          </cell>
          <cell r="AF6510">
            <v>60</v>
          </cell>
          <cell r="AN6510">
            <v>890.16</v>
          </cell>
        </row>
        <row r="6511">
          <cell r="A6511" t="str">
            <v>136373</v>
          </cell>
          <cell r="B6511" t="str">
            <v>NJ</v>
          </cell>
          <cell r="C6511" t="str">
            <v>TANF</v>
          </cell>
          <cell r="D6511" t="str">
            <v>S</v>
          </cell>
          <cell r="E6511" t="str">
            <v>X</v>
          </cell>
          <cell r="F6511" t="str">
            <v>OPFHO</v>
          </cell>
          <cell r="G6511">
            <v>36373</v>
          </cell>
          <cell r="O6511">
            <v>929.31</v>
          </cell>
          <cell r="P6511">
            <v>4145.21</v>
          </cell>
          <cell r="Q6511">
            <v>2684.9</v>
          </cell>
          <cell r="R6511">
            <v>4500.92</v>
          </cell>
          <cell r="S6511">
            <v>1137.72</v>
          </cell>
          <cell r="T6511">
            <v>122</v>
          </cell>
          <cell r="V6511">
            <v>264.66000000000003</v>
          </cell>
          <cell r="W6511">
            <v>44.25</v>
          </cell>
          <cell r="X6511">
            <v>408.8</v>
          </cell>
          <cell r="Y6511">
            <v>14.15</v>
          </cell>
          <cell r="Z6511">
            <v>1.03</v>
          </cell>
          <cell r="AA6511">
            <v>25.11</v>
          </cell>
          <cell r="AC6511">
            <v>17.399999999999999</v>
          </cell>
          <cell r="AJ6511">
            <v>49</v>
          </cell>
        </row>
        <row r="6512">
          <cell r="A6512" t="str">
            <v>136404</v>
          </cell>
          <cell r="B6512" t="str">
            <v>NJ</v>
          </cell>
          <cell r="C6512" t="str">
            <v>TANF</v>
          </cell>
          <cell r="D6512" t="str">
            <v>S</v>
          </cell>
          <cell r="E6512" t="str">
            <v>X</v>
          </cell>
          <cell r="F6512" t="str">
            <v>OPFHO</v>
          </cell>
          <cell r="G6512">
            <v>36404</v>
          </cell>
          <cell r="P6512">
            <v>45.6</v>
          </cell>
          <cell r="Q6512">
            <v>4886.04</v>
          </cell>
          <cell r="R6512">
            <v>8121.37</v>
          </cell>
          <cell r="S6512">
            <v>3285.98</v>
          </cell>
          <cell r="T6512">
            <v>1034.7</v>
          </cell>
          <cell r="U6512">
            <v>90</v>
          </cell>
          <cell r="V6512">
            <v>207.01</v>
          </cell>
          <cell r="W6512">
            <v>265.22000000000003</v>
          </cell>
          <cell r="X6512">
            <v>0.01</v>
          </cell>
          <cell r="Y6512">
            <v>-234.45</v>
          </cell>
          <cell r="Z6512">
            <v>1.04</v>
          </cell>
          <cell r="AA6512">
            <v>25.11</v>
          </cell>
          <cell r="AC6512">
            <v>64.959999999999994</v>
          </cell>
        </row>
        <row r="6513">
          <cell r="A6513" t="str">
            <v>136434</v>
          </cell>
          <cell r="B6513" t="str">
            <v>NJ</v>
          </cell>
          <cell r="C6513" t="str">
            <v>TANF</v>
          </cell>
          <cell r="D6513" t="str">
            <v>S</v>
          </cell>
          <cell r="E6513" t="str">
            <v>X</v>
          </cell>
          <cell r="F6513" t="str">
            <v>OPFHO</v>
          </cell>
          <cell r="G6513">
            <v>36434</v>
          </cell>
          <cell r="R6513">
            <v>2580.54</v>
          </cell>
          <cell r="S6513">
            <v>6635.19</v>
          </cell>
          <cell r="T6513">
            <v>4153.57</v>
          </cell>
          <cell r="U6513">
            <v>1359.04</v>
          </cell>
          <cell r="V6513">
            <v>669.21</v>
          </cell>
          <cell r="W6513">
            <v>825.59</v>
          </cell>
          <cell r="X6513">
            <v>-124.14</v>
          </cell>
          <cell r="Y6513">
            <v>54.04</v>
          </cell>
          <cell r="Z6513">
            <v>4.67</v>
          </cell>
          <cell r="AA6513">
            <v>90</v>
          </cell>
          <cell r="AC6513">
            <v>537.85</v>
          </cell>
        </row>
        <row r="6514">
          <cell r="A6514" t="str">
            <v>136465</v>
          </cell>
          <cell r="B6514" t="str">
            <v>NJ</v>
          </cell>
          <cell r="C6514" t="str">
            <v>TANF</v>
          </cell>
          <cell r="D6514" t="str">
            <v>S</v>
          </cell>
          <cell r="E6514" t="str">
            <v>X</v>
          </cell>
          <cell r="F6514" t="str">
            <v>OPFHO</v>
          </cell>
          <cell r="G6514">
            <v>36465</v>
          </cell>
          <cell r="S6514">
            <v>4000.64</v>
          </cell>
          <cell r="T6514">
            <v>7626.85</v>
          </cell>
          <cell r="U6514">
            <v>1920.81</v>
          </cell>
          <cell r="V6514">
            <v>607.72</v>
          </cell>
          <cell r="W6514">
            <v>351.9</v>
          </cell>
          <cell r="X6514">
            <v>857.09</v>
          </cell>
          <cell r="Y6514">
            <v>24.67</v>
          </cell>
          <cell r="Z6514">
            <v>108.05</v>
          </cell>
          <cell r="AA6514">
            <v>278.60000000000002</v>
          </cell>
          <cell r="AC6514">
            <v>644.99</v>
          </cell>
        </row>
        <row r="6515">
          <cell r="A6515" t="str">
            <v>136495</v>
          </cell>
          <cell r="B6515" t="str">
            <v>NJ</v>
          </cell>
          <cell r="C6515" t="str">
            <v>TANF</v>
          </cell>
          <cell r="D6515" t="str">
            <v>S</v>
          </cell>
          <cell r="E6515" t="str">
            <v>X</v>
          </cell>
          <cell r="F6515" t="str">
            <v>OPFHO</v>
          </cell>
          <cell r="G6515">
            <v>36495</v>
          </cell>
          <cell r="T6515">
            <v>6749.81</v>
          </cell>
          <cell r="U6515">
            <v>10770.74</v>
          </cell>
          <cell r="V6515">
            <v>1492.37</v>
          </cell>
          <cell r="W6515">
            <v>1417.43</v>
          </cell>
          <cell r="X6515">
            <v>197.84</v>
          </cell>
          <cell r="Y6515">
            <v>252.38</v>
          </cell>
          <cell r="Z6515">
            <v>134.55000000000001</v>
          </cell>
          <cell r="AA6515">
            <v>0.06</v>
          </cell>
          <cell r="AC6515">
            <v>41.9</v>
          </cell>
          <cell r="AH6515">
            <v>32.26</v>
          </cell>
        </row>
        <row r="6516">
          <cell r="A6516" t="str">
            <v>136526</v>
          </cell>
          <cell r="B6516" t="str">
            <v>NJ</v>
          </cell>
          <cell r="C6516" t="str">
            <v>TANF</v>
          </cell>
          <cell r="D6516" t="str">
            <v>S</v>
          </cell>
          <cell r="E6516" t="str">
            <v>X</v>
          </cell>
          <cell r="F6516" t="str">
            <v>OPFHO</v>
          </cell>
          <cell r="G6516">
            <v>36526</v>
          </cell>
          <cell r="U6516">
            <v>4708.7</v>
          </cell>
          <cell r="V6516">
            <v>2159.2399999999998</v>
          </cell>
          <cell r="W6516">
            <v>801.19</v>
          </cell>
          <cell r="X6516">
            <v>2943.9</v>
          </cell>
          <cell r="Y6516">
            <v>342.26</v>
          </cell>
          <cell r="Z6516">
            <v>95.31</v>
          </cell>
          <cell r="AA6516">
            <v>287.16000000000003</v>
          </cell>
          <cell r="AB6516">
            <v>781.85</v>
          </cell>
          <cell r="AC6516">
            <v>45.62</v>
          </cell>
          <cell r="AD6516">
            <v>51.4</v>
          </cell>
          <cell r="AF6516">
            <v>81.2</v>
          </cell>
          <cell r="AG6516">
            <v>51.6</v>
          </cell>
        </row>
        <row r="6517">
          <cell r="A6517" t="str">
            <v>136557</v>
          </cell>
          <cell r="B6517" t="str">
            <v>NJ</v>
          </cell>
          <cell r="C6517" t="str">
            <v>TANF</v>
          </cell>
          <cell r="D6517" t="str">
            <v>S</v>
          </cell>
          <cell r="E6517" t="str">
            <v>X</v>
          </cell>
          <cell r="F6517" t="str">
            <v>OPFHO</v>
          </cell>
          <cell r="G6517">
            <v>36557</v>
          </cell>
          <cell r="V6517">
            <v>3896.53</v>
          </cell>
          <cell r="W6517">
            <v>4416.8100000000004</v>
          </cell>
          <cell r="X6517">
            <v>3516.39</v>
          </cell>
          <cell r="Y6517">
            <v>2016.87</v>
          </cell>
          <cell r="Z6517">
            <v>155.19</v>
          </cell>
          <cell r="AB6517">
            <v>263.10000000000002</v>
          </cell>
          <cell r="AC6517">
            <v>189.47</v>
          </cell>
          <cell r="AD6517">
            <v>29.8</v>
          </cell>
          <cell r="AF6517">
            <v>51.4</v>
          </cell>
          <cell r="AG6517">
            <v>0.56999999999999995</v>
          </cell>
          <cell r="AH6517">
            <v>76.930000000000007</v>
          </cell>
          <cell r="AI6517">
            <v>2.2999999999999998</v>
          </cell>
          <cell r="AL6517">
            <v>115</v>
          </cell>
        </row>
        <row r="6518">
          <cell r="A6518" t="str">
            <v>136586</v>
          </cell>
          <cell r="B6518" t="str">
            <v>NJ</v>
          </cell>
          <cell r="C6518" t="str">
            <v>TANF</v>
          </cell>
          <cell r="D6518" t="str">
            <v>S</v>
          </cell>
          <cell r="E6518" t="str">
            <v>X</v>
          </cell>
          <cell r="F6518" t="str">
            <v>OPFHO</v>
          </cell>
          <cell r="G6518">
            <v>36586</v>
          </cell>
          <cell r="V6518">
            <v>105</v>
          </cell>
          <cell r="W6518">
            <v>5062.8</v>
          </cell>
          <cell r="X6518">
            <v>6672.81</v>
          </cell>
          <cell r="Y6518">
            <v>2004.63</v>
          </cell>
          <cell r="Z6518">
            <v>1379.02</v>
          </cell>
          <cell r="AA6518">
            <v>957.35</v>
          </cell>
          <cell r="AC6518">
            <v>366.79</v>
          </cell>
          <cell r="AH6518">
            <v>57.45</v>
          </cell>
          <cell r="AI6518">
            <v>170.04</v>
          </cell>
          <cell r="AJ6518">
            <v>48</v>
          </cell>
        </row>
        <row r="6519">
          <cell r="A6519" t="str">
            <v>136617</v>
          </cell>
          <cell r="B6519" t="str">
            <v>NJ</v>
          </cell>
          <cell r="C6519" t="str">
            <v>TANF</v>
          </cell>
          <cell r="D6519" t="str">
            <v>S</v>
          </cell>
          <cell r="E6519" t="str">
            <v>X</v>
          </cell>
          <cell r="F6519" t="str">
            <v>OPFHO</v>
          </cell>
          <cell r="G6519">
            <v>36617</v>
          </cell>
          <cell r="W6519">
            <v>62.4</v>
          </cell>
          <cell r="X6519">
            <v>13576.12</v>
          </cell>
          <cell r="Y6519">
            <v>5811.54</v>
          </cell>
          <cell r="Z6519">
            <v>1824.84</v>
          </cell>
          <cell r="AA6519">
            <v>1031.03</v>
          </cell>
          <cell r="AB6519">
            <v>859.73</v>
          </cell>
          <cell r="AC6519">
            <v>491.8</v>
          </cell>
          <cell r="AG6519">
            <v>-29.31</v>
          </cell>
          <cell r="AH6519">
            <v>133.88</v>
          </cell>
        </row>
        <row r="6520">
          <cell r="A6520" t="str">
            <v>136647</v>
          </cell>
          <cell r="B6520" t="str">
            <v>NJ</v>
          </cell>
          <cell r="C6520" t="str">
            <v>TANF</v>
          </cell>
          <cell r="D6520" t="str">
            <v>S</v>
          </cell>
          <cell r="E6520" t="str">
            <v>X</v>
          </cell>
          <cell r="F6520" t="str">
            <v>OPFHO</v>
          </cell>
          <cell r="G6520">
            <v>36647</v>
          </cell>
          <cell r="X6520">
            <v>671.45</v>
          </cell>
          <cell r="Y6520">
            <v>12690.13</v>
          </cell>
          <cell r="Z6520">
            <v>6535.66</v>
          </cell>
          <cell r="AA6520">
            <v>1173.56</v>
          </cell>
          <cell r="AB6520">
            <v>1405.35</v>
          </cell>
          <cell r="AC6520">
            <v>80.989999999999995</v>
          </cell>
          <cell r="AD6520">
            <v>67.599999999999994</v>
          </cell>
          <cell r="AF6520">
            <v>29.8</v>
          </cell>
          <cell r="AH6520">
            <v>140.38999999999999</v>
          </cell>
          <cell r="AI6520">
            <v>45.6</v>
          </cell>
          <cell r="AJ6520">
            <v>763.5</v>
          </cell>
        </row>
        <row r="6521">
          <cell r="A6521" t="str">
            <v>136678</v>
          </cell>
          <cell r="B6521" t="str">
            <v>NJ</v>
          </cell>
          <cell r="C6521" t="str">
            <v>TANF</v>
          </cell>
          <cell r="D6521" t="str">
            <v>S</v>
          </cell>
          <cell r="E6521" t="str">
            <v>X</v>
          </cell>
          <cell r="F6521" t="str">
            <v>OPFHO</v>
          </cell>
          <cell r="G6521">
            <v>36678</v>
          </cell>
          <cell r="Y6521">
            <v>759.3</v>
          </cell>
          <cell r="Z6521">
            <v>8216.11</v>
          </cell>
          <cell r="AA6521">
            <v>4680.9799999999996</v>
          </cell>
          <cell r="AB6521">
            <v>2650.74</v>
          </cell>
          <cell r="AC6521">
            <v>549.17999999999995</v>
          </cell>
          <cell r="AF6521">
            <v>1451.4</v>
          </cell>
          <cell r="AG6521">
            <v>873.8</v>
          </cell>
          <cell r="AH6521">
            <v>2.69</v>
          </cell>
          <cell r="AI6521">
            <v>47.74</v>
          </cell>
        </row>
        <row r="6522">
          <cell r="A6522" t="str">
            <v>136708</v>
          </cell>
          <cell r="B6522" t="str">
            <v>NJ</v>
          </cell>
          <cell r="C6522" t="str">
            <v>TANF</v>
          </cell>
          <cell r="D6522" t="str">
            <v>S</v>
          </cell>
          <cell r="E6522" t="str">
            <v>X</v>
          </cell>
          <cell r="F6522" t="str">
            <v>OPFHO</v>
          </cell>
          <cell r="G6522">
            <v>36708</v>
          </cell>
          <cell r="Z6522">
            <v>543.9</v>
          </cell>
          <cell r="AA6522">
            <v>8462.18</v>
          </cell>
          <cell r="AB6522">
            <v>4751.8</v>
          </cell>
          <cell r="AC6522">
            <v>3985.15</v>
          </cell>
          <cell r="AD6522">
            <v>360.49</v>
          </cell>
          <cell r="AF6522">
            <v>266.89999999999998</v>
          </cell>
          <cell r="AG6522">
            <v>273.75</v>
          </cell>
          <cell r="AH6522">
            <v>20.95</v>
          </cell>
          <cell r="AI6522">
            <v>1.39</v>
          </cell>
        </row>
        <row r="6523">
          <cell r="A6523" t="str">
            <v>136739</v>
          </cell>
          <cell r="B6523" t="str">
            <v>NJ</v>
          </cell>
          <cell r="C6523" t="str">
            <v>TANF</v>
          </cell>
          <cell r="D6523" t="str">
            <v>S</v>
          </cell>
          <cell r="E6523" t="str">
            <v>X</v>
          </cell>
          <cell r="F6523" t="str">
            <v>OPFHO</v>
          </cell>
          <cell r="G6523">
            <v>36739</v>
          </cell>
          <cell r="AA6523">
            <v>356</v>
          </cell>
          <cell r="AB6523">
            <v>12914.27</v>
          </cell>
          <cell r="AC6523">
            <v>2200.1799999999998</v>
          </cell>
          <cell r="AD6523">
            <v>2604.65</v>
          </cell>
          <cell r="AE6523">
            <v>2684.33</v>
          </cell>
          <cell r="AF6523">
            <v>1357.12</v>
          </cell>
          <cell r="AG6523">
            <v>872.9</v>
          </cell>
          <cell r="AH6523">
            <v>2.5</v>
          </cell>
          <cell r="AI6523">
            <v>610.16</v>
          </cell>
          <cell r="AJ6523">
            <v>35.4</v>
          </cell>
        </row>
        <row r="6524">
          <cell r="A6524" t="str">
            <v>136770</v>
          </cell>
          <cell r="B6524" t="str">
            <v>NJ</v>
          </cell>
          <cell r="C6524" t="str">
            <v>TANF</v>
          </cell>
          <cell r="D6524" t="str">
            <v>S</v>
          </cell>
          <cell r="E6524" t="str">
            <v>X</v>
          </cell>
          <cell r="F6524" t="str">
            <v>OPFHO</v>
          </cell>
          <cell r="G6524">
            <v>36770</v>
          </cell>
          <cell r="AB6524">
            <v>235.2</v>
          </cell>
          <cell r="AC6524">
            <v>13539.3</v>
          </cell>
          <cell r="AD6524">
            <v>1218.9000000000001</v>
          </cell>
          <cell r="AE6524">
            <v>5291.52</v>
          </cell>
          <cell r="AF6524">
            <v>1473.89</v>
          </cell>
          <cell r="AH6524">
            <v>7.12</v>
          </cell>
          <cell r="AI6524">
            <v>0.67</v>
          </cell>
          <cell r="AJ6524">
            <v>424.9</v>
          </cell>
        </row>
        <row r="6525">
          <cell r="A6525" t="str">
            <v>136800</v>
          </cell>
          <cell r="B6525" t="str">
            <v>NJ</v>
          </cell>
          <cell r="C6525" t="str">
            <v>TANF</v>
          </cell>
          <cell r="D6525" t="str">
            <v>S</v>
          </cell>
          <cell r="E6525" t="str">
            <v>X</v>
          </cell>
          <cell r="F6525" t="str">
            <v>OPFHO</v>
          </cell>
          <cell r="G6525">
            <v>36800</v>
          </cell>
          <cell r="AC6525">
            <v>2656.65</v>
          </cell>
          <cell r="AD6525">
            <v>5711.82</v>
          </cell>
          <cell r="AE6525">
            <v>3530.42</v>
          </cell>
          <cell r="AF6525">
            <v>2121.5100000000002</v>
          </cell>
          <cell r="AG6525">
            <v>459.59</v>
          </cell>
          <cell r="AH6525">
            <v>4.28</v>
          </cell>
          <cell r="AI6525">
            <v>9.8000000000000007</v>
          </cell>
          <cell r="AJ6525">
            <v>1651.45</v>
          </cell>
        </row>
        <row r="6526">
          <cell r="A6526" t="str">
            <v>136831</v>
          </cell>
          <cell r="B6526" t="str">
            <v>NJ</v>
          </cell>
          <cell r="C6526" t="str">
            <v>TANF</v>
          </cell>
          <cell r="D6526" t="str">
            <v>S</v>
          </cell>
          <cell r="E6526" t="str">
            <v>X</v>
          </cell>
          <cell r="F6526" t="str">
            <v>OPFHO</v>
          </cell>
          <cell r="G6526">
            <v>36831</v>
          </cell>
          <cell r="AE6526">
            <v>9433.16</v>
          </cell>
          <cell r="AF6526">
            <v>4878.92</v>
          </cell>
          <cell r="AH6526">
            <v>1702.41</v>
          </cell>
          <cell r="AI6526">
            <v>528.79</v>
          </cell>
        </row>
        <row r="6527">
          <cell r="A6527" t="str">
            <v>136861</v>
          </cell>
          <cell r="B6527" t="str">
            <v>NJ</v>
          </cell>
          <cell r="C6527" t="str">
            <v>TANF</v>
          </cell>
          <cell r="D6527" t="str">
            <v>S</v>
          </cell>
          <cell r="E6527" t="str">
            <v>X</v>
          </cell>
          <cell r="F6527" t="str">
            <v>OPFHO</v>
          </cell>
          <cell r="G6527">
            <v>36861</v>
          </cell>
          <cell r="AE6527">
            <v>95.43</v>
          </cell>
          <cell r="AF6527">
            <v>6864.71</v>
          </cell>
          <cell r="AG6527">
            <v>3297.81</v>
          </cell>
          <cell r="AH6527">
            <v>736.9</v>
          </cell>
          <cell r="AI6527">
            <v>7.57</v>
          </cell>
          <cell r="AJ6527">
            <v>139.30000000000001</v>
          </cell>
        </row>
        <row r="6528">
          <cell r="A6528" t="str">
            <v>136892</v>
          </cell>
          <cell r="B6528" t="str">
            <v>NJ</v>
          </cell>
          <cell r="C6528" t="str">
            <v>TANF</v>
          </cell>
          <cell r="D6528" t="str">
            <v>S</v>
          </cell>
          <cell r="E6528" t="str">
            <v>X</v>
          </cell>
          <cell r="F6528" t="str">
            <v>OPFHO</v>
          </cell>
          <cell r="G6528">
            <v>36892</v>
          </cell>
          <cell r="AF6528">
            <v>697.7</v>
          </cell>
          <cell r="AG6528">
            <v>4781.51</v>
          </cell>
          <cell r="AH6528">
            <v>8680.2000000000007</v>
          </cell>
          <cell r="AI6528">
            <v>1329.5</v>
          </cell>
          <cell r="AJ6528">
            <v>2827.15</v>
          </cell>
          <cell r="AK6528">
            <v>476.25</v>
          </cell>
          <cell r="AL6528">
            <v>128.80000000000001</v>
          </cell>
          <cell r="AN6528">
            <v>26.13</v>
          </cell>
        </row>
        <row r="6529">
          <cell r="A6529" t="str">
            <v>136923</v>
          </cell>
          <cell r="B6529" t="str">
            <v>NJ</v>
          </cell>
          <cell r="C6529" t="str">
            <v>TANF</v>
          </cell>
          <cell r="D6529" t="str">
            <v>S</v>
          </cell>
          <cell r="E6529" t="str">
            <v>X</v>
          </cell>
          <cell r="F6529" t="str">
            <v>OPFHO</v>
          </cell>
          <cell r="G6529">
            <v>36923</v>
          </cell>
          <cell r="AG6529">
            <v>435.24</v>
          </cell>
          <cell r="AH6529">
            <v>8159.4</v>
          </cell>
          <cell r="AI6529">
            <v>2758.61</v>
          </cell>
          <cell r="AJ6529">
            <v>3534.47</v>
          </cell>
          <cell r="AK6529">
            <v>3492.31</v>
          </cell>
          <cell r="AL6529">
            <v>757.5</v>
          </cell>
          <cell r="AN6529">
            <v>130.34</v>
          </cell>
        </row>
        <row r="6530">
          <cell r="A6530" t="str">
            <v>136951</v>
          </cell>
          <cell r="B6530" t="str">
            <v>NJ</v>
          </cell>
          <cell r="C6530" t="str">
            <v>TANF</v>
          </cell>
          <cell r="D6530" t="str">
            <v>S</v>
          </cell>
          <cell r="E6530" t="str">
            <v>X</v>
          </cell>
          <cell r="F6530" t="str">
            <v>OPFHO</v>
          </cell>
          <cell r="G6530">
            <v>36951</v>
          </cell>
          <cell r="AH6530">
            <v>817.1</v>
          </cell>
          <cell r="AI6530">
            <v>9283.4699999999993</v>
          </cell>
          <cell r="AJ6530">
            <v>8243.07</v>
          </cell>
          <cell r="AK6530">
            <v>2655.36</v>
          </cell>
          <cell r="AL6530">
            <v>3528.85</v>
          </cell>
          <cell r="AM6530">
            <v>117.2</v>
          </cell>
          <cell r="AN6530">
            <v>515.32000000000005</v>
          </cell>
        </row>
        <row r="6531">
          <cell r="A6531" t="str">
            <v>136982</v>
          </cell>
          <cell r="B6531" t="str">
            <v>NJ</v>
          </cell>
          <cell r="C6531" t="str">
            <v>TANF</v>
          </cell>
          <cell r="D6531" t="str">
            <v>S</v>
          </cell>
          <cell r="E6531" t="str">
            <v>X</v>
          </cell>
          <cell r="F6531" t="str">
            <v>OPFHO</v>
          </cell>
          <cell r="G6531">
            <v>36982</v>
          </cell>
          <cell r="AI6531">
            <v>159.71</v>
          </cell>
          <cell r="AJ6531">
            <v>11427.93</v>
          </cell>
          <cell r="AK6531">
            <v>6017.65</v>
          </cell>
          <cell r="AL6531">
            <v>3034.7</v>
          </cell>
          <cell r="AM6531">
            <v>2248</v>
          </cell>
          <cell r="AN6531">
            <v>3075.46</v>
          </cell>
        </row>
        <row r="6532">
          <cell r="A6532" t="str">
            <v>137012</v>
          </cell>
          <cell r="B6532" t="str">
            <v>NJ</v>
          </cell>
          <cell r="C6532" t="str">
            <v>TANF</v>
          </cell>
          <cell r="D6532" t="str">
            <v>S</v>
          </cell>
          <cell r="E6532" t="str">
            <v>X</v>
          </cell>
          <cell r="F6532" t="str">
            <v>OPFHO</v>
          </cell>
          <cell r="G6532">
            <v>37012</v>
          </cell>
          <cell r="AJ6532">
            <v>420.01</v>
          </cell>
          <cell r="AK6532">
            <v>8140.64</v>
          </cell>
          <cell r="AL6532">
            <v>4261.13</v>
          </cell>
          <cell r="AM6532">
            <v>2958.7</v>
          </cell>
          <cell r="AN6532">
            <v>2135.94</v>
          </cell>
        </row>
        <row r="6533">
          <cell r="A6533" t="str">
            <v>137043</v>
          </cell>
          <cell r="B6533" t="str">
            <v>NJ</v>
          </cell>
          <cell r="C6533" t="str">
            <v>TANF</v>
          </cell>
          <cell r="D6533" t="str">
            <v>S</v>
          </cell>
          <cell r="E6533" t="str">
            <v>X</v>
          </cell>
          <cell r="F6533" t="str">
            <v>OPFHO</v>
          </cell>
          <cell r="G6533">
            <v>37043</v>
          </cell>
          <cell r="AK6533">
            <v>1368.84</v>
          </cell>
          <cell r="AL6533">
            <v>11130.34</v>
          </cell>
          <cell r="AM6533">
            <v>1845.19</v>
          </cell>
          <cell r="AN6533">
            <v>9688.02</v>
          </cell>
        </row>
        <row r="6534">
          <cell r="A6534" t="str">
            <v>137073</v>
          </cell>
          <cell r="B6534" t="str">
            <v>NJ</v>
          </cell>
          <cell r="C6534" t="str">
            <v>TANF</v>
          </cell>
          <cell r="D6534" t="str">
            <v>S</v>
          </cell>
          <cell r="E6534" t="str">
            <v>X</v>
          </cell>
          <cell r="F6534" t="str">
            <v>OPFHO</v>
          </cell>
          <cell r="G6534">
            <v>37073</v>
          </cell>
          <cell r="AL6534">
            <v>1483.6</v>
          </cell>
          <cell r="AM6534">
            <v>12524.09</v>
          </cell>
          <cell r="AN6534">
            <v>14890.57</v>
          </cell>
        </row>
        <row r="6535">
          <cell r="A6535" t="str">
            <v>137104</v>
          </cell>
          <cell r="B6535" t="str">
            <v>NJ</v>
          </cell>
          <cell r="C6535" t="str">
            <v>TANF</v>
          </cell>
          <cell r="D6535" t="str">
            <v>S</v>
          </cell>
          <cell r="E6535" t="str">
            <v>X</v>
          </cell>
          <cell r="F6535" t="str">
            <v>OPFHO</v>
          </cell>
          <cell r="G6535">
            <v>37104</v>
          </cell>
          <cell r="AM6535">
            <v>2312.7399999999998</v>
          </cell>
          <cell r="AN6535">
            <v>32216.36</v>
          </cell>
        </row>
        <row r="6536">
          <cell r="A6536" t="str">
            <v>137135</v>
          </cell>
          <cell r="B6536" t="str">
            <v>NJ</v>
          </cell>
          <cell r="C6536" t="str">
            <v>TANF</v>
          </cell>
          <cell r="D6536" t="str">
            <v>S</v>
          </cell>
          <cell r="E6536" t="str">
            <v>X</v>
          </cell>
          <cell r="F6536" t="str">
            <v>OPFHO</v>
          </cell>
          <cell r="G6536">
            <v>37135</v>
          </cell>
          <cell r="AN6536">
            <v>4410.6000000000004</v>
          </cell>
        </row>
        <row r="6537">
          <cell r="A6537" t="str">
            <v>136161</v>
          </cell>
          <cell r="B6537" t="str">
            <v>NJ</v>
          </cell>
          <cell r="C6537" t="str">
            <v>TANF</v>
          </cell>
          <cell r="D6537" t="str">
            <v>S</v>
          </cell>
          <cell r="E6537" t="str">
            <v>X</v>
          </cell>
          <cell r="F6537" t="str">
            <v>OPFHR</v>
          </cell>
          <cell r="G6537">
            <v>36161</v>
          </cell>
          <cell r="I6537">
            <v>7415.6</v>
          </cell>
          <cell r="J6537">
            <v>3589.5</v>
          </cell>
          <cell r="K6537">
            <v>729.89</v>
          </cell>
          <cell r="L6537">
            <v>792.6</v>
          </cell>
          <cell r="M6537">
            <v>272</v>
          </cell>
          <cell r="P6537">
            <v>90</v>
          </cell>
          <cell r="Q6537">
            <v>1618.04</v>
          </cell>
        </row>
        <row r="6538">
          <cell r="A6538" t="str">
            <v>136192</v>
          </cell>
          <cell r="B6538" t="str">
            <v>NJ</v>
          </cell>
          <cell r="C6538" t="str">
            <v>TANF</v>
          </cell>
          <cell r="D6538" t="str">
            <v>S</v>
          </cell>
          <cell r="E6538" t="str">
            <v>X</v>
          </cell>
          <cell r="F6538" t="str">
            <v>OPFHR</v>
          </cell>
          <cell r="G6538">
            <v>36192</v>
          </cell>
          <cell r="I6538">
            <v>851.35</v>
          </cell>
          <cell r="J6538">
            <v>9113.02</v>
          </cell>
          <cell r="K6538">
            <v>7179.41</v>
          </cell>
          <cell r="L6538">
            <v>2401.5</v>
          </cell>
          <cell r="M6538">
            <v>870.32</v>
          </cell>
          <cell r="N6538">
            <v>55</v>
          </cell>
          <cell r="O6538">
            <v>392.98</v>
          </cell>
          <cell r="P6538">
            <v>88.2</v>
          </cell>
          <cell r="Q6538">
            <v>66</v>
          </cell>
          <cell r="R6538">
            <v>55</v>
          </cell>
          <cell r="AB6538">
            <v>66</v>
          </cell>
          <cell r="AE6538">
            <v>49</v>
          </cell>
        </row>
        <row r="6539">
          <cell r="A6539" t="str">
            <v>136220</v>
          </cell>
          <cell r="B6539" t="str">
            <v>NJ</v>
          </cell>
          <cell r="C6539" t="str">
            <v>TANF</v>
          </cell>
          <cell r="D6539" t="str">
            <v>S</v>
          </cell>
          <cell r="E6539" t="str">
            <v>X</v>
          </cell>
          <cell r="F6539" t="str">
            <v>OPFHR</v>
          </cell>
          <cell r="G6539">
            <v>36220</v>
          </cell>
          <cell r="J6539">
            <v>1456.14</v>
          </cell>
          <cell r="K6539">
            <v>10310.6</v>
          </cell>
          <cell r="L6539">
            <v>3429.5</v>
          </cell>
          <cell r="M6539">
            <v>2842.9</v>
          </cell>
          <cell r="N6539">
            <v>497.13</v>
          </cell>
          <cell r="O6539">
            <v>256.33</v>
          </cell>
          <cell r="P6539">
            <v>15</v>
          </cell>
          <cell r="R6539">
            <v>43.54</v>
          </cell>
          <cell r="U6539">
            <v>492.1</v>
          </cell>
          <cell r="W6539">
            <v>22.33</v>
          </cell>
          <cell r="X6539">
            <v>151.9</v>
          </cell>
        </row>
        <row r="6540">
          <cell r="A6540" t="str">
            <v>136251</v>
          </cell>
          <cell r="B6540" t="str">
            <v>NJ</v>
          </cell>
          <cell r="C6540" t="str">
            <v>TANF</v>
          </cell>
          <cell r="D6540" t="str">
            <v>S</v>
          </cell>
          <cell r="E6540" t="str">
            <v>X</v>
          </cell>
          <cell r="F6540" t="str">
            <v>OPFHR</v>
          </cell>
          <cell r="G6540">
            <v>36251</v>
          </cell>
          <cell r="K6540">
            <v>566.65</v>
          </cell>
          <cell r="L6540">
            <v>12009.45</v>
          </cell>
          <cell r="M6540">
            <v>3655.69</v>
          </cell>
          <cell r="N6540">
            <v>2478.35</v>
          </cell>
          <cell r="O6540">
            <v>161.65</v>
          </cell>
          <cell r="P6540">
            <v>737.9</v>
          </cell>
          <cell r="Q6540">
            <v>6566.97</v>
          </cell>
          <cell r="R6540">
            <v>51.1</v>
          </cell>
          <cell r="S6540">
            <v>1567.3</v>
          </cell>
          <cell r="T6540">
            <v>433.3</v>
          </cell>
          <cell r="V6540">
            <v>51.1</v>
          </cell>
          <cell r="X6540">
            <v>300</v>
          </cell>
          <cell r="Z6540">
            <v>237.1</v>
          </cell>
        </row>
        <row r="6541">
          <cell r="A6541" t="str">
            <v>136281</v>
          </cell>
          <cell r="B6541" t="str">
            <v>NJ</v>
          </cell>
          <cell r="C6541" t="str">
            <v>TANF</v>
          </cell>
          <cell r="D6541" t="str">
            <v>S</v>
          </cell>
          <cell r="E6541" t="str">
            <v>X</v>
          </cell>
          <cell r="F6541" t="str">
            <v>OPFHR</v>
          </cell>
          <cell r="G6541">
            <v>36281</v>
          </cell>
          <cell r="L6541">
            <v>806.65</v>
          </cell>
          <cell r="M6541">
            <v>7160.12</v>
          </cell>
          <cell r="N6541">
            <v>2570.29</v>
          </cell>
          <cell r="O6541">
            <v>1955.34</v>
          </cell>
          <cell r="Q6541">
            <v>132</v>
          </cell>
          <cell r="S6541">
            <v>621.6</v>
          </cell>
          <cell r="U6541">
            <v>310.10000000000002</v>
          </cell>
        </row>
        <row r="6542">
          <cell r="A6542" t="str">
            <v>136312</v>
          </cell>
          <cell r="B6542" t="str">
            <v>NJ</v>
          </cell>
          <cell r="C6542" t="str">
            <v>TANF</v>
          </cell>
          <cell r="D6542" t="str">
            <v>S</v>
          </cell>
          <cell r="E6542" t="str">
            <v>X</v>
          </cell>
          <cell r="F6542" t="str">
            <v>OPFHR</v>
          </cell>
          <cell r="G6542">
            <v>36312</v>
          </cell>
          <cell r="M6542">
            <v>3400.24</v>
          </cell>
          <cell r="N6542">
            <v>7730.86</v>
          </cell>
          <cell r="O6542">
            <v>2374.7399999999998</v>
          </cell>
          <cell r="P6542">
            <v>1870.61</v>
          </cell>
          <cell r="Q6542">
            <v>161.63999999999999</v>
          </cell>
          <cell r="R6542">
            <v>79.31</v>
          </cell>
          <cell r="S6542">
            <v>259.7</v>
          </cell>
          <cell r="V6542">
            <v>360</v>
          </cell>
          <cell r="W6542">
            <v>84.51</v>
          </cell>
          <cell r="Y6542">
            <v>15.8</v>
          </cell>
          <cell r="Z6542">
            <v>183.9</v>
          </cell>
          <cell r="AC6542">
            <v>-179.9</v>
          </cell>
        </row>
        <row r="6543">
          <cell r="A6543" t="str">
            <v>136342</v>
          </cell>
          <cell r="B6543" t="str">
            <v>NJ</v>
          </cell>
          <cell r="C6543" t="str">
            <v>TANF</v>
          </cell>
          <cell r="D6543" t="str">
            <v>S</v>
          </cell>
          <cell r="E6543" t="str">
            <v>X</v>
          </cell>
          <cell r="F6543" t="str">
            <v>OPFHR</v>
          </cell>
          <cell r="G6543">
            <v>36342</v>
          </cell>
          <cell r="N6543">
            <v>1050.3</v>
          </cell>
          <cell r="O6543">
            <v>8989.4500000000007</v>
          </cell>
          <cell r="P6543">
            <v>730.47</v>
          </cell>
          <cell r="Q6543">
            <v>2027.49</v>
          </cell>
          <cell r="R6543">
            <v>2409.11</v>
          </cell>
          <cell r="S6543">
            <v>831.4</v>
          </cell>
          <cell r="T6543">
            <v>580.96</v>
          </cell>
          <cell r="X6543">
            <v>31.18</v>
          </cell>
          <cell r="Y6543">
            <v>74.5</v>
          </cell>
          <cell r="Z6543">
            <v>548.52</v>
          </cell>
          <cell r="AB6543">
            <v>406.7</v>
          </cell>
          <cell r="AC6543">
            <v>45</v>
          </cell>
        </row>
        <row r="6544">
          <cell r="A6544" t="str">
            <v>136373</v>
          </cell>
          <cell r="B6544" t="str">
            <v>NJ</v>
          </cell>
          <cell r="C6544" t="str">
            <v>TANF</v>
          </cell>
          <cell r="D6544" t="str">
            <v>S</v>
          </cell>
          <cell r="E6544" t="str">
            <v>X</v>
          </cell>
          <cell r="F6544" t="str">
            <v>OPFHR</v>
          </cell>
          <cell r="G6544">
            <v>36373</v>
          </cell>
          <cell r="O6544">
            <v>1127.92</v>
          </cell>
          <cell r="P6544">
            <v>5841.83</v>
          </cell>
          <cell r="Q6544">
            <v>3448.11</v>
          </cell>
          <cell r="R6544">
            <v>2152.0100000000002</v>
          </cell>
          <cell r="S6544">
            <v>365.06</v>
          </cell>
          <cell r="T6544">
            <v>329.57</v>
          </cell>
          <cell r="U6544">
            <v>88.2</v>
          </cell>
          <cell r="W6544">
            <v>45.5</v>
          </cell>
          <cell r="AC6544">
            <v>173.6</v>
          </cell>
          <cell r="AN6544">
            <v>151.9</v>
          </cell>
        </row>
        <row r="6545">
          <cell r="A6545" t="str">
            <v>136404</v>
          </cell>
          <cell r="B6545" t="str">
            <v>NJ</v>
          </cell>
          <cell r="C6545" t="str">
            <v>TANF</v>
          </cell>
          <cell r="D6545" t="str">
            <v>S</v>
          </cell>
          <cell r="E6545" t="str">
            <v>X</v>
          </cell>
          <cell r="F6545" t="str">
            <v>OPFHR</v>
          </cell>
          <cell r="G6545">
            <v>36404</v>
          </cell>
          <cell r="P6545">
            <v>149.58000000000001</v>
          </cell>
          <cell r="Q6545">
            <v>9495.66</v>
          </cell>
          <cell r="R6545">
            <v>8721</v>
          </cell>
          <cell r="S6545">
            <v>453.4</v>
          </cell>
          <cell r="T6545">
            <v>672.78</v>
          </cell>
          <cell r="U6545">
            <v>786.3</v>
          </cell>
          <cell r="V6545">
            <v>88.2</v>
          </cell>
          <cell r="Z6545">
            <v>740.09</v>
          </cell>
          <cell r="AA6545">
            <v>51.1</v>
          </cell>
          <cell r="AE6545">
            <v>72</v>
          </cell>
          <cell r="AH6545">
            <v>151.9</v>
          </cell>
        </row>
        <row r="6546">
          <cell r="A6546" t="str">
            <v>136434</v>
          </cell>
          <cell r="B6546" t="str">
            <v>NJ</v>
          </cell>
          <cell r="C6546" t="str">
            <v>TANF</v>
          </cell>
          <cell r="D6546" t="str">
            <v>S</v>
          </cell>
          <cell r="E6546" t="str">
            <v>X</v>
          </cell>
          <cell r="F6546" t="str">
            <v>OPFHR</v>
          </cell>
          <cell r="G6546">
            <v>36434</v>
          </cell>
          <cell r="R6546">
            <v>7871.12</v>
          </cell>
          <cell r="S6546">
            <v>16046.48</v>
          </cell>
          <cell r="T6546">
            <v>1226.99</v>
          </cell>
          <cell r="U6546">
            <v>515.9</v>
          </cell>
          <cell r="V6546">
            <v>145.19</v>
          </cell>
          <cell r="X6546">
            <v>111.96</v>
          </cell>
          <cell r="AA6546">
            <v>479.3</v>
          </cell>
          <cell r="AB6546">
            <v>427.58</v>
          </cell>
          <cell r="AD6546">
            <v>66</v>
          </cell>
        </row>
        <row r="6547">
          <cell r="A6547" t="str">
            <v>136465</v>
          </cell>
          <cell r="B6547" t="str">
            <v>NJ</v>
          </cell>
          <cell r="C6547" t="str">
            <v>TANF</v>
          </cell>
          <cell r="D6547" t="str">
            <v>S</v>
          </cell>
          <cell r="E6547" t="str">
            <v>X</v>
          </cell>
          <cell r="F6547" t="str">
            <v>OPFHR</v>
          </cell>
          <cell r="G6547">
            <v>36465</v>
          </cell>
          <cell r="R6547">
            <v>308</v>
          </cell>
          <cell r="S6547">
            <v>12867.13</v>
          </cell>
          <cell r="T6547">
            <v>2965.91</v>
          </cell>
          <cell r="U6547">
            <v>3586.42</v>
          </cell>
          <cell r="V6547">
            <v>456.43</v>
          </cell>
          <cell r="W6547">
            <v>1146.5</v>
          </cell>
          <cell r="AB6547">
            <v>123.3</v>
          </cell>
        </row>
        <row r="6548">
          <cell r="A6548" t="str">
            <v>136495</v>
          </cell>
          <cell r="B6548" t="str">
            <v>NJ</v>
          </cell>
          <cell r="C6548" t="str">
            <v>TANF</v>
          </cell>
          <cell r="D6548" t="str">
            <v>S</v>
          </cell>
          <cell r="E6548" t="str">
            <v>X</v>
          </cell>
          <cell r="F6548" t="str">
            <v>OPFHR</v>
          </cell>
          <cell r="G6548">
            <v>36495</v>
          </cell>
          <cell r="T6548">
            <v>14127.55</v>
          </cell>
          <cell r="U6548">
            <v>5135.6400000000003</v>
          </cell>
          <cell r="V6548">
            <v>3263.09</v>
          </cell>
          <cell r="W6548">
            <v>1430.1</v>
          </cell>
          <cell r="AB6548">
            <v>420.81</v>
          </cell>
          <cell r="AC6548">
            <v>479.3</v>
          </cell>
        </row>
        <row r="6549">
          <cell r="A6549" t="str">
            <v>136526</v>
          </cell>
          <cell r="B6549" t="str">
            <v>NJ</v>
          </cell>
          <cell r="C6549" t="str">
            <v>TANF</v>
          </cell>
          <cell r="D6549" t="str">
            <v>S</v>
          </cell>
          <cell r="E6549" t="str">
            <v>X</v>
          </cell>
          <cell r="F6549" t="str">
            <v>OPFHR</v>
          </cell>
          <cell r="G6549">
            <v>36526</v>
          </cell>
          <cell r="T6549">
            <v>431.2</v>
          </cell>
          <cell r="U6549">
            <v>6384.61</v>
          </cell>
          <cell r="V6549">
            <v>11603.01</v>
          </cell>
          <cell r="W6549">
            <v>254.2</v>
          </cell>
          <cell r="X6549">
            <v>241.02</v>
          </cell>
          <cell r="Y6549">
            <v>1366.09</v>
          </cell>
          <cell r="Z6549">
            <v>30</v>
          </cell>
          <cell r="AA6549">
            <v>-354.1</v>
          </cell>
          <cell r="AI6549">
            <v>412.8</v>
          </cell>
          <cell r="AJ6549">
            <v>2956.8</v>
          </cell>
        </row>
        <row r="6550">
          <cell r="A6550" t="str">
            <v>136557</v>
          </cell>
          <cell r="B6550" t="str">
            <v>NJ</v>
          </cell>
          <cell r="C6550" t="str">
            <v>TANF</v>
          </cell>
          <cell r="D6550" t="str">
            <v>S</v>
          </cell>
          <cell r="E6550" t="str">
            <v>X</v>
          </cell>
          <cell r="F6550" t="str">
            <v>OPFHR</v>
          </cell>
          <cell r="G6550">
            <v>36557</v>
          </cell>
          <cell r="U6550">
            <v>173.5</v>
          </cell>
          <cell r="V6550">
            <v>8393.7000000000007</v>
          </cell>
          <cell r="W6550">
            <v>3311.1</v>
          </cell>
          <cell r="X6550">
            <v>2800.19</v>
          </cell>
          <cell r="Y6550">
            <v>1166.4000000000001</v>
          </cell>
          <cell r="Z6550">
            <v>50</v>
          </cell>
          <cell r="AB6550">
            <v>15</v>
          </cell>
          <cell r="AD6550">
            <v>439.2</v>
          </cell>
        </row>
        <row r="6551">
          <cell r="A6551" t="str">
            <v>136586</v>
          </cell>
          <cell r="B6551" t="str">
            <v>NJ</v>
          </cell>
          <cell r="C6551" t="str">
            <v>TANF</v>
          </cell>
          <cell r="D6551" t="str">
            <v>S</v>
          </cell>
          <cell r="E6551" t="str">
            <v>X</v>
          </cell>
          <cell r="F6551" t="str">
            <v>OPFHR</v>
          </cell>
          <cell r="G6551">
            <v>36586</v>
          </cell>
          <cell r="V6551">
            <v>1143.5999999999999</v>
          </cell>
          <cell r="W6551">
            <v>8051.3</v>
          </cell>
          <cell r="X6551">
            <v>3267.4</v>
          </cell>
          <cell r="Y6551">
            <v>8191.94</v>
          </cell>
          <cell r="Z6551">
            <v>1036.24</v>
          </cell>
          <cell r="AJ6551">
            <v>159.6</v>
          </cell>
        </row>
        <row r="6552">
          <cell r="A6552" t="str">
            <v>136617</v>
          </cell>
          <cell r="B6552" t="str">
            <v>NJ</v>
          </cell>
          <cell r="C6552" t="str">
            <v>TANF</v>
          </cell>
          <cell r="D6552" t="str">
            <v>S</v>
          </cell>
          <cell r="E6552" t="str">
            <v>X</v>
          </cell>
          <cell r="F6552" t="str">
            <v>OPFHR</v>
          </cell>
          <cell r="G6552">
            <v>36617</v>
          </cell>
          <cell r="W6552">
            <v>20</v>
          </cell>
          <cell r="X6552">
            <v>10403.950000000001</v>
          </cell>
          <cell r="Y6552">
            <v>1470.3</v>
          </cell>
          <cell r="Z6552">
            <v>142.25</v>
          </cell>
          <cell r="AA6552">
            <v>74.7</v>
          </cell>
        </row>
        <row r="6553">
          <cell r="A6553" t="str">
            <v>136647</v>
          </cell>
          <cell r="B6553" t="str">
            <v>NJ</v>
          </cell>
          <cell r="C6553" t="str">
            <v>TANF</v>
          </cell>
          <cell r="D6553" t="str">
            <v>S</v>
          </cell>
          <cell r="E6553" t="str">
            <v>X</v>
          </cell>
          <cell r="F6553" t="str">
            <v>OPFHR</v>
          </cell>
          <cell r="G6553">
            <v>36647</v>
          </cell>
          <cell r="X6553">
            <v>3909.51</v>
          </cell>
          <cell r="Y6553">
            <v>8045.41</v>
          </cell>
          <cell r="Z6553">
            <v>1855.49</v>
          </cell>
          <cell r="AA6553">
            <v>1598.43</v>
          </cell>
          <cell r="AB6553">
            <v>1003.1</v>
          </cell>
        </row>
        <row r="6554">
          <cell r="A6554" t="str">
            <v>136678</v>
          </cell>
          <cell r="B6554" t="str">
            <v>NJ</v>
          </cell>
          <cell r="C6554" t="str">
            <v>TANF</v>
          </cell>
          <cell r="D6554" t="str">
            <v>S</v>
          </cell>
          <cell r="E6554" t="str">
            <v>X</v>
          </cell>
          <cell r="F6554" t="str">
            <v>OPFHR</v>
          </cell>
          <cell r="G6554">
            <v>36678</v>
          </cell>
          <cell r="Y6554">
            <v>1737.1</v>
          </cell>
          <cell r="Z6554">
            <v>9758.58</v>
          </cell>
          <cell r="AA6554">
            <v>3947.11</v>
          </cell>
          <cell r="AB6554">
            <v>1484.03</v>
          </cell>
          <cell r="AC6554">
            <v>813.06</v>
          </cell>
          <cell r="AD6554">
            <v>52.56</v>
          </cell>
          <cell r="AH6554">
            <v>2132.8000000000002</v>
          </cell>
          <cell r="AJ6554">
            <v>-585.9</v>
          </cell>
          <cell r="AK6554">
            <v>106.75</v>
          </cell>
        </row>
        <row r="6555">
          <cell r="A6555" t="str">
            <v>136708</v>
          </cell>
          <cell r="B6555" t="str">
            <v>NJ</v>
          </cell>
          <cell r="C6555" t="str">
            <v>TANF</v>
          </cell>
          <cell r="D6555" t="str">
            <v>S</v>
          </cell>
          <cell r="E6555" t="str">
            <v>X</v>
          </cell>
          <cell r="F6555" t="str">
            <v>OPFHR</v>
          </cell>
          <cell r="G6555">
            <v>36708</v>
          </cell>
          <cell r="Z6555">
            <v>683.35</v>
          </cell>
          <cell r="AA6555">
            <v>8535.93</v>
          </cell>
          <cell r="AB6555">
            <v>2452.36</v>
          </cell>
          <cell r="AC6555">
            <v>748.61</v>
          </cell>
          <cell r="AD6555">
            <v>496.8</v>
          </cell>
          <cell r="AI6555">
            <v>99.25</v>
          </cell>
          <cell r="AJ6555">
            <v>161.80000000000001</v>
          </cell>
        </row>
        <row r="6556">
          <cell r="A6556" t="str">
            <v>136739</v>
          </cell>
          <cell r="B6556" t="str">
            <v>NJ</v>
          </cell>
          <cell r="C6556" t="str">
            <v>TANF</v>
          </cell>
          <cell r="D6556" t="str">
            <v>S</v>
          </cell>
          <cell r="E6556" t="str">
            <v>X</v>
          </cell>
          <cell r="F6556" t="str">
            <v>OPFHR</v>
          </cell>
          <cell r="G6556">
            <v>36739</v>
          </cell>
          <cell r="AA6556">
            <v>610.80999999999995</v>
          </cell>
          <cell r="AB6556">
            <v>7414.87</v>
          </cell>
          <cell r="AC6556">
            <v>2593.96</v>
          </cell>
          <cell r="AD6556">
            <v>1307.5999999999999</v>
          </cell>
          <cell r="AE6556">
            <v>590.61</v>
          </cell>
          <cell r="AF6556">
            <v>57.76</v>
          </cell>
          <cell r="AG6556">
            <v>817.7</v>
          </cell>
        </row>
        <row r="6557">
          <cell r="A6557" t="str">
            <v>136770</v>
          </cell>
          <cell r="B6557" t="str">
            <v>NJ</v>
          </cell>
          <cell r="C6557" t="str">
            <v>TANF</v>
          </cell>
          <cell r="D6557" t="str">
            <v>S</v>
          </cell>
          <cell r="E6557" t="str">
            <v>X</v>
          </cell>
          <cell r="F6557" t="str">
            <v>OPFHR</v>
          </cell>
          <cell r="G6557">
            <v>36770</v>
          </cell>
          <cell r="AB6557">
            <v>396.7</v>
          </cell>
          <cell r="AC6557">
            <v>6892.23</v>
          </cell>
          <cell r="AD6557">
            <v>4383.78</v>
          </cell>
          <cell r="AE6557">
            <v>1766.44</v>
          </cell>
          <cell r="AF6557">
            <v>306.48</v>
          </cell>
          <cell r="AG6557">
            <v>243.6</v>
          </cell>
          <cell r="AL6557">
            <v>131.94999999999999</v>
          </cell>
        </row>
        <row r="6558">
          <cell r="A6558" t="str">
            <v>136800</v>
          </cell>
          <cell r="B6558" t="str">
            <v>NJ</v>
          </cell>
          <cell r="C6558" t="str">
            <v>TANF</v>
          </cell>
          <cell r="D6558" t="str">
            <v>S</v>
          </cell>
          <cell r="E6558" t="str">
            <v>X</v>
          </cell>
          <cell r="F6558" t="str">
            <v>OPFHR</v>
          </cell>
          <cell r="G6558">
            <v>36800</v>
          </cell>
          <cell r="AC6558">
            <v>3622.98</v>
          </cell>
          <cell r="AD6558">
            <v>9720.23</v>
          </cell>
          <cell r="AE6558">
            <v>1584.54</v>
          </cell>
          <cell r="AF6558">
            <v>828.7</v>
          </cell>
          <cell r="AG6558">
            <v>378.3</v>
          </cell>
        </row>
        <row r="6559">
          <cell r="A6559" t="str">
            <v>136831</v>
          </cell>
          <cell r="B6559" t="str">
            <v>NJ</v>
          </cell>
          <cell r="C6559" t="str">
            <v>TANF</v>
          </cell>
          <cell r="D6559" t="str">
            <v>S</v>
          </cell>
          <cell r="E6559" t="str">
            <v>X</v>
          </cell>
          <cell r="F6559" t="str">
            <v>OPFHR</v>
          </cell>
          <cell r="G6559">
            <v>36831</v>
          </cell>
          <cell r="AD6559">
            <v>1869.45</v>
          </cell>
          <cell r="AE6559">
            <v>10067.790000000001</v>
          </cell>
          <cell r="AF6559">
            <v>3680.56</v>
          </cell>
          <cell r="AG6559">
            <v>107.77</v>
          </cell>
          <cell r="AH6559">
            <v>195.3</v>
          </cell>
          <cell r="AI6559">
            <v>66</v>
          </cell>
          <cell r="AJ6559">
            <v>80.8</v>
          </cell>
        </row>
        <row r="6560">
          <cell r="A6560" t="str">
            <v>136861</v>
          </cell>
          <cell r="B6560" t="str">
            <v>NJ</v>
          </cell>
          <cell r="C6560" t="str">
            <v>TANF</v>
          </cell>
          <cell r="D6560" t="str">
            <v>S</v>
          </cell>
          <cell r="E6560" t="str">
            <v>X</v>
          </cell>
          <cell r="F6560" t="str">
            <v>OPFHR</v>
          </cell>
          <cell r="G6560">
            <v>36861</v>
          </cell>
          <cell r="AE6560">
            <v>604.5</v>
          </cell>
          <cell r="AF6560">
            <v>11895.82</v>
          </cell>
          <cell r="AG6560">
            <v>956.42</v>
          </cell>
          <cell r="AH6560">
            <v>984.49</v>
          </cell>
          <cell r="AJ6560">
            <v>305.2</v>
          </cell>
        </row>
        <row r="6561">
          <cell r="A6561" t="str">
            <v>136892</v>
          </cell>
          <cell r="B6561" t="str">
            <v>NJ</v>
          </cell>
          <cell r="C6561" t="str">
            <v>TANF</v>
          </cell>
          <cell r="D6561" t="str">
            <v>S</v>
          </cell>
          <cell r="E6561" t="str">
            <v>X</v>
          </cell>
          <cell r="F6561" t="str">
            <v>OPFHR</v>
          </cell>
          <cell r="G6561">
            <v>36892</v>
          </cell>
          <cell r="AF6561">
            <v>1908.73</v>
          </cell>
          <cell r="AG6561">
            <v>10653.43</v>
          </cell>
          <cell r="AH6561">
            <v>2365.9899999999998</v>
          </cell>
          <cell r="AI6561">
            <v>1273.8599999999999</v>
          </cell>
          <cell r="AJ6561">
            <v>2044.54</v>
          </cell>
        </row>
        <row r="6562">
          <cell r="A6562" t="str">
            <v>136923</v>
          </cell>
          <cell r="B6562" t="str">
            <v>NJ</v>
          </cell>
          <cell r="C6562" t="str">
            <v>TANF</v>
          </cell>
          <cell r="D6562" t="str">
            <v>S</v>
          </cell>
          <cell r="E6562" t="str">
            <v>X</v>
          </cell>
          <cell r="F6562" t="str">
            <v>OPFHR</v>
          </cell>
          <cell r="G6562">
            <v>36923</v>
          </cell>
          <cell r="AG6562">
            <v>1016.38</v>
          </cell>
          <cell r="AH6562">
            <v>6702.16</v>
          </cell>
          <cell r="AI6562">
            <v>3412.3</v>
          </cell>
          <cell r="AJ6562">
            <v>1701.1</v>
          </cell>
          <cell r="AK6562">
            <v>2808.04</v>
          </cell>
          <cell r="AL6562">
            <v>26.03</v>
          </cell>
        </row>
        <row r="6563">
          <cell r="A6563" t="str">
            <v>136951</v>
          </cell>
          <cell r="B6563" t="str">
            <v>NJ</v>
          </cell>
          <cell r="C6563" t="str">
            <v>TANF</v>
          </cell>
          <cell r="D6563" t="str">
            <v>S</v>
          </cell>
          <cell r="E6563" t="str">
            <v>X</v>
          </cell>
          <cell r="F6563" t="str">
            <v>OPFHR</v>
          </cell>
          <cell r="G6563">
            <v>36951</v>
          </cell>
          <cell r="AH6563">
            <v>647.67999999999995</v>
          </cell>
          <cell r="AI6563">
            <v>6866.72</v>
          </cell>
          <cell r="AJ6563">
            <v>2921.88</v>
          </cell>
          <cell r="AK6563">
            <v>2631.43</v>
          </cell>
          <cell r="AL6563">
            <v>632.98</v>
          </cell>
          <cell r="AM6563">
            <v>233.27</v>
          </cell>
        </row>
        <row r="6564">
          <cell r="A6564" t="str">
            <v>136982</v>
          </cell>
          <cell r="B6564" t="str">
            <v>NJ</v>
          </cell>
          <cell r="C6564" t="str">
            <v>TANF</v>
          </cell>
          <cell r="D6564" t="str">
            <v>S</v>
          </cell>
          <cell r="E6564" t="str">
            <v>X</v>
          </cell>
          <cell r="F6564" t="str">
            <v>OPFHR</v>
          </cell>
          <cell r="G6564">
            <v>36982</v>
          </cell>
          <cell r="AI6564">
            <v>1172.68</v>
          </cell>
          <cell r="AJ6564">
            <v>11331.93</v>
          </cell>
          <cell r="AK6564">
            <v>3439.58</v>
          </cell>
          <cell r="AL6564">
            <v>1860.67</v>
          </cell>
          <cell r="AM6564">
            <v>180.2</v>
          </cell>
          <cell r="AN6564">
            <v>170.1</v>
          </cell>
        </row>
        <row r="6565">
          <cell r="A6565" t="str">
            <v>137012</v>
          </cell>
          <cell r="B6565" t="str">
            <v>NJ</v>
          </cell>
          <cell r="C6565" t="str">
            <v>TANF</v>
          </cell>
          <cell r="D6565" t="str">
            <v>S</v>
          </cell>
          <cell r="E6565" t="str">
            <v>X</v>
          </cell>
          <cell r="F6565" t="str">
            <v>OPFHR</v>
          </cell>
          <cell r="G6565">
            <v>37012</v>
          </cell>
          <cell r="AJ6565">
            <v>4572.53</v>
          </cell>
          <cell r="AK6565">
            <v>9748.4500000000007</v>
          </cell>
          <cell r="AL6565">
            <v>4808.8900000000003</v>
          </cell>
          <cell r="AM6565">
            <v>515.78</v>
          </cell>
          <cell r="AN6565">
            <v>79.2</v>
          </cell>
        </row>
        <row r="6566">
          <cell r="A6566" t="str">
            <v>137043</v>
          </cell>
          <cell r="B6566" t="str">
            <v>NJ</v>
          </cell>
          <cell r="C6566" t="str">
            <v>TANF</v>
          </cell>
          <cell r="D6566" t="str">
            <v>S</v>
          </cell>
          <cell r="E6566" t="str">
            <v>X</v>
          </cell>
          <cell r="F6566" t="str">
            <v>OPFHR</v>
          </cell>
          <cell r="G6566">
            <v>37043</v>
          </cell>
          <cell r="AK6566">
            <v>791.1</v>
          </cell>
          <cell r="AL6566">
            <v>6172.96</v>
          </cell>
          <cell r="AM6566">
            <v>1056.43</v>
          </cell>
          <cell r="AN6566">
            <v>2844.24</v>
          </cell>
        </row>
        <row r="6567">
          <cell r="A6567" t="str">
            <v>137073</v>
          </cell>
          <cell r="B6567" t="str">
            <v>NJ</v>
          </cell>
          <cell r="C6567" t="str">
            <v>TANF</v>
          </cell>
          <cell r="D6567" t="str">
            <v>S</v>
          </cell>
          <cell r="E6567" t="str">
            <v>X</v>
          </cell>
          <cell r="F6567" t="str">
            <v>OPFHR</v>
          </cell>
          <cell r="G6567">
            <v>37073</v>
          </cell>
          <cell r="AL6567">
            <v>1758.2</v>
          </cell>
          <cell r="AM6567">
            <v>12090.16</v>
          </cell>
          <cell r="AN6567">
            <v>3623.72</v>
          </cell>
        </row>
        <row r="6568">
          <cell r="A6568" t="str">
            <v>137104</v>
          </cell>
          <cell r="B6568" t="str">
            <v>NJ</v>
          </cell>
          <cell r="C6568" t="str">
            <v>TANF</v>
          </cell>
          <cell r="D6568" t="str">
            <v>S</v>
          </cell>
          <cell r="E6568" t="str">
            <v>X</v>
          </cell>
          <cell r="F6568" t="str">
            <v>OPFHR</v>
          </cell>
          <cell r="G6568">
            <v>37104</v>
          </cell>
          <cell r="AM6568">
            <v>3734.8</v>
          </cell>
          <cell r="AN6568">
            <v>18341.05</v>
          </cell>
        </row>
        <row r="6569">
          <cell r="A6569" t="str">
            <v>137135</v>
          </cell>
          <cell r="B6569" t="str">
            <v>NJ</v>
          </cell>
          <cell r="C6569" t="str">
            <v>TANF</v>
          </cell>
          <cell r="D6569" t="str">
            <v>S</v>
          </cell>
          <cell r="E6569" t="str">
            <v>X</v>
          </cell>
          <cell r="F6569" t="str">
            <v>OPFHR</v>
          </cell>
          <cell r="G6569">
            <v>37135</v>
          </cell>
          <cell r="AN6569">
            <v>3388.39</v>
          </cell>
        </row>
        <row r="6570">
          <cell r="A6570" t="str">
            <v>136161</v>
          </cell>
          <cell r="B6570" t="str">
            <v>NJ</v>
          </cell>
          <cell r="C6570" t="str">
            <v>TANF</v>
          </cell>
          <cell r="D6570" t="str">
            <v>S</v>
          </cell>
          <cell r="E6570" t="str">
            <v>X</v>
          </cell>
          <cell r="F6570" t="str">
            <v>OPFHS</v>
          </cell>
          <cell r="G6570">
            <v>36161</v>
          </cell>
          <cell r="I6570">
            <v>14714.6</v>
          </cell>
          <cell r="J6570">
            <v>7922.44</v>
          </cell>
          <cell r="K6570">
            <v>1250</v>
          </cell>
          <cell r="M6570">
            <v>2906</v>
          </cell>
          <cell r="O6570">
            <v>397.6</v>
          </cell>
          <cell r="U6570">
            <v>2250.0100000000002</v>
          </cell>
        </row>
        <row r="6571">
          <cell r="A6571" t="str">
            <v>136192</v>
          </cell>
          <cell r="B6571" t="str">
            <v>NJ</v>
          </cell>
          <cell r="C6571" t="str">
            <v>TANF</v>
          </cell>
          <cell r="D6571" t="str">
            <v>S</v>
          </cell>
          <cell r="E6571" t="str">
            <v>X</v>
          </cell>
          <cell r="F6571" t="str">
            <v>OPFHS</v>
          </cell>
          <cell r="G6571">
            <v>36192</v>
          </cell>
          <cell r="J6571">
            <v>20255.73</v>
          </cell>
          <cell r="K6571">
            <v>1386.9</v>
          </cell>
          <cell r="M6571">
            <v>1441.3</v>
          </cell>
          <cell r="O6571">
            <v>2462</v>
          </cell>
          <cell r="AI6571">
            <v>2491.5</v>
          </cell>
        </row>
        <row r="6572">
          <cell r="A6572" t="str">
            <v>136220</v>
          </cell>
          <cell r="B6572" t="str">
            <v>NJ</v>
          </cell>
          <cell r="C6572" t="str">
            <v>TANF</v>
          </cell>
          <cell r="D6572" t="str">
            <v>S</v>
          </cell>
          <cell r="E6572" t="str">
            <v>X</v>
          </cell>
          <cell r="F6572" t="str">
            <v>OPFHS</v>
          </cell>
          <cell r="G6572">
            <v>36220</v>
          </cell>
          <cell r="K6572">
            <v>24601.8</v>
          </cell>
          <cell r="L6572">
            <v>19387.22</v>
          </cell>
          <cell r="M6572">
            <v>372.69</v>
          </cell>
          <cell r="N6572">
            <v>2298</v>
          </cell>
          <cell r="O6572">
            <v>555.20000000000005</v>
          </cell>
          <cell r="P6572">
            <v>1250</v>
          </cell>
          <cell r="U6572">
            <v>2306.79</v>
          </cell>
          <cell r="V6572">
            <v>1250</v>
          </cell>
        </row>
        <row r="6573">
          <cell r="A6573" t="str">
            <v>136251</v>
          </cell>
          <cell r="B6573" t="str">
            <v>NJ</v>
          </cell>
          <cell r="C6573" t="str">
            <v>TANF</v>
          </cell>
          <cell r="D6573" t="str">
            <v>S</v>
          </cell>
          <cell r="E6573" t="str">
            <v>X</v>
          </cell>
          <cell r="F6573" t="str">
            <v>OPFHS</v>
          </cell>
          <cell r="G6573">
            <v>36251</v>
          </cell>
          <cell r="L6573">
            <v>13325.18</v>
          </cell>
          <cell r="M6573">
            <v>2250.0100000000002</v>
          </cell>
          <cell r="N6573">
            <v>3520.5</v>
          </cell>
          <cell r="R6573">
            <v>165</v>
          </cell>
          <cell r="Z6573">
            <v>2493.69</v>
          </cell>
        </row>
        <row r="6574">
          <cell r="A6574" t="str">
            <v>136281</v>
          </cell>
          <cell r="B6574" t="str">
            <v>NJ</v>
          </cell>
          <cell r="C6574" t="str">
            <v>TANF</v>
          </cell>
          <cell r="D6574" t="str">
            <v>S</v>
          </cell>
          <cell r="E6574" t="str">
            <v>X</v>
          </cell>
          <cell r="F6574" t="str">
            <v>OPFHS</v>
          </cell>
          <cell r="G6574">
            <v>36281</v>
          </cell>
          <cell r="M6574">
            <v>21384.92</v>
          </cell>
          <cell r="N6574">
            <v>2057.4</v>
          </cell>
          <cell r="Q6574">
            <v>2266.1</v>
          </cell>
          <cell r="R6574">
            <v>45</v>
          </cell>
          <cell r="T6574">
            <v>-32</v>
          </cell>
          <cell r="Y6574">
            <v>3505.49</v>
          </cell>
          <cell r="AE6574">
            <v>323.44</v>
          </cell>
        </row>
        <row r="6575">
          <cell r="A6575" t="str">
            <v>136312</v>
          </cell>
          <cell r="B6575" t="str">
            <v>NJ</v>
          </cell>
          <cell r="C6575" t="str">
            <v>TANF</v>
          </cell>
          <cell r="D6575" t="str">
            <v>S</v>
          </cell>
          <cell r="E6575" t="str">
            <v>X</v>
          </cell>
          <cell r="F6575" t="str">
            <v>OPFHS</v>
          </cell>
          <cell r="G6575">
            <v>36312</v>
          </cell>
          <cell r="N6575">
            <v>14682.07</v>
          </cell>
          <cell r="O6575">
            <v>8859.01</v>
          </cell>
          <cell r="R6575">
            <v>1250</v>
          </cell>
          <cell r="S6575">
            <v>640</v>
          </cell>
          <cell r="T6575">
            <v>1428.7</v>
          </cell>
          <cell r="Z6575">
            <v>562.01</v>
          </cell>
        </row>
        <row r="6576">
          <cell r="A6576" t="str">
            <v>136342</v>
          </cell>
          <cell r="B6576" t="str">
            <v>NJ</v>
          </cell>
          <cell r="C6576" t="str">
            <v>TANF</v>
          </cell>
          <cell r="D6576" t="str">
            <v>S</v>
          </cell>
          <cell r="E6576" t="str">
            <v>X</v>
          </cell>
          <cell r="F6576" t="str">
            <v>OPFHS</v>
          </cell>
          <cell r="G6576">
            <v>36342</v>
          </cell>
          <cell r="O6576">
            <v>19143.98</v>
          </cell>
          <cell r="R6576">
            <v>2348.16</v>
          </cell>
        </row>
        <row r="6577">
          <cell r="A6577" t="str">
            <v>136373</v>
          </cell>
          <cell r="B6577" t="str">
            <v>NJ</v>
          </cell>
          <cell r="C6577" t="str">
            <v>TANF</v>
          </cell>
          <cell r="D6577" t="str">
            <v>S</v>
          </cell>
          <cell r="E6577" t="str">
            <v>X</v>
          </cell>
          <cell r="F6577" t="str">
            <v>OPFHS</v>
          </cell>
          <cell r="G6577">
            <v>36373</v>
          </cell>
          <cell r="O6577">
            <v>5011</v>
          </cell>
          <cell r="P6577">
            <v>6731.42</v>
          </cell>
          <cell r="Q6577">
            <v>5244.3</v>
          </cell>
          <cell r="R6577">
            <v>161.62</v>
          </cell>
          <cell r="S6577">
            <v>3312.02</v>
          </cell>
          <cell r="T6577">
            <v>100</v>
          </cell>
          <cell r="U6577">
            <v>3463.73</v>
          </cell>
          <cell r="Z6577">
            <v>155.62</v>
          </cell>
          <cell r="AB6577">
            <v>2899.92</v>
          </cell>
          <cell r="AC6577">
            <v>1177.2</v>
          </cell>
          <cell r="AD6577">
            <v>46</v>
          </cell>
        </row>
        <row r="6578">
          <cell r="A6578" t="str">
            <v>136404</v>
          </cell>
          <cell r="B6578" t="str">
            <v>NJ</v>
          </cell>
          <cell r="C6578" t="str">
            <v>TANF</v>
          </cell>
          <cell r="D6578" t="str">
            <v>S</v>
          </cell>
          <cell r="E6578" t="str">
            <v>X</v>
          </cell>
          <cell r="F6578" t="str">
            <v>OPFHS</v>
          </cell>
          <cell r="G6578">
            <v>36404</v>
          </cell>
          <cell r="Q6578">
            <v>1250</v>
          </cell>
          <cell r="R6578">
            <v>7862.02</v>
          </cell>
          <cell r="S6578">
            <v>4147.24</v>
          </cell>
          <cell r="T6578">
            <v>56</v>
          </cell>
          <cell r="V6578">
            <v>112</v>
          </cell>
          <cell r="AD6578">
            <v>165</v>
          </cell>
        </row>
        <row r="6579">
          <cell r="A6579" t="str">
            <v>136434</v>
          </cell>
          <cell r="B6579" t="str">
            <v>NJ</v>
          </cell>
          <cell r="C6579" t="str">
            <v>TANF</v>
          </cell>
          <cell r="D6579" t="str">
            <v>S</v>
          </cell>
          <cell r="E6579" t="str">
            <v>X</v>
          </cell>
          <cell r="F6579" t="str">
            <v>OPFHS</v>
          </cell>
          <cell r="G6579">
            <v>36434</v>
          </cell>
          <cell r="R6579">
            <v>16226.58</v>
          </cell>
          <cell r="S6579">
            <v>3987</v>
          </cell>
          <cell r="T6579">
            <v>1288</v>
          </cell>
          <cell r="V6579">
            <v>168</v>
          </cell>
          <cell r="Y6579">
            <v>1328.6</v>
          </cell>
          <cell r="Z6579">
            <v>1534.4</v>
          </cell>
        </row>
        <row r="6580">
          <cell r="A6580" t="str">
            <v>136465</v>
          </cell>
          <cell r="B6580" t="str">
            <v>NJ</v>
          </cell>
          <cell r="C6580" t="str">
            <v>TANF</v>
          </cell>
          <cell r="D6580" t="str">
            <v>S</v>
          </cell>
          <cell r="E6580" t="str">
            <v>X</v>
          </cell>
          <cell r="F6580" t="str">
            <v>OPFHS</v>
          </cell>
          <cell r="G6580">
            <v>36465</v>
          </cell>
          <cell r="S6580">
            <v>4566.34</v>
          </cell>
          <cell r="T6580">
            <v>5463.92</v>
          </cell>
          <cell r="U6580">
            <v>1250</v>
          </cell>
          <cell r="V6580">
            <v>106</v>
          </cell>
          <cell r="W6580">
            <v>3351.44</v>
          </cell>
          <cell r="X6580">
            <v>1288</v>
          </cell>
          <cell r="Y6580">
            <v>2128.6999999999998</v>
          </cell>
          <cell r="AA6580">
            <v>3958.02</v>
          </cell>
          <cell r="AC6580">
            <v>2124</v>
          </cell>
          <cell r="AE6580">
            <v>165</v>
          </cell>
          <cell r="AF6580">
            <v>2975</v>
          </cell>
        </row>
        <row r="6581">
          <cell r="A6581" t="str">
            <v>136495</v>
          </cell>
          <cell r="B6581" t="str">
            <v>NJ</v>
          </cell>
          <cell r="C6581" t="str">
            <v>TANF</v>
          </cell>
          <cell r="D6581" t="str">
            <v>S</v>
          </cell>
          <cell r="E6581" t="str">
            <v>X</v>
          </cell>
          <cell r="F6581" t="str">
            <v>OPFHS</v>
          </cell>
          <cell r="G6581">
            <v>36495</v>
          </cell>
          <cell r="T6581">
            <v>12965.01</v>
          </cell>
          <cell r="U6581">
            <v>2515</v>
          </cell>
          <cell r="W6581">
            <v>1456</v>
          </cell>
          <cell r="AG6581">
            <v>1551.92</v>
          </cell>
        </row>
        <row r="6582">
          <cell r="A6582" t="str">
            <v>136526</v>
          </cell>
          <cell r="B6582" t="str">
            <v>NJ</v>
          </cell>
          <cell r="C6582" t="str">
            <v>TANF</v>
          </cell>
          <cell r="D6582" t="str">
            <v>S</v>
          </cell>
          <cell r="E6582" t="str">
            <v>X</v>
          </cell>
          <cell r="F6582" t="str">
            <v>OPFHS</v>
          </cell>
          <cell r="G6582">
            <v>36526</v>
          </cell>
          <cell r="U6582">
            <v>12746.22</v>
          </cell>
          <cell r="V6582">
            <v>2077.6</v>
          </cell>
          <cell r="W6582">
            <v>3245.7</v>
          </cell>
          <cell r="X6582">
            <v>2880</v>
          </cell>
        </row>
        <row r="6583">
          <cell r="A6583" t="str">
            <v>136557</v>
          </cell>
          <cell r="B6583" t="str">
            <v>NJ</v>
          </cell>
          <cell r="C6583" t="str">
            <v>TANF</v>
          </cell>
          <cell r="D6583" t="str">
            <v>S</v>
          </cell>
          <cell r="E6583" t="str">
            <v>X</v>
          </cell>
          <cell r="F6583" t="str">
            <v>OPFHS</v>
          </cell>
          <cell r="G6583">
            <v>36557</v>
          </cell>
          <cell r="V6583">
            <v>5510.7</v>
          </cell>
          <cell r="W6583">
            <v>3456.56</v>
          </cell>
          <cell r="X6583">
            <v>5292.35</v>
          </cell>
          <cell r="Y6583">
            <v>1934.4</v>
          </cell>
          <cell r="Z6583">
            <v>3534.4</v>
          </cell>
          <cell r="AA6583">
            <v>2032</v>
          </cell>
          <cell r="AC6583">
            <v>3258.09</v>
          </cell>
          <cell r="AD6583">
            <v>3148.56</v>
          </cell>
          <cell r="AF6583">
            <v>818</v>
          </cell>
          <cell r="AL6583">
            <v>2309.13</v>
          </cell>
        </row>
        <row r="6584">
          <cell r="A6584" t="str">
            <v>136586</v>
          </cell>
          <cell r="B6584" t="str">
            <v>NJ</v>
          </cell>
          <cell r="C6584" t="str">
            <v>TANF</v>
          </cell>
          <cell r="D6584" t="str">
            <v>S</v>
          </cell>
          <cell r="E6584" t="str">
            <v>X</v>
          </cell>
          <cell r="F6584" t="str">
            <v>OPFHS</v>
          </cell>
          <cell r="G6584">
            <v>36586</v>
          </cell>
          <cell r="W6584">
            <v>11026.3</v>
          </cell>
          <cell r="X6584">
            <v>12653.83</v>
          </cell>
          <cell r="Y6584">
            <v>2157.58</v>
          </cell>
          <cell r="Z6584">
            <v>776.48</v>
          </cell>
          <cell r="AA6584">
            <v>1323.9</v>
          </cell>
          <cell r="AC6584">
            <v>1480.8</v>
          </cell>
          <cell r="AE6584">
            <v>311.2</v>
          </cell>
        </row>
        <row r="6585">
          <cell r="A6585" t="str">
            <v>136617</v>
          </cell>
          <cell r="B6585" t="str">
            <v>NJ</v>
          </cell>
          <cell r="C6585" t="str">
            <v>TANF</v>
          </cell>
          <cell r="D6585" t="str">
            <v>S</v>
          </cell>
          <cell r="E6585" t="str">
            <v>X</v>
          </cell>
          <cell r="F6585" t="str">
            <v>OPFHS</v>
          </cell>
          <cell r="G6585">
            <v>36617</v>
          </cell>
          <cell r="W6585">
            <v>165</v>
          </cell>
          <cell r="X6585">
            <v>17192.63</v>
          </cell>
          <cell r="Y6585">
            <v>4987.16</v>
          </cell>
          <cell r="Z6585">
            <v>5311.6</v>
          </cell>
          <cell r="AB6585">
            <v>2132</v>
          </cell>
          <cell r="AC6585">
            <v>1035.3399999999999</v>
          </cell>
          <cell r="AF6585">
            <v>584</v>
          </cell>
        </row>
        <row r="6586">
          <cell r="A6586" t="str">
            <v>136647</v>
          </cell>
          <cell r="B6586" t="str">
            <v>NJ</v>
          </cell>
          <cell r="C6586" t="str">
            <v>TANF</v>
          </cell>
          <cell r="D6586" t="str">
            <v>S</v>
          </cell>
          <cell r="E6586" t="str">
            <v>X</v>
          </cell>
          <cell r="F6586" t="str">
            <v>OPFHS</v>
          </cell>
          <cell r="G6586">
            <v>36647</v>
          </cell>
          <cell r="X6586">
            <v>556.79999999999995</v>
          </cell>
          <cell r="Y6586">
            <v>6633.44</v>
          </cell>
          <cell r="Z6586">
            <v>929.54</v>
          </cell>
          <cell r="AA6586">
            <v>4136.1000000000004</v>
          </cell>
          <cell r="AB6586">
            <v>1166.9000000000001</v>
          </cell>
          <cell r="AJ6586">
            <v>165</v>
          </cell>
        </row>
        <row r="6587">
          <cell r="A6587" t="str">
            <v>136678</v>
          </cell>
          <cell r="B6587" t="str">
            <v>NJ</v>
          </cell>
          <cell r="C6587" t="str">
            <v>TANF</v>
          </cell>
          <cell r="D6587" t="str">
            <v>S</v>
          </cell>
          <cell r="E6587" t="str">
            <v>X</v>
          </cell>
          <cell r="F6587" t="str">
            <v>OPFHS</v>
          </cell>
          <cell r="G6587">
            <v>36678</v>
          </cell>
          <cell r="Y6587">
            <v>1992.8</v>
          </cell>
          <cell r="Z6587">
            <v>17475.53</v>
          </cell>
          <cell r="AA6587">
            <v>9387.08</v>
          </cell>
          <cell r="AB6587">
            <v>6535.87</v>
          </cell>
          <cell r="AC6587">
            <v>2804</v>
          </cell>
          <cell r="AD6587">
            <v>168</v>
          </cell>
          <cell r="AF6587">
            <v>120</v>
          </cell>
        </row>
        <row r="6588">
          <cell r="A6588" t="str">
            <v>136708</v>
          </cell>
          <cell r="B6588" t="str">
            <v>NJ</v>
          </cell>
          <cell r="C6588" t="str">
            <v>TANF</v>
          </cell>
          <cell r="D6588" t="str">
            <v>S</v>
          </cell>
          <cell r="E6588" t="str">
            <v>X</v>
          </cell>
          <cell r="F6588" t="str">
            <v>OPFHS</v>
          </cell>
          <cell r="G6588">
            <v>36708</v>
          </cell>
          <cell r="AA6588">
            <v>11123.91</v>
          </cell>
          <cell r="AB6588">
            <v>5372.9</v>
          </cell>
          <cell r="AC6588">
            <v>1899.25</v>
          </cell>
          <cell r="AD6588">
            <v>3751.25</v>
          </cell>
          <cell r="AE6588">
            <v>1150</v>
          </cell>
          <cell r="AG6588">
            <v>1288</v>
          </cell>
        </row>
        <row r="6589">
          <cell r="A6589" t="str">
            <v>136739</v>
          </cell>
          <cell r="B6589" t="str">
            <v>NJ</v>
          </cell>
          <cell r="C6589" t="str">
            <v>TANF</v>
          </cell>
          <cell r="D6589" t="str">
            <v>S</v>
          </cell>
          <cell r="E6589" t="str">
            <v>X</v>
          </cell>
          <cell r="F6589" t="str">
            <v>OPFHS</v>
          </cell>
          <cell r="G6589">
            <v>36739</v>
          </cell>
          <cell r="AB6589">
            <v>9031.3700000000008</v>
          </cell>
          <cell r="AC6589">
            <v>2053.16</v>
          </cell>
          <cell r="AD6589">
            <v>2066.73</v>
          </cell>
          <cell r="AE6589">
            <v>168</v>
          </cell>
          <cell r="AF6589">
            <v>1150</v>
          </cell>
        </row>
        <row r="6590">
          <cell r="A6590" t="str">
            <v>136770</v>
          </cell>
          <cell r="B6590" t="str">
            <v>NJ</v>
          </cell>
          <cell r="C6590" t="str">
            <v>TANF</v>
          </cell>
          <cell r="D6590" t="str">
            <v>S</v>
          </cell>
          <cell r="E6590" t="str">
            <v>X</v>
          </cell>
          <cell r="F6590" t="str">
            <v>OPFHS</v>
          </cell>
          <cell r="G6590">
            <v>36770</v>
          </cell>
          <cell r="AB6590">
            <v>1986.44</v>
          </cell>
          <cell r="AC6590">
            <v>2662.48</v>
          </cell>
          <cell r="AE6590">
            <v>3235.2</v>
          </cell>
          <cell r="AF6590">
            <v>3665.02</v>
          </cell>
          <cell r="AK6590">
            <v>2439.91</v>
          </cell>
        </row>
        <row r="6591">
          <cell r="A6591" t="str">
            <v>136800</v>
          </cell>
          <cell r="B6591" t="str">
            <v>NJ</v>
          </cell>
          <cell r="C6591" t="str">
            <v>TANF</v>
          </cell>
          <cell r="D6591" t="str">
            <v>S</v>
          </cell>
          <cell r="E6591" t="str">
            <v>X</v>
          </cell>
          <cell r="F6591" t="str">
            <v>OPFHS</v>
          </cell>
          <cell r="G6591">
            <v>36800</v>
          </cell>
          <cell r="AC6591">
            <v>1435.54</v>
          </cell>
          <cell r="AD6591">
            <v>4205.08</v>
          </cell>
          <cell r="AE6591">
            <v>2667.6</v>
          </cell>
          <cell r="AF6591">
            <v>1007.72</v>
          </cell>
          <cell r="AG6591">
            <v>1437.71</v>
          </cell>
          <cell r="AH6591">
            <v>1150</v>
          </cell>
          <cell r="AJ6591">
            <v>2840.9</v>
          </cell>
        </row>
        <row r="6592">
          <cell r="A6592" t="str">
            <v>136831</v>
          </cell>
          <cell r="B6592" t="str">
            <v>NJ</v>
          </cell>
          <cell r="C6592" t="str">
            <v>TANF</v>
          </cell>
          <cell r="D6592" t="str">
            <v>S</v>
          </cell>
          <cell r="E6592" t="str">
            <v>X</v>
          </cell>
          <cell r="F6592" t="str">
            <v>OPFHS</v>
          </cell>
          <cell r="G6592">
            <v>36831</v>
          </cell>
          <cell r="AD6592">
            <v>155.62</v>
          </cell>
          <cell r="AE6592">
            <v>5064.49</v>
          </cell>
          <cell r="AF6592">
            <v>5859.3</v>
          </cell>
          <cell r="AG6592">
            <v>26.46</v>
          </cell>
          <cell r="AH6592">
            <v>1150</v>
          </cell>
          <cell r="AI6592">
            <v>1150</v>
          </cell>
        </row>
        <row r="6593">
          <cell r="A6593" t="str">
            <v>136861</v>
          </cell>
          <cell r="B6593" t="str">
            <v>NJ</v>
          </cell>
          <cell r="C6593" t="str">
            <v>TANF</v>
          </cell>
          <cell r="D6593" t="str">
            <v>S</v>
          </cell>
          <cell r="E6593" t="str">
            <v>X</v>
          </cell>
          <cell r="F6593" t="str">
            <v>OPFHS</v>
          </cell>
          <cell r="G6593">
            <v>36861</v>
          </cell>
          <cell r="AF6593">
            <v>2308.04</v>
          </cell>
          <cell r="AG6593">
            <v>7864.3</v>
          </cell>
          <cell r="AJ6593">
            <v>3603.32</v>
          </cell>
        </row>
        <row r="6594">
          <cell r="A6594" t="str">
            <v>136892</v>
          </cell>
          <cell r="B6594" t="str">
            <v>NJ</v>
          </cell>
          <cell r="C6594" t="str">
            <v>TANF</v>
          </cell>
          <cell r="D6594" t="str">
            <v>S</v>
          </cell>
          <cell r="E6594" t="str">
            <v>X</v>
          </cell>
          <cell r="F6594" t="str">
            <v>OPFHS</v>
          </cell>
          <cell r="G6594">
            <v>36892</v>
          </cell>
          <cell r="AF6594">
            <v>3566.29</v>
          </cell>
          <cell r="AG6594">
            <v>2058</v>
          </cell>
          <cell r="AH6594">
            <v>5432.1</v>
          </cell>
          <cell r="AI6594">
            <v>308.75</v>
          </cell>
          <cell r="AJ6594">
            <v>125.69</v>
          </cell>
          <cell r="AK6594">
            <v>3015.1</v>
          </cell>
        </row>
        <row r="6595">
          <cell r="A6595" t="str">
            <v>136923</v>
          </cell>
          <cell r="B6595" t="str">
            <v>NJ</v>
          </cell>
          <cell r="C6595" t="str">
            <v>TANF</v>
          </cell>
          <cell r="D6595" t="str">
            <v>S</v>
          </cell>
          <cell r="E6595" t="str">
            <v>X</v>
          </cell>
          <cell r="F6595" t="str">
            <v>OPFHS</v>
          </cell>
          <cell r="G6595">
            <v>36923</v>
          </cell>
          <cell r="AH6595">
            <v>3788</v>
          </cell>
          <cell r="AI6595">
            <v>189.6</v>
          </cell>
          <cell r="AJ6595">
            <v>2865.85</v>
          </cell>
          <cell r="AK6595">
            <v>6326.77</v>
          </cell>
          <cell r="AL6595">
            <v>927.47</v>
          </cell>
          <cell r="AN6595">
            <v>196.69</v>
          </cell>
        </row>
        <row r="6596">
          <cell r="A6596" t="str">
            <v>136951</v>
          </cell>
          <cell r="B6596" t="str">
            <v>NJ</v>
          </cell>
          <cell r="C6596" t="str">
            <v>TANF</v>
          </cell>
          <cell r="D6596" t="str">
            <v>S</v>
          </cell>
          <cell r="E6596" t="str">
            <v>X</v>
          </cell>
          <cell r="F6596" t="str">
            <v>OPFHS</v>
          </cell>
          <cell r="G6596">
            <v>36951</v>
          </cell>
          <cell r="AH6596">
            <v>1150</v>
          </cell>
          <cell r="AI6596">
            <v>10094.950000000001</v>
          </cell>
          <cell r="AJ6596">
            <v>4820.3</v>
          </cell>
          <cell r="AK6596">
            <v>3545.5</v>
          </cell>
          <cell r="AL6596">
            <v>2745.41</v>
          </cell>
          <cell r="AN6596">
            <v>3299.83</v>
          </cell>
        </row>
        <row r="6597">
          <cell r="A6597" t="str">
            <v>136982</v>
          </cell>
          <cell r="B6597" t="str">
            <v>NJ</v>
          </cell>
          <cell r="C6597" t="str">
            <v>TANF</v>
          </cell>
          <cell r="D6597" t="str">
            <v>S</v>
          </cell>
          <cell r="E6597" t="str">
            <v>X</v>
          </cell>
          <cell r="F6597" t="str">
            <v>OPFHS</v>
          </cell>
          <cell r="G6597">
            <v>36982</v>
          </cell>
          <cell r="AI6597">
            <v>79</v>
          </cell>
          <cell r="AJ6597">
            <v>9169.7999999999993</v>
          </cell>
          <cell r="AK6597">
            <v>1203.8499999999999</v>
          </cell>
          <cell r="AL6597">
            <v>3903.1</v>
          </cell>
          <cell r="AN6597">
            <v>276.75</v>
          </cell>
        </row>
        <row r="6598">
          <cell r="A6598" t="str">
            <v>137012</v>
          </cell>
          <cell r="B6598" t="str">
            <v>NJ</v>
          </cell>
          <cell r="C6598" t="str">
            <v>TANF</v>
          </cell>
          <cell r="D6598" t="str">
            <v>S</v>
          </cell>
          <cell r="E6598" t="str">
            <v>X</v>
          </cell>
          <cell r="F6598" t="str">
            <v>OPFHS</v>
          </cell>
          <cell r="G6598">
            <v>37012</v>
          </cell>
          <cell r="AJ6598">
            <v>226.88</v>
          </cell>
          <cell r="AK6598">
            <v>14600.01</v>
          </cell>
          <cell r="AL6598">
            <v>10979.71</v>
          </cell>
          <cell r="AM6598">
            <v>3900</v>
          </cell>
        </row>
        <row r="6599">
          <cell r="A6599" t="str">
            <v>137043</v>
          </cell>
          <cell r="B6599" t="str">
            <v>NJ</v>
          </cell>
          <cell r="C6599" t="str">
            <v>TANF</v>
          </cell>
          <cell r="D6599" t="str">
            <v>S</v>
          </cell>
          <cell r="E6599" t="str">
            <v>X</v>
          </cell>
          <cell r="F6599" t="str">
            <v>OPFHS</v>
          </cell>
          <cell r="G6599">
            <v>37043</v>
          </cell>
          <cell r="AL6599">
            <v>10309.450000000001</v>
          </cell>
        </row>
        <row r="6600">
          <cell r="A6600" t="str">
            <v>137073</v>
          </cell>
          <cell r="B6600" t="str">
            <v>NJ</v>
          </cell>
          <cell r="C6600" t="str">
            <v>TANF</v>
          </cell>
          <cell r="D6600" t="str">
            <v>S</v>
          </cell>
          <cell r="E6600" t="str">
            <v>X</v>
          </cell>
          <cell r="F6600" t="str">
            <v>OPFHS</v>
          </cell>
          <cell r="G6600">
            <v>37073</v>
          </cell>
          <cell r="AL6600">
            <v>613.6</v>
          </cell>
          <cell r="AM6600">
            <v>7951.8</v>
          </cell>
          <cell r="AN6600">
            <v>7114.48</v>
          </cell>
        </row>
        <row r="6601">
          <cell r="A6601" t="str">
            <v>137104</v>
          </cell>
          <cell r="B6601" t="str">
            <v>NJ</v>
          </cell>
          <cell r="C6601" t="str">
            <v>TANF</v>
          </cell>
          <cell r="D6601" t="str">
            <v>S</v>
          </cell>
          <cell r="E6601" t="str">
            <v>X</v>
          </cell>
          <cell r="F6601" t="str">
            <v>OPFHS</v>
          </cell>
          <cell r="G6601">
            <v>37104</v>
          </cell>
          <cell r="AN6601">
            <v>13717.3</v>
          </cell>
        </row>
        <row r="6602">
          <cell r="A6602" t="str">
            <v>137135</v>
          </cell>
          <cell r="B6602" t="str">
            <v>NJ</v>
          </cell>
          <cell r="C6602" t="str">
            <v>TANF</v>
          </cell>
          <cell r="D6602" t="str">
            <v>S</v>
          </cell>
          <cell r="E6602" t="str">
            <v>X</v>
          </cell>
          <cell r="F6602" t="str">
            <v>OPFHS</v>
          </cell>
          <cell r="G6602">
            <v>37135</v>
          </cell>
          <cell r="AN6602">
            <v>3104.3</v>
          </cell>
        </row>
        <row r="6603">
          <cell r="A6603" t="str">
            <v>136161</v>
          </cell>
          <cell r="B6603" t="str">
            <v>NJ</v>
          </cell>
          <cell r="C6603" t="str">
            <v>TANF</v>
          </cell>
          <cell r="D6603" t="str">
            <v>S</v>
          </cell>
          <cell r="E6603" t="str">
            <v>X</v>
          </cell>
          <cell r="F6603" t="str">
            <v>OTH</v>
          </cell>
          <cell r="G6603">
            <v>36161</v>
          </cell>
          <cell r="I6603">
            <v>5389.61</v>
          </cell>
          <cell r="J6603">
            <v>3486.03</v>
          </cell>
          <cell r="K6603">
            <v>2925.3</v>
          </cell>
          <cell r="L6603">
            <v>1256.56</v>
          </cell>
          <cell r="M6603">
            <v>261.63</v>
          </cell>
          <cell r="N6603">
            <v>145</v>
          </cell>
          <cell r="O6603">
            <v>546.79999999999995</v>
          </cell>
          <cell r="P6603">
            <v>239.14</v>
          </cell>
          <cell r="Q6603">
            <v>200</v>
          </cell>
          <cell r="R6603">
            <v>45</v>
          </cell>
          <cell r="S6603">
            <v>1947.14</v>
          </cell>
          <cell r="T6603">
            <v>265</v>
          </cell>
          <cell r="U6603">
            <v>275</v>
          </cell>
          <cell r="V6603">
            <v>3.25</v>
          </cell>
          <cell r="X6603">
            <v>140.65</v>
          </cell>
          <cell r="Y6603">
            <v>66.19</v>
          </cell>
          <cell r="AB6603">
            <v>-3</v>
          </cell>
          <cell r="AC6603">
            <v>26.95</v>
          </cell>
        </row>
        <row r="6604">
          <cell r="A6604" t="str">
            <v>136192</v>
          </cell>
          <cell r="B6604" t="str">
            <v>NJ</v>
          </cell>
          <cell r="C6604" t="str">
            <v>TANF</v>
          </cell>
          <cell r="D6604" t="str">
            <v>S</v>
          </cell>
          <cell r="E6604" t="str">
            <v>X</v>
          </cell>
          <cell r="F6604" t="str">
            <v>OTH</v>
          </cell>
          <cell r="G6604">
            <v>36192</v>
          </cell>
          <cell r="I6604">
            <v>222</v>
          </cell>
          <cell r="J6604">
            <v>4803.3599999999997</v>
          </cell>
          <cell r="K6604">
            <v>6186.84</v>
          </cell>
          <cell r="L6604">
            <v>896.12</v>
          </cell>
          <cell r="M6604">
            <v>354.2</v>
          </cell>
          <cell r="N6604">
            <v>110</v>
          </cell>
          <cell r="O6604">
            <v>687.48</v>
          </cell>
          <cell r="P6604">
            <v>342.54</v>
          </cell>
          <cell r="Q6604">
            <v>169.25</v>
          </cell>
          <cell r="T6604">
            <v>351.64</v>
          </cell>
          <cell r="U6604">
            <v>95</v>
          </cell>
          <cell r="V6604">
            <v>0.42</v>
          </cell>
          <cell r="X6604">
            <v>1104</v>
          </cell>
          <cell r="Z6604">
            <v>78.56</v>
          </cell>
          <cell r="AC6604">
            <v>67.37</v>
          </cell>
          <cell r="AG6604">
            <v>50</v>
          </cell>
        </row>
        <row r="6605">
          <cell r="A6605" t="str">
            <v>136220</v>
          </cell>
          <cell r="B6605" t="str">
            <v>NJ</v>
          </cell>
          <cell r="C6605" t="str">
            <v>TANF</v>
          </cell>
          <cell r="D6605" t="str">
            <v>S</v>
          </cell>
          <cell r="E6605" t="str">
            <v>X</v>
          </cell>
          <cell r="F6605" t="str">
            <v>OTH</v>
          </cell>
          <cell r="G6605">
            <v>36220</v>
          </cell>
          <cell r="J6605">
            <v>412.06</v>
          </cell>
          <cell r="K6605">
            <v>6107.36</v>
          </cell>
          <cell r="L6605">
            <v>1868.22</v>
          </cell>
          <cell r="M6605">
            <v>642.25</v>
          </cell>
          <cell r="N6605">
            <v>736.46</v>
          </cell>
          <cell r="O6605">
            <v>2034.91</v>
          </cell>
          <cell r="P6605">
            <v>211.69</v>
          </cell>
          <cell r="Q6605">
            <v>249.71</v>
          </cell>
          <cell r="R6605">
            <v>95</v>
          </cell>
          <cell r="S6605">
            <v>94.56</v>
          </cell>
          <cell r="T6605">
            <v>35</v>
          </cell>
          <cell r="X6605">
            <v>250.56</v>
          </cell>
          <cell r="Y6605">
            <v>139.43</v>
          </cell>
          <cell r="Z6605">
            <v>16.79</v>
          </cell>
          <cell r="AA6605">
            <v>136.12</v>
          </cell>
          <cell r="AC6605">
            <v>26.95</v>
          </cell>
        </row>
        <row r="6606">
          <cell r="A6606" t="str">
            <v>136251</v>
          </cell>
          <cell r="B6606" t="str">
            <v>NJ</v>
          </cell>
          <cell r="C6606" t="str">
            <v>TANF</v>
          </cell>
          <cell r="D6606" t="str">
            <v>S</v>
          </cell>
          <cell r="E6606" t="str">
            <v>X</v>
          </cell>
          <cell r="F6606" t="str">
            <v>OTH</v>
          </cell>
          <cell r="G6606">
            <v>36251</v>
          </cell>
          <cell r="K6606">
            <v>532.38</v>
          </cell>
          <cell r="L6606">
            <v>3668.18</v>
          </cell>
          <cell r="M6606">
            <v>2932.12</v>
          </cell>
          <cell r="N6606">
            <v>1060.5999999999999</v>
          </cell>
          <cell r="O6606">
            <v>714.51</v>
          </cell>
          <cell r="P6606">
            <v>2264.7600000000002</v>
          </cell>
          <cell r="Q6606">
            <v>717.51</v>
          </cell>
          <cell r="R6606">
            <v>200</v>
          </cell>
          <cell r="S6606">
            <v>109.05</v>
          </cell>
          <cell r="T6606">
            <v>203.36</v>
          </cell>
          <cell r="V6606">
            <v>0.14000000000000001</v>
          </cell>
          <cell r="X6606">
            <v>91.2</v>
          </cell>
          <cell r="AA6606">
            <v>206.56</v>
          </cell>
          <cell r="AB6606">
            <v>245.84</v>
          </cell>
          <cell r="AC6606">
            <v>290.67</v>
          </cell>
        </row>
        <row r="6607">
          <cell r="A6607" t="str">
            <v>136281</v>
          </cell>
          <cell r="B6607" t="str">
            <v>NJ</v>
          </cell>
          <cell r="C6607" t="str">
            <v>TANF</v>
          </cell>
          <cell r="D6607" t="str">
            <v>S</v>
          </cell>
          <cell r="E6607" t="str">
            <v>X</v>
          </cell>
          <cell r="F6607" t="str">
            <v>OTH</v>
          </cell>
          <cell r="G6607">
            <v>36281</v>
          </cell>
          <cell r="L6607">
            <v>304.26</v>
          </cell>
          <cell r="M6607">
            <v>10809.3</v>
          </cell>
          <cell r="N6607">
            <v>1675.76</v>
          </cell>
          <cell r="O6607">
            <v>1162.92</v>
          </cell>
          <cell r="P6607">
            <v>1530.85</v>
          </cell>
          <cell r="R6607">
            <v>719.74</v>
          </cell>
          <cell r="U6607">
            <v>150</v>
          </cell>
          <cell r="V6607">
            <v>200</v>
          </cell>
          <cell r="W6607">
            <v>151.78</v>
          </cell>
          <cell r="X6607">
            <v>229.8</v>
          </cell>
          <cell r="Y6607">
            <v>255</v>
          </cell>
          <cell r="AA6607">
            <v>115.3</v>
          </cell>
          <cell r="AC6607">
            <v>44.85</v>
          </cell>
        </row>
        <row r="6608">
          <cell r="A6608" t="str">
            <v>136312</v>
          </cell>
          <cell r="B6608" t="str">
            <v>NJ</v>
          </cell>
          <cell r="C6608" t="str">
            <v>TANF</v>
          </cell>
          <cell r="D6608" t="str">
            <v>S</v>
          </cell>
          <cell r="E6608" t="str">
            <v>X</v>
          </cell>
          <cell r="F6608" t="str">
            <v>OTH</v>
          </cell>
          <cell r="G6608">
            <v>36312</v>
          </cell>
          <cell r="M6608">
            <v>621.49</v>
          </cell>
          <cell r="N6608">
            <v>1064.71</v>
          </cell>
          <cell r="O6608">
            <v>2056.5300000000002</v>
          </cell>
          <cell r="P6608">
            <v>2061.42</v>
          </cell>
          <cell r="Q6608">
            <v>109.56</v>
          </cell>
          <cell r="R6608">
            <v>280</v>
          </cell>
          <cell r="S6608">
            <v>1508.32</v>
          </cell>
          <cell r="T6608">
            <v>-90</v>
          </cell>
          <cell r="V6608">
            <v>0.63</v>
          </cell>
          <cell r="X6608">
            <v>184.8</v>
          </cell>
          <cell r="AA6608">
            <v>24</v>
          </cell>
          <cell r="AC6608">
            <v>67.37</v>
          </cell>
        </row>
        <row r="6609">
          <cell r="A6609" t="str">
            <v>136342</v>
          </cell>
          <cell r="B6609" t="str">
            <v>NJ</v>
          </cell>
          <cell r="C6609" t="str">
            <v>TANF</v>
          </cell>
          <cell r="D6609" t="str">
            <v>S</v>
          </cell>
          <cell r="E6609" t="str">
            <v>X</v>
          </cell>
          <cell r="F6609" t="str">
            <v>OTH</v>
          </cell>
          <cell r="G6609">
            <v>36342</v>
          </cell>
          <cell r="N6609">
            <v>27</v>
          </cell>
          <cell r="O6609">
            <v>6185.45</v>
          </cell>
          <cell r="P6609">
            <v>752.13</v>
          </cell>
          <cell r="Q6609">
            <v>987.19</v>
          </cell>
          <cell r="R6609">
            <v>451.74</v>
          </cell>
          <cell r="S6609">
            <v>611</v>
          </cell>
          <cell r="T6609">
            <v>158.59</v>
          </cell>
          <cell r="W6609">
            <v>12</v>
          </cell>
          <cell r="AA6609">
            <v>40.42</v>
          </cell>
        </row>
        <row r="6610">
          <cell r="A6610" t="str">
            <v>136373</v>
          </cell>
          <cell r="B6610" t="str">
            <v>NJ</v>
          </cell>
          <cell r="C6610" t="str">
            <v>TANF</v>
          </cell>
          <cell r="D6610" t="str">
            <v>S</v>
          </cell>
          <cell r="E6610" t="str">
            <v>X</v>
          </cell>
          <cell r="F6610" t="str">
            <v>OTH</v>
          </cell>
          <cell r="G6610">
            <v>36373</v>
          </cell>
          <cell r="O6610">
            <v>1255.0899999999999</v>
          </cell>
          <cell r="P6610">
            <v>4702.8999999999996</v>
          </cell>
          <cell r="Q6610">
            <v>1783.09</v>
          </cell>
          <cell r="R6610">
            <v>2575.81</v>
          </cell>
          <cell r="S6610">
            <v>302.41000000000003</v>
          </cell>
          <cell r="T6610">
            <v>20</v>
          </cell>
          <cell r="V6610">
            <v>83.22</v>
          </cell>
          <cell r="Y6610">
            <v>45</v>
          </cell>
          <cell r="Z6610">
            <v>548.9</v>
          </cell>
          <cell r="AC6610">
            <v>67.37</v>
          </cell>
        </row>
        <row r="6611">
          <cell r="A6611" t="str">
            <v>136404</v>
          </cell>
          <cell r="B6611" t="str">
            <v>NJ</v>
          </cell>
          <cell r="C6611" t="str">
            <v>TANF</v>
          </cell>
          <cell r="D6611" t="str">
            <v>S</v>
          </cell>
          <cell r="E6611" t="str">
            <v>X</v>
          </cell>
          <cell r="F6611" t="str">
            <v>OTH</v>
          </cell>
          <cell r="G6611">
            <v>36404</v>
          </cell>
          <cell r="P6611">
            <v>432.41</v>
          </cell>
          <cell r="Q6611">
            <v>1055.46</v>
          </cell>
          <cell r="R6611">
            <v>9589.3799999999992</v>
          </cell>
          <cell r="S6611">
            <v>1283.32</v>
          </cell>
          <cell r="T6611">
            <v>1229.5</v>
          </cell>
          <cell r="U6611">
            <v>1350.31</v>
          </cell>
          <cell r="W6611">
            <v>631.79999999999995</v>
          </cell>
          <cell r="Y6611">
            <v>332.38</v>
          </cell>
          <cell r="Z6611">
            <v>52.36</v>
          </cell>
          <cell r="AA6611">
            <v>-307.39999999999998</v>
          </cell>
          <cell r="AC6611">
            <v>-271.39999999999998</v>
          </cell>
          <cell r="AL6611">
            <v>315.33</v>
          </cell>
          <cell r="AN6611">
            <v>3.71</v>
          </cell>
        </row>
        <row r="6612">
          <cell r="A6612" t="str">
            <v>136434</v>
          </cell>
          <cell r="B6612" t="str">
            <v>NJ</v>
          </cell>
          <cell r="C6612" t="str">
            <v>TANF</v>
          </cell>
          <cell r="D6612" t="str">
            <v>S</v>
          </cell>
          <cell r="E6612" t="str">
            <v>X</v>
          </cell>
          <cell r="F6612" t="str">
            <v>OTH</v>
          </cell>
          <cell r="G6612">
            <v>36434</v>
          </cell>
          <cell r="R6612">
            <v>3025.44</v>
          </cell>
          <cell r="S6612">
            <v>9298.9699999999993</v>
          </cell>
          <cell r="T6612">
            <v>4597.3999999999996</v>
          </cell>
          <cell r="U6612">
            <v>1098.7</v>
          </cell>
          <cell r="V6612">
            <v>24</v>
          </cell>
          <cell r="X6612">
            <v>203.92</v>
          </cell>
          <cell r="Y6612">
            <v>80</v>
          </cell>
          <cell r="Z6612">
            <v>336.2</v>
          </cell>
          <cell r="AA6612">
            <v>-717</v>
          </cell>
          <cell r="AB6612">
            <v>50</v>
          </cell>
          <cell r="AC6612">
            <v>-564.6</v>
          </cell>
          <cell r="AK6612">
            <v>-36.200000000000003</v>
          </cell>
        </row>
        <row r="6613">
          <cell r="A6613" t="str">
            <v>136465</v>
          </cell>
          <cell r="B6613" t="str">
            <v>NJ</v>
          </cell>
          <cell r="C6613" t="str">
            <v>TANF</v>
          </cell>
          <cell r="D6613" t="str">
            <v>S</v>
          </cell>
          <cell r="E6613" t="str">
            <v>X</v>
          </cell>
          <cell r="F6613" t="str">
            <v>OTH</v>
          </cell>
          <cell r="G6613">
            <v>36465</v>
          </cell>
          <cell r="S6613">
            <v>4623.47</v>
          </cell>
          <cell r="T6613">
            <v>6034.45</v>
          </cell>
          <cell r="U6613">
            <v>1920.67</v>
          </cell>
          <cell r="V6613">
            <v>1189.42</v>
          </cell>
          <cell r="W6613">
            <v>36</v>
          </cell>
          <cell r="X6613">
            <v>47.52</v>
          </cell>
          <cell r="Y6613">
            <v>374</v>
          </cell>
          <cell r="Z6613">
            <v>60</v>
          </cell>
          <cell r="AA6613">
            <v>-147.16</v>
          </cell>
          <cell r="AB6613">
            <v>170</v>
          </cell>
          <cell r="AC6613">
            <v>448.34</v>
          </cell>
          <cell r="AF6613">
            <v>300</v>
          </cell>
          <cell r="AH6613">
            <v>189.95</v>
          </cell>
          <cell r="AI6613">
            <v>-100</v>
          </cell>
          <cell r="AJ6613">
            <v>-50</v>
          </cell>
          <cell r="AK6613">
            <v>-20</v>
          </cell>
        </row>
        <row r="6614">
          <cell r="A6614" t="str">
            <v>136495</v>
          </cell>
          <cell r="B6614" t="str">
            <v>NJ</v>
          </cell>
          <cell r="C6614" t="str">
            <v>TANF</v>
          </cell>
          <cell r="D6614" t="str">
            <v>S</v>
          </cell>
          <cell r="E6614" t="str">
            <v>X</v>
          </cell>
          <cell r="F6614" t="str">
            <v>OTH</v>
          </cell>
          <cell r="G6614">
            <v>36495</v>
          </cell>
          <cell r="T6614">
            <v>7678.4399999999932</v>
          </cell>
          <cell r="U6614">
            <v>6369.12</v>
          </cell>
          <cell r="V6614">
            <v>1638.92</v>
          </cell>
          <cell r="W6614">
            <v>1702.72</v>
          </cell>
          <cell r="X6614">
            <v>553.86</v>
          </cell>
          <cell r="Y6614">
            <v>604.55999999999995</v>
          </cell>
          <cell r="Z6614">
            <v>833.33</v>
          </cell>
          <cell r="AA6614">
            <v>-95</v>
          </cell>
          <cell r="AB6614">
            <v>280</v>
          </cell>
          <cell r="AF6614">
            <v>500</v>
          </cell>
        </row>
        <row r="6615">
          <cell r="A6615" t="str">
            <v>136526</v>
          </cell>
          <cell r="B6615" t="str">
            <v>NJ</v>
          </cell>
          <cell r="C6615" t="str">
            <v>TANF</v>
          </cell>
          <cell r="D6615" t="str">
            <v>S</v>
          </cell>
          <cell r="E6615" t="str">
            <v>X</v>
          </cell>
          <cell r="F6615" t="str">
            <v>OTH</v>
          </cell>
          <cell r="G6615">
            <v>36526</v>
          </cell>
          <cell r="T6615">
            <v>615.74</v>
          </cell>
          <cell r="U6615">
            <v>10475.65</v>
          </cell>
          <cell r="V6615">
            <v>3929.38</v>
          </cell>
          <cell r="W6615">
            <v>2894.35</v>
          </cell>
          <cell r="X6615">
            <v>2897.39</v>
          </cell>
          <cell r="Y6615">
            <v>650</v>
          </cell>
          <cell r="Z6615">
            <v>406.11</v>
          </cell>
          <cell r="AB6615">
            <v>50</v>
          </cell>
          <cell r="AC6615">
            <v>177.84</v>
          </cell>
          <cell r="AF6615">
            <v>312</v>
          </cell>
          <cell r="AH6615">
            <v>100</v>
          </cell>
          <cell r="AI6615">
            <v>52</v>
          </cell>
          <cell r="AN6615">
            <v>85</v>
          </cell>
        </row>
        <row r="6616">
          <cell r="A6616" t="str">
            <v>136557</v>
          </cell>
          <cell r="B6616" t="str">
            <v>NJ</v>
          </cell>
          <cell r="C6616" t="str">
            <v>TANF</v>
          </cell>
          <cell r="D6616" t="str">
            <v>S</v>
          </cell>
          <cell r="E6616" t="str">
            <v>X</v>
          </cell>
          <cell r="F6616" t="str">
            <v>OTH</v>
          </cell>
          <cell r="G6616">
            <v>36557</v>
          </cell>
          <cell r="U6616">
            <v>70</v>
          </cell>
          <cell r="V6616">
            <v>4882.6400000000003</v>
          </cell>
          <cell r="W6616">
            <v>3295.45</v>
          </cell>
          <cell r="X6616">
            <v>3240.87</v>
          </cell>
          <cell r="Y6616">
            <v>1587.36</v>
          </cell>
          <cell r="Z6616">
            <v>408.33</v>
          </cell>
          <cell r="AA6616">
            <v>239.06</v>
          </cell>
          <cell r="AB6616">
            <v>270</v>
          </cell>
          <cell r="AC6616">
            <v>15</v>
          </cell>
          <cell r="AE6616">
            <v>27</v>
          </cell>
          <cell r="AM6616">
            <v>98.6</v>
          </cell>
        </row>
        <row r="6617">
          <cell r="A6617" t="str">
            <v>136586</v>
          </cell>
          <cell r="B6617" t="str">
            <v>NJ</v>
          </cell>
          <cell r="C6617" t="str">
            <v>TANF</v>
          </cell>
          <cell r="D6617" t="str">
            <v>S</v>
          </cell>
          <cell r="E6617" t="str">
            <v>X</v>
          </cell>
          <cell r="F6617" t="str">
            <v>OTH</v>
          </cell>
          <cell r="G6617">
            <v>36586</v>
          </cell>
          <cell r="V6617">
            <v>1754.73</v>
          </cell>
          <cell r="W6617">
            <v>3959.42</v>
          </cell>
          <cell r="X6617">
            <v>4085.06</v>
          </cell>
          <cell r="Y6617">
            <v>769.12</v>
          </cell>
          <cell r="Z6617">
            <v>820</v>
          </cell>
          <cell r="AA6617">
            <v>672.99</v>
          </cell>
          <cell r="AB6617">
            <v>143</v>
          </cell>
          <cell r="AC6617">
            <v>40</v>
          </cell>
          <cell r="AD6617">
            <v>108.36</v>
          </cell>
          <cell r="AG6617">
            <v>474</v>
          </cell>
          <cell r="AI6617">
            <v>-30</v>
          </cell>
          <cell r="AK6617">
            <v>-85</v>
          </cell>
          <cell r="AL6617">
            <v>85</v>
          </cell>
        </row>
        <row r="6618">
          <cell r="A6618" t="str">
            <v>136617</v>
          </cell>
          <cell r="B6618" t="str">
            <v>NJ</v>
          </cell>
          <cell r="C6618" t="str">
            <v>TANF</v>
          </cell>
          <cell r="D6618" t="str">
            <v>S</v>
          </cell>
          <cell r="E6618" t="str">
            <v>X</v>
          </cell>
          <cell r="F6618" t="str">
            <v>OTH</v>
          </cell>
          <cell r="G6618">
            <v>36617</v>
          </cell>
          <cell r="W6618">
            <v>609.36</v>
          </cell>
          <cell r="X6618">
            <v>5596.31</v>
          </cell>
          <cell r="Y6618">
            <v>2046.12</v>
          </cell>
          <cell r="Z6618">
            <v>1316.41</v>
          </cell>
          <cell r="AA6618">
            <v>1096.49</v>
          </cell>
          <cell r="AB6618">
            <v>120</v>
          </cell>
          <cell r="AC6618">
            <v>1592.59</v>
          </cell>
          <cell r="AD6618">
            <v>1096.1400000000001</v>
          </cell>
          <cell r="AE6618">
            <v>161</v>
          </cell>
          <cell r="AG6618">
            <v>493</v>
          </cell>
          <cell r="AH6618">
            <v>2.69</v>
          </cell>
          <cell r="AJ6618">
            <v>127.2</v>
          </cell>
        </row>
        <row r="6619">
          <cell r="A6619" t="str">
            <v>136647</v>
          </cell>
          <cell r="B6619" t="str">
            <v>NJ</v>
          </cell>
          <cell r="C6619" t="str">
            <v>TANF</v>
          </cell>
          <cell r="D6619" t="str">
            <v>S</v>
          </cell>
          <cell r="E6619" t="str">
            <v>X</v>
          </cell>
          <cell r="F6619" t="str">
            <v>OTH</v>
          </cell>
          <cell r="G6619">
            <v>36647</v>
          </cell>
          <cell r="X6619">
            <v>1480.72</v>
          </cell>
          <cell r="Y6619">
            <v>6136.12</v>
          </cell>
          <cell r="Z6619">
            <v>3339.95</v>
          </cell>
          <cell r="AA6619">
            <v>1001.51</v>
          </cell>
          <cell r="AB6619">
            <v>829.87</v>
          </cell>
          <cell r="AC6619">
            <v>1610.86</v>
          </cell>
          <cell r="AE6619">
            <v>730.96</v>
          </cell>
          <cell r="AG6619">
            <v>1123.72</v>
          </cell>
          <cell r="AI6619">
            <v>3.73</v>
          </cell>
        </row>
        <row r="6620">
          <cell r="A6620" t="str">
            <v>136678</v>
          </cell>
          <cell r="B6620" t="str">
            <v>NJ</v>
          </cell>
          <cell r="C6620" t="str">
            <v>TANF</v>
          </cell>
          <cell r="D6620" t="str">
            <v>S</v>
          </cell>
          <cell r="E6620" t="str">
            <v>X</v>
          </cell>
          <cell r="F6620" t="str">
            <v>OTH</v>
          </cell>
          <cell r="G6620">
            <v>36678</v>
          </cell>
          <cell r="Y6620">
            <v>836.12</v>
          </cell>
          <cell r="Z6620">
            <v>4484.1000000000004</v>
          </cell>
          <cell r="AA6620">
            <v>2675.06</v>
          </cell>
          <cell r="AB6620">
            <v>850.22</v>
          </cell>
          <cell r="AC6620">
            <v>1015.67</v>
          </cell>
          <cell r="AE6620">
            <v>146.25</v>
          </cell>
          <cell r="AG6620">
            <v>168.99</v>
          </cell>
          <cell r="AH6620">
            <v>306.95</v>
          </cell>
          <cell r="AI6620">
            <v>126</v>
          </cell>
          <cell r="AJ6620">
            <v>172</v>
          </cell>
        </row>
        <row r="6621">
          <cell r="A6621" t="str">
            <v>136708</v>
          </cell>
          <cell r="B6621" t="str">
            <v>NJ</v>
          </cell>
          <cell r="C6621" t="str">
            <v>TANF</v>
          </cell>
          <cell r="D6621" t="str">
            <v>S</v>
          </cell>
          <cell r="E6621" t="str">
            <v>X</v>
          </cell>
          <cell r="F6621" t="str">
            <v>OTH</v>
          </cell>
          <cell r="G6621">
            <v>36708</v>
          </cell>
          <cell r="Z6621">
            <v>801.38</v>
          </cell>
          <cell r="AA6621">
            <v>7234.58</v>
          </cell>
          <cell r="AB6621">
            <v>2223.39</v>
          </cell>
          <cell r="AC6621">
            <v>1140.1600000000001</v>
          </cell>
          <cell r="AD6621">
            <v>445.2</v>
          </cell>
          <cell r="AE6621">
            <v>1004.28</v>
          </cell>
          <cell r="AH6621">
            <v>-140</v>
          </cell>
          <cell r="AJ6621">
            <v>801.5</v>
          </cell>
          <cell r="AN6621">
            <v>66</v>
          </cell>
        </row>
        <row r="6622">
          <cell r="A6622" t="str">
            <v>136739</v>
          </cell>
          <cell r="B6622" t="str">
            <v>NJ</v>
          </cell>
          <cell r="C6622" t="str">
            <v>TANF</v>
          </cell>
          <cell r="D6622" t="str">
            <v>S</v>
          </cell>
          <cell r="E6622" t="str">
            <v>X</v>
          </cell>
          <cell r="F6622" t="str">
            <v>OTH</v>
          </cell>
          <cell r="G6622">
            <v>36739</v>
          </cell>
          <cell r="AA6622">
            <v>1147.97</v>
          </cell>
          <cell r="AB6622">
            <v>8819.6</v>
          </cell>
          <cell r="AC6622">
            <v>5205.68</v>
          </cell>
          <cell r="AD6622">
            <v>287.36</v>
          </cell>
          <cell r="AE6622">
            <v>50</v>
          </cell>
          <cell r="AF6622">
            <v>146</v>
          </cell>
          <cell r="AG6622">
            <v>125.2</v>
          </cell>
          <cell r="AJ6622">
            <v>744.5</v>
          </cell>
          <cell r="AK6622">
            <v>179.29</v>
          </cell>
          <cell r="AL6622">
            <v>24</v>
          </cell>
          <cell r="AN6622">
            <v>66.86</v>
          </cell>
        </row>
        <row r="6623">
          <cell r="A6623" t="str">
            <v>136770</v>
          </cell>
          <cell r="B6623" t="str">
            <v>NJ</v>
          </cell>
          <cell r="C6623" t="str">
            <v>TANF</v>
          </cell>
          <cell r="D6623" t="str">
            <v>S</v>
          </cell>
          <cell r="E6623" t="str">
            <v>X</v>
          </cell>
          <cell r="F6623" t="str">
            <v>OTH</v>
          </cell>
          <cell r="G6623">
            <v>36770</v>
          </cell>
          <cell r="AB6623">
            <v>988.5</v>
          </cell>
          <cell r="AC6623">
            <v>7763.47</v>
          </cell>
          <cell r="AD6623">
            <v>1613.88</v>
          </cell>
          <cell r="AE6623">
            <v>909.73</v>
          </cell>
          <cell r="AF6623">
            <v>586.36</v>
          </cell>
          <cell r="AG6623">
            <v>190</v>
          </cell>
          <cell r="AH6623">
            <v>423.02</v>
          </cell>
          <cell r="AI6623">
            <v>572.59</v>
          </cell>
          <cell r="AJ6623">
            <v>763</v>
          </cell>
          <cell r="AK6623">
            <v>378</v>
          </cell>
          <cell r="AN6623">
            <v>91.39</v>
          </cell>
        </row>
        <row r="6624">
          <cell r="A6624" t="str">
            <v>136800</v>
          </cell>
          <cell r="B6624" t="str">
            <v>NJ</v>
          </cell>
          <cell r="C6624" t="str">
            <v>TANF</v>
          </cell>
          <cell r="D6624" t="str">
            <v>S</v>
          </cell>
          <cell r="E6624" t="str">
            <v>X</v>
          </cell>
          <cell r="F6624" t="str">
            <v>OTH</v>
          </cell>
          <cell r="G6624">
            <v>36800</v>
          </cell>
          <cell r="AC6624">
            <v>776.19</v>
          </cell>
          <cell r="AD6624">
            <v>5868.98</v>
          </cell>
          <cell r="AE6624">
            <v>1982.76</v>
          </cell>
          <cell r="AF6624">
            <v>1958.36</v>
          </cell>
          <cell r="AG6624">
            <v>404.92</v>
          </cell>
          <cell r="AH6624">
            <v>128</v>
          </cell>
          <cell r="AJ6624">
            <v>718</v>
          </cell>
          <cell r="AK6624">
            <v>178.6</v>
          </cell>
          <cell r="AN6624">
            <v>134.32</v>
          </cell>
        </row>
        <row r="6625">
          <cell r="A6625" t="str">
            <v>136831</v>
          </cell>
          <cell r="B6625" t="str">
            <v>NJ</v>
          </cell>
          <cell r="C6625" t="str">
            <v>TANF</v>
          </cell>
          <cell r="D6625" t="str">
            <v>S</v>
          </cell>
          <cell r="E6625" t="str">
            <v>X</v>
          </cell>
          <cell r="F6625" t="str">
            <v>OTH</v>
          </cell>
          <cell r="G6625">
            <v>36831</v>
          </cell>
          <cell r="AD6625">
            <v>985.13</v>
          </cell>
          <cell r="AE6625">
            <v>8253.06</v>
          </cell>
          <cell r="AF6625">
            <v>3476.51</v>
          </cell>
          <cell r="AG6625">
            <v>2813.91</v>
          </cell>
          <cell r="AH6625">
            <v>4172.05</v>
          </cell>
          <cell r="AI6625">
            <v>498.11</v>
          </cell>
          <cell r="AJ6625">
            <v>511.65</v>
          </cell>
          <cell r="AN6625">
            <v>120.36</v>
          </cell>
        </row>
        <row r="6626">
          <cell r="A6626" t="str">
            <v>136861</v>
          </cell>
          <cell r="B6626" t="str">
            <v>NJ</v>
          </cell>
          <cell r="C6626" t="str">
            <v>TANF</v>
          </cell>
          <cell r="D6626" t="str">
            <v>S</v>
          </cell>
          <cell r="E6626" t="str">
            <v>X</v>
          </cell>
          <cell r="F6626" t="str">
            <v>OTH</v>
          </cell>
          <cell r="G6626">
            <v>36861</v>
          </cell>
          <cell r="AE6626">
            <v>872.91</v>
          </cell>
          <cell r="AF6626">
            <v>5449.81</v>
          </cell>
          <cell r="AG6626">
            <v>5359.43</v>
          </cell>
          <cell r="AH6626">
            <v>3329.96</v>
          </cell>
          <cell r="AI6626">
            <v>416.48</v>
          </cell>
          <cell r="AJ6626">
            <v>1271.98</v>
          </cell>
        </row>
        <row r="6627">
          <cell r="A6627" t="str">
            <v>136892</v>
          </cell>
          <cell r="B6627" t="str">
            <v>NJ</v>
          </cell>
          <cell r="C6627" t="str">
            <v>TANF</v>
          </cell>
          <cell r="D6627" t="str">
            <v>S</v>
          </cell>
          <cell r="E6627" t="str">
            <v>X</v>
          </cell>
          <cell r="F6627" t="str">
            <v>OTH</v>
          </cell>
          <cell r="G6627">
            <v>36892</v>
          </cell>
          <cell r="AF6627">
            <v>2938.82</v>
          </cell>
          <cell r="AG6627">
            <v>6658.33</v>
          </cell>
          <cell r="AH6627">
            <v>3433.28</v>
          </cell>
          <cell r="AI6627">
            <v>891.36</v>
          </cell>
          <cell r="AJ6627">
            <v>837.44</v>
          </cell>
          <cell r="AK6627">
            <v>297.36</v>
          </cell>
          <cell r="AL6627">
            <v>39</v>
          </cell>
          <cell r="AM6627">
            <v>498.24</v>
          </cell>
          <cell r="AN6627">
            <v>120.71</v>
          </cell>
        </row>
        <row r="6628">
          <cell r="A6628" t="str">
            <v>136923</v>
          </cell>
          <cell r="B6628" t="str">
            <v>NJ</v>
          </cell>
          <cell r="C6628" t="str">
            <v>TANF</v>
          </cell>
          <cell r="D6628" t="str">
            <v>S</v>
          </cell>
          <cell r="E6628" t="str">
            <v>X</v>
          </cell>
          <cell r="F6628" t="str">
            <v>OTH</v>
          </cell>
          <cell r="G6628">
            <v>36923</v>
          </cell>
          <cell r="AG6628">
            <v>179.19</v>
          </cell>
          <cell r="AH6628">
            <v>3228.76</v>
          </cell>
          <cell r="AI6628">
            <v>3700.75</v>
          </cell>
          <cell r="AJ6628">
            <v>1161.72</v>
          </cell>
          <cell r="AK6628">
            <v>485.03</v>
          </cell>
          <cell r="AL6628">
            <v>2126.29</v>
          </cell>
          <cell r="AM6628">
            <v>10.130000000000001</v>
          </cell>
          <cell r="AN6628">
            <v>2.2999999999999998</v>
          </cell>
        </row>
        <row r="6629">
          <cell r="A6629" t="str">
            <v>136951</v>
          </cell>
          <cell r="B6629" t="str">
            <v>NJ</v>
          </cell>
          <cell r="C6629" t="str">
            <v>TANF</v>
          </cell>
          <cell r="D6629" t="str">
            <v>S</v>
          </cell>
          <cell r="E6629" t="str">
            <v>X</v>
          </cell>
          <cell r="F6629" t="str">
            <v>OTH</v>
          </cell>
          <cell r="G6629">
            <v>36951</v>
          </cell>
          <cell r="AH6629">
            <v>1106.99</v>
          </cell>
          <cell r="AI6629">
            <v>5161.3900000000003</v>
          </cell>
          <cell r="AJ6629">
            <v>3787.74</v>
          </cell>
          <cell r="AK6629">
            <v>1899.97</v>
          </cell>
          <cell r="AL6629">
            <v>1759.96</v>
          </cell>
          <cell r="AM6629">
            <v>465</v>
          </cell>
          <cell r="AN6629">
            <v>1144.1500000000001</v>
          </cell>
        </row>
        <row r="6630">
          <cell r="A6630" t="str">
            <v>136982</v>
          </cell>
          <cell r="B6630" t="str">
            <v>NJ</v>
          </cell>
          <cell r="C6630" t="str">
            <v>TANF</v>
          </cell>
          <cell r="D6630" t="str">
            <v>S</v>
          </cell>
          <cell r="E6630" t="str">
            <v>X</v>
          </cell>
          <cell r="F6630" t="str">
            <v>OTH</v>
          </cell>
          <cell r="G6630">
            <v>36982</v>
          </cell>
          <cell r="AI6630">
            <v>108.36</v>
          </cell>
          <cell r="AJ6630">
            <v>4775.8599999999997</v>
          </cell>
          <cell r="AK6630">
            <v>3252.71</v>
          </cell>
          <cell r="AL6630">
            <v>994.95</v>
          </cell>
          <cell r="AM6630">
            <v>4020.63</v>
          </cell>
          <cell r="AN6630">
            <v>1641.53</v>
          </cell>
        </row>
        <row r="6631">
          <cell r="A6631" t="str">
            <v>137012</v>
          </cell>
          <cell r="B6631" t="str">
            <v>NJ</v>
          </cell>
          <cell r="C6631" t="str">
            <v>TANF</v>
          </cell>
          <cell r="D6631" t="str">
            <v>S</v>
          </cell>
          <cell r="E6631" t="str">
            <v>X</v>
          </cell>
          <cell r="F6631" t="str">
            <v>OTH</v>
          </cell>
          <cell r="G6631">
            <v>37012</v>
          </cell>
          <cell r="AJ6631">
            <v>1321.11</v>
          </cell>
          <cell r="AK6631">
            <v>2844.92</v>
          </cell>
          <cell r="AL6631">
            <v>4355.24</v>
          </cell>
          <cell r="AM6631">
            <v>1155.83</v>
          </cell>
          <cell r="AN6631">
            <v>1472.66</v>
          </cell>
        </row>
        <row r="6632">
          <cell r="A6632" t="str">
            <v>137043</v>
          </cell>
          <cell r="B6632" t="str">
            <v>NJ</v>
          </cell>
          <cell r="C6632" t="str">
            <v>TANF</v>
          </cell>
          <cell r="D6632" t="str">
            <v>S</v>
          </cell>
          <cell r="E6632" t="str">
            <v>X</v>
          </cell>
          <cell r="F6632" t="str">
            <v>OTH</v>
          </cell>
          <cell r="G6632">
            <v>37043</v>
          </cell>
          <cell r="AK6632">
            <v>1738.23</v>
          </cell>
          <cell r="AL6632">
            <v>3394.89</v>
          </cell>
          <cell r="AM6632">
            <v>1540.49</v>
          </cell>
          <cell r="AN6632">
            <v>1445.96</v>
          </cell>
        </row>
        <row r="6633">
          <cell r="A6633" t="str">
            <v>137073</v>
          </cell>
          <cell r="B6633" t="str">
            <v>NJ</v>
          </cell>
          <cell r="C6633" t="str">
            <v>TANF</v>
          </cell>
          <cell r="D6633" t="str">
            <v>S</v>
          </cell>
          <cell r="E6633" t="str">
            <v>X</v>
          </cell>
          <cell r="F6633" t="str">
            <v>OTH</v>
          </cell>
          <cell r="G6633">
            <v>37073</v>
          </cell>
          <cell r="AL6633">
            <v>873.97</v>
          </cell>
          <cell r="AM6633">
            <v>6431.45</v>
          </cell>
          <cell r="AN6633">
            <v>3511.74</v>
          </cell>
        </row>
        <row r="6634">
          <cell r="A6634" t="str">
            <v>137104</v>
          </cell>
          <cell r="B6634" t="str">
            <v>NJ</v>
          </cell>
          <cell r="C6634" t="str">
            <v>TANF</v>
          </cell>
          <cell r="D6634" t="str">
            <v>S</v>
          </cell>
          <cell r="E6634" t="str">
            <v>X</v>
          </cell>
          <cell r="F6634" t="str">
            <v>OTH</v>
          </cell>
          <cell r="G6634">
            <v>37104</v>
          </cell>
          <cell r="AM6634">
            <v>589.49</v>
          </cell>
          <cell r="AN6634">
            <v>4741.8599999999997</v>
          </cell>
        </row>
        <row r="6635">
          <cell r="A6635" t="str">
            <v>137135</v>
          </cell>
          <cell r="B6635" t="str">
            <v>NJ</v>
          </cell>
          <cell r="C6635" t="str">
            <v>TANF</v>
          </cell>
          <cell r="D6635" t="str">
            <v>S</v>
          </cell>
          <cell r="E6635" t="str">
            <v>X</v>
          </cell>
          <cell r="F6635" t="str">
            <v>OTH</v>
          </cell>
          <cell r="G6635">
            <v>37135</v>
          </cell>
          <cell r="AN6635">
            <v>676.83</v>
          </cell>
        </row>
        <row r="6636">
          <cell r="A6636" t="str">
            <v>036161</v>
          </cell>
          <cell r="B6636" t="str">
            <v>NJ</v>
          </cell>
          <cell r="C6636" t="str">
            <v>TANF</v>
          </cell>
          <cell r="D6636" t="str">
            <v>S</v>
          </cell>
          <cell r="E6636" t="str">
            <v>X</v>
          </cell>
          <cell r="F6636" t="str">
            <v>PHYPC</v>
          </cell>
          <cell r="G6636">
            <v>36161</v>
          </cell>
          <cell r="H6636">
            <v>6970.2</v>
          </cell>
          <cell r="I6636">
            <v>35072.459999999941</v>
          </cell>
          <cell r="J6636">
            <v>8610.6299999999883</v>
          </cell>
          <cell r="K6636">
            <v>3215.62</v>
          </cell>
          <cell r="L6636">
            <v>1562.69</v>
          </cell>
          <cell r="M6636">
            <v>1313.54</v>
          </cell>
          <cell r="N6636">
            <v>131.65</v>
          </cell>
          <cell r="O6636">
            <v>312.60000000000002</v>
          </cell>
          <cell r="P6636">
            <v>114.7</v>
          </cell>
          <cell r="Q6636">
            <v>522.07000000000005</v>
          </cell>
          <cell r="R6636">
            <v>279.31</v>
          </cell>
          <cell r="S6636">
            <v>143.69999999999999</v>
          </cell>
          <cell r="T6636">
            <v>73.739999999999995</v>
          </cell>
          <cell r="U6636">
            <v>120</v>
          </cell>
          <cell r="V6636">
            <v>-36.82</v>
          </cell>
          <cell r="W6636">
            <v>76.2</v>
          </cell>
          <cell r="X6636">
            <v>118.21</v>
          </cell>
          <cell r="AA6636">
            <v>45</v>
          </cell>
        </row>
        <row r="6637">
          <cell r="A6637" t="str">
            <v>036192</v>
          </cell>
          <cell r="B6637" t="str">
            <v>NJ</v>
          </cell>
          <cell r="C6637" t="str">
            <v>TANF</v>
          </cell>
          <cell r="D6637" t="str">
            <v>S</v>
          </cell>
          <cell r="E6637" t="str">
            <v>X</v>
          </cell>
          <cell r="F6637" t="str">
            <v>PHYPC</v>
          </cell>
          <cell r="G6637">
            <v>36192</v>
          </cell>
          <cell r="I6637">
            <v>9531.2000000000007</v>
          </cell>
          <cell r="J6637">
            <v>39664.529999999897</v>
          </cell>
          <cell r="K6637">
            <v>6562.77</v>
          </cell>
          <cell r="L6637">
            <v>3186.84</v>
          </cell>
          <cell r="M6637">
            <v>2040.98</v>
          </cell>
          <cell r="N6637">
            <v>312.62</v>
          </cell>
          <cell r="O6637">
            <v>269.10000000000002</v>
          </cell>
          <cell r="P6637">
            <v>226.77</v>
          </cell>
          <cell r="Q6637">
            <v>389.46</v>
          </cell>
          <cell r="R6637">
            <v>1461.72</v>
          </cell>
          <cell r="T6637">
            <v>145.4</v>
          </cell>
          <cell r="U6637">
            <v>2414.58</v>
          </cell>
          <cell r="V6637">
            <v>12.38</v>
          </cell>
          <cell r="W6637">
            <v>35.74</v>
          </cell>
          <cell r="X6637">
            <v>249.71</v>
          </cell>
          <cell r="AA6637">
            <v>82.21</v>
          </cell>
          <cell r="AB6637">
            <v>114</v>
          </cell>
        </row>
        <row r="6638">
          <cell r="A6638" t="str">
            <v>036220</v>
          </cell>
          <cell r="B6638" t="str">
            <v>NJ</v>
          </cell>
          <cell r="C6638" t="str">
            <v>TANF</v>
          </cell>
          <cell r="D6638" t="str">
            <v>S</v>
          </cell>
          <cell r="E6638" t="str">
            <v>X</v>
          </cell>
          <cell r="F6638" t="str">
            <v>PHYPC</v>
          </cell>
          <cell r="G6638">
            <v>36220</v>
          </cell>
          <cell r="J6638">
            <v>13149.3</v>
          </cell>
          <cell r="K6638">
            <v>42471.779999999853</v>
          </cell>
          <cell r="L6638">
            <v>11381.46</v>
          </cell>
          <cell r="M6638">
            <v>1818.12</v>
          </cell>
          <cell r="N6638">
            <v>1075.7</v>
          </cell>
          <cell r="O6638">
            <v>2116.4299999999998</v>
          </cell>
          <cell r="P6638">
            <v>433.57</v>
          </cell>
          <cell r="Q6638">
            <v>271.89999999999998</v>
          </cell>
          <cell r="R6638">
            <v>174.85</v>
          </cell>
          <cell r="U6638">
            <v>107.8</v>
          </cell>
          <cell r="V6638">
            <v>46.19</v>
          </cell>
          <cell r="W6638">
            <v>79.37</v>
          </cell>
          <cell r="X6638">
            <v>10.67</v>
          </cell>
          <cell r="Y6638">
            <v>169.27</v>
          </cell>
          <cell r="Z6638">
            <v>139.99</v>
          </cell>
          <cell r="AA6638">
            <v>187.27</v>
          </cell>
          <cell r="AC6638">
            <v>7.84</v>
          </cell>
          <cell r="AE6638">
            <v>57.18</v>
          </cell>
          <cell r="AK6638">
            <v>30.02</v>
          </cell>
        </row>
        <row r="6639">
          <cell r="A6639" t="str">
            <v>036251</v>
          </cell>
          <cell r="B6639" t="str">
            <v>NJ</v>
          </cell>
          <cell r="C6639" t="str">
            <v>TANF</v>
          </cell>
          <cell r="D6639" t="str">
            <v>S</v>
          </cell>
          <cell r="E6639" t="str">
            <v>X</v>
          </cell>
          <cell r="F6639" t="str">
            <v>PHYPC</v>
          </cell>
          <cell r="G6639">
            <v>36251</v>
          </cell>
          <cell r="K6639">
            <v>8884.15</v>
          </cell>
          <cell r="L6639">
            <v>36093.01</v>
          </cell>
          <cell r="M6639">
            <v>6432.05</v>
          </cell>
          <cell r="N6639">
            <v>853.39</v>
          </cell>
          <cell r="O6639">
            <v>1407.45</v>
          </cell>
          <cell r="P6639">
            <v>543.59</v>
          </cell>
          <cell r="Q6639">
            <v>192.54</v>
          </cell>
          <cell r="R6639">
            <v>47.38</v>
          </cell>
          <cell r="T6639">
            <v>131.28</v>
          </cell>
          <cell r="U6639">
            <v>5</v>
          </cell>
          <cell r="V6639">
            <v>72.81</v>
          </cell>
          <cell r="W6639">
            <v>45.32</v>
          </cell>
          <cell r="X6639">
            <v>2.56</v>
          </cell>
          <cell r="Z6639">
            <v>79.05</v>
          </cell>
          <cell r="AA6639">
            <v>69</v>
          </cell>
          <cell r="AF6639">
            <v>88.67</v>
          </cell>
        </row>
        <row r="6640">
          <cell r="A6640" t="str">
            <v>036281</v>
          </cell>
          <cell r="B6640" t="str">
            <v>NJ</v>
          </cell>
          <cell r="C6640" t="str">
            <v>TANF</v>
          </cell>
          <cell r="D6640" t="str">
            <v>S</v>
          </cell>
          <cell r="E6640" t="str">
            <v>X</v>
          </cell>
          <cell r="F6640" t="str">
            <v>PHYPC</v>
          </cell>
          <cell r="G6640">
            <v>36281</v>
          </cell>
          <cell r="L6640">
            <v>14352.4</v>
          </cell>
          <cell r="M6640">
            <v>32750.62999999995</v>
          </cell>
          <cell r="N6640">
            <v>2398.44</v>
          </cell>
          <cell r="O6640">
            <v>1727.66</v>
          </cell>
          <cell r="P6640">
            <v>1529.88</v>
          </cell>
          <cell r="Q6640">
            <v>418.43</v>
          </cell>
          <cell r="R6640">
            <v>509.94</v>
          </cell>
          <cell r="S6640">
            <v>157.43</v>
          </cell>
          <cell r="T6640">
            <v>100.55</v>
          </cell>
          <cell r="U6640">
            <v>190.37</v>
          </cell>
          <cell r="V6640">
            <v>83.1</v>
          </cell>
          <cell r="W6640">
            <v>67.260000000000005</v>
          </cell>
          <cell r="Y6640">
            <v>329.27</v>
          </cell>
          <cell r="Z6640">
            <v>273.75</v>
          </cell>
          <cell r="AA6640">
            <v>204.41</v>
          </cell>
          <cell r="AC6640">
            <v>198.74</v>
          </cell>
          <cell r="AH6640">
            <v>71.05</v>
          </cell>
          <cell r="AJ6640">
            <v>20.74</v>
          </cell>
          <cell r="AK6640">
            <v>25.05</v>
          </cell>
          <cell r="AN6640">
            <v>4.75</v>
          </cell>
        </row>
        <row r="6641">
          <cell r="A6641" t="str">
            <v>036312</v>
          </cell>
          <cell r="B6641" t="str">
            <v>NJ</v>
          </cell>
          <cell r="C6641" t="str">
            <v>TANF</v>
          </cell>
          <cell r="D6641" t="str">
            <v>S</v>
          </cell>
          <cell r="E6641" t="str">
            <v>X</v>
          </cell>
          <cell r="F6641" t="str">
            <v>PHYPC</v>
          </cell>
          <cell r="G6641">
            <v>36312</v>
          </cell>
          <cell r="M6641">
            <v>17251.109999999946</v>
          </cell>
          <cell r="N6641">
            <v>20922.830000000002</v>
          </cell>
          <cell r="O6641">
            <v>6055.28</v>
          </cell>
          <cell r="P6641">
            <v>1755.49</v>
          </cell>
          <cell r="Q6641">
            <v>484.29</v>
          </cell>
          <cell r="R6641">
            <v>533.65</v>
          </cell>
          <cell r="S6641">
            <v>225.62</v>
          </cell>
          <cell r="T6641">
            <v>142.47999999999999</v>
          </cell>
          <cell r="U6641">
            <v>92.5</v>
          </cell>
          <cell r="V6641">
            <v>133.29</v>
          </cell>
          <cell r="W6641">
            <v>67.260000000000005</v>
          </cell>
          <cell r="Z6641">
            <v>288.47000000000003</v>
          </cell>
          <cell r="AB6641">
            <v>35.32</v>
          </cell>
          <cell r="AC6641">
            <v>83.5</v>
          </cell>
          <cell r="AD6641">
            <v>19.87</v>
          </cell>
          <cell r="AG6641">
            <v>35.32</v>
          </cell>
          <cell r="AH6641">
            <v>0.01</v>
          </cell>
          <cell r="AM6641">
            <v>35.32</v>
          </cell>
        </row>
        <row r="6642">
          <cell r="A6642" t="str">
            <v>036342</v>
          </cell>
          <cell r="B6642" t="str">
            <v>NJ</v>
          </cell>
          <cell r="C6642" t="str">
            <v>TANF</v>
          </cell>
          <cell r="D6642" t="str">
            <v>S</v>
          </cell>
          <cell r="E6642" t="str">
            <v>X</v>
          </cell>
          <cell r="F6642" t="str">
            <v>PHYPC</v>
          </cell>
          <cell r="G6642">
            <v>36342</v>
          </cell>
          <cell r="N6642">
            <v>8232.8799999999992</v>
          </cell>
          <cell r="O6642">
            <v>23580.82</v>
          </cell>
          <cell r="P6642">
            <v>2489.59</v>
          </cell>
          <cell r="Q6642">
            <v>3182.97</v>
          </cell>
          <cell r="R6642">
            <v>1517.87</v>
          </cell>
          <cell r="S6642">
            <v>200.91</v>
          </cell>
          <cell r="T6642">
            <v>129.31</v>
          </cell>
          <cell r="U6642">
            <v>238.45</v>
          </cell>
          <cell r="V6642">
            <v>387.41</v>
          </cell>
          <cell r="W6642">
            <v>36</v>
          </cell>
          <cell r="X6642">
            <v>214.67</v>
          </cell>
          <cell r="Y6642">
            <v>38.799999999999997</v>
          </cell>
          <cell r="Z6642">
            <v>98.5</v>
          </cell>
          <cell r="AA6642">
            <v>236.43</v>
          </cell>
          <cell r="AB6642">
            <v>12</v>
          </cell>
          <cell r="AC6642">
            <v>4.91</v>
          </cell>
          <cell r="AD6642">
            <v>34.79</v>
          </cell>
        </row>
        <row r="6643">
          <cell r="A6643" t="str">
            <v>036373</v>
          </cell>
          <cell r="B6643" t="str">
            <v>NJ</v>
          </cell>
          <cell r="C6643" t="str">
            <v>TANF</v>
          </cell>
          <cell r="D6643" t="str">
            <v>S</v>
          </cell>
          <cell r="E6643" t="str">
            <v>X</v>
          </cell>
          <cell r="F6643" t="str">
            <v>PHYPC</v>
          </cell>
          <cell r="G6643">
            <v>36373</v>
          </cell>
          <cell r="O6643">
            <v>12605.8</v>
          </cell>
          <cell r="P6643">
            <v>22154.54</v>
          </cell>
          <cell r="Q6643">
            <v>2080.5700000000002</v>
          </cell>
          <cell r="R6643">
            <v>2508.17</v>
          </cell>
          <cell r="S6643">
            <v>2431.04</v>
          </cell>
          <cell r="T6643">
            <v>1863.34</v>
          </cell>
          <cell r="U6643">
            <v>81.31</v>
          </cell>
          <cell r="V6643">
            <v>213.05</v>
          </cell>
          <cell r="W6643">
            <v>27</v>
          </cell>
          <cell r="X6643">
            <v>249.06</v>
          </cell>
          <cell r="Z6643">
            <v>137</v>
          </cell>
          <cell r="AA6643">
            <v>292.14</v>
          </cell>
          <cell r="AC6643">
            <v>61.79</v>
          </cell>
          <cell r="AM6643">
            <v>37.950000000000003</v>
          </cell>
        </row>
        <row r="6644">
          <cell r="A6644" t="str">
            <v>036404</v>
          </cell>
          <cell r="B6644" t="str">
            <v>NJ</v>
          </cell>
          <cell r="C6644" t="str">
            <v>TANF</v>
          </cell>
          <cell r="D6644" t="str">
            <v>S</v>
          </cell>
          <cell r="E6644" t="str">
            <v>X</v>
          </cell>
          <cell r="F6644" t="str">
            <v>PHYPC</v>
          </cell>
          <cell r="G6644">
            <v>36404</v>
          </cell>
          <cell r="P6644">
            <v>7499.88</v>
          </cell>
          <cell r="Q6644">
            <v>16006.47</v>
          </cell>
          <cell r="R6644">
            <v>11273.27</v>
          </cell>
          <cell r="S6644">
            <v>3093.96</v>
          </cell>
          <cell r="T6644">
            <v>1293.1199999999999</v>
          </cell>
          <cell r="U6644">
            <v>237.94</v>
          </cell>
          <cell r="V6644">
            <v>152.29</v>
          </cell>
          <cell r="W6644">
            <v>11.5</v>
          </cell>
          <cell r="X6644">
            <v>1.2</v>
          </cell>
          <cell r="Y6644">
            <v>114.07</v>
          </cell>
          <cell r="Z6644">
            <v>46.66</v>
          </cell>
          <cell r="AA6644">
            <v>348.5</v>
          </cell>
          <cell r="AB6644">
            <v>8</v>
          </cell>
          <cell r="AK6644">
            <v>238.24</v>
          </cell>
        </row>
        <row r="6645">
          <cell r="A6645" t="str">
            <v>036434</v>
          </cell>
          <cell r="B6645" t="str">
            <v>NJ</v>
          </cell>
          <cell r="C6645" t="str">
            <v>TANF</v>
          </cell>
          <cell r="D6645" t="str">
            <v>S</v>
          </cell>
          <cell r="E6645" t="str">
            <v>X</v>
          </cell>
          <cell r="F6645" t="str">
            <v>PHYPC</v>
          </cell>
          <cell r="G6645">
            <v>36434</v>
          </cell>
          <cell r="Q6645">
            <v>1529.73</v>
          </cell>
          <cell r="R6645">
            <v>23818.12</v>
          </cell>
          <cell r="S6645">
            <v>9574.949999999988</v>
          </cell>
          <cell r="T6645">
            <v>8746.5300000000007</v>
          </cell>
          <cell r="U6645">
            <v>700.04</v>
          </cell>
          <cell r="V6645">
            <v>97.19</v>
          </cell>
          <cell r="W6645">
            <v>188.55</v>
          </cell>
          <cell r="X6645">
            <v>102.69</v>
          </cell>
          <cell r="Z6645">
            <v>116.98</v>
          </cell>
          <cell r="AA6645">
            <v>205.44</v>
          </cell>
          <cell r="AC6645">
            <v>45.61</v>
          </cell>
          <cell r="AD6645">
            <v>173.87</v>
          </cell>
        </row>
        <row r="6646">
          <cell r="A6646" t="str">
            <v>036465</v>
          </cell>
          <cell r="B6646" t="str">
            <v>NJ</v>
          </cell>
          <cell r="C6646" t="str">
            <v>TANF</v>
          </cell>
          <cell r="D6646" t="str">
            <v>S</v>
          </cell>
          <cell r="E6646" t="str">
            <v>X</v>
          </cell>
          <cell r="F6646" t="str">
            <v>PHYPC</v>
          </cell>
          <cell r="G6646">
            <v>36465</v>
          </cell>
          <cell r="R6646">
            <v>2902.89</v>
          </cell>
          <cell r="S6646">
            <v>24233.23</v>
          </cell>
          <cell r="T6646">
            <v>5672.47</v>
          </cell>
          <cell r="U6646">
            <v>2000.85</v>
          </cell>
          <cell r="V6646">
            <v>1457.13</v>
          </cell>
          <cell r="W6646">
            <v>153.55000000000001</v>
          </cell>
          <cell r="X6646">
            <v>211.68</v>
          </cell>
          <cell r="Y6646">
            <v>54.33</v>
          </cell>
          <cell r="Z6646">
            <v>465.85</v>
          </cell>
          <cell r="AA6646">
            <v>85.32</v>
          </cell>
          <cell r="AB6646">
            <v>35.32</v>
          </cell>
          <cell r="AC6646">
            <v>2.2799999999999998</v>
          </cell>
          <cell r="AF6646">
            <v>23</v>
          </cell>
        </row>
        <row r="6647">
          <cell r="A6647" t="str">
            <v>036495</v>
          </cell>
          <cell r="B6647" t="str">
            <v>NJ</v>
          </cell>
          <cell r="C6647" t="str">
            <v>TANF</v>
          </cell>
          <cell r="D6647" t="str">
            <v>S</v>
          </cell>
          <cell r="E6647" t="str">
            <v>X</v>
          </cell>
          <cell r="F6647" t="str">
            <v>PHYPC</v>
          </cell>
          <cell r="G6647">
            <v>36495</v>
          </cell>
          <cell r="S6647">
            <v>2097.34</v>
          </cell>
          <cell r="T6647">
            <v>25925.040000000001</v>
          </cell>
          <cell r="U6647">
            <v>6131.75</v>
          </cell>
          <cell r="V6647">
            <v>7157.64</v>
          </cell>
          <cell r="W6647">
            <v>2583.7199999999998</v>
          </cell>
          <cell r="X6647">
            <v>123.79</v>
          </cell>
          <cell r="Y6647">
            <v>54.33</v>
          </cell>
          <cell r="Z6647">
            <v>852.19</v>
          </cell>
          <cell r="AA6647">
            <v>35.32</v>
          </cell>
          <cell r="AB6647">
            <v>88.94</v>
          </cell>
          <cell r="AC6647">
            <v>65.819999999999993</v>
          </cell>
          <cell r="AF6647">
            <v>76.040000000000006</v>
          </cell>
          <cell r="AH6647">
            <v>11.5</v>
          </cell>
          <cell r="AK6647">
            <v>54.33</v>
          </cell>
          <cell r="AN6647">
            <v>7.2</v>
          </cell>
        </row>
        <row r="6648">
          <cell r="A6648" t="str">
            <v>036526</v>
          </cell>
          <cell r="B6648" t="str">
            <v>NJ</v>
          </cell>
          <cell r="C6648" t="str">
            <v>TANF</v>
          </cell>
          <cell r="D6648" t="str">
            <v>S</v>
          </cell>
          <cell r="E6648" t="str">
            <v>X</v>
          </cell>
          <cell r="F6648" t="str">
            <v>PHYPC</v>
          </cell>
          <cell r="G6648">
            <v>36526</v>
          </cell>
          <cell r="T6648">
            <v>5348.52</v>
          </cell>
          <cell r="U6648">
            <v>23354.52</v>
          </cell>
          <cell r="V6648">
            <v>8333.09</v>
          </cell>
          <cell r="W6648">
            <v>3745.61</v>
          </cell>
          <cell r="X6648">
            <v>605.07000000000005</v>
          </cell>
          <cell r="Y6648">
            <v>361.53</v>
          </cell>
          <cell r="Z6648">
            <v>620.42999999999995</v>
          </cell>
          <cell r="AA6648">
            <v>174.95</v>
          </cell>
          <cell r="AB6648">
            <v>329.59</v>
          </cell>
          <cell r="AC6648">
            <v>4.8</v>
          </cell>
          <cell r="AD6648">
            <v>11.5</v>
          </cell>
          <cell r="AE6648">
            <v>35.200000000000003</v>
          </cell>
          <cell r="AF6648">
            <v>57</v>
          </cell>
          <cell r="AG6648">
            <v>17.2</v>
          </cell>
          <cell r="AI6648">
            <v>16.059999999999999</v>
          </cell>
          <cell r="AK6648">
            <v>596.22</v>
          </cell>
          <cell r="AN6648">
            <v>220.13</v>
          </cell>
        </row>
        <row r="6649">
          <cell r="A6649" t="str">
            <v>036557</v>
          </cell>
          <cell r="B6649" t="str">
            <v>NJ</v>
          </cell>
          <cell r="C6649" t="str">
            <v>TANF</v>
          </cell>
          <cell r="D6649" t="str">
            <v>S</v>
          </cell>
          <cell r="E6649" t="str">
            <v>X</v>
          </cell>
          <cell r="F6649" t="str">
            <v>PHYPC</v>
          </cell>
          <cell r="G6649">
            <v>36557</v>
          </cell>
          <cell r="U6649">
            <v>7329.6299999999928</v>
          </cell>
          <cell r="V6649">
            <v>25599.29</v>
          </cell>
          <cell r="W6649">
            <v>5149.72</v>
          </cell>
          <cell r="X6649">
            <v>2555.9699999999998</v>
          </cell>
          <cell r="Y6649">
            <v>669.45</v>
          </cell>
          <cell r="Z6649">
            <v>473.29</v>
          </cell>
          <cell r="AA6649">
            <v>317.51</v>
          </cell>
          <cell r="AB6649">
            <v>229.52</v>
          </cell>
          <cell r="AC6649">
            <v>265.41000000000003</v>
          </cell>
          <cell r="AD6649">
            <v>35.32</v>
          </cell>
          <cell r="AE6649">
            <v>146.99</v>
          </cell>
          <cell r="AF6649">
            <v>25.05</v>
          </cell>
          <cell r="AG6649">
            <v>76.22</v>
          </cell>
          <cell r="AH6649">
            <v>1.27</v>
          </cell>
          <cell r="AJ6649">
            <v>36.9</v>
          </cell>
          <cell r="AL6649">
            <v>35.200000000000003</v>
          </cell>
          <cell r="AM6649">
            <v>55.68</v>
          </cell>
          <cell r="AN6649">
            <v>280.14999999999998</v>
          </cell>
        </row>
        <row r="6650">
          <cell r="A6650" t="str">
            <v>036586</v>
          </cell>
          <cell r="B6650" t="str">
            <v>NJ</v>
          </cell>
          <cell r="C6650" t="str">
            <v>TANF</v>
          </cell>
          <cell r="D6650" t="str">
            <v>S</v>
          </cell>
          <cell r="E6650" t="str">
            <v>X</v>
          </cell>
          <cell r="F6650" t="str">
            <v>PHYPC</v>
          </cell>
          <cell r="G6650">
            <v>36586</v>
          </cell>
          <cell r="V6650">
            <v>9063.7999999999865</v>
          </cell>
          <cell r="W6650">
            <v>23908.67</v>
          </cell>
          <cell r="X6650">
            <v>2379.7600000000002</v>
          </cell>
          <cell r="Y6650">
            <v>3706.92</v>
          </cell>
          <cell r="Z6650">
            <v>1777.66</v>
          </cell>
          <cell r="AA6650">
            <v>961.06</v>
          </cell>
          <cell r="AB6650">
            <v>160.85</v>
          </cell>
          <cell r="AC6650">
            <v>3.13</v>
          </cell>
          <cell r="AD6650">
            <v>55.64</v>
          </cell>
          <cell r="AE6650">
            <v>60</v>
          </cell>
          <cell r="AF6650">
            <v>88.22</v>
          </cell>
          <cell r="AI6650">
            <v>26.67</v>
          </cell>
          <cell r="AK6650">
            <v>35.32</v>
          </cell>
          <cell r="AL6650">
            <v>44.18</v>
          </cell>
          <cell r="AM6650">
            <v>16.5</v>
          </cell>
          <cell r="AN6650">
            <v>73.64</v>
          </cell>
        </row>
        <row r="6651">
          <cell r="A6651" t="str">
            <v>036617</v>
          </cell>
          <cell r="B6651" t="str">
            <v>NJ</v>
          </cell>
          <cell r="C6651" t="str">
            <v>TANF</v>
          </cell>
          <cell r="D6651" t="str">
            <v>S</v>
          </cell>
          <cell r="E6651" t="str">
            <v>X</v>
          </cell>
          <cell r="F6651" t="str">
            <v>PHYPC</v>
          </cell>
          <cell r="G6651">
            <v>36617</v>
          </cell>
          <cell r="W6651">
            <v>6002.87</v>
          </cell>
          <cell r="X6651">
            <v>19649.11</v>
          </cell>
          <cell r="Y6651">
            <v>4715.33</v>
          </cell>
          <cell r="Z6651">
            <v>3305.01</v>
          </cell>
          <cell r="AA6651">
            <v>1251.73</v>
          </cell>
          <cell r="AB6651">
            <v>2135.3200000000002</v>
          </cell>
          <cell r="AC6651">
            <v>2241.98</v>
          </cell>
          <cell r="AD6651">
            <v>23</v>
          </cell>
          <cell r="AE6651">
            <v>44.54</v>
          </cell>
          <cell r="AF6651">
            <v>117.69</v>
          </cell>
          <cell r="AG6651">
            <v>35.32</v>
          </cell>
          <cell r="AH6651">
            <v>14.96</v>
          </cell>
          <cell r="AJ6651">
            <v>35.32</v>
          </cell>
          <cell r="AK6651">
            <v>44.18</v>
          </cell>
          <cell r="AM6651">
            <v>68.319999999999993</v>
          </cell>
        </row>
        <row r="6652">
          <cell r="A6652" t="str">
            <v>036647</v>
          </cell>
          <cell r="B6652" t="str">
            <v>NJ</v>
          </cell>
          <cell r="C6652" t="str">
            <v>TANF</v>
          </cell>
          <cell r="D6652" t="str">
            <v>S</v>
          </cell>
          <cell r="E6652" t="str">
            <v>X</v>
          </cell>
          <cell r="F6652" t="str">
            <v>PHYPC</v>
          </cell>
          <cell r="G6652">
            <v>36647</v>
          </cell>
          <cell r="X6652">
            <v>14417.17</v>
          </cell>
          <cell r="Y6652">
            <v>13881.87</v>
          </cell>
          <cell r="Z6652">
            <v>4572.29</v>
          </cell>
          <cell r="AA6652">
            <v>3178.85</v>
          </cell>
          <cell r="AB6652">
            <v>454.25</v>
          </cell>
          <cell r="AC6652">
            <v>403.95</v>
          </cell>
          <cell r="AD6652">
            <v>172.83</v>
          </cell>
          <cell r="AF6652">
            <v>155.44</v>
          </cell>
          <cell r="AH6652">
            <v>41.57</v>
          </cell>
          <cell r="AK6652">
            <v>23</v>
          </cell>
          <cell r="AM6652">
            <v>60.37</v>
          </cell>
        </row>
        <row r="6653">
          <cell r="A6653" t="str">
            <v>036678</v>
          </cell>
          <cell r="B6653" t="str">
            <v>NJ</v>
          </cell>
          <cell r="C6653" t="str">
            <v>TANF</v>
          </cell>
          <cell r="D6653" t="str">
            <v>S</v>
          </cell>
          <cell r="E6653" t="str">
            <v>X</v>
          </cell>
          <cell r="F6653" t="str">
            <v>PHYPC</v>
          </cell>
          <cell r="G6653">
            <v>36678</v>
          </cell>
          <cell r="Y6653">
            <v>10169.549999999999</v>
          </cell>
          <cell r="Z6653">
            <v>18302.349999999999</v>
          </cell>
          <cell r="AA6653">
            <v>3302.06</v>
          </cell>
          <cell r="AB6653">
            <v>1970.71</v>
          </cell>
          <cell r="AC6653">
            <v>655.98</v>
          </cell>
          <cell r="AD6653">
            <v>199.2</v>
          </cell>
          <cell r="AE6653">
            <v>65.83</v>
          </cell>
          <cell r="AG6653">
            <v>36.35</v>
          </cell>
          <cell r="AH6653">
            <v>82.17</v>
          </cell>
          <cell r="AJ6653">
            <v>61.95</v>
          </cell>
          <cell r="AN6653">
            <v>172.32</v>
          </cell>
        </row>
        <row r="6654">
          <cell r="A6654" t="str">
            <v>036708</v>
          </cell>
          <cell r="B6654" t="str">
            <v>NJ</v>
          </cell>
          <cell r="C6654" t="str">
            <v>TANF</v>
          </cell>
          <cell r="D6654" t="str">
            <v>S</v>
          </cell>
          <cell r="E6654" t="str">
            <v>X</v>
          </cell>
          <cell r="F6654" t="str">
            <v>PHYPC</v>
          </cell>
          <cell r="G6654">
            <v>36708</v>
          </cell>
          <cell r="Z6654">
            <v>6790.51</v>
          </cell>
          <cell r="AA6654">
            <v>19360.3</v>
          </cell>
          <cell r="AB6654">
            <v>3101.05</v>
          </cell>
          <cell r="AC6654">
            <v>2727.36</v>
          </cell>
          <cell r="AD6654">
            <v>638.1</v>
          </cell>
          <cell r="AE6654">
            <v>166.57</v>
          </cell>
          <cell r="AH6654">
            <v>121.8</v>
          </cell>
          <cell r="AI6654">
            <v>248.24</v>
          </cell>
          <cell r="AJ6654">
            <v>187.25</v>
          </cell>
          <cell r="AK6654">
            <v>35.32</v>
          </cell>
          <cell r="AM6654">
            <v>36.99</v>
          </cell>
          <cell r="AN6654">
            <v>58.69</v>
          </cell>
        </row>
        <row r="6655">
          <cell r="A6655" t="str">
            <v>036739</v>
          </cell>
          <cell r="B6655" t="str">
            <v>NJ</v>
          </cell>
          <cell r="C6655" t="str">
            <v>TANF</v>
          </cell>
          <cell r="D6655" t="str">
            <v>S</v>
          </cell>
          <cell r="E6655" t="str">
            <v>X</v>
          </cell>
          <cell r="F6655" t="str">
            <v>PHYPC</v>
          </cell>
          <cell r="G6655">
            <v>36739</v>
          </cell>
          <cell r="AA6655">
            <v>9899.6799999999894</v>
          </cell>
          <cell r="AB6655">
            <v>18269.650000000001</v>
          </cell>
          <cell r="AC6655">
            <v>3783.78</v>
          </cell>
          <cell r="AD6655">
            <v>1744.73</v>
          </cell>
          <cell r="AE6655">
            <v>381.02</v>
          </cell>
          <cell r="AF6655">
            <v>173.26</v>
          </cell>
          <cell r="AG6655">
            <v>146.32</v>
          </cell>
          <cell r="AH6655">
            <v>57.03</v>
          </cell>
          <cell r="AI6655">
            <v>69.95</v>
          </cell>
          <cell r="AJ6655">
            <v>100.45</v>
          </cell>
          <cell r="AN6655">
            <v>35.32</v>
          </cell>
        </row>
        <row r="6656">
          <cell r="A6656" t="str">
            <v>036770</v>
          </cell>
          <cell r="B6656" t="str">
            <v>NJ</v>
          </cell>
          <cell r="C6656" t="str">
            <v>TANF</v>
          </cell>
          <cell r="D6656" t="str">
            <v>S</v>
          </cell>
          <cell r="E6656" t="str">
            <v>X</v>
          </cell>
          <cell r="F6656" t="str">
            <v>PHYPC</v>
          </cell>
          <cell r="G6656">
            <v>36770</v>
          </cell>
          <cell r="AB6656">
            <v>10043.870000000001</v>
          </cell>
          <cell r="AC6656">
            <v>24827.06</v>
          </cell>
          <cell r="AD6656">
            <v>5183.05</v>
          </cell>
          <cell r="AE6656">
            <v>954.31</v>
          </cell>
          <cell r="AF6656">
            <v>629.59</v>
          </cell>
          <cell r="AG6656">
            <v>38.200000000000003</v>
          </cell>
          <cell r="AH6656">
            <v>33.380000000000003</v>
          </cell>
          <cell r="AI6656">
            <v>82.94</v>
          </cell>
          <cell r="AJ6656">
            <v>97.27</v>
          </cell>
          <cell r="AK6656">
            <v>80</v>
          </cell>
          <cell r="AM6656">
            <v>54.33</v>
          </cell>
          <cell r="AN6656">
            <v>157.12</v>
          </cell>
        </row>
        <row r="6657">
          <cell r="A6657" t="str">
            <v>036800</v>
          </cell>
          <cell r="B6657" t="str">
            <v>NJ</v>
          </cell>
          <cell r="C6657" t="str">
            <v>TANF</v>
          </cell>
          <cell r="D6657" t="str">
            <v>S</v>
          </cell>
          <cell r="E6657" t="str">
            <v>X</v>
          </cell>
          <cell r="F6657" t="str">
            <v>PHYPC</v>
          </cell>
          <cell r="G6657">
            <v>36800</v>
          </cell>
          <cell r="AC6657">
            <v>14738.4</v>
          </cell>
          <cell r="AD6657">
            <v>15569.45</v>
          </cell>
          <cell r="AE6657">
            <v>4113.8</v>
          </cell>
          <cell r="AF6657">
            <v>1332.48</v>
          </cell>
          <cell r="AG6657">
            <v>421.68</v>
          </cell>
          <cell r="AH6657">
            <v>1043.3399999999999</v>
          </cell>
          <cell r="AI6657">
            <v>79.8</v>
          </cell>
          <cell r="AJ6657">
            <v>309.17</v>
          </cell>
          <cell r="AK6657">
            <v>68</v>
          </cell>
          <cell r="AL6657">
            <v>30</v>
          </cell>
          <cell r="AM6657">
            <v>105.96</v>
          </cell>
          <cell r="AN6657">
            <v>23</v>
          </cell>
        </row>
        <row r="6658">
          <cell r="A6658" t="str">
            <v>036831</v>
          </cell>
          <cell r="B6658" t="str">
            <v>NJ</v>
          </cell>
          <cell r="C6658" t="str">
            <v>TANF</v>
          </cell>
          <cell r="D6658" t="str">
            <v>S</v>
          </cell>
          <cell r="E6658" t="str">
            <v>X</v>
          </cell>
          <cell r="F6658" t="str">
            <v>PHYPC</v>
          </cell>
          <cell r="G6658">
            <v>36831</v>
          </cell>
          <cell r="AD6658">
            <v>11501.68</v>
          </cell>
          <cell r="AE6658">
            <v>19730.830000000002</v>
          </cell>
          <cell r="AF6658">
            <v>4109.6499999999996</v>
          </cell>
          <cell r="AG6658">
            <v>1116.8399999999999</v>
          </cell>
          <cell r="AH6658">
            <v>1525.92</v>
          </cell>
          <cell r="AI6658">
            <v>228.33</v>
          </cell>
          <cell r="AJ6658">
            <v>168.69</v>
          </cell>
          <cell r="AK6658">
            <v>17</v>
          </cell>
          <cell r="AL6658">
            <v>127.27</v>
          </cell>
          <cell r="AM6658">
            <v>35.32</v>
          </cell>
          <cell r="AN6658">
            <v>30</v>
          </cell>
        </row>
        <row r="6659">
          <cell r="A6659" t="str">
            <v>036861</v>
          </cell>
          <cell r="B6659" t="str">
            <v>NJ</v>
          </cell>
          <cell r="C6659" t="str">
            <v>TANF</v>
          </cell>
          <cell r="D6659" t="str">
            <v>S</v>
          </cell>
          <cell r="E6659" t="str">
            <v>X</v>
          </cell>
          <cell r="F6659" t="str">
            <v>PHYPC</v>
          </cell>
          <cell r="G6659">
            <v>36861</v>
          </cell>
          <cell r="AE6659">
            <v>11610.37</v>
          </cell>
          <cell r="AF6659">
            <v>15309.04</v>
          </cell>
          <cell r="AG6659">
            <v>4660.75</v>
          </cell>
          <cell r="AH6659">
            <v>1459.42</v>
          </cell>
          <cell r="AI6659">
            <v>2535.56</v>
          </cell>
          <cell r="AJ6659">
            <v>237.5</v>
          </cell>
          <cell r="AK6659">
            <v>57</v>
          </cell>
          <cell r="AL6659">
            <v>292.44</v>
          </cell>
          <cell r="AM6659">
            <v>102</v>
          </cell>
          <cell r="AN6659">
            <v>19.12</v>
          </cell>
        </row>
        <row r="6660">
          <cell r="A6660" t="str">
            <v>036892</v>
          </cell>
          <cell r="B6660" t="str">
            <v>NJ</v>
          </cell>
          <cell r="C6660" t="str">
            <v>TANF</v>
          </cell>
          <cell r="D6660" t="str">
            <v>S</v>
          </cell>
          <cell r="E6660" t="str">
            <v>X</v>
          </cell>
          <cell r="F6660" t="str">
            <v>PHYPC</v>
          </cell>
          <cell r="G6660">
            <v>36892</v>
          </cell>
          <cell r="AF6660">
            <v>12418.06</v>
          </cell>
          <cell r="AG6660">
            <v>20665.5</v>
          </cell>
          <cell r="AH6660">
            <v>6341.83</v>
          </cell>
          <cell r="AI6660">
            <v>2023.2</v>
          </cell>
          <cell r="AJ6660">
            <v>1753.74</v>
          </cell>
          <cell r="AK6660">
            <v>216</v>
          </cell>
          <cell r="AL6660">
            <v>195.31</v>
          </cell>
          <cell r="AM6660">
            <v>339.24</v>
          </cell>
          <cell r="AN6660">
            <v>110.66</v>
          </cell>
        </row>
        <row r="6661">
          <cell r="A6661" t="str">
            <v>036923</v>
          </cell>
          <cell r="B6661" t="str">
            <v>NJ</v>
          </cell>
          <cell r="C6661" t="str">
            <v>TANF</v>
          </cell>
          <cell r="D6661" t="str">
            <v>S</v>
          </cell>
          <cell r="E6661" t="str">
            <v>X</v>
          </cell>
          <cell r="F6661" t="str">
            <v>PHYPC</v>
          </cell>
          <cell r="G6661">
            <v>36923</v>
          </cell>
          <cell r="AG6661">
            <v>10834.94</v>
          </cell>
          <cell r="AH6661">
            <v>16720.099999999999</v>
          </cell>
          <cell r="AI6661">
            <v>2678.08</v>
          </cell>
          <cell r="AJ6661">
            <v>1769.13</v>
          </cell>
          <cell r="AK6661">
            <v>1114.3</v>
          </cell>
          <cell r="AL6661">
            <v>220</v>
          </cell>
          <cell r="AM6661">
            <v>218.95</v>
          </cell>
          <cell r="AN6661">
            <v>587.15</v>
          </cell>
        </row>
        <row r="6662">
          <cell r="A6662" t="str">
            <v>036951</v>
          </cell>
          <cell r="B6662" t="str">
            <v>NJ</v>
          </cell>
          <cell r="C6662" t="str">
            <v>TANF</v>
          </cell>
          <cell r="D6662" t="str">
            <v>S</v>
          </cell>
          <cell r="E6662" t="str">
            <v>X</v>
          </cell>
          <cell r="F6662" t="str">
            <v>PHYPC</v>
          </cell>
          <cell r="G6662">
            <v>36951</v>
          </cell>
          <cell r="AH6662">
            <v>9824.4999999999854</v>
          </cell>
          <cell r="AI6662">
            <v>17675.54</v>
          </cell>
          <cell r="AJ6662">
            <v>6423.04</v>
          </cell>
          <cell r="AK6662">
            <v>1011.7</v>
          </cell>
          <cell r="AL6662">
            <v>2481.0100000000002</v>
          </cell>
          <cell r="AM6662">
            <v>10</v>
          </cell>
          <cell r="AN6662">
            <v>507.78</v>
          </cell>
        </row>
        <row r="6663">
          <cell r="A6663" t="str">
            <v>036982</v>
          </cell>
          <cell r="B6663" t="str">
            <v>NJ</v>
          </cell>
          <cell r="C6663" t="str">
            <v>TANF</v>
          </cell>
          <cell r="D6663" t="str">
            <v>S</v>
          </cell>
          <cell r="E6663" t="str">
            <v>X</v>
          </cell>
          <cell r="F6663" t="str">
            <v>PHYPC</v>
          </cell>
          <cell r="G6663">
            <v>36982</v>
          </cell>
          <cell r="AI6663">
            <v>5703.7</v>
          </cell>
          <cell r="AJ6663">
            <v>25702.560000000001</v>
          </cell>
          <cell r="AK6663">
            <v>2781.7</v>
          </cell>
          <cell r="AL6663">
            <v>2047.78</v>
          </cell>
          <cell r="AM6663">
            <v>973.09</v>
          </cell>
          <cell r="AN6663">
            <v>1135.04</v>
          </cell>
        </row>
        <row r="6664">
          <cell r="A6664" t="str">
            <v>037012</v>
          </cell>
          <cell r="B6664" t="str">
            <v>NJ</v>
          </cell>
          <cell r="C6664" t="str">
            <v>TANF</v>
          </cell>
          <cell r="D6664" t="str">
            <v>S</v>
          </cell>
          <cell r="E6664" t="str">
            <v>X</v>
          </cell>
          <cell r="F6664" t="str">
            <v>PHYPC</v>
          </cell>
          <cell r="G6664">
            <v>37012</v>
          </cell>
          <cell r="AJ6664">
            <v>9018.1499999999887</v>
          </cell>
          <cell r="AK6664">
            <v>18054.04</v>
          </cell>
          <cell r="AL6664">
            <v>3827.46</v>
          </cell>
          <cell r="AM6664">
            <v>1399.69</v>
          </cell>
          <cell r="AN6664">
            <v>2174.39</v>
          </cell>
        </row>
        <row r="6665">
          <cell r="A6665" t="str">
            <v>037043</v>
          </cell>
          <cell r="B6665" t="str">
            <v>NJ</v>
          </cell>
          <cell r="C6665" t="str">
            <v>TANF</v>
          </cell>
          <cell r="D6665" t="str">
            <v>S</v>
          </cell>
          <cell r="E6665" t="str">
            <v>X</v>
          </cell>
          <cell r="F6665" t="str">
            <v>PHYPC</v>
          </cell>
          <cell r="G6665">
            <v>37043</v>
          </cell>
          <cell r="AK6665">
            <v>7313.12</v>
          </cell>
          <cell r="AL6665">
            <v>20367.669999999998</v>
          </cell>
          <cell r="AM6665">
            <v>3005.71</v>
          </cell>
          <cell r="AN6665">
            <v>2491.9499999999998</v>
          </cell>
        </row>
        <row r="6666">
          <cell r="A6666" t="str">
            <v>037073</v>
          </cell>
          <cell r="B6666" t="str">
            <v>NJ</v>
          </cell>
          <cell r="C6666" t="str">
            <v>TANF</v>
          </cell>
          <cell r="D6666" t="str">
            <v>S</v>
          </cell>
          <cell r="E6666" t="str">
            <v>X</v>
          </cell>
          <cell r="F6666" t="str">
            <v>PHYPC</v>
          </cell>
          <cell r="G6666">
            <v>37073</v>
          </cell>
          <cell r="AL6666">
            <v>8661.7799999999934</v>
          </cell>
          <cell r="AM6666">
            <v>15989.27</v>
          </cell>
          <cell r="AN6666">
            <v>3486.67</v>
          </cell>
        </row>
        <row r="6667">
          <cell r="A6667" t="str">
            <v>037104</v>
          </cell>
          <cell r="B6667" t="str">
            <v>NJ</v>
          </cell>
          <cell r="C6667" t="str">
            <v>TANF</v>
          </cell>
          <cell r="D6667" t="str">
            <v>S</v>
          </cell>
          <cell r="E6667" t="str">
            <v>X</v>
          </cell>
          <cell r="F6667" t="str">
            <v>PHYPC</v>
          </cell>
          <cell r="G6667">
            <v>37104</v>
          </cell>
          <cell r="AM6667">
            <v>10491.21</v>
          </cell>
          <cell r="AN6667">
            <v>29458.38</v>
          </cell>
        </row>
        <row r="6668">
          <cell r="A6668" t="str">
            <v>037135</v>
          </cell>
          <cell r="B6668" t="str">
            <v>NJ</v>
          </cell>
          <cell r="C6668" t="str">
            <v>TANF</v>
          </cell>
          <cell r="D6668" t="str">
            <v>S</v>
          </cell>
          <cell r="E6668" t="str">
            <v>X</v>
          </cell>
          <cell r="F6668" t="str">
            <v>PHYPC</v>
          </cell>
          <cell r="G6668">
            <v>37135</v>
          </cell>
          <cell r="AN6668">
            <v>16671.66</v>
          </cell>
        </row>
        <row r="6669">
          <cell r="A6669" t="str">
            <v>036161</v>
          </cell>
          <cell r="B6669" t="str">
            <v>NJ</v>
          </cell>
          <cell r="C6669" t="str">
            <v>TANF</v>
          </cell>
          <cell r="D6669" t="str">
            <v>S</v>
          </cell>
          <cell r="E6669" t="str">
            <v>X</v>
          </cell>
          <cell r="F6669" t="str">
            <v>PHYSP</v>
          </cell>
          <cell r="G6669">
            <v>36161</v>
          </cell>
          <cell r="H6669">
            <v>1145.1600000000001</v>
          </cell>
          <cell r="I6669">
            <v>20154.62</v>
          </cell>
          <cell r="J6669">
            <v>18022.080000000002</v>
          </cell>
          <cell r="K6669">
            <v>5743.82</v>
          </cell>
          <cell r="L6669">
            <v>2306.69</v>
          </cell>
          <cell r="M6669">
            <v>3455.63</v>
          </cell>
          <cell r="N6669">
            <v>7980.16</v>
          </cell>
          <cell r="O6669">
            <v>3265.68</v>
          </cell>
          <cell r="P6669">
            <v>2691.32</v>
          </cell>
          <cell r="Q6669">
            <v>320.77</v>
          </cell>
          <cell r="R6669">
            <v>7277.05</v>
          </cell>
          <cell r="S6669">
            <v>1654.58</v>
          </cell>
          <cell r="T6669">
            <v>477.02</v>
          </cell>
          <cell r="U6669">
            <v>262.27</v>
          </cell>
          <cell r="V6669">
            <v>737.71</v>
          </cell>
          <cell r="W6669">
            <v>232.49</v>
          </cell>
          <cell r="X6669">
            <v>183.79</v>
          </cell>
          <cell r="Y6669">
            <v>205.32</v>
          </cell>
          <cell r="Z6669">
            <v>436.2</v>
          </cell>
          <cell r="AA6669">
            <v>2288.9899999999998</v>
          </cell>
          <cell r="AB6669">
            <v>44.88</v>
          </cell>
          <cell r="AC6669">
            <v>2077.11</v>
          </cell>
          <cell r="AE6669">
            <v>69.53</v>
          </cell>
          <cell r="AF6669">
            <v>9.36</v>
          </cell>
          <cell r="AJ6669">
            <v>377.95</v>
          </cell>
          <cell r="AK6669">
            <v>170.3</v>
          </cell>
          <cell r="AL6669">
            <v>19.45</v>
          </cell>
          <cell r="AN6669">
            <v>4.51</v>
          </cell>
        </row>
        <row r="6670">
          <cell r="A6670" t="str">
            <v>036192</v>
          </cell>
          <cell r="B6670" t="str">
            <v>NJ</v>
          </cell>
          <cell r="C6670" t="str">
            <v>TANF</v>
          </cell>
          <cell r="D6670" t="str">
            <v>S</v>
          </cell>
          <cell r="E6670" t="str">
            <v>X</v>
          </cell>
          <cell r="F6670" t="str">
            <v>PHYSP</v>
          </cell>
          <cell r="G6670">
            <v>36192</v>
          </cell>
          <cell r="I6670">
            <v>2087.14</v>
          </cell>
          <cell r="J6670">
            <v>31286.04</v>
          </cell>
          <cell r="K6670">
            <v>15644.78</v>
          </cell>
          <cell r="L6670">
            <v>7340.28</v>
          </cell>
          <cell r="M6670">
            <v>7949.89</v>
          </cell>
          <cell r="N6670">
            <v>11946.29</v>
          </cell>
          <cell r="O6670">
            <v>3254.96</v>
          </cell>
          <cell r="P6670">
            <v>5071.75</v>
          </cell>
          <cell r="Q6670">
            <v>1143.29</v>
          </cell>
          <cell r="R6670">
            <v>9703.7099999999991</v>
          </cell>
          <cell r="S6670">
            <v>1132.33</v>
          </cell>
          <cell r="T6670">
            <v>262.24</v>
          </cell>
          <cell r="U6670">
            <v>157.86000000000001</v>
          </cell>
          <cell r="V6670">
            <v>112.27</v>
          </cell>
          <cell r="W6670">
            <v>171.82</v>
          </cell>
          <cell r="X6670">
            <v>127.93</v>
          </cell>
          <cell r="Y6670">
            <v>156.6</v>
          </cell>
          <cell r="Z6670">
            <v>111.29</v>
          </cell>
          <cell r="AA6670">
            <v>966.25</v>
          </cell>
          <cell r="AB6670">
            <v>19.2</v>
          </cell>
          <cell r="AC6670">
            <v>89.12</v>
          </cell>
          <cell r="AD6670">
            <v>91.38</v>
          </cell>
          <cell r="AE6670">
            <v>293.51</v>
          </cell>
          <cell r="AG6670">
            <v>74.400000000000006</v>
          </cell>
          <cell r="AJ6670">
            <v>22.33</v>
          </cell>
          <cell r="AL6670">
            <v>53.62</v>
          </cell>
          <cell r="AN6670">
            <v>11.65</v>
          </cell>
        </row>
        <row r="6671">
          <cell r="A6671" t="str">
            <v>036220</v>
          </cell>
          <cell r="B6671" t="str">
            <v>NJ</v>
          </cell>
          <cell r="C6671" t="str">
            <v>TANF</v>
          </cell>
          <cell r="D6671" t="str">
            <v>S</v>
          </cell>
          <cell r="E6671" t="str">
            <v>X</v>
          </cell>
          <cell r="F6671" t="str">
            <v>PHYSP</v>
          </cell>
          <cell r="G6671">
            <v>36220</v>
          </cell>
          <cell r="J6671">
            <v>2654.14</v>
          </cell>
          <cell r="K6671">
            <v>30831.9</v>
          </cell>
          <cell r="L6671">
            <v>22724.54</v>
          </cell>
          <cell r="M6671">
            <v>7024.74</v>
          </cell>
          <cell r="N6671">
            <v>12805.98</v>
          </cell>
          <cell r="O6671">
            <v>10545.62</v>
          </cell>
          <cell r="P6671">
            <v>2914.74</v>
          </cell>
          <cell r="Q6671">
            <v>1712.87</v>
          </cell>
          <cell r="R6671">
            <v>11992.45</v>
          </cell>
          <cell r="S6671">
            <v>67.06</v>
          </cell>
          <cell r="T6671">
            <v>3383.85</v>
          </cell>
          <cell r="U6671">
            <v>380.87</v>
          </cell>
          <cell r="V6671">
            <v>-122.54</v>
          </cell>
          <cell r="W6671">
            <v>204.99</v>
          </cell>
          <cell r="X6671">
            <v>4589.74</v>
          </cell>
          <cell r="Y6671">
            <v>57.17</v>
          </cell>
          <cell r="Z6671">
            <v>170.26</v>
          </cell>
          <cell r="AA6671">
            <v>676.08</v>
          </cell>
          <cell r="AC6671">
            <v>3.54</v>
          </cell>
          <cell r="AD6671">
            <v>1379.07</v>
          </cell>
          <cell r="AE6671">
            <v>1061.4100000000001</v>
          </cell>
          <cell r="AG6671">
            <v>38.880000000000003</v>
          </cell>
          <cell r="AL6671">
            <v>19.45</v>
          </cell>
          <cell r="AN6671">
            <v>4.0199999999999996</v>
          </cell>
        </row>
        <row r="6672">
          <cell r="A6672" t="str">
            <v>036251</v>
          </cell>
          <cell r="B6672" t="str">
            <v>NJ</v>
          </cell>
          <cell r="C6672" t="str">
            <v>TANF</v>
          </cell>
          <cell r="D6672" t="str">
            <v>S</v>
          </cell>
          <cell r="E6672" t="str">
            <v>X</v>
          </cell>
          <cell r="F6672" t="str">
            <v>PHYSP</v>
          </cell>
          <cell r="G6672">
            <v>36251</v>
          </cell>
          <cell r="K6672">
            <v>3262.74</v>
          </cell>
          <cell r="L6672">
            <v>33490.35</v>
          </cell>
          <cell r="M6672">
            <v>19428.490000000002</v>
          </cell>
          <cell r="N6672">
            <v>29231.95</v>
          </cell>
          <cell r="O6672">
            <v>8498.48</v>
          </cell>
          <cell r="P6672">
            <v>3371.18</v>
          </cell>
          <cell r="Q6672">
            <v>774.81</v>
          </cell>
          <cell r="R6672">
            <v>4479.71</v>
          </cell>
          <cell r="S6672">
            <v>1691.16</v>
          </cell>
          <cell r="T6672">
            <v>500.12</v>
          </cell>
          <cell r="U6672">
            <v>2400.4899999999998</v>
          </cell>
          <cell r="V6672">
            <v>300.13</v>
          </cell>
          <cell r="W6672">
            <v>192.61</v>
          </cell>
          <cell r="X6672">
            <v>153.24</v>
          </cell>
          <cell r="Y6672">
            <v>69.95</v>
          </cell>
          <cell r="Z6672">
            <v>209.49</v>
          </cell>
          <cell r="AA6672">
            <v>475.5</v>
          </cell>
          <cell r="AB6672">
            <v>60</v>
          </cell>
          <cell r="AD6672">
            <v>2000</v>
          </cell>
          <cell r="AF6672">
            <v>26.4</v>
          </cell>
          <cell r="AG6672">
            <v>212.68</v>
          </cell>
          <cell r="AI6672">
            <v>88.2</v>
          </cell>
          <cell r="AJ6672">
            <v>7.3499999999999943</v>
          </cell>
          <cell r="AK6672">
            <v>19.2</v>
          </cell>
          <cell r="AL6672">
            <v>22.33</v>
          </cell>
        </row>
        <row r="6673">
          <cell r="A6673" t="str">
            <v>036281</v>
          </cell>
          <cell r="B6673" t="str">
            <v>NJ</v>
          </cell>
          <cell r="C6673" t="str">
            <v>TANF</v>
          </cell>
          <cell r="D6673" t="str">
            <v>S</v>
          </cell>
          <cell r="E6673" t="str">
            <v>X</v>
          </cell>
          <cell r="F6673" t="str">
            <v>PHYSP</v>
          </cell>
          <cell r="G6673">
            <v>36281</v>
          </cell>
          <cell r="L6673">
            <v>3599.28</v>
          </cell>
          <cell r="M6673">
            <v>27554.63</v>
          </cell>
          <cell r="N6673">
            <v>41501.899999999943</v>
          </cell>
          <cell r="O6673">
            <v>15148.63</v>
          </cell>
          <cell r="P6673">
            <v>8016.46</v>
          </cell>
          <cell r="Q6673">
            <v>1279.98</v>
          </cell>
          <cell r="R6673">
            <v>4074.75</v>
          </cell>
          <cell r="S6673">
            <v>1535</v>
          </cell>
          <cell r="T6673">
            <v>3365.36</v>
          </cell>
          <cell r="U6673">
            <v>1238.97</v>
          </cell>
          <cell r="V6673">
            <v>138.19999999999999</v>
          </cell>
          <cell r="W6673">
            <v>1991.89</v>
          </cell>
          <cell r="X6673">
            <v>121.2</v>
          </cell>
          <cell r="Y6673">
            <v>392.2</v>
          </cell>
          <cell r="Z6673">
            <v>247.97</v>
          </cell>
          <cell r="AA6673">
            <v>40.229999999999997</v>
          </cell>
          <cell r="AB6673">
            <v>252.22</v>
          </cell>
          <cell r="AC6673">
            <v>25.24</v>
          </cell>
          <cell r="AD6673">
            <v>615.25</v>
          </cell>
          <cell r="AG6673">
            <v>60</v>
          </cell>
          <cell r="AH6673">
            <v>131</v>
          </cell>
          <cell r="AJ6673">
            <v>79</v>
          </cell>
          <cell r="AK6673">
            <v>112.98</v>
          </cell>
        </row>
        <row r="6674">
          <cell r="A6674" t="str">
            <v>036312</v>
          </cell>
          <cell r="B6674" t="str">
            <v>NJ</v>
          </cell>
          <cell r="C6674" t="str">
            <v>TANF</v>
          </cell>
          <cell r="D6674" t="str">
            <v>S</v>
          </cell>
          <cell r="E6674" t="str">
            <v>X</v>
          </cell>
          <cell r="F6674" t="str">
            <v>PHYSP</v>
          </cell>
          <cell r="G6674">
            <v>36312</v>
          </cell>
          <cell r="M6674">
            <v>6628.43</v>
          </cell>
          <cell r="N6674">
            <v>36509.18</v>
          </cell>
          <cell r="O6674">
            <v>47413.8</v>
          </cell>
          <cell r="P6674">
            <v>9166.39</v>
          </cell>
          <cell r="Q6674">
            <v>1605.62</v>
          </cell>
          <cell r="R6674">
            <v>3344.5</v>
          </cell>
          <cell r="S6674">
            <v>1913.93</v>
          </cell>
          <cell r="T6674">
            <v>3432.51</v>
          </cell>
          <cell r="U6674">
            <v>1811.91</v>
          </cell>
          <cell r="V6674">
            <v>303.36</v>
          </cell>
          <cell r="W6674">
            <v>380.78</v>
          </cell>
          <cell r="X6674">
            <v>443.58</v>
          </cell>
          <cell r="Y6674">
            <v>199.66</v>
          </cell>
          <cell r="Z6674">
            <v>1117.27</v>
          </cell>
          <cell r="AA6674">
            <v>2579.02</v>
          </cell>
          <cell r="AB6674">
            <v>38.4</v>
          </cell>
          <cell r="AC6674">
            <v>365.41</v>
          </cell>
          <cell r="AD6674">
            <v>464.86</v>
          </cell>
          <cell r="AE6674">
            <v>9.6</v>
          </cell>
          <cell r="AF6674">
            <v>66</v>
          </cell>
          <cell r="AG6674">
            <v>939.61</v>
          </cell>
          <cell r="AI6674">
            <v>-2424</v>
          </cell>
          <cell r="AJ6674">
            <v>120.85</v>
          </cell>
          <cell r="AK6674">
            <v>301.62</v>
          </cell>
          <cell r="AM6674">
            <v>27.43</v>
          </cell>
        </row>
        <row r="6675">
          <cell r="A6675" t="str">
            <v>036342</v>
          </cell>
          <cell r="B6675" t="str">
            <v>NJ</v>
          </cell>
          <cell r="C6675" t="str">
            <v>TANF</v>
          </cell>
          <cell r="D6675" t="str">
            <v>S</v>
          </cell>
          <cell r="E6675" t="str">
            <v>X</v>
          </cell>
          <cell r="F6675" t="str">
            <v>PHYSP</v>
          </cell>
          <cell r="G6675">
            <v>36342</v>
          </cell>
          <cell r="N6675">
            <v>1887.79</v>
          </cell>
          <cell r="O6675">
            <v>57806.95</v>
          </cell>
          <cell r="P6675">
            <v>21766.92</v>
          </cell>
          <cell r="Q6675">
            <v>6007.04</v>
          </cell>
          <cell r="R6675">
            <v>10220.030000000001</v>
          </cell>
          <cell r="S6675">
            <v>8859.4</v>
          </cell>
          <cell r="T6675">
            <v>1639.86</v>
          </cell>
          <cell r="U6675">
            <v>2824.57</v>
          </cell>
          <cell r="V6675">
            <v>400.9</v>
          </cell>
          <cell r="W6675">
            <v>276.85000000000002</v>
          </cell>
          <cell r="X6675">
            <v>860.46</v>
          </cell>
          <cell r="Y6675">
            <v>456.07</v>
          </cell>
          <cell r="Z6675">
            <v>255.94</v>
          </cell>
          <cell r="AA6675">
            <v>3288.86</v>
          </cell>
          <cell r="AB6675">
            <v>248.22</v>
          </cell>
          <cell r="AC6675">
            <v>9.91</v>
          </cell>
          <cell r="AE6675">
            <v>421.6</v>
          </cell>
          <cell r="AG6675">
            <v>323.33</v>
          </cell>
          <cell r="AI6675">
            <v>190</v>
          </cell>
          <cell r="AJ6675">
            <v>51</v>
          </cell>
          <cell r="AK6675">
            <v>30</v>
          </cell>
        </row>
        <row r="6676">
          <cell r="A6676" t="str">
            <v>036373</v>
          </cell>
          <cell r="B6676" t="str">
            <v>NJ</v>
          </cell>
          <cell r="C6676" t="str">
            <v>TANF</v>
          </cell>
          <cell r="D6676" t="str">
            <v>S</v>
          </cell>
          <cell r="E6676" t="str">
            <v>X</v>
          </cell>
          <cell r="F6676" t="str">
            <v>PHYSP</v>
          </cell>
          <cell r="G6676">
            <v>36373</v>
          </cell>
          <cell r="O6676">
            <v>10200.44</v>
          </cell>
          <cell r="P6676">
            <v>35946.83</v>
          </cell>
          <cell r="Q6676">
            <v>23656.69</v>
          </cell>
          <cell r="R6676">
            <v>17602.96</v>
          </cell>
          <cell r="S6676">
            <v>14626.01</v>
          </cell>
          <cell r="T6676">
            <v>3808</v>
          </cell>
          <cell r="U6676">
            <v>2110.25</v>
          </cell>
          <cell r="V6676">
            <v>1976.38</v>
          </cell>
          <cell r="W6676">
            <v>468.97</v>
          </cell>
          <cell r="X6676">
            <v>865.41</v>
          </cell>
          <cell r="Y6676">
            <v>305.75</v>
          </cell>
          <cell r="Z6676">
            <v>1512.82</v>
          </cell>
          <cell r="AA6676">
            <v>2857.91</v>
          </cell>
          <cell r="AB6676">
            <v>104.4</v>
          </cell>
          <cell r="AC6676">
            <v>1613.34</v>
          </cell>
          <cell r="AD6676">
            <v>193.32</v>
          </cell>
          <cell r="AE6676">
            <v>434.7</v>
          </cell>
          <cell r="AF6676">
            <v>415.8</v>
          </cell>
          <cell r="AG6676">
            <v>22.33</v>
          </cell>
          <cell r="AH6676">
            <v>30.93</v>
          </cell>
          <cell r="AJ6676">
            <v>120.3</v>
          </cell>
          <cell r="AK6676">
            <v>193.27</v>
          </cell>
        </row>
        <row r="6677">
          <cell r="A6677" t="str">
            <v>036404</v>
          </cell>
          <cell r="B6677" t="str">
            <v>NJ</v>
          </cell>
          <cell r="C6677" t="str">
            <v>TANF</v>
          </cell>
          <cell r="D6677" t="str">
            <v>S</v>
          </cell>
          <cell r="E6677" t="str">
            <v>X</v>
          </cell>
          <cell r="F6677" t="str">
            <v>PHYSP</v>
          </cell>
          <cell r="G6677">
            <v>36404</v>
          </cell>
          <cell r="P6677">
            <v>5294.52</v>
          </cell>
          <cell r="Q6677">
            <v>26027.24</v>
          </cell>
          <cell r="R6677">
            <v>38791.800000000003</v>
          </cell>
          <cell r="S6677">
            <v>23023.99</v>
          </cell>
          <cell r="T6677">
            <v>4016.28</v>
          </cell>
          <cell r="U6677">
            <v>3007.24</v>
          </cell>
          <cell r="V6677">
            <v>338.17</v>
          </cell>
          <cell r="W6677">
            <v>513.96</v>
          </cell>
          <cell r="X6677">
            <v>299.83999999999997</v>
          </cell>
          <cell r="Y6677">
            <v>55.2</v>
          </cell>
          <cell r="Z6677">
            <v>829.42</v>
          </cell>
          <cell r="AA6677">
            <v>2315.0500000000002</v>
          </cell>
          <cell r="AB6677">
            <v>951.97</v>
          </cell>
          <cell r="AC6677">
            <v>140.49</v>
          </cell>
          <cell r="AD6677">
            <v>222.66</v>
          </cell>
          <cell r="AE6677">
            <v>1321.77</v>
          </cell>
          <cell r="AF6677">
            <v>556.42999999999995</v>
          </cell>
          <cell r="AG6677">
            <v>50.46</v>
          </cell>
          <cell r="AH6677">
            <v>248.46</v>
          </cell>
          <cell r="AI6677">
            <v>2296.2199999999998</v>
          </cell>
          <cell r="AJ6677">
            <v>23.76</v>
          </cell>
          <cell r="AK6677">
            <v>120</v>
          </cell>
        </row>
        <row r="6678">
          <cell r="A6678" t="str">
            <v>036434</v>
          </cell>
          <cell r="B6678" t="str">
            <v>NJ</v>
          </cell>
          <cell r="C6678" t="str">
            <v>TANF</v>
          </cell>
          <cell r="D6678" t="str">
            <v>S</v>
          </cell>
          <cell r="E6678" t="str">
            <v>X</v>
          </cell>
          <cell r="F6678" t="str">
            <v>PHYSP</v>
          </cell>
          <cell r="G6678">
            <v>36434</v>
          </cell>
          <cell r="Q6678">
            <v>394.16</v>
          </cell>
          <cell r="R6678">
            <v>41363.769999999997</v>
          </cell>
          <cell r="S6678">
            <v>66613.72</v>
          </cell>
          <cell r="T6678">
            <v>16170.38</v>
          </cell>
          <cell r="U6678">
            <v>5269.39</v>
          </cell>
          <cell r="V6678">
            <v>841.08</v>
          </cell>
          <cell r="W6678">
            <v>562.13</v>
          </cell>
          <cell r="X6678">
            <v>514.29</v>
          </cell>
          <cell r="Y6678">
            <v>304.33</v>
          </cell>
          <cell r="Z6678">
            <v>1574.73</v>
          </cell>
          <cell r="AA6678">
            <v>4281.83</v>
          </cell>
          <cell r="AC6678">
            <v>278.01</v>
          </cell>
          <cell r="AE6678">
            <v>1922.33</v>
          </cell>
          <cell r="AF6678">
            <v>100</v>
          </cell>
          <cell r="AG6678">
            <v>16.8</v>
          </cell>
          <cell r="AH6678">
            <v>239.13</v>
          </cell>
          <cell r="AI6678">
            <v>105.61</v>
          </cell>
          <cell r="AJ6678">
            <v>49.78</v>
          </cell>
          <cell r="AK6678">
            <v>19.2</v>
          </cell>
          <cell r="AN6678">
            <v>2.83</v>
          </cell>
        </row>
        <row r="6679">
          <cell r="A6679" t="str">
            <v>036465</v>
          </cell>
          <cell r="B6679" t="str">
            <v>NJ</v>
          </cell>
          <cell r="C6679" t="str">
            <v>TANF</v>
          </cell>
          <cell r="D6679" t="str">
            <v>S</v>
          </cell>
          <cell r="E6679" t="str">
            <v>X</v>
          </cell>
          <cell r="F6679" t="str">
            <v>PHYSP</v>
          </cell>
          <cell r="G6679">
            <v>36465</v>
          </cell>
          <cell r="R6679">
            <v>492.31</v>
          </cell>
          <cell r="S6679">
            <v>41020.129999999997</v>
          </cell>
          <cell r="T6679">
            <v>31798.34</v>
          </cell>
          <cell r="U6679">
            <v>9932.34</v>
          </cell>
          <cell r="V6679">
            <v>6483.08</v>
          </cell>
          <cell r="W6679">
            <v>2435.35</v>
          </cell>
          <cell r="X6679">
            <v>440.4</v>
          </cell>
          <cell r="Y6679">
            <v>3341.3</v>
          </cell>
          <cell r="Z6679">
            <v>1129.06</v>
          </cell>
          <cell r="AA6679">
            <v>2930.09</v>
          </cell>
          <cell r="AB6679">
            <v>176.56</v>
          </cell>
          <cell r="AC6679">
            <v>279.29000000000002</v>
          </cell>
          <cell r="AE6679">
            <v>24</v>
          </cell>
          <cell r="AI6679">
            <v>185.17</v>
          </cell>
          <cell r="AK6679">
            <v>1900</v>
          </cell>
          <cell r="AL6679">
            <v>120.66</v>
          </cell>
          <cell r="AM6679">
            <v>35.200000000000003</v>
          </cell>
        </row>
        <row r="6680">
          <cell r="A6680" t="str">
            <v>036495</v>
          </cell>
          <cell r="B6680" t="str">
            <v>NJ</v>
          </cell>
          <cell r="C6680" t="str">
            <v>TANF</v>
          </cell>
          <cell r="D6680" t="str">
            <v>S</v>
          </cell>
          <cell r="E6680" t="str">
            <v>X</v>
          </cell>
          <cell r="F6680" t="str">
            <v>PHYSP</v>
          </cell>
          <cell r="G6680">
            <v>36495</v>
          </cell>
          <cell r="S6680">
            <v>709.62</v>
          </cell>
          <cell r="T6680">
            <v>53004.66</v>
          </cell>
          <cell r="U6680">
            <v>39667.5</v>
          </cell>
          <cell r="V6680">
            <v>7235.61</v>
          </cell>
          <cell r="W6680">
            <v>6575.37</v>
          </cell>
          <cell r="X6680">
            <v>2310.25</v>
          </cell>
          <cell r="Y6680">
            <v>1695.63</v>
          </cell>
          <cell r="Z6680">
            <v>13454.15</v>
          </cell>
          <cell r="AA6680">
            <v>14337.44</v>
          </cell>
          <cell r="AB6680">
            <v>531.70000000000005</v>
          </cell>
          <cell r="AC6680">
            <v>-5172.87</v>
          </cell>
          <cell r="AD6680">
            <v>2122.33</v>
          </cell>
          <cell r="AE6680">
            <v>2397.85</v>
          </cell>
          <cell r="AF6680">
            <v>104.06</v>
          </cell>
          <cell r="AH6680">
            <v>210.66</v>
          </cell>
          <cell r="AM6680">
            <v>35.200000000000003</v>
          </cell>
        </row>
        <row r="6681">
          <cell r="A6681" t="str">
            <v>036526</v>
          </cell>
          <cell r="B6681" t="str">
            <v>NJ</v>
          </cell>
          <cell r="C6681" t="str">
            <v>TANF</v>
          </cell>
          <cell r="D6681" t="str">
            <v>S</v>
          </cell>
          <cell r="E6681" t="str">
            <v>X</v>
          </cell>
          <cell r="F6681" t="str">
            <v>PHYSP</v>
          </cell>
          <cell r="G6681">
            <v>36526</v>
          </cell>
          <cell r="T6681">
            <v>6758.4</v>
          </cell>
          <cell r="U6681">
            <v>43543.189999999937</v>
          </cell>
          <cell r="V6681">
            <v>32450.75</v>
          </cell>
          <cell r="W6681">
            <v>8115.19</v>
          </cell>
          <cell r="X6681">
            <v>3402.72</v>
          </cell>
          <cell r="Y6681">
            <v>3055.56</v>
          </cell>
          <cell r="Z6681">
            <v>990.16</v>
          </cell>
          <cell r="AA6681">
            <v>8659.0499999999993</v>
          </cell>
          <cell r="AB6681">
            <v>169.77</v>
          </cell>
          <cell r="AC6681">
            <v>313.29000000000002</v>
          </cell>
          <cell r="AD6681">
            <v>452.76</v>
          </cell>
          <cell r="AE6681">
            <v>102.94</v>
          </cell>
          <cell r="AF6681">
            <v>2079.1999999999998</v>
          </cell>
          <cell r="AG6681">
            <v>140.51</v>
          </cell>
          <cell r="AH6681">
            <v>68.81</v>
          </cell>
          <cell r="AI6681">
            <v>26.67</v>
          </cell>
          <cell r="AJ6681">
            <v>28.31</v>
          </cell>
          <cell r="AK6681">
            <v>243.46</v>
          </cell>
          <cell r="AM6681">
            <v>221.7</v>
          </cell>
        </row>
        <row r="6682">
          <cell r="A6682" t="str">
            <v>036557</v>
          </cell>
          <cell r="B6682" t="str">
            <v>NJ</v>
          </cell>
          <cell r="C6682" t="str">
            <v>TANF</v>
          </cell>
          <cell r="D6682" t="str">
            <v>S</v>
          </cell>
          <cell r="E6682" t="str">
            <v>X</v>
          </cell>
          <cell r="F6682" t="str">
            <v>PHYSP</v>
          </cell>
          <cell r="G6682">
            <v>36557</v>
          </cell>
          <cell r="U6682">
            <v>7552.77</v>
          </cell>
          <cell r="V6682">
            <v>63447.56</v>
          </cell>
          <cell r="W6682">
            <v>28023.72</v>
          </cell>
          <cell r="X6682">
            <v>12360.63</v>
          </cell>
          <cell r="Y6682">
            <v>6423.99</v>
          </cell>
          <cell r="Z6682">
            <v>4539.3500000000004</v>
          </cell>
          <cell r="AA6682">
            <v>4865.3500000000004</v>
          </cell>
          <cell r="AB6682">
            <v>566.25</v>
          </cell>
          <cell r="AC6682">
            <v>135.87</v>
          </cell>
          <cell r="AD6682">
            <v>539.67999999999995</v>
          </cell>
          <cell r="AE6682">
            <v>432.96</v>
          </cell>
          <cell r="AF6682">
            <v>773.56</v>
          </cell>
          <cell r="AG6682">
            <v>377.5</v>
          </cell>
          <cell r="AH6682">
            <v>111.51</v>
          </cell>
          <cell r="AI6682">
            <v>35.200000000000003</v>
          </cell>
          <cell r="AJ6682">
            <v>310.95999999999998</v>
          </cell>
          <cell r="AK6682">
            <v>30.7</v>
          </cell>
          <cell r="AL6682">
            <v>298.45999999999998</v>
          </cell>
          <cell r="AM6682">
            <v>-74.87</v>
          </cell>
          <cell r="AN6682">
            <v>118.8</v>
          </cell>
        </row>
        <row r="6683">
          <cell r="A6683" t="str">
            <v>036586</v>
          </cell>
          <cell r="B6683" t="str">
            <v>NJ</v>
          </cell>
          <cell r="C6683" t="str">
            <v>TANF</v>
          </cell>
          <cell r="D6683" t="str">
            <v>S</v>
          </cell>
          <cell r="E6683" t="str">
            <v>X</v>
          </cell>
          <cell r="F6683" t="str">
            <v>PHYSP</v>
          </cell>
          <cell r="G6683">
            <v>36586</v>
          </cell>
          <cell r="V6683">
            <v>16614.72</v>
          </cell>
          <cell r="W6683">
            <v>43207.25</v>
          </cell>
          <cell r="X6683">
            <v>18134.16</v>
          </cell>
          <cell r="Y6683">
            <v>24831.4</v>
          </cell>
          <cell r="Z6683">
            <v>6942.42</v>
          </cell>
          <cell r="AA6683">
            <v>2328.8000000000002</v>
          </cell>
          <cell r="AB6683">
            <v>1391.21</v>
          </cell>
          <cell r="AC6683">
            <v>297.91000000000003</v>
          </cell>
          <cell r="AD6683">
            <v>64.319999999999993</v>
          </cell>
          <cell r="AE6683">
            <v>735.14</v>
          </cell>
          <cell r="AF6683">
            <v>336.4</v>
          </cell>
          <cell r="AG6683">
            <v>319.02999999999997</v>
          </cell>
          <cell r="AH6683">
            <v>2565.41</v>
          </cell>
          <cell r="AI6683">
            <v>58.41</v>
          </cell>
          <cell r="AL6683">
            <v>556.05999999999995</v>
          </cell>
          <cell r="AM6683">
            <v>54.86</v>
          </cell>
        </row>
        <row r="6684">
          <cell r="A6684" t="str">
            <v>036617</v>
          </cell>
          <cell r="B6684" t="str">
            <v>NJ</v>
          </cell>
          <cell r="C6684" t="str">
            <v>TANF</v>
          </cell>
          <cell r="D6684" t="str">
            <v>S</v>
          </cell>
          <cell r="E6684" t="str">
            <v>X</v>
          </cell>
          <cell r="F6684" t="str">
            <v>PHYSP</v>
          </cell>
          <cell r="G6684">
            <v>36617</v>
          </cell>
          <cell r="W6684">
            <v>7698.17</v>
          </cell>
          <cell r="X6684">
            <v>65588.230000000054</v>
          </cell>
          <cell r="Y6684">
            <v>15506.79</v>
          </cell>
          <cell r="Z6684">
            <v>14611.08</v>
          </cell>
          <cell r="AA6684">
            <v>5430.79</v>
          </cell>
          <cell r="AB6684">
            <v>1538</v>
          </cell>
          <cell r="AC6684">
            <v>1476.46</v>
          </cell>
          <cell r="AD6684">
            <v>195.31</v>
          </cell>
          <cell r="AE6684">
            <v>3697.19</v>
          </cell>
          <cell r="AF6684">
            <v>550.94000000000005</v>
          </cell>
          <cell r="AG6684">
            <v>513.64</v>
          </cell>
          <cell r="AH6684">
            <v>3.81</v>
          </cell>
          <cell r="AI6684">
            <v>296.12</v>
          </cell>
          <cell r="AJ6684">
            <v>205.38</v>
          </cell>
          <cell r="AK6684">
            <v>94</v>
          </cell>
          <cell r="AL6684">
            <v>7.08</v>
          </cell>
          <cell r="AN6684">
            <v>74.400000000000006</v>
          </cell>
        </row>
        <row r="6685">
          <cell r="A6685" t="str">
            <v>036647</v>
          </cell>
          <cell r="B6685" t="str">
            <v>NJ</v>
          </cell>
          <cell r="C6685" t="str">
            <v>TANF</v>
          </cell>
          <cell r="D6685" t="str">
            <v>S</v>
          </cell>
          <cell r="E6685" t="str">
            <v>X</v>
          </cell>
          <cell r="F6685" t="str">
            <v>PHYSP</v>
          </cell>
          <cell r="G6685">
            <v>36647</v>
          </cell>
          <cell r="X6685">
            <v>18243.86</v>
          </cell>
          <cell r="Y6685">
            <v>65389.679999999906</v>
          </cell>
          <cell r="Z6685">
            <v>36029.519999999997</v>
          </cell>
          <cell r="AA6685">
            <v>24117.98</v>
          </cell>
          <cell r="AB6685">
            <v>6784.03</v>
          </cell>
          <cell r="AC6685">
            <v>3040.65</v>
          </cell>
          <cell r="AD6685">
            <v>521.49</v>
          </cell>
          <cell r="AE6685">
            <v>1092.04</v>
          </cell>
          <cell r="AF6685">
            <v>2684.21</v>
          </cell>
          <cell r="AG6685">
            <v>126.85</v>
          </cell>
          <cell r="AH6685">
            <v>1041.3399999999999</v>
          </cell>
          <cell r="AI6685">
            <v>1684.02</v>
          </cell>
          <cell r="AJ6685">
            <v>418.04</v>
          </cell>
          <cell r="AL6685">
            <v>68.69</v>
          </cell>
          <cell r="AM6685">
            <v>151</v>
          </cell>
          <cell r="AN6685">
            <v>303.77999999999997</v>
          </cell>
        </row>
        <row r="6686">
          <cell r="A6686" t="str">
            <v>036678</v>
          </cell>
          <cell r="B6686" t="str">
            <v>NJ</v>
          </cell>
          <cell r="C6686" t="str">
            <v>TANF</v>
          </cell>
          <cell r="D6686" t="str">
            <v>S</v>
          </cell>
          <cell r="E6686" t="str">
            <v>X</v>
          </cell>
          <cell r="F6686" t="str">
            <v>PHYSP</v>
          </cell>
          <cell r="G6686">
            <v>36678</v>
          </cell>
          <cell r="Y6686">
            <v>7803.81</v>
          </cell>
          <cell r="Z6686">
            <v>64978.43</v>
          </cell>
          <cell r="AA6686">
            <v>41331.11</v>
          </cell>
          <cell r="AB6686">
            <v>14533.84</v>
          </cell>
          <cell r="AC6686">
            <v>7212.21</v>
          </cell>
          <cell r="AD6686">
            <v>657.23</v>
          </cell>
          <cell r="AE6686">
            <v>1135.4100000000001</v>
          </cell>
          <cell r="AF6686">
            <v>821.94</v>
          </cell>
          <cell r="AG6686">
            <v>2333.4699999999998</v>
          </cell>
          <cell r="AH6686">
            <v>409.27</v>
          </cell>
          <cell r="AI6686">
            <v>635.52</v>
          </cell>
          <cell r="AJ6686">
            <v>180.48</v>
          </cell>
          <cell r="AK6686">
            <v>123.96</v>
          </cell>
          <cell r="AL6686">
            <v>1575</v>
          </cell>
          <cell r="AM6686">
            <v>-162.87</v>
          </cell>
        </row>
        <row r="6687">
          <cell r="A6687" t="str">
            <v>036708</v>
          </cell>
          <cell r="B6687" t="str">
            <v>NJ</v>
          </cell>
          <cell r="C6687" t="str">
            <v>TANF</v>
          </cell>
          <cell r="D6687" t="str">
            <v>S</v>
          </cell>
          <cell r="E6687" t="str">
            <v>X</v>
          </cell>
          <cell r="F6687" t="str">
            <v>PHYSP</v>
          </cell>
          <cell r="G6687">
            <v>36708</v>
          </cell>
          <cell r="Z6687">
            <v>8078.44</v>
          </cell>
          <cell r="AA6687">
            <v>55993.38</v>
          </cell>
          <cell r="AB6687">
            <v>36926.6</v>
          </cell>
          <cell r="AC6687">
            <v>11859.69</v>
          </cell>
          <cell r="AD6687">
            <v>1349.99</v>
          </cell>
          <cell r="AE6687">
            <v>1170.26</v>
          </cell>
          <cell r="AF6687">
            <v>377.15</v>
          </cell>
          <cell r="AG6687">
            <v>-36.380000000000003</v>
          </cell>
          <cell r="AH6687">
            <v>81.94</v>
          </cell>
          <cell r="AI6687">
            <v>2138.08</v>
          </cell>
          <cell r="AJ6687">
            <v>109.2</v>
          </cell>
          <cell r="AK6687">
            <v>99.6</v>
          </cell>
          <cell r="AL6687">
            <v>163.16</v>
          </cell>
          <cell r="AM6687">
            <v>19.2</v>
          </cell>
          <cell r="AN6687">
            <v>108.78</v>
          </cell>
        </row>
        <row r="6688">
          <cell r="A6688" t="str">
            <v>036739</v>
          </cell>
          <cell r="B6688" t="str">
            <v>NJ</v>
          </cell>
          <cell r="C6688" t="str">
            <v>TANF</v>
          </cell>
          <cell r="D6688" t="str">
            <v>S</v>
          </cell>
          <cell r="E6688" t="str">
            <v>X</v>
          </cell>
          <cell r="F6688" t="str">
            <v>PHYSP</v>
          </cell>
          <cell r="G6688">
            <v>36739</v>
          </cell>
          <cell r="AA6688">
            <v>15584.79</v>
          </cell>
          <cell r="AB6688">
            <v>64891.74</v>
          </cell>
          <cell r="AC6688">
            <v>27120.2</v>
          </cell>
          <cell r="AD6688">
            <v>12348.33</v>
          </cell>
          <cell r="AE6688">
            <v>3237.67</v>
          </cell>
          <cell r="AF6688">
            <v>3779.03</v>
          </cell>
          <cell r="AG6688">
            <v>22.10000000000008</v>
          </cell>
          <cell r="AH6688">
            <v>207.23</v>
          </cell>
          <cell r="AI6688">
            <v>2610.41</v>
          </cell>
          <cell r="AJ6688">
            <v>654.20000000000005</v>
          </cell>
          <cell r="AK6688">
            <v>886.12</v>
          </cell>
          <cell r="AL6688">
            <v>906.87</v>
          </cell>
          <cell r="AM6688">
            <v>109.75</v>
          </cell>
          <cell r="AN6688">
            <v>125.46</v>
          </cell>
        </row>
        <row r="6689">
          <cell r="A6689" t="str">
            <v>036770</v>
          </cell>
          <cell r="B6689" t="str">
            <v>NJ</v>
          </cell>
          <cell r="C6689" t="str">
            <v>TANF</v>
          </cell>
          <cell r="D6689" t="str">
            <v>S</v>
          </cell>
          <cell r="E6689" t="str">
            <v>X</v>
          </cell>
          <cell r="F6689" t="str">
            <v>PHYSP</v>
          </cell>
          <cell r="G6689">
            <v>36770</v>
          </cell>
          <cell r="AB6689">
            <v>9488.56</v>
          </cell>
          <cell r="AC6689">
            <v>59988.820000000058</v>
          </cell>
          <cell r="AD6689">
            <v>22790.25</v>
          </cell>
          <cell r="AE6689">
            <v>7891.59</v>
          </cell>
          <cell r="AF6689">
            <v>4069.8</v>
          </cell>
          <cell r="AG6689">
            <v>1369.12</v>
          </cell>
          <cell r="AH6689">
            <v>42.15</v>
          </cell>
          <cell r="AI6689">
            <v>2616.29</v>
          </cell>
          <cell r="AJ6689">
            <v>107.8</v>
          </cell>
          <cell r="AK6689">
            <v>884.36</v>
          </cell>
          <cell r="AL6689">
            <v>571.59</v>
          </cell>
          <cell r="AM6689">
            <v>361.91</v>
          </cell>
          <cell r="AN6689">
            <v>2690.35</v>
          </cell>
        </row>
        <row r="6690">
          <cell r="A6690" t="str">
            <v>036800</v>
          </cell>
          <cell r="B6690" t="str">
            <v>NJ</v>
          </cell>
          <cell r="C6690" t="str">
            <v>TANF</v>
          </cell>
          <cell r="D6690" t="str">
            <v>S</v>
          </cell>
          <cell r="E6690" t="str">
            <v>X</v>
          </cell>
          <cell r="F6690" t="str">
            <v>PHYSP</v>
          </cell>
          <cell r="G6690">
            <v>36800</v>
          </cell>
          <cell r="AC6690">
            <v>25054.05</v>
          </cell>
          <cell r="AD6690">
            <v>47079.26</v>
          </cell>
          <cell r="AE6690">
            <v>26410.91</v>
          </cell>
          <cell r="AF6690">
            <v>6643.46</v>
          </cell>
          <cell r="AG6690">
            <v>-934.98999999999944</v>
          </cell>
          <cell r="AH6690">
            <v>732.31</v>
          </cell>
          <cell r="AI6690">
            <v>4745.9799999999996</v>
          </cell>
          <cell r="AJ6690">
            <v>1417.03</v>
          </cell>
          <cell r="AK6690">
            <v>2166.21</v>
          </cell>
          <cell r="AL6690">
            <v>4691.3</v>
          </cell>
          <cell r="AM6690">
            <v>537.23</v>
          </cell>
          <cell r="AN6690">
            <v>71.290000000000006</v>
          </cell>
        </row>
        <row r="6691">
          <cell r="A6691" t="str">
            <v>036831</v>
          </cell>
          <cell r="B6691" t="str">
            <v>NJ</v>
          </cell>
          <cell r="C6691" t="str">
            <v>TANF</v>
          </cell>
          <cell r="D6691" t="str">
            <v>S</v>
          </cell>
          <cell r="E6691" t="str">
            <v>X</v>
          </cell>
          <cell r="F6691" t="str">
            <v>PHYSP</v>
          </cell>
          <cell r="G6691">
            <v>36831</v>
          </cell>
          <cell r="AD6691">
            <v>9051.24</v>
          </cell>
          <cell r="AE6691">
            <v>66063.67</v>
          </cell>
          <cell r="AF6691">
            <v>35759.449999999997</v>
          </cell>
          <cell r="AG6691">
            <v>1652.46</v>
          </cell>
          <cell r="AH6691">
            <v>4846.0200000000004</v>
          </cell>
          <cell r="AI6691">
            <v>5729.13</v>
          </cell>
          <cell r="AJ6691">
            <v>2134.31</v>
          </cell>
          <cell r="AK6691">
            <v>1364.09</v>
          </cell>
          <cell r="AL6691">
            <v>10689.58</v>
          </cell>
          <cell r="AM6691">
            <v>624.91999999999996</v>
          </cell>
          <cell r="AN6691">
            <v>4.76</v>
          </cell>
        </row>
        <row r="6692">
          <cell r="A6692" t="str">
            <v>036861</v>
          </cell>
          <cell r="B6692" t="str">
            <v>NJ</v>
          </cell>
          <cell r="C6692" t="str">
            <v>TANF</v>
          </cell>
          <cell r="D6692" t="str">
            <v>S</v>
          </cell>
          <cell r="E6692" t="str">
            <v>X</v>
          </cell>
          <cell r="F6692" t="str">
            <v>PHYSP</v>
          </cell>
          <cell r="G6692">
            <v>36861</v>
          </cell>
          <cell r="AE6692">
            <v>9572.4</v>
          </cell>
          <cell r="AF6692">
            <v>69613.040000000052</v>
          </cell>
          <cell r="AG6692">
            <v>32664.400000000001</v>
          </cell>
          <cell r="AH6692">
            <v>11389.27</v>
          </cell>
          <cell r="AI6692">
            <v>13744.55</v>
          </cell>
          <cell r="AJ6692">
            <v>3833.12</v>
          </cell>
          <cell r="AK6692">
            <v>1869.09</v>
          </cell>
          <cell r="AL6692">
            <v>2227.71</v>
          </cell>
          <cell r="AM6692">
            <v>259.45</v>
          </cell>
          <cell r="AN6692">
            <v>1607.11</v>
          </cell>
        </row>
        <row r="6693">
          <cell r="A6693" t="str">
            <v>036892</v>
          </cell>
          <cell r="B6693" t="str">
            <v>NJ</v>
          </cell>
          <cell r="C6693" t="str">
            <v>TANF</v>
          </cell>
          <cell r="D6693" t="str">
            <v>S</v>
          </cell>
          <cell r="E6693" t="str">
            <v>X</v>
          </cell>
          <cell r="F6693" t="str">
            <v>PHYSP</v>
          </cell>
          <cell r="G6693">
            <v>36892</v>
          </cell>
          <cell r="AF6693">
            <v>8182.2899999999936</v>
          </cell>
          <cell r="AG6693">
            <v>47036.970000000088</v>
          </cell>
          <cell r="AH6693">
            <v>18405.34</v>
          </cell>
          <cell r="AI6693">
            <v>27332.22</v>
          </cell>
          <cell r="AJ6693">
            <v>9805.36</v>
          </cell>
          <cell r="AK6693">
            <v>5103.43</v>
          </cell>
          <cell r="AL6693">
            <v>476.07</v>
          </cell>
          <cell r="AM6693">
            <v>1970.94</v>
          </cell>
          <cell r="AN6693">
            <v>1751.97</v>
          </cell>
        </row>
        <row r="6694">
          <cell r="A6694" t="str">
            <v>036923</v>
          </cell>
          <cell r="B6694" t="str">
            <v>NJ</v>
          </cell>
          <cell r="C6694" t="str">
            <v>TANF</v>
          </cell>
          <cell r="D6694" t="str">
            <v>S</v>
          </cell>
          <cell r="E6694" t="str">
            <v>X</v>
          </cell>
          <cell r="F6694" t="str">
            <v>PHYSP</v>
          </cell>
          <cell r="G6694">
            <v>36923</v>
          </cell>
          <cell r="AG6694">
            <v>6773.25</v>
          </cell>
          <cell r="AH6694">
            <v>43343.37</v>
          </cell>
          <cell r="AI6694">
            <v>40700.69</v>
          </cell>
          <cell r="AJ6694">
            <v>12877.29</v>
          </cell>
          <cell r="AK6694">
            <v>7394.46</v>
          </cell>
          <cell r="AL6694">
            <v>560.86</v>
          </cell>
          <cell r="AM6694">
            <v>-135.27000000000001</v>
          </cell>
          <cell r="AN6694">
            <v>222.85</v>
          </cell>
        </row>
        <row r="6695">
          <cell r="A6695" t="str">
            <v>036951</v>
          </cell>
          <cell r="B6695" t="str">
            <v>NJ</v>
          </cell>
          <cell r="C6695" t="str">
            <v>TANF</v>
          </cell>
          <cell r="D6695" t="str">
            <v>S</v>
          </cell>
          <cell r="E6695" t="str">
            <v>X</v>
          </cell>
          <cell r="F6695" t="str">
            <v>PHYSP</v>
          </cell>
          <cell r="G6695">
            <v>36951</v>
          </cell>
          <cell r="AH6695">
            <v>15804.42</v>
          </cell>
          <cell r="AI6695">
            <v>34425.339999999997</v>
          </cell>
          <cell r="AJ6695">
            <v>32535.02</v>
          </cell>
          <cell r="AK6695">
            <v>9100.48</v>
          </cell>
          <cell r="AL6695">
            <v>3946.54</v>
          </cell>
          <cell r="AM6695">
            <v>-186.07</v>
          </cell>
          <cell r="AN6695">
            <v>1076.07</v>
          </cell>
        </row>
        <row r="6696">
          <cell r="A6696" t="str">
            <v>036982</v>
          </cell>
          <cell r="B6696" t="str">
            <v>NJ</v>
          </cell>
          <cell r="C6696" t="str">
            <v>TANF</v>
          </cell>
          <cell r="D6696" t="str">
            <v>S</v>
          </cell>
          <cell r="E6696" t="str">
            <v>X</v>
          </cell>
          <cell r="F6696" t="str">
            <v>PHYSP</v>
          </cell>
          <cell r="G6696">
            <v>36982</v>
          </cell>
          <cell r="AI6696">
            <v>2709.25</v>
          </cell>
          <cell r="AJ6696">
            <v>88570.379999999786</v>
          </cell>
          <cell r="AK6696">
            <v>21168.54</v>
          </cell>
          <cell r="AL6696">
            <v>11584.79</v>
          </cell>
          <cell r="AM6696">
            <v>1894.2</v>
          </cell>
          <cell r="AN6696">
            <v>1222.22</v>
          </cell>
        </row>
        <row r="6697">
          <cell r="A6697" t="str">
            <v>037012</v>
          </cell>
          <cell r="B6697" t="str">
            <v>NJ</v>
          </cell>
          <cell r="C6697" t="str">
            <v>TANF</v>
          </cell>
          <cell r="D6697" t="str">
            <v>S</v>
          </cell>
          <cell r="E6697" t="str">
            <v>X</v>
          </cell>
          <cell r="F6697" t="str">
            <v>PHYSP</v>
          </cell>
          <cell r="G6697">
            <v>37012</v>
          </cell>
          <cell r="AJ6697">
            <v>10127.92</v>
          </cell>
          <cell r="AK6697">
            <v>65490.58</v>
          </cell>
          <cell r="AL6697">
            <v>29071.89</v>
          </cell>
          <cell r="AM6697">
            <v>12094.58</v>
          </cell>
          <cell r="AN6697">
            <v>7463.44</v>
          </cell>
        </row>
        <row r="6698">
          <cell r="A6698" t="str">
            <v>037043</v>
          </cell>
          <cell r="B6698" t="str">
            <v>NJ</v>
          </cell>
          <cell r="C6698" t="str">
            <v>TANF</v>
          </cell>
          <cell r="D6698" t="str">
            <v>S</v>
          </cell>
          <cell r="E6698" t="str">
            <v>X</v>
          </cell>
          <cell r="F6698" t="str">
            <v>PHYSP</v>
          </cell>
          <cell r="G6698">
            <v>37043</v>
          </cell>
          <cell r="AK6698">
            <v>12352.57</v>
          </cell>
          <cell r="AL6698">
            <v>61031.569999999927</v>
          </cell>
          <cell r="AM6698">
            <v>16622.77</v>
          </cell>
          <cell r="AN6698">
            <v>12120.23</v>
          </cell>
        </row>
        <row r="6699">
          <cell r="A6699" t="str">
            <v>037073</v>
          </cell>
          <cell r="B6699" t="str">
            <v>NJ</v>
          </cell>
          <cell r="C6699" t="str">
            <v>TANF</v>
          </cell>
          <cell r="D6699" t="str">
            <v>S</v>
          </cell>
          <cell r="E6699" t="str">
            <v>X</v>
          </cell>
          <cell r="F6699" t="str">
            <v>PHYSP</v>
          </cell>
          <cell r="G6699">
            <v>37073</v>
          </cell>
          <cell r="AL6699">
            <v>22439.279999999999</v>
          </cell>
          <cell r="AM6699">
            <v>55801.170000000056</v>
          </cell>
          <cell r="AN6699">
            <v>24481.56</v>
          </cell>
        </row>
        <row r="6700">
          <cell r="A6700" t="str">
            <v>037104</v>
          </cell>
          <cell r="B6700" t="str">
            <v>NJ</v>
          </cell>
          <cell r="C6700" t="str">
            <v>TANF</v>
          </cell>
          <cell r="D6700" t="str">
            <v>S</v>
          </cell>
          <cell r="E6700" t="str">
            <v>X</v>
          </cell>
          <cell r="F6700" t="str">
            <v>PHYSP</v>
          </cell>
          <cell r="G6700">
            <v>37104</v>
          </cell>
          <cell r="AM6700">
            <v>18747.7</v>
          </cell>
          <cell r="AN6700">
            <v>94402.73</v>
          </cell>
        </row>
        <row r="6701">
          <cell r="A6701" t="str">
            <v>037135</v>
          </cell>
          <cell r="B6701" t="str">
            <v>NJ</v>
          </cell>
          <cell r="C6701" t="str">
            <v>TANF</v>
          </cell>
          <cell r="D6701" t="str">
            <v>S</v>
          </cell>
          <cell r="E6701" t="str">
            <v>X</v>
          </cell>
          <cell r="F6701" t="str">
            <v>PHYSP</v>
          </cell>
          <cell r="G6701">
            <v>37135</v>
          </cell>
          <cell r="AN6701">
            <v>40761.06</v>
          </cell>
        </row>
      </sheetData>
      <sheetData sheetId="2" refreshError="1"/>
      <sheetData sheetId="3" refreshError="1"/>
      <sheetData sheetId="4" refreshError="1"/>
      <sheetData sheetId="5" refreshError="1"/>
      <sheetData sheetId="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 List"/>
      <sheetName val="CFs for triangles"/>
      <sheetName val="Settlements"/>
      <sheetName val="Table 19 FFS - 12 mo $"/>
      <sheetName val="Table 19 FFS - 12 mo $ SFY"/>
      <sheetName val="Consolidated Caps"/>
      <sheetName val="ICB Summary"/>
      <sheetName val="Claim_data"/>
      <sheetName val="Claim_data_SFY"/>
      <sheetName val="Caps from Cap_Summary"/>
      <sheetName val="Caps from Accrual_Cap_Summary"/>
      <sheetName val="Maternity Counts"/>
      <sheetName val="OTC additional Rx benefit"/>
      <sheetName val="Tbl_Lags_Output"/>
      <sheetName val="PCSClaim from WHSEPROD"/>
      <sheetName val="NJ Paids over 36 months"/>
      <sheetName val="Sheet1"/>
      <sheetName val="#20A - Inpt Lag"/>
      <sheetName val="#20B - Physician Lag"/>
      <sheetName val="#20C - Rx Lag"/>
      <sheetName val="#20D - Other Lag"/>
      <sheetName val="#20A - Inpt Lag Differnce"/>
      <sheetName val="#20B - Physician Lag Differnce"/>
      <sheetName val="#20C - Rx Lag Differnce"/>
      <sheetName val="#20D - Other Lag Differ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A3" t="str">
            <v>A</v>
          </cell>
          <cell r="B3">
            <v>39873</v>
          </cell>
          <cell r="C3" t="str">
            <v>X15</v>
          </cell>
          <cell r="D3">
            <v>0</v>
          </cell>
          <cell r="E3">
            <v>0</v>
          </cell>
          <cell r="F3">
            <v>974.46</v>
          </cell>
          <cell r="G3" t="str">
            <v>Rx</v>
          </cell>
          <cell r="H3" t="str">
            <v>RxTANFCHIP</v>
          </cell>
          <cell r="I3">
            <v>1</v>
          </cell>
          <cell r="J3">
            <v>974.46</v>
          </cell>
          <cell r="K3" t="str">
            <v>200903X15</v>
          </cell>
          <cell r="L3">
            <v>200903</v>
          </cell>
          <cell r="M3" t="str">
            <v>AX15</v>
          </cell>
          <cell r="N3" t="str">
            <v>Rx200903</v>
          </cell>
          <cell r="O3" t="str">
            <v>Rx</v>
          </cell>
          <cell r="P3" t="str">
            <v>AX15</v>
          </cell>
          <cell r="Q3">
            <v>974.46</v>
          </cell>
          <cell r="R3">
            <v>0</v>
          </cell>
        </row>
        <row r="4">
          <cell r="A4" t="str">
            <v>A</v>
          </cell>
          <cell r="B4">
            <v>39873</v>
          </cell>
          <cell r="C4" t="str">
            <v>X18</v>
          </cell>
          <cell r="D4">
            <v>0</v>
          </cell>
          <cell r="E4">
            <v>0</v>
          </cell>
          <cell r="F4">
            <v>863119.74</v>
          </cell>
          <cell r="G4" t="str">
            <v>Rx</v>
          </cell>
          <cell r="H4" t="str">
            <v>RxTANFCHIP</v>
          </cell>
          <cell r="I4">
            <v>1</v>
          </cell>
          <cell r="J4">
            <v>863119.74</v>
          </cell>
          <cell r="K4" t="str">
            <v>200903X18</v>
          </cell>
          <cell r="L4">
            <v>200903</v>
          </cell>
          <cell r="M4" t="str">
            <v>AX18</v>
          </cell>
          <cell r="N4" t="str">
            <v>Rx200903</v>
          </cell>
          <cell r="O4" t="str">
            <v>Rx</v>
          </cell>
          <cell r="P4" t="str">
            <v>AX18</v>
          </cell>
          <cell r="Q4">
            <v>863119.74</v>
          </cell>
          <cell r="R4">
            <v>0</v>
          </cell>
        </row>
        <row r="5">
          <cell r="A5" t="str">
            <v>A</v>
          </cell>
          <cell r="B5">
            <v>39873</v>
          </cell>
          <cell r="C5" t="str">
            <v>X19</v>
          </cell>
          <cell r="D5">
            <v>0</v>
          </cell>
          <cell r="E5">
            <v>0</v>
          </cell>
          <cell r="F5">
            <v>23874.06</v>
          </cell>
          <cell r="G5" t="str">
            <v>Rx</v>
          </cell>
          <cell r="H5" t="str">
            <v>RxTANFCHIP</v>
          </cell>
          <cell r="I5">
            <v>1</v>
          </cell>
          <cell r="J5">
            <v>23874.06</v>
          </cell>
          <cell r="K5" t="str">
            <v>200903X19</v>
          </cell>
          <cell r="L5">
            <v>200903</v>
          </cell>
          <cell r="M5" t="str">
            <v>AX19</v>
          </cell>
          <cell r="N5" t="str">
            <v>Rx200903</v>
          </cell>
          <cell r="O5" t="str">
            <v>Rx</v>
          </cell>
          <cell r="P5" t="str">
            <v>AX19</v>
          </cell>
          <cell r="Q5">
            <v>23874.06</v>
          </cell>
          <cell r="R5">
            <v>0</v>
          </cell>
        </row>
        <row r="6">
          <cell r="A6" t="str">
            <v>A</v>
          </cell>
          <cell r="B6">
            <v>39904</v>
          </cell>
          <cell r="C6" t="str">
            <v>X15</v>
          </cell>
          <cell r="D6">
            <v>0</v>
          </cell>
          <cell r="E6">
            <v>0</v>
          </cell>
          <cell r="F6">
            <v>1228.82</v>
          </cell>
          <cell r="G6" t="str">
            <v>Rx</v>
          </cell>
          <cell r="H6" t="str">
            <v>RxTANFCHIP</v>
          </cell>
          <cell r="I6">
            <v>1</v>
          </cell>
          <cell r="J6">
            <v>1228.82</v>
          </cell>
          <cell r="K6" t="str">
            <v>200904X15</v>
          </cell>
          <cell r="L6">
            <v>200904</v>
          </cell>
          <cell r="M6" t="str">
            <v>AX15</v>
          </cell>
          <cell r="N6" t="str">
            <v>Rx200904</v>
          </cell>
          <cell r="O6" t="str">
            <v>Rx</v>
          </cell>
          <cell r="P6" t="str">
            <v>AX15</v>
          </cell>
          <cell r="Q6">
            <v>1228.82</v>
          </cell>
          <cell r="R6">
            <v>0</v>
          </cell>
        </row>
        <row r="7">
          <cell r="A7" t="str">
            <v>A</v>
          </cell>
          <cell r="B7">
            <v>39904</v>
          </cell>
          <cell r="C7" t="str">
            <v>X18</v>
          </cell>
          <cell r="D7">
            <v>0</v>
          </cell>
          <cell r="E7">
            <v>0</v>
          </cell>
          <cell r="F7">
            <v>913133.54</v>
          </cell>
          <cell r="G7" t="str">
            <v>Rx</v>
          </cell>
          <cell r="H7" t="str">
            <v>RxTANFCHIP</v>
          </cell>
          <cell r="I7">
            <v>1</v>
          </cell>
          <cell r="J7">
            <v>913133.54</v>
          </cell>
          <cell r="K7" t="str">
            <v>200904X18</v>
          </cell>
          <cell r="L7">
            <v>200904</v>
          </cell>
          <cell r="M7" t="str">
            <v>AX18</v>
          </cell>
          <cell r="N7" t="str">
            <v>Rx200904</v>
          </cell>
          <cell r="O7" t="str">
            <v>Rx</v>
          </cell>
          <cell r="P7" t="str">
            <v>AX18</v>
          </cell>
          <cell r="Q7">
            <v>913133.54</v>
          </cell>
          <cell r="R7">
            <v>0</v>
          </cell>
        </row>
        <row r="8">
          <cell r="A8" t="str">
            <v>A</v>
          </cell>
          <cell r="B8">
            <v>39904</v>
          </cell>
          <cell r="C8" t="str">
            <v>X19</v>
          </cell>
          <cell r="D8">
            <v>0</v>
          </cell>
          <cell r="E8">
            <v>0</v>
          </cell>
          <cell r="F8">
            <v>51446.71</v>
          </cell>
          <cell r="G8" t="str">
            <v>Rx</v>
          </cell>
          <cell r="H8" t="str">
            <v>RxTANFCHIP</v>
          </cell>
          <cell r="I8">
            <v>1</v>
          </cell>
          <cell r="J8">
            <v>51446.71</v>
          </cell>
          <cell r="K8" t="str">
            <v>200904X19</v>
          </cell>
          <cell r="L8">
            <v>200904</v>
          </cell>
          <cell r="M8" t="str">
            <v>AX19</v>
          </cell>
          <cell r="N8" t="str">
            <v>Rx200904</v>
          </cell>
          <cell r="O8" t="str">
            <v>Rx</v>
          </cell>
          <cell r="P8" t="str">
            <v>AX19</v>
          </cell>
          <cell r="Q8">
            <v>51446.71</v>
          </cell>
          <cell r="R8">
            <v>0</v>
          </cell>
        </row>
        <row r="9">
          <cell r="A9" t="str">
            <v>A</v>
          </cell>
          <cell r="B9">
            <v>39934</v>
          </cell>
          <cell r="C9" t="str">
            <v>X15</v>
          </cell>
          <cell r="D9">
            <v>0</v>
          </cell>
          <cell r="E9">
            <v>0</v>
          </cell>
          <cell r="F9">
            <v>1779.01</v>
          </cell>
          <cell r="G9" t="str">
            <v>Rx</v>
          </cell>
          <cell r="H9" t="str">
            <v>RxTANFCHIP</v>
          </cell>
          <cell r="I9">
            <v>1</v>
          </cell>
          <cell r="J9">
            <v>1779.01</v>
          </cell>
          <cell r="K9" t="str">
            <v>200905X15</v>
          </cell>
          <cell r="L9">
            <v>200905</v>
          </cell>
          <cell r="M9" t="str">
            <v>AX15</v>
          </cell>
          <cell r="N9" t="str">
            <v>Rx200905</v>
          </cell>
          <cell r="O9" t="str">
            <v>Rx</v>
          </cell>
          <cell r="P9" t="str">
            <v>AX15</v>
          </cell>
          <cell r="Q9">
            <v>1779.01</v>
          </cell>
          <cell r="R9">
            <v>0</v>
          </cell>
        </row>
        <row r="10">
          <cell r="A10" t="str">
            <v>A</v>
          </cell>
          <cell r="B10">
            <v>39934</v>
          </cell>
          <cell r="C10" t="str">
            <v>X18</v>
          </cell>
          <cell r="D10">
            <v>0</v>
          </cell>
          <cell r="E10">
            <v>0</v>
          </cell>
          <cell r="F10">
            <v>830816.06</v>
          </cell>
          <cell r="G10" t="str">
            <v>Rx</v>
          </cell>
          <cell r="H10" t="str">
            <v>RxTANFCHIP</v>
          </cell>
          <cell r="I10">
            <v>1</v>
          </cell>
          <cell r="J10">
            <v>830816.06</v>
          </cell>
          <cell r="K10" t="str">
            <v>200905X18</v>
          </cell>
          <cell r="L10">
            <v>200905</v>
          </cell>
          <cell r="M10" t="str">
            <v>AX18</v>
          </cell>
          <cell r="N10" t="str">
            <v>Rx200905</v>
          </cell>
          <cell r="O10" t="str">
            <v>Rx</v>
          </cell>
          <cell r="P10" t="str">
            <v>AX18</v>
          </cell>
          <cell r="Q10">
            <v>830816.06</v>
          </cell>
          <cell r="R10">
            <v>0</v>
          </cell>
        </row>
        <row r="11">
          <cell r="A11" t="str">
            <v>A</v>
          </cell>
          <cell r="B11">
            <v>39934</v>
          </cell>
          <cell r="C11" t="str">
            <v>X19</v>
          </cell>
          <cell r="D11">
            <v>0</v>
          </cell>
          <cell r="E11">
            <v>0</v>
          </cell>
          <cell r="F11">
            <v>28984.74</v>
          </cell>
          <cell r="G11" t="str">
            <v>Rx</v>
          </cell>
          <cell r="H11" t="str">
            <v>RxTANFCHIP</v>
          </cell>
          <cell r="I11">
            <v>1</v>
          </cell>
          <cell r="J11">
            <v>28984.74</v>
          </cell>
          <cell r="K11" t="str">
            <v>200905X19</v>
          </cell>
          <cell r="L11">
            <v>200905</v>
          </cell>
          <cell r="M11" t="str">
            <v>AX19</v>
          </cell>
          <cell r="N11" t="str">
            <v>Rx200905</v>
          </cell>
          <cell r="O11" t="str">
            <v>Rx</v>
          </cell>
          <cell r="P11" t="str">
            <v>AX19</v>
          </cell>
          <cell r="Q11">
            <v>28984.74</v>
          </cell>
          <cell r="R11">
            <v>0</v>
          </cell>
        </row>
        <row r="12">
          <cell r="A12" t="str">
            <v>A</v>
          </cell>
          <cell r="B12">
            <v>39965</v>
          </cell>
          <cell r="C12" t="str">
            <v>X15</v>
          </cell>
          <cell r="D12">
            <v>0</v>
          </cell>
          <cell r="E12">
            <v>0</v>
          </cell>
          <cell r="F12">
            <v>1563.44</v>
          </cell>
          <cell r="G12" t="str">
            <v>Rx</v>
          </cell>
          <cell r="H12" t="str">
            <v>RxTANFCHIP</v>
          </cell>
          <cell r="I12">
            <v>1</v>
          </cell>
          <cell r="J12">
            <v>1563.44</v>
          </cell>
          <cell r="K12" t="str">
            <v>200906X15</v>
          </cell>
          <cell r="L12">
            <v>200906</v>
          </cell>
          <cell r="M12" t="str">
            <v>AX15</v>
          </cell>
          <cell r="N12" t="str">
            <v>Rx200906</v>
          </cell>
          <cell r="O12" t="str">
            <v>Rx</v>
          </cell>
          <cell r="P12" t="str">
            <v>AX15</v>
          </cell>
          <cell r="Q12">
            <v>1563.44</v>
          </cell>
          <cell r="R12">
            <v>0</v>
          </cell>
        </row>
        <row r="13">
          <cell r="A13" t="str">
            <v>A</v>
          </cell>
          <cell r="B13">
            <v>39965</v>
          </cell>
          <cell r="C13" t="str">
            <v>X18</v>
          </cell>
          <cell r="D13">
            <v>0</v>
          </cell>
          <cell r="E13">
            <v>0</v>
          </cell>
          <cell r="F13">
            <v>880774.38</v>
          </cell>
          <cell r="G13" t="str">
            <v>Rx</v>
          </cell>
          <cell r="H13" t="str">
            <v>RxTANFCHIP</v>
          </cell>
          <cell r="I13">
            <v>1</v>
          </cell>
          <cell r="J13">
            <v>880774.38</v>
          </cell>
          <cell r="K13" t="str">
            <v>200906X18</v>
          </cell>
          <cell r="L13">
            <v>200906</v>
          </cell>
          <cell r="M13" t="str">
            <v>AX18</v>
          </cell>
          <cell r="N13" t="str">
            <v>Rx200906</v>
          </cell>
          <cell r="O13" t="str">
            <v>Rx</v>
          </cell>
          <cell r="P13" t="str">
            <v>AX18</v>
          </cell>
          <cell r="Q13">
            <v>880774.38</v>
          </cell>
          <cell r="R13">
            <v>0</v>
          </cell>
        </row>
        <row r="14">
          <cell r="A14" t="str">
            <v>A</v>
          </cell>
          <cell r="B14">
            <v>39965</v>
          </cell>
          <cell r="C14" t="str">
            <v>X19</v>
          </cell>
          <cell r="D14">
            <v>0</v>
          </cell>
          <cell r="E14">
            <v>0</v>
          </cell>
          <cell r="F14">
            <v>58485.3</v>
          </cell>
          <cell r="G14" t="str">
            <v>Rx</v>
          </cell>
          <cell r="H14" t="str">
            <v>RxTANFCHIP</v>
          </cell>
          <cell r="I14">
            <v>1</v>
          </cell>
          <cell r="J14">
            <v>58485.3</v>
          </cell>
          <cell r="K14" t="str">
            <v>200906X19</v>
          </cell>
          <cell r="L14">
            <v>200906</v>
          </cell>
          <cell r="M14" t="str">
            <v>AX19</v>
          </cell>
          <cell r="N14" t="str">
            <v>Rx200906</v>
          </cell>
          <cell r="O14" t="str">
            <v>Rx</v>
          </cell>
          <cell r="P14" t="str">
            <v>AX19</v>
          </cell>
          <cell r="Q14">
            <v>58485.3</v>
          </cell>
          <cell r="R14">
            <v>0</v>
          </cell>
        </row>
        <row r="15">
          <cell r="A15" t="str">
            <v>B</v>
          </cell>
          <cell r="B15">
            <v>39630</v>
          </cell>
          <cell r="C15" t="str">
            <v>X15</v>
          </cell>
          <cell r="D15">
            <v>0</v>
          </cell>
          <cell r="E15">
            <v>0</v>
          </cell>
          <cell r="F15">
            <v>307.08999999999997</v>
          </cell>
          <cell r="G15" t="str">
            <v>Rx</v>
          </cell>
          <cell r="H15" t="str">
            <v>RxTANFCHIP</v>
          </cell>
          <cell r="I15">
            <v>1</v>
          </cell>
          <cell r="J15">
            <v>307.08999999999997</v>
          </cell>
          <cell r="K15" t="str">
            <v>200807X15</v>
          </cell>
          <cell r="L15">
            <v>200807</v>
          </cell>
          <cell r="M15" t="str">
            <v>BX15</v>
          </cell>
          <cell r="N15" t="str">
            <v>Rx200807</v>
          </cell>
          <cell r="O15" t="str">
            <v>Rx</v>
          </cell>
          <cell r="P15" t="str">
            <v>BX15</v>
          </cell>
          <cell r="Q15">
            <v>307.08999999999997</v>
          </cell>
          <cell r="R15">
            <v>0</v>
          </cell>
        </row>
        <row r="16">
          <cell r="A16" t="str">
            <v>B</v>
          </cell>
          <cell r="B16">
            <v>39630</v>
          </cell>
          <cell r="C16" t="str">
            <v>X18</v>
          </cell>
          <cell r="D16">
            <v>0</v>
          </cell>
          <cell r="E16">
            <v>0</v>
          </cell>
          <cell r="F16">
            <v>235691.67</v>
          </cell>
          <cell r="G16" t="str">
            <v>Rx</v>
          </cell>
          <cell r="H16" t="str">
            <v>RxTANFCHIP</v>
          </cell>
          <cell r="I16">
            <v>1</v>
          </cell>
          <cell r="J16">
            <v>235691.67</v>
          </cell>
          <cell r="K16" t="str">
            <v>200807X18</v>
          </cell>
          <cell r="L16">
            <v>200807</v>
          </cell>
          <cell r="M16" t="str">
            <v>BX18</v>
          </cell>
          <cell r="N16" t="str">
            <v>Rx200807</v>
          </cell>
          <cell r="O16" t="str">
            <v>Rx</v>
          </cell>
          <cell r="P16" t="str">
            <v>BX18</v>
          </cell>
          <cell r="Q16">
            <v>235691.67</v>
          </cell>
          <cell r="R16">
            <v>0</v>
          </cell>
        </row>
        <row r="17">
          <cell r="A17" t="str">
            <v>B</v>
          </cell>
          <cell r="B17">
            <v>39630</v>
          </cell>
          <cell r="C17" t="str">
            <v>X19</v>
          </cell>
          <cell r="D17">
            <v>0</v>
          </cell>
          <cell r="E17">
            <v>0</v>
          </cell>
          <cell r="F17">
            <v>8581.57</v>
          </cell>
          <cell r="G17" t="str">
            <v>Rx</v>
          </cell>
          <cell r="H17" t="str">
            <v>RxTANFCHIP</v>
          </cell>
          <cell r="I17">
            <v>1</v>
          </cell>
          <cell r="J17">
            <v>8581.57</v>
          </cell>
          <cell r="K17" t="str">
            <v>200807X19</v>
          </cell>
          <cell r="L17">
            <v>200807</v>
          </cell>
          <cell r="M17" t="str">
            <v>BX19</v>
          </cell>
          <cell r="N17" t="str">
            <v>Rx200807</v>
          </cell>
          <cell r="O17" t="str">
            <v>Rx</v>
          </cell>
          <cell r="P17" t="str">
            <v>BX19</v>
          </cell>
          <cell r="Q17">
            <v>8581.57</v>
          </cell>
          <cell r="R17">
            <v>0</v>
          </cell>
        </row>
        <row r="18">
          <cell r="A18" t="str">
            <v>B</v>
          </cell>
          <cell r="B18">
            <v>39661</v>
          </cell>
          <cell r="C18" t="str">
            <v>X15</v>
          </cell>
          <cell r="D18">
            <v>0</v>
          </cell>
          <cell r="E18">
            <v>0</v>
          </cell>
          <cell r="F18">
            <v>422.57</v>
          </cell>
          <cell r="G18" t="str">
            <v>Rx</v>
          </cell>
          <cell r="H18" t="str">
            <v>RxTANFCHIP</v>
          </cell>
          <cell r="I18">
            <v>1</v>
          </cell>
          <cell r="J18">
            <v>422.57</v>
          </cell>
          <cell r="K18" t="str">
            <v>200808X15</v>
          </cell>
          <cell r="L18">
            <v>200808</v>
          </cell>
          <cell r="M18" t="str">
            <v>BX15</v>
          </cell>
          <cell r="N18" t="str">
            <v>Rx200808</v>
          </cell>
          <cell r="O18" t="str">
            <v>Rx</v>
          </cell>
          <cell r="P18" t="str">
            <v>BX15</v>
          </cell>
          <cell r="Q18">
            <v>422.57</v>
          </cell>
          <cell r="R18">
            <v>0</v>
          </cell>
        </row>
        <row r="19">
          <cell r="A19" t="str">
            <v>B</v>
          </cell>
          <cell r="B19">
            <v>39661</v>
          </cell>
          <cell r="C19" t="str">
            <v>X18</v>
          </cell>
          <cell r="D19">
            <v>0</v>
          </cell>
          <cell r="E19">
            <v>0</v>
          </cell>
          <cell r="F19">
            <v>229807.8</v>
          </cell>
          <cell r="G19" t="str">
            <v>Rx</v>
          </cell>
          <cell r="H19" t="str">
            <v>RxTANFCHIP</v>
          </cell>
          <cell r="I19">
            <v>1</v>
          </cell>
          <cell r="J19">
            <v>229807.8</v>
          </cell>
          <cell r="K19" t="str">
            <v>200808X18</v>
          </cell>
          <cell r="L19">
            <v>200808</v>
          </cell>
          <cell r="M19" t="str">
            <v>BX18</v>
          </cell>
          <cell r="N19" t="str">
            <v>Rx200808</v>
          </cell>
          <cell r="O19" t="str">
            <v>Rx</v>
          </cell>
          <cell r="P19" t="str">
            <v>BX18</v>
          </cell>
          <cell r="Q19">
            <v>229807.8</v>
          </cell>
          <cell r="R19">
            <v>0</v>
          </cell>
        </row>
        <row r="20">
          <cell r="A20" t="str">
            <v>B</v>
          </cell>
          <cell r="B20">
            <v>39661</v>
          </cell>
          <cell r="C20" t="str">
            <v>X19</v>
          </cell>
          <cell r="D20">
            <v>0</v>
          </cell>
          <cell r="E20">
            <v>0</v>
          </cell>
          <cell r="F20">
            <v>21599.71</v>
          </cell>
          <cell r="G20" t="str">
            <v>Rx</v>
          </cell>
          <cell r="H20" t="str">
            <v>RxTANFCHIP</v>
          </cell>
          <cell r="I20">
            <v>1</v>
          </cell>
          <cell r="J20">
            <v>21599.71</v>
          </cell>
          <cell r="K20" t="str">
            <v>200808X19</v>
          </cell>
          <cell r="L20">
            <v>200808</v>
          </cell>
          <cell r="M20" t="str">
            <v>BX19</v>
          </cell>
          <cell r="N20" t="str">
            <v>Rx200808</v>
          </cell>
          <cell r="O20" t="str">
            <v>Rx</v>
          </cell>
          <cell r="P20" t="str">
            <v>BX19</v>
          </cell>
          <cell r="Q20">
            <v>21599.71</v>
          </cell>
          <cell r="R20">
            <v>0</v>
          </cell>
        </row>
        <row r="21">
          <cell r="A21" t="str">
            <v>B</v>
          </cell>
          <cell r="B21">
            <v>39692</v>
          </cell>
          <cell r="C21" t="str">
            <v>X15</v>
          </cell>
          <cell r="D21">
            <v>0</v>
          </cell>
          <cell r="E21">
            <v>0</v>
          </cell>
          <cell r="F21">
            <v>253.06</v>
          </cell>
          <cell r="G21" t="str">
            <v>Rx</v>
          </cell>
          <cell r="H21" t="str">
            <v>RxTANFCHIP</v>
          </cell>
          <cell r="I21">
            <v>1</v>
          </cell>
          <cell r="J21">
            <v>253.06</v>
          </cell>
          <cell r="K21" t="str">
            <v>200809X15</v>
          </cell>
          <cell r="L21">
            <v>200809</v>
          </cell>
          <cell r="M21" t="str">
            <v>BX15</v>
          </cell>
          <cell r="N21" t="str">
            <v>Rx200809</v>
          </cell>
          <cell r="O21" t="str">
            <v>Rx</v>
          </cell>
          <cell r="P21" t="str">
            <v>BX15</v>
          </cell>
          <cell r="Q21">
            <v>253.06</v>
          </cell>
          <cell r="R21">
            <v>0</v>
          </cell>
        </row>
        <row r="22">
          <cell r="A22" t="str">
            <v>B</v>
          </cell>
          <cell r="B22">
            <v>39692</v>
          </cell>
          <cell r="C22" t="str">
            <v>X18</v>
          </cell>
          <cell r="D22">
            <v>0</v>
          </cell>
          <cell r="E22">
            <v>0</v>
          </cell>
          <cell r="F22">
            <v>315834.78999999998</v>
          </cell>
          <cell r="G22" t="str">
            <v>Rx</v>
          </cell>
          <cell r="H22" t="str">
            <v>RxTANFCHIP</v>
          </cell>
          <cell r="I22">
            <v>1</v>
          </cell>
          <cell r="J22">
            <v>315834.78999999998</v>
          </cell>
          <cell r="K22" t="str">
            <v>200809X18</v>
          </cell>
          <cell r="L22">
            <v>200809</v>
          </cell>
          <cell r="M22" t="str">
            <v>BX18</v>
          </cell>
          <cell r="N22" t="str">
            <v>Rx200809</v>
          </cell>
          <cell r="O22" t="str">
            <v>Rx</v>
          </cell>
          <cell r="P22" t="str">
            <v>BX18</v>
          </cell>
          <cell r="Q22">
            <v>315834.78999999998</v>
          </cell>
          <cell r="R22">
            <v>0</v>
          </cell>
        </row>
        <row r="23">
          <cell r="A23" t="str">
            <v>B</v>
          </cell>
          <cell r="B23">
            <v>39692</v>
          </cell>
          <cell r="C23" t="str">
            <v>X19</v>
          </cell>
          <cell r="D23">
            <v>0</v>
          </cell>
          <cell r="E23">
            <v>0</v>
          </cell>
          <cell r="F23">
            <v>12348.05</v>
          </cell>
          <cell r="G23" t="str">
            <v>Rx</v>
          </cell>
          <cell r="H23" t="str">
            <v>RxTANFCHIP</v>
          </cell>
          <cell r="I23">
            <v>1</v>
          </cell>
          <cell r="J23">
            <v>12348.05</v>
          </cell>
          <cell r="K23" t="str">
            <v>200809X19</v>
          </cell>
          <cell r="L23">
            <v>200809</v>
          </cell>
          <cell r="M23" t="str">
            <v>BX19</v>
          </cell>
          <cell r="N23" t="str">
            <v>Rx200809</v>
          </cell>
          <cell r="O23" t="str">
            <v>Rx</v>
          </cell>
          <cell r="P23" t="str">
            <v>BX19</v>
          </cell>
          <cell r="Q23">
            <v>12348.05</v>
          </cell>
          <cell r="R23">
            <v>0</v>
          </cell>
        </row>
        <row r="24">
          <cell r="A24" t="str">
            <v>B</v>
          </cell>
          <cell r="B24">
            <v>39722</v>
          </cell>
          <cell r="C24" t="str">
            <v>X15</v>
          </cell>
          <cell r="D24">
            <v>0</v>
          </cell>
          <cell r="E24">
            <v>0</v>
          </cell>
          <cell r="F24">
            <v>717.13</v>
          </cell>
          <cell r="G24" t="str">
            <v>Rx</v>
          </cell>
          <cell r="H24" t="str">
            <v>RxTANFCHIP</v>
          </cell>
          <cell r="I24">
            <v>1</v>
          </cell>
          <cell r="J24">
            <v>717.13</v>
          </cell>
          <cell r="K24" t="str">
            <v>200810X15</v>
          </cell>
          <cell r="L24">
            <v>200810</v>
          </cell>
          <cell r="M24" t="str">
            <v>BX15</v>
          </cell>
          <cell r="N24" t="str">
            <v>Rx200810</v>
          </cell>
          <cell r="O24" t="str">
            <v>Rx</v>
          </cell>
          <cell r="P24" t="str">
            <v>BX15</v>
          </cell>
          <cell r="Q24">
            <v>717.13</v>
          </cell>
          <cell r="R24">
            <v>0</v>
          </cell>
        </row>
        <row r="25">
          <cell r="A25" t="str">
            <v>B</v>
          </cell>
          <cell r="B25">
            <v>39722</v>
          </cell>
          <cell r="C25" t="str">
            <v>X18</v>
          </cell>
          <cell r="D25">
            <v>0</v>
          </cell>
          <cell r="E25">
            <v>0</v>
          </cell>
          <cell r="F25">
            <v>333028.86</v>
          </cell>
          <cell r="G25" t="str">
            <v>Rx</v>
          </cell>
          <cell r="H25" t="str">
            <v>RxTANFCHIP</v>
          </cell>
          <cell r="I25">
            <v>1</v>
          </cell>
          <cell r="J25">
            <v>333028.86</v>
          </cell>
          <cell r="K25" t="str">
            <v>200810X18</v>
          </cell>
          <cell r="L25">
            <v>200810</v>
          </cell>
          <cell r="M25" t="str">
            <v>BX18</v>
          </cell>
          <cell r="N25" t="str">
            <v>Rx200810</v>
          </cell>
          <cell r="O25" t="str">
            <v>Rx</v>
          </cell>
          <cell r="P25" t="str">
            <v>BX18</v>
          </cell>
          <cell r="Q25">
            <v>333028.86</v>
          </cell>
          <cell r="R25">
            <v>0</v>
          </cell>
        </row>
        <row r="26">
          <cell r="A26" t="str">
            <v>B</v>
          </cell>
          <cell r="B26">
            <v>39722</v>
          </cell>
          <cell r="C26" t="str">
            <v>X19</v>
          </cell>
          <cell r="D26">
            <v>0</v>
          </cell>
          <cell r="E26">
            <v>0</v>
          </cell>
          <cell r="F26">
            <v>12667.59</v>
          </cell>
          <cell r="G26" t="str">
            <v>Rx</v>
          </cell>
          <cell r="H26" t="str">
            <v>RxTANFCHIP</v>
          </cell>
          <cell r="I26">
            <v>1</v>
          </cell>
          <cell r="J26">
            <v>12667.59</v>
          </cell>
          <cell r="K26" t="str">
            <v>200810X19</v>
          </cell>
          <cell r="L26">
            <v>200810</v>
          </cell>
          <cell r="M26" t="str">
            <v>BX19</v>
          </cell>
          <cell r="N26" t="str">
            <v>Rx200810</v>
          </cell>
          <cell r="O26" t="str">
            <v>Rx</v>
          </cell>
          <cell r="P26" t="str">
            <v>BX19</v>
          </cell>
          <cell r="Q26">
            <v>12667.59</v>
          </cell>
          <cell r="R26">
            <v>0</v>
          </cell>
        </row>
        <row r="27">
          <cell r="A27" t="str">
            <v>B</v>
          </cell>
          <cell r="B27">
            <v>39753</v>
          </cell>
          <cell r="C27" t="str">
            <v>X15</v>
          </cell>
          <cell r="D27">
            <v>0</v>
          </cell>
          <cell r="E27">
            <v>0</v>
          </cell>
          <cell r="F27">
            <v>284.95</v>
          </cell>
          <cell r="G27" t="str">
            <v>Rx</v>
          </cell>
          <cell r="H27" t="str">
            <v>RxTANFCHIP</v>
          </cell>
          <cell r="I27">
            <v>1</v>
          </cell>
          <cell r="J27">
            <v>284.95</v>
          </cell>
          <cell r="K27" t="str">
            <v>200811X15</v>
          </cell>
          <cell r="L27">
            <v>200811</v>
          </cell>
          <cell r="M27" t="str">
            <v>BX15</v>
          </cell>
          <cell r="N27" t="str">
            <v>Rx200811</v>
          </cell>
          <cell r="O27" t="str">
            <v>Rx</v>
          </cell>
          <cell r="P27" t="str">
            <v>BX15</v>
          </cell>
          <cell r="Q27">
            <v>284.95</v>
          </cell>
          <cell r="R27">
            <v>0</v>
          </cell>
        </row>
        <row r="28">
          <cell r="A28" t="str">
            <v>B</v>
          </cell>
          <cell r="B28">
            <v>39753</v>
          </cell>
          <cell r="C28" t="str">
            <v>X18</v>
          </cell>
          <cell r="D28">
            <v>0</v>
          </cell>
          <cell r="E28">
            <v>0</v>
          </cell>
          <cell r="F28">
            <v>297487.7</v>
          </cell>
          <cell r="G28" t="str">
            <v>Rx</v>
          </cell>
          <cell r="H28" t="str">
            <v>RxTANFCHIP</v>
          </cell>
          <cell r="I28">
            <v>1</v>
          </cell>
          <cell r="J28">
            <v>297487.7</v>
          </cell>
          <cell r="K28" t="str">
            <v>200811X18</v>
          </cell>
          <cell r="L28">
            <v>200811</v>
          </cell>
          <cell r="M28" t="str">
            <v>BX18</v>
          </cell>
          <cell r="N28" t="str">
            <v>Rx200811</v>
          </cell>
          <cell r="O28" t="str">
            <v>Rx</v>
          </cell>
          <cell r="P28" t="str">
            <v>BX18</v>
          </cell>
          <cell r="Q28">
            <v>297487.7</v>
          </cell>
          <cell r="R28">
            <v>0</v>
          </cell>
        </row>
        <row r="29">
          <cell r="A29" t="str">
            <v>B</v>
          </cell>
          <cell r="B29">
            <v>39753</v>
          </cell>
          <cell r="C29" t="str">
            <v>X19</v>
          </cell>
          <cell r="D29">
            <v>0</v>
          </cell>
          <cell r="E29">
            <v>0</v>
          </cell>
          <cell r="F29">
            <v>11134.86</v>
          </cell>
          <cell r="G29" t="str">
            <v>Rx</v>
          </cell>
          <cell r="H29" t="str">
            <v>RxTANFCHIP</v>
          </cell>
          <cell r="I29">
            <v>1</v>
          </cell>
          <cell r="J29">
            <v>11134.86</v>
          </cell>
          <cell r="K29" t="str">
            <v>200811X19</v>
          </cell>
          <cell r="L29">
            <v>200811</v>
          </cell>
          <cell r="M29" t="str">
            <v>BX19</v>
          </cell>
          <cell r="N29" t="str">
            <v>Rx200811</v>
          </cell>
          <cell r="O29" t="str">
            <v>Rx</v>
          </cell>
          <cell r="P29" t="str">
            <v>BX19</v>
          </cell>
          <cell r="Q29">
            <v>11134.86</v>
          </cell>
          <cell r="R29">
            <v>0</v>
          </cell>
        </row>
        <row r="30">
          <cell r="A30" t="str">
            <v>B</v>
          </cell>
          <cell r="B30">
            <v>39783</v>
          </cell>
          <cell r="C30" t="str">
            <v>X15</v>
          </cell>
          <cell r="D30">
            <v>0</v>
          </cell>
          <cell r="E30">
            <v>0</v>
          </cell>
          <cell r="F30">
            <v>267.48</v>
          </cell>
          <cell r="G30" t="str">
            <v>Rx</v>
          </cell>
          <cell r="H30" t="str">
            <v>RxTANFCHIP</v>
          </cell>
          <cell r="I30">
            <v>1</v>
          </cell>
          <cell r="J30">
            <v>267.48</v>
          </cell>
          <cell r="K30" t="str">
            <v>200812X15</v>
          </cell>
          <cell r="L30">
            <v>200812</v>
          </cell>
          <cell r="M30" t="str">
            <v>BX15</v>
          </cell>
          <cell r="N30" t="str">
            <v>Rx200812</v>
          </cell>
          <cell r="O30" t="str">
            <v>Rx</v>
          </cell>
          <cell r="P30" t="str">
            <v>BX15</v>
          </cell>
          <cell r="Q30">
            <v>267.48</v>
          </cell>
          <cell r="R30">
            <v>0</v>
          </cell>
        </row>
        <row r="31">
          <cell r="A31" t="str">
            <v>B</v>
          </cell>
          <cell r="B31">
            <v>39783</v>
          </cell>
          <cell r="C31" t="str">
            <v>X18</v>
          </cell>
          <cell r="D31">
            <v>0</v>
          </cell>
          <cell r="E31">
            <v>0</v>
          </cell>
          <cell r="F31">
            <v>350977.07</v>
          </cell>
          <cell r="G31" t="str">
            <v>Rx</v>
          </cell>
          <cell r="H31" t="str">
            <v>RxTANFCHIP</v>
          </cell>
          <cell r="I31">
            <v>1</v>
          </cell>
          <cell r="J31">
            <v>350977.07</v>
          </cell>
          <cell r="K31" t="str">
            <v>200812X18</v>
          </cell>
          <cell r="L31">
            <v>200812</v>
          </cell>
          <cell r="M31" t="str">
            <v>BX18</v>
          </cell>
          <cell r="N31" t="str">
            <v>Rx200812</v>
          </cell>
          <cell r="O31" t="str">
            <v>Rx</v>
          </cell>
          <cell r="P31" t="str">
            <v>BX18</v>
          </cell>
          <cell r="Q31">
            <v>350977.07</v>
          </cell>
          <cell r="R31">
            <v>0</v>
          </cell>
        </row>
        <row r="32">
          <cell r="A32" t="str">
            <v>B</v>
          </cell>
          <cell r="B32">
            <v>39783</v>
          </cell>
          <cell r="C32" t="str">
            <v>X19</v>
          </cell>
          <cell r="D32">
            <v>0</v>
          </cell>
          <cell r="E32">
            <v>0</v>
          </cell>
          <cell r="F32">
            <v>12967.44</v>
          </cell>
          <cell r="G32" t="str">
            <v>Rx</v>
          </cell>
          <cell r="H32" t="str">
            <v>RxTANFCHIP</v>
          </cell>
          <cell r="I32">
            <v>1</v>
          </cell>
          <cell r="J32">
            <v>12967.44</v>
          </cell>
          <cell r="K32" t="str">
            <v>200812X19</v>
          </cell>
          <cell r="L32">
            <v>200812</v>
          </cell>
          <cell r="M32" t="str">
            <v>BX19</v>
          </cell>
          <cell r="N32" t="str">
            <v>Rx200812</v>
          </cell>
          <cell r="O32" t="str">
            <v>Rx</v>
          </cell>
          <cell r="P32" t="str">
            <v>BX19</v>
          </cell>
          <cell r="Q32">
            <v>12967.44</v>
          </cell>
          <cell r="R32">
            <v>0</v>
          </cell>
        </row>
        <row r="33">
          <cell r="A33" t="str">
            <v>B</v>
          </cell>
          <cell r="B33">
            <v>39814</v>
          </cell>
          <cell r="C33" t="str">
            <v>X15</v>
          </cell>
          <cell r="D33">
            <v>0</v>
          </cell>
          <cell r="E33">
            <v>0</v>
          </cell>
          <cell r="F33">
            <v>635.21</v>
          </cell>
          <cell r="G33" t="str">
            <v>Rx</v>
          </cell>
          <cell r="H33" t="str">
            <v>RxTANFCHIP</v>
          </cell>
          <cell r="I33">
            <v>1</v>
          </cell>
          <cell r="J33">
            <v>635.21</v>
          </cell>
          <cell r="K33" t="str">
            <v>200901X15</v>
          </cell>
          <cell r="L33">
            <v>200901</v>
          </cell>
          <cell r="M33" t="str">
            <v>BX15</v>
          </cell>
          <cell r="N33" t="str">
            <v>Rx200901</v>
          </cell>
          <cell r="O33" t="str">
            <v>Rx</v>
          </cell>
          <cell r="P33" t="str">
            <v>BX15</v>
          </cell>
          <cell r="Q33">
            <v>635.21</v>
          </cell>
          <cell r="R33">
            <v>0</v>
          </cell>
        </row>
        <row r="34">
          <cell r="A34" t="str">
            <v>B</v>
          </cell>
          <cell r="B34">
            <v>39814</v>
          </cell>
          <cell r="C34" t="str">
            <v>X18</v>
          </cell>
          <cell r="D34">
            <v>0</v>
          </cell>
          <cell r="E34">
            <v>0</v>
          </cell>
          <cell r="F34">
            <v>358730.91</v>
          </cell>
          <cell r="G34" t="str">
            <v>Rx</v>
          </cell>
          <cell r="H34" t="str">
            <v>RxTANFCHIP</v>
          </cell>
          <cell r="I34">
            <v>1</v>
          </cell>
          <cell r="J34">
            <v>358730.91</v>
          </cell>
          <cell r="K34" t="str">
            <v>200901X18</v>
          </cell>
          <cell r="L34">
            <v>200901</v>
          </cell>
          <cell r="M34" t="str">
            <v>BX18</v>
          </cell>
          <cell r="N34" t="str">
            <v>Rx200901</v>
          </cell>
          <cell r="O34" t="str">
            <v>Rx</v>
          </cell>
          <cell r="P34" t="str">
            <v>BX18</v>
          </cell>
          <cell r="Q34">
            <v>358730.91</v>
          </cell>
          <cell r="R34">
            <v>0</v>
          </cell>
        </row>
        <row r="35">
          <cell r="A35" t="str">
            <v>B</v>
          </cell>
          <cell r="B35">
            <v>39814</v>
          </cell>
          <cell r="C35" t="str">
            <v>X19</v>
          </cell>
          <cell r="D35">
            <v>0</v>
          </cell>
          <cell r="E35">
            <v>0</v>
          </cell>
          <cell r="F35">
            <v>15850.69</v>
          </cell>
          <cell r="G35" t="str">
            <v>Rx</v>
          </cell>
          <cell r="H35" t="str">
            <v>RxTANFCHIP</v>
          </cell>
          <cell r="I35">
            <v>1</v>
          </cell>
          <cell r="J35">
            <v>15850.69</v>
          </cell>
          <cell r="K35" t="str">
            <v>200901X19</v>
          </cell>
          <cell r="L35">
            <v>200901</v>
          </cell>
          <cell r="M35" t="str">
            <v>BX19</v>
          </cell>
          <cell r="N35" t="str">
            <v>Rx200901</v>
          </cell>
          <cell r="O35" t="str">
            <v>Rx</v>
          </cell>
          <cell r="P35" t="str">
            <v>BX19</v>
          </cell>
          <cell r="Q35">
            <v>15850.69</v>
          </cell>
          <cell r="R35">
            <v>0</v>
          </cell>
        </row>
        <row r="36">
          <cell r="A36" t="str">
            <v>B</v>
          </cell>
          <cell r="B36">
            <v>39845</v>
          </cell>
          <cell r="C36" t="str">
            <v>X15</v>
          </cell>
          <cell r="D36">
            <v>0</v>
          </cell>
          <cell r="E36">
            <v>0</v>
          </cell>
          <cell r="F36">
            <v>506.12</v>
          </cell>
          <cell r="G36" t="str">
            <v>Rx</v>
          </cell>
          <cell r="H36" t="str">
            <v>RxTANFCHIP</v>
          </cell>
          <cell r="I36">
            <v>1</v>
          </cell>
          <cell r="J36">
            <v>506.12</v>
          </cell>
          <cell r="K36" t="str">
            <v>200902X15</v>
          </cell>
          <cell r="L36">
            <v>200902</v>
          </cell>
          <cell r="M36" t="str">
            <v>BX15</v>
          </cell>
          <cell r="N36" t="str">
            <v>Rx200902</v>
          </cell>
          <cell r="O36" t="str">
            <v>Rx</v>
          </cell>
          <cell r="P36" t="str">
            <v>BX15</v>
          </cell>
          <cell r="Q36">
            <v>506.12</v>
          </cell>
          <cell r="R36">
            <v>0</v>
          </cell>
        </row>
        <row r="37">
          <cell r="A37" t="str">
            <v>B</v>
          </cell>
          <cell r="B37">
            <v>39845</v>
          </cell>
          <cell r="C37" t="str">
            <v>X18</v>
          </cell>
          <cell r="D37">
            <v>0</v>
          </cell>
          <cell r="E37">
            <v>0</v>
          </cell>
          <cell r="F37">
            <v>347690.91</v>
          </cell>
          <cell r="G37" t="str">
            <v>Rx</v>
          </cell>
          <cell r="H37" t="str">
            <v>RxTANFCHIP</v>
          </cell>
          <cell r="I37">
            <v>1</v>
          </cell>
          <cell r="J37">
            <v>347690.91</v>
          </cell>
          <cell r="K37" t="str">
            <v>200902X18</v>
          </cell>
          <cell r="L37">
            <v>200902</v>
          </cell>
          <cell r="M37" t="str">
            <v>BX18</v>
          </cell>
          <cell r="N37" t="str">
            <v>Rx200902</v>
          </cell>
          <cell r="O37" t="str">
            <v>Rx</v>
          </cell>
          <cell r="P37" t="str">
            <v>BX18</v>
          </cell>
          <cell r="Q37">
            <v>347690.91</v>
          </cell>
          <cell r="R37">
            <v>0</v>
          </cell>
        </row>
        <row r="38">
          <cell r="A38" t="str">
            <v>B</v>
          </cell>
          <cell r="B38">
            <v>39845</v>
          </cell>
          <cell r="C38" t="str">
            <v>X19</v>
          </cell>
          <cell r="D38">
            <v>0</v>
          </cell>
          <cell r="E38">
            <v>0</v>
          </cell>
          <cell r="F38">
            <v>11682.18</v>
          </cell>
          <cell r="G38" t="str">
            <v>Rx</v>
          </cell>
          <cell r="H38" t="str">
            <v>RxTANFCHIP</v>
          </cell>
          <cell r="I38">
            <v>1</v>
          </cell>
          <cell r="J38">
            <v>11682.18</v>
          </cell>
          <cell r="K38" t="str">
            <v>200902X19</v>
          </cell>
          <cell r="L38">
            <v>200902</v>
          </cell>
          <cell r="M38" t="str">
            <v>BX19</v>
          </cell>
          <cell r="N38" t="str">
            <v>Rx200902</v>
          </cell>
          <cell r="O38" t="str">
            <v>Rx</v>
          </cell>
          <cell r="P38" t="str">
            <v>BX19</v>
          </cell>
          <cell r="Q38">
            <v>11682.18</v>
          </cell>
          <cell r="R38">
            <v>0</v>
          </cell>
        </row>
        <row r="39">
          <cell r="A39" t="str">
            <v>B</v>
          </cell>
          <cell r="B39">
            <v>39873</v>
          </cell>
          <cell r="C39" t="str">
            <v>X15</v>
          </cell>
          <cell r="D39">
            <v>0</v>
          </cell>
          <cell r="E39">
            <v>0</v>
          </cell>
          <cell r="F39">
            <v>401.3</v>
          </cell>
          <cell r="G39" t="str">
            <v>Rx</v>
          </cell>
          <cell r="H39" t="str">
            <v>RxTANFCHIP</v>
          </cell>
          <cell r="I39">
            <v>1</v>
          </cell>
          <cell r="J39">
            <v>401.3</v>
          </cell>
          <cell r="K39" t="str">
            <v>200903X15</v>
          </cell>
          <cell r="L39">
            <v>200903</v>
          </cell>
          <cell r="M39" t="str">
            <v>BX15</v>
          </cell>
          <cell r="N39" t="str">
            <v>Rx200903</v>
          </cell>
          <cell r="O39" t="str">
            <v>Rx</v>
          </cell>
          <cell r="P39" t="str">
            <v>BX15</v>
          </cell>
          <cell r="Q39">
            <v>401.3</v>
          </cell>
          <cell r="R39">
            <v>0</v>
          </cell>
        </row>
        <row r="40">
          <cell r="A40" t="str">
            <v>B</v>
          </cell>
          <cell r="B40">
            <v>39873</v>
          </cell>
          <cell r="C40" t="str">
            <v>X18</v>
          </cell>
          <cell r="D40">
            <v>0</v>
          </cell>
          <cell r="E40">
            <v>0</v>
          </cell>
          <cell r="F40">
            <v>399583</v>
          </cell>
          <cell r="G40" t="str">
            <v>Rx</v>
          </cell>
          <cell r="H40" t="str">
            <v>RxTANFCHIP</v>
          </cell>
          <cell r="I40">
            <v>1</v>
          </cell>
          <cell r="J40">
            <v>399583</v>
          </cell>
          <cell r="K40" t="str">
            <v>200903X18</v>
          </cell>
          <cell r="L40">
            <v>200903</v>
          </cell>
          <cell r="M40" t="str">
            <v>BX18</v>
          </cell>
          <cell r="N40" t="str">
            <v>Rx200903</v>
          </cell>
          <cell r="O40" t="str">
            <v>Rx</v>
          </cell>
          <cell r="P40" t="str">
            <v>BX18</v>
          </cell>
          <cell r="Q40">
            <v>399583</v>
          </cell>
          <cell r="R40">
            <v>0</v>
          </cell>
        </row>
        <row r="41">
          <cell r="A41" t="str">
            <v>B</v>
          </cell>
          <cell r="B41">
            <v>39873</v>
          </cell>
          <cell r="C41" t="str">
            <v>X19</v>
          </cell>
          <cell r="D41">
            <v>0</v>
          </cell>
          <cell r="E41">
            <v>0</v>
          </cell>
          <cell r="F41">
            <v>11976.81</v>
          </cell>
          <cell r="G41" t="str">
            <v>Rx</v>
          </cell>
          <cell r="H41" t="str">
            <v>RxTANFCHIP</v>
          </cell>
          <cell r="I41">
            <v>1</v>
          </cell>
          <cell r="J41">
            <v>11976.81</v>
          </cell>
          <cell r="K41" t="str">
            <v>200903X19</v>
          </cell>
          <cell r="L41">
            <v>200903</v>
          </cell>
          <cell r="M41" t="str">
            <v>BX19</v>
          </cell>
          <cell r="N41" t="str">
            <v>Rx200903</v>
          </cell>
          <cell r="O41" t="str">
            <v>Rx</v>
          </cell>
          <cell r="P41" t="str">
            <v>BX19</v>
          </cell>
          <cell r="Q41">
            <v>11976.81</v>
          </cell>
          <cell r="R41">
            <v>0</v>
          </cell>
        </row>
        <row r="42">
          <cell r="A42" t="str">
            <v>B</v>
          </cell>
          <cell r="B42">
            <v>39904</v>
          </cell>
          <cell r="C42" t="str">
            <v>X15</v>
          </cell>
          <cell r="D42">
            <v>0</v>
          </cell>
          <cell r="E42">
            <v>0</v>
          </cell>
          <cell r="F42">
            <v>417.69</v>
          </cell>
          <cell r="G42" t="str">
            <v>Rx</v>
          </cell>
          <cell r="H42" t="str">
            <v>RxTANFCHIP</v>
          </cell>
          <cell r="I42">
            <v>1</v>
          </cell>
          <cell r="J42">
            <v>417.69</v>
          </cell>
          <cell r="K42" t="str">
            <v>200904X15</v>
          </cell>
          <cell r="L42">
            <v>200904</v>
          </cell>
          <cell r="M42" t="str">
            <v>BX15</v>
          </cell>
          <cell r="N42" t="str">
            <v>Rx200904</v>
          </cell>
          <cell r="O42" t="str">
            <v>Rx</v>
          </cell>
          <cell r="P42" t="str">
            <v>BX15</v>
          </cell>
          <cell r="Q42">
            <v>417.69</v>
          </cell>
          <cell r="R42">
            <v>0</v>
          </cell>
        </row>
        <row r="43">
          <cell r="A43" t="str">
            <v>B</v>
          </cell>
          <cell r="B43">
            <v>39904</v>
          </cell>
          <cell r="C43" t="str">
            <v>X18</v>
          </cell>
          <cell r="D43">
            <v>0</v>
          </cell>
          <cell r="E43">
            <v>0</v>
          </cell>
          <cell r="F43">
            <v>347545.95</v>
          </cell>
          <cell r="G43" t="str">
            <v>Rx</v>
          </cell>
          <cell r="H43" t="str">
            <v>RxTANFCHIP</v>
          </cell>
          <cell r="I43">
            <v>1</v>
          </cell>
          <cell r="J43">
            <v>347545.95</v>
          </cell>
          <cell r="K43" t="str">
            <v>200904X18</v>
          </cell>
          <cell r="L43">
            <v>200904</v>
          </cell>
          <cell r="M43" t="str">
            <v>BX18</v>
          </cell>
          <cell r="N43" t="str">
            <v>Rx200904</v>
          </cell>
          <cell r="O43" t="str">
            <v>Rx</v>
          </cell>
          <cell r="P43" t="str">
            <v>BX18</v>
          </cell>
          <cell r="Q43">
            <v>347545.95</v>
          </cell>
          <cell r="R43">
            <v>0</v>
          </cell>
        </row>
        <row r="44">
          <cell r="A44" t="str">
            <v>B</v>
          </cell>
          <cell r="B44">
            <v>39904</v>
          </cell>
          <cell r="C44" t="str">
            <v>X19</v>
          </cell>
          <cell r="D44">
            <v>0</v>
          </cell>
          <cell r="E44">
            <v>0</v>
          </cell>
          <cell r="F44">
            <v>9440.26</v>
          </cell>
          <cell r="G44" t="str">
            <v>Rx</v>
          </cell>
          <cell r="H44" t="str">
            <v>RxTANFCHIP</v>
          </cell>
          <cell r="I44">
            <v>1</v>
          </cell>
          <cell r="J44">
            <v>9440.26</v>
          </cell>
          <cell r="K44" t="str">
            <v>200904X19</v>
          </cell>
          <cell r="L44">
            <v>200904</v>
          </cell>
          <cell r="M44" t="str">
            <v>BX19</v>
          </cell>
          <cell r="N44" t="str">
            <v>Rx200904</v>
          </cell>
          <cell r="O44" t="str">
            <v>Rx</v>
          </cell>
          <cell r="P44" t="str">
            <v>BX19</v>
          </cell>
          <cell r="Q44">
            <v>9440.26</v>
          </cell>
          <cell r="R44">
            <v>0</v>
          </cell>
        </row>
        <row r="45">
          <cell r="A45" t="str">
            <v>B</v>
          </cell>
          <cell r="B45">
            <v>39934</v>
          </cell>
          <cell r="C45" t="str">
            <v>X15</v>
          </cell>
          <cell r="D45">
            <v>0</v>
          </cell>
          <cell r="E45">
            <v>0</v>
          </cell>
          <cell r="F45">
            <v>652.27</v>
          </cell>
          <cell r="G45" t="str">
            <v>Rx</v>
          </cell>
          <cell r="H45" t="str">
            <v>RxTANFCHIP</v>
          </cell>
          <cell r="I45">
            <v>1</v>
          </cell>
          <cell r="J45">
            <v>652.27</v>
          </cell>
          <cell r="K45" t="str">
            <v>200905X15</v>
          </cell>
          <cell r="L45">
            <v>200905</v>
          </cell>
          <cell r="M45" t="str">
            <v>BX15</v>
          </cell>
          <cell r="N45" t="str">
            <v>Rx200905</v>
          </cell>
          <cell r="O45" t="str">
            <v>Rx</v>
          </cell>
          <cell r="P45" t="str">
            <v>BX15</v>
          </cell>
          <cell r="Q45">
            <v>652.27</v>
          </cell>
          <cell r="R45">
            <v>0</v>
          </cell>
        </row>
        <row r="46">
          <cell r="A46" t="str">
            <v>B</v>
          </cell>
          <cell r="B46">
            <v>39934</v>
          </cell>
          <cell r="C46" t="str">
            <v>X18</v>
          </cell>
          <cell r="D46">
            <v>0</v>
          </cell>
          <cell r="E46">
            <v>0</v>
          </cell>
          <cell r="F46">
            <v>354559.51</v>
          </cell>
          <cell r="G46" t="str">
            <v>Rx</v>
          </cell>
          <cell r="H46" t="str">
            <v>RxTANFCHIP</v>
          </cell>
          <cell r="I46">
            <v>1</v>
          </cell>
          <cell r="J46">
            <v>354559.51</v>
          </cell>
          <cell r="K46" t="str">
            <v>200905X18</v>
          </cell>
          <cell r="L46">
            <v>200905</v>
          </cell>
          <cell r="M46" t="str">
            <v>BX18</v>
          </cell>
          <cell r="N46" t="str">
            <v>Rx200905</v>
          </cell>
          <cell r="O46" t="str">
            <v>Rx</v>
          </cell>
          <cell r="P46" t="str">
            <v>BX18</v>
          </cell>
          <cell r="Q46">
            <v>354559.51</v>
          </cell>
          <cell r="R46">
            <v>0</v>
          </cell>
        </row>
        <row r="47">
          <cell r="A47" t="str">
            <v>B</v>
          </cell>
          <cell r="B47">
            <v>39934</v>
          </cell>
          <cell r="C47" t="str">
            <v>X19</v>
          </cell>
          <cell r="D47">
            <v>0</v>
          </cell>
          <cell r="E47">
            <v>0</v>
          </cell>
          <cell r="F47">
            <v>10148.5</v>
          </cell>
          <cell r="G47" t="str">
            <v>Rx</v>
          </cell>
          <cell r="H47" t="str">
            <v>RxTANFCHIP</v>
          </cell>
          <cell r="I47">
            <v>1</v>
          </cell>
          <cell r="J47">
            <v>10148.5</v>
          </cell>
          <cell r="K47" t="str">
            <v>200905X19</v>
          </cell>
          <cell r="L47">
            <v>200905</v>
          </cell>
          <cell r="M47" t="str">
            <v>BX19</v>
          </cell>
          <cell r="N47" t="str">
            <v>Rx200905</v>
          </cell>
          <cell r="O47" t="str">
            <v>Rx</v>
          </cell>
          <cell r="P47" t="str">
            <v>BX19</v>
          </cell>
          <cell r="Q47">
            <v>10148.5</v>
          </cell>
          <cell r="R47">
            <v>0</v>
          </cell>
        </row>
        <row r="48">
          <cell r="A48" t="str">
            <v>B</v>
          </cell>
          <cell r="B48">
            <v>39965</v>
          </cell>
          <cell r="C48" t="str">
            <v>X15</v>
          </cell>
          <cell r="D48">
            <v>0</v>
          </cell>
          <cell r="E48">
            <v>0</v>
          </cell>
          <cell r="F48">
            <v>454.63</v>
          </cell>
          <cell r="G48" t="str">
            <v>Rx</v>
          </cell>
          <cell r="H48" t="str">
            <v>RxTANFCHIP</v>
          </cell>
          <cell r="I48">
            <v>1</v>
          </cell>
          <cell r="J48">
            <v>454.63</v>
          </cell>
          <cell r="K48" t="str">
            <v>200906X15</v>
          </cell>
          <cell r="L48">
            <v>200906</v>
          </cell>
          <cell r="M48" t="str">
            <v>BX15</v>
          </cell>
          <cell r="N48" t="str">
            <v>Rx200906</v>
          </cell>
          <cell r="O48" t="str">
            <v>Rx</v>
          </cell>
          <cell r="P48" t="str">
            <v>BX15</v>
          </cell>
          <cell r="Q48">
            <v>454.63</v>
          </cell>
          <cell r="R48">
            <v>0</v>
          </cell>
        </row>
        <row r="49">
          <cell r="A49" t="str">
            <v>B</v>
          </cell>
          <cell r="B49">
            <v>39965</v>
          </cell>
          <cell r="C49" t="str">
            <v>X18</v>
          </cell>
          <cell r="D49">
            <v>0</v>
          </cell>
          <cell r="E49">
            <v>0</v>
          </cell>
          <cell r="F49">
            <v>353587.48</v>
          </cell>
          <cell r="G49" t="str">
            <v>Rx</v>
          </cell>
          <cell r="H49" t="str">
            <v>RxTANFCHIP</v>
          </cell>
          <cell r="I49">
            <v>1</v>
          </cell>
          <cell r="J49">
            <v>353587.48</v>
          </cell>
          <cell r="K49" t="str">
            <v>200906X18</v>
          </cell>
          <cell r="L49">
            <v>200906</v>
          </cell>
          <cell r="M49" t="str">
            <v>BX18</v>
          </cell>
          <cell r="N49" t="str">
            <v>Rx200906</v>
          </cell>
          <cell r="O49" t="str">
            <v>Rx</v>
          </cell>
          <cell r="P49" t="str">
            <v>BX18</v>
          </cell>
          <cell r="Q49">
            <v>353587.48</v>
          </cell>
          <cell r="R49">
            <v>0</v>
          </cell>
        </row>
        <row r="50">
          <cell r="A50" t="str">
            <v>B</v>
          </cell>
          <cell r="B50">
            <v>39965</v>
          </cell>
          <cell r="C50" t="str">
            <v>X19</v>
          </cell>
          <cell r="D50">
            <v>0</v>
          </cell>
          <cell r="E50">
            <v>0</v>
          </cell>
          <cell r="F50">
            <v>14758.35</v>
          </cell>
          <cell r="G50" t="str">
            <v>Rx</v>
          </cell>
          <cell r="H50" t="str">
            <v>RxTANFCHIP</v>
          </cell>
          <cell r="I50">
            <v>1</v>
          </cell>
          <cell r="J50">
            <v>14758.35</v>
          </cell>
          <cell r="K50" t="str">
            <v>200906X19</v>
          </cell>
          <cell r="L50">
            <v>200906</v>
          </cell>
          <cell r="M50" t="str">
            <v>BX19</v>
          </cell>
          <cell r="N50" t="str">
            <v>Rx200906</v>
          </cell>
          <cell r="O50" t="str">
            <v>Rx</v>
          </cell>
          <cell r="P50" t="str">
            <v>BX19</v>
          </cell>
          <cell r="Q50">
            <v>14758.35</v>
          </cell>
          <cell r="R50">
            <v>0</v>
          </cell>
        </row>
        <row r="51">
          <cell r="A51" t="str">
            <v>C</v>
          </cell>
          <cell r="B51">
            <v>39630</v>
          </cell>
          <cell r="C51" t="str">
            <v>X15</v>
          </cell>
          <cell r="D51">
            <v>0</v>
          </cell>
          <cell r="E51">
            <v>0</v>
          </cell>
          <cell r="F51">
            <v>148.19</v>
          </cell>
          <cell r="G51" t="str">
            <v>Rx</v>
          </cell>
          <cell r="H51" t="str">
            <v>RxTANFCHIP</v>
          </cell>
          <cell r="I51">
            <v>1</v>
          </cell>
          <cell r="J51">
            <v>148.19</v>
          </cell>
          <cell r="K51" t="str">
            <v>200807X15</v>
          </cell>
          <cell r="L51">
            <v>200807</v>
          </cell>
          <cell r="M51" t="str">
            <v>CX15</v>
          </cell>
          <cell r="N51" t="str">
            <v>Rx200807</v>
          </cell>
          <cell r="O51" t="str">
            <v>Rx</v>
          </cell>
          <cell r="P51" t="str">
            <v>CX15</v>
          </cell>
          <cell r="Q51">
            <v>148.19</v>
          </cell>
          <cell r="R51">
            <v>0</v>
          </cell>
        </row>
        <row r="52">
          <cell r="A52" t="str">
            <v>C</v>
          </cell>
          <cell r="B52">
            <v>39630</v>
          </cell>
          <cell r="C52" t="str">
            <v>X18</v>
          </cell>
          <cell r="D52">
            <v>0</v>
          </cell>
          <cell r="E52">
            <v>0</v>
          </cell>
          <cell r="F52">
            <v>179194.11</v>
          </cell>
          <cell r="G52" t="str">
            <v>Rx</v>
          </cell>
          <cell r="H52" t="str">
            <v>RxTANFCHIP</v>
          </cell>
          <cell r="I52">
            <v>1</v>
          </cell>
          <cell r="J52">
            <v>179194.11</v>
          </cell>
          <cell r="K52" t="str">
            <v>200807X18</v>
          </cell>
          <cell r="L52">
            <v>200807</v>
          </cell>
          <cell r="M52" t="str">
            <v>CX18</v>
          </cell>
          <cell r="N52" t="str">
            <v>Rx200807</v>
          </cell>
          <cell r="O52" t="str">
            <v>Rx</v>
          </cell>
          <cell r="P52" t="str">
            <v>CX18</v>
          </cell>
          <cell r="Q52">
            <v>179194.11</v>
          </cell>
          <cell r="R52">
            <v>0</v>
          </cell>
        </row>
        <row r="53">
          <cell r="A53" t="str">
            <v>C</v>
          </cell>
          <cell r="B53">
            <v>39661</v>
          </cell>
          <cell r="C53" t="str">
            <v>X15</v>
          </cell>
          <cell r="D53">
            <v>0</v>
          </cell>
          <cell r="E53">
            <v>0</v>
          </cell>
          <cell r="F53">
            <v>242.71</v>
          </cell>
          <cell r="G53" t="str">
            <v>Rx</v>
          </cell>
          <cell r="H53" t="str">
            <v>RxTANFCHIP</v>
          </cell>
          <cell r="I53">
            <v>1</v>
          </cell>
          <cell r="J53">
            <v>242.71</v>
          </cell>
          <cell r="K53" t="str">
            <v>200808X15</v>
          </cell>
          <cell r="L53">
            <v>200808</v>
          </cell>
          <cell r="M53" t="str">
            <v>CX15</v>
          </cell>
          <cell r="N53" t="str">
            <v>Rx200808</v>
          </cell>
          <cell r="O53" t="str">
            <v>Rx</v>
          </cell>
          <cell r="P53" t="str">
            <v>CX15</v>
          </cell>
          <cell r="Q53">
            <v>242.71</v>
          </cell>
          <cell r="R53">
            <v>0</v>
          </cell>
        </row>
        <row r="54">
          <cell r="A54" t="str">
            <v>C</v>
          </cell>
          <cell r="B54">
            <v>39661</v>
          </cell>
          <cell r="C54" t="str">
            <v>X18</v>
          </cell>
          <cell r="D54">
            <v>0</v>
          </cell>
          <cell r="E54">
            <v>0</v>
          </cell>
          <cell r="F54">
            <v>191440.29</v>
          </cell>
          <cell r="G54" t="str">
            <v>Rx</v>
          </cell>
          <cell r="H54" t="str">
            <v>RxTANFCHIP</v>
          </cell>
          <cell r="I54">
            <v>1</v>
          </cell>
          <cell r="J54">
            <v>191440.29</v>
          </cell>
          <cell r="K54" t="str">
            <v>200808X18</v>
          </cell>
          <cell r="L54">
            <v>200808</v>
          </cell>
          <cell r="M54" t="str">
            <v>CX18</v>
          </cell>
          <cell r="N54" t="str">
            <v>Rx200808</v>
          </cell>
          <cell r="O54" t="str">
            <v>Rx</v>
          </cell>
          <cell r="P54" t="str">
            <v>CX18</v>
          </cell>
          <cell r="Q54">
            <v>191440.29</v>
          </cell>
          <cell r="R54">
            <v>0</v>
          </cell>
        </row>
        <row r="55">
          <cell r="A55" t="str">
            <v>C</v>
          </cell>
          <cell r="B55">
            <v>39692</v>
          </cell>
          <cell r="C55" t="str">
            <v>X15</v>
          </cell>
          <cell r="D55">
            <v>0</v>
          </cell>
          <cell r="E55">
            <v>0</v>
          </cell>
          <cell r="F55">
            <v>304.89</v>
          </cell>
          <cell r="G55" t="str">
            <v>Rx</v>
          </cell>
          <cell r="H55" t="str">
            <v>RxTANFCHIP</v>
          </cell>
          <cell r="I55">
            <v>1</v>
          </cell>
          <cell r="J55">
            <v>304.89</v>
          </cell>
          <cell r="K55" t="str">
            <v>200809X15</v>
          </cell>
          <cell r="L55">
            <v>200809</v>
          </cell>
          <cell r="M55" t="str">
            <v>CX15</v>
          </cell>
          <cell r="N55" t="str">
            <v>Rx200809</v>
          </cell>
          <cell r="O55" t="str">
            <v>Rx</v>
          </cell>
          <cell r="P55" t="str">
            <v>CX15</v>
          </cell>
          <cell r="Q55">
            <v>304.89</v>
          </cell>
          <cell r="R55">
            <v>0</v>
          </cell>
        </row>
        <row r="56">
          <cell r="A56" t="str">
            <v>C</v>
          </cell>
          <cell r="B56">
            <v>39692</v>
          </cell>
          <cell r="C56" t="str">
            <v>X18</v>
          </cell>
          <cell r="D56">
            <v>0</v>
          </cell>
          <cell r="E56">
            <v>0</v>
          </cell>
          <cell r="F56">
            <v>220781.7</v>
          </cell>
          <cell r="G56" t="str">
            <v>Rx</v>
          </cell>
          <cell r="H56" t="str">
            <v>RxTANFCHIP</v>
          </cell>
          <cell r="I56">
            <v>1</v>
          </cell>
          <cell r="J56">
            <v>220781.7</v>
          </cell>
          <cell r="K56" t="str">
            <v>200809X18</v>
          </cell>
          <cell r="L56">
            <v>200809</v>
          </cell>
          <cell r="M56" t="str">
            <v>CX18</v>
          </cell>
          <cell r="N56" t="str">
            <v>Rx200809</v>
          </cell>
          <cell r="O56" t="str">
            <v>Rx</v>
          </cell>
          <cell r="P56" t="str">
            <v>CX18</v>
          </cell>
          <cell r="Q56">
            <v>220781.7</v>
          </cell>
          <cell r="R56">
            <v>0</v>
          </cell>
        </row>
        <row r="57">
          <cell r="A57" t="str">
            <v>C</v>
          </cell>
          <cell r="B57">
            <v>39692</v>
          </cell>
          <cell r="C57" t="str">
            <v>X19</v>
          </cell>
          <cell r="D57">
            <v>0</v>
          </cell>
          <cell r="E57">
            <v>0</v>
          </cell>
          <cell r="F57">
            <v>2117.63</v>
          </cell>
          <cell r="G57" t="str">
            <v>Rx</v>
          </cell>
          <cell r="H57" t="str">
            <v>RxTANFCHIP</v>
          </cell>
          <cell r="I57">
            <v>1</v>
          </cell>
          <cell r="J57">
            <v>2117.63</v>
          </cell>
          <cell r="K57" t="str">
            <v>200809X19</v>
          </cell>
          <cell r="L57">
            <v>200809</v>
          </cell>
          <cell r="M57" t="str">
            <v>CX19</v>
          </cell>
          <cell r="N57" t="str">
            <v>Rx200809</v>
          </cell>
          <cell r="O57" t="str">
            <v>Rx</v>
          </cell>
          <cell r="P57" t="str">
            <v>CX19</v>
          </cell>
          <cell r="Q57">
            <v>2117.63</v>
          </cell>
          <cell r="R57">
            <v>0</v>
          </cell>
        </row>
        <row r="58">
          <cell r="A58" t="str">
            <v>C</v>
          </cell>
          <cell r="B58">
            <v>39722</v>
          </cell>
          <cell r="C58" t="str">
            <v>X15</v>
          </cell>
          <cell r="D58">
            <v>0</v>
          </cell>
          <cell r="E58">
            <v>0</v>
          </cell>
          <cell r="F58">
            <v>161.78</v>
          </cell>
          <cell r="G58" t="str">
            <v>Rx</v>
          </cell>
          <cell r="H58" t="str">
            <v>RxTANFCHIP</v>
          </cell>
          <cell r="I58">
            <v>1</v>
          </cell>
          <cell r="J58">
            <v>161.78</v>
          </cell>
          <cell r="K58" t="str">
            <v>200810X15</v>
          </cell>
          <cell r="L58">
            <v>200810</v>
          </cell>
          <cell r="M58" t="str">
            <v>CX15</v>
          </cell>
          <cell r="N58" t="str">
            <v>Rx200810</v>
          </cell>
          <cell r="O58" t="str">
            <v>Rx</v>
          </cell>
          <cell r="P58" t="str">
            <v>CX15</v>
          </cell>
          <cell r="Q58">
            <v>161.78</v>
          </cell>
          <cell r="R58">
            <v>0</v>
          </cell>
        </row>
        <row r="59">
          <cell r="A59" t="str">
            <v>C</v>
          </cell>
          <cell r="B59">
            <v>39722</v>
          </cell>
          <cell r="C59" t="str">
            <v>X18</v>
          </cell>
          <cell r="D59">
            <v>0</v>
          </cell>
          <cell r="E59">
            <v>0</v>
          </cell>
          <cell r="F59">
            <v>215974.35</v>
          </cell>
          <cell r="G59" t="str">
            <v>Rx</v>
          </cell>
          <cell r="H59" t="str">
            <v>RxTANFCHIP</v>
          </cell>
          <cell r="I59">
            <v>1</v>
          </cell>
          <cell r="J59">
            <v>215974.35</v>
          </cell>
          <cell r="K59" t="str">
            <v>200810X18</v>
          </cell>
          <cell r="L59">
            <v>200810</v>
          </cell>
          <cell r="M59" t="str">
            <v>CX18</v>
          </cell>
          <cell r="N59" t="str">
            <v>Rx200810</v>
          </cell>
          <cell r="O59" t="str">
            <v>Rx</v>
          </cell>
          <cell r="P59" t="str">
            <v>CX18</v>
          </cell>
          <cell r="Q59">
            <v>215974.35</v>
          </cell>
          <cell r="R59">
            <v>0</v>
          </cell>
        </row>
        <row r="60">
          <cell r="A60" t="str">
            <v>C</v>
          </cell>
          <cell r="B60">
            <v>39722</v>
          </cell>
          <cell r="C60" t="str">
            <v>X19</v>
          </cell>
          <cell r="D60">
            <v>0</v>
          </cell>
          <cell r="E60">
            <v>0</v>
          </cell>
          <cell r="F60">
            <v>581.36</v>
          </cell>
          <cell r="G60" t="str">
            <v>Rx</v>
          </cell>
          <cell r="H60" t="str">
            <v>RxTANFCHIP</v>
          </cell>
          <cell r="I60">
            <v>1</v>
          </cell>
          <cell r="J60">
            <v>581.36</v>
          </cell>
          <cell r="K60" t="str">
            <v>200810X19</v>
          </cell>
          <cell r="L60">
            <v>200810</v>
          </cell>
          <cell r="M60" t="str">
            <v>CX19</v>
          </cell>
          <cell r="N60" t="str">
            <v>Rx200810</v>
          </cell>
          <cell r="O60" t="str">
            <v>Rx</v>
          </cell>
          <cell r="P60" t="str">
            <v>CX19</v>
          </cell>
          <cell r="Q60">
            <v>581.36</v>
          </cell>
          <cell r="R60">
            <v>0</v>
          </cell>
        </row>
        <row r="61">
          <cell r="A61" t="str">
            <v>C</v>
          </cell>
          <cell r="B61">
            <v>39753</v>
          </cell>
          <cell r="C61" t="str">
            <v>X15</v>
          </cell>
          <cell r="D61">
            <v>0</v>
          </cell>
          <cell r="E61">
            <v>0</v>
          </cell>
          <cell r="F61">
            <v>173.58</v>
          </cell>
          <cell r="G61" t="str">
            <v>Rx</v>
          </cell>
          <cell r="H61" t="str">
            <v>RxTANFCHIP</v>
          </cell>
          <cell r="I61">
            <v>1</v>
          </cell>
          <cell r="J61">
            <v>173.58</v>
          </cell>
          <cell r="K61" t="str">
            <v>200811X15</v>
          </cell>
          <cell r="L61">
            <v>200811</v>
          </cell>
          <cell r="M61" t="str">
            <v>CX15</v>
          </cell>
          <cell r="N61" t="str">
            <v>Rx200811</v>
          </cell>
          <cell r="O61" t="str">
            <v>Rx</v>
          </cell>
          <cell r="P61" t="str">
            <v>CX15</v>
          </cell>
          <cell r="Q61">
            <v>173.58</v>
          </cell>
          <cell r="R61">
            <v>0</v>
          </cell>
        </row>
        <row r="62">
          <cell r="A62" t="str">
            <v>C</v>
          </cell>
          <cell r="B62">
            <v>39753</v>
          </cell>
          <cell r="C62" t="str">
            <v>X18</v>
          </cell>
          <cell r="D62">
            <v>0</v>
          </cell>
          <cell r="E62">
            <v>0</v>
          </cell>
          <cell r="F62">
            <v>214413.92</v>
          </cell>
          <cell r="G62" t="str">
            <v>Rx</v>
          </cell>
          <cell r="H62" t="str">
            <v>RxTANFCHIP</v>
          </cell>
          <cell r="I62">
            <v>1</v>
          </cell>
          <cell r="J62">
            <v>214413.92</v>
          </cell>
          <cell r="K62" t="str">
            <v>200811X18</v>
          </cell>
          <cell r="L62">
            <v>200811</v>
          </cell>
          <cell r="M62" t="str">
            <v>CX18</v>
          </cell>
          <cell r="N62" t="str">
            <v>Rx200811</v>
          </cell>
          <cell r="O62" t="str">
            <v>Rx</v>
          </cell>
          <cell r="P62" t="str">
            <v>CX18</v>
          </cell>
          <cell r="Q62">
            <v>214413.92</v>
          </cell>
          <cell r="R62">
            <v>0</v>
          </cell>
        </row>
        <row r="63">
          <cell r="A63" t="str">
            <v>C</v>
          </cell>
          <cell r="B63">
            <v>39753</v>
          </cell>
          <cell r="C63" t="str">
            <v>X19</v>
          </cell>
          <cell r="D63">
            <v>0</v>
          </cell>
          <cell r="E63">
            <v>0</v>
          </cell>
          <cell r="F63">
            <v>2351.83</v>
          </cell>
          <cell r="G63" t="str">
            <v>Rx</v>
          </cell>
          <cell r="H63" t="str">
            <v>RxTANFCHIP</v>
          </cell>
          <cell r="I63">
            <v>1</v>
          </cell>
          <cell r="J63">
            <v>2351.83</v>
          </cell>
          <cell r="K63" t="str">
            <v>200811X19</v>
          </cell>
          <cell r="L63">
            <v>200811</v>
          </cell>
          <cell r="M63" t="str">
            <v>CX19</v>
          </cell>
          <cell r="N63" t="str">
            <v>Rx200811</v>
          </cell>
          <cell r="O63" t="str">
            <v>Rx</v>
          </cell>
          <cell r="P63" t="str">
            <v>CX19</v>
          </cell>
          <cell r="Q63">
            <v>2351.83</v>
          </cell>
          <cell r="R63">
            <v>0</v>
          </cell>
        </row>
        <row r="64">
          <cell r="A64" t="str">
            <v>C</v>
          </cell>
          <cell r="B64">
            <v>39783</v>
          </cell>
          <cell r="C64" t="str">
            <v>X15</v>
          </cell>
          <cell r="D64">
            <v>0</v>
          </cell>
          <cell r="E64">
            <v>0</v>
          </cell>
          <cell r="F64">
            <v>385.36</v>
          </cell>
          <cell r="G64" t="str">
            <v>Rx</v>
          </cell>
          <cell r="H64" t="str">
            <v>RxTANFCHIP</v>
          </cell>
          <cell r="I64">
            <v>1</v>
          </cell>
          <cell r="J64">
            <v>385.36</v>
          </cell>
          <cell r="K64" t="str">
            <v>200812X15</v>
          </cell>
          <cell r="L64">
            <v>200812</v>
          </cell>
          <cell r="M64" t="str">
            <v>CX15</v>
          </cell>
          <cell r="N64" t="str">
            <v>Rx200812</v>
          </cell>
          <cell r="O64" t="str">
            <v>Rx</v>
          </cell>
          <cell r="P64" t="str">
            <v>CX15</v>
          </cell>
          <cell r="Q64">
            <v>385.36</v>
          </cell>
          <cell r="R64">
            <v>0</v>
          </cell>
        </row>
        <row r="65">
          <cell r="A65" t="str">
            <v>A</v>
          </cell>
          <cell r="B65">
            <v>39630</v>
          </cell>
          <cell r="C65" t="str">
            <v>X09</v>
          </cell>
          <cell r="D65">
            <v>645616.85</v>
          </cell>
          <cell r="E65">
            <v>0</v>
          </cell>
          <cell r="F65">
            <v>0</v>
          </cell>
          <cell r="G65" t="str">
            <v>IP</v>
          </cell>
          <cell r="H65" t="str">
            <v>IPTANFCHIP</v>
          </cell>
          <cell r="I65">
            <v>1.0023158498121012</v>
          </cell>
          <cell r="J65">
            <v>644125.1528857199</v>
          </cell>
          <cell r="K65" t="str">
            <v>200807X09</v>
          </cell>
          <cell r="L65">
            <v>200807</v>
          </cell>
          <cell r="M65" t="str">
            <v>AX09</v>
          </cell>
          <cell r="N65" t="str">
            <v>IP200807</v>
          </cell>
          <cell r="O65" t="str">
            <v>IP</v>
          </cell>
          <cell r="P65" t="str">
            <v>AX09</v>
          </cell>
          <cell r="Q65">
            <v>644125.1528857199</v>
          </cell>
          <cell r="R65">
            <v>-1491.6971142800758</v>
          </cell>
        </row>
        <row r="66">
          <cell r="A66" t="str">
            <v>A</v>
          </cell>
          <cell r="B66">
            <v>39630</v>
          </cell>
          <cell r="C66" t="str">
            <v>X10</v>
          </cell>
          <cell r="D66">
            <v>471045.21</v>
          </cell>
          <cell r="E66">
            <v>0</v>
          </cell>
          <cell r="F66">
            <v>0</v>
          </cell>
          <cell r="G66" t="str">
            <v>MED</v>
          </cell>
          <cell r="H66" t="str">
            <v>MEDTANFCHIP</v>
          </cell>
          <cell r="I66">
            <v>0.98754635280841285</v>
          </cell>
          <cell r="J66">
            <v>476985.41811270738</v>
          </cell>
          <cell r="K66" t="str">
            <v>200807X10</v>
          </cell>
          <cell r="L66">
            <v>200807</v>
          </cell>
          <cell r="M66" t="str">
            <v>AX10</v>
          </cell>
          <cell r="N66" t="str">
            <v>ME200807</v>
          </cell>
          <cell r="O66" t="str">
            <v>ME</v>
          </cell>
          <cell r="P66" t="str">
            <v>AX10</v>
          </cell>
          <cell r="Q66">
            <v>476985.41811270738</v>
          </cell>
          <cell r="R66">
            <v>5940.2081127073616</v>
          </cell>
        </row>
        <row r="67">
          <cell r="A67" t="str">
            <v>A</v>
          </cell>
          <cell r="B67">
            <v>39630</v>
          </cell>
          <cell r="C67" t="str">
            <v>X11</v>
          </cell>
          <cell r="D67">
            <v>503586.15</v>
          </cell>
          <cell r="E67">
            <v>0</v>
          </cell>
          <cell r="F67">
            <v>0</v>
          </cell>
          <cell r="G67" t="str">
            <v>MED</v>
          </cell>
          <cell r="H67" t="str">
            <v>MEDTANFCHIP</v>
          </cell>
          <cell r="I67">
            <v>0.98754635280841285</v>
          </cell>
          <cell r="J67">
            <v>509936.72202614811</v>
          </cell>
          <cell r="K67" t="str">
            <v>200807X11</v>
          </cell>
          <cell r="L67">
            <v>200807</v>
          </cell>
          <cell r="M67" t="str">
            <v>AX11</v>
          </cell>
          <cell r="N67" t="str">
            <v>ME200807</v>
          </cell>
          <cell r="O67" t="str">
            <v>ME</v>
          </cell>
          <cell r="P67" t="str">
            <v>AX11</v>
          </cell>
          <cell r="Q67">
            <v>509936.72202614811</v>
          </cell>
          <cell r="R67">
            <v>6350.5720261480892</v>
          </cell>
        </row>
        <row r="68">
          <cell r="A68" t="str">
            <v>A</v>
          </cell>
          <cell r="B68">
            <v>39630</v>
          </cell>
          <cell r="C68" t="str">
            <v>X12</v>
          </cell>
          <cell r="D68">
            <v>99276.11</v>
          </cell>
          <cell r="E68">
            <v>0</v>
          </cell>
          <cell r="F68">
            <v>0</v>
          </cell>
          <cell r="G68" t="str">
            <v>MED</v>
          </cell>
          <cell r="H68" t="str">
            <v>MEDTANFCHIP</v>
          </cell>
          <cell r="I68">
            <v>0.98754635280841285</v>
          </cell>
          <cell r="J68">
            <v>100528.05087849875</v>
          </cell>
          <cell r="K68" t="str">
            <v>200807X12</v>
          </cell>
          <cell r="L68">
            <v>200807</v>
          </cell>
          <cell r="M68" t="str">
            <v>AX12</v>
          </cell>
          <cell r="N68" t="str">
            <v>ME200807</v>
          </cell>
          <cell r="O68" t="str">
            <v>ME</v>
          </cell>
          <cell r="P68" t="str">
            <v>AX12</v>
          </cell>
          <cell r="Q68">
            <v>100528.05087849875</v>
          </cell>
          <cell r="R68">
            <v>1251.9408784987463</v>
          </cell>
        </row>
        <row r="69">
          <cell r="A69" t="str">
            <v>A</v>
          </cell>
          <cell r="B69">
            <v>39630</v>
          </cell>
          <cell r="C69" t="str">
            <v>X13</v>
          </cell>
          <cell r="D69">
            <v>36353.379999999997</v>
          </cell>
          <cell r="E69">
            <v>0</v>
          </cell>
          <cell r="F69">
            <v>0</v>
          </cell>
          <cell r="G69" t="str">
            <v>MED</v>
          </cell>
          <cell r="H69" t="str">
            <v>MEDTANFCHIP</v>
          </cell>
          <cell r="I69">
            <v>0.98754635280841285</v>
          </cell>
          <cell r="J69">
            <v>36811.821436651764</v>
          </cell>
          <cell r="K69" t="str">
            <v>200807X13</v>
          </cell>
          <cell r="L69">
            <v>200807</v>
          </cell>
          <cell r="M69" t="str">
            <v>AX13</v>
          </cell>
          <cell r="N69" t="str">
            <v>ME200807</v>
          </cell>
          <cell r="O69" t="str">
            <v>ME</v>
          </cell>
          <cell r="P69" t="str">
            <v>AX13</v>
          </cell>
          <cell r="Q69">
            <v>36811.821436651764</v>
          </cell>
          <cell r="R69">
            <v>458.44143665176671</v>
          </cell>
        </row>
        <row r="70">
          <cell r="A70" t="str">
            <v>A</v>
          </cell>
          <cell r="B70">
            <v>39630</v>
          </cell>
          <cell r="C70" t="str">
            <v>X14</v>
          </cell>
          <cell r="D70">
            <v>406856.42</v>
          </cell>
          <cell r="E70">
            <v>0</v>
          </cell>
          <cell r="F70">
            <v>0</v>
          </cell>
          <cell r="G70" t="str">
            <v>MED</v>
          </cell>
          <cell r="H70" t="str">
            <v>MEDTANFCHIP</v>
          </cell>
          <cell r="I70">
            <v>0.98754635280841285</v>
          </cell>
          <cell r="J70">
            <v>411987.16277263337</v>
          </cell>
          <cell r="K70" t="str">
            <v>200807X14</v>
          </cell>
          <cell r="L70">
            <v>200807</v>
          </cell>
          <cell r="M70" t="str">
            <v>AX14</v>
          </cell>
          <cell r="N70" t="str">
            <v>ME200807</v>
          </cell>
          <cell r="O70" t="str">
            <v>ME</v>
          </cell>
          <cell r="P70" t="str">
            <v>AX14</v>
          </cell>
          <cell r="Q70">
            <v>411987.16277263337</v>
          </cell>
          <cell r="R70">
            <v>5130.7427726333844</v>
          </cell>
        </row>
        <row r="71">
          <cell r="A71" t="str">
            <v>A</v>
          </cell>
          <cell r="B71">
            <v>39630</v>
          </cell>
          <cell r="C71" t="str">
            <v>X15</v>
          </cell>
          <cell r="D71">
            <v>100806.58</v>
          </cell>
          <cell r="E71">
            <v>0</v>
          </cell>
          <cell r="F71">
            <v>0</v>
          </cell>
          <cell r="G71" t="str">
            <v>MED</v>
          </cell>
          <cell r="H71" t="str">
            <v>MEDTANFCHIP</v>
          </cell>
          <cell r="I71">
            <v>0.98754635280841285</v>
          </cell>
          <cell r="J71">
            <v>102077.82117094893</v>
          </cell>
          <cell r="K71" t="str">
            <v>200807X15</v>
          </cell>
          <cell r="L71">
            <v>200807</v>
          </cell>
          <cell r="M71" t="str">
            <v>AX15</v>
          </cell>
          <cell r="N71" t="str">
            <v>ME200807</v>
          </cell>
          <cell r="O71" t="str">
            <v>ME</v>
          </cell>
          <cell r="P71" t="str">
            <v>AX15</v>
          </cell>
          <cell r="Q71">
            <v>102077.82117094893</v>
          </cell>
          <cell r="R71">
            <v>1271.2411709489243</v>
          </cell>
        </row>
        <row r="72">
          <cell r="A72" t="str">
            <v>A</v>
          </cell>
          <cell r="B72">
            <v>39630</v>
          </cell>
          <cell r="C72" t="str">
            <v>X16</v>
          </cell>
          <cell r="D72">
            <v>17224.38</v>
          </cell>
          <cell r="E72">
            <v>0</v>
          </cell>
          <cell r="F72">
            <v>0</v>
          </cell>
          <cell r="G72" t="str">
            <v>MED</v>
          </cell>
          <cell r="H72" t="str">
            <v>MEDTANFCHIP</v>
          </cell>
          <cell r="I72">
            <v>0.98754635280841285</v>
          </cell>
          <cell r="J72">
            <v>17441.591426080216</v>
          </cell>
          <cell r="K72" t="str">
            <v>200807X16</v>
          </cell>
          <cell r="L72">
            <v>200807</v>
          </cell>
          <cell r="M72" t="str">
            <v>AX16</v>
          </cell>
          <cell r="N72" t="str">
            <v>ME200807</v>
          </cell>
          <cell r="O72" t="str">
            <v>ME</v>
          </cell>
          <cell r="P72" t="str">
            <v>AX16</v>
          </cell>
          <cell r="Q72">
            <v>17441.591426080216</v>
          </cell>
          <cell r="R72">
            <v>217.21142608021546</v>
          </cell>
        </row>
        <row r="73">
          <cell r="A73" t="str">
            <v>A</v>
          </cell>
          <cell r="B73">
            <v>39630</v>
          </cell>
          <cell r="C73" t="str">
            <v>X18</v>
          </cell>
          <cell r="D73">
            <v>222332.54</v>
          </cell>
          <cell r="E73">
            <v>0</v>
          </cell>
          <cell r="F73">
            <v>0</v>
          </cell>
          <cell r="G73" t="str">
            <v>MED</v>
          </cell>
          <cell r="H73" t="str">
            <v>MEDTANFCHIP</v>
          </cell>
          <cell r="I73">
            <v>0.98754635280841285</v>
          </cell>
          <cell r="J73">
            <v>225136.30815173819</v>
          </cell>
          <cell r="K73" t="str">
            <v>200807X18</v>
          </cell>
          <cell r="L73">
            <v>200807</v>
          </cell>
          <cell r="M73" t="str">
            <v>AX18</v>
          </cell>
          <cell r="N73" t="str">
            <v>ME200807</v>
          </cell>
          <cell r="O73" t="str">
            <v>ME</v>
          </cell>
          <cell r="P73" t="str">
            <v>AX18</v>
          </cell>
          <cell r="Q73">
            <v>225136.30815173819</v>
          </cell>
          <cell r="R73">
            <v>2803.7681517381861</v>
          </cell>
        </row>
        <row r="74">
          <cell r="A74" t="str">
            <v>A</v>
          </cell>
          <cell r="B74">
            <v>39630</v>
          </cell>
          <cell r="C74" t="str">
            <v>X20</v>
          </cell>
          <cell r="D74">
            <v>2422.96</v>
          </cell>
          <cell r="E74">
            <v>0</v>
          </cell>
          <cell r="F74">
            <v>0</v>
          </cell>
          <cell r="G74" t="str">
            <v>MED</v>
          </cell>
          <cell r="H74" t="str">
            <v>MEDTANFCHIP</v>
          </cell>
          <cell r="I74">
            <v>0.98754635280841285</v>
          </cell>
          <cell r="J74">
            <v>2453.5152128399</v>
          </cell>
          <cell r="K74" t="str">
            <v>200807X20</v>
          </cell>
          <cell r="L74">
            <v>200807</v>
          </cell>
          <cell r="M74" t="str">
            <v>AX20</v>
          </cell>
          <cell r="N74" t="str">
            <v>ME200807</v>
          </cell>
          <cell r="O74" t="str">
            <v>ME</v>
          </cell>
          <cell r="P74" t="str">
            <v>AX20</v>
          </cell>
          <cell r="Q74">
            <v>2453.5152128399</v>
          </cell>
          <cell r="R74">
            <v>30.555212839899923</v>
          </cell>
        </row>
        <row r="75">
          <cell r="A75" t="str">
            <v>A</v>
          </cell>
          <cell r="B75">
            <v>39630</v>
          </cell>
          <cell r="C75" t="str">
            <v>X21</v>
          </cell>
          <cell r="D75">
            <v>51364.26</v>
          </cell>
          <cell r="E75">
            <v>0</v>
          </cell>
          <cell r="F75">
            <v>0</v>
          </cell>
          <cell r="G75" t="str">
            <v>MED</v>
          </cell>
          <cell r="H75" t="str">
            <v>MEDTANFCHIP</v>
          </cell>
          <cell r="I75">
            <v>0.98754635280841285</v>
          </cell>
          <cell r="J75">
            <v>52011.999086350566</v>
          </cell>
          <cell r="K75" t="str">
            <v>200807X21</v>
          </cell>
          <cell r="L75">
            <v>200807</v>
          </cell>
          <cell r="M75" t="str">
            <v>AX21</v>
          </cell>
          <cell r="N75" t="str">
            <v>ME200807</v>
          </cell>
          <cell r="O75" t="str">
            <v>ME</v>
          </cell>
          <cell r="P75" t="str">
            <v>AX21</v>
          </cell>
          <cell r="Q75">
            <v>52011.999086350566</v>
          </cell>
          <cell r="R75">
            <v>647.73908635056432</v>
          </cell>
        </row>
        <row r="76">
          <cell r="A76" t="str">
            <v>A</v>
          </cell>
          <cell r="B76">
            <v>39630</v>
          </cell>
          <cell r="C76" t="str">
            <v>X22</v>
          </cell>
          <cell r="D76">
            <v>659011.29</v>
          </cell>
          <cell r="E76">
            <v>0</v>
          </cell>
          <cell r="F76">
            <v>0</v>
          </cell>
          <cell r="G76" t="str">
            <v>MED</v>
          </cell>
          <cell r="H76" t="str">
            <v>MEDTANFCHIP</v>
          </cell>
          <cell r="I76">
            <v>0.98754635280841285</v>
          </cell>
          <cell r="J76">
            <v>667321.88127259514</v>
          </cell>
          <cell r="K76" t="str">
            <v>200807X22</v>
          </cell>
          <cell r="L76">
            <v>200807</v>
          </cell>
          <cell r="M76" t="str">
            <v>AX22</v>
          </cell>
          <cell r="N76" t="str">
            <v>ME200807</v>
          </cell>
          <cell r="O76" t="str">
            <v>ME</v>
          </cell>
          <cell r="P76" t="str">
            <v>AX22</v>
          </cell>
          <cell r="Q76">
            <v>667321.88127259514</v>
          </cell>
          <cell r="R76">
            <v>8310.5912725951057</v>
          </cell>
        </row>
        <row r="77">
          <cell r="A77" t="str">
            <v>A</v>
          </cell>
          <cell r="B77">
            <v>39630</v>
          </cell>
          <cell r="C77" t="str">
            <v>X23</v>
          </cell>
          <cell r="D77">
            <v>20428.72</v>
          </cell>
          <cell r="E77">
            <v>0</v>
          </cell>
          <cell r="F77">
            <v>0</v>
          </cell>
          <cell r="G77" t="str">
            <v>MED</v>
          </cell>
          <cell r="H77" t="str">
            <v>MEDTANFCHIP</v>
          </cell>
          <cell r="I77">
            <v>0.98754635280841285</v>
          </cell>
          <cell r="J77">
            <v>20686.340384837851</v>
          </cell>
          <cell r="K77" t="str">
            <v>200807X23</v>
          </cell>
          <cell r="L77">
            <v>200807</v>
          </cell>
          <cell r="M77" t="str">
            <v>AX23</v>
          </cell>
          <cell r="N77" t="str">
            <v>ME200807</v>
          </cell>
          <cell r="O77" t="str">
            <v>ME</v>
          </cell>
          <cell r="P77" t="str">
            <v>AX23</v>
          </cell>
          <cell r="Q77">
            <v>20686.340384837851</v>
          </cell>
          <cell r="R77">
            <v>257.62038483785</v>
          </cell>
        </row>
        <row r="78">
          <cell r="A78" t="str">
            <v>A</v>
          </cell>
          <cell r="B78">
            <v>39630</v>
          </cell>
          <cell r="C78" t="str">
            <v>X24</v>
          </cell>
          <cell r="D78">
            <v>65286.35</v>
          </cell>
          <cell r="E78">
            <v>0</v>
          </cell>
          <cell r="F78">
            <v>0</v>
          </cell>
          <cell r="G78" t="str">
            <v>IP</v>
          </cell>
          <cell r="H78" t="str">
            <v>IPTANFCHIP</v>
          </cell>
          <cell r="I78">
            <v>1.0023158498121012</v>
          </cell>
          <cell r="J78">
            <v>65135.505950782761</v>
          </cell>
          <cell r="K78" t="str">
            <v>200807X24</v>
          </cell>
          <cell r="L78">
            <v>200807</v>
          </cell>
          <cell r="M78" t="str">
            <v>AX24</v>
          </cell>
          <cell r="N78" t="str">
            <v>IP200807</v>
          </cell>
          <cell r="O78" t="str">
            <v>IP</v>
          </cell>
          <cell r="P78" t="str">
            <v>AX24</v>
          </cell>
          <cell r="Q78">
            <v>65135.505950782761</v>
          </cell>
          <cell r="R78">
            <v>-150.84404921723763</v>
          </cell>
        </row>
        <row r="79">
          <cell r="A79" t="str">
            <v>A</v>
          </cell>
          <cell r="B79">
            <v>39630</v>
          </cell>
          <cell r="C79" t="str">
            <v>X24</v>
          </cell>
          <cell r="D79">
            <v>35534.07</v>
          </cell>
          <cell r="E79">
            <v>0</v>
          </cell>
          <cell r="F79">
            <v>0</v>
          </cell>
          <cell r="G79" t="str">
            <v>MED</v>
          </cell>
          <cell r="H79" t="str">
            <v>MEDTANFCHIP</v>
          </cell>
          <cell r="I79">
            <v>0.98754635280841285</v>
          </cell>
          <cell r="J79">
            <v>35982.179367021286</v>
          </cell>
          <cell r="K79" t="str">
            <v>200807X24</v>
          </cell>
          <cell r="L79">
            <v>200807</v>
          </cell>
          <cell r="M79" t="str">
            <v>AX24</v>
          </cell>
          <cell r="N79" t="str">
            <v>ME200807</v>
          </cell>
          <cell r="O79" t="str">
            <v>ME</v>
          </cell>
          <cell r="P79" t="str">
            <v>AX24</v>
          </cell>
          <cell r="Q79">
            <v>35982.179367021286</v>
          </cell>
          <cell r="R79">
            <v>448.10936702128674</v>
          </cell>
        </row>
        <row r="80">
          <cell r="A80" t="str">
            <v>A</v>
          </cell>
          <cell r="B80">
            <v>39630</v>
          </cell>
          <cell r="C80" t="str">
            <v>X26</v>
          </cell>
          <cell r="D80">
            <v>31689.279999999999</v>
          </cell>
          <cell r="E80">
            <v>0</v>
          </cell>
          <cell r="F80">
            <v>0</v>
          </cell>
          <cell r="G80" t="str">
            <v>MED</v>
          </cell>
          <cell r="H80" t="str">
            <v>MEDTANFCHIP</v>
          </cell>
          <cell r="I80">
            <v>0.98754635280841285</v>
          </cell>
          <cell r="J80">
            <v>32088.903887783199</v>
          </cell>
          <cell r="K80" t="str">
            <v>200807X26</v>
          </cell>
          <cell r="L80">
            <v>200807</v>
          </cell>
          <cell r="M80" t="str">
            <v>AX26</v>
          </cell>
          <cell r="N80" t="str">
            <v>ME200807</v>
          </cell>
          <cell r="O80" t="str">
            <v>ME</v>
          </cell>
          <cell r="P80" t="str">
            <v>AX26</v>
          </cell>
          <cell r="Q80">
            <v>32088.903887783199</v>
          </cell>
          <cell r="R80">
            <v>399.62388778320019</v>
          </cell>
        </row>
        <row r="81">
          <cell r="A81" t="str">
            <v>A</v>
          </cell>
          <cell r="B81">
            <v>39630</v>
          </cell>
          <cell r="C81" t="str">
            <v>X29</v>
          </cell>
          <cell r="D81">
            <v>379.09</v>
          </cell>
          <cell r="E81">
            <v>0</v>
          </cell>
          <cell r="F81">
            <v>0</v>
          </cell>
          <cell r="G81" t="str">
            <v>MED</v>
          </cell>
          <cell r="H81" t="str">
            <v>MEDTANFCHIP</v>
          </cell>
          <cell r="I81">
            <v>0.98754635280841285</v>
          </cell>
          <cell r="J81">
            <v>383.87058888115263</v>
          </cell>
          <cell r="K81" t="str">
            <v>200807X29</v>
          </cell>
          <cell r="L81">
            <v>200807</v>
          </cell>
          <cell r="M81" t="str">
            <v>AX29</v>
          </cell>
          <cell r="N81" t="str">
            <v>ME200807</v>
          </cell>
          <cell r="O81" t="str">
            <v>ME</v>
          </cell>
          <cell r="P81" t="str">
            <v>AX29</v>
          </cell>
          <cell r="Q81">
            <v>383.87058888115263</v>
          </cell>
          <cell r="R81">
            <v>4.7805888811526529</v>
          </cell>
        </row>
        <row r="82">
          <cell r="A82" t="str">
            <v>A</v>
          </cell>
          <cell r="B82">
            <v>39661</v>
          </cell>
          <cell r="C82" t="str">
            <v>X09</v>
          </cell>
          <cell r="D82">
            <v>1300475.5</v>
          </cell>
          <cell r="E82">
            <v>0</v>
          </cell>
          <cell r="F82">
            <v>0</v>
          </cell>
          <cell r="G82" t="str">
            <v>IP</v>
          </cell>
          <cell r="H82" t="str">
            <v>IPTANFCHIP</v>
          </cell>
          <cell r="I82">
            <v>1.0010189932042501</v>
          </cell>
          <cell r="J82">
            <v>1299151.6732736439</v>
          </cell>
          <cell r="K82" t="str">
            <v>200808X09</v>
          </cell>
          <cell r="L82">
            <v>200808</v>
          </cell>
          <cell r="M82" t="str">
            <v>AX09</v>
          </cell>
          <cell r="N82" t="str">
            <v>IP200808</v>
          </cell>
          <cell r="O82" t="str">
            <v>IP</v>
          </cell>
          <cell r="P82" t="str">
            <v>AX09</v>
          </cell>
          <cell r="Q82">
            <v>1299151.6732736439</v>
          </cell>
          <cell r="R82">
            <v>-1323.8267263560556</v>
          </cell>
        </row>
        <row r="83">
          <cell r="A83" t="str">
            <v>A</v>
          </cell>
          <cell r="B83">
            <v>39661</v>
          </cell>
          <cell r="C83" t="str">
            <v>X10</v>
          </cell>
          <cell r="D83">
            <v>506747.99</v>
          </cell>
          <cell r="E83">
            <v>0</v>
          </cell>
          <cell r="F83">
            <v>0</v>
          </cell>
          <cell r="G83" t="str">
            <v>MED</v>
          </cell>
          <cell r="H83" t="str">
            <v>MEDTANFCHIP</v>
          </cell>
          <cell r="I83">
            <v>0.98610500131729295</v>
          </cell>
          <cell r="J83">
            <v>513888.46960826515</v>
          </cell>
          <cell r="K83" t="str">
            <v>200808X10</v>
          </cell>
          <cell r="L83">
            <v>200808</v>
          </cell>
          <cell r="M83" t="str">
            <v>AX10</v>
          </cell>
          <cell r="N83" t="str">
            <v>ME200808</v>
          </cell>
          <cell r="O83" t="str">
            <v>ME</v>
          </cell>
          <cell r="P83" t="str">
            <v>AX10</v>
          </cell>
          <cell r="Q83">
            <v>513888.46960826515</v>
          </cell>
          <cell r="R83">
            <v>7140.4796082651592</v>
          </cell>
        </row>
        <row r="84">
          <cell r="A84" t="str">
            <v>A</v>
          </cell>
          <cell r="B84">
            <v>39661</v>
          </cell>
          <cell r="C84" t="str">
            <v>X11</v>
          </cell>
          <cell r="D84">
            <v>504366.61</v>
          </cell>
          <cell r="E84">
            <v>0</v>
          </cell>
          <cell r="F84">
            <v>0</v>
          </cell>
          <cell r="G84" t="str">
            <v>MED</v>
          </cell>
          <cell r="H84" t="str">
            <v>MEDTANFCHIP</v>
          </cell>
          <cell r="I84">
            <v>0.98610500131729295</v>
          </cell>
          <cell r="J84">
            <v>511473.53408231324</v>
          </cell>
          <cell r="K84" t="str">
            <v>200808X11</v>
          </cell>
          <cell r="L84">
            <v>200808</v>
          </cell>
          <cell r="M84" t="str">
            <v>AX11</v>
          </cell>
          <cell r="N84" t="str">
            <v>ME200808</v>
          </cell>
          <cell r="O84" t="str">
            <v>ME</v>
          </cell>
          <cell r="P84" t="str">
            <v>AX11</v>
          </cell>
          <cell r="Q84">
            <v>511473.53408231324</v>
          </cell>
          <cell r="R84">
            <v>7106.9240823132568</v>
          </cell>
        </row>
        <row r="85">
          <cell r="A85" t="str">
            <v>A</v>
          </cell>
          <cell r="B85">
            <v>39661</v>
          </cell>
          <cell r="C85" t="str">
            <v>X12</v>
          </cell>
          <cell r="D85">
            <v>107230.69</v>
          </cell>
          <cell r="E85">
            <v>0</v>
          </cell>
          <cell r="F85">
            <v>0</v>
          </cell>
          <cell r="G85" t="str">
            <v>MED</v>
          </cell>
          <cell r="H85" t="str">
            <v>MEDTANFCHIP</v>
          </cell>
          <cell r="I85">
            <v>0.98610500131729295</v>
          </cell>
          <cell r="J85">
            <v>108741.655155136</v>
          </cell>
          <cell r="K85" t="str">
            <v>200808X12</v>
          </cell>
          <cell r="L85">
            <v>200808</v>
          </cell>
          <cell r="M85" t="str">
            <v>AX12</v>
          </cell>
          <cell r="N85" t="str">
            <v>ME200808</v>
          </cell>
          <cell r="O85" t="str">
            <v>ME</v>
          </cell>
          <cell r="P85" t="str">
            <v>AX12</v>
          </cell>
          <cell r="Q85">
            <v>108741.655155136</v>
          </cell>
          <cell r="R85">
            <v>1510.9651551360002</v>
          </cell>
        </row>
        <row r="86">
          <cell r="A86" t="str">
            <v>A</v>
          </cell>
          <cell r="B86">
            <v>39661</v>
          </cell>
          <cell r="C86" t="str">
            <v>X13</v>
          </cell>
          <cell r="D86">
            <v>24247.67</v>
          </cell>
          <cell r="E86">
            <v>0</v>
          </cell>
          <cell r="F86">
            <v>0</v>
          </cell>
          <cell r="G86" t="str">
            <v>MED</v>
          </cell>
          <cell r="H86" t="str">
            <v>MEDTANFCHIP</v>
          </cell>
          <cell r="I86">
            <v>0.98610500131729295</v>
          </cell>
          <cell r="J86">
            <v>24589.338830660665</v>
          </cell>
          <cell r="K86" t="str">
            <v>200808X13</v>
          </cell>
          <cell r="L86">
            <v>200808</v>
          </cell>
          <cell r="M86" t="str">
            <v>AX13</v>
          </cell>
          <cell r="N86" t="str">
            <v>ME200808</v>
          </cell>
          <cell r="O86" t="str">
            <v>ME</v>
          </cell>
          <cell r="P86" t="str">
            <v>AX13</v>
          </cell>
          <cell r="Q86">
            <v>24589.338830660665</v>
          </cell>
          <cell r="R86">
            <v>341.66883066066657</v>
          </cell>
        </row>
        <row r="87">
          <cell r="A87" t="str">
            <v>A</v>
          </cell>
          <cell r="B87">
            <v>39661</v>
          </cell>
          <cell r="C87" t="str">
            <v>X14</v>
          </cell>
          <cell r="D87">
            <v>411793.9</v>
          </cell>
          <cell r="E87">
            <v>0</v>
          </cell>
          <cell r="F87">
            <v>0</v>
          </cell>
          <cell r="G87" t="str">
            <v>MED</v>
          </cell>
          <cell r="H87" t="str">
            <v>MEDTANFCHIP</v>
          </cell>
          <cell r="I87">
            <v>0.98610500131729295</v>
          </cell>
          <cell r="J87">
            <v>417596.40144802351</v>
          </cell>
          <cell r="K87" t="str">
            <v>200808X14</v>
          </cell>
          <cell r="L87">
            <v>200808</v>
          </cell>
          <cell r="M87" t="str">
            <v>AX14</v>
          </cell>
          <cell r="N87" t="str">
            <v>ME200808</v>
          </cell>
          <cell r="O87" t="str">
            <v>ME</v>
          </cell>
          <cell r="P87" t="str">
            <v>AX14</v>
          </cell>
          <cell r="Q87">
            <v>417596.40144802351</v>
          </cell>
          <cell r="R87">
            <v>5802.5014480234822</v>
          </cell>
        </row>
        <row r="88">
          <cell r="A88" t="str">
            <v>A</v>
          </cell>
          <cell r="B88">
            <v>39661</v>
          </cell>
          <cell r="C88" t="str">
            <v>X15</v>
          </cell>
          <cell r="D88">
            <v>92196.23</v>
          </cell>
          <cell r="E88">
            <v>0</v>
          </cell>
          <cell r="F88">
            <v>0</v>
          </cell>
          <cell r="G88" t="str">
            <v>MED</v>
          </cell>
          <cell r="H88" t="str">
            <v>MEDTANFCHIP</v>
          </cell>
          <cell r="I88">
            <v>0.98610500131729295</v>
          </cell>
          <cell r="J88">
            <v>93495.347733597577</v>
          </cell>
          <cell r="K88" t="str">
            <v>200808X15</v>
          </cell>
          <cell r="L88">
            <v>200808</v>
          </cell>
          <cell r="M88" t="str">
            <v>AX15</v>
          </cell>
          <cell r="N88" t="str">
            <v>ME200808</v>
          </cell>
          <cell r="O88" t="str">
            <v>ME</v>
          </cell>
          <cell r="P88" t="str">
            <v>AX15</v>
          </cell>
          <cell r="Q88">
            <v>93495.347733597577</v>
          </cell>
          <cell r="R88">
            <v>1299.1177335975808</v>
          </cell>
        </row>
        <row r="89">
          <cell r="A89" t="str">
            <v>A</v>
          </cell>
          <cell r="B89">
            <v>39661</v>
          </cell>
          <cell r="C89" t="str">
            <v>X16</v>
          </cell>
          <cell r="D89">
            <v>14202.45</v>
          </cell>
          <cell r="E89">
            <v>0</v>
          </cell>
          <cell r="F89">
            <v>0</v>
          </cell>
          <cell r="G89" t="str">
            <v>MED</v>
          </cell>
          <cell r="H89" t="str">
            <v>MEDTANFCHIP</v>
          </cell>
          <cell r="I89">
            <v>0.98610500131729295</v>
          </cell>
          <cell r="J89">
            <v>14402.573743189207</v>
          </cell>
          <cell r="K89" t="str">
            <v>200808X16</v>
          </cell>
          <cell r="L89">
            <v>200808</v>
          </cell>
          <cell r="M89" t="str">
            <v>AX16</v>
          </cell>
          <cell r="N89" t="str">
            <v>ME200808</v>
          </cell>
          <cell r="O89" t="str">
            <v>ME</v>
          </cell>
          <cell r="P89" t="str">
            <v>AX16</v>
          </cell>
          <cell r="Q89">
            <v>14402.573743189207</v>
          </cell>
          <cell r="R89">
            <v>200.12374318920592</v>
          </cell>
        </row>
        <row r="90">
          <cell r="A90" t="str">
            <v>A</v>
          </cell>
          <cell r="B90">
            <v>39661</v>
          </cell>
          <cell r="C90" t="str">
            <v>X18</v>
          </cell>
          <cell r="D90">
            <v>221766.5</v>
          </cell>
          <cell r="E90">
            <v>0</v>
          </cell>
          <cell r="F90">
            <v>0</v>
          </cell>
          <cell r="G90" t="str">
            <v>MED</v>
          </cell>
          <cell r="H90" t="str">
            <v>MEDTANFCHIP</v>
          </cell>
          <cell r="I90">
            <v>0.98610500131729295</v>
          </cell>
          <cell r="J90">
            <v>224891.36522353318</v>
          </cell>
          <cell r="K90" t="str">
            <v>200808X18</v>
          </cell>
          <cell r="L90">
            <v>200808</v>
          </cell>
          <cell r="M90" t="str">
            <v>AX18</v>
          </cell>
          <cell r="N90" t="str">
            <v>ME200808</v>
          </cell>
          <cell r="O90" t="str">
            <v>ME</v>
          </cell>
          <cell r="P90" t="str">
            <v>AX18</v>
          </cell>
          <cell r="Q90">
            <v>224891.36522353318</v>
          </cell>
          <cell r="R90">
            <v>3124.8652235331829</v>
          </cell>
        </row>
        <row r="91">
          <cell r="A91" t="str">
            <v>A</v>
          </cell>
          <cell r="B91">
            <v>39661</v>
          </cell>
          <cell r="C91" t="str">
            <v>X20</v>
          </cell>
          <cell r="D91">
            <v>2940.52</v>
          </cell>
          <cell r="E91">
            <v>0</v>
          </cell>
          <cell r="F91">
            <v>0</v>
          </cell>
          <cell r="G91" t="str">
            <v>MED</v>
          </cell>
          <cell r="H91" t="str">
            <v>MEDTANFCHIP</v>
          </cell>
          <cell r="I91">
            <v>0.98610500131729295</v>
          </cell>
          <cell r="J91">
            <v>2981.9542503809357</v>
          </cell>
          <cell r="K91" t="str">
            <v>200808X20</v>
          </cell>
          <cell r="L91">
            <v>200808</v>
          </cell>
          <cell r="M91" t="str">
            <v>AX20</v>
          </cell>
          <cell r="N91" t="str">
            <v>ME200808</v>
          </cell>
          <cell r="O91" t="str">
            <v>ME</v>
          </cell>
          <cell r="P91" t="str">
            <v>AX20</v>
          </cell>
          <cell r="Q91">
            <v>2981.9542503809357</v>
          </cell>
          <cell r="R91">
            <v>41.434250380935737</v>
          </cell>
        </row>
        <row r="92">
          <cell r="A92" t="str">
            <v>A</v>
          </cell>
          <cell r="B92">
            <v>39661</v>
          </cell>
          <cell r="C92" t="str">
            <v>X21</v>
          </cell>
          <cell r="D92">
            <v>46178.71</v>
          </cell>
          <cell r="E92">
            <v>0</v>
          </cell>
          <cell r="F92">
            <v>0</v>
          </cell>
          <cell r="G92" t="str">
            <v>MED</v>
          </cell>
          <cell r="H92" t="str">
            <v>MEDTANFCHIP</v>
          </cell>
          <cell r="I92">
            <v>0.98610500131729295</v>
          </cell>
          <cell r="J92">
            <v>46829.404514034461</v>
          </cell>
          <cell r="K92" t="str">
            <v>200808X21</v>
          </cell>
          <cell r="L92">
            <v>200808</v>
          </cell>
          <cell r="M92" t="str">
            <v>AX21</v>
          </cell>
          <cell r="N92" t="str">
            <v>ME200808</v>
          </cell>
          <cell r="O92" t="str">
            <v>ME</v>
          </cell>
          <cell r="P92" t="str">
            <v>AX21</v>
          </cell>
          <cell r="Q92">
            <v>46829.404514034461</v>
          </cell>
          <cell r="R92">
            <v>650.69451403446146</v>
          </cell>
        </row>
        <row r="93">
          <cell r="A93" t="str">
            <v>A</v>
          </cell>
          <cell r="B93">
            <v>39661</v>
          </cell>
          <cell r="C93" t="str">
            <v>X22</v>
          </cell>
          <cell r="D93">
            <v>724360.23</v>
          </cell>
          <cell r="E93">
            <v>0</v>
          </cell>
          <cell r="F93">
            <v>0</v>
          </cell>
          <cell r="G93" t="str">
            <v>MED</v>
          </cell>
          <cell r="H93" t="str">
            <v>MEDTANFCHIP</v>
          </cell>
          <cell r="I93">
            <v>0.98610500131729295</v>
          </cell>
          <cell r="J93">
            <v>734567.0380257275</v>
          </cell>
          <cell r="K93" t="str">
            <v>200808X22</v>
          </cell>
          <cell r="L93">
            <v>200808</v>
          </cell>
          <cell r="M93" t="str">
            <v>AX22</v>
          </cell>
          <cell r="N93" t="str">
            <v>ME200808</v>
          </cell>
          <cell r="O93" t="str">
            <v>ME</v>
          </cell>
          <cell r="P93" t="str">
            <v>AX22</v>
          </cell>
          <cell r="Q93">
            <v>734567.0380257275</v>
          </cell>
          <cell r="R93">
            <v>10206.808025727514</v>
          </cell>
        </row>
        <row r="94">
          <cell r="A94" t="str">
            <v>A</v>
          </cell>
          <cell r="B94">
            <v>39661</v>
          </cell>
          <cell r="C94" t="str">
            <v>X23</v>
          </cell>
          <cell r="D94">
            <v>19693.38</v>
          </cell>
          <cell r="E94">
            <v>0</v>
          </cell>
          <cell r="F94">
            <v>0</v>
          </cell>
          <cell r="G94" t="str">
            <v>MED</v>
          </cell>
          <cell r="H94" t="str">
            <v>MEDTANFCHIP</v>
          </cell>
          <cell r="I94">
            <v>0.98610500131729295</v>
          </cell>
          <cell r="J94">
            <v>19970.875285788541</v>
          </cell>
          <cell r="K94" t="str">
            <v>200808X23</v>
          </cell>
          <cell r="L94">
            <v>200808</v>
          </cell>
          <cell r="M94" t="str">
            <v>AX23</v>
          </cell>
          <cell r="N94" t="str">
            <v>ME200808</v>
          </cell>
          <cell r="O94" t="str">
            <v>ME</v>
          </cell>
          <cell r="P94" t="str">
            <v>AX23</v>
          </cell>
          <cell r="Q94">
            <v>19970.875285788541</v>
          </cell>
          <cell r="R94">
            <v>277.49528578854006</v>
          </cell>
        </row>
        <row r="95">
          <cell r="A95" t="str">
            <v>A</v>
          </cell>
          <cell r="B95">
            <v>39661</v>
          </cell>
          <cell r="C95" t="str">
            <v>X24</v>
          </cell>
          <cell r="D95">
            <v>102934.17</v>
          </cell>
          <cell r="E95">
            <v>0</v>
          </cell>
          <cell r="F95">
            <v>0</v>
          </cell>
          <cell r="G95" t="str">
            <v>IP</v>
          </cell>
          <cell r="H95" t="str">
            <v>IPTANFCHIP</v>
          </cell>
          <cell r="I95">
            <v>1.0010189932042501</v>
          </cell>
          <cell r="J95">
            <v>102829.3875528864</v>
          </cell>
          <cell r="K95" t="str">
            <v>200808X24</v>
          </cell>
          <cell r="L95">
            <v>200808</v>
          </cell>
          <cell r="M95" t="str">
            <v>AX24</v>
          </cell>
          <cell r="N95" t="str">
            <v>IP200808</v>
          </cell>
          <cell r="O95" t="str">
            <v>IP</v>
          </cell>
          <cell r="P95" t="str">
            <v>AX24</v>
          </cell>
          <cell r="Q95">
            <v>102829.3875528864</v>
          </cell>
          <cell r="R95">
            <v>-104.7824471135973</v>
          </cell>
        </row>
        <row r="96">
          <cell r="A96" t="str">
            <v>A</v>
          </cell>
          <cell r="B96">
            <v>39661</v>
          </cell>
          <cell r="C96" t="str">
            <v>X24</v>
          </cell>
          <cell r="D96">
            <v>49467.54</v>
          </cell>
          <cell r="E96">
            <v>0</v>
          </cell>
          <cell r="F96">
            <v>0</v>
          </cell>
          <cell r="G96" t="str">
            <v>MED</v>
          </cell>
          <cell r="H96" t="str">
            <v>MEDTANFCHIP</v>
          </cell>
          <cell r="I96">
            <v>0.98610500131729295</v>
          </cell>
          <cell r="J96">
            <v>50164.576727547836</v>
          </cell>
          <cell r="K96" t="str">
            <v>200808X24</v>
          </cell>
          <cell r="L96">
            <v>200808</v>
          </cell>
          <cell r="M96" t="str">
            <v>AX24</v>
          </cell>
          <cell r="N96" t="str">
            <v>ME200808</v>
          </cell>
          <cell r="O96" t="str">
            <v>ME</v>
          </cell>
          <cell r="P96" t="str">
            <v>AX24</v>
          </cell>
          <cell r="Q96">
            <v>50164.576727547836</v>
          </cell>
          <cell r="R96">
            <v>697.03672754783474</v>
          </cell>
        </row>
        <row r="97">
          <cell r="A97" t="str">
            <v>A</v>
          </cell>
          <cell r="B97">
            <v>39661</v>
          </cell>
          <cell r="C97" t="str">
            <v>X26</v>
          </cell>
          <cell r="D97">
            <v>40261.67</v>
          </cell>
          <cell r="E97">
            <v>0</v>
          </cell>
          <cell r="F97">
            <v>0</v>
          </cell>
          <cell r="G97" t="str">
            <v>MED</v>
          </cell>
          <cell r="H97" t="str">
            <v>MEDTANFCHIP</v>
          </cell>
          <cell r="I97">
            <v>0.98610500131729295</v>
          </cell>
          <cell r="J97">
            <v>40828.988744825612</v>
          </cell>
          <cell r="K97" t="str">
            <v>200808X26</v>
          </cell>
          <cell r="L97">
            <v>200808</v>
          </cell>
          <cell r="M97" t="str">
            <v>AX26</v>
          </cell>
          <cell r="N97" t="str">
            <v>ME200808</v>
          </cell>
          <cell r="O97" t="str">
            <v>ME</v>
          </cell>
          <cell r="P97" t="str">
            <v>AX26</v>
          </cell>
          <cell r="Q97">
            <v>40828.988744825612</v>
          </cell>
          <cell r="R97">
            <v>567.31874482561398</v>
          </cell>
        </row>
        <row r="98">
          <cell r="A98" t="str">
            <v>A</v>
          </cell>
          <cell r="B98">
            <v>39661</v>
          </cell>
          <cell r="C98" t="str">
            <v>X29</v>
          </cell>
          <cell r="D98">
            <v>1173.1199999999999</v>
          </cell>
          <cell r="E98">
            <v>0</v>
          </cell>
          <cell r="F98">
            <v>0</v>
          </cell>
          <cell r="G98" t="str">
            <v>MED</v>
          </cell>
          <cell r="H98" t="str">
            <v>MEDTANFCHIP</v>
          </cell>
          <cell r="I98">
            <v>0.98610500131729295</v>
          </cell>
          <cell r="J98">
            <v>1189.6501877922556</v>
          </cell>
          <cell r="K98" t="str">
            <v>200808X29</v>
          </cell>
          <cell r="L98">
            <v>200808</v>
          </cell>
          <cell r="M98" t="str">
            <v>AX29</v>
          </cell>
          <cell r="N98" t="str">
            <v>ME200808</v>
          </cell>
          <cell r="O98" t="str">
            <v>ME</v>
          </cell>
          <cell r="P98" t="str">
            <v>AX29</v>
          </cell>
          <cell r="Q98">
            <v>1189.6501877922556</v>
          </cell>
          <cell r="R98">
            <v>16.530187792255674</v>
          </cell>
        </row>
        <row r="99">
          <cell r="A99" t="str">
            <v>A</v>
          </cell>
          <cell r="B99">
            <v>39692</v>
          </cell>
          <cell r="C99" t="str">
            <v>X09</v>
          </cell>
          <cell r="D99">
            <v>620829.02</v>
          </cell>
          <cell r="E99">
            <v>0</v>
          </cell>
          <cell r="F99">
            <v>0</v>
          </cell>
          <cell r="G99" t="str">
            <v>IP</v>
          </cell>
          <cell r="H99" t="str">
            <v>IPTANFCHIP</v>
          </cell>
          <cell r="I99">
            <v>1.0013071891681786</v>
          </cell>
          <cell r="J99">
            <v>620018.53848242585</v>
          </cell>
          <cell r="K99" t="str">
            <v>200809X09</v>
          </cell>
          <cell r="L99">
            <v>200809</v>
          </cell>
          <cell r="M99" t="str">
            <v>AX09</v>
          </cell>
          <cell r="N99" t="str">
            <v>IP200809</v>
          </cell>
          <cell r="O99" t="str">
            <v>IP</v>
          </cell>
          <cell r="P99" t="str">
            <v>AX09</v>
          </cell>
          <cell r="Q99">
            <v>620018.53848242585</v>
          </cell>
          <cell r="R99">
            <v>-810.48151757416781</v>
          </cell>
        </row>
        <row r="100">
          <cell r="A100" t="str">
            <v>A</v>
          </cell>
          <cell r="B100">
            <v>39692</v>
          </cell>
          <cell r="C100" t="str">
            <v>X10</v>
          </cell>
          <cell r="D100">
            <v>569902.12</v>
          </cell>
          <cell r="E100">
            <v>0</v>
          </cell>
          <cell r="F100">
            <v>0</v>
          </cell>
          <cell r="G100" t="str">
            <v>MED</v>
          </cell>
          <cell r="H100" t="str">
            <v>MEDTANFCHIP</v>
          </cell>
          <cell r="I100">
            <v>0.98397814701020858</v>
          </cell>
          <cell r="J100">
            <v>579181.6837920968</v>
          </cell>
          <cell r="K100" t="str">
            <v>200809X10</v>
          </cell>
          <cell r="L100">
            <v>200809</v>
          </cell>
          <cell r="M100" t="str">
            <v>AX10</v>
          </cell>
          <cell r="N100" t="str">
            <v>ME200809</v>
          </cell>
          <cell r="O100" t="str">
            <v>ME</v>
          </cell>
          <cell r="P100" t="str">
            <v>AX10</v>
          </cell>
          <cell r="Q100">
            <v>579181.6837920968</v>
          </cell>
          <cell r="R100">
            <v>9279.5637920968002</v>
          </cell>
        </row>
        <row r="101">
          <cell r="A101" t="str">
            <v>A</v>
          </cell>
          <cell r="B101">
            <v>39692</v>
          </cell>
          <cell r="C101" t="str">
            <v>X11</v>
          </cell>
          <cell r="D101">
            <v>481989.54</v>
          </cell>
          <cell r="E101">
            <v>0</v>
          </cell>
          <cell r="F101">
            <v>0</v>
          </cell>
          <cell r="G101" t="str">
            <v>MED</v>
          </cell>
          <cell r="H101" t="str">
            <v>MEDTANFCHIP</v>
          </cell>
          <cell r="I101">
            <v>0.98397814701020858</v>
          </cell>
          <cell r="J101">
            <v>489837.64676533965</v>
          </cell>
          <cell r="K101" t="str">
            <v>200809X11</v>
          </cell>
          <cell r="L101">
            <v>200809</v>
          </cell>
          <cell r="M101" t="str">
            <v>AX11</v>
          </cell>
          <cell r="N101" t="str">
            <v>ME200809</v>
          </cell>
          <cell r="O101" t="str">
            <v>ME</v>
          </cell>
          <cell r="P101" t="str">
            <v>AX11</v>
          </cell>
          <cell r="Q101">
            <v>489837.64676533965</v>
          </cell>
          <cell r="R101">
            <v>7848.1067653396749</v>
          </cell>
        </row>
        <row r="102">
          <cell r="A102" t="str">
            <v>A</v>
          </cell>
          <cell r="B102">
            <v>39692</v>
          </cell>
          <cell r="C102" t="str">
            <v>X12</v>
          </cell>
          <cell r="D102">
            <v>114884.59</v>
          </cell>
          <cell r="E102">
            <v>0</v>
          </cell>
          <cell r="F102">
            <v>0</v>
          </cell>
          <cell r="G102" t="str">
            <v>MED</v>
          </cell>
          <cell r="H102" t="str">
            <v>MEDTANFCHIP</v>
          </cell>
          <cell r="I102">
            <v>0.98397814701020858</v>
          </cell>
          <cell r="J102">
            <v>116755.2250515662</v>
          </cell>
          <cell r="K102" t="str">
            <v>200809X12</v>
          </cell>
          <cell r="L102">
            <v>200809</v>
          </cell>
          <cell r="M102" t="str">
            <v>AX12</v>
          </cell>
          <cell r="N102" t="str">
            <v>ME200809</v>
          </cell>
          <cell r="O102" t="str">
            <v>ME</v>
          </cell>
          <cell r="P102" t="str">
            <v>AX12</v>
          </cell>
          <cell r="Q102">
            <v>116755.2250515662</v>
          </cell>
          <cell r="R102">
            <v>1870.6350515662052</v>
          </cell>
        </row>
        <row r="103">
          <cell r="A103" t="str">
            <v>A</v>
          </cell>
          <cell r="B103">
            <v>39692</v>
          </cell>
          <cell r="C103" t="str">
            <v>X13</v>
          </cell>
          <cell r="D103">
            <v>28693.95</v>
          </cell>
          <cell r="E103">
            <v>0</v>
          </cell>
          <cell r="F103">
            <v>0</v>
          </cell>
          <cell r="G103" t="str">
            <v>MED</v>
          </cell>
          <cell r="H103" t="str">
            <v>MEDTANFCHIP</v>
          </cell>
          <cell r="I103">
            <v>0.98397814701020858</v>
          </cell>
          <cell r="J103">
            <v>29161.165913273384</v>
          </cell>
          <cell r="K103" t="str">
            <v>200809X13</v>
          </cell>
          <cell r="L103">
            <v>200809</v>
          </cell>
          <cell r="M103" t="str">
            <v>AX13</v>
          </cell>
          <cell r="N103" t="str">
            <v>ME200809</v>
          </cell>
          <cell r="O103" t="str">
            <v>ME</v>
          </cell>
          <cell r="P103" t="str">
            <v>AX13</v>
          </cell>
          <cell r="Q103">
            <v>29161.165913273384</v>
          </cell>
          <cell r="R103">
            <v>467.21591327338319</v>
          </cell>
        </row>
        <row r="104">
          <cell r="A104" t="str">
            <v>A</v>
          </cell>
          <cell r="B104">
            <v>39692</v>
          </cell>
          <cell r="C104" t="str">
            <v>X14</v>
          </cell>
          <cell r="D104">
            <v>408761.36</v>
          </cell>
          <cell r="E104">
            <v>0</v>
          </cell>
          <cell r="F104">
            <v>0</v>
          </cell>
          <cell r="G104" t="str">
            <v>MED</v>
          </cell>
          <cell r="H104" t="str">
            <v>MEDTANFCHIP</v>
          </cell>
          <cell r="I104">
            <v>0.98397814701020858</v>
          </cell>
          <cell r="J104">
            <v>415417.11189624533</v>
          </cell>
          <cell r="K104" t="str">
            <v>200809X14</v>
          </cell>
          <cell r="L104">
            <v>200809</v>
          </cell>
          <cell r="M104" t="str">
            <v>AX14</v>
          </cell>
          <cell r="N104" t="str">
            <v>ME200809</v>
          </cell>
          <cell r="O104" t="str">
            <v>ME</v>
          </cell>
          <cell r="P104" t="str">
            <v>AX14</v>
          </cell>
          <cell r="Q104">
            <v>415417.11189624533</v>
          </cell>
          <cell r="R104">
            <v>6655.7518962453469</v>
          </cell>
        </row>
        <row r="105">
          <cell r="A105" t="str">
            <v>A</v>
          </cell>
          <cell r="B105">
            <v>39692</v>
          </cell>
          <cell r="C105" t="str">
            <v>X15</v>
          </cell>
          <cell r="D105">
            <v>88438.54</v>
          </cell>
          <cell r="E105">
            <v>0</v>
          </cell>
          <cell r="F105">
            <v>0</v>
          </cell>
          <cell r="G105" t="str">
            <v>MED</v>
          </cell>
          <cell r="H105" t="str">
            <v>MEDTANFCHIP</v>
          </cell>
          <cell r="I105">
            <v>0.98397814701020858</v>
          </cell>
          <cell r="J105">
            <v>89878.561092762218</v>
          </cell>
          <cell r="K105" t="str">
            <v>200809X15</v>
          </cell>
          <cell r="L105">
            <v>200809</v>
          </cell>
          <cell r="M105" t="str">
            <v>AX15</v>
          </cell>
          <cell r="N105" t="str">
            <v>ME200809</v>
          </cell>
          <cell r="O105" t="str">
            <v>ME</v>
          </cell>
          <cell r="P105" t="str">
            <v>AX15</v>
          </cell>
          <cell r="Q105">
            <v>89878.561092762218</v>
          </cell>
          <cell r="R105">
            <v>1440.0210927622247</v>
          </cell>
        </row>
        <row r="106">
          <cell r="A106" t="str">
            <v>A</v>
          </cell>
          <cell r="B106">
            <v>39692</v>
          </cell>
          <cell r="C106" t="str">
            <v>X16</v>
          </cell>
          <cell r="D106">
            <v>10819.4</v>
          </cell>
          <cell r="E106">
            <v>0</v>
          </cell>
          <cell r="F106">
            <v>0</v>
          </cell>
          <cell r="G106" t="str">
            <v>MED</v>
          </cell>
          <cell r="H106" t="str">
            <v>MEDTANFCHIP</v>
          </cell>
          <cell r="I106">
            <v>0.98397814701020858</v>
          </cell>
          <cell r="J106">
            <v>10995.569396408304</v>
          </cell>
          <cell r="K106" t="str">
            <v>200809X16</v>
          </cell>
          <cell r="L106">
            <v>200809</v>
          </cell>
          <cell r="M106" t="str">
            <v>AX16</v>
          </cell>
          <cell r="N106" t="str">
            <v>ME200809</v>
          </cell>
          <cell r="O106" t="str">
            <v>ME</v>
          </cell>
          <cell r="P106" t="str">
            <v>AX16</v>
          </cell>
          <cell r="Q106">
            <v>10995.569396408304</v>
          </cell>
          <cell r="R106">
            <v>176.16939640830424</v>
          </cell>
        </row>
        <row r="107">
          <cell r="A107" t="str">
            <v>A</v>
          </cell>
          <cell r="B107">
            <v>39692</v>
          </cell>
          <cell r="C107" t="str">
            <v>X18</v>
          </cell>
          <cell r="D107">
            <v>171038.37</v>
          </cell>
          <cell r="E107">
            <v>0</v>
          </cell>
          <cell r="F107">
            <v>0</v>
          </cell>
          <cell r="G107" t="str">
            <v>MED</v>
          </cell>
          <cell r="H107" t="str">
            <v>MEDTANFCHIP</v>
          </cell>
          <cell r="I107">
            <v>0.98397814701020858</v>
          </cell>
          <cell r="J107">
            <v>173823.34203223468</v>
          </cell>
          <cell r="K107" t="str">
            <v>200809X18</v>
          </cell>
          <cell r="L107">
            <v>200809</v>
          </cell>
          <cell r="M107" t="str">
            <v>AX18</v>
          </cell>
          <cell r="N107" t="str">
            <v>ME200809</v>
          </cell>
          <cell r="O107" t="str">
            <v>ME</v>
          </cell>
          <cell r="P107" t="str">
            <v>AX18</v>
          </cell>
          <cell r="Q107">
            <v>173823.34203223468</v>
          </cell>
          <cell r="R107">
            <v>2784.9720322346839</v>
          </cell>
        </row>
        <row r="108">
          <cell r="A108" t="str">
            <v>A</v>
          </cell>
          <cell r="B108">
            <v>39692</v>
          </cell>
          <cell r="C108" t="str">
            <v>X20</v>
          </cell>
          <cell r="D108">
            <v>1084.32</v>
          </cell>
          <cell r="E108">
            <v>0</v>
          </cell>
          <cell r="F108">
            <v>0</v>
          </cell>
          <cell r="G108" t="str">
            <v>MED</v>
          </cell>
          <cell r="H108" t="str">
            <v>MEDTANFCHIP</v>
          </cell>
          <cell r="I108">
            <v>0.98397814701020858</v>
          </cell>
          <cell r="J108">
            <v>1101.9756925442678</v>
          </cell>
          <cell r="K108" t="str">
            <v>200809X20</v>
          </cell>
          <cell r="L108">
            <v>200809</v>
          </cell>
          <cell r="M108" t="str">
            <v>AX20</v>
          </cell>
          <cell r="N108" t="str">
            <v>ME200809</v>
          </cell>
          <cell r="O108" t="str">
            <v>ME</v>
          </cell>
          <cell r="P108" t="str">
            <v>AX20</v>
          </cell>
          <cell r="Q108">
            <v>1101.9756925442678</v>
          </cell>
          <cell r="R108">
            <v>17.655692544267822</v>
          </cell>
        </row>
        <row r="109">
          <cell r="A109" t="str">
            <v>A</v>
          </cell>
          <cell r="B109">
            <v>39692</v>
          </cell>
          <cell r="C109" t="str">
            <v>X21</v>
          </cell>
          <cell r="D109">
            <v>54799.73</v>
          </cell>
          <cell r="E109">
            <v>0</v>
          </cell>
          <cell r="F109">
            <v>0</v>
          </cell>
          <cell r="G109" t="str">
            <v>MED</v>
          </cell>
          <cell r="H109" t="str">
            <v>MEDTANFCHIP</v>
          </cell>
          <cell r="I109">
            <v>0.98397814701020858</v>
          </cell>
          <cell r="J109">
            <v>55692.01934667708</v>
          </cell>
          <cell r="K109" t="str">
            <v>200809X21</v>
          </cell>
          <cell r="L109">
            <v>200809</v>
          </cell>
          <cell r="M109" t="str">
            <v>AX21</v>
          </cell>
          <cell r="N109" t="str">
            <v>ME200809</v>
          </cell>
          <cell r="O109" t="str">
            <v>ME</v>
          </cell>
          <cell r="P109" t="str">
            <v>AX21</v>
          </cell>
          <cell r="Q109">
            <v>55692.01934667708</v>
          </cell>
          <cell r="R109">
            <v>892.28934667707654</v>
          </cell>
        </row>
        <row r="110">
          <cell r="A110" t="str">
            <v>A</v>
          </cell>
          <cell r="B110">
            <v>39692</v>
          </cell>
          <cell r="C110" t="str">
            <v>X22</v>
          </cell>
          <cell r="D110">
            <v>689259.59</v>
          </cell>
          <cell r="E110">
            <v>0</v>
          </cell>
          <cell r="F110">
            <v>0</v>
          </cell>
          <cell r="G110" t="str">
            <v>MED</v>
          </cell>
          <cell r="H110" t="str">
            <v>MEDTANFCHIP</v>
          </cell>
          <cell r="I110">
            <v>0.98397814701020858</v>
          </cell>
          <cell r="J110">
            <v>700482.61955237202</v>
          </cell>
          <cell r="K110" t="str">
            <v>200809X22</v>
          </cell>
          <cell r="L110">
            <v>200809</v>
          </cell>
          <cell r="M110" t="str">
            <v>AX22</v>
          </cell>
          <cell r="N110" t="str">
            <v>ME200809</v>
          </cell>
          <cell r="O110" t="str">
            <v>ME</v>
          </cell>
          <cell r="P110" t="str">
            <v>AX22</v>
          </cell>
          <cell r="Q110">
            <v>700482.61955237202</v>
          </cell>
          <cell r="R110">
            <v>11223.029552372056</v>
          </cell>
        </row>
        <row r="111">
          <cell r="A111" t="str">
            <v>A</v>
          </cell>
          <cell r="B111">
            <v>39692</v>
          </cell>
          <cell r="C111" t="str">
            <v>X23</v>
          </cell>
          <cell r="D111">
            <v>28522.98</v>
          </cell>
          <cell r="E111">
            <v>0</v>
          </cell>
          <cell r="F111">
            <v>0</v>
          </cell>
          <cell r="G111" t="str">
            <v>MED</v>
          </cell>
          <cell r="H111" t="str">
            <v>MEDTANFCHIP</v>
          </cell>
          <cell r="I111">
            <v>0.98397814701020858</v>
          </cell>
          <cell r="J111">
            <v>28987.412054491571</v>
          </cell>
          <cell r="K111" t="str">
            <v>200809X23</v>
          </cell>
          <cell r="L111">
            <v>200809</v>
          </cell>
          <cell r="M111" t="str">
            <v>AX23</v>
          </cell>
          <cell r="N111" t="str">
            <v>ME200809</v>
          </cell>
          <cell r="O111" t="str">
            <v>ME</v>
          </cell>
          <cell r="P111" t="str">
            <v>AX23</v>
          </cell>
          <cell r="Q111">
            <v>28987.412054491571</v>
          </cell>
          <cell r="R111">
            <v>464.43205449157176</v>
          </cell>
        </row>
        <row r="112">
          <cell r="A112" t="str">
            <v>A</v>
          </cell>
          <cell r="B112">
            <v>39692</v>
          </cell>
          <cell r="C112" t="str">
            <v>X24</v>
          </cell>
          <cell r="D112">
            <v>36982.33</v>
          </cell>
          <cell r="E112">
            <v>0</v>
          </cell>
          <cell r="F112">
            <v>0</v>
          </cell>
          <cell r="G112" t="str">
            <v>IP</v>
          </cell>
          <cell r="H112" t="str">
            <v>IPTANFCHIP</v>
          </cell>
          <cell r="I112">
            <v>1.0013071891681786</v>
          </cell>
          <cell r="J112">
            <v>36934.050209629007</v>
          </cell>
          <cell r="K112" t="str">
            <v>200809X24</v>
          </cell>
          <cell r="L112">
            <v>200809</v>
          </cell>
          <cell r="M112" t="str">
            <v>AX24</v>
          </cell>
          <cell r="N112" t="str">
            <v>IP200809</v>
          </cell>
          <cell r="O112" t="str">
            <v>IP</v>
          </cell>
          <cell r="P112" t="str">
            <v>AX24</v>
          </cell>
          <cell r="Q112">
            <v>36934.050209629007</v>
          </cell>
          <cell r="R112">
            <v>-48.279790370994306</v>
          </cell>
        </row>
        <row r="113">
          <cell r="A113" t="str">
            <v>A</v>
          </cell>
          <cell r="B113">
            <v>39692</v>
          </cell>
          <cell r="C113" t="str">
            <v>X24</v>
          </cell>
          <cell r="D113">
            <v>52307.03</v>
          </cell>
          <cell r="E113">
            <v>0</v>
          </cell>
          <cell r="F113">
            <v>0</v>
          </cell>
          <cell r="G113" t="str">
            <v>MED</v>
          </cell>
          <cell r="H113" t="str">
            <v>MEDTANFCHIP</v>
          </cell>
          <cell r="I113">
            <v>0.98397814701020858</v>
          </cell>
          <cell r="J113">
            <v>53158.731379282675</v>
          </cell>
          <cell r="K113" t="str">
            <v>200809X24</v>
          </cell>
          <cell r="L113">
            <v>200809</v>
          </cell>
          <cell r="M113" t="str">
            <v>AX24</v>
          </cell>
          <cell r="N113" t="str">
            <v>ME200809</v>
          </cell>
          <cell r="O113" t="str">
            <v>ME</v>
          </cell>
          <cell r="P113" t="str">
            <v>AX24</v>
          </cell>
          <cell r="Q113">
            <v>53158.731379282675</v>
          </cell>
          <cell r="R113">
            <v>851.7013792826765</v>
          </cell>
        </row>
        <row r="114">
          <cell r="A114" t="str">
            <v>A</v>
          </cell>
          <cell r="B114">
            <v>39692</v>
          </cell>
          <cell r="C114" t="str">
            <v>X26</v>
          </cell>
          <cell r="D114">
            <v>37586.870000000003</v>
          </cell>
          <cell r="E114">
            <v>0</v>
          </cell>
          <cell r="F114">
            <v>0</v>
          </cell>
          <cell r="G114" t="str">
            <v>MED</v>
          </cell>
          <cell r="H114" t="str">
            <v>MEDTANFCHIP</v>
          </cell>
          <cell r="I114">
            <v>0.98397814701020858</v>
          </cell>
          <cell r="J114">
            <v>38198.886951104258</v>
          </cell>
          <cell r="K114" t="str">
            <v>200809X26</v>
          </cell>
          <cell r="L114">
            <v>200809</v>
          </cell>
          <cell r="M114" t="str">
            <v>AX26</v>
          </cell>
          <cell r="N114" t="str">
            <v>ME200809</v>
          </cell>
          <cell r="O114" t="str">
            <v>ME</v>
          </cell>
          <cell r="P114" t="str">
            <v>AX26</v>
          </cell>
          <cell r="Q114">
            <v>38198.886951104258</v>
          </cell>
          <cell r="R114">
            <v>612.01695110425499</v>
          </cell>
        </row>
        <row r="115">
          <cell r="A115" t="str">
            <v>A</v>
          </cell>
          <cell r="B115">
            <v>39692</v>
          </cell>
          <cell r="C115" t="str">
            <v>X29</v>
          </cell>
          <cell r="D115">
            <v>156.06</v>
          </cell>
          <cell r="E115">
            <v>0</v>
          </cell>
          <cell r="F115">
            <v>0</v>
          </cell>
          <cell r="G115" t="str">
            <v>MED</v>
          </cell>
          <cell r="H115" t="str">
            <v>MEDTANFCHIP</v>
          </cell>
          <cell r="I115">
            <v>0.98397814701020858</v>
          </cell>
          <cell r="J115">
            <v>158.60108323968797</v>
          </cell>
          <cell r="K115" t="str">
            <v>200809X29</v>
          </cell>
          <cell r="L115">
            <v>200809</v>
          </cell>
          <cell r="M115" t="str">
            <v>AX29</v>
          </cell>
          <cell r="N115" t="str">
            <v>ME200809</v>
          </cell>
          <cell r="O115" t="str">
            <v>ME</v>
          </cell>
          <cell r="P115" t="str">
            <v>AX29</v>
          </cell>
          <cell r="Q115">
            <v>158.60108323968797</v>
          </cell>
          <cell r="R115">
            <v>2.5410832396879641</v>
          </cell>
        </row>
        <row r="116">
          <cell r="A116" t="str">
            <v>A</v>
          </cell>
          <cell r="B116">
            <v>39722</v>
          </cell>
          <cell r="C116" t="str">
            <v>X09</v>
          </cell>
          <cell r="D116">
            <v>678982.96</v>
          </cell>
          <cell r="E116">
            <v>0</v>
          </cell>
          <cell r="F116">
            <v>0</v>
          </cell>
          <cell r="G116" t="str">
            <v>IP</v>
          </cell>
          <cell r="H116" t="str">
            <v>IPTANFCHIP</v>
          </cell>
          <cell r="I116">
            <v>0.99959074204850085</v>
          </cell>
          <cell r="J116">
            <v>679260.95294613601</v>
          </cell>
          <cell r="K116" t="str">
            <v>200810X09</v>
          </cell>
          <cell r="L116">
            <v>200810</v>
          </cell>
          <cell r="M116" t="str">
            <v>AX09</v>
          </cell>
          <cell r="N116" t="str">
            <v>IP200810</v>
          </cell>
          <cell r="O116" t="str">
            <v>IP</v>
          </cell>
          <cell r="P116" t="str">
            <v>AX09</v>
          </cell>
          <cell r="Q116">
            <v>679260.95294613601</v>
          </cell>
          <cell r="R116">
            <v>277.99294613604434</v>
          </cell>
        </row>
        <row r="117">
          <cell r="A117" t="str">
            <v>A</v>
          </cell>
          <cell r="B117">
            <v>39722</v>
          </cell>
          <cell r="C117" t="str">
            <v>X10</v>
          </cell>
          <cell r="D117">
            <v>623472.30000000005</v>
          </cell>
          <cell r="E117">
            <v>0</v>
          </cell>
          <cell r="F117">
            <v>0</v>
          </cell>
          <cell r="G117" t="str">
            <v>MED</v>
          </cell>
          <cell r="H117" t="str">
            <v>MEDTANFCHIP</v>
          </cell>
          <cell r="I117">
            <v>0.98160754313301768</v>
          </cell>
          <cell r="J117">
            <v>635154.34896725661</v>
          </cell>
          <cell r="K117" t="str">
            <v>200810X10</v>
          </cell>
          <cell r="L117">
            <v>200810</v>
          </cell>
          <cell r="M117" t="str">
            <v>AX10</v>
          </cell>
          <cell r="N117" t="str">
            <v>ME200810</v>
          </cell>
          <cell r="O117" t="str">
            <v>ME</v>
          </cell>
          <cell r="P117" t="str">
            <v>AX10</v>
          </cell>
          <cell r="Q117">
            <v>635154.34896725661</v>
          </cell>
          <cell r="R117">
            <v>11682.04896725656</v>
          </cell>
        </row>
        <row r="118">
          <cell r="A118" t="str">
            <v>A</v>
          </cell>
          <cell r="B118">
            <v>39722</v>
          </cell>
          <cell r="C118" t="str">
            <v>X11</v>
          </cell>
          <cell r="D118">
            <v>522968.47</v>
          </cell>
          <cell r="E118">
            <v>0</v>
          </cell>
          <cell r="F118">
            <v>0</v>
          </cell>
          <cell r="G118" t="str">
            <v>MED</v>
          </cell>
          <cell r="H118" t="str">
            <v>MEDTANFCHIP</v>
          </cell>
          <cell r="I118">
            <v>0.98160754313301768</v>
          </cell>
          <cell r="J118">
            <v>532767.3708892155</v>
          </cell>
          <cell r="K118" t="str">
            <v>200810X11</v>
          </cell>
          <cell r="L118">
            <v>200810</v>
          </cell>
          <cell r="M118" t="str">
            <v>AX11</v>
          </cell>
          <cell r="N118" t="str">
            <v>ME200810</v>
          </cell>
          <cell r="O118" t="str">
            <v>ME</v>
          </cell>
          <cell r="P118" t="str">
            <v>AX11</v>
          </cell>
          <cell r="Q118">
            <v>532767.3708892155</v>
          </cell>
          <cell r="R118">
            <v>9798.9008892155252</v>
          </cell>
        </row>
        <row r="119">
          <cell r="A119" t="str">
            <v>A</v>
          </cell>
          <cell r="B119">
            <v>39722</v>
          </cell>
          <cell r="C119" t="str">
            <v>X12</v>
          </cell>
          <cell r="D119">
            <v>117069.41</v>
          </cell>
          <cell r="E119">
            <v>0</v>
          </cell>
          <cell r="F119">
            <v>0</v>
          </cell>
          <cell r="G119" t="str">
            <v>MED</v>
          </cell>
          <cell r="H119" t="str">
            <v>MEDTANFCHIP</v>
          </cell>
          <cell r="I119">
            <v>0.98160754313301768</v>
          </cell>
          <cell r="J119">
            <v>119262.9486386658</v>
          </cell>
          <cell r="K119" t="str">
            <v>200810X12</v>
          </cell>
          <cell r="L119">
            <v>200810</v>
          </cell>
          <cell r="M119" t="str">
            <v>AX12</v>
          </cell>
          <cell r="N119" t="str">
            <v>ME200810</v>
          </cell>
          <cell r="O119" t="str">
            <v>ME</v>
          </cell>
          <cell r="P119" t="str">
            <v>AX12</v>
          </cell>
          <cell r="Q119">
            <v>119262.9486386658</v>
          </cell>
          <cell r="R119">
            <v>2193.538638665792</v>
          </cell>
        </row>
        <row r="120">
          <cell r="A120" t="str">
            <v>A</v>
          </cell>
          <cell r="B120">
            <v>39722</v>
          </cell>
          <cell r="C120" t="str">
            <v>X13</v>
          </cell>
          <cell r="D120">
            <v>25745.99</v>
          </cell>
          <cell r="E120">
            <v>0</v>
          </cell>
          <cell r="F120">
            <v>0</v>
          </cell>
          <cell r="G120" t="str">
            <v>MED</v>
          </cell>
          <cell r="H120" t="str">
            <v>MEDTANFCHIP</v>
          </cell>
          <cell r="I120">
            <v>0.98160754313301768</v>
          </cell>
          <cell r="J120">
            <v>26228.394616677433</v>
          </cell>
          <cell r="K120" t="str">
            <v>200810X13</v>
          </cell>
          <cell r="L120">
            <v>200810</v>
          </cell>
          <cell r="M120" t="str">
            <v>AX13</v>
          </cell>
          <cell r="N120" t="str">
            <v>ME200810</v>
          </cell>
          <cell r="O120" t="str">
            <v>ME</v>
          </cell>
          <cell r="P120" t="str">
            <v>AX13</v>
          </cell>
          <cell r="Q120">
            <v>26228.394616677433</v>
          </cell>
          <cell r="R120">
            <v>482.40461667743148</v>
          </cell>
        </row>
        <row r="121">
          <cell r="A121" t="str">
            <v>A</v>
          </cell>
          <cell r="B121">
            <v>39722</v>
          </cell>
          <cell r="C121" t="str">
            <v>X14</v>
          </cell>
          <cell r="D121">
            <v>390283.13</v>
          </cell>
          <cell r="E121">
            <v>0</v>
          </cell>
          <cell r="F121">
            <v>0</v>
          </cell>
          <cell r="G121" t="str">
            <v>MED</v>
          </cell>
          <cell r="H121" t="str">
            <v>MEDTANFCHIP</v>
          </cell>
          <cell r="I121">
            <v>0.98160754313301768</v>
          </cell>
          <cell r="J121">
            <v>397595.89535582118</v>
          </cell>
          <cell r="K121" t="str">
            <v>200810X14</v>
          </cell>
          <cell r="L121">
            <v>200810</v>
          </cell>
          <cell r="M121" t="str">
            <v>AX14</v>
          </cell>
          <cell r="N121" t="str">
            <v>ME200810</v>
          </cell>
          <cell r="O121" t="str">
            <v>ME</v>
          </cell>
          <cell r="P121" t="str">
            <v>AX14</v>
          </cell>
          <cell r="Q121">
            <v>397595.89535582118</v>
          </cell>
          <cell r="R121">
            <v>7312.765355821175</v>
          </cell>
        </row>
        <row r="122">
          <cell r="A122" t="str">
            <v>A</v>
          </cell>
          <cell r="B122">
            <v>39722</v>
          </cell>
          <cell r="C122" t="str">
            <v>X15</v>
          </cell>
          <cell r="D122">
            <v>93580.3</v>
          </cell>
          <cell r="E122">
            <v>0</v>
          </cell>
          <cell r="F122">
            <v>0</v>
          </cell>
          <cell r="G122" t="str">
            <v>MED</v>
          </cell>
          <cell r="H122" t="str">
            <v>MEDTANFCHIP</v>
          </cell>
          <cell r="I122">
            <v>0.98160754313301768</v>
          </cell>
          <cell r="J122">
            <v>95333.721358046794</v>
          </cell>
          <cell r="K122" t="str">
            <v>200810X15</v>
          </cell>
          <cell r="L122">
            <v>200810</v>
          </cell>
          <cell r="M122" t="str">
            <v>AX15</v>
          </cell>
          <cell r="N122" t="str">
            <v>ME200810</v>
          </cell>
          <cell r="O122" t="str">
            <v>ME</v>
          </cell>
          <cell r="P122" t="str">
            <v>AX15</v>
          </cell>
          <cell r="Q122">
            <v>95333.721358046794</v>
          </cell>
          <cell r="R122">
            <v>1753.4213580467913</v>
          </cell>
        </row>
        <row r="123">
          <cell r="A123" t="str">
            <v>A</v>
          </cell>
          <cell r="B123">
            <v>39722</v>
          </cell>
          <cell r="C123" t="str">
            <v>X16</v>
          </cell>
          <cell r="D123">
            <v>14559.81</v>
          </cell>
          <cell r="E123">
            <v>0</v>
          </cell>
          <cell r="F123">
            <v>0</v>
          </cell>
          <cell r="G123" t="str">
            <v>MED</v>
          </cell>
          <cell r="H123" t="str">
            <v>MEDTANFCHIP</v>
          </cell>
          <cell r="I123">
            <v>0.98160754313301768</v>
          </cell>
          <cell r="J123">
            <v>14832.618292163021</v>
          </cell>
          <cell r="K123" t="str">
            <v>200810X16</v>
          </cell>
          <cell r="L123">
            <v>200810</v>
          </cell>
          <cell r="M123" t="str">
            <v>AX16</v>
          </cell>
          <cell r="N123" t="str">
            <v>ME200810</v>
          </cell>
          <cell r="O123" t="str">
            <v>ME</v>
          </cell>
          <cell r="P123" t="str">
            <v>AX16</v>
          </cell>
          <cell r="Q123">
            <v>14832.618292163021</v>
          </cell>
          <cell r="R123">
            <v>272.80829216302118</v>
          </cell>
        </row>
        <row r="124">
          <cell r="A124" t="str">
            <v>A</v>
          </cell>
          <cell r="B124">
            <v>39722</v>
          </cell>
          <cell r="C124" t="str">
            <v>X18</v>
          </cell>
          <cell r="D124">
            <v>192874.11</v>
          </cell>
          <cell r="E124">
            <v>0</v>
          </cell>
          <cell r="F124">
            <v>0</v>
          </cell>
          <cell r="G124" t="str">
            <v>MED</v>
          </cell>
          <cell r="H124" t="str">
            <v>MEDTANFCHIP</v>
          </cell>
          <cell r="I124">
            <v>0.98160754313301768</v>
          </cell>
          <cell r="J124">
            <v>196488.0071972548</v>
          </cell>
          <cell r="K124" t="str">
            <v>200810X18</v>
          </cell>
          <cell r="L124">
            <v>200810</v>
          </cell>
          <cell r="M124" t="str">
            <v>AX18</v>
          </cell>
          <cell r="N124" t="str">
            <v>ME200810</v>
          </cell>
          <cell r="O124" t="str">
            <v>ME</v>
          </cell>
          <cell r="P124" t="str">
            <v>AX18</v>
          </cell>
          <cell r="Q124">
            <v>196488.0071972548</v>
          </cell>
          <cell r="R124">
            <v>3613.897197254817</v>
          </cell>
        </row>
        <row r="125">
          <cell r="A125" t="str">
            <v>A</v>
          </cell>
          <cell r="B125">
            <v>39722</v>
          </cell>
          <cell r="C125" t="str">
            <v>X20</v>
          </cell>
          <cell r="D125">
            <v>1641</v>
          </cell>
          <cell r="E125">
            <v>0</v>
          </cell>
          <cell r="F125">
            <v>0</v>
          </cell>
          <cell r="G125" t="str">
            <v>MED</v>
          </cell>
          <cell r="H125" t="str">
            <v>MEDTANFCHIP</v>
          </cell>
          <cell r="I125">
            <v>0.98160754313301768</v>
          </cell>
          <cell r="J125">
            <v>1671.7475446066617</v>
          </cell>
          <cell r="K125" t="str">
            <v>200810X20</v>
          </cell>
          <cell r="L125">
            <v>200810</v>
          </cell>
          <cell r="M125" t="str">
            <v>AX20</v>
          </cell>
          <cell r="N125" t="str">
            <v>ME200810</v>
          </cell>
          <cell r="O125" t="str">
            <v>ME</v>
          </cell>
          <cell r="P125" t="str">
            <v>AX20</v>
          </cell>
          <cell r="Q125">
            <v>1671.7475446066617</v>
          </cell>
          <cell r="R125">
            <v>30.747544606661677</v>
          </cell>
        </row>
        <row r="126">
          <cell r="A126" t="str">
            <v>A</v>
          </cell>
          <cell r="B126">
            <v>39722</v>
          </cell>
          <cell r="C126" t="str">
            <v>X21</v>
          </cell>
          <cell r="D126">
            <v>51834.33</v>
          </cell>
          <cell r="E126">
            <v>0</v>
          </cell>
          <cell r="F126">
            <v>0</v>
          </cell>
          <cell r="G126" t="str">
            <v>MED</v>
          </cell>
          <cell r="H126" t="str">
            <v>MEDTANFCHIP</v>
          </cell>
          <cell r="I126">
            <v>0.98160754313301768</v>
          </cell>
          <cell r="J126">
            <v>52805.553871926524</v>
          </cell>
          <cell r="K126" t="str">
            <v>200810X21</v>
          </cell>
          <cell r="L126">
            <v>200810</v>
          </cell>
          <cell r="M126" t="str">
            <v>AX21</v>
          </cell>
          <cell r="N126" t="str">
            <v>ME200810</v>
          </cell>
          <cell r="O126" t="str">
            <v>ME</v>
          </cell>
          <cell r="P126" t="str">
            <v>AX21</v>
          </cell>
          <cell r="Q126">
            <v>52805.553871926524</v>
          </cell>
          <cell r="R126">
            <v>971.22387192652241</v>
          </cell>
        </row>
        <row r="127">
          <cell r="A127" t="str">
            <v>A</v>
          </cell>
          <cell r="B127">
            <v>39722</v>
          </cell>
          <cell r="C127" t="str">
            <v>X22</v>
          </cell>
          <cell r="D127">
            <v>702630.84</v>
          </cell>
          <cell r="E127">
            <v>0</v>
          </cell>
          <cell r="F127">
            <v>0</v>
          </cell>
          <cell r="G127" t="str">
            <v>MED</v>
          </cell>
          <cell r="H127" t="str">
            <v>MEDTANFCHIP</v>
          </cell>
          <cell r="I127">
            <v>0.98160754313301768</v>
          </cell>
          <cell r="J127">
            <v>715796.08868672524</v>
          </cell>
          <cell r="K127" t="str">
            <v>200810X22</v>
          </cell>
          <cell r="L127">
            <v>200810</v>
          </cell>
          <cell r="M127" t="str">
            <v>AX22</v>
          </cell>
          <cell r="N127" t="str">
            <v>ME200810</v>
          </cell>
          <cell r="O127" t="str">
            <v>ME</v>
          </cell>
          <cell r="P127" t="str">
            <v>AX22</v>
          </cell>
          <cell r="Q127">
            <v>715796.08868672524</v>
          </cell>
          <cell r="R127">
            <v>13165.248686725274</v>
          </cell>
        </row>
        <row r="128">
          <cell r="A128" t="str">
            <v>A</v>
          </cell>
          <cell r="B128">
            <v>39722</v>
          </cell>
          <cell r="C128" t="str">
            <v>X23</v>
          </cell>
          <cell r="D128">
            <v>13694.4</v>
          </cell>
          <cell r="E128">
            <v>0</v>
          </cell>
          <cell r="F128">
            <v>0</v>
          </cell>
          <cell r="G128" t="str">
            <v>MED</v>
          </cell>
          <cell r="H128" t="str">
            <v>MEDTANFCHIP</v>
          </cell>
          <cell r="I128">
            <v>0.98160754313301768</v>
          </cell>
          <cell r="J128">
            <v>13950.993037697421</v>
          </cell>
          <cell r="K128" t="str">
            <v>200810X23</v>
          </cell>
          <cell r="L128">
            <v>200810</v>
          </cell>
          <cell r="M128" t="str">
            <v>AX23</v>
          </cell>
          <cell r="N128" t="str">
            <v>ME200810</v>
          </cell>
          <cell r="O128" t="str">
            <v>ME</v>
          </cell>
          <cell r="P128" t="str">
            <v>AX23</v>
          </cell>
          <cell r="Q128">
            <v>13950.993037697421</v>
          </cell>
          <cell r="R128">
            <v>256.5930376974211</v>
          </cell>
        </row>
        <row r="129">
          <cell r="A129" t="str">
            <v>A</v>
          </cell>
          <cell r="B129">
            <v>39722</v>
          </cell>
          <cell r="C129" t="str">
            <v>X24</v>
          </cell>
          <cell r="D129">
            <v>45906.11</v>
          </cell>
          <cell r="E129">
            <v>0</v>
          </cell>
          <cell r="F129">
            <v>0</v>
          </cell>
          <cell r="G129" t="str">
            <v>IP</v>
          </cell>
          <cell r="H129" t="str">
            <v>IPTANFCHIP</v>
          </cell>
          <cell r="I129">
            <v>0.99959074204850085</v>
          </cell>
          <cell r="J129">
            <v>45924.905132597363</v>
          </cell>
          <cell r="K129" t="str">
            <v>200810X24</v>
          </cell>
          <cell r="L129">
            <v>200810</v>
          </cell>
          <cell r="M129" t="str">
            <v>AX24</v>
          </cell>
          <cell r="N129" t="str">
            <v>IP200810</v>
          </cell>
          <cell r="O129" t="str">
            <v>IP</v>
          </cell>
          <cell r="P129" t="str">
            <v>AX24</v>
          </cell>
          <cell r="Q129">
            <v>45924.905132597363</v>
          </cell>
          <cell r="R129">
            <v>18.795132597362681</v>
          </cell>
        </row>
        <row r="130">
          <cell r="A130" t="str">
            <v>A</v>
          </cell>
          <cell r="B130">
            <v>39722</v>
          </cell>
          <cell r="C130" t="str">
            <v>X24</v>
          </cell>
          <cell r="D130">
            <v>48930.65</v>
          </cell>
          <cell r="E130">
            <v>0</v>
          </cell>
          <cell r="F130">
            <v>0</v>
          </cell>
          <cell r="G130" t="str">
            <v>MED</v>
          </cell>
          <cell r="H130" t="str">
            <v>MEDTANFCHIP</v>
          </cell>
          <cell r="I130">
            <v>0.98160754313301768</v>
          </cell>
          <cell r="J130">
            <v>49847.467393971936</v>
          </cell>
          <cell r="K130" t="str">
            <v>200810X24</v>
          </cell>
          <cell r="L130">
            <v>200810</v>
          </cell>
          <cell r="M130" t="str">
            <v>AX24</v>
          </cell>
          <cell r="N130" t="str">
            <v>ME200810</v>
          </cell>
          <cell r="O130" t="str">
            <v>ME</v>
          </cell>
          <cell r="P130" t="str">
            <v>AX24</v>
          </cell>
          <cell r="Q130">
            <v>49847.467393971936</v>
          </cell>
          <cell r="R130">
            <v>916.81739397193451</v>
          </cell>
        </row>
        <row r="131">
          <cell r="A131" t="str">
            <v>A</v>
          </cell>
          <cell r="B131">
            <v>39722</v>
          </cell>
          <cell r="C131" t="str">
            <v>X26</v>
          </cell>
          <cell r="D131">
            <v>35159.760000000002</v>
          </cell>
          <cell r="E131">
            <v>0</v>
          </cell>
          <cell r="F131">
            <v>0</v>
          </cell>
          <cell r="G131" t="str">
            <v>MED</v>
          </cell>
          <cell r="H131" t="str">
            <v>MEDTANFCHIP</v>
          </cell>
          <cell r="I131">
            <v>0.98160754313301768</v>
          </cell>
          <cell r="J131">
            <v>35818.55115719654</v>
          </cell>
          <cell r="K131" t="str">
            <v>200810X26</v>
          </cell>
          <cell r="L131">
            <v>200810</v>
          </cell>
          <cell r="M131" t="str">
            <v>AX26</v>
          </cell>
          <cell r="N131" t="str">
            <v>ME200810</v>
          </cell>
          <cell r="O131" t="str">
            <v>ME</v>
          </cell>
          <cell r="P131" t="str">
            <v>AX26</v>
          </cell>
          <cell r="Q131">
            <v>35818.55115719654</v>
          </cell>
          <cell r="R131">
            <v>658.79115719653782</v>
          </cell>
        </row>
        <row r="132">
          <cell r="A132" t="str">
            <v>A</v>
          </cell>
          <cell r="B132">
            <v>39722</v>
          </cell>
          <cell r="C132" t="str">
            <v>X29</v>
          </cell>
          <cell r="D132">
            <v>82.58</v>
          </cell>
          <cell r="E132">
            <v>0</v>
          </cell>
          <cell r="F132">
            <v>0</v>
          </cell>
          <cell r="G132" t="str">
            <v>MED</v>
          </cell>
          <cell r="H132" t="str">
            <v>MEDTANFCHIP</v>
          </cell>
          <cell r="I132">
            <v>0.98160754313301768</v>
          </cell>
          <cell r="J132">
            <v>84.127307881546685</v>
          </cell>
          <cell r="K132" t="str">
            <v>200810X29</v>
          </cell>
          <cell r="L132">
            <v>200810</v>
          </cell>
          <cell r="M132" t="str">
            <v>AX29</v>
          </cell>
          <cell r="N132" t="str">
            <v>ME200810</v>
          </cell>
          <cell r="O132" t="str">
            <v>ME</v>
          </cell>
          <cell r="P132" t="str">
            <v>AX29</v>
          </cell>
          <cell r="Q132">
            <v>84.127307881546685</v>
          </cell>
          <cell r="R132">
            <v>1.5473078815466863</v>
          </cell>
        </row>
        <row r="133">
          <cell r="A133" t="str">
            <v>A</v>
          </cell>
          <cell r="B133">
            <v>39753</v>
          </cell>
          <cell r="C133" t="str">
            <v>X09</v>
          </cell>
          <cell r="D133">
            <v>595526.43000000005</v>
          </cell>
          <cell r="E133">
            <v>0</v>
          </cell>
          <cell r="F133">
            <v>0</v>
          </cell>
          <cell r="G133" t="str">
            <v>IP</v>
          </cell>
          <cell r="H133" t="str">
            <v>IPTANFCHIP</v>
          </cell>
          <cell r="I133">
            <v>0.99755623087817591</v>
          </cell>
          <cell r="J133">
            <v>596985.3243017107</v>
          </cell>
          <cell r="K133" t="str">
            <v>200811X09</v>
          </cell>
          <cell r="L133">
            <v>200811</v>
          </cell>
          <cell r="M133" t="str">
            <v>AX09</v>
          </cell>
          <cell r="N133" t="str">
            <v>IP200811</v>
          </cell>
          <cell r="O133" t="str">
            <v>IP</v>
          </cell>
          <cell r="P133" t="str">
            <v>AX09</v>
          </cell>
          <cell r="Q133">
            <v>596985.3243017107</v>
          </cell>
          <cell r="R133">
            <v>1458.8943017106503</v>
          </cell>
        </row>
        <row r="134">
          <cell r="A134" t="str">
            <v>A</v>
          </cell>
          <cell r="B134">
            <v>39753</v>
          </cell>
          <cell r="C134" t="str">
            <v>X10</v>
          </cell>
          <cell r="D134">
            <v>568696.55000000005</v>
          </cell>
          <cell r="E134">
            <v>0</v>
          </cell>
          <cell r="F134">
            <v>0</v>
          </cell>
          <cell r="G134" t="str">
            <v>MED</v>
          </cell>
          <cell r="H134" t="str">
            <v>MEDTANFCHIP</v>
          </cell>
          <cell r="I134">
            <v>0.9800834864685315</v>
          </cell>
          <cell r="J134">
            <v>580253.17011425819</v>
          </cell>
          <cell r="K134" t="str">
            <v>200811X10</v>
          </cell>
          <cell r="L134">
            <v>200811</v>
          </cell>
          <cell r="M134" t="str">
            <v>AX10</v>
          </cell>
          <cell r="N134" t="str">
            <v>ME200811</v>
          </cell>
          <cell r="O134" t="str">
            <v>ME</v>
          </cell>
          <cell r="P134" t="str">
            <v>AX10</v>
          </cell>
          <cell r="Q134">
            <v>580253.17011425819</v>
          </cell>
          <cell r="R134">
            <v>11556.620114258141</v>
          </cell>
        </row>
        <row r="135">
          <cell r="A135" t="str">
            <v>A</v>
          </cell>
          <cell r="B135">
            <v>39753</v>
          </cell>
          <cell r="C135" t="str">
            <v>X11</v>
          </cell>
          <cell r="D135">
            <v>457782.44</v>
          </cell>
          <cell r="E135">
            <v>0</v>
          </cell>
          <cell r="F135">
            <v>0</v>
          </cell>
          <cell r="G135" t="str">
            <v>MED</v>
          </cell>
          <cell r="H135" t="str">
            <v>MEDTANFCHIP</v>
          </cell>
          <cell r="I135">
            <v>0.9800834864685315</v>
          </cell>
          <cell r="J135">
            <v>467085.14766379393</v>
          </cell>
          <cell r="K135" t="str">
            <v>200811X11</v>
          </cell>
          <cell r="L135">
            <v>200811</v>
          </cell>
          <cell r="M135" t="str">
            <v>AX11</v>
          </cell>
          <cell r="N135" t="str">
            <v>ME200811</v>
          </cell>
          <cell r="O135" t="str">
            <v>ME</v>
          </cell>
          <cell r="P135" t="str">
            <v>AX11</v>
          </cell>
          <cell r="Q135">
            <v>467085.14766379393</v>
          </cell>
          <cell r="R135">
            <v>9302.7076637939317</v>
          </cell>
        </row>
        <row r="136">
          <cell r="A136" t="str">
            <v>A</v>
          </cell>
          <cell r="B136">
            <v>39753</v>
          </cell>
          <cell r="C136" t="str">
            <v>X12</v>
          </cell>
          <cell r="D136">
            <v>109707.85</v>
          </cell>
          <cell r="E136">
            <v>0</v>
          </cell>
          <cell r="F136">
            <v>0</v>
          </cell>
          <cell r="G136" t="str">
            <v>MED</v>
          </cell>
          <cell r="H136" t="str">
            <v>MEDTANFCHIP</v>
          </cell>
          <cell r="I136">
            <v>0.9800834864685315</v>
          </cell>
          <cell r="J136">
            <v>111937.24974930746</v>
          </cell>
          <cell r="K136" t="str">
            <v>200811X12</v>
          </cell>
          <cell r="L136">
            <v>200811</v>
          </cell>
          <cell r="M136" t="str">
            <v>AX12</v>
          </cell>
          <cell r="N136" t="str">
            <v>ME200811</v>
          </cell>
          <cell r="O136" t="str">
            <v>ME</v>
          </cell>
          <cell r="P136" t="str">
            <v>AX12</v>
          </cell>
          <cell r="Q136">
            <v>111937.24974930746</v>
          </cell>
          <cell r="R136">
            <v>2229.3997493074567</v>
          </cell>
        </row>
        <row r="137">
          <cell r="A137" t="str">
            <v>A</v>
          </cell>
          <cell r="B137">
            <v>39753</v>
          </cell>
          <cell r="C137" t="str">
            <v>X13</v>
          </cell>
          <cell r="D137">
            <v>21717.78</v>
          </cell>
          <cell r="E137">
            <v>0</v>
          </cell>
          <cell r="F137">
            <v>0</v>
          </cell>
          <cell r="G137" t="str">
            <v>MED</v>
          </cell>
          <cell r="H137" t="str">
            <v>MEDTANFCHIP</v>
          </cell>
          <cell r="I137">
            <v>0.9800834864685315</v>
          </cell>
          <cell r="J137">
            <v>22159.112259154786</v>
          </cell>
          <cell r="K137" t="str">
            <v>200811X13</v>
          </cell>
          <cell r="L137">
            <v>200811</v>
          </cell>
          <cell r="M137" t="str">
            <v>AX13</v>
          </cell>
          <cell r="N137" t="str">
            <v>ME200811</v>
          </cell>
          <cell r="O137" t="str">
            <v>ME</v>
          </cell>
          <cell r="P137" t="str">
            <v>AX13</v>
          </cell>
          <cell r="Q137">
            <v>22159.112259154786</v>
          </cell>
          <cell r="R137">
            <v>441.33225915478761</v>
          </cell>
        </row>
        <row r="138">
          <cell r="A138" t="str">
            <v>A</v>
          </cell>
          <cell r="B138">
            <v>39753</v>
          </cell>
          <cell r="C138" t="str">
            <v>X14</v>
          </cell>
          <cell r="D138">
            <v>404468.75</v>
          </cell>
          <cell r="E138">
            <v>0</v>
          </cell>
          <cell r="F138">
            <v>0</v>
          </cell>
          <cell r="G138" t="str">
            <v>MED</v>
          </cell>
          <cell r="H138" t="str">
            <v>MEDTANFCHIP</v>
          </cell>
          <cell r="I138">
            <v>0.9800834864685315</v>
          </cell>
          <cell r="J138">
            <v>412688.05727703351</v>
          </cell>
          <cell r="K138" t="str">
            <v>200811X14</v>
          </cell>
          <cell r="L138">
            <v>200811</v>
          </cell>
          <cell r="M138" t="str">
            <v>AX14</v>
          </cell>
          <cell r="N138" t="str">
            <v>ME200811</v>
          </cell>
          <cell r="O138" t="str">
            <v>ME</v>
          </cell>
          <cell r="P138" t="str">
            <v>AX14</v>
          </cell>
          <cell r="Q138">
            <v>412688.05727703351</v>
          </cell>
          <cell r="R138">
            <v>8219.3072770335129</v>
          </cell>
        </row>
        <row r="139">
          <cell r="A139" t="str">
            <v>A</v>
          </cell>
          <cell r="B139">
            <v>39753</v>
          </cell>
          <cell r="C139" t="str">
            <v>X15</v>
          </cell>
          <cell r="D139">
            <v>82466.3</v>
          </cell>
          <cell r="E139">
            <v>0</v>
          </cell>
          <cell r="F139">
            <v>0</v>
          </cell>
          <cell r="G139" t="str">
            <v>MED</v>
          </cell>
          <cell r="H139" t="str">
            <v>MEDTANFCHIP</v>
          </cell>
          <cell r="I139">
            <v>0.9800834864685315</v>
          </cell>
          <cell r="J139">
            <v>84142.117624229388</v>
          </cell>
          <cell r="K139" t="str">
            <v>200811X15</v>
          </cell>
          <cell r="L139">
            <v>200811</v>
          </cell>
          <cell r="M139" t="str">
            <v>AX15</v>
          </cell>
          <cell r="N139" t="str">
            <v>ME200811</v>
          </cell>
          <cell r="O139" t="str">
            <v>ME</v>
          </cell>
          <cell r="P139" t="str">
            <v>AX15</v>
          </cell>
          <cell r="Q139">
            <v>84142.117624229388</v>
          </cell>
          <cell r="R139">
            <v>1675.8176242293848</v>
          </cell>
        </row>
        <row r="140">
          <cell r="A140" t="str">
            <v>A</v>
          </cell>
          <cell r="B140">
            <v>39753</v>
          </cell>
          <cell r="C140" t="str">
            <v>X16</v>
          </cell>
          <cell r="D140">
            <v>10242.65</v>
          </cell>
          <cell r="E140">
            <v>0</v>
          </cell>
          <cell r="F140">
            <v>0</v>
          </cell>
          <cell r="G140" t="str">
            <v>MED</v>
          </cell>
          <cell r="H140" t="str">
            <v>MEDTANFCHIP</v>
          </cell>
          <cell r="I140">
            <v>0.9800834864685315</v>
          </cell>
          <cell r="J140">
            <v>10450.793367518769</v>
          </cell>
          <cell r="K140" t="str">
            <v>200811X16</v>
          </cell>
          <cell r="L140">
            <v>200811</v>
          </cell>
          <cell r="M140" t="str">
            <v>AX16</v>
          </cell>
          <cell r="N140" t="str">
            <v>ME200811</v>
          </cell>
          <cell r="O140" t="str">
            <v>ME</v>
          </cell>
          <cell r="P140" t="str">
            <v>AX16</v>
          </cell>
          <cell r="Q140">
            <v>10450.793367518769</v>
          </cell>
          <cell r="R140">
            <v>208.14336751876908</v>
          </cell>
        </row>
        <row r="141">
          <cell r="A141" t="str">
            <v>A</v>
          </cell>
          <cell r="B141">
            <v>39753</v>
          </cell>
          <cell r="C141" t="str">
            <v>X18</v>
          </cell>
          <cell r="D141">
            <v>180561.22</v>
          </cell>
          <cell r="E141">
            <v>0</v>
          </cell>
          <cell r="F141">
            <v>0</v>
          </cell>
          <cell r="G141" t="str">
            <v>MED</v>
          </cell>
          <cell r="H141" t="str">
            <v>MEDTANFCHIP</v>
          </cell>
          <cell r="I141">
            <v>0.9800834864685315</v>
          </cell>
          <cell r="J141">
            <v>184230.44821477812</v>
          </cell>
          <cell r="K141" t="str">
            <v>200811X18</v>
          </cell>
          <cell r="L141">
            <v>200811</v>
          </cell>
          <cell r="M141" t="str">
            <v>AX18</v>
          </cell>
          <cell r="N141" t="str">
            <v>ME200811</v>
          </cell>
          <cell r="O141" t="str">
            <v>ME</v>
          </cell>
          <cell r="P141" t="str">
            <v>AX18</v>
          </cell>
          <cell r="Q141">
            <v>184230.44821477812</v>
          </cell>
          <cell r="R141">
            <v>3669.2282147781225</v>
          </cell>
        </row>
        <row r="142">
          <cell r="A142" t="str">
            <v>A</v>
          </cell>
          <cell r="B142">
            <v>39753</v>
          </cell>
          <cell r="C142" t="str">
            <v>X20</v>
          </cell>
          <cell r="D142">
            <v>4467.76</v>
          </cell>
          <cell r="E142">
            <v>0</v>
          </cell>
          <cell r="F142">
            <v>0</v>
          </cell>
          <cell r="G142" t="str">
            <v>MED</v>
          </cell>
          <cell r="H142" t="str">
            <v>MEDTANFCHIP</v>
          </cell>
          <cell r="I142">
            <v>0.9800834864685315</v>
          </cell>
          <cell r="J142">
            <v>4558.5504313498614</v>
          </cell>
          <cell r="K142" t="str">
            <v>200811X20</v>
          </cell>
          <cell r="L142">
            <v>200811</v>
          </cell>
          <cell r="M142" t="str">
            <v>AX20</v>
          </cell>
          <cell r="N142" t="str">
            <v>ME200811</v>
          </cell>
          <cell r="O142" t="str">
            <v>ME</v>
          </cell>
          <cell r="P142" t="str">
            <v>AX20</v>
          </cell>
          <cell r="Q142">
            <v>4558.5504313498614</v>
          </cell>
          <cell r="R142">
            <v>90.790431349861137</v>
          </cell>
        </row>
        <row r="143">
          <cell r="A143" t="str">
            <v>A</v>
          </cell>
          <cell r="B143">
            <v>39753</v>
          </cell>
          <cell r="C143" t="str">
            <v>X21</v>
          </cell>
          <cell r="D143">
            <v>51378.14</v>
          </cell>
          <cell r="E143">
            <v>0</v>
          </cell>
          <cell r="F143">
            <v>0</v>
          </cell>
          <cell r="G143" t="str">
            <v>MED</v>
          </cell>
          <cell r="H143" t="str">
            <v>MEDTANFCHIP</v>
          </cell>
          <cell r="I143">
            <v>0.9800834864685315</v>
          </cell>
          <cell r="J143">
            <v>52422.207607157397</v>
          </cell>
          <cell r="K143" t="str">
            <v>200811X21</v>
          </cell>
          <cell r="L143">
            <v>200811</v>
          </cell>
          <cell r="M143" t="str">
            <v>AX21</v>
          </cell>
          <cell r="N143" t="str">
            <v>ME200811</v>
          </cell>
          <cell r="O143" t="str">
            <v>ME</v>
          </cell>
          <cell r="P143" t="str">
            <v>AX21</v>
          </cell>
          <cell r="Q143">
            <v>52422.207607157397</v>
          </cell>
          <cell r="R143">
            <v>1044.067607157398</v>
          </cell>
        </row>
        <row r="144">
          <cell r="A144" t="str">
            <v>A</v>
          </cell>
          <cell r="B144">
            <v>39753</v>
          </cell>
          <cell r="C144" t="str">
            <v>X22</v>
          </cell>
          <cell r="D144">
            <v>458112.68</v>
          </cell>
          <cell r="E144">
            <v>0</v>
          </cell>
          <cell r="F144">
            <v>0</v>
          </cell>
          <cell r="G144" t="str">
            <v>MED</v>
          </cell>
          <cell r="H144" t="str">
            <v>MEDTANFCHIP</v>
          </cell>
          <cell r="I144">
            <v>0.9800834864685315</v>
          </cell>
          <cell r="J144">
            <v>467422.09855069226</v>
          </cell>
          <cell r="K144" t="str">
            <v>200811X22</v>
          </cell>
          <cell r="L144">
            <v>200811</v>
          </cell>
          <cell r="M144" t="str">
            <v>AX22</v>
          </cell>
          <cell r="N144" t="str">
            <v>ME200811</v>
          </cell>
          <cell r="O144" t="str">
            <v>ME</v>
          </cell>
          <cell r="P144" t="str">
            <v>AX22</v>
          </cell>
          <cell r="Q144">
            <v>467422.09855069226</v>
          </cell>
          <cell r="R144">
            <v>9309.4185506922659</v>
          </cell>
        </row>
        <row r="145">
          <cell r="A145" t="str">
            <v>A</v>
          </cell>
          <cell r="B145">
            <v>39753</v>
          </cell>
          <cell r="C145" t="str">
            <v>X23</v>
          </cell>
          <cell r="D145">
            <v>22602.59</v>
          </cell>
          <cell r="E145">
            <v>0</v>
          </cell>
          <cell r="F145">
            <v>0</v>
          </cell>
          <cell r="G145" t="str">
            <v>MED</v>
          </cell>
          <cell r="H145" t="str">
            <v>MEDTANFCHIP</v>
          </cell>
          <cell r="I145">
            <v>0.9800834864685315</v>
          </cell>
          <cell r="J145">
            <v>23061.902697128775</v>
          </cell>
          <cell r="K145" t="str">
            <v>200811X23</v>
          </cell>
          <cell r="L145">
            <v>200811</v>
          </cell>
          <cell r="M145" t="str">
            <v>AX23</v>
          </cell>
          <cell r="N145" t="str">
            <v>ME200811</v>
          </cell>
          <cell r="O145" t="str">
            <v>ME</v>
          </cell>
          <cell r="P145" t="str">
            <v>AX23</v>
          </cell>
          <cell r="Q145">
            <v>23061.902697128775</v>
          </cell>
          <cell r="R145">
            <v>459.31269712877474</v>
          </cell>
        </row>
        <row r="146">
          <cell r="A146" t="str">
            <v>A</v>
          </cell>
          <cell r="B146">
            <v>39753</v>
          </cell>
          <cell r="C146" t="str">
            <v>X24</v>
          </cell>
          <cell r="D146">
            <v>117652.51</v>
          </cell>
          <cell r="E146">
            <v>0</v>
          </cell>
          <cell r="F146">
            <v>0</v>
          </cell>
          <cell r="G146" t="str">
            <v>IP</v>
          </cell>
          <cell r="H146" t="str">
            <v>IPTANFCHIP</v>
          </cell>
          <cell r="I146">
            <v>0.99755623087817591</v>
          </cell>
          <cell r="J146">
            <v>117940.72991396915</v>
          </cell>
          <cell r="K146" t="str">
            <v>200811X24</v>
          </cell>
          <cell r="L146">
            <v>200811</v>
          </cell>
          <cell r="M146" t="str">
            <v>AX24</v>
          </cell>
          <cell r="N146" t="str">
            <v>IP200811</v>
          </cell>
          <cell r="O146" t="str">
            <v>IP</v>
          </cell>
          <cell r="P146" t="str">
            <v>AX24</v>
          </cell>
          <cell r="Q146">
            <v>117940.72991396915</v>
          </cell>
          <cell r="R146">
            <v>288.21991396915109</v>
          </cell>
        </row>
        <row r="147">
          <cell r="A147" t="str">
            <v>A</v>
          </cell>
          <cell r="B147">
            <v>39753</v>
          </cell>
          <cell r="C147" t="str">
            <v>X24</v>
          </cell>
          <cell r="D147">
            <v>59453.13</v>
          </cell>
          <cell r="E147">
            <v>0</v>
          </cell>
          <cell r="F147">
            <v>0</v>
          </cell>
          <cell r="G147" t="str">
            <v>MED</v>
          </cell>
          <cell r="H147" t="str">
            <v>MEDTANFCHIP</v>
          </cell>
          <cell r="I147">
            <v>0.9800834864685315</v>
          </cell>
          <cell r="J147">
            <v>60661.291431634498</v>
          </cell>
          <cell r="K147" t="str">
            <v>200811X24</v>
          </cell>
          <cell r="L147">
            <v>200811</v>
          </cell>
          <cell r="M147" t="str">
            <v>AX24</v>
          </cell>
          <cell r="N147" t="str">
            <v>ME200811</v>
          </cell>
          <cell r="O147" t="str">
            <v>ME</v>
          </cell>
          <cell r="P147" t="str">
            <v>AX24</v>
          </cell>
          <cell r="Q147">
            <v>60661.291431634498</v>
          </cell>
          <cell r="R147">
            <v>1208.1614316345003</v>
          </cell>
        </row>
        <row r="148">
          <cell r="A148" t="str">
            <v>A</v>
          </cell>
          <cell r="B148">
            <v>39753</v>
          </cell>
          <cell r="C148" t="str">
            <v>X26</v>
          </cell>
          <cell r="D148">
            <v>36465.06</v>
          </cell>
          <cell r="E148">
            <v>0</v>
          </cell>
          <cell r="F148">
            <v>0</v>
          </cell>
          <cell r="G148" t="str">
            <v>MED</v>
          </cell>
          <cell r="H148" t="str">
            <v>MEDTANFCHIP</v>
          </cell>
          <cell r="I148">
            <v>0.9800834864685315</v>
          </cell>
          <cell r="J148">
            <v>37206.075302209283</v>
          </cell>
          <cell r="K148" t="str">
            <v>200811X26</v>
          </cell>
          <cell r="L148">
            <v>200811</v>
          </cell>
          <cell r="M148" t="str">
            <v>AX26</v>
          </cell>
          <cell r="N148" t="str">
            <v>ME200811</v>
          </cell>
          <cell r="O148" t="str">
            <v>ME</v>
          </cell>
          <cell r="P148" t="str">
            <v>AX26</v>
          </cell>
          <cell r="Q148">
            <v>37206.075302209283</v>
          </cell>
          <cell r="R148">
            <v>741.01530220928544</v>
          </cell>
        </row>
        <row r="149">
          <cell r="A149" t="str">
            <v>A</v>
          </cell>
          <cell r="B149">
            <v>39753</v>
          </cell>
          <cell r="C149" t="str">
            <v>X29</v>
          </cell>
          <cell r="D149">
            <v>108.12</v>
          </cell>
          <cell r="E149">
            <v>0</v>
          </cell>
          <cell r="F149">
            <v>0</v>
          </cell>
          <cell r="G149" t="str">
            <v>MED</v>
          </cell>
          <cell r="H149" t="str">
            <v>MEDTANFCHIP</v>
          </cell>
          <cell r="I149">
            <v>0.9800834864685315</v>
          </cell>
          <cell r="J149">
            <v>110.31713266548495</v>
          </cell>
          <cell r="K149" t="str">
            <v>200811X29</v>
          </cell>
          <cell r="L149">
            <v>200811</v>
          </cell>
          <cell r="M149" t="str">
            <v>AX29</v>
          </cell>
          <cell r="N149" t="str">
            <v>ME200811</v>
          </cell>
          <cell r="O149" t="str">
            <v>ME</v>
          </cell>
          <cell r="P149" t="str">
            <v>AX29</v>
          </cell>
          <cell r="Q149">
            <v>110.31713266548495</v>
          </cell>
          <cell r="R149">
            <v>2.1971326654849435</v>
          </cell>
        </row>
        <row r="150">
          <cell r="A150" t="str">
            <v>A</v>
          </cell>
          <cell r="B150">
            <v>39783</v>
          </cell>
          <cell r="C150" t="str">
            <v>X09</v>
          </cell>
          <cell r="D150">
            <v>939422.73</v>
          </cell>
          <cell r="E150">
            <v>0</v>
          </cell>
          <cell r="F150">
            <v>0</v>
          </cell>
          <cell r="G150" t="str">
            <v>IP</v>
          </cell>
          <cell r="H150" t="str">
            <v>IPTANFCHIP</v>
          </cell>
          <cell r="I150">
            <v>0.99705779508663417</v>
          </cell>
          <cell r="J150">
            <v>942194.86034746235</v>
          </cell>
          <cell r="K150" t="str">
            <v>200812X09</v>
          </cell>
          <cell r="L150">
            <v>200812</v>
          </cell>
          <cell r="M150" t="str">
            <v>AX09</v>
          </cell>
          <cell r="N150" t="str">
            <v>IP200812</v>
          </cell>
          <cell r="O150" t="str">
            <v>IP</v>
          </cell>
          <cell r="P150" t="str">
            <v>AX09</v>
          </cell>
          <cell r="Q150">
            <v>942194.86034746235</v>
          </cell>
          <cell r="R150">
            <v>2772.130347462371</v>
          </cell>
        </row>
        <row r="151">
          <cell r="A151" t="str">
            <v>A</v>
          </cell>
          <cell r="B151">
            <v>39783</v>
          </cell>
          <cell r="C151" t="str">
            <v>X10</v>
          </cell>
          <cell r="D151">
            <v>604699.1</v>
          </cell>
          <cell r="E151">
            <v>0</v>
          </cell>
          <cell r="F151">
            <v>0</v>
          </cell>
          <cell r="G151" t="str">
            <v>MED</v>
          </cell>
          <cell r="H151" t="str">
            <v>MEDTANFCHIP</v>
          </cell>
          <cell r="I151">
            <v>0.97687832384064688</v>
          </cell>
          <cell r="J151">
            <v>619011.68778379145</v>
          </cell>
          <cell r="K151" t="str">
            <v>200812X10</v>
          </cell>
          <cell r="L151">
            <v>200812</v>
          </cell>
          <cell r="M151" t="str">
            <v>AX10</v>
          </cell>
          <cell r="N151" t="str">
            <v>ME200812</v>
          </cell>
          <cell r="O151" t="str">
            <v>ME</v>
          </cell>
          <cell r="P151" t="str">
            <v>AX10</v>
          </cell>
          <cell r="Q151">
            <v>619011.68778379145</v>
          </cell>
          <cell r="R151">
            <v>14312.587783791474</v>
          </cell>
        </row>
        <row r="152">
          <cell r="A152" t="str">
            <v>A</v>
          </cell>
          <cell r="B152">
            <v>39783</v>
          </cell>
          <cell r="C152" t="str">
            <v>X11</v>
          </cell>
          <cell r="D152">
            <v>457291.27</v>
          </cell>
          <cell r="E152">
            <v>0</v>
          </cell>
          <cell r="F152">
            <v>0</v>
          </cell>
          <cell r="G152" t="str">
            <v>MED</v>
          </cell>
          <cell r="H152" t="str">
            <v>MEDTANFCHIP</v>
          </cell>
          <cell r="I152">
            <v>0.97687832384064688</v>
          </cell>
          <cell r="J152">
            <v>468114.87043968396</v>
          </cell>
          <cell r="K152" t="str">
            <v>200812X11</v>
          </cell>
          <cell r="L152">
            <v>200812</v>
          </cell>
          <cell r="M152" t="str">
            <v>AX11</v>
          </cell>
          <cell r="N152" t="str">
            <v>ME200812</v>
          </cell>
          <cell r="O152" t="str">
            <v>ME</v>
          </cell>
          <cell r="P152" t="str">
            <v>AX11</v>
          </cell>
          <cell r="Q152">
            <v>468114.87043968396</v>
          </cell>
          <cell r="R152">
            <v>10823.600439683942</v>
          </cell>
        </row>
        <row r="153">
          <cell r="A153" t="str">
            <v>A</v>
          </cell>
          <cell r="B153">
            <v>39783</v>
          </cell>
          <cell r="C153" t="str">
            <v>X12</v>
          </cell>
          <cell r="D153">
            <v>136236.76999999999</v>
          </cell>
          <cell r="E153">
            <v>0</v>
          </cell>
          <cell r="F153">
            <v>0</v>
          </cell>
          <cell r="G153" t="str">
            <v>MED</v>
          </cell>
          <cell r="H153" t="str">
            <v>MEDTANFCHIP</v>
          </cell>
          <cell r="I153">
            <v>0.97687832384064688</v>
          </cell>
          <cell r="J153">
            <v>139461.35017550414</v>
          </cell>
          <cell r="K153" t="str">
            <v>200812X12</v>
          </cell>
          <cell r="L153">
            <v>200812</v>
          </cell>
          <cell r="M153" t="str">
            <v>AX12</v>
          </cell>
          <cell r="N153" t="str">
            <v>ME200812</v>
          </cell>
          <cell r="O153" t="str">
            <v>ME</v>
          </cell>
          <cell r="P153" t="str">
            <v>AX12</v>
          </cell>
          <cell r="Q153">
            <v>139461.35017550414</v>
          </cell>
          <cell r="R153">
            <v>3224.5801755041466</v>
          </cell>
        </row>
        <row r="154">
          <cell r="A154" t="str">
            <v>A</v>
          </cell>
          <cell r="B154">
            <v>39783</v>
          </cell>
          <cell r="C154" t="str">
            <v>X13</v>
          </cell>
          <cell r="D154">
            <v>27570.09</v>
          </cell>
          <cell r="E154">
            <v>0</v>
          </cell>
          <cell r="F154">
            <v>0</v>
          </cell>
          <cell r="G154" t="str">
            <v>MED</v>
          </cell>
          <cell r="H154" t="str">
            <v>MEDTANFCHIP</v>
          </cell>
          <cell r="I154">
            <v>0.97687832384064688</v>
          </cell>
          <cell r="J154">
            <v>28222.644854690589</v>
          </cell>
          <cell r="K154" t="str">
            <v>200812X13</v>
          </cell>
          <cell r="L154">
            <v>200812</v>
          </cell>
          <cell r="M154" t="str">
            <v>AX13</v>
          </cell>
          <cell r="N154" t="str">
            <v>ME200812</v>
          </cell>
          <cell r="O154" t="str">
            <v>ME</v>
          </cell>
          <cell r="P154" t="str">
            <v>AX13</v>
          </cell>
          <cell r="Q154">
            <v>28222.644854690589</v>
          </cell>
          <cell r="R154">
            <v>652.5548546905884</v>
          </cell>
        </row>
        <row r="155">
          <cell r="A155" t="str">
            <v>A</v>
          </cell>
          <cell r="B155">
            <v>39783</v>
          </cell>
          <cell r="C155" t="str">
            <v>X14</v>
          </cell>
          <cell r="D155">
            <v>448700.15999999997</v>
          </cell>
          <cell r="E155">
            <v>0</v>
          </cell>
          <cell r="F155">
            <v>0</v>
          </cell>
          <cell r="G155" t="str">
            <v>MED</v>
          </cell>
          <cell r="H155" t="str">
            <v>MEDTANFCHIP</v>
          </cell>
          <cell r="I155">
            <v>0.97687832384064688</v>
          </cell>
          <cell r="J155">
            <v>459320.41795738944</v>
          </cell>
          <cell r="K155" t="str">
            <v>200812X14</v>
          </cell>
          <cell r="L155">
            <v>200812</v>
          </cell>
          <cell r="M155" t="str">
            <v>AX14</v>
          </cell>
          <cell r="N155" t="str">
            <v>ME200812</v>
          </cell>
          <cell r="O155" t="str">
            <v>ME</v>
          </cell>
          <cell r="P155" t="str">
            <v>AX14</v>
          </cell>
          <cell r="Q155">
            <v>459320.41795738944</v>
          </cell>
          <cell r="R155">
            <v>10620.257957389462</v>
          </cell>
        </row>
        <row r="156">
          <cell r="A156" t="str">
            <v>A</v>
          </cell>
          <cell r="B156">
            <v>39783</v>
          </cell>
          <cell r="C156" t="str">
            <v>X15</v>
          </cell>
          <cell r="D156">
            <v>128913.29</v>
          </cell>
          <cell r="E156">
            <v>0</v>
          </cell>
          <cell r="F156">
            <v>0</v>
          </cell>
          <cell r="G156" t="str">
            <v>MED</v>
          </cell>
          <cell r="H156" t="str">
            <v>MEDTANFCHIP</v>
          </cell>
          <cell r="I156">
            <v>0.97687832384064688</v>
          </cell>
          <cell r="J156">
            <v>131964.53115386041</v>
          </cell>
          <cell r="K156" t="str">
            <v>200812X15</v>
          </cell>
          <cell r="L156">
            <v>200812</v>
          </cell>
          <cell r="M156" t="str">
            <v>AX15</v>
          </cell>
          <cell r="N156" t="str">
            <v>ME200812</v>
          </cell>
          <cell r="O156" t="str">
            <v>ME</v>
          </cell>
          <cell r="P156" t="str">
            <v>AX15</v>
          </cell>
          <cell r="Q156">
            <v>131964.53115386041</v>
          </cell>
          <cell r="R156">
            <v>3051.241153860421</v>
          </cell>
        </row>
        <row r="157">
          <cell r="A157" t="str">
            <v>A</v>
          </cell>
          <cell r="B157">
            <v>39783</v>
          </cell>
          <cell r="C157" t="str">
            <v>X16</v>
          </cell>
          <cell r="D157">
            <v>13326.57</v>
          </cell>
          <cell r="E157">
            <v>0</v>
          </cell>
          <cell r="F157">
            <v>0</v>
          </cell>
          <cell r="G157" t="str">
            <v>MED</v>
          </cell>
          <cell r="H157" t="str">
            <v>MEDTANFCHIP</v>
          </cell>
          <cell r="I157">
            <v>0.97687832384064688</v>
          </cell>
          <cell r="J157">
            <v>13641.995809269174</v>
          </cell>
          <cell r="K157" t="str">
            <v>200812X16</v>
          </cell>
          <cell r="L157">
            <v>200812</v>
          </cell>
          <cell r="M157" t="str">
            <v>AX16</v>
          </cell>
          <cell r="N157" t="str">
            <v>ME200812</v>
          </cell>
          <cell r="O157" t="str">
            <v>ME</v>
          </cell>
          <cell r="P157" t="str">
            <v>AX16</v>
          </cell>
          <cell r="Q157">
            <v>13641.995809269174</v>
          </cell>
          <cell r="R157">
            <v>315.42580926917435</v>
          </cell>
        </row>
        <row r="158">
          <cell r="A158" t="str">
            <v>A</v>
          </cell>
          <cell r="B158">
            <v>39783</v>
          </cell>
          <cell r="C158" t="str">
            <v>X18</v>
          </cell>
          <cell r="D158">
            <v>179358.62</v>
          </cell>
          <cell r="E158">
            <v>0</v>
          </cell>
          <cell r="F158">
            <v>0</v>
          </cell>
          <cell r="G158" t="str">
            <v>MED</v>
          </cell>
          <cell r="H158" t="str">
            <v>MEDTANFCHIP</v>
          </cell>
          <cell r="I158">
            <v>0.97687832384064688</v>
          </cell>
          <cell r="J158">
            <v>183603.84873199198</v>
          </cell>
          <cell r="K158" t="str">
            <v>200812X18</v>
          </cell>
          <cell r="L158">
            <v>200812</v>
          </cell>
          <cell r="M158" t="str">
            <v>AX18</v>
          </cell>
          <cell r="N158" t="str">
            <v>ME200812</v>
          </cell>
          <cell r="O158" t="str">
            <v>ME</v>
          </cell>
          <cell r="P158" t="str">
            <v>AX18</v>
          </cell>
          <cell r="Q158">
            <v>183603.84873199198</v>
          </cell>
          <cell r="R158">
            <v>4245.2287319919851</v>
          </cell>
        </row>
        <row r="159">
          <cell r="A159" t="str">
            <v>A</v>
          </cell>
          <cell r="B159">
            <v>39783</v>
          </cell>
          <cell r="C159" t="str">
            <v>X20</v>
          </cell>
          <cell r="D159">
            <v>3293</v>
          </cell>
          <cell r="E159">
            <v>0</v>
          </cell>
          <cell r="F159">
            <v>0</v>
          </cell>
          <cell r="G159" t="str">
            <v>MED</v>
          </cell>
          <cell r="H159" t="str">
            <v>MEDTANFCHIP</v>
          </cell>
          <cell r="I159">
            <v>0.97687832384064688</v>
          </cell>
          <cell r="J159">
            <v>3370.9418252351047</v>
          </cell>
          <cell r="K159" t="str">
            <v>200812X20</v>
          </cell>
          <cell r="L159">
            <v>200812</v>
          </cell>
          <cell r="M159" t="str">
            <v>AX20</v>
          </cell>
          <cell r="N159" t="str">
            <v>ME200812</v>
          </cell>
          <cell r="O159" t="str">
            <v>ME</v>
          </cell>
          <cell r="P159" t="str">
            <v>AX20</v>
          </cell>
          <cell r="Q159">
            <v>3370.9418252351047</v>
          </cell>
          <cell r="R159">
            <v>77.941825235104716</v>
          </cell>
        </row>
        <row r="160">
          <cell r="A160" t="str">
            <v>A</v>
          </cell>
          <cell r="B160">
            <v>39783</v>
          </cell>
          <cell r="C160" t="str">
            <v>X21</v>
          </cell>
          <cell r="D160">
            <v>55338.91</v>
          </cell>
          <cell r="E160">
            <v>0</v>
          </cell>
          <cell r="F160">
            <v>0</v>
          </cell>
          <cell r="G160" t="str">
            <v>MED</v>
          </cell>
          <cell r="H160" t="str">
            <v>MEDTANFCHIP</v>
          </cell>
          <cell r="I160">
            <v>0.97687832384064688</v>
          </cell>
          <cell r="J160">
            <v>56648.72343817832</v>
          </cell>
          <cell r="K160" t="str">
            <v>200812X21</v>
          </cell>
          <cell r="L160">
            <v>200812</v>
          </cell>
          <cell r="M160" t="str">
            <v>AX21</v>
          </cell>
          <cell r="N160" t="str">
            <v>ME200812</v>
          </cell>
          <cell r="O160" t="str">
            <v>ME</v>
          </cell>
          <cell r="P160" t="str">
            <v>AX21</v>
          </cell>
          <cell r="Q160">
            <v>56648.72343817832</v>
          </cell>
          <cell r="R160">
            <v>1309.8134381783166</v>
          </cell>
        </row>
        <row r="161">
          <cell r="A161" t="str">
            <v>A</v>
          </cell>
          <cell r="B161">
            <v>39783</v>
          </cell>
          <cell r="C161" t="str">
            <v>X22</v>
          </cell>
          <cell r="D161">
            <v>551829.14</v>
          </cell>
          <cell r="E161">
            <v>0</v>
          </cell>
          <cell r="F161">
            <v>0</v>
          </cell>
          <cell r="G161" t="str">
            <v>MED</v>
          </cell>
          <cell r="H161" t="str">
            <v>MEDTANFCHIP</v>
          </cell>
          <cell r="I161">
            <v>0.97687832384064688</v>
          </cell>
          <cell r="J161">
            <v>564890.35177938605</v>
          </cell>
          <cell r="K161" t="str">
            <v>200812X22</v>
          </cell>
          <cell r="L161">
            <v>200812</v>
          </cell>
          <cell r="M161" t="str">
            <v>AX22</v>
          </cell>
          <cell r="N161" t="str">
            <v>ME200812</v>
          </cell>
          <cell r="O161" t="str">
            <v>ME</v>
          </cell>
          <cell r="P161" t="str">
            <v>AX22</v>
          </cell>
          <cell r="Q161">
            <v>564890.35177938605</v>
          </cell>
          <cell r="R161">
            <v>13061.211779386038</v>
          </cell>
        </row>
        <row r="162">
          <cell r="A162" t="str">
            <v>A</v>
          </cell>
          <cell r="B162">
            <v>39783</v>
          </cell>
          <cell r="C162" t="str">
            <v>X23</v>
          </cell>
          <cell r="D162">
            <v>15314.58</v>
          </cell>
          <cell r="E162">
            <v>0</v>
          </cell>
          <cell r="F162">
            <v>0</v>
          </cell>
          <cell r="G162" t="str">
            <v>MED</v>
          </cell>
          <cell r="H162" t="str">
            <v>MEDTANFCHIP</v>
          </cell>
          <cell r="I162">
            <v>0.97687832384064688</v>
          </cell>
          <cell r="J162">
            <v>15677.059902189199</v>
          </cell>
          <cell r="K162" t="str">
            <v>200812X23</v>
          </cell>
          <cell r="L162">
            <v>200812</v>
          </cell>
          <cell r="M162" t="str">
            <v>AX23</v>
          </cell>
          <cell r="N162" t="str">
            <v>ME200812</v>
          </cell>
          <cell r="O162" t="str">
            <v>ME</v>
          </cell>
          <cell r="P162" t="str">
            <v>AX23</v>
          </cell>
          <cell r="Q162">
            <v>15677.059902189199</v>
          </cell>
          <cell r="R162">
            <v>362.47990218919949</v>
          </cell>
        </row>
        <row r="163">
          <cell r="A163" t="str">
            <v>A</v>
          </cell>
          <cell r="B163">
            <v>39783</v>
          </cell>
          <cell r="C163" t="str">
            <v>X24</v>
          </cell>
          <cell r="D163">
            <v>52514.95</v>
          </cell>
          <cell r="E163">
            <v>0</v>
          </cell>
          <cell r="F163">
            <v>0</v>
          </cell>
          <cell r="G163" t="str">
            <v>IP</v>
          </cell>
          <cell r="H163" t="str">
            <v>IPTANFCHIP</v>
          </cell>
          <cell r="I163">
            <v>0.99705779508663417</v>
          </cell>
          <cell r="J163">
            <v>52669.915684714128</v>
          </cell>
          <cell r="K163" t="str">
            <v>200812X24</v>
          </cell>
          <cell r="L163">
            <v>200812</v>
          </cell>
          <cell r="M163" t="str">
            <v>AX24</v>
          </cell>
          <cell r="N163" t="str">
            <v>IP200812</v>
          </cell>
          <cell r="O163" t="str">
            <v>IP</v>
          </cell>
          <cell r="P163" t="str">
            <v>AX24</v>
          </cell>
          <cell r="Q163">
            <v>52669.915684714128</v>
          </cell>
          <cell r="R163">
            <v>154.96568471413048</v>
          </cell>
        </row>
        <row r="164">
          <cell r="A164" t="str">
            <v>A</v>
          </cell>
          <cell r="B164">
            <v>39783</v>
          </cell>
          <cell r="C164" t="str">
            <v>X24</v>
          </cell>
          <cell r="D164">
            <v>58627.67</v>
          </cell>
          <cell r="E164">
            <v>0</v>
          </cell>
          <cell r="F164">
            <v>0</v>
          </cell>
          <cell r="G164" t="str">
            <v>MED</v>
          </cell>
          <cell r="H164" t="str">
            <v>MEDTANFCHIP</v>
          </cell>
          <cell r="I164">
            <v>0.97687832384064688</v>
          </cell>
          <cell r="J164">
            <v>60015.32490710033</v>
          </cell>
          <cell r="K164" t="str">
            <v>200812X24</v>
          </cell>
          <cell r="L164">
            <v>200812</v>
          </cell>
          <cell r="M164" t="str">
            <v>AX24</v>
          </cell>
          <cell r="N164" t="str">
            <v>ME200812</v>
          </cell>
          <cell r="O164" t="str">
            <v>ME</v>
          </cell>
          <cell r="P164" t="str">
            <v>AX24</v>
          </cell>
          <cell r="Q164">
            <v>60015.32490710033</v>
          </cell>
          <cell r="R164">
            <v>1387.6549071003319</v>
          </cell>
        </row>
        <row r="165">
          <cell r="A165" t="str">
            <v>A</v>
          </cell>
          <cell r="B165">
            <v>39783</v>
          </cell>
          <cell r="C165" t="str">
            <v>X26</v>
          </cell>
          <cell r="D165">
            <v>37047.29</v>
          </cell>
          <cell r="E165">
            <v>0</v>
          </cell>
          <cell r="F165">
            <v>0</v>
          </cell>
          <cell r="G165" t="str">
            <v>MED</v>
          </cell>
          <cell r="H165" t="str">
            <v>MEDTANFCHIP</v>
          </cell>
          <cell r="I165">
            <v>0.97687832384064688</v>
          </cell>
          <cell r="J165">
            <v>37924.160149594369</v>
          </cell>
          <cell r="K165" t="str">
            <v>200812X26</v>
          </cell>
          <cell r="L165">
            <v>200812</v>
          </cell>
          <cell r="M165" t="str">
            <v>AX26</v>
          </cell>
          <cell r="N165" t="str">
            <v>ME200812</v>
          </cell>
          <cell r="O165" t="str">
            <v>ME</v>
          </cell>
          <cell r="P165" t="str">
            <v>AX26</v>
          </cell>
          <cell r="Q165">
            <v>37924.160149594369</v>
          </cell>
          <cell r="R165">
            <v>876.87014959436783</v>
          </cell>
        </row>
        <row r="166">
          <cell r="A166" t="str">
            <v>A</v>
          </cell>
          <cell r="B166">
            <v>39783</v>
          </cell>
          <cell r="C166" t="str">
            <v>X29</v>
          </cell>
          <cell r="D166">
            <v>20.079999999999998</v>
          </cell>
          <cell r="E166">
            <v>0</v>
          </cell>
          <cell r="F166">
            <v>0</v>
          </cell>
          <cell r="G166" t="str">
            <v>MED</v>
          </cell>
          <cell r="H166" t="str">
            <v>MEDTANFCHIP</v>
          </cell>
          <cell r="I166">
            <v>0.97687832384064688</v>
          </cell>
          <cell r="J166">
            <v>20.555272350659248</v>
          </cell>
          <cell r="K166" t="str">
            <v>200812X29</v>
          </cell>
          <cell r="L166">
            <v>200812</v>
          </cell>
          <cell r="M166" t="str">
            <v>AX29</v>
          </cell>
          <cell r="N166" t="str">
            <v>ME200812</v>
          </cell>
          <cell r="O166" t="str">
            <v>ME</v>
          </cell>
          <cell r="P166" t="str">
            <v>AX29</v>
          </cell>
          <cell r="Q166">
            <v>20.555272350659248</v>
          </cell>
          <cell r="R166">
            <v>0.47527235065924955</v>
          </cell>
        </row>
        <row r="167">
          <cell r="A167" t="str">
            <v>A</v>
          </cell>
          <cell r="B167">
            <v>39814</v>
          </cell>
          <cell r="C167" t="str">
            <v>X09</v>
          </cell>
          <cell r="D167">
            <v>1045933.47</v>
          </cell>
          <cell r="E167">
            <v>0</v>
          </cell>
          <cell r="F167">
            <v>0</v>
          </cell>
          <cell r="G167" t="str">
            <v>IP</v>
          </cell>
          <cell r="H167" t="str">
            <v>IPTANFCHIP</v>
          </cell>
          <cell r="I167">
            <v>0.76237230566470815</v>
          </cell>
          <cell r="J167">
            <v>1371945.7832194683</v>
          </cell>
          <cell r="K167" t="str">
            <v>200901X09</v>
          </cell>
          <cell r="L167">
            <v>200901</v>
          </cell>
          <cell r="M167" t="str">
            <v>AX09</v>
          </cell>
          <cell r="N167" t="str">
            <v>IP200901</v>
          </cell>
          <cell r="O167" t="str">
            <v>IP</v>
          </cell>
          <cell r="P167" t="str">
            <v>AX09</v>
          </cell>
          <cell r="Q167">
            <v>1371945.7832194683</v>
          </cell>
          <cell r="R167">
            <v>326012.31321946834</v>
          </cell>
        </row>
        <row r="168">
          <cell r="A168" t="str">
            <v>A</v>
          </cell>
          <cell r="B168">
            <v>39814</v>
          </cell>
          <cell r="C168" t="str">
            <v>X10</v>
          </cell>
          <cell r="D168">
            <v>596450.03</v>
          </cell>
          <cell r="E168">
            <v>0</v>
          </cell>
          <cell r="F168">
            <v>0</v>
          </cell>
          <cell r="G168" t="str">
            <v>MED</v>
          </cell>
          <cell r="H168" t="str">
            <v>MEDTANFCHIP</v>
          </cell>
          <cell r="I168">
            <v>0.9743802942586417</v>
          </cell>
          <cell r="J168">
            <v>612132.68937649205</v>
          </cell>
          <cell r="K168" t="str">
            <v>200901X10</v>
          </cell>
          <cell r="L168">
            <v>200901</v>
          </cell>
          <cell r="M168" t="str">
            <v>AX10</v>
          </cell>
          <cell r="N168" t="str">
            <v>ME200901</v>
          </cell>
          <cell r="O168" t="str">
            <v>ME</v>
          </cell>
          <cell r="P168" t="str">
            <v>AX10</v>
          </cell>
          <cell r="Q168">
            <v>612132.68937649205</v>
          </cell>
          <cell r="R168">
            <v>15682.659376492025</v>
          </cell>
        </row>
        <row r="169">
          <cell r="A169" t="str">
            <v>A</v>
          </cell>
          <cell r="B169">
            <v>39814</v>
          </cell>
          <cell r="C169" t="str">
            <v>X11</v>
          </cell>
          <cell r="D169">
            <v>519132.82</v>
          </cell>
          <cell r="E169">
            <v>0</v>
          </cell>
          <cell r="F169">
            <v>0</v>
          </cell>
          <cell r="G169" t="str">
            <v>MED</v>
          </cell>
          <cell r="H169" t="str">
            <v>MEDTANFCHIP</v>
          </cell>
          <cell r="I169">
            <v>0.9743802942586417</v>
          </cell>
          <cell r="J169">
            <v>532782.55221179605</v>
          </cell>
          <cell r="K169" t="str">
            <v>200901X11</v>
          </cell>
          <cell r="L169">
            <v>200901</v>
          </cell>
          <cell r="M169" t="str">
            <v>AX11</v>
          </cell>
          <cell r="N169" t="str">
            <v>ME200901</v>
          </cell>
          <cell r="O169" t="str">
            <v>ME</v>
          </cell>
          <cell r="P169" t="str">
            <v>AX11</v>
          </cell>
          <cell r="Q169">
            <v>532782.55221179605</v>
          </cell>
          <cell r="R169">
            <v>13649.732211796043</v>
          </cell>
        </row>
        <row r="170">
          <cell r="A170" t="str">
            <v>A</v>
          </cell>
          <cell r="B170">
            <v>39814</v>
          </cell>
          <cell r="C170" t="str">
            <v>X12</v>
          </cell>
          <cell r="D170">
            <v>110484.84</v>
          </cell>
          <cell r="E170">
            <v>0</v>
          </cell>
          <cell r="F170">
            <v>0</v>
          </cell>
          <cell r="G170" t="str">
            <v>MED</v>
          </cell>
          <cell r="H170" t="str">
            <v>MEDTANFCHIP</v>
          </cell>
          <cell r="I170">
            <v>0.9743802942586417</v>
          </cell>
          <cell r="J170">
            <v>113389.85471177094</v>
          </cell>
          <cell r="K170" t="str">
            <v>200901X12</v>
          </cell>
          <cell r="L170">
            <v>200901</v>
          </cell>
          <cell r="M170" t="str">
            <v>AX12</v>
          </cell>
          <cell r="N170" t="str">
            <v>ME200901</v>
          </cell>
          <cell r="O170" t="str">
            <v>ME</v>
          </cell>
          <cell r="P170" t="str">
            <v>AX12</v>
          </cell>
          <cell r="Q170">
            <v>113389.85471177094</v>
          </cell>
          <cell r="R170">
            <v>2905.0147117709421</v>
          </cell>
        </row>
        <row r="171">
          <cell r="A171" t="str">
            <v>A</v>
          </cell>
          <cell r="B171">
            <v>39814</v>
          </cell>
          <cell r="C171" t="str">
            <v>X13</v>
          </cell>
          <cell r="D171">
            <v>23521.08</v>
          </cell>
          <cell r="E171">
            <v>0</v>
          </cell>
          <cell r="F171">
            <v>0</v>
          </cell>
          <cell r="G171" t="str">
            <v>MED</v>
          </cell>
          <cell r="H171" t="str">
            <v>MEDTANFCHIP</v>
          </cell>
          <cell r="I171">
            <v>0.9743802942586417</v>
          </cell>
          <cell r="J171">
            <v>24139.527593685627</v>
          </cell>
          <cell r="K171" t="str">
            <v>200901X13</v>
          </cell>
          <cell r="L171">
            <v>200901</v>
          </cell>
          <cell r="M171" t="str">
            <v>AX13</v>
          </cell>
          <cell r="N171" t="str">
            <v>ME200901</v>
          </cell>
          <cell r="O171" t="str">
            <v>ME</v>
          </cell>
          <cell r="P171" t="str">
            <v>AX13</v>
          </cell>
          <cell r="Q171">
            <v>24139.527593685627</v>
          </cell>
          <cell r="R171">
            <v>618.44759368562518</v>
          </cell>
        </row>
        <row r="172">
          <cell r="A172" t="str">
            <v>A</v>
          </cell>
          <cell r="B172">
            <v>39814</v>
          </cell>
          <cell r="C172" t="str">
            <v>X14</v>
          </cell>
          <cell r="D172">
            <v>466020.78</v>
          </cell>
          <cell r="E172">
            <v>0</v>
          </cell>
          <cell r="F172">
            <v>0</v>
          </cell>
          <cell r="G172" t="str">
            <v>MED</v>
          </cell>
          <cell r="H172" t="str">
            <v>MEDTANFCHIP</v>
          </cell>
          <cell r="I172">
            <v>0.9743802942586417</v>
          </cell>
          <cell r="J172">
            <v>478274.01964709524</v>
          </cell>
          <cell r="K172" t="str">
            <v>200901X14</v>
          </cell>
          <cell r="L172">
            <v>200901</v>
          </cell>
          <cell r="M172" t="str">
            <v>AX14</v>
          </cell>
          <cell r="N172" t="str">
            <v>ME200901</v>
          </cell>
          <cell r="O172" t="str">
            <v>ME</v>
          </cell>
          <cell r="P172" t="str">
            <v>AX14</v>
          </cell>
          <cell r="Q172">
            <v>478274.01964709524</v>
          </cell>
          <cell r="R172">
            <v>12253.239647095208</v>
          </cell>
        </row>
        <row r="173">
          <cell r="A173" t="str">
            <v>A</v>
          </cell>
          <cell r="B173">
            <v>39814</v>
          </cell>
          <cell r="C173" t="str">
            <v>X15</v>
          </cell>
          <cell r="D173">
            <v>97452.88</v>
          </cell>
          <cell r="E173">
            <v>0</v>
          </cell>
          <cell r="F173">
            <v>0</v>
          </cell>
          <cell r="G173" t="str">
            <v>MED</v>
          </cell>
          <cell r="H173" t="str">
            <v>MEDTANFCHIP</v>
          </cell>
          <cell r="I173">
            <v>0.9743802942586417</v>
          </cell>
          <cell r="J173">
            <v>100015.24104522981</v>
          </cell>
          <cell r="K173" t="str">
            <v>200901X15</v>
          </cell>
          <cell r="L173">
            <v>200901</v>
          </cell>
          <cell r="M173" t="str">
            <v>AX15</v>
          </cell>
          <cell r="N173" t="str">
            <v>ME200901</v>
          </cell>
          <cell r="O173" t="str">
            <v>ME</v>
          </cell>
          <cell r="P173" t="str">
            <v>AX15</v>
          </cell>
          <cell r="Q173">
            <v>100015.24104522981</v>
          </cell>
          <cell r="R173">
            <v>2562.3610452298017</v>
          </cell>
        </row>
        <row r="174">
          <cell r="A174" t="str">
            <v>A</v>
          </cell>
          <cell r="B174">
            <v>39814</v>
          </cell>
          <cell r="C174" t="str">
            <v>X16</v>
          </cell>
          <cell r="D174">
            <v>12338.57</v>
          </cell>
          <cell r="E174">
            <v>0</v>
          </cell>
          <cell r="F174">
            <v>0</v>
          </cell>
          <cell r="G174" t="str">
            <v>MED</v>
          </cell>
          <cell r="H174" t="str">
            <v>MEDTANFCHIP</v>
          </cell>
          <cell r="I174">
            <v>0.9743802942586417</v>
          </cell>
          <cell r="J174">
            <v>12662.992132232943</v>
          </cell>
          <cell r="K174" t="str">
            <v>200901X16</v>
          </cell>
          <cell r="L174">
            <v>200901</v>
          </cell>
          <cell r="M174" t="str">
            <v>AX16</v>
          </cell>
          <cell r="N174" t="str">
            <v>ME200901</v>
          </cell>
          <cell r="O174" t="str">
            <v>ME</v>
          </cell>
          <cell r="P174" t="str">
            <v>AX16</v>
          </cell>
          <cell r="Q174">
            <v>12662.992132232943</v>
          </cell>
          <cell r="R174">
            <v>324.42213223294311</v>
          </cell>
        </row>
        <row r="175">
          <cell r="A175" t="str">
            <v>A</v>
          </cell>
          <cell r="B175">
            <v>39814</v>
          </cell>
          <cell r="C175" t="str">
            <v>X18</v>
          </cell>
          <cell r="D175">
            <v>189857.06</v>
          </cell>
          <cell r="E175">
            <v>0</v>
          </cell>
          <cell r="F175">
            <v>0</v>
          </cell>
          <cell r="G175" t="str">
            <v>MED</v>
          </cell>
          <cell r="H175" t="str">
            <v>MEDTANFCHIP</v>
          </cell>
          <cell r="I175">
            <v>0.9743802942586417</v>
          </cell>
          <cell r="J175">
            <v>194849.03493912809</v>
          </cell>
          <cell r="K175" t="str">
            <v>200901X18</v>
          </cell>
          <cell r="L175">
            <v>200901</v>
          </cell>
          <cell r="M175" t="str">
            <v>AX18</v>
          </cell>
          <cell r="N175" t="str">
            <v>ME200901</v>
          </cell>
          <cell r="O175" t="str">
            <v>ME</v>
          </cell>
          <cell r="P175" t="str">
            <v>AX18</v>
          </cell>
          <cell r="Q175">
            <v>194849.03493912809</v>
          </cell>
          <cell r="R175">
            <v>4991.974939128093</v>
          </cell>
        </row>
        <row r="176">
          <cell r="A176" t="str">
            <v>A</v>
          </cell>
          <cell r="B176">
            <v>39814</v>
          </cell>
          <cell r="C176" t="str">
            <v>X20</v>
          </cell>
          <cell r="D176">
            <v>1337.76</v>
          </cell>
          <cell r="E176">
            <v>0</v>
          </cell>
          <cell r="F176">
            <v>0</v>
          </cell>
          <cell r="G176" t="str">
            <v>MED</v>
          </cell>
          <cell r="H176" t="str">
            <v>MEDTANFCHIP</v>
          </cell>
          <cell r="I176">
            <v>0.9743802942586417</v>
          </cell>
          <cell r="J176">
            <v>1372.9341694228701</v>
          </cell>
          <cell r="K176" t="str">
            <v>200901X20</v>
          </cell>
          <cell r="L176">
            <v>200901</v>
          </cell>
          <cell r="M176" t="str">
            <v>AX20</v>
          </cell>
          <cell r="N176" t="str">
            <v>ME200901</v>
          </cell>
          <cell r="O176" t="str">
            <v>ME</v>
          </cell>
          <cell r="P176" t="str">
            <v>AX20</v>
          </cell>
          <cell r="Q176">
            <v>1372.9341694228701</v>
          </cell>
          <cell r="R176">
            <v>35.174169422870136</v>
          </cell>
        </row>
        <row r="177">
          <cell r="A177" t="str">
            <v>A</v>
          </cell>
          <cell r="B177">
            <v>39814</v>
          </cell>
          <cell r="C177" t="str">
            <v>X21</v>
          </cell>
          <cell r="D177">
            <v>54965.93</v>
          </cell>
          <cell r="E177">
            <v>0</v>
          </cell>
          <cell r="F177">
            <v>0</v>
          </cell>
          <cell r="G177" t="str">
            <v>MED</v>
          </cell>
          <cell r="H177" t="str">
            <v>MEDTANFCHIP</v>
          </cell>
          <cell r="I177">
            <v>0.9743802942586417</v>
          </cell>
          <cell r="J177">
            <v>56411.167512188746</v>
          </cell>
          <cell r="K177" t="str">
            <v>200901X21</v>
          </cell>
          <cell r="L177">
            <v>200901</v>
          </cell>
          <cell r="M177" t="str">
            <v>AX21</v>
          </cell>
          <cell r="N177" t="str">
            <v>ME200901</v>
          </cell>
          <cell r="O177" t="str">
            <v>ME</v>
          </cell>
          <cell r="P177" t="str">
            <v>AX21</v>
          </cell>
          <cell r="Q177">
            <v>56411.167512188746</v>
          </cell>
          <cell r="R177">
            <v>1445.2375121887453</v>
          </cell>
        </row>
        <row r="178">
          <cell r="A178" t="str">
            <v>A</v>
          </cell>
          <cell r="B178">
            <v>39814</v>
          </cell>
          <cell r="C178" t="str">
            <v>X22</v>
          </cell>
          <cell r="D178">
            <v>541007.64</v>
          </cell>
          <cell r="E178">
            <v>0</v>
          </cell>
          <cell r="F178">
            <v>0</v>
          </cell>
          <cell r="G178" t="str">
            <v>MED</v>
          </cell>
          <cell r="H178" t="str">
            <v>MEDTANFCHIP</v>
          </cell>
          <cell r="I178">
            <v>0.9743802942586417</v>
          </cell>
          <cell r="J178">
            <v>555232.53414276638</v>
          </cell>
          <cell r="K178" t="str">
            <v>200901X22</v>
          </cell>
          <cell r="L178">
            <v>200901</v>
          </cell>
          <cell r="M178" t="str">
            <v>AX22</v>
          </cell>
          <cell r="N178" t="str">
            <v>ME200901</v>
          </cell>
          <cell r="O178" t="str">
            <v>ME</v>
          </cell>
          <cell r="P178" t="str">
            <v>AX22</v>
          </cell>
          <cell r="Q178">
            <v>555232.53414276638</v>
          </cell>
          <cell r="R178">
            <v>14224.894142766367</v>
          </cell>
        </row>
        <row r="179">
          <cell r="A179" t="str">
            <v>A</v>
          </cell>
          <cell r="B179">
            <v>39814</v>
          </cell>
          <cell r="C179" t="str">
            <v>X23</v>
          </cell>
          <cell r="D179">
            <v>11970.94</v>
          </cell>
          <cell r="E179">
            <v>0</v>
          </cell>
          <cell r="F179">
            <v>0</v>
          </cell>
          <cell r="G179" t="str">
            <v>MED</v>
          </cell>
          <cell r="H179" t="str">
            <v>MEDTANFCHIP</v>
          </cell>
          <cell r="I179">
            <v>0.9743802942586417</v>
          </cell>
          <cell r="J179">
            <v>12285.695914148288</v>
          </cell>
          <cell r="K179" t="str">
            <v>200901X23</v>
          </cell>
          <cell r="L179">
            <v>200901</v>
          </cell>
          <cell r="M179" t="str">
            <v>AX23</v>
          </cell>
          <cell r="N179" t="str">
            <v>ME200901</v>
          </cell>
          <cell r="O179" t="str">
            <v>ME</v>
          </cell>
          <cell r="P179" t="str">
            <v>AX23</v>
          </cell>
          <cell r="Q179">
            <v>12285.695914148288</v>
          </cell>
          <cell r="R179">
            <v>314.75591414828705</v>
          </cell>
        </row>
        <row r="180">
          <cell r="A180" t="str">
            <v>A</v>
          </cell>
          <cell r="B180">
            <v>39814</v>
          </cell>
          <cell r="C180" t="str">
            <v>X24</v>
          </cell>
          <cell r="D180">
            <v>41681.94</v>
          </cell>
          <cell r="E180">
            <v>0</v>
          </cell>
          <cell r="F180">
            <v>0</v>
          </cell>
          <cell r="G180" t="str">
            <v>IP</v>
          </cell>
          <cell r="H180" t="str">
            <v>IPTANFCHIP</v>
          </cell>
          <cell r="I180">
            <v>0.76237230566470815</v>
          </cell>
          <cell r="J180">
            <v>54673.995487884036</v>
          </cell>
          <cell r="K180" t="str">
            <v>200901X24</v>
          </cell>
          <cell r="L180">
            <v>200901</v>
          </cell>
          <cell r="M180" t="str">
            <v>AX24</v>
          </cell>
          <cell r="N180" t="str">
            <v>IP200901</v>
          </cell>
          <cell r="O180" t="str">
            <v>IP</v>
          </cell>
          <cell r="P180" t="str">
            <v>AX24</v>
          </cell>
          <cell r="Q180">
            <v>54673.995487884036</v>
          </cell>
          <cell r="R180">
            <v>12992.055487884034</v>
          </cell>
        </row>
        <row r="181">
          <cell r="A181" t="str">
            <v>A</v>
          </cell>
          <cell r="B181">
            <v>39814</v>
          </cell>
          <cell r="C181" t="str">
            <v>X24</v>
          </cell>
          <cell r="D181">
            <v>65206.85</v>
          </cell>
          <cell r="E181">
            <v>0</v>
          </cell>
          <cell r="F181">
            <v>0</v>
          </cell>
          <cell r="G181" t="str">
            <v>MED</v>
          </cell>
          <cell r="H181" t="str">
            <v>MEDTANFCHIP</v>
          </cell>
          <cell r="I181">
            <v>0.9743802942586417</v>
          </cell>
          <cell r="J181">
            <v>66921.355434032768</v>
          </cell>
          <cell r="K181" t="str">
            <v>200901X24</v>
          </cell>
          <cell r="L181">
            <v>200901</v>
          </cell>
          <cell r="M181" t="str">
            <v>AX24</v>
          </cell>
          <cell r="N181" t="str">
            <v>ME200901</v>
          </cell>
          <cell r="O181" t="str">
            <v>ME</v>
          </cell>
          <cell r="P181" t="str">
            <v>AX24</v>
          </cell>
          <cell r="Q181">
            <v>66921.355434032768</v>
          </cell>
          <cell r="R181">
            <v>1714.5054340327697</v>
          </cell>
        </row>
        <row r="182">
          <cell r="A182" t="str">
            <v>A</v>
          </cell>
          <cell r="B182">
            <v>39814</v>
          </cell>
          <cell r="C182" t="str">
            <v>X26</v>
          </cell>
          <cell r="D182">
            <v>39290.71</v>
          </cell>
          <cell r="E182">
            <v>0</v>
          </cell>
          <cell r="F182">
            <v>0</v>
          </cell>
          <cell r="G182" t="str">
            <v>MED</v>
          </cell>
          <cell r="H182" t="str">
            <v>MEDTANFCHIP</v>
          </cell>
          <cell r="I182">
            <v>0.9743802942586417</v>
          </cell>
          <cell r="J182">
            <v>40323.793729730933</v>
          </cell>
          <cell r="K182" t="str">
            <v>200901X26</v>
          </cell>
          <cell r="L182">
            <v>200901</v>
          </cell>
          <cell r="M182" t="str">
            <v>AX26</v>
          </cell>
          <cell r="N182" t="str">
            <v>ME200901</v>
          </cell>
          <cell r="O182" t="str">
            <v>ME</v>
          </cell>
          <cell r="P182" t="str">
            <v>AX26</v>
          </cell>
          <cell r="Q182">
            <v>40323.793729730933</v>
          </cell>
          <cell r="R182">
            <v>1033.0837297309336</v>
          </cell>
        </row>
        <row r="183">
          <cell r="A183" t="str">
            <v>A</v>
          </cell>
          <cell r="B183">
            <v>39814</v>
          </cell>
          <cell r="C183" t="str">
            <v>X29</v>
          </cell>
          <cell r="D183">
            <v>91.28</v>
          </cell>
          <cell r="E183">
            <v>0</v>
          </cell>
          <cell r="F183">
            <v>0</v>
          </cell>
          <cell r="G183" t="str">
            <v>MED</v>
          </cell>
          <cell r="H183" t="str">
            <v>MEDTANFCHIP</v>
          </cell>
          <cell r="I183">
            <v>0.9743802942586417</v>
          </cell>
          <cell r="J183">
            <v>93.680055454580483</v>
          </cell>
          <cell r="K183" t="str">
            <v>200901X29</v>
          </cell>
          <cell r="L183">
            <v>200901</v>
          </cell>
          <cell r="M183" t="str">
            <v>AX29</v>
          </cell>
          <cell r="N183" t="str">
            <v>ME200901</v>
          </cell>
          <cell r="O183" t="str">
            <v>ME</v>
          </cell>
          <cell r="P183" t="str">
            <v>AX29</v>
          </cell>
          <cell r="Q183">
            <v>93.680055454580483</v>
          </cell>
          <cell r="R183">
            <v>2.4000554545804818</v>
          </cell>
        </row>
        <row r="184">
          <cell r="A184" t="str">
            <v>A</v>
          </cell>
          <cell r="B184">
            <v>39845</v>
          </cell>
          <cell r="C184" t="str">
            <v>X09</v>
          </cell>
          <cell r="D184">
            <v>804719.35</v>
          </cell>
          <cell r="E184">
            <v>0</v>
          </cell>
          <cell r="F184">
            <v>0</v>
          </cell>
          <cell r="G184" t="str">
            <v>IP</v>
          </cell>
          <cell r="H184" t="str">
            <v>IPTANFCHIP</v>
          </cell>
          <cell r="I184">
            <v>0.96449750286151859</v>
          </cell>
          <cell r="J184">
            <v>834340.5219946336</v>
          </cell>
          <cell r="K184" t="str">
            <v>200902X09</v>
          </cell>
          <cell r="L184">
            <v>200902</v>
          </cell>
          <cell r="M184" t="str">
            <v>AX09</v>
          </cell>
          <cell r="N184" t="str">
            <v>IP200902</v>
          </cell>
          <cell r="O184" t="str">
            <v>IP</v>
          </cell>
          <cell r="P184" t="str">
            <v>AX09</v>
          </cell>
          <cell r="Q184">
            <v>834340.5219946336</v>
          </cell>
          <cell r="R184">
            <v>29621.171994633623</v>
          </cell>
        </row>
        <row r="185">
          <cell r="A185" t="str">
            <v>A</v>
          </cell>
          <cell r="B185">
            <v>39845</v>
          </cell>
          <cell r="C185" t="str">
            <v>X10</v>
          </cell>
          <cell r="D185">
            <v>543701.25</v>
          </cell>
          <cell r="E185">
            <v>0</v>
          </cell>
          <cell r="F185">
            <v>0</v>
          </cell>
          <cell r="G185" t="str">
            <v>MED</v>
          </cell>
          <cell r="H185" t="str">
            <v>MEDTANFCHIP</v>
          </cell>
          <cell r="I185">
            <v>0.97165010813210451</v>
          </cell>
          <cell r="J185">
            <v>559564.85307783133</v>
          </cell>
          <cell r="K185" t="str">
            <v>200902X10</v>
          </cell>
          <cell r="L185">
            <v>200902</v>
          </cell>
          <cell r="M185" t="str">
            <v>AX10</v>
          </cell>
          <cell r="N185" t="str">
            <v>ME200902</v>
          </cell>
          <cell r="O185" t="str">
            <v>ME</v>
          </cell>
          <cell r="P185" t="str">
            <v>AX10</v>
          </cell>
          <cell r="Q185">
            <v>559564.85307783133</v>
          </cell>
          <cell r="R185">
            <v>15863.603077831329</v>
          </cell>
        </row>
        <row r="186">
          <cell r="A186" t="str">
            <v>A</v>
          </cell>
          <cell r="B186">
            <v>39845</v>
          </cell>
          <cell r="C186" t="str">
            <v>X11</v>
          </cell>
          <cell r="D186">
            <v>488192.82</v>
          </cell>
          <cell r="E186">
            <v>0</v>
          </cell>
          <cell r="F186">
            <v>0</v>
          </cell>
          <cell r="G186" t="str">
            <v>MED</v>
          </cell>
          <cell r="H186" t="str">
            <v>MEDTANFCHIP</v>
          </cell>
          <cell r="I186">
            <v>0.97165010813210451</v>
          </cell>
          <cell r="J186">
            <v>502436.85037868161</v>
          </cell>
          <cell r="K186" t="str">
            <v>200902X11</v>
          </cell>
          <cell r="L186">
            <v>200902</v>
          </cell>
          <cell r="M186" t="str">
            <v>AX11</v>
          </cell>
          <cell r="N186" t="str">
            <v>ME200902</v>
          </cell>
          <cell r="O186" t="str">
            <v>ME</v>
          </cell>
          <cell r="P186" t="str">
            <v>AX11</v>
          </cell>
          <cell r="Q186">
            <v>502436.85037868161</v>
          </cell>
          <cell r="R186">
            <v>14244.030378681608</v>
          </cell>
        </row>
        <row r="187">
          <cell r="A187" t="str">
            <v>A</v>
          </cell>
          <cell r="B187">
            <v>39845</v>
          </cell>
          <cell r="C187" t="str">
            <v>X12</v>
          </cell>
          <cell r="D187">
            <v>119974.98</v>
          </cell>
          <cell r="E187">
            <v>0</v>
          </cell>
          <cell r="F187">
            <v>0</v>
          </cell>
          <cell r="G187" t="str">
            <v>MED</v>
          </cell>
          <cell r="H187" t="str">
            <v>MEDTANFCHIP</v>
          </cell>
          <cell r="I187">
            <v>0.97165010813210451</v>
          </cell>
          <cell r="J187">
            <v>123475.49698794282</v>
          </cell>
          <cell r="K187" t="str">
            <v>200902X12</v>
          </cell>
          <cell r="L187">
            <v>200902</v>
          </cell>
          <cell r="M187" t="str">
            <v>AX12</v>
          </cell>
          <cell r="N187" t="str">
            <v>ME200902</v>
          </cell>
          <cell r="O187" t="str">
            <v>ME</v>
          </cell>
          <cell r="P187" t="str">
            <v>AX12</v>
          </cell>
          <cell r="Q187">
            <v>123475.49698794282</v>
          </cell>
          <cell r="R187">
            <v>3500.5169879428286</v>
          </cell>
        </row>
        <row r="188">
          <cell r="A188" t="str">
            <v>A</v>
          </cell>
          <cell r="B188">
            <v>39845</v>
          </cell>
          <cell r="C188" t="str">
            <v>X13</v>
          </cell>
          <cell r="D188">
            <v>30523.99</v>
          </cell>
          <cell r="E188">
            <v>0</v>
          </cell>
          <cell r="F188">
            <v>0</v>
          </cell>
          <cell r="G188" t="str">
            <v>MED</v>
          </cell>
          <cell r="H188" t="str">
            <v>MEDTANFCHIP</v>
          </cell>
          <cell r="I188">
            <v>0.97165010813210451</v>
          </cell>
          <cell r="J188">
            <v>31414.590236272576</v>
          </cell>
          <cell r="K188" t="str">
            <v>200902X13</v>
          </cell>
          <cell r="L188">
            <v>200902</v>
          </cell>
          <cell r="M188" t="str">
            <v>AX13</v>
          </cell>
          <cell r="N188" t="str">
            <v>ME200902</v>
          </cell>
          <cell r="O188" t="str">
            <v>ME</v>
          </cell>
          <cell r="P188" t="str">
            <v>AX13</v>
          </cell>
          <cell r="Q188">
            <v>31414.590236272576</v>
          </cell>
          <cell r="R188">
            <v>890.60023627257397</v>
          </cell>
        </row>
        <row r="189">
          <cell r="A189" t="str">
            <v>A</v>
          </cell>
          <cell r="B189">
            <v>39845</v>
          </cell>
          <cell r="C189" t="str">
            <v>X14</v>
          </cell>
          <cell r="D189">
            <v>442363.95</v>
          </cell>
          <cell r="E189">
            <v>0</v>
          </cell>
          <cell r="F189">
            <v>0</v>
          </cell>
          <cell r="G189" t="str">
            <v>MED</v>
          </cell>
          <cell r="H189" t="str">
            <v>MEDTANFCHIP</v>
          </cell>
          <cell r="I189">
            <v>0.97165010813210451</v>
          </cell>
          <cell r="J189">
            <v>455270.82876612688</v>
          </cell>
          <cell r="K189" t="str">
            <v>200902X14</v>
          </cell>
          <cell r="L189">
            <v>200902</v>
          </cell>
          <cell r="M189" t="str">
            <v>AX14</v>
          </cell>
          <cell r="N189" t="str">
            <v>ME200902</v>
          </cell>
          <cell r="O189" t="str">
            <v>ME</v>
          </cell>
          <cell r="P189" t="str">
            <v>AX14</v>
          </cell>
          <cell r="Q189">
            <v>455270.82876612688</v>
          </cell>
          <cell r="R189">
            <v>12906.878766126873</v>
          </cell>
        </row>
        <row r="190">
          <cell r="A190" t="str">
            <v>A</v>
          </cell>
          <cell r="B190">
            <v>39845</v>
          </cell>
          <cell r="C190" t="str">
            <v>X15</v>
          </cell>
          <cell r="D190">
            <v>127776.24</v>
          </cell>
          <cell r="E190">
            <v>0</v>
          </cell>
          <cell r="F190">
            <v>0</v>
          </cell>
          <cell r="G190" t="str">
            <v>MED</v>
          </cell>
          <cell r="H190" t="str">
            <v>MEDTANFCHIP</v>
          </cell>
          <cell r="I190">
            <v>0.97165010813210451</v>
          </cell>
          <cell r="J190">
            <v>131504.37480590254</v>
          </cell>
          <cell r="K190" t="str">
            <v>200902X15</v>
          </cell>
          <cell r="L190">
            <v>200902</v>
          </cell>
          <cell r="M190" t="str">
            <v>AX15</v>
          </cell>
          <cell r="N190" t="str">
            <v>ME200902</v>
          </cell>
          <cell r="O190" t="str">
            <v>ME</v>
          </cell>
          <cell r="P190" t="str">
            <v>AX15</v>
          </cell>
          <cell r="Q190">
            <v>131504.37480590254</v>
          </cell>
          <cell r="R190">
            <v>3728.1348059025331</v>
          </cell>
        </row>
        <row r="191">
          <cell r="A191" t="str">
            <v>A</v>
          </cell>
          <cell r="B191">
            <v>39845</v>
          </cell>
          <cell r="C191" t="str">
            <v>X16</v>
          </cell>
          <cell r="D191">
            <v>13060.1</v>
          </cell>
          <cell r="E191">
            <v>0</v>
          </cell>
          <cell r="F191">
            <v>0</v>
          </cell>
          <cell r="G191" t="str">
            <v>MED</v>
          </cell>
          <cell r="H191" t="str">
            <v>MEDTANFCHIP</v>
          </cell>
          <cell r="I191">
            <v>0.97165010813210451</v>
          </cell>
          <cell r="J191">
            <v>13441.155299315176</v>
          </cell>
          <cell r="K191" t="str">
            <v>200902X16</v>
          </cell>
          <cell r="L191">
            <v>200902</v>
          </cell>
          <cell r="M191" t="str">
            <v>AX16</v>
          </cell>
          <cell r="N191" t="str">
            <v>ME200902</v>
          </cell>
          <cell r="O191" t="str">
            <v>ME</v>
          </cell>
          <cell r="P191" t="str">
            <v>AX16</v>
          </cell>
          <cell r="Q191">
            <v>13441.155299315176</v>
          </cell>
          <cell r="R191">
            <v>381.05529931517594</v>
          </cell>
        </row>
        <row r="192">
          <cell r="A192" t="str">
            <v>A</v>
          </cell>
          <cell r="B192">
            <v>39845</v>
          </cell>
          <cell r="C192" t="str">
            <v>X18</v>
          </cell>
          <cell r="D192">
            <v>202976.5</v>
          </cell>
          <cell r="E192">
            <v>0</v>
          </cell>
          <cell r="F192">
            <v>0</v>
          </cell>
          <cell r="G192" t="str">
            <v>MED</v>
          </cell>
          <cell r="H192" t="str">
            <v>MEDTANFCHIP</v>
          </cell>
          <cell r="I192">
            <v>0.97165010813210451</v>
          </cell>
          <cell r="J192">
            <v>208898.75717731463</v>
          </cell>
          <cell r="K192" t="str">
            <v>200902X18</v>
          </cell>
          <cell r="L192">
            <v>200902</v>
          </cell>
          <cell r="M192" t="str">
            <v>AX18</v>
          </cell>
          <cell r="N192" t="str">
            <v>ME200902</v>
          </cell>
          <cell r="O192" t="str">
            <v>ME</v>
          </cell>
          <cell r="P192" t="str">
            <v>AX18</v>
          </cell>
          <cell r="Q192">
            <v>208898.75717731463</v>
          </cell>
          <cell r="R192">
            <v>5922.2571773146337</v>
          </cell>
        </row>
        <row r="193">
          <cell r="A193" t="str">
            <v>A</v>
          </cell>
          <cell r="B193">
            <v>39845</v>
          </cell>
          <cell r="C193" t="str">
            <v>X20</v>
          </cell>
          <cell r="D193">
            <v>1576.28</v>
          </cell>
          <cell r="E193">
            <v>0</v>
          </cell>
          <cell r="F193">
            <v>0</v>
          </cell>
          <cell r="G193" t="str">
            <v>MED</v>
          </cell>
          <cell r="H193" t="str">
            <v>MEDTANFCHIP</v>
          </cell>
          <cell r="I193">
            <v>0.97165010813210451</v>
          </cell>
          <cell r="J193">
            <v>1622.2712134826322</v>
          </cell>
          <cell r="K193" t="str">
            <v>200902X20</v>
          </cell>
          <cell r="L193">
            <v>200902</v>
          </cell>
          <cell r="M193" t="str">
            <v>AX20</v>
          </cell>
          <cell r="N193" t="str">
            <v>ME200902</v>
          </cell>
          <cell r="O193" t="str">
            <v>ME</v>
          </cell>
          <cell r="P193" t="str">
            <v>AX20</v>
          </cell>
          <cell r="Q193">
            <v>1622.2712134826322</v>
          </cell>
          <cell r="R193">
            <v>45.991213482632247</v>
          </cell>
        </row>
        <row r="194">
          <cell r="A194" t="str">
            <v>A</v>
          </cell>
          <cell r="B194">
            <v>39845</v>
          </cell>
          <cell r="C194" t="str">
            <v>X21</v>
          </cell>
          <cell r="D194">
            <v>48150.53</v>
          </cell>
          <cell r="E194">
            <v>0</v>
          </cell>
          <cell r="F194">
            <v>0</v>
          </cell>
          <cell r="G194" t="str">
            <v>MED</v>
          </cell>
          <cell r="H194" t="str">
            <v>MEDTANFCHIP</v>
          </cell>
          <cell r="I194">
            <v>0.97165010813210451</v>
          </cell>
          <cell r="J194">
            <v>49555.420821765096</v>
          </cell>
          <cell r="K194" t="str">
            <v>200902X21</v>
          </cell>
          <cell r="L194">
            <v>200902</v>
          </cell>
          <cell r="M194" t="str">
            <v>AX21</v>
          </cell>
          <cell r="N194" t="str">
            <v>ME200902</v>
          </cell>
          <cell r="O194" t="str">
            <v>ME</v>
          </cell>
          <cell r="P194" t="str">
            <v>AX21</v>
          </cell>
          <cell r="Q194">
            <v>49555.420821765096</v>
          </cell>
          <cell r="R194">
            <v>1404.8908217650969</v>
          </cell>
        </row>
        <row r="195">
          <cell r="A195" t="str">
            <v>A</v>
          </cell>
          <cell r="B195">
            <v>39845</v>
          </cell>
          <cell r="C195" t="str">
            <v>X22</v>
          </cell>
          <cell r="D195">
            <v>642847.13</v>
          </cell>
          <cell r="E195">
            <v>0</v>
          </cell>
          <cell r="F195">
            <v>0</v>
          </cell>
          <cell r="G195" t="str">
            <v>MED</v>
          </cell>
          <cell r="H195" t="str">
            <v>MEDTANFCHIP</v>
          </cell>
          <cell r="I195">
            <v>0.97165010813210451</v>
          </cell>
          <cell r="J195">
            <v>661603.51820040063</v>
          </cell>
          <cell r="K195" t="str">
            <v>200902X22</v>
          </cell>
          <cell r="L195">
            <v>200902</v>
          </cell>
          <cell r="M195" t="str">
            <v>AX22</v>
          </cell>
          <cell r="N195" t="str">
            <v>ME200902</v>
          </cell>
          <cell r="O195" t="str">
            <v>ME</v>
          </cell>
          <cell r="P195" t="str">
            <v>AX22</v>
          </cell>
          <cell r="Q195">
            <v>661603.51820040063</v>
          </cell>
          <cell r="R195">
            <v>18756.38820040063</v>
          </cell>
        </row>
        <row r="196">
          <cell r="A196" t="str">
            <v>A</v>
          </cell>
          <cell r="B196">
            <v>39845</v>
          </cell>
          <cell r="C196" t="str">
            <v>X23</v>
          </cell>
          <cell r="D196">
            <v>27897.77</v>
          </cell>
          <cell r="E196">
            <v>0</v>
          </cell>
          <cell r="F196">
            <v>0</v>
          </cell>
          <cell r="G196" t="str">
            <v>MED</v>
          </cell>
          <cell r="H196" t="str">
            <v>MEDTANFCHIP</v>
          </cell>
          <cell r="I196">
            <v>0.97165010813210451</v>
          </cell>
          <cell r="J196">
            <v>28711.744862181447</v>
          </cell>
          <cell r="K196" t="str">
            <v>200902X23</v>
          </cell>
          <cell r="L196">
            <v>200902</v>
          </cell>
          <cell r="M196" t="str">
            <v>AX23</v>
          </cell>
          <cell r="N196" t="str">
            <v>ME200902</v>
          </cell>
          <cell r="O196" t="str">
            <v>ME</v>
          </cell>
          <cell r="P196" t="str">
            <v>AX23</v>
          </cell>
          <cell r="Q196">
            <v>28711.744862181447</v>
          </cell>
          <cell r="R196">
            <v>813.97486218144695</v>
          </cell>
        </row>
        <row r="197">
          <cell r="A197" t="str">
            <v>A</v>
          </cell>
          <cell r="B197">
            <v>39845</v>
          </cell>
          <cell r="C197" t="str">
            <v>X24</v>
          </cell>
          <cell r="D197">
            <v>42368.54</v>
          </cell>
          <cell r="E197">
            <v>0</v>
          </cell>
          <cell r="F197">
            <v>0</v>
          </cell>
          <cell r="G197" t="str">
            <v>IP</v>
          </cell>
          <cell r="H197" t="str">
            <v>IPTANFCHIP</v>
          </cell>
          <cell r="I197">
            <v>0.96449750286151859</v>
          </cell>
          <cell r="J197">
            <v>43928.09714312265</v>
          </cell>
          <cell r="K197" t="str">
            <v>200902X24</v>
          </cell>
          <cell r="L197">
            <v>200902</v>
          </cell>
          <cell r="M197" t="str">
            <v>AX24</v>
          </cell>
          <cell r="N197" t="str">
            <v>IP200902</v>
          </cell>
          <cell r="O197" t="str">
            <v>IP</v>
          </cell>
          <cell r="P197" t="str">
            <v>AX24</v>
          </cell>
          <cell r="Q197">
            <v>43928.09714312265</v>
          </cell>
          <cell r="R197">
            <v>1559.557143122649</v>
          </cell>
        </row>
        <row r="198">
          <cell r="A198" t="str">
            <v>A</v>
          </cell>
          <cell r="B198">
            <v>39845</v>
          </cell>
          <cell r="C198" t="str">
            <v>X24</v>
          </cell>
          <cell r="D198">
            <v>57986.6</v>
          </cell>
          <cell r="E198">
            <v>0</v>
          </cell>
          <cell r="F198">
            <v>0</v>
          </cell>
          <cell r="G198" t="str">
            <v>MED</v>
          </cell>
          <cell r="H198" t="str">
            <v>MEDTANFCHIP</v>
          </cell>
          <cell r="I198">
            <v>0.97165010813210451</v>
          </cell>
          <cell r="J198">
            <v>59678.478409757146</v>
          </cell>
          <cell r="K198" t="str">
            <v>200902X24</v>
          </cell>
          <cell r="L198">
            <v>200902</v>
          </cell>
          <cell r="M198" t="str">
            <v>AX24</v>
          </cell>
          <cell r="N198" t="str">
            <v>ME200902</v>
          </cell>
          <cell r="O198" t="str">
            <v>ME</v>
          </cell>
          <cell r="P198" t="str">
            <v>AX24</v>
          </cell>
          <cell r="Q198">
            <v>59678.478409757146</v>
          </cell>
          <cell r="R198">
            <v>1691.8784097571479</v>
          </cell>
        </row>
        <row r="199">
          <cell r="A199" t="str">
            <v>A</v>
          </cell>
          <cell r="B199">
            <v>39845</v>
          </cell>
          <cell r="C199" t="str">
            <v>X26</v>
          </cell>
          <cell r="D199">
            <v>32818.339999999997</v>
          </cell>
          <cell r="E199">
            <v>0</v>
          </cell>
          <cell r="F199">
            <v>0</v>
          </cell>
          <cell r="G199" t="str">
            <v>MED</v>
          </cell>
          <cell r="H199" t="str">
            <v>MEDTANFCHIP</v>
          </cell>
          <cell r="I199">
            <v>0.97165010813210451</v>
          </cell>
          <cell r="J199">
            <v>33775.882620020304</v>
          </cell>
          <cell r="K199" t="str">
            <v>200902X26</v>
          </cell>
          <cell r="L199">
            <v>200902</v>
          </cell>
          <cell r="M199" t="str">
            <v>AX26</v>
          </cell>
          <cell r="N199" t="str">
            <v>ME200902</v>
          </cell>
          <cell r="O199" t="str">
            <v>ME</v>
          </cell>
          <cell r="P199" t="str">
            <v>AX26</v>
          </cell>
          <cell r="Q199">
            <v>33775.882620020304</v>
          </cell>
          <cell r="R199">
            <v>957.54262002030737</v>
          </cell>
        </row>
        <row r="200">
          <cell r="A200" t="str">
            <v>A</v>
          </cell>
          <cell r="B200">
            <v>39873</v>
          </cell>
          <cell r="C200" t="str">
            <v>X09</v>
          </cell>
          <cell r="D200">
            <v>746819.1</v>
          </cell>
          <cell r="E200">
            <v>0</v>
          </cell>
          <cell r="F200">
            <v>0</v>
          </cell>
          <cell r="G200" t="str">
            <v>IP</v>
          </cell>
          <cell r="H200" t="str">
            <v>IPTANFCHIP</v>
          </cell>
          <cell r="I200">
            <v>0.9877073765770511</v>
          </cell>
          <cell r="J200">
            <v>756113.72124012944</v>
          </cell>
          <cell r="K200" t="str">
            <v>200903X09</v>
          </cell>
          <cell r="L200">
            <v>200903</v>
          </cell>
          <cell r="M200" t="str">
            <v>AX09</v>
          </cell>
          <cell r="N200" t="str">
            <v>IP200903</v>
          </cell>
          <cell r="O200" t="str">
            <v>IP</v>
          </cell>
          <cell r="P200" t="str">
            <v>AX09</v>
          </cell>
          <cell r="Q200">
            <v>756113.72124012944</v>
          </cell>
          <cell r="R200">
            <v>9294.6212401294615</v>
          </cell>
        </row>
        <row r="201">
          <cell r="A201" t="str">
            <v>A</v>
          </cell>
          <cell r="B201">
            <v>39873</v>
          </cell>
          <cell r="C201" t="str">
            <v>X10</v>
          </cell>
          <cell r="D201">
            <v>599848.12</v>
          </cell>
          <cell r="E201">
            <v>0</v>
          </cell>
          <cell r="F201">
            <v>0</v>
          </cell>
          <cell r="G201" t="str">
            <v>MED</v>
          </cell>
          <cell r="H201" t="str">
            <v>MEDTANFCHIP</v>
          </cell>
          <cell r="I201">
            <v>0.9683700496586034</v>
          </cell>
          <cell r="J201">
            <v>619441.00833299733</v>
          </cell>
          <cell r="K201" t="str">
            <v>200903X10</v>
          </cell>
          <cell r="L201">
            <v>200903</v>
          </cell>
          <cell r="M201" t="str">
            <v>AX10</v>
          </cell>
          <cell r="N201" t="str">
            <v>ME200903</v>
          </cell>
          <cell r="O201" t="str">
            <v>ME</v>
          </cell>
          <cell r="P201" t="str">
            <v>AX10</v>
          </cell>
          <cell r="Q201">
            <v>619441.00833299733</v>
          </cell>
          <cell r="R201">
            <v>19592.888332997332</v>
          </cell>
        </row>
        <row r="202">
          <cell r="A202" t="str">
            <v>A</v>
          </cell>
          <cell r="B202">
            <v>39873</v>
          </cell>
          <cell r="C202" t="str">
            <v>X11</v>
          </cell>
          <cell r="D202">
            <v>581240.91</v>
          </cell>
          <cell r="E202">
            <v>0</v>
          </cell>
          <cell r="F202">
            <v>0</v>
          </cell>
          <cell r="G202" t="str">
            <v>MED</v>
          </cell>
          <cell r="H202" t="str">
            <v>MEDTANFCHIP</v>
          </cell>
          <cell r="I202">
            <v>0.9683700496586034</v>
          </cell>
          <cell r="J202">
            <v>600226.02950691746</v>
          </cell>
          <cell r="K202" t="str">
            <v>200903X11</v>
          </cell>
          <cell r="L202">
            <v>200903</v>
          </cell>
          <cell r="M202" t="str">
            <v>AX11</v>
          </cell>
          <cell r="N202" t="str">
            <v>ME200903</v>
          </cell>
          <cell r="O202" t="str">
            <v>ME</v>
          </cell>
          <cell r="P202" t="str">
            <v>AX11</v>
          </cell>
          <cell r="Q202">
            <v>600226.02950691746</v>
          </cell>
          <cell r="R202">
            <v>18985.119506917428</v>
          </cell>
        </row>
        <row r="203">
          <cell r="A203" t="str">
            <v>A</v>
          </cell>
          <cell r="B203">
            <v>39873</v>
          </cell>
          <cell r="C203" t="str">
            <v>X12</v>
          </cell>
          <cell r="D203">
            <v>116155.73</v>
          </cell>
          <cell r="E203">
            <v>0</v>
          </cell>
          <cell r="F203">
            <v>0</v>
          </cell>
          <cell r="G203" t="str">
            <v>MED</v>
          </cell>
          <cell r="H203" t="str">
            <v>MEDTANFCHIP</v>
          </cell>
          <cell r="I203">
            <v>0.9683700496586034</v>
          </cell>
          <cell r="J203">
            <v>119949.73413412613</v>
          </cell>
          <cell r="K203" t="str">
            <v>200903X12</v>
          </cell>
          <cell r="L203">
            <v>200903</v>
          </cell>
          <cell r="M203" t="str">
            <v>AX12</v>
          </cell>
          <cell r="N203" t="str">
            <v>ME200903</v>
          </cell>
          <cell r="O203" t="str">
            <v>ME</v>
          </cell>
          <cell r="P203" t="str">
            <v>AX12</v>
          </cell>
          <cell r="Q203">
            <v>119949.73413412613</v>
          </cell>
          <cell r="R203">
            <v>3794.0041341261385</v>
          </cell>
        </row>
        <row r="204">
          <cell r="A204" t="str">
            <v>A</v>
          </cell>
          <cell r="B204">
            <v>39873</v>
          </cell>
          <cell r="C204" t="str">
            <v>X13</v>
          </cell>
          <cell r="D204">
            <v>26417.59</v>
          </cell>
          <cell r="E204">
            <v>0</v>
          </cell>
          <cell r="F204">
            <v>0</v>
          </cell>
          <cell r="G204" t="str">
            <v>MED</v>
          </cell>
          <cell r="H204" t="str">
            <v>MEDTANFCHIP</v>
          </cell>
          <cell r="I204">
            <v>0.9683700496586034</v>
          </cell>
          <cell r="J204">
            <v>27280.469908495681</v>
          </cell>
          <cell r="K204" t="str">
            <v>200903X13</v>
          </cell>
          <cell r="L204">
            <v>200903</v>
          </cell>
          <cell r="M204" t="str">
            <v>AX13</v>
          </cell>
          <cell r="N204" t="str">
            <v>ME200903</v>
          </cell>
          <cell r="O204" t="str">
            <v>ME</v>
          </cell>
          <cell r="P204" t="str">
            <v>AX13</v>
          </cell>
          <cell r="Q204">
            <v>27280.469908495681</v>
          </cell>
          <cell r="R204">
            <v>862.87990849568087</v>
          </cell>
        </row>
        <row r="205">
          <cell r="A205" t="str">
            <v>A</v>
          </cell>
          <cell r="B205">
            <v>39873</v>
          </cell>
          <cell r="C205" t="str">
            <v>X14</v>
          </cell>
          <cell r="D205">
            <v>556738.22</v>
          </cell>
          <cell r="E205">
            <v>0</v>
          </cell>
          <cell r="F205">
            <v>0</v>
          </cell>
          <cell r="G205" t="str">
            <v>MED</v>
          </cell>
          <cell r="H205" t="str">
            <v>MEDTANFCHIP</v>
          </cell>
          <cell r="I205">
            <v>0.9683700496586034</v>
          </cell>
          <cell r="J205">
            <v>574923.00613414962</v>
          </cell>
          <cell r="K205" t="str">
            <v>200903X14</v>
          </cell>
          <cell r="L205">
            <v>200903</v>
          </cell>
          <cell r="M205" t="str">
            <v>AX14</v>
          </cell>
          <cell r="N205" t="str">
            <v>ME200903</v>
          </cell>
          <cell r="O205" t="str">
            <v>ME</v>
          </cell>
          <cell r="P205" t="str">
            <v>AX14</v>
          </cell>
          <cell r="Q205">
            <v>574923.00613414962</v>
          </cell>
          <cell r="R205">
            <v>18184.786134149646</v>
          </cell>
        </row>
        <row r="206">
          <cell r="A206" t="str">
            <v>A</v>
          </cell>
          <cell r="B206">
            <v>39873</v>
          </cell>
          <cell r="C206" t="str">
            <v>X15</v>
          </cell>
          <cell r="D206">
            <v>120297.69</v>
          </cell>
          <cell r="E206">
            <v>0</v>
          </cell>
          <cell r="F206">
            <v>0</v>
          </cell>
          <cell r="G206" t="str">
            <v>MED</v>
          </cell>
          <cell r="H206" t="str">
            <v>MEDTANFCHIP</v>
          </cell>
          <cell r="I206">
            <v>0.9683700496586034</v>
          </cell>
          <cell r="J206">
            <v>124226.98331325992</v>
          </cell>
          <cell r="K206" t="str">
            <v>200903X15</v>
          </cell>
          <cell r="L206">
            <v>200903</v>
          </cell>
          <cell r="M206" t="str">
            <v>AX15</v>
          </cell>
          <cell r="N206" t="str">
            <v>ME200903</v>
          </cell>
          <cell r="O206" t="str">
            <v>ME</v>
          </cell>
          <cell r="P206" t="str">
            <v>AX15</v>
          </cell>
          <cell r="Q206">
            <v>124226.98331325992</v>
          </cell>
          <cell r="R206">
            <v>3929.2933132599137</v>
          </cell>
        </row>
        <row r="207">
          <cell r="A207" t="str">
            <v>A</v>
          </cell>
          <cell r="B207">
            <v>39873</v>
          </cell>
          <cell r="C207" t="str">
            <v>X16</v>
          </cell>
          <cell r="D207">
            <v>19417.830000000002</v>
          </cell>
          <cell r="E207">
            <v>0</v>
          </cell>
          <cell r="F207">
            <v>0</v>
          </cell>
          <cell r="G207" t="str">
            <v>MED</v>
          </cell>
          <cell r="H207" t="str">
            <v>MEDTANFCHIP</v>
          </cell>
          <cell r="I207">
            <v>0.9683700496586034</v>
          </cell>
          <cell r="J207">
            <v>20052.076173613292</v>
          </cell>
          <cell r="K207" t="str">
            <v>200903X16</v>
          </cell>
          <cell r="L207">
            <v>200903</v>
          </cell>
          <cell r="M207" t="str">
            <v>AX16</v>
          </cell>
          <cell r="N207" t="str">
            <v>ME200903</v>
          </cell>
          <cell r="O207" t="str">
            <v>ME</v>
          </cell>
          <cell r="P207" t="str">
            <v>AX16</v>
          </cell>
          <cell r="Q207">
            <v>20052.076173613292</v>
          </cell>
          <cell r="R207">
            <v>634.24617361329001</v>
          </cell>
        </row>
        <row r="208">
          <cell r="A208" t="str">
            <v>A</v>
          </cell>
          <cell r="B208">
            <v>39873</v>
          </cell>
          <cell r="C208" t="str">
            <v>X18</v>
          </cell>
          <cell r="D208">
            <v>249012.34</v>
          </cell>
          <cell r="E208">
            <v>0</v>
          </cell>
          <cell r="F208">
            <v>0</v>
          </cell>
          <cell r="G208" t="str">
            <v>MED</v>
          </cell>
          <cell r="H208" t="str">
            <v>MEDTANFCHIP</v>
          </cell>
          <cell r="I208">
            <v>0.9683700496586034</v>
          </cell>
          <cell r="J208">
            <v>257145.85048121709</v>
          </cell>
          <cell r="K208" t="str">
            <v>200903X18</v>
          </cell>
          <cell r="L208">
            <v>200903</v>
          </cell>
          <cell r="M208" t="str">
            <v>AX18</v>
          </cell>
          <cell r="N208" t="str">
            <v>ME200903</v>
          </cell>
          <cell r="O208" t="str">
            <v>ME</v>
          </cell>
          <cell r="P208" t="str">
            <v>AX18</v>
          </cell>
          <cell r="Q208">
            <v>257145.85048121709</v>
          </cell>
          <cell r="R208">
            <v>8133.5104812170903</v>
          </cell>
        </row>
        <row r="209">
          <cell r="A209" t="str">
            <v>A</v>
          </cell>
          <cell r="B209">
            <v>39873</v>
          </cell>
          <cell r="C209" t="str">
            <v>X20</v>
          </cell>
          <cell r="D209">
            <v>1605.52</v>
          </cell>
          <cell r="E209">
            <v>0</v>
          </cell>
          <cell r="F209">
            <v>0</v>
          </cell>
          <cell r="G209" t="str">
            <v>MED</v>
          </cell>
          <cell r="H209" t="str">
            <v>MEDTANFCHIP</v>
          </cell>
          <cell r="I209">
            <v>0.9683700496586034</v>
          </cell>
          <cell r="J209">
            <v>1657.9612314177027</v>
          </cell>
          <cell r="K209" t="str">
            <v>200903X20</v>
          </cell>
          <cell r="L209">
            <v>200903</v>
          </cell>
          <cell r="M209" t="str">
            <v>AX20</v>
          </cell>
          <cell r="N209" t="str">
            <v>ME200903</v>
          </cell>
          <cell r="O209" t="str">
            <v>ME</v>
          </cell>
          <cell r="P209" t="str">
            <v>AX20</v>
          </cell>
          <cell r="Q209">
            <v>1657.9612314177027</v>
          </cell>
          <cell r="R209">
            <v>52.441231417702738</v>
          </cell>
        </row>
        <row r="210">
          <cell r="A210" t="str">
            <v>A</v>
          </cell>
          <cell r="B210">
            <v>39873</v>
          </cell>
          <cell r="C210" t="str">
            <v>X21</v>
          </cell>
          <cell r="D210">
            <v>56802.76</v>
          </cell>
          <cell r="E210">
            <v>0</v>
          </cell>
          <cell r="F210">
            <v>0</v>
          </cell>
          <cell r="G210" t="str">
            <v>MED</v>
          </cell>
          <cell r="H210" t="str">
            <v>MEDTANFCHIP</v>
          </cell>
          <cell r="I210">
            <v>0.9683700496586034</v>
          </cell>
          <cell r="J210">
            <v>58658.113207885435</v>
          </cell>
          <cell r="K210" t="str">
            <v>200903X21</v>
          </cell>
          <cell r="L210">
            <v>200903</v>
          </cell>
          <cell r="M210" t="str">
            <v>AX21</v>
          </cell>
          <cell r="N210" t="str">
            <v>ME200903</v>
          </cell>
          <cell r="O210" t="str">
            <v>ME</v>
          </cell>
          <cell r="P210" t="str">
            <v>AX21</v>
          </cell>
          <cell r="Q210">
            <v>58658.113207885435</v>
          </cell>
          <cell r="R210">
            <v>1855.3532078854332</v>
          </cell>
        </row>
        <row r="211">
          <cell r="A211" t="str">
            <v>A</v>
          </cell>
          <cell r="B211">
            <v>39873</v>
          </cell>
          <cell r="C211" t="str">
            <v>X22</v>
          </cell>
          <cell r="D211">
            <v>693941.21</v>
          </cell>
          <cell r="E211">
            <v>0</v>
          </cell>
          <cell r="F211">
            <v>0</v>
          </cell>
          <cell r="G211" t="str">
            <v>MED</v>
          </cell>
          <cell r="H211" t="str">
            <v>MEDTANFCHIP</v>
          </cell>
          <cell r="I211">
            <v>0.9683700496586034</v>
          </cell>
          <cell r="J211">
            <v>716607.46864759736</v>
          </cell>
          <cell r="K211" t="str">
            <v>200903X22</v>
          </cell>
          <cell r="L211">
            <v>200903</v>
          </cell>
          <cell r="M211" t="str">
            <v>AX22</v>
          </cell>
          <cell r="N211" t="str">
            <v>ME200903</v>
          </cell>
          <cell r="O211" t="str">
            <v>ME</v>
          </cell>
          <cell r="P211" t="str">
            <v>AX22</v>
          </cell>
          <cell r="Q211">
            <v>716607.46864759736</v>
          </cell>
          <cell r="R211">
            <v>22666.258647597395</v>
          </cell>
        </row>
        <row r="212">
          <cell r="A212" t="str">
            <v>A</v>
          </cell>
          <cell r="B212">
            <v>39873</v>
          </cell>
          <cell r="C212" t="str">
            <v>X23</v>
          </cell>
          <cell r="D212">
            <v>18982.3</v>
          </cell>
          <cell r="E212">
            <v>0</v>
          </cell>
          <cell r="F212">
            <v>0</v>
          </cell>
          <cell r="G212" t="str">
            <v>MED</v>
          </cell>
          <cell r="H212" t="str">
            <v>MEDTANFCHIP</v>
          </cell>
          <cell r="I212">
            <v>0.9683700496586034</v>
          </cell>
          <cell r="J212">
            <v>19602.320421508455</v>
          </cell>
          <cell r="K212" t="str">
            <v>200903X23</v>
          </cell>
          <cell r="L212">
            <v>200903</v>
          </cell>
          <cell r="M212" t="str">
            <v>AX23</v>
          </cell>
          <cell r="N212" t="str">
            <v>ME200903</v>
          </cell>
          <cell r="O212" t="str">
            <v>ME</v>
          </cell>
          <cell r="P212" t="str">
            <v>AX23</v>
          </cell>
          <cell r="Q212">
            <v>19602.320421508455</v>
          </cell>
          <cell r="R212">
            <v>620.02042150845591</v>
          </cell>
        </row>
        <row r="213">
          <cell r="A213" t="str">
            <v>A</v>
          </cell>
          <cell r="B213">
            <v>39873</v>
          </cell>
          <cell r="C213" t="str">
            <v>X24</v>
          </cell>
          <cell r="D213">
            <v>68058.11</v>
          </cell>
          <cell r="E213">
            <v>0</v>
          </cell>
          <cell r="F213">
            <v>0</v>
          </cell>
          <cell r="G213" t="str">
            <v>IP</v>
          </cell>
          <cell r="H213" t="str">
            <v>IPTANFCHIP</v>
          </cell>
          <cell r="I213">
            <v>0.9877073765770511</v>
          </cell>
          <cell r="J213">
            <v>68905.134874924959</v>
          </cell>
          <cell r="K213" t="str">
            <v>200903X24</v>
          </cell>
          <cell r="L213">
            <v>200903</v>
          </cell>
          <cell r="M213" t="str">
            <v>AX24</v>
          </cell>
          <cell r="N213" t="str">
            <v>IP200903</v>
          </cell>
          <cell r="O213" t="str">
            <v>IP</v>
          </cell>
          <cell r="P213" t="str">
            <v>AX24</v>
          </cell>
          <cell r="Q213">
            <v>68905.134874924959</v>
          </cell>
          <cell r="R213">
            <v>847.02487492495857</v>
          </cell>
        </row>
        <row r="214">
          <cell r="A214" t="str">
            <v>A</v>
          </cell>
          <cell r="B214">
            <v>39873</v>
          </cell>
          <cell r="C214" t="str">
            <v>X24</v>
          </cell>
          <cell r="D214">
            <v>72394.89</v>
          </cell>
          <cell r="E214">
            <v>0</v>
          </cell>
          <cell r="F214">
            <v>0</v>
          </cell>
          <cell r="G214" t="str">
            <v>MED</v>
          </cell>
          <cell r="H214" t="str">
            <v>MEDTANFCHIP</v>
          </cell>
          <cell r="I214">
            <v>0.9683700496586034</v>
          </cell>
          <cell r="J214">
            <v>74759.530228679258</v>
          </cell>
          <cell r="K214" t="str">
            <v>200903X24</v>
          </cell>
          <cell r="L214">
            <v>200903</v>
          </cell>
          <cell r="M214" t="str">
            <v>AX24</v>
          </cell>
          <cell r="N214" t="str">
            <v>ME200903</v>
          </cell>
          <cell r="O214" t="str">
            <v>ME</v>
          </cell>
          <cell r="P214" t="str">
            <v>AX24</v>
          </cell>
          <cell r="Q214">
            <v>74759.530228679258</v>
          </cell>
          <cell r="R214">
            <v>2364.6402286792581</v>
          </cell>
        </row>
        <row r="215">
          <cell r="A215" t="str">
            <v>A</v>
          </cell>
          <cell r="B215">
            <v>39873</v>
          </cell>
          <cell r="C215" t="str">
            <v>X26</v>
          </cell>
          <cell r="D215">
            <v>32912.629999999997</v>
          </cell>
          <cell r="E215">
            <v>0</v>
          </cell>
          <cell r="F215">
            <v>0</v>
          </cell>
          <cell r="G215" t="str">
            <v>MED</v>
          </cell>
          <cell r="H215" t="str">
            <v>MEDTANFCHIP</v>
          </cell>
          <cell r="I215">
            <v>0.9683700496586034</v>
          </cell>
          <cell r="J215">
            <v>33987.657932629438</v>
          </cell>
          <cell r="K215" t="str">
            <v>200903X26</v>
          </cell>
          <cell r="L215">
            <v>200903</v>
          </cell>
          <cell r="M215" t="str">
            <v>AX26</v>
          </cell>
          <cell r="N215" t="str">
            <v>ME200903</v>
          </cell>
          <cell r="O215" t="str">
            <v>ME</v>
          </cell>
          <cell r="P215" t="str">
            <v>AX26</v>
          </cell>
          <cell r="Q215">
            <v>33987.657932629438</v>
          </cell>
          <cell r="R215">
            <v>1075.0279326294403</v>
          </cell>
        </row>
        <row r="216">
          <cell r="A216" t="str">
            <v>A</v>
          </cell>
          <cell r="B216">
            <v>39873</v>
          </cell>
          <cell r="C216" t="str">
            <v>X29</v>
          </cell>
          <cell r="D216">
            <v>85.34</v>
          </cell>
          <cell r="E216">
            <v>0</v>
          </cell>
          <cell r="F216">
            <v>0</v>
          </cell>
          <cell r="G216" t="str">
            <v>MED</v>
          </cell>
          <cell r="H216" t="str">
            <v>MEDTANFCHIP</v>
          </cell>
          <cell r="I216">
            <v>0.9683700496586034</v>
          </cell>
          <cell r="J216">
            <v>88.127467418149109</v>
          </cell>
          <cell r="K216" t="str">
            <v>200903X29</v>
          </cell>
          <cell r="L216">
            <v>200903</v>
          </cell>
          <cell r="M216" t="str">
            <v>AX29</v>
          </cell>
          <cell r="N216" t="str">
            <v>ME200903</v>
          </cell>
          <cell r="O216" t="str">
            <v>ME</v>
          </cell>
          <cell r="P216" t="str">
            <v>AX29</v>
          </cell>
          <cell r="Q216">
            <v>88.127467418149109</v>
          </cell>
          <cell r="R216">
            <v>2.7874674181491059</v>
          </cell>
        </row>
        <row r="217">
          <cell r="A217" t="str">
            <v>A</v>
          </cell>
          <cell r="B217">
            <v>39904</v>
          </cell>
          <cell r="C217" t="str">
            <v>X09</v>
          </cell>
          <cell r="D217">
            <v>610659.56999999995</v>
          </cell>
          <cell r="E217">
            <v>0</v>
          </cell>
          <cell r="F217">
            <v>0</v>
          </cell>
          <cell r="G217" t="str">
            <v>IP</v>
          </cell>
          <cell r="H217" t="str">
            <v>IPTANFCHIP</v>
          </cell>
          <cell r="I217">
            <v>0.98269521982264751</v>
          </cell>
          <cell r="J217">
            <v>621412.98510662245</v>
          </cell>
          <cell r="K217" t="str">
            <v>200904X09</v>
          </cell>
          <cell r="L217">
            <v>200904</v>
          </cell>
          <cell r="M217" t="str">
            <v>AX09</v>
          </cell>
          <cell r="N217" t="str">
            <v>IP200904</v>
          </cell>
          <cell r="O217" t="str">
            <v>IP</v>
          </cell>
          <cell r="P217" t="str">
            <v>AX09</v>
          </cell>
          <cell r="Q217">
            <v>621412.98510662245</v>
          </cell>
          <cell r="R217">
            <v>10753.415106622502</v>
          </cell>
        </row>
        <row r="218">
          <cell r="A218" t="str">
            <v>A</v>
          </cell>
          <cell r="B218">
            <v>39904</v>
          </cell>
          <cell r="C218" t="str">
            <v>X10</v>
          </cell>
          <cell r="D218">
            <v>596947.18999999994</v>
          </cell>
          <cell r="E218">
            <v>0</v>
          </cell>
          <cell r="F218">
            <v>0</v>
          </cell>
          <cell r="G218" t="str">
            <v>MED</v>
          </cell>
          <cell r="H218" t="str">
            <v>MEDTANFCHIP</v>
          </cell>
          <cell r="I218">
            <v>0.96058866772393281</v>
          </cell>
          <cell r="J218">
            <v>621438.92600194493</v>
          </cell>
          <cell r="K218" t="str">
            <v>200904X10</v>
          </cell>
          <cell r="L218">
            <v>200904</v>
          </cell>
          <cell r="M218" t="str">
            <v>AX10</v>
          </cell>
          <cell r="N218" t="str">
            <v>ME200904</v>
          </cell>
          <cell r="O218" t="str">
            <v>ME</v>
          </cell>
          <cell r="P218" t="str">
            <v>AX10</v>
          </cell>
          <cell r="Q218">
            <v>621438.92600194493</v>
          </cell>
          <cell r="R218">
            <v>24491.736001944984</v>
          </cell>
        </row>
        <row r="219">
          <cell r="A219" t="str">
            <v>A</v>
          </cell>
          <cell r="B219">
            <v>39904</v>
          </cell>
          <cell r="C219" t="str">
            <v>X11</v>
          </cell>
          <cell r="D219">
            <v>472308.38</v>
          </cell>
          <cell r="E219">
            <v>0</v>
          </cell>
          <cell r="F219">
            <v>0</v>
          </cell>
          <cell r="G219" t="str">
            <v>MED</v>
          </cell>
          <cell r="H219" t="str">
            <v>MEDTANFCHIP</v>
          </cell>
          <cell r="I219">
            <v>0.96058866772393281</v>
          </cell>
          <cell r="J219">
            <v>491686.39592543943</v>
          </cell>
          <cell r="K219" t="str">
            <v>200904X11</v>
          </cell>
          <cell r="L219">
            <v>200904</v>
          </cell>
          <cell r="M219" t="str">
            <v>AX11</v>
          </cell>
          <cell r="N219" t="str">
            <v>ME200904</v>
          </cell>
          <cell r="O219" t="str">
            <v>ME</v>
          </cell>
          <cell r="P219" t="str">
            <v>AX11</v>
          </cell>
          <cell r="Q219">
            <v>491686.39592543943</v>
          </cell>
          <cell r="R219">
            <v>19378.015925439424</v>
          </cell>
        </row>
        <row r="220">
          <cell r="A220" t="str">
            <v>A</v>
          </cell>
          <cell r="B220">
            <v>39904</v>
          </cell>
          <cell r="C220" t="str">
            <v>X12</v>
          </cell>
          <cell r="D220">
            <v>110021.79</v>
          </cell>
          <cell r="E220">
            <v>0</v>
          </cell>
          <cell r="F220">
            <v>0</v>
          </cell>
          <cell r="G220" t="str">
            <v>MED</v>
          </cell>
          <cell r="H220" t="str">
            <v>MEDTANFCHIP</v>
          </cell>
          <cell r="I220">
            <v>0.96058866772393281</v>
          </cell>
          <cell r="J220">
            <v>114535.7984085854</v>
          </cell>
          <cell r="K220" t="str">
            <v>200904X12</v>
          </cell>
          <cell r="L220">
            <v>200904</v>
          </cell>
          <cell r="M220" t="str">
            <v>AX12</v>
          </cell>
          <cell r="N220" t="str">
            <v>ME200904</v>
          </cell>
          <cell r="O220" t="str">
            <v>ME</v>
          </cell>
          <cell r="P220" t="str">
            <v>AX12</v>
          </cell>
          <cell r="Q220">
            <v>114535.7984085854</v>
          </cell>
          <cell r="R220">
            <v>4514.0084085854032</v>
          </cell>
        </row>
        <row r="221">
          <cell r="A221" t="str">
            <v>A</v>
          </cell>
          <cell r="B221">
            <v>39904</v>
          </cell>
          <cell r="C221" t="str">
            <v>X13</v>
          </cell>
          <cell r="D221">
            <v>34704.43</v>
          </cell>
          <cell r="E221">
            <v>0</v>
          </cell>
          <cell r="F221">
            <v>0</v>
          </cell>
          <cell r="G221" t="str">
            <v>MED</v>
          </cell>
          <cell r="H221" t="str">
            <v>MEDTANFCHIP</v>
          </cell>
          <cell r="I221">
            <v>0.96058866772393281</v>
          </cell>
          <cell r="J221">
            <v>36128.294207582549</v>
          </cell>
          <cell r="K221" t="str">
            <v>200904X13</v>
          </cell>
          <cell r="L221">
            <v>200904</v>
          </cell>
          <cell r="M221" t="str">
            <v>AX13</v>
          </cell>
          <cell r="N221" t="str">
            <v>ME200904</v>
          </cell>
          <cell r="O221" t="str">
            <v>ME</v>
          </cell>
          <cell r="P221" t="str">
            <v>AX13</v>
          </cell>
          <cell r="Q221">
            <v>36128.294207582549</v>
          </cell>
          <cell r="R221">
            <v>1423.8642075825483</v>
          </cell>
        </row>
        <row r="222">
          <cell r="A222" t="str">
            <v>A</v>
          </cell>
          <cell r="B222">
            <v>39904</v>
          </cell>
          <cell r="C222" t="str">
            <v>X14</v>
          </cell>
          <cell r="D222">
            <v>483633.91</v>
          </cell>
          <cell r="E222">
            <v>0</v>
          </cell>
          <cell r="F222">
            <v>0</v>
          </cell>
          <cell r="G222" t="str">
            <v>MED</v>
          </cell>
          <cell r="H222" t="str">
            <v>MEDTANFCHIP</v>
          </cell>
          <cell r="I222">
            <v>0.96058866772393281</v>
          </cell>
          <cell r="J222">
            <v>503476.59331225144</v>
          </cell>
          <cell r="K222" t="str">
            <v>200904X14</v>
          </cell>
          <cell r="L222">
            <v>200904</v>
          </cell>
          <cell r="M222" t="str">
            <v>AX14</v>
          </cell>
          <cell r="N222" t="str">
            <v>ME200904</v>
          </cell>
          <cell r="O222" t="str">
            <v>ME</v>
          </cell>
          <cell r="P222" t="str">
            <v>AX14</v>
          </cell>
          <cell r="Q222">
            <v>503476.59331225144</v>
          </cell>
          <cell r="R222">
            <v>19842.683312251465</v>
          </cell>
        </row>
        <row r="223">
          <cell r="A223" t="str">
            <v>A</v>
          </cell>
          <cell r="B223">
            <v>39904</v>
          </cell>
          <cell r="C223" t="str">
            <v>X15</v>
          </cell>
          <cell r="D223">
            <v>106228.45</v>
          </cell>
          <cell r="E223">
            <v>0</v>
          </cell>
          <cell r="F223">
            <v>0</v>
          </cell>
          <cell r="G223" t="str">
            <v>MED</v>
          </cell>
          <cell r="H223" t="str">
            <v>MEDTANFCHIP</v>
          </cell>
          <cell r="I223">
            <v>0.96058866772393281</v>
          </cell>
          <cell r="J223">
            <v>110586.82406872761</v>
          </cell>
          <cell r="K223" t="str">
            <v>200904X15</v>
          </cell>
          <cell r="L223">
            <v>200904</v>
          </cell>
          <cell r="M223" t="str">
            <v>AX15</v>
          </cell>
          <cell r="N223" t="str">
            <v>ME200904</v>
          </cell>
          <cell r="O223" t="str">
            <v>ME</v>
          </cell>
          <cell r="P223" t="str">
            <v>AX15</v>
          </cell>
          <cell r="Q223">
            <v>110586.82406872761</v>
          </cell>
          <cell r="R223">
            <v>4358.3740687276149</v>
          </cell>
        </row>
        <row r="224">
          <cell r="A224" t="str">
            <v>A</v>
          </cell>
          <cell r="B224">
            <v>39904</v>
          </cell>
          <cell r="C224" t="str">
            <v>X16</v>
          </cell>
          <cell r="D224">
            <v>20284.77</v>
          </cell>
          <cell r="E224">
            <v>0</v>
          </cell>
          <cell r="F224">
            <v>0</v>
          </cell>
          <cell r="G224" t="str">
            <v>MED</v>
          </cell>
          <cell r="H224" t="str">
            <v>MEDTANFCHIP</v>
          </cell>
          <cell r="I224">
            <v>0.96058866772393281</v>
          </cell>
          <cell r="J224">
            <v>21117.019887465212</v>
          </cell>
          <cell r="K224" t="str">
            <v>200904X16</v>
          </cell>
          <cell r="L224">
            <v>200904</v>
          </cell>
          <cell r="M224" t="str">
            <v>AX16</v>
          </cell>
          <cell r="N224" t="str">
            <v>ME200904</v>
          </cell>
          <cell r="O224" t="str">
            <v>ME</v>
          </cell>
          <cell r="P224" t="str">
            <v>AX16</v>
          </cell>
          <cell r="Q224">
            <v>21117.019887465212</v>
          </cell>
          <cell r="R224">
            <v>832.24988746521194</v>
          </cell>
        </row>
        <row r="225">
          <cell r="A225" t="str">
            <v>A</v>
          </cell>
          <cell r="B225">
            <v>39904</v>
          </cell>
          <cell r="C225" t="str">
            <v>X18</v>
          </cell>
          <cell r="D225">
            <v>192211.85</v>
          </cell>
          <cell r="E225">
            <v>0</v>
          </cell>
          <cell r="F225">
            <v>0</v>
          </cell>
          <cell r="G225" t="str">
            <v>MED</v>
          </cell>
          <cell r="H225" t="str">
            <v>MEDTANFCHIP</v>
          </cell>
          <cell r="I225">
            <v>0.96058866772393281</v>
          </cell>
          <cell r="J225">
            <v>200097.97789457213</v>
          </cell>
          <cell r="K225" t="str">
            <v>200904X18</v>
          </cell>
          <cell r="L225">
            <v>200904</v>
          </cell>
          <cell r="M225" t="str">
            <v>AX18</v>
          </cell>
          <cell r="N225" t="str">
            <v>ME200904</v>
          </cell>
          <cell r="O225" t="str">
            <v>ME</v>
          </cell>
          <cell r="P225" t="str">
            <v>AX18</v>
          </cell>
          <cell r="Q225">
            <v>200097.97789457213</v>
          </cell>
          <cell r="R225">
            <v>7886.1278945721278</v>
          </cell>
        </row>
        <row r="226">
          <cell r="A226" t="str">
            <v>A</v>
          </cell>
          <cell r="B226">
            <v>39904</v>
          </cell>
          <cell r="C226" t="str">
            <v>X20</v>
          </cell>
          <cell r="D226">
            <v>2261.04</v>
          </cell>
          <cell r="E226">
            <v>0</v>
          </cell>
          <cell r="F226">
            <v>0</v>
          </cell>
          <cell r="G226" t="str">
            <v>MED</v>
          </cell>
          <cell r="H226" t="str">
            <v>MEDTANFCHIP</v>
          </cell>
          <cell r="I226">
            <v>0.96058866772393281</v>
          </cell>
          <cell r="J226">
            <v>2353.8066562428039</v>
          </cell>
          <cell r="K226" t="str">
            <v>200904X20</v>
          </cell>
          <cell r="L226">
            <v>200904</v>
          </cell>
          <cell r="M226" t="str">
            <v>AX20</v>
          </cell>
          <cell r="N226" t="str">
            <v>ME200904</v>
          </cell>
          <cell r="O226" t="str">
            <v>ME</v>
          </cell>
          <cell r="P226" t="str">
            <v>AX20</v>
          </cell>
          <cell r="Q226">
            <v>2353.8066562428039</v>
          </cell>
          <cell r="R226">
            <v>92.766656242803947</v>
          </cell>
        </row>
        <row r="227">
          <cell r="A227" t="str">
            <v>A</v>
          </cell>
          <cell r="B227">
            <v>39904</v>
          </cell>
          <cell r="C227" t="str">
            <v>X21</v>
          </cell>
          <cell r="D227">
            <v>47360.95</v>
          </cell>
          <cell r="E227">
            <v>0</v>
          </cell>
          <cell r="F227">
            <v>0</v>
          </cell>
          <cell r="G227" t="str">
            <v>MED</v>
          </cell>
          <cell r="H227" t="str">
            <v>MEDTANFCHIP</v>
          </cell>
          <cell r="I227">
            <v>0.96058866772393281</v>
          </cell>
          <cell r="J227">
            <v>49304.089868371462</v>
          </cell>
          <cell r="K227" t="str">
            <v>200904X21</v>
          </cell>
          <cell r="L227">
            <v>200904</v>
          </cell>
          <cell r="M227" t="str">
            <v>AX21</v>
          </cell>
          <cell r="N227" t="str">
            <v>ME200904</v>
          </cell>
          <cell r="O227" t="str">
            <v>ME</v>
          </cell>
          <cell r="P227" t="str">
            <v>AX21</v>
          </cell>
          <cell r="Q227">
            <v>49304.089868371462</v>
          </cell>
          <cell r="R227">
            <v>1943.1398683714651</v>
          </cell>
        </row>
        <row r="228">
          <cell r="A228" t="str">
            <v>A</v>
          </cell>
          <cell r="B228">
            <v>39904</v>
          </cell>
          <cell r="C228" t="str">
            <v>X22</v>
          </cell>
          <cell r="D228">
            <v>665433.75</v>
          </cell>
          <cell r="E228">
            <v>0</v>
          </cell>
          <cell r="F228">
            <v>0</v>
          </cell>
          <cell r="G228" t="str">
            <v>MED</v>
          </cell>
          <cell r="H228" t="str">
            <v>MEDTANFCHIP</v>
          </cell>
          <cell r="I228">
            <v>0.96058866772393281</v>
          </cell>
          <cell r="J228">
            <v>692735.37400426785</v>
          </cell>
          <cell r="K228" t="str">
            <v>200904X22</v>
          </cell>
          <cell r="L228">
            <v>200904</v>
          </cell>
          <cell r="M228" t="str">
            <v>AX22</v>
          </cell>
          <cell r="N228" t="str">
            <v>ME200904</v>
          </cell>
          <cell r="O228" t="str">
            <v>ME</v>
          </cell>
          <cell r="P228" t="str">
            <v>AX22</v>
          </cell>
          <cell r="Q228">
            <v>692735.37400426785</v>
          </cell>
          <cell r="R228">
            <v>27301.624004267855</v>
          </cell>
        </row>
        <row r="229">
          <cell r="A229" t="str">
            <v>A</v>
          </cell>
          <cell r="B229">
            <v>39904</v>
          </cell>
          <cell r="C229" t="str">
            <v>X23</v>
          </cell>
          <cell r="D229">
            <v>17466.560000000001</v>
          </cell>
          <cell r="E229">
            <v>0</v>
          </cell>
          <cell r="F229">
            <v>0</v>
          </cell>
          <cell r="G229" t="str">
            <v>MED</v>
          </cell>
          <cell r="H229" t="str">
            <v>MEDTANFCHIP</v>
          </cell>
          <cell r="I229">
            <v>0.96058866772393281</v>
          </cell>
          <cell r="J229">
            <v>18183.18348621179</v>
          </cell>
          <cell r="K229" t="str">
            <v>200904X23</v>
          </cell>
          <cell r="L229">
            <v>200904</v>
          </cell>
          <cell r="M229" t="str">
            <v>AX23</v>
          </cell>
          <cell r="N229" t="str">
            <v>ME200904</v>
          </cell>
          <cell r="O229" t="str">
            <v>ME</v>
          </cell>
          <cell r="P229" t="str">
            <v>AX23</v>
          </cell>
          <cell r="Q229">
            <v>18183.18348621179</v>
          </cell>
          <cell r="R229">
            <v>716.62348621178899</v>
          </cell>
        </row>
        <row r="230">
          <cell r="A230" t="str">
            <v>A</v>
          </cell>
          <cell r="B230">
            <v>39904</v>
          </cell>
          <cell r="C230" t="str">
            <v>X24</v>
          </cell>
          <cell r="D230">
            <v>62329.2</v>
          </cell>
          <cell r="E230">
            <v>0</v>
          </cell>
          <cell r="F230">
            <v>0</v>
          </cell>
          <cell r="G230" t="str">
            <v>IP</v>
          </cell>
          <cell r="H230" t="str">
            <v>IPTANFCHIP</v>
          </cell>
          <cell r="I230">
            <v>0.98269521982264751</v>
          </cell>
          <cell r="J230">
            <v>63426.78659945949</v>
          </cell>
          <cell r="K230" t="str">
            <v>200904X24</v>
          </cell>
          <cell r="L230">
            <v>200904</v>
          </cell>
          <cell r="M230" t="str">
            <v>AX24</v>
          </cell>
          <cell r="N230" t="str">
            <v>IP200904</v>
          </cell>
          <cell r="O230" t="str">
            <v>IP</v>
          </cell>
          <cell r="P230" t="str">
            <v>AX24</v>
          </cell>
          <cell r="Q230">
            <v>63426.78659945949</v>
          </cell>
          <cell r="R230">
            <v>1097.5865994594933</v>
          </cell>
        </row>
        <row r="231">
          <cell r="A231" t="str">
            <v>A</v>
          </cell>
          <cell r="B231">
            <v>39904</v>
          </cell>
          <cell r="C231" t="str">
            <v>X24</v>
          </cell>
          <cell r="D231">
            <v>65559.820000000007</v>
          </cell>
          <cell r="E231">
            <v>0</v>
          </cell>
          <cell r="F231">
            <v>0</v>
          </cell>
          <cell r="G231" t="str">
            <v>MED</v>
          </cell>
          <cell r="H231" t="str">
            <v>MEDTANFCHIP</v>
          </cell>
          <cell r="I231">
            <v>0.96058866772393281</v>
          </cell>
          <cell r="J231">
            <v>68249.628798287566</v>
          </cell>
          <cell r="K231" t="str">
            <v>200904X24</v>
          </cell>
          <cell r="L231">
            <v>200904</v>
          </cell>
          <cell r="M231" t="str">
            <v>AX24</v>
          </cell>
          <cell r="N231" t="str">
            <v>ME200904</v>
          </cell>
          <cell r="O231" t="str">
            <v>ME</v>
          </cell>
          <cell r="P231" t="str">
            <v>AX24</v>
          </cell>
          <cell r="Q231">
            <v>68249.628798287566</v>
          </cell>
          <cell r="R231">
            <v>2689.8087982875586</v>
          </cell>
        </row>
        <row r="232">
          <cell r="A232" t="str">
            <v>A</v>
          </cell>
          <cell r="B232">
            <v>39904</v>
          </cell>
          <cell r="C232" t="str">
            <v>X26</v>
          </cell>
          <cell r="D232">
            <v>33888.980000000003</v>
          </cell>
          <cell r="E232">
            <v>0</v>
          </cell>
          <cell r="F232">
            <v>0</v>
          </cell>
          <cell r="G232" t="str">
            <v>MED</v>
          </cell>
          <cell r="H232" t="str">
            <v>MEDTANFCHIP</v>
          </cell>
          <cell r="I232">
            <v>0.96058866772393281</v>
          </cell>
          <cell r="J232">
            <v>35279.387669956857</v>
          </cell>
          <cell r="K232" t="str">
            <v>200904X26</v>
          </cell>
          <cell r="L232">
            <v>200904</v>
          </cell>
          <cell r="M232" t="str">
            <v>AX26</v>
          </cell>
          <cell r="N232" t="str">
            <v>ME200904</v>
          </cell>
          <cell r="O232" t="str">
            <v>ME</v>
          </cell>
          <cell r="P232" t="str">
            <v>AX26</v>
          </cell>
          <cell r="Q232">
            <v>35279.387669956857</v>
          </cell>
          <cell r="R232">
            <v>1390.4076699568541</v>
          </cell>
        </row>
        <row r="233">
          <cell r="A233" t="str">
            <v>A</v>
          </cell>
          <cell r="B233">
            <v>39934</v>
          </cell>
          <cell r="C233" t="str">
            <v>X09</v>
          </cell>
          <cell r="D233">
            <v>604506.71</v>
          </cell>
          <cell r="E233">
            <v>0</v>
          </cell>
          <cell r="F233">
            <v>0</v>
          </cell>
          <cell r="G233" t="str">
            <v>IP</v>
          </cell>
          <cell r="H233" t="str">
            <v>IPTANFCHIP</v>
          </cell>
          <cell r="I233">
            <v>0.9658700014247118</v>
          </cell>
          <cell r="J233">
            <v>625867.56924670923</v>
          </cell>
          <cell r="K233" t="str">
            <v>200905X09</v>
          </cell>
          <cell r="L233">
            <v>200905</v>
          </cell>
          <cell r="M233" t="str">
            <v>AX09</v>
          </cell>
          <cell r="N233" t="str">
            <v>IP200905</v>
          </cell>
          <cell r="O233" t="str">
            <v>IP</v>
          </cell>
          <cell r="P233" t="str">
            <v>AX09</v>
          </cell>
          <cell r="Q233">
            <v>625867.56924670923</v>
          </cell>
          <cell r="R233">
            <v>21360.859246709268</v>
          </cell>
        </row>
        <row r="234">
          <cell r="A234" t="str">
            <v>A</v>
          </cell>
          <cell r="B234">
            <v>39934</v>
          </cell>
          <cell r="C234" t="str">
            <v>X10</v>
          </cell>
          <cell r="D234">
            <v>615021.79</v>
          </cell>
          <cell r="E234">
            <v>0</v>
          </cell>
          <cell r="F234">
            <v>0</v>
          </cell>
          <cell r="G234" t="str">
            <v>MED</v>
          </cell>
          <cell r="H234" t="str">
            <v>MEDTANFCHIP</v>
          </cell>
          <cell r="I234">
            <v>0.94793279573765044</v>
          </cell>
          <cell r="J234">
            <v>648803.15647419926</v>
          </cell>
          <cell r="K234" t="str">
            <v>200905X10</v>
          </cell>
          <cell r="L234">
            <v>200905</v>
          </cell>
          <cell r="M234" t="str">
            <v>AX10</v>
          </cell>
          <cell r="N234" t="str">
            <v>ME200905</v>
          </cell>
          <cell r="O234" t="str">
            <v>ME</v>
          </cell>
          <cell r="P234" t="str">
            <v>AX10</v>
          </cell>
          <cell r="Q234">
            <v>648803.15647419926</v>
          </cell>
          <cell r="R234">
            <v>33781.366474199225</v>
          </cell>
        </row>
        <row r="235">
          <cell r="A235" t="str">
            <v>A</v>
          </cell>
          <cell r="B235">
            <v>39934</v>
          </cell>
          <cell r="C235" t="str">
            <v>X11</v>
          </cell>
          <cell r="D235">
            <v>497479.43</v>
          </cell>
          <cell r="E235">
            <v>0</v>
          </cell>
          <cell r="F235">
            <v>0</v>
          </cell>
          <cell r="G235" t="str">
            <v>MED</v>
          </cell>
          <cell r="H235" t="str">
            <v>MEDTANFCHIP</v>
          </cell>
          <cell r="I235">
            <v>0.94793279573765044</v>
          </cell>
          <cell r="J235">
            <v>524804.534917349</v>
          </cell>
          <cell r="K235" t="str">
            <v>200905X11</v>
          </cell>
          <cell r="L235">
            <v>200905</v>
          </cell>
          <cell r="M235" t="str">
            <v>AX11</v>
          </cell>
          <cell r="N235" t="str">
            <v>ME200905</v>
          </cell>
          <cell r="O235" t="str">
            <v>ME</v>
          </cell>
          <cell r="P235" t="str">
            <v>AX11</v>
          </cell>
          <cell r="Q235">
            <v>524804.534917349</v>
          </cell>
          <cell r="R235">
            <v>27325.104917349003</v>
          </cell>
        </row>
        <row r="236">
          <cell r="A236" t="str">
            <v>A</v>
          </cell>
          <cell r="B236">
            <v>39934</v>
          </cell>
          <cell r="C236" t="str">
            <v>X12</v>
          </cell>
          <cell r="D236">
            <v>124370.86</v>
          </cell>
          <cell r="E236">
            <v>0</v>
          </cell>
          <cell r="F236">
            <v>0</v>
          </cell>
          <cell r="G236" t="str">
            <v>MED</v>
          </cell>
          <cell r="H236" t="str">
            <v>MEDTANFCHIP</v>
          </cell>
          <cell r="I236">
            <v>0.94793279573765044</v>
          </cell>
          <cell r="J236">
            <v>131202.19129376006</v>
          </cell>
          <cell r="K236" t="str">
            <v>200905X12</v>
          </cell>
          <cell r="L236">
            <v>200905</v>
          </cell>
          <cell r="M236" t="str">
            <v>AX12</v>
          </cell>
          <cell r="N236" t="str">
            <v>ME200905</v>
          </cell>
          <cell r="O236" t="str">
            <v>ME</v>
          </cell>
          <cell r="P236" t="str">
            <v>AX12</v>
          </cell>
          <cell r="Q236">
            <v>131202.19129376006</v>
          </cell>
          <cell r="R236">
            <v>6831.3312937600567</v>
          </cell>
        </row>
        <row r="237">
          <cell r="A237" t="str">
            <v>A</v>
          </cell>
          <cell r="B237">
            <v>39934</v>
          </cell>
          <cell r="C237" t="str">
            <v>X13</v>
          </cell>
          <cell r="D237">
            <v>32407.27</v>
          </cell>
          <cell r="E237">
            <v>0</v>
          </cell>
          <cell r="F237">
            <v>0</v>
          </cell>
          <cell r="G237" t="str">
            <v>MED</v>
          </cell>
          <cell r="H237" t="str">
            <v>MEDTANFCHIP</v>
          </cell>
          <cell r="I237">
            <v>0.94793279573765044</v>
          </cell>
          <cell r="J237">
            <v>34187.307524033618</v>
          </cell>
          <cell r="K237" t="str">
            <v>200905X13</v>
          </cell>
          <cell r="L237">
            <v>200905</v>
          </cell>
          <cell r="M237" t="str">
            <v>AX13</v>
          </cell>
          <cell r="N237" t="str">
            <v>ME200905</v>
          </cell>
          <cell r="O237" t="str">
            <v>ME</v>
          </cell>
          <cell r="P237" t="str">
            <v>AX13</v>
          </cell>
          <cell r="Q237">
            <v>34187.307524033618</v>
          </cell>
          <cell r="R237">
            <v>1780.037524033618</v>
          </cell>
        </row>
        <row r="238">
          <cell r="A238" t="str">
            <v>A</v>
          </cell>
          <cell r="B238">
            <v>39934</v>
          </cell>
          <cell r="C238" t="str">
            <v>X14</v>
          </cell>
          <cell r="D238">
            <v>620132.56000000006</v>
          </cell>
          <cell r="E238">
            <v>0</v>
          </cell>
          <cell r="F238">
            <v>0</v>
          </cell>
          <cell r="G238" t="str">
            <v>MED</v>
          </cell>
          <cell r="H238" t="str">
            <v>MEDTANFCHIP</v>
          </cell>
          <cell r="I238">
            <v>0.94793279573765044</v>
          </cell>
          <cell r="J238">
            <v>654194.64627493254</v>
          </cell>
          <cell r="K238" t="str">
            <v>200905X14</v>
          </cell>
          <cell r="L238">
            <v>200905</v>
          </cell>
          <cell r="M238" t="str">
            <v>AX14</v>
          </cell>
          <cell r="N238" t="str">
            <v>ME200905</v>
          </cell>
          <cell r="O238" t="str">
            <v>ME</v>
          </cell>
          <cell r="P238" t="str">
            <v>AX14</v>
          </cell>
          <cell r="Q238">
            <v>654194.64627493254</v>
          </cell>
          <cell r="R238">
            <v>34062.086274932488</v>
          </cell>
        </row>
        <row r="239">
          <cell r="A239" t="str">
            <v>A</v>
          </cell>
          <cell r="B239">
            <v>39934</v>
          </cell>
          <cell r="C239" t="str">
            <v>X15</v>
          </cell>
          <cell r="D239">
            <v>108361.02</v>
          </cell>
          <cell r="E239">
            <v>0</v>
          </cell>
          <cell r="F239">
            <v>0</v>
          </cell>
          <cell r="G239" t="str">
            <v>MED</v>
          </cell>
          <cell r="H239" t="str">
            <v>MEDTANFCHIP</v>
          </cell>
          <cell r="I239">
            <v>0.94793279573765044</v>
          </cell>
          <cell r="J239">
            <v>114312.97713006858</v>
          </cell>
          <cell r="K239" t="str">
            <v>200905X15</v>
          </cell>
          <cell r="L239">
            <v>200905</v>
          </cell>
          <cell r="M239" t="str">
            <v>AX15</v>
          </cell>
          <cell r="N239" t="str">
            <v>ME200905</v>
          </cell>
          <cell r="O239" t="str">
            <v>ME</v>
          </cell>
          <cell r="P239" t="str">
            <v>AX15</v>
          </cell>
          <cell r="Q239">
            <v>114312.97713006858</v>
          </cell>
          <cell r="R239">
            <v>5951.9571300685784</v>
          </cell>
        </row>
        <row r="240">
          <cell r="A240" t="str">
            <v>A</v>
          </cell>
          <cell r="B240">
            <v>39934</v>
          </cell>
          <cell r="C240" t="str">
            <v>X16</v>
          </cell>
          <cell r="D240">
            <v>15256.43</v>
          </cell>
          <cell r="E240">
            <v>0</v>
          </cell>
          <cell r="F240">
            <v>0</v>
          </cell>
          <cell r="G240" t="str">
            <v>MED</v>
          </cell>
          <cell r="H240" t="str">
            <v>MEDTANFCHIP</v>
          </cell>
          <cell r="I240">
            <v>0.94793279573765044</v>
          </cell>
          <cell r="J240">
            <v>16094.421533467405</v>
          </cell>
          <cell r="K240" t="str">
            <v>200905X16</v>
          </cell>
          <cell r="L240">
            <v>200905</v>
          </cell>
          <cell r="M240" t="str">
            <v>AX16</v>
          </cell>
          <cell r="N240" t="str">
            <v>ME200905</v>
          </cell>
          <cell r="O240" t="str">
            <v>ME</v>
          </cell>
          <cell r="P240" t="str">
            <v>AX16</v>
          </cell>
          <cell r="Q240">
            <v>16094.421533467405</v>
          </cell>
          <cell r="R240">
            <v>837.99153346740422</v>
          </cell>
        </row>
        <row r="241">
          <cell r="A241" t="str">
            <v>A</v>
          </cell>
          <cell r="B241">
            <v>39934</v>
          </cell>
          <cell r="C241" t="str">
            <v>X18</v>
          </cell>
          <cell r="D241">
            <v>245239.31</v>
          </cell>
          <cell r="E241">
            <v>0</v>
          </cell>
          <cell r="F241">
            <v>0</v>
          </cell>
          <cell r="G241" t="str">
            <v>MED</v>
          </cell>
          <cell r="H241" t="str">
            <v>MEDTANFCHIP</v>
          </cell>
          <cell r="I241">
            <v>0.94793279573765044</v>
          </cell>
          <cell r="J241">
            <v>258709.59534548307</v>
          </cell>
          <cell r="K241" t="str">
            <v>200905X18</v>
          </cell>
          <cell r="L241">
            <v>200905</v>
          </cell>
          <cell r="M241" t="str">
            <v>AX18</v>
          </cell>
          <cell r="N241" t="str">
            <v>ME200905</v>
          </cell>
          <cell r="O241" t="str">
            <v>ME</v>
          </cell>
          <cell r="P241" t="str">
            <v>AX18</v>
          </cell>
          <cell r="Q241">
            <v>258709.59534548307</v>
          </cell>
          <cell r="R241">
            <v>13470.285345483077</v>
          </cell>
        </row>
        <row r="242">
          <cell r="A242" t="str">
            <v>A</v>
          </cell>
          <cell r="B242">
            <v>39934</v>
          </cell>
          <cell r="C242" t="str">
            <v>X20</v>
          </cell>
          <cell r="D242">
            <v>799.52</v>
          </cell>
          <cell r="E242">
            <v>0</v>
          </cell>
          <cell r="F242">
            <v>0</v>
          </cell>
          <cell r="G242" t="str">
            <v>MED</v>
          </cell>
          <cell r="H242" t="str">
            <v>MEDTANFCHIP</v>
          </cell>
          <cell r="I242">
            <v>0.94793279573765044</v>
          </cell>
          <cell r="J242">
            <v>843.43531903845519</v>
          </cell>
          <cell r="K242" t="str">
            <v>200905X20</v>
          </cell>
          <cell r="L242">
            <v>200905</v>
          </cell>
          <cell r="M242" t="str">
            <v>AX20</v>
          </cell>
          <cell r="N242" t="str">
            <v>ME200905</v>
          </cell>
          <cell r="O242" t="str">
            <v>ME</v>
          </cell>
          <cell r="P242" t="str">
            <v>AX20</v>
          </cell>
          <cell r="Q242">
            <v>843.43531903845519</v>
          </cell>
          <cell r="R242">
            <v>43.915319038455209</v>
          </cell>
        </row>
        <row r="243">
          <cell r="A243" t="str">
            <v>A</v>
          </cell>
          <cell r="B243">
            <v>39934</v>
          </cell>
          <cell r="C243" t="str">
            <v>X21</v>
          </cell>
          <cell r="D243">
            <v>45032.26</v>
          </cell>
          <cell r="E243">
            <v>0</v>
          </cell>
          <cell r="F243">
            <v>0</v>
          </cell>
          <cell r="G243" t="str">
            <v>MED</v>
          </cell>
          <cell r="H243" t="str">
            <v>MEDTANFCHIP</v>
          </cell>
          <cell r="I243">
            <v>0.94793279573765044</v>
          </cell>
          <cell r="J243">
            <v>47505.75167615903</v>
          </cell>
          <cell r="K243" t="str">
            <v>200905X21</v>
          </cell>
          <cell r="L243">
            <v>200905</v>
          </cell>
          <cell r="M243" t="str">
            <v>AX21</v>
          </cell>
          <cell r="N243" t="str">
            <v>ME200905</v>
          </cell>
          <cell r="O243" t="str">
            <v>ME</v>
          </cell>
          <cell r="P243" t="str">
            <v>AX21</v>
          </cell>
          <cell r="Q243">
            <v>47505.75167615903</v>
          </cell>
          <cell r="R243">
            <v>2473.4916761590284</v>
          </cell>
        </row>
        <row r="244">
          <cell r="A244" t="str">
            <v>A</v>
          </cell>
          <cell r="B244">
            <v>39934</v>
          </cell>
          <cell r="C244" t="str">
            <v>X22</v>
          </cell>
          <cell r="D244">
            <v>685218.94</v>
          </cell>
          <cell r="E244">
            <v>0</v>
          </cell>
          <cell r="F244">
            <v>0</v>
          </cell>
          <cell r="G244" t="str">
            <v>MED</v>
          </cell>
          <cell r="H244" t="str">
            <v>MEDTANFCHIP</v>
          </cell>
          <cell r="I244">
            <v>0.94793279573765044</v>
          </cell>
          <cell r="J244">
            <v>722856.03270723938</v>
          </cell>
          <cell r="K244" t="str">
            <v>200905X22</v>
          </cell>
          <cell r="L244">
            <v>200905</v>
          </cell>
          <cell r="M244" t="str">
            <v>AX22</v>
          </cell>
          <cell r="N244" t="str">
            <v>ME200905</v>
          </cell>
          <cell r="O244" t="str">
            <v>ME</v>
          </cell>
          <cell r="P244" t="str">
            <v>AX22</v>
          </cell>
          <cell r="Q244">
            <v>722856.03270723938</v>
          </cell>
          <cell r="R244">
            <v>37637.092707239441</v>
          </cell>
        </row>
        <row r="245">
          <cell r="A245" t="str">
            <v>A</v>
          </cell>
          <cell r="B245">
            <v>39934</v>
          </cell>
          <cell r="C245" t="str">
            <v>X23</v>
          </cell>
          <cell r="D245">
            <v>22011.46</v>
          </cell>
          <cell r="E245">
            <v>0</v>
          </cell>
          <cell r="F245">
            <v>0</v>
          </cell>
          <cell r="G245" t="str">
            <v>MED</v>
          </cell>
          <cell r="H245" t="str">
            <v>MEDTANFCHIP</v>
          </cell>
          <cell r="I245">
            <v>0.94793279573765044</v>
          </cell>
          <cell r="J245">
            <v>23220.485775968325</v>
          </cell>
          <cell r="K245" t="str">
            <v>200905X23</v>
          </cell>
          <cell r="L245">
            <v>200905</v>
          </cell>
          <cell r="M245" t="str">
            <v>AX23</v>
          </cell>
          <cell r="N245" t="str">
            <v>ME200905</v>
          </cell>
          <cell r="O245" t="str">
            <v>ME</v>
          </cell>
          <cell r="P245" t="str">
            <v>AX23</v>
          </cell>
          <cell r="Q245">
            <v>23220.485775968325</v>
          </cell>
          <cell r="R245">
            <v>1209.0257759683263</v>
          </cell>
        </row>
        <row r="246">
          <cell r="A246" t="str">
            <v>A</v>
          </cell>
          <cell r="B246">
            <v>39934</v>
          </cell>
          <cell r="C246" t="str">
            <v>X24</v>
          </cell>
          <cell r="D246">
            <v>85498.59</v>
          </cell>
          <cell r="E246">
            <v>0</v>
          </cell>
          <cell r="F246">
            <v>0</v>
          </cell>
          <cell r="G246" t="str">
            <v>IP</v>
          </cell>
          <cell r="H246" t="str">
            <v>IPTANFCHIP</v>
          </cell>
          <cell r="I246">
            <v>0.9658700014247118</v>
          </cell>
          <cell r="J246">
            <v>88519.769610697957</v>
          </cell>
          <cell r="K246" t="str">
            <v>200905X24</v>
          </cell>
          <cell r="L246">
            <v>200905</v>
          </cell>
          <cell r="M246" t="str">
            <v>AX24</v>
          </cell>
          <cell r="N246" t="str">
            <v>IP200905</v>
          </cell>
          <cell r="O246" t="str">
            <v>IP</v>
          </cell>
          <cell r="P246" t="str">
            <v>AX24</v>
          </cell>
          <cell r="Q246">
            <v>88519.769610697957</v>
          </cell>
          <cell r="R246">
            <v>3021.17961069796</v>
          </cell>
        </row>
        <row r="247">
          <cell r="A247" t="str">
            <v>A</v>
          </cell>
          <cell r="B247">
            <v>39934</v>
          </cell>
          <cell r="C247" t="str">
            <v>X24</v>
          </cell>
          <cell r="D247">
            <v>66515.039999999994</v>
          </cell>
          <cell r="E247">
            <v>0</v>
          </cell>
          <cell r="F247">
            <v>0</v>
          </cell>
          <cell r="G247" t="str">
            <v>MED</v>
          </cell>
          <cell r="H247" t="str">
            <v>MEDTANFCHIP</v>
          </cell>
          <cell r="I247">
            <v>0.94793279573765044</v>
          </cell>
          <cell r="J247">
            <v>70168.518590223641</v>
          </cell>
          <cell r="K247" t="str">
            <v>200905X24</v>
          </cell>
          <cell r="L247">
            <v>200905</v>
          </cell>
          <cell r="M247" t="str">
            <v>AX24</v>
          </cell>
          <cell r="N247" t="str">
            <v>ME200905</v>
          </cell>
          <cell r="O247" t="str">
            <v>ME</v>
          </cell>
          <cell r="P247" t="str">
            <v>AX24</v>
          </cell>
          <cell r="Q247">
            <v>70168.518590223641</v>
          </cell>
          <cell r="R247">
            <v>3653.4785902236472</v>
          </cell>
        </row>
        <row r="248">
          <cell r="A248" t="str">
            <v>A</v>
          </cell>
          <cell r="B248">
            <v>39934</v>
          </cell>
          <cell r="C248" t="str">
            <v>X26</v>
          </cell>
          <cell r="D248">
            <v>30849.8</v>
          </cell>
          <cell r="E248">
            <v>0</v>
          </cell>
          <cell r="F248">
            <v>0</v>
          </cell>
          <cell r="G248" t="str">
            <v>MED</v>
          </cell>
          <cell r="H248" t="str">
            <v>MEDTANFCHIP</v>
          </cell>
          <cell r="I248">
            <v>0.94793279573765044</v>
          </cell>
          <cell r="J248">
            <v>32544.290205714096</v>
          </cell>
          <cell r="K248" t="str">
            <v>200905X26</v>
          </cell>
          <cell r="L248">
            <v>200905</v>
          </cell>
          <cell r="M248" t="str">
            <v>AX26</v>
          </cell>
          <cell r="N248" t="str">
            <v>ME200905</v>
          </cell>
          <cell r="O248" t="str">
            <v>ME</v>
          </cell>
          <cell r="P248" t="str">
            <v>AX26</v>
          </cell>
          <cell r="Q248">
            <v>32544.290205714096</v>
          </cell>
          <cell r="R248">
            <v>1694.4902057140971</v>
          </cell>
        </row>
        <row r="249">
          <cell r="A249" t="str">
            <v>A</v>
          </cell>
          <cell r="B249">
            <v>39934</v>
          </cell>
          <cell r="C249" t="str">
            <v>X28</v>
          </cell>
          <cell r="D249">
            <v>75</v>
          </cell>
          <cell r="E249">
            <v>0</v>
          </cell>
          <cell r="F249">
            <v>0</v>
          </cell>
          <cell r="G249" t="str">
            <v>MED</v>
          </cell>
          <cell r="H249" t="str">
            <v>MEDTANFCHIP</v>
          </cell>
          <cell r="I249">
            <v>0.94793279573765044</v>
          </cell>
          <cell r="J249">
            <v>79.11953287958292</v>
          </cell>
          <cell r="K249" t="str">
            <v>200905X28</v>
          </cell>
          <cell r="L249">
            <v>200905</v>
          </cell>
          <cell r="M249" t="str">
            <v>AX28</v>
          </cell>
          <cell r="N249" t="str">
            <v>ME200905</v>
          </cell>
          <cell r="O249" t="str">
            <v>ME</v>
          </cell>
          <cell r="P249" t="str">
            <v>AX28</v>
          </cell>
          <cell r="Q249">
            <v>79.11953287958292</v>
          </cell>
          <cell r="R249">
            <v>4.1195328795829198</v>
          </cell>
        </row>
        <row r="250">
          <cell r="A250" t="str">
            <v>A</v>
          </cell>
          <cell r="B250">
            <v>39965</v>
          </cell>
          <cell r="C250" t="str">
            <v>X09</v>
          </cell>
          <cell r="D250">
            <v>851198.14</v>
          </cell>
          <cell r="E250">
            <v>0</v>
          </cell>
          <cell r="F250">
            <v>0</v>
          </cell>
          <cell r="G250" t="str">
            <v>IP</v>
          </cell>
          <cell r="H250" t="str">
            <v>IPTANFCHIP</v>
          </cell>
          <cell r="I250">
            <v>0.70614825643072798</v>
          </cell>
          <cell r="J250">
            <v>1205409.9578216565</v>
          </cell>
          <cell r="K250" t="str">
            <v>200906X09</v>
          </cell>
          <cell r="L250">
            <v>200906</v>
          </cell>
          <cell r="M250" t="str">
            <v>AX09</v>
          </cell>
          <cell r="N250" t="str">
            <v>IP200906</v>
          </cell>
          <cell r="O250" t="str">
            <v>IP</v>
          </cell>
          <cell r="P250" t="str">
            <v>AX09</v>
          </cell>
          <cell r="Q250">
            <v>1205409.9578216565</v>
          </cell>
          <cell r="R250">
            <v>354211.81782165647</v>
          </cell>
        </row>
        <row r="251">
          <cell r="A251" t="str">
            <v>A</v>
          </cell>
          <cell r="B251">
            <v>39965</v>
          </cell>
          <cell r="C251" t="str">
            <v>X10</v>
          </cell>
          <cell r="D251">
            <v>646221.34</v>
          </cell>
          <cell r="E251">
            <v>0</v>
          </cell>
          <cell r="F251">
            <v>0</v>
          </cell>
          <cell r="G251" t="str">
            <v>MED</v>
          </cell>
          <cell r="H251" t="str">
            <v>MEDTANFCHIP</v>
          </cell>
          <cell r="I251">
            <v>0.92540105050303301</v>
          </cell>
          <cell r="J251">
            <v>698314.89779347507</v>
          </cell>
          <cell r="K251" t="str">
            <v>200906X10</v>
          </cell>
          <cell r="L251">
            <v>200906</v>
          </cell>
          <cell r="M251" t="str">
            <v>AX10</v>
          </cell>
          <cell r="N251" t="str">
            <v>ME200906</v>
          </cell>
          <cell r="O251" t="str">
            <v>ME</v>
          </cell>
          <cell r="P251" t="str">
            <v>AX10</v>
          </cell>
          <cell r="Q251">
            <v>698314.89779347507</v>
          </cell>
          <cell r="R251">
            <v>52093.557793475105</v>
          </cell>
        </row>
        <row r="252">
          <cell r="A252" t="str">
            <v>A</v>
          </cell>
          <cell r="B252">
            <v>39965</v>
          </cell>
          <cell r="C252" t="str">
            <v>X11</v>
          </cell>
          <cell r="D252">
            <v>595025.48</v>
          </cell>
          <cell r="E252">
            <v>0</v>
          </cell>
          <cell r="F252">
            <v>0</v>
          </cell>
          <cell r="G252" t="str">
            <v>MED</v>
          </cell>
          <cell r="H252" t="str">
            <v>MEDTANFCHIP</v>
          </cell>
          <cell r="I252">
            <v>0.92540105050303301</v>
          </cell>
          <cell r="J252">
            <v>642992.00835848821</v>
          </cell>
          <cell r="K252" t="str">
            <v>200906X11</v>
          </cell>
          <cell r="L252">
            <v>200906</v>
          </cell>
          <cell r="M252" t="str">
            <v>AX11</v>
          </cell>
          <cell r="N252" t="str">
            <v>ME200906</v>
          </cell>
          <cell r="O252" t="str">
            <v>ME</v>
          </cell>
          <cell r="P252" t="str">
            <v>AX11</v>
          </cell>
          <cell r="Q252">
            <v>642992.00835848821</v>
          </cell>
          <cell r="R252">
            <v>47966.528358488227</v>
          </cell>
        </row>
        <row r="253">
          <cell r="A253" t="str">
            <v>A</v>
          </cell>
          <cell r="B253">
            <v>39965</v>
          </cell>
          <cell r="C253" t="str">
            <v>X12</v>
          </cell>
          <cell r="D253">
            <v>144949.81</v>
          </cell>
          <cell r="E253">
            <v>0</v>
          </cell>
          <cell r="F253">
            <v>0</v>
          </cell>
          <cell r="G253" t="str">
            <v>MED</v>
          </cell>
          <cell r="H253" t="str">
            <v>MEDTANFCHIP</v>
          </cell>
          <cell r="I253">
            <v>0.92540105050303301</v>
          </cell>
          <cell r="J253">
            <v>156634.58553586862</v>
          </cell>
          <cell r="K253" t="str">
            <v>200906X12</v>
          </cell>
          <cell r="L253">
            <v>200906</v>
          </cell>
          <cell r="M253" t="str">
            <v>AX12</v>
          </cell>
          <cell r="N253" t="str">
            <v>ME200906</v>
          </cell>
          <cell r="O253" t="str">
            <v>ME</v>
          </cell>
          <cell r="P253" t="str">
            <v>AX12</v>
          </cell>
          <cell r="Q253">
            <v>156634.58553586862</v>
          </cell>
          <cell r="R253">
            <v>11684.775535868626</v>
          </cell>
        </row>
        <row r="254">
          <cell r="A254" t="str">
            <v>A</v>
          </cell>
          <cell r="B254">
            <v>39965</v>
          </cell>
          <cell r="C254" t="str">
            <v>X13</v>
          </cell>
          <cell r="D254">
            <v>38199.35</v>
          </cell>
          <cell r="E254">
            <v>0</v>
          </cell>
          <cell r="F254">
            <v>0</v>
          </cell>
          <cell r="G254" t="str">
            <v>MED</v>
          </cell>
          <cell r="H254" t="str">
            <v>MEDTANFCHIP</v>
          </cell>
          <cell r="I254">
            <v>0.92540105050303301</v>
          </cell>
          <cell r="J254">
            <v>41278.697467693011</v>
          </cell>
          <cell r="K254" t="str">
            <v>200906X13</v>
          </cell>
          <cell r="L254">
            <v>200906</v>
          </cell>
          <cell r="M254" t="str">
            <v>AX13</v>
          </cell>
          <cell r="N254" t="str">
            <v>ME200906</v>
          </cell>
          <cell r="O254" t="str">
            <v>ME</v>
          </cell>
          <cell r="P254" t="str">
            <v>AX13</v>
          </cell>
          <cell r="Q254">
            <v>41278.697467693011</v>
          </cell>
          <cell r="R254">
            <v>3079.3474676930127</v>
          </cell>
        </row>
        <row r="255">
          <cell r="A255" t="str">
            <v>A</v>
          </cell>
          <cell r="B255">
            <v>39965</v>
          </cell>
          <cell r="C255" t="str">
            <v>X14</v>
          </cell>
          <cell r="D255">
            <v>651383.68000000005</v>
          </cell>
          <cell r="E255">
            <v>0</v>
          </cell>
          <cell r="F255">
            <v>0</v>
          </cell>
          <cell r="G255" t="str">
            <v>MED</v>
          </cell>
          <cell r="H255" t="str">
            <v>MEDTANFCHIP</v>
          </cell>
          <cell r="I255">
            <v>0.92540105050303301</v>
          </cell>
          <cell r="J255">
            <v>703893.3872464468</v>
          </cell>
          <cell r="K255" t="str">
            <v>200906X14</v>
          </cell>
          <cell r="L255">
            <v>200906</v>
          </cell>
          <cell r="M255" t="str">
            <v>AX14</v>
          </cell>
          <cell r="N255" t="str">
            <v>ME200906</v>
          </cell>
          <cell r="O255" t="str">
            <v>ME</v>
          </cell>
          <cell r="P255" t="str">
            <v>AX14</v>
          </cell>
          <cell r="Q255">
            <v>703893.3872464468</v>
          </cell>
          <cell r="R255">
            <v>52509.707246446749</v>
          </cell>
        </row>
        <row r="256">
          <cell r="A256" t="str">
            <v>A</v>
          </cell>
          <cell r="B256">
            <v>39965</v>
          </cell>
          <cell r="C256" t="str">
            <v>X15</v>
          </cell>
          <cell r="D256">
            <v>97411.79</v>
          </cell>
          <cell r="E256">
            <v>0</v>
          </cell>
          <cell r="F256">
            <v>0</v>
          </cell>
          <cell r="G256" t="str">
            <v>MED</v>
          </cell>
          <cell r="H256" t="str">
            <v>MEDTANFCHIP</v>
          </cell>
          <cell r="I256">
            <v>0.92540105050303301</v>
          </cell>
          <cell r="J256">
            <v>105264.40395442443</v>
          </cell>
          <cell r="K256" t="str">
            <v>200906X15</v>
          </cell>
          <cell r="L256">
            <v>200906</v>
          </cell>
          <cell r="M256" t="str">
            <v>AX15</v>
          </cell>
          <cell r="N256" t="str">
            <v>ME200906</v>
          </cell>
          <cell r="O256" t="str">
            <v>ME</v>
          </cell>
          <cell r="P256" t="str">
            <v>AX15</v>
          </cell>
          <cell r="Q256">
            <v>105264.40395442443</v>
          </cell>
          <cell r="R256">
            <v>7852.6139544244361</v>
          </cell>
        </row>
        <row r="257">
          <cell r="A257" t="str">
            <v>A</v>
          </cell>
          <cell r="B257">
            <v>39965</v>
          </cell>
          <cell r="C257" t="str">
            <v>X16</v>
          </cell>
          <cell r="D257">
            <v>19847.939999999999</v>
          </cell>
          <cell r="E257">
            <v>0</v>
          </cell>
          <cell r="F257">
            <v>0</v>
          </cell>
          <cell r="G257" t="str">
            <v>MED</v>
          </cell>
          <cell r="H257" t="str">
            <v>MEDTANFCHIP</v>
          </cell>
          <cell r="I257">
            <v>0.92540105050303301</v>
          </cell>
          <cell r="J257">
            <v>21447.933292501646</v>
          </cell>
          <cell r="K257" t="str">
            <v>200906X16</v>
          </cell>
          <cell r="L257">
            <v>200906</v>
          </cell>
          <cell r="M257" t="str">
            <v>AX16</v>
          </cell>
          <cell r="N257" t="str">
            <v>ME200906</v>
          </cell>
          <cell r="O257" t="str">
            <v>ME</v>
          </cell>
          <cell r="P257" t="str">
            <v>AX16</v>
          </cell>
          <cell r="Q257">
            <v>21447.933292501646</v>
          </cell>
          <cell r="R257">
            <v>1599.9932925016474</v>
          </cell>
        </row>
        <row r="258">
          <cell r="A258" t="str">
            <v>A</v>
          </cell>
          <cell r="B258">
            <v>39965</v>
          </cell>
          <cell r="C258" t="str">
            <v>X18</v>
          </cell>
          <cell r="D258">
            <v>284244.33</v>
          </cell>
          <cell r="E258">
            <v>0</v>
          </cell>
          <cell r="F258">
            <v>0</v>
          </cell>
          <cell r="G258" t="str">
            <v>MED</v>
          </cell>
          <cell r="H258" t="str">
            <v>MEDTANFCHIP</v>
          </cell>
          <cell r="I258">
            <v>0.92540105050303301</v>
          </cell>
          <cell r="J258">
            <v>307157.99365636054</v>
          </cell>
          <cell r="K258" t="str">
            <v>200906X18</v>
          </cell>
          <cell r="L258">
            <v>200906</v>
          </cell>
          <cell r="M258" t="str">
            <v>AX18</v>
          </cell>
          <cell r="N258" t="str">
            <v>ME200906</v>
          </cell>
          <cell r="O258" t="str">
            <v>ME</v>
          </cell>
          <cell r="P258" t="str">
            <v>AX18</v>
          </cell>
          <cell r="Q258">
            <v>307157.99365636054</v>
          </cell>
          <cell r="R258">
            <v>22913.663656360528</v>
          </cell>
        </row>
        <row r="259">
          <cell r="A259" t="str">
            <v>A</v>
          </cell>
          <cell r="B259">
            <v>39965</v>
          </cell>
          <cell r="C259" t="str">
            <v>X20</v>
          </cell>
          <cell r="D259">
            <v>2343.04</v>
          </cell>
          <cell r="E259">
            <v>0</v>
          </cell>
          <cell r="F259">
            <v>0</v>
          </cell>
          <cell r="G259" t="str">
            <v>MED</v>
          </cell>
          <cell r="H259" t="str">
            <v>MEDTANFCHIP</v>
          </cell>
          <cell r="I259">
            <v>0.92540105050303301</v>
          </cell>
          <cell r="J259">
            <v>2531.9184571125797</v>
          </cell>
          <cell r="K259" t="str">
            <v>200906X20</v>
          </cell>
          <cell r="L259">
            <v>200906</v>
          </cell>
          <cell r="M259" t="str">
            <v>AX20</v>
          </cell>
          <cell r="N259" t="str">
            <v>ME200906</v>
          </cell>
          <cell r="O259" t="str">
            <v>ME</v>
          </cell>
          <cell r="P259" t="str">
            <v>AX20</v>
          </cell>
          <cell r="Q259">
            <v>2531.9184571125797</v>
          </cell>
          <cell r="R259">
            <v>188.87845711257978</v>
          </cell>
        </row>
        <row r="260">
          <cell r="A260" t="str">
            <v>A</v>
          </cell>
          <cell r="B260">
            <v>39965</v>
          </cell>
          <cell r="C260" t="str">
            <v>X21</v>
          </cell>
          <cell r="D260">
            <v>53836.56</v>
          </cell>
          <cell r="E260">
            <v>0</v>
          </cell>
          <cell r="F260">
            <v>0</v>
          </cell>
          <cell r="G260" t="str">
            <v>MED</v>
          </cell>
          <cell r="H260" t="str">
            <v>MEDTANFCHIP</v>
          </cell>
          <cell r="I260">
            <v>0.92540105050303301</v>
          </cell>
          <cell r="J260">
            <v>58176.463027284568</v>
          </cell>
          <cell r="K260" t="str">
            <v>200906X21</v>
          </cell>
          <cell r="L260">
            <v>200906</v>
          </cell>
          <cell r="M260" t="str">
            <v>AX21</v>
          </cell>
          <cell r="N260" t="str">
            <v>ME200906</v>
          </cell>
          <cell r="O260" t="str">
            <v>ME</v>
          </cell>
          <cell r="P260" t="str">
            <v>AX21</v>
          </cell>
          <cell r="Q260">
            <v>58176.463027284568</v>
          </cell>
          <cell r="R260">
            <v>4339.9030272845703</v>
          </cell>
        </row>
        <row r="261">
          <cell r="A261" t="str">
            <v>A</v>
          </cell>
          <cell r="B261">
            <v>39965</v>
          </cell>
          <cell r="C261" t="str">
            <v>X22</v>
          </cell>
          <cell r="D261">
            <v>754142.75</v>
          </cell>
          <cell r="E261">
            <v>0</v>
          </cell>
          <cell r="F261">
            <v>0</v>
          </cell>
          <cell r="G261" t="str">
            <v>MED</v>
          </cell>
          <cell r="H261" t="str">
            <v>MEDTANFCHIP</v>
          </cell>
          <cell r="I261">
            <v>0.92540105050303301</v>
          </cell>
          <cell r="J261">
            <v>814936.12914104667</v>
          </cell>
          <cell r="K261" t="str">
            <v>200906X22</v>
          </cell>
          <cell r="L261">
            <v>200906</v>
          </cell>
          <cell r="M261" t="str">
            <v>AX22</v>
          </cell>
          <cell r="N261" t="str">
            <v>ME200906</v>
          </cell>
          <cell r="O261" t="str">
            <v>ME</v>
          </cell>
          <cell r="P261" t="str">
            <v>AX22</v>
          </cell>
          <cell r="Q261">
            <v>814936.12914104667</v>
          </cell>
          <cell r="R261">
            <v>60793.379141046666</v>
          </cell>
        </row>
        <row r="262">
          <cell r="A262" t="str">
            <v>A</v>
          </cell>
          <cell r="B262">
            <v>39965</v>
          </cell>
          <cell r="C262" t="str">
            <v>X23</v>
          </cell>
          <cell r="D262">
            <v>18034.939999999999</v>
          </cell>
          <cell r="E262">
            <v>0</v>
          </cell>
          <cell r="F262">
            <v>0</v>
          </cell>
          <cell r="G262" t="str">
            <v>MED</v>
          </cell>
          <cell r="H262" t="str">
            <v>MEDTANFCHIP</v>
          </cell>
          <cell r="I262">
            <v>0.92540105050303301</v>
          </cell>
          <cell r="J262">
            <v>19488.78271771628</v>
          </cell>
          <cell r="K262" t="str">
            <v>200906X23</v>
          </cell>
          <cell r="L262">
            <v>200906</v>
          </cell>
          <cell r="M262" t="str">
            <v>AX23</v>
          </cell>
          <cell r="N262" t="str">
            <v>ME200906</v>
          </cell>
          <cell r="O262" t="str">
            <v>ME</v>
          </cell>
          <cell r="P262" t="str">
            <v>AX23</v>
          </cell>
          <cell r="Q262">
            <v>19488.78271771628</v>
          </cell>
          <cell r="R262">
            <v>1453.8427177162812</v>
          </cell>
        </row>
        <row r="263">
          <cell r="A263" t="str">
            <v>A</v>
          </cell>
          <cell r="B263">
            <v>39965</v>
          </cell>
          <cell r="C263" t="str">
            <v>X24</v>
          </cell>
          <cell r="D263">
            <v>103055.6</v>
          </cell>
          <cell r="E263">
            <v>0</v>
          </cell>
          <cell r="F263">
            <v>0</v>
          </cell>
          <cell r="G263" t="str">
            <v>IP</v>
          </cell>
          <cell r="H263" t="str">
            <v>IPTANFCHIP</v>
          </cell>
          <cell r="I263">
            <v>0.70614825643072798</v>
          </cell>
          <cell r="J263">
            <v>145940.45805749233</v>
          </cell>
          <cell r="K263" t="str">
            <v>200906X24</v>
          </cell>
          <cell r="L263">
            <v>200906</v>
          </cell>
          <cell r="M263" t="str">
            <v>AX24</v>
          </cell>
          <cell r="N263" t="str">
            <v>IP200906</v>
          </cell>
          <cell r="O263" t="str">
            <v>IP</v>
          </cell>
          <cell r="P263" t="str">
            <v>AX24</v>
          </cell>
          <cell r="Q263">
            <v>145940.45805749233</v>
          </cell>
          <cell r="R263">
            <v>42884.858057492325</v>
          </cell>
        </row>
        <row r="264">
          <cell r="A264" t="str">
            <v>A</v>
          </cell>
          <cell r="B264">
            <v>39965</v>
          </cell>
          <cell r="C264" t="str">
            <v>X24</v>
          </cell>
          <cell r="D264">
            <v>49931.76</v>
          </cell>
          <cell r="E264">
            <v>0</v>
          </cell>
          <cell r="F264">
            <v>0</v>
          </cell>
          <cell r="G264" t="str">
            <v>MED</v>
          </cell>
          <cell r="H264" t="str">
            <v>MEDTANFCHIP</v>
          </cell>
          <cell r="I264">
            <v>0.92540105050303301</v>
          </cell>
          <cell r="J264">
            <v>53956.887095446786</v>
          </cell>
          <cell r="K264" t="str">
            <v>200906X24</v>
          </cell>
          <cell r="L264">
            <v>200906</v>
          </cell>
          <cell r="M264" t="str">
            <v>AX24</v>
          </cell>
          <cell r="N264" t="str">
            <v>ME200906</v>
          </cell>
          <cell r="O264" t="str">
            <v>ME</v>
          </cell>
          <cell r="P264" t="str">
            <v>AX24</v>
          </cell>
          <cell r="Q264">
            <v>53956.887095446786</v>
          </cell>
          <cell r="R264">
            <v>4025.1270954467836</v>
          </cell>
        </row>
        <row r="265">
          <cell r="A265" t="str">
            <v>A</v>
          </cell>
          <cell r="B265">
            <v>39965</v>
          </cell>
          <cell r="C265" t="str">
            <v>X26</v>
          </cell>
          <cell r="D265">
            <v>29188.29</v>
          </cell>
          <cell r="E265">
            <v>0</v>
          </cell>
          <cell r="F265">
            <v>0</v>
          </cell>
          <cell r="G265" t="str">
            <v>MED</v>
          </cell>
          <cell r="H265" t="str">
            <v>MEDTANFCHIP</v>
          </cell>
          <cell r="I265">
            <v>0.92540105050303301</v>
          </cell>
          <cell r="J265">
            <v>31541.232835356866</v>
          </cell>
          <cell r="K265" t="str">
            <v>200906X26</v>
          </cell>
          <cell r="L265">
            <v>200906</v>
          </cell>
          <cell r="M265" t="str">
            <v>AX26</v>
          </cell>
          <cell r="N265" t="str">
            <v>ME200906</v>
          </cell>
          <cell r="O265" t="str">
            <v>ME</v>
          </cell>
          <cell r="P265" t="str">
            <v>AX26</v>
          </cell>
          <cell r="Q265">
            <v>31541.232835356866</v>
          </cell>
          <cell r="R265">
            <v>2352.9428353568655</v>
          </cell>
        </row>
        <row r="266">
          <cell r="A266" t="str">
            <v>B</v>
          </cell>
          <cell r="B266">
            <v>39630</v>
          </cell>
          <cell r="C266" t="str">
            <v>X09</v>
          </cell>
          <cell r="D266">
            <v>433777.55</v>
          </cell>
          <cell r="E266">
            <v>0</v>
          </cell>
          <cell r="F266">
            <v>0</v>
          </cell>
          <cell r="G266" t="str">
            <v>IP</v>
          </cell>
          <cell r="H266" t="str">
            <v>IPTANFCHIP</v>
          </cell>
          <cell r="I266">
            <v>1.0023158498121012</v>
          </cell>
          <cell r="J266">
            <v>432775.30738570873</v>
          </cell>
          <cell r="K266" t="str">
            <v>200807X09</v>
          </cell>
          <cell r="L266">
            <v>200807</v>
          </cell>
          <cell r="M266" t="str">
            <v>BX09</v>
          </cell>
          <cell r="N266" t="str">
            <v>IP200807</v>
          </cell>
          <cell r="O266" t="str">
            <v>IP</v>
          </cell>
          <cell r="P266" t="str">
            <v>BX09</v>
          </cell>
          <cell r="Q266">
            <v>432775.30738570873</v>
          </cell>
          <cell r="R266">
            <v>-1002.2426142912591</v>
          </cell>
        </row>
        <row r="267">
          <cell r="A267" t="str">
            <v>B</v>
          </cell>
          <cell r="B267">
            <v>39630</v>
          </cell>
          <cell r="C267" t="str">
            <v>X10</v>
          </cell>
          <cell r="D267">
            <v>188494.09</v>
          </cell>
          <cell r="E267">
            <v>0</v>
          </cell>
          <cell r="F267">
            <v>0</v>
          </cell>
          <cell r="G267" t="str">
            <v>MED</v>
          </cell>
          <cell r="H267" t="str">
            <v>MEDTANFCHIP</v>
          </cell>
          <cell r="I267">
            <v>0.98754635280841285</v>
          </cell>
          <cell r="J267">
            <v>190871.13173367007</v>
          </cell>
          <cell r="K267" t="str">
            <v>200807X10</v>
          </cell>
          <cell r="L267">
            <v>200807</v>
          </cell>
          <cell r="M267" t="str">
            <v>BX10</v>
          </cell>
          <cell r="N267" t="str">
            <v>ME200807</v>
          </cell>
          <cell r="O267" t="str">
            <v>ME</v>
          </cell>
          <cell r="P267" t="str">
            <v>BX10</v>
          </cell>
          <cell r="Q267">
            <v>190871.13173367007</v>
          </cell>
          <cell r="R267">
            <v>2377.0417336700775</v>
          </cell>
        </row>
        <row r="268">
          <cell r="A268" t="str">
            <v>B</v>
          </cell>
          <cell r="B268">
            <v>39630</v>
          </cell>
          <cell r="C268" t="str">
            <v>X11</v>
          </cell>
          <cell r="D268">
            <v>142515.45000000001</v>
          </cell>
          <cell r="E268">
            <v>0</v>
          </cell>
          <cell r="F268">
            <v>0</v>
          </cell>
          <cell r="G268" t="str">
            <v>MED</v>
          </cell>
          <cell r="H268" t="str">
            <v>MEDTANFCHIP</v>
          </cell>
          <cell r="I268">
            <v>0.98754635280841285</v>
          </cell>
          <cell r="J268">
            <v>144312.66906582203</v>
          </cell>
          <cell r="K268" t="str">
            <v>200807X11</v>
          </cell>
          <cell r="L268">
            <v>200807</v>
          </cell>
          <cell r="M268" t="str">
            <v>BX11</v>
          </cell>
          <cell r="N268" t="str">
            <v>ME200807</v>
          </cell>
          <cell r="O268" t="str">
            <v>ME</v>
          </cell>
          <cell r="P268" t="str">
            <v>BX11</v>
          </cell>
          <cell r="Q268">
            <v>144312.66906582203</v>
          </cell>
          <cell r="R268">
            <v>1797.2190658220206</v>
          </cell>
        </row>
        <row r="269">
          <cell r="A269" t="str">
            <v>B</v>
          </cell>
          <cell r="B269">
            <v>39630</v>
          </cell>
          <cell r="C269" t="str">
            <v>X12</v>
          </cell>
          <cell r="D269">
            <v>40361.089999999997</v>
          </cell>
          <cell r="E269">
            <v>0</v>
          </cell>
          <cell r="F269">
            <v>0</v>
          </cell>
          <cell r="G269" t="str">
            <v>MED</v>
          </cell>
          <cell r="H269" t="str">
            <v>MEDTANFCHIP</v>
          </cell>
          <cell r="I269">
            <v>0.98754635280841285</v>
          </cell>
          <cell r="J269">
            <v>40870.071450539981</v>
          </cell>
          <cell r="K269" t="str">
            <v>200807X12</v>
          </cell>
          <cell r="L269">
            <v>200807</v>
          </cell>
          <cell r="M269" t="str">
            <v>BX12</v>
          </cell>
          <cell r="N269" t="str">
            <v>ME200807</v>
          </cell>
          <cell r="O269" t="str">
            <v>ME</v>
          </cell>
          <cell r="P269" t="str">
            <v>BX12</v>
          </cell>
          <cell r="Q269">
            <v>40870.071450539981</v>
          </cell>
          <cell r="R269">
            <v>508.98145053998451</v>
          </cell>
        </row>
        <row r="270">
          <cell r="A270" t="str">
            <v>B</v>
          </cell>
          <cell r="B270">
            <v>39630</v>
          </cell>
          <cell r="C270" t="str">
            <v>X13</v>
          </cell>
          <cell r="D270">
            <v>8541.07</v>
          </cell>
          <cell r="E270">
            <v>0</v>
          </cell>
          <cell r="F270">
            <v>0</v>
          </cell>
          <cell r="G270" t="str">
            <v>MED</v>
          </cell>
          <cell r="H270" t="str">
            <v>MEDTANFCHIP</v>
          </cell>
          <cell r="I270">
            <v>0.98754635280841285</v>
          </cell>
          <cell r="J270">
            <v>8648.7788403153518</v>
          </cell>
          <cell r="K270" t="str">
            <v>200807X13</v>
          </cell>
          <cell r="L270">
            <v>200807</v>
          </cell>
          <cell r="M270" t="str">
            <v>BX13</v>
          </cell>
          <cell r="N270" t="str">
            <v>ME200807</v>
          </cell>
          <cell r="O270" t="str">
            <v>ME</v>
          </cell>
          <cell r="P270" t="str">
            <v>BX13</v>
          </cell>
          <cell r="Q270">
            <v>8648.7788403153518</v>
          </cell>
          <cell r="R270">
            <v>107.70884031535206</v>
          </cell>
        </row>
        <row r="271">
          <cell r="A271" t="str">
            <v>B</v>
          </cell>
          <cell r="B271">
            <v>39630</v>
          </cell>
          <cell r="C271" t="str">
            <v>X14</v>
          </cell>
          <cell r="D271">
            <v>327604.5</v>
          </cell>
          <cell r="E271">
            <v>0</v>
          </cell>
          <cell r="F271">
            <v>0</v>
          </cell>
          <cell r="G271" t="str">
            <v>MED</v>
          </cell>
          <cell r="H271" t="str">
            <v>MEDTANFCHIP</v>
          </cell>
          <cell r="I271">
            <v>0.98754635280841285</v>
          </cell>
          <cell r="J271">
            <v>331735.82087397604</v>
          </cell>
          <cell r="K271" t="str">
            <v>200807X14</v>
          </cell>
          <cell r="L271">
            <v>200807</v>
          </cell>
          <cell r="M271" t="str">
            <v>BX14</v>
          </cell>
          <cell r="N271" t="str">
            <v>ME200807</v>
          </cell>
          <cell r="O271" t="str">
            <v>ME</v>
          </cell>
          <cell r="P271" t="str">
            <v>BX14</v>
          </cell>
          <cell r="Q271">
            <v>331735.82087397604</v>
          </cell>
          <cell r="R271">
            <v>4131.3208739760448</v>
          </cell>
        </row>
        <row r="272">
          <cell r="A272" t="str">
            <v>B</v>
          </cell>
          <cell r="B272">
            <v>39630</v>
          </cell>
          <cell r="C272" t="str">
            <v>X15</v>
          </cell>
          <cell r="D272">
            <v>67532.81</v>
          </cell>
          <cell r="E272">
            <v>0</v>
          </cell>
          <cell r="F272">
            <v>0</v>
          </cell>
          <cell r="G272" t="str">
            <v>MED</v>
          </cell>
          <cell r="H272" t="str">
            <v>MEDTANFCHIP</v>
          </cell>
          <cell r="I272">
            <v>0.98754635280841285</v>
          </cell>
          <cell r="J272">
            <v>68384.445760898452</v>
          </cell>
          <cell r="K272" t="str">
            <v>200807X15</v>
          </cell>
          <cell r="L272">
            <v>200807</v>
          </cell>
          <cell r="M272" t="str">
            <v>BX15</v>
          </cell>
          <cell r="N272" t="str">
            <v>ME200807</v>
          </cell>
          <cell r="O272" t="str">
            <v>ME</v>
          </cell>
          <cell r="P272" t="str">
            <v>BX15</v>
          </cell>
          <cell r="Q272">
            <v>68384.445760898452</v>
          </cell>
          <cell r="R272">
            <v>851.63576089845446</v>
          </cell>
        </row>
        <row r="273">
          <cell r="A273" t="str">
            <v>B</v>
          </cell>
          <cell r="B273">
            <v>39630</v>
          </cell>
          <cell r="C273" t="str">
            <v>X16</v>
          </cell>
          <cell r="D273">
            <v>4258.41</v>
          </cell>
          <cell r="E273">
            <v>0</v>
          </cell>
          <cell r="F273">
            <v>0</v>
          </cell>
          <cell r="G273" t="str">
            <v>MED</v>
          </cell>
          <cell r="H273" t="str">
            <v>MEDTANFCHIP</v>
          </cell>
          <cell r="I273">
            <v>0.98754635280841285</v>
          </cell>
          <cell r="J273">
            <v>4312.111515464373</v>
          </cell>
          <cell r="K273" t="str">
            <v>200807X16</v>
          </cell>
          <cell r="L273">
            <v>200807</v>
          </cell>
          <cell r="M273" t="str">
            <v>BX16</v>
          </cell>
          <cell r="N273" t="str">
            <v>ME200807</v>
          </cell>
          <cell r="O273" t="str">
            <v>ME</v>
          </cell>
          <cell r="P273" t="str">
            <v>BX16</v>
          </cell>
          <cell r="Q273">
            <v>4312.111515464373</v>
          </cell>
          <cell r="R273">
            <v>53.701515464373188</v>
          </cell>
        </row>
        <row r="274">
          <cell r="A274" t="str">
            <v>B</v>
          </cell>
          <cell r="B274">
            <v>39630</v>
          </cell>
          <cell r="C274" t="str">
            <v>X18</v>
          </cell>
          <cell r="D274">
            <v>91922.26</v>
          </cell>
          <cell r="E274">
            <v>0</v>
          </cell>
          <cell r="F274">
            <v>0</v>
          </cell>
          <cell r="G274" t="str">
            <v>MED</v>
          </cell>
          <cell r="H274" t="str">
            <v>MEDTANFCHIP</v>
          </cell>
          <cell r="I274">
            <v>0.98754635280841285</v>
          </cell>
          <cell r="J274">
            <v>93081.463709109768</v>
          </cell>
          <cell r="K274" t="str">
            <v>200807X18</v>
          </cell>
          <cell r="L274">
            <v>200807</v>
          </cell>
          <cell r="M274" t="str">
            <v>BX18</v>
          </cell>
          <cell r="N274" t="str">
            <v>ME200807</v>
          </cell>
          <cell r="O274" t="str">
            <v>ME</v>
          </cell>
          <cell r="P274" t="str">
            <v>BX18</v>
          </cell>
          <cell r="Q274">
            <v>93081.463709109768</v>
          </cell>
          <cell r="R274">
            <v>1159.2037091097736</v>
          </cell>
        </row>
        <row r="275">
          <cell r="A275" t="str">
            <v>B</v>
          </cell>
          <cell r="B275">
            <v>39630</v>
          </cell>
          <cell r="C275" t="str">
            <v>X21</v>
          </cell>
          <cell r="D275">
            <v>24564.73</v>
          </cell>
          <cell r="E275">
            <v>0</v>
          </cell>
          <cell r="F275">
            <v>0</v>
          </cell>
          <cell r="G275" t="str">
            <v>MED</v>
          </cell>
          <cell r="H275" t="str">
            <v>MEDTANFCHIP</v>
          </cell>
          <cell r="I275">
            <v>0.98754635280841285</v>
          </cell>
          <cell r="J275">
            <v>24874.508351068394</v>
          </cell>
          <cell r="K275" t="str">
            <v>200807X21</v>
          </cell>
          <cell r="L275">
            <v>200807</v>
          </cell>
          <cell r="M275" t="str">
            <v>BX21</v>
          </cell>
          <cell r="N275" t="str">
            <v>ME200807</v>
          </cell>
          <cell r="O275" t="str">
            <v>ME</v>
          </cell>
          <cell r="P275" t="str">
            <v>BX21</v>
          </cell>
          <cell r="Q275">
            <v>24874.508351068394</v>
          </cell>
          <cell r="R275">
            <v>309.77835106839484</v>
          </cell>
        </row>
        <row r="276">
          <cell r="A276" t="str">
            <v>B</v>
          </cell>
          <cell r="B276">
            <v>39630</v>
          </cell>
          <cell r="C276" t="str">
            <v>X22</v>
          </cell>
          <cell r="D276">
            <v>277833.39</v>
          </cell>
          <cell r="E276">
            <v>0</v>
          </cell>
          <cell r="F276">
            <v>0</v>
          </cell>
          <cell r="G276" t="str">
            <v>MED</v>
          </cell>
          <cell r="H276" t="str">
            <v>MEDTANFCHIP</v>
          </cell>
          <cell r="I276">
            <v>0.98754635280841285</v>
          </cell>
          <cell r="J276">
            <v>281337.06251852319</v>
          </cell>
          <cell r="K276" t="str">
            <v>200807X22</v>
          </cell>
          <cell r="L276">
            <v>200807</v>
          </cell>
          <cell r="M276" t="str">
            <v>BX22</v>
          </cell>
          <cell r="N276" t="str">
            <v>ME200807</v>
          </cell>
          <cell r="O276" t="str">
            <v>ME</v>
          </cell>
          <cell r="P276" t="str">
            <v>BX22</v>
          </cell>
          <cell r="Q276">
            <v>281337.06251852319</v>
          </cell>
          <cell r="R276">
            <v>3503.6725185231771</v>
          </cell>
        </row>
        <row r="277">
          <cell r="A277" t="str">
            <v>B</v>
          </cell>
          <cell r="B277">
            <v>39630</v>
          </cell>
          <cell r="C277" t="str">
            <v>X23</v>
          </cell>
          <cell r="D277">
            <v>4524</v>
          </cell>
          <cell r="E277">
            <v>0</v>
          </cell>
          <cell r="F277">
            <v>0</v>
          </cell>
          <cell r="G277" t="str">
            <v>MED</v>
          </cell>
          <cell r="H277" t="str">
            <v>MEDTANFCHIP</v>
          </cell>
          <cell r="I277">
            <v>0.98754635280841285</v>
          </cell>
          <cell r="J277">
            <v>4581.050790309253</v>
          </cell>
          <cell r="K277" t="str">
            <v>200807X23</v>
          </cell>
          <cell r="L277">
            <v>200807</v>
          </cell>
          <cell r="M277" t="str">
            <v>BX23</v>
          </cell>
          <cell r="N277" t="str">
            <v>ME200807</v>
          </cell>
          <cell r="O277" t="str">
            <v>ME</v>
          </cell>
          <cell r="P277" t="str">
            <v>BX23</v>
          </cell>
          <cell r="Q277">
            <v>4581.050790309253</v>
          </cell>
          <cell r="R277">
            <v>57.050790309252989</v>
          </cell>
        </row>
        <row r="278">
          <cell r="A278" t="str">
            <v>B</v>
          </cell>
          <cell r="B278">
            <v>39630</v>
          </cell>
          <cell r="C278" t="str">
            <v>X24</v>
          </cell>
          <cell r="D278">
            <v>58678.93</v>
          </cell>
          <cell r="E278">
            <v>0</v>
          </cell>
          <cell r="F278">
            <v>0</v>
          </cell>
          <cell r="G278" t="str">
            <v>IP</v>
          </cell>
          <cell r="H278" t="str">
            <v>IPTANFCHIP</v>
          </cell>
          <cell r="I278">
            <v>1.0023158498121012</v>
          </cell>
          <cell r="J278">
            <v>58543.352388371619</v>
          </cell>
          <cell r="K278" t="str">
            <v>200807X24</v>
          </cell>
          <cell r="L278">
            <v>200807</v>
          </cell>
          <cell r="M278" t="str">
            <v>BX24</v>
          </cell>
          <cell r="N278" t="str">
            <v>IP200807</v>
          </cell>
          <cell r="O278" t="str">
            <v>IP</v>
          </cell>
          <cell r="P278" t="str">
            <v>BX24</v>
          </cell>
          <cell r="Q278">
            <v>58543.352388371619</v>
          </cell>
          <cell r="R278">
            <v>-135.57761162838142</v>
          </cell>
        </row>
        <row r="279">
          <cell r="A279" t="str">
            <v>B</v>
          </cell>
          <cell r="B279">
            <v>39630</v>
          </cell>
          <cell r="C279" t="str">
            <v>X24</v>
          </cell>
          <cell r="D279">
            <v>36872.129999999997</v>
          </cell>
          <cell r="E279">
            <v>0</v>
          </cell>
          <cell r="F279">
            <v>0</v>
          </cell>
          <cell r="G279" t="str">
            <v>MED</v>
          </cell>
          <cell r="H279" t="str">
            <v>MEDTANFCHIP</v>
          </cell>
          <cell r="I279">
            <v>0.98754635280841285</v>
          </cell>
          <cell r="J279">
            <v>37337.113235385834</v>
          </cell>
          <cell r="K279" t="str">
            <v>200807X24</v>
          </cell>
          <cell r="L279">
            <v>200807</v>
          </cell>
          <cell r="M279" t="str">
            <v>BX24</v>
          </cell>
          <cell r="N279" t="str">
            <v>ME200807</v>
          </cell>
          <cell r="O279" t="str">
            <v>ME</v>
          </cell>
          <cell r="P279" t="str">
            <v>BX24</v>
          </cell>
          <cell r="Q279">
            <v>37337.113235385834</v>
          </cell>
          <cell r="R279">
            <v>464.98323538583645</v>
          </cell>
        </row>
        <row r="280">
          <cell r="A280" t="str">
            <v>B</v>
          </cell>
          <cell r="B280">
            <v>39630</v>
          </cell>
          <cell r="C280" t="str">
            <v>X26</v>
          </cell>
          <cell r="D280">
            <v>19461.599999999999</v>
          </cell>
          <cell r="E280">
            <v>0</v>
          </cell>
          <cell r="F280">
            <v>0</v>
          </cell>
          <cell r="G280" t="str">
            <v>MED</v>
          </cell>
          <cell r="H280" t="str">
            <v>MEDTANFCHIP</v>
          </cell>
          <cell r="I280">
            <v>0.98754635280841285</v>
          </cell>
          <cell r="J280">
            <v>19707.024328179166</v>
          </cell>
          <cell r="K280" t="str">
            <v>200807X26</v>
          </cell>
          <cell r="L280">
            <v>200807</v>
          </cell>
          <cell r="M280" t="str">
            <v>BX26</v>
          </cell>
          <cell r="N280" t="str">
            <v>ME200807</v>
          </cell>
          <cell r="O280" t="str">
            <v>ME</v>
          </cell>
          <cell r="P280" t="str">
            <v>BX26</v>
          </cell>
          <cell r="Q280">
            <v>19707.024328179166</v>
          </cell>
          <cell r="R280">
            <v>245.42432817916779</v>
          </cell>
        </row>
        <row r="281">
          <cell r="A281" t="str">
            <v>B</v>
          </cell>
          <cell r="B281">
            <v>39630</v>
          </cell>
          <cell r="C281" t="str">
            <v>X29</v>
          </cell>
          <cell r="D281">
            <v>211.17</v>
          </cell>
          <cell r="E281">
            <v>0</v>
          </cell>
          <cell r="F281">
            <v>0</v>
          </cell>
          <cell r="G281" t="str">
            <v>MED</v>
          </cell>
          <cell r="H281" t="str">
            <v>MEDTANFCHIP</v>
          </cell>
          <cell r="I281">
            <v>0.98754635280841285</v>
          </cell>
          <cell r="J281">
            <v>213.83300074924952</v>
          </cell>
          <cell r="K281" t="str">
            <v>200807X29</v>
          </cell>
          <cell r="L281">
            <v>200807</v>
          </cell>
          <cell r="M281" t="str">
            <v>BX29</v>
          </cell>
          <cell r="N281" t="str">
            <v>ME200807</v>
          </cell>
          <cell r="O281" t="str">
            <v>ME</v>
          </cell>
          <cell r="P281" t="str">
            <v>BX29</v>
          </cell>
          <cell r="Q281">
            <v>213.83300074924952</v>
          </cell>
          <cell r="R281">
            <v>2.6630007492495338</v>
          </cell>
        </row>
        <row r="282">
          <cell r="A282" t="str">
            <v>B</v>
          </cell>
          <cell r="B282">
            <v>39661</v>
          </cell>
          <cell r="C282" t="str">
            <v>X09</v>
          </cell>
          <cell r="D282">
            <v>523995.1</v>
          </cell>
          <cell r="E282">
            <v>0</v>
          </cell>
          <cell r="F282">
            <v>0</v>
          </cell>
          <cell r="G282" t="str">
            <v>IP</v>
          </cell>
          <cell r="H282" t="str">
            <v>IPTANFCHIP</v>
          </cell>
          <cell r="I282">
            <v>1.0010189932042501</v>
          </cell>
          <cell r="J282">
            <v>523461.69608900003</v>
          </cell>
          <cell r="K282" t="str">
            <v>200808X09</v>
          </cell>
          <cell r="L282">
            <v>200808</v>
          </cell>
          <cell r="M282" t="str">
            <v>BX09</v>
          </cell>
          <cell r="N282" t="str">
            <v>IP200808</v>
          </cell>
          <cell r="O282" t="str">
            <v>IP</v>
          </cell>
          <cell r="P282" t="str">
            <v>BX09</v>
          </cell>
          <cell r="Q282">
            <v>523461.69608900003</v>
          </cell>
          <cell r="R282">
            <v>-533.40391099994304</v>
          </cell>
        </row>
        <row r="283">
          <cell r="A283" t="str">
            <v>B</v>
          </cell>
          <cell r="B283">
            <v>39661</v>
          </cell>
          <cell r="C283" t="str">
            <v>X10</v>
          </cell>
          <cell r="D283">
            <v>191188.8</v>
          </cell>
          <cell r="E283">
            <v>0</v>
          </cell>
          <cell r="F283">
            <v>0</v>
          </cell>
          <cell r="G283" t="str">
            <v>MED</v>
          </cell>
          <cell r="H283" t="str">
            <v>MEDTANFCHIP</v>
          </cell>
          <cell r="I283">
            <v>0.98610500131729295</v>
          </cell>
          <cell r="J283">
            <v>193882.80126822149</v>
          </cell>
          <cell r="K283" t="str">
            <v>200808X10</v>
          </cell>
          <cell r="L283">
            <v>200808</v>
          </cell>
          <cell r="M283" t="str">
            <v>BX10</v>
          </cell>
          <cell r="N283" t="str">
            <v>ME200808</v>
          </cell>
          <cell r="O283" t="str">
            <v>ME</v>
          </cell>
          <cell r="P283" t="str">
            <v>BX10</v>
          </cell>
          <cell r="Q283">
            <v>193882.80126822149</v>
          </cell>
          <cell r="R283">
            <v>2694.001268221502</v>
          </cell>
        </row>
        <row r="284">
          <cell r="A284" t="str">
            <v>B</v>
          </cell>
          <cell r="B284">
            <v>39661</v>
          </cell>
          <cell r="C284" t="str">
            <v>X11</v>
          </cell>
          <cell r="D284">
            <v>154696.23000000001</v>
          </cell>
          <cell r="E284">
            <v>0</v>
          </cell>
          <cell r="F284">
            <v>0</v>
          </cell>
          <cell r="G284" t="str">
            <v>MED</v>
          </cell>
          <cell r="H284" t="str">
            <v>MEDTANFCHIP</v>
          </cell>
          <cell r="I284">
            <v>0.98610500131729295</v>
          </cell>
          <cell r="J284">
            <v>156876.02212071567</v>
          </cell>
          <cell r="K284" t="str">
            <v>200808X11</v>
          </cell>
          <cell r="L284">
            <v>200808</v>
          </cell>
          <cell r="M284" t="str">
            <v>BX11</v>
          </cell>
          <cell r="N284" t="str">
            <v>ME200808</v>
          </cell>
          <cell r="O284" t="str">
            <v>ME</v>
          </cell>
          <cell r="P284" t="str">
            <v>BX11</v>
          </cell>
          <cell r="Q284">
            <v>156876.02212071567</v>
          </cell>
          <cell r="R284">
            <v>2179.7921207156614</v>
          </cell>
        </row>
        <row r="285">
          <cell r="A285" t="str">
            <v>B</v>
          </cell>
          <cell r="B285">
            <v>39661</v>
          </cell>
          <cell r="C285" t="str">
            <v>X12</v>
          </cell>
          <cell r="D285">
            <v>32805.24</v>
          </cell>
          <cell r="E285">
            <v>0</v>
          </cell>
          <cell r="F285">
            <v>0</v>
          </cell>
          <cell r="G285" t="str">
            <v>MED</v>
          </cell>
          <cell r="H285" t="str">
            <v>MEDTANFCHIP</v>
          </cell>
          <cell r="I285">
            <v>0.98610500131729295</v>
          </cell>
          <cell r="J285">
            <v>33267.491754100185</v>
          </cell>
          <cell r="K285" t="str">
            <v>200808X12</v>
          </cell>
          <cell r="L285">
            <v>200808</v>
          </cell>
          <cell r="M285" t="str">
            <v>BX12</v>
          </cell>
          <cell r="N285" t="str">
            <v>ME200808</v>
          </cell>
          <cell r="O285" t="str">
            <v>ME</v>
          </cell>
          <cell r="P285" t="str">
            <v>BX12</v>
          </cell>
          <cell r="Q285">
            <v>33267.491754100185</v>
          </cell>
          <cell r="R285">
            <v>462.2517541001871</v>
          </cell>
        </row>
        <row r="286">
          <cell r="A286" t="str">
            <v>B</v>
          </cell>
          <cell r="B286">
            <v>39661</v>
          </cell>
          <cell r="C286" t="str">
            <v>X13</v>
          </cell>
          <cell r="D286">
            <v>7996</v>
          </cell>
          <cell r="E286">
            <v>0</v>
          </cell>
          <cell r="F286">
            <v>0</v>
          </cell>
          <cell r="G286" t="str">
            <v>MED</v>
          </cell>
          <cell r="H286" t="str">
            <v>MEDTANFCHIP</v>
          </cell>
          <cell r="I286">
            <v>0.98610500131729295</v>
          </cell>
          <cell r="J286">
            <v>8108.6699583903401</v>
          </cell>
          <cell r="K286" t="str">
            <v>200808X13</v>
          </cell>
          <cell r="L286">
            <v>200808</v>
          </cell>
          <cell r="M286" t="str">
            <v>BX13</v>
          </cell>
          <cell r="N286" t="str">
            <v>ME200808</v>
          </cell>
          <cell r="O286" t="str">
            <v>ME</v>
          </cell>
          <cell r="P286" t="str">
            <v>BX13</v>
          </cell>
          <cell r="Q286">
            <v>8108.6699583903401</v>
          </cell>
          <cell r="R286">
            <v>112.66995839034007</v>
          </cell>
        </row>
        <row r="287">
          <cell r="A287" t="str">
            <v>B</v>
          </cell>
          <cell r="B287">
            <v>39661</v>
          </cell>
          <cell r="C287" t="str">
            <v>X14</v>
          </cell>
          <cell r="D287">
            <v>332931.96999999997</v>
          </cell>
          <cell r="E287">
            <v>0</v>
          </cell>
          <cell r="F287">
            <v>0</v>
          </cell>
          <cell r="G287" t="str">
            <v>MED</v>
          </cell>
          <cell r="H287" t="str">
            <v>MEDTANFCHIP</v>
          </cell>
          <cell r="I287">
            <v>0.98610500131729295</v>
          </cell>
          <cell r="J287">
            <v>337623.24453810829</v>
          </cell>
          <cell r="K287" t="str">
            <v>200808X14</v>
          </cell>
          <cell r="L287">
            <v>200808</v>
          </cell>
          <cell r="M287" t="str">
            <v>BX14</v>
          </cell>
          <cell r="N287" t="str">
            <v>ME200808</v>
          </cell>
          <cell r="O287" t="str">
            <v>ME</v>
          </cell>
          <cell r="P287" t="str">
            <v>BX14</v>
          </cell>
          <cell r="Q287">
            <v>337623.24453810829</v>
          </cell>
          <cell r="R287">
            <v>4691.2745381083223</v>
          </cell>
        </row>
        <row r="288">
          <cell r="A288" t="str">
            <v>B</v>
          </cell>
          <cell r="B288">
            <v>39661</v>
          </cell>
          <cell r="C288" t="str">
            <v>X15</v>
          </cell>
          <cell r="D288">
            <v>49428.72</v>
          </cell>
          <cell r="E288">
            <v>0</v>
          </cell>
          <cell r="F288">
            <v>0</v>
          </cell>
          <cell r="G288" t="str">
            <v>MED</v>
          </cell>
          <cell r="H288" t="str">
            <v>MEDTANFCHIP</v>
          </cell>
          <cell r="I288">
            <v>0.98610500131729295</v>
          </cell>
          <cell r="J288">
            <v>50125.209723072505</v>
          </cell>
          <cell r="K288" t="str">
            <v>200808X15</v>
          </cell>
          <cell r="L288">
            <v>200808</v>
          </cell>
          <cell r="M288" t="str">
            <v>BX15</v>
          </cell>
          <cell r="N288" t="str">
            <v>ME200808</v>
          </cell>
          <cell r="O288" t="str">
            <v>ME</v>
          </cell>
          <cell r="P288" t="str">
            <v>BX15</v>
          </cell>
          <cell r="Q288">
            <v>50125.209723072505</v>
          </cell>
          <cell r="R288">
            <v>696.48972307250369</v>
          </cell>
        </row>
        <row r="289">
          <cell r="A289" t="str">
            <v>B</v>
          </cell>
          <cell r="B289">
            <v>39661</v>
          </cell>
          <cell r="C289" t="str">
            <v>X16</v>
          </cell>
          <cell r="D289">
            <v>3611.87</v>
          </cell>
          <cell r="E289">
            <v>0</v>
          </cell>
          <cell r="F289">
            <v>0</v>
          </cell>
          <cell r="G289" t="str">
            <v>MED</v>
          </cell>
          <cell r="H289" t="str">
            <v>MEDTANFCHIP</v>
          </cell>
          <cell r="I289">
            <v>0.98610500131729295</v>
          </cell>
          <cell r="J289">
            <v>3662.7641023776032</v>
          </cell>
          <cell r="K289" t="str">
            <v>200808X16</v>
          </cell>
          <cell r="L289">
            <v>200808</v>
          </cell>
          <cell r="M289" t="str">
            <v>BX16</v>
          </cell>
          <cell r="N289" t="str">
            <v>ME200808</v>
          </cell>
          <cell r="O289" t="str">
            <v>ME</v>
          </cell>
          <cell r="P289" t="str">
            <v>BX16</v>
          </cell>
          <cell r="Q289">
            <v>3662.7641023776032</v>
          </cell>
          <cell r="R289">
            <v>50.894102377603303</v>
          </cell>
        </row>
        <row r="290">
          <cell r="A290" t="str">
            <v>B</v>
          </cell>
          <cell r="B290">
            <v>39661</v>
          </cell>
          <cell r="C290" t="str">
            <v>X18</v>
          </cell>
          <cell r="D290">
            <v>59782.38</v>
          </cell>
          <cell r="E290">
            <v>0</v>
          </cell>
          <cell r="F290">
            <v>0</v>
          </cell>
          <cell r="G290" t="str">
            <v>MED</v>
          </cell>
          <cell r="H290" t="str">
            <v>MEDTANFCHIP</v>
          </cell>
          <cell r="I290">
            <v>0.98610500131729295</v>
          </cell>
          <cell r="J290">
            <v>60624.760973871373</v>
          </cell>
          <cell r="K290" t="str">
            <v>200808X18</v>
          </cell>
          <cell r="L290">
            <v>200808</v>
          </cell>
          <cell r="M290" t="str">
            <v>BX18</v>
          </cell>
          <cell r="N290" t="str">
            <v>ME200808</v>
          </cell>
          <cell r="O290" t="str">
            <v>ME</v>
          </cell>
          <cell r="P290" t="str">
            <v>BX18</v>
          </cell>
          <cell r="Q290">
            <v>60624.760973871373</v>
          </cell>
          <cell r="R290">
            <v>842.38097387137532</v>
          </cell>
        </row>
        <row r="291">
          <cell r="A291" t="str">
            <v>B</v>
          </cell>
          <cell r="B291">
            <v>39661</v>
          </cell>
          <cell r="C291" t="str">
            <v>X20</v>
          </cell>
          <cell r="D291">
            <v>165.8</v>
          </cell>
          <cell r="E291">
            <v>0</v>
          </cell>
          <cell r="F291">
            <v>0</v>
          </cell>
          <cell r="G291" t="str">
            <v>MED</v>
          </cell>
          <cell r="H291" t="str">
            <v>MEDTANFCHIP</v>
          </cell>
          <cell r="I291">
            <v>0.98610500131729295</v>
          </cell>
          <cell r="J291">
            <v>168.13625301414689</v>
          </cell>
          <cell r="K291" t="str">
            <v>200808X20</v>
          </cell>
          <cell r="L291">
            <v>200808</v>
          </cell>
          <cell r="M291" t="str">
            <v>BX20</v>
          </cell>
          <cell r="N291" t="str">
            <v>ME200808</v>
          </cell>
          <cell r="O291" t="str">
            <v>ME</v>
          </cell>
          <cell r="P291" t="str">
            <v>BX20</v>
          </cell>
          <cell r="Q291">
            <v>168.13625301414689</v>
          </cell>
          <cell r="R291">
            <v>2.3362530141468767</v>
          </cell>
        </row>
        <row r="292">
          <cell r="A292" t="str">
            <v>B</v>
          </cell>
          <cell r="B292">
            <v>39661</v>
          </cell>
          <cell r="C292" t="str">
            <v>X21</v>
          </cell>
          <cell r="D292">
            <v>21210.37</v>
          </cell>
          <cell r="E292">
            <v>0</v>
          </cell>
          <cell r="F292">
            <v>0</v>
          </cell>
          <cell r="G292" t="str">
            <v>MED</v>
          </cell>
          <cell r="H292" t="str">
            <v>MEDTANFCHIP</v>
          </cell>
          <cell r="I292">
            <v>0.98610500131729295</v>
          </cell>
          <cell r="J292">
            <v>21509.240873604766</v>
          </cell>
          <cell r="K292" t="str">
            <v>200808X21</v>
          </cell>
          <cell r="L292">
            <v>200808</v>
          </cell>
          <cell r="M292" t="str">
            <v>BX21</v>
          </cell>
          <cell r="N292" t="str">
            <v>ME200808</v>
          </cell>
          <cell r="O292" t="str">
            <v>ME</v>
          </cell>
          <cell r="P292" t="str">
            <v>BX21</v>
          </cell>
          <cell r="Q292">
            <v>21509.240873604766</v>
          </cell>
          <cell r="R292">
            <v>298.87087360476653</v>
          </cell>
        </row>
        <row r="293">
          <cell r="A293" t="str">
            <v>B</v>
          </cell>
          <cell r="B293">
            <v>39661</v>
          </cell>
          <cell r="C293" t="str">
            <v>X22</v>
          </cell>
          <cell r="D293">
            <v>274470.53999999998</v>
          </cell>
          <cell r="E293">
            <v>0</v>
          </cell>
          <cell r="F293">
            <v>0</v>
          </cell>
          <cell r="G293" t="str">
            <v>MED</v>
          </cell>
          <cell r="H293" t="str">
            <v>MEDTANFCHIP</v>
          </cell>
          <cell r="I293">
            <v>0.98610500131729295</v>
          </cell>
          <cell r="J293">
            <v>278338.0467935435</v>
          </cell>
          <cell r="K293" t="str">
            <v>200808X22</v>
          </cell>
          <cell r="L293">
            <v>200808</v>
          </cell>
          <cell r="M293" t="str">
            <v>BX22</v>
          </cell>
          <cell r="N293" t="str">
            <v>ME200808</v>
          </cell>
          <cell r="O293" t="str">
            <v>ME</v>
          </cell>
          <cell r="P293" t="str">
            <v>BX22</v>
          </cell>
          <cell r="Q293">
            <v>278338.0467935435</v>
          </cell>
          <cell r="R293">
            <v>3867.5067935435218</v>
          </cell>
        </row>
        <row r="294">
          <cell r="A294" t="str">
            <v>B</v>
          </cell>
          <cell r="B294">
            <v>39661</v>
          </cell>
          <cell r="C294" t="str">
            <v>X23</v>
          </cell>
          <cell r="D294">
            <v>3579.72</v>
          </cell>
          <cell r="E294">
            <v>0</v>
          </cell>
          <cell r="F294">
            <v>0</v>
          </cell>
          <cell r="G294" t="str">
            <v>MED</v>
          </cell>
          <cell r="H294" t="str">
            <v>MEDTANFCHIP</v>
          </cell>
          <cell r="I294">
            <v>0.98610500131729295</v>
          </cell>
          <cell r="J294">
            <v>3630.1610834728699</v>
          </cell>
          <cell r="K294" t="str">
            <v>200808X23</v>
          </cell>
          <cell r="L294">
            <v>200808</v>
          </cell>
          <cell r="M294" t="str">
            <v>BX23</v>
          </cell>
          <cell r="N294" t="str">
            <v>ME200808</v>
          </cell>
          <cell r="O294" t="str">
            <v>ME</v>
          </cell>
          <cell r="P294" t="str">
            <v>BX23</v>
          </cell>
          <cell r="Q294">
            <v>3630.1610834728699</v>
          </cell>
          <cell r="R294">
            <v>50.441083472870105</v>
          </cell>
        </row>
        <row r="295">
          <cell r="A295" t="str">
            <v>B</v>
          </cell>
          <cell r="B295">
            <v>39661</v>
          </cell>
          <cell r="C295" t="str">
            <v>X24</v>
          </cell>
          <cell r="D295">
            <v>20274.71</v>
          </cell>
          <cell r="E295">
            <v>0</v>
          </cell>
          <cell r="F295">
            <v>0</v>
          </cell>
          <cell r="G295" t="str">
            <v>IP</v>
          </cell>
          <cell r="H295" t="str">
            <v>IPTANFCHIP</v>
          </cell>
          <cell r="I295">
            <v>1.0010189932042501</v>
          </cell>
          <cell r="J295">
            <v>20254.071239049012</v>
          </cell>
          <cell r="K295" t="str">
            <v>200808X24</v>
          </cell>
          <cell r="L295">
            <v>200808</v>
          </cell>
          <cell r="M295" t="str">
            <v>BX24</v>
          </cell>
          <cell r="N295" t="str">
            <v>IP200808</v>
          </cell>
          <cell r="O295" t="str">
            <v>IP</v>
          </cell>
          <cell r="P295" t="str">
            <v>BX24</v>
          </cell>
          <cell r="Q295">
            <v>20254.071239049012</v>
          </cell>
          <cell r="R295">
            <v>-20.638760950987489</v>
          </cell>
        </row>
        <row r="296">
          <cell r="A296" t="str">
            <v>B</v>
          </cell>
          <cell r="B296">
            <v>39661</v>
          </cell>
          <cell r="C296" t="str">
            <v>X24</v>
          </cell>
          <cell r="D296">
            <v>26020.84</v>
          </cell>
          <cell r="E296">
            <v>0</v>
          </cell>
          <cell r="F296">
            <v>0</v>
          </cell>
          <cell r="G296" t="str">
            <v>MED</v>
          </cell>
          <cell r="H296" t="str">
            <v>MEDTANFCHIP</v>
          </cell>
          <cell r="I296">
            <v>0.98610500131729295</v>
          </cell>
          <cell r="J296">
            <v>26387.494197108765</v>
          </cell>
          <cell r="K296" t="str">
            <v>200808X24</v>
          </cell>
          <cell r="L296">
            <v>200808</v>
          </cell>
          <cell r="M296" t="str">
            <v>BX24</v>
          </cell>
          <cell r="N296" t="str">
            <v>ME200808</v>
          </cell>
          <cell r="O296" t="str">
            <v>ME</v>
          </cell>
          <cell r="P296" t="str">
            <v>BX24</v>
          </cell>
          <cell r="Q296">
            <v>26387.494197108765</v>
          </cell>
          <cell r="R296">
            <v>366.65419710876449</v>
          </cell>
        </row>
        <row r="297">
          <cell r="A297" t="str">
            <v>B</v>
          </cell>
          <cell r="B297">
            <v>39661</v>
          </cell>
          <cell r="C297" t="str">
            <v>X26</v>
          </cell>
          <cell r="D297">
            <v>24134.97</v>
          </cell>
          <cell r="E297">
            <v>0</v>
          </cell>
          <cell r="F297">
            <v>0</v>
          </cell>
          <cell r="G297" t="str">
            <v>MED</v>
          </cell>
          <cell r="H297" t="str">
            <v>MEDTANFCHIP</v>
          </cell>
          <cell r="I297">
            <v>0.98610500131729295</v>
          </cell>
          <cell r="J297">
            <v>24475.050798605818</v>
          </cell>
          <cell r="K297" t="str">
            <v>200808X26</v>
          </cell>
          <cell r="L297">
            <v>200808</v>
          </cell>
          <cell r="M297" t="str">
            <v>BX26</v>
          </cell>
          <cell r="N297" t="str">
            <v>ME200808</v>
          </cell>
          <cell r="O297" t="str">
            <v>ME</v>
          </cell>
          <cell r="P297" t="str">
            <v>BX26</v>
          </cell>
          <cell r="Q297">
            <v>24475.050798605818</v>
          </cell>
          <cell r="R297">
            <v>340.08079860581711</v>
          </cell>
        </row>
        <row r="298">
          <cell r="A298" t="str">
            <v>B</v>
          </cell>
          <cell r="B298">
            <v>39692</v>
          </cell>
          <cell r="C298" t="str">
            <v>X09</v>
          </cell>
          <cell r="D298">
            <v>368718.42</v>
          </cell>
          <cell r="E298">
            <v>0</v>
          </cell>
          <cell r="F298">
            <v>0</v>
          </cell>
          <cell r="G298" t="str">
            <v>IP</v>
          </cell>
          <cell r="H298" t="str">
            <v>IPTANFCHIP</v>
          </cell>
          <cell r="I298">
            <v>1.0013071891681786</v>
          </cell>
          <cell r="J298">
            <v>368237.06449796638</v>
          </cell>
          <cell r="K298" t="str">
            <v>200809X09</v>
          </cell>
          <cell r="L298">
            <v>200809</v>
          </cell>
          <cell r="M298" t="str">
            <v>BX09</v>
          </cell>
          <cell r="N298" t="str">
            <v>IP200809</v>
          </cell>
          <cell r="O298" t="str">
            <v>IP</v>
          </cell>
          <cell r="P298" t="str">
            <v>BX09</v>
          </cell>
          <cell r="Q298">
            <v>368237.06449796638</v>
          </cell>
          <cell r="R298">
            <v>-481.35550203360617</v>
          </cell>
        </row>
        <row r="299">
          <cell r="A299" t="str">
            <v>B</v>
          </cell>
          <cell r="B299">
            <v>39692</v>
          </cell>
          <cell r="C299" t="str">
            <v>X10</v>
          </cell>
          <cell r="D299">
            <v>198290.17</v>
          </cell>
          <cell r="E299">
            <v>0</v>
          </cell>
          <cell r="F299">
            <v>0</v>
          </cell>
          <cell r="G299" t="str">
            <v>MED</v>
          </cell>
          <cell r="H299" t="str">
            <v>MEDTANFCHIP</v>
          </cell>
          <cell r="I299">
            <v>0.98397814701020858</v>
          </cell>
          <cell r="J299">
            <v>201518.87580278018</v>
          </cell>
          <cell r="K299" t="str">
            <v>200809X10</v>
          </cell>
          <cell r="L299">
            <v>200809</v>
          </cell>
          <cell r="M299" t="str">
            <v>BX10</v>
          </cell>
          <cell r="N299" t="str">
            <v>ME200809</v>
          </cell>
          <cell r="O299" t="str">
            <v>ME</v>
          </cell>
          <cell r="P299" t="str">
            <v>BX10</v>
          </cell>
          <cell r="Q299">
            <v>201518.87580278018</v>
          </cell>
          <cell r="R299">
            <v>3228.7058027801686</v>
          </cell>
        </row>
        <row r="300">
          <cell r="A300" t="str">
            <v>B</v>
          </cell>
          <cell r="B300">
            <v>39692</v>
          </cell>
          <cell r="C300" t="str">
            <v>X11</v>
          </cell>
          <cell r="D300">
            <v>124253.62</v>
          </cell>
          <cell r="E300">
            <v>0</v>
          </cell>
          <cell r="F300">
            <v>0</v>
          </cell>
          <cell r="G300" t="str">
            <v>MED</v>
          </cell>
          <cell r="H300" t="str">
            <v>MEDTANFCHIP</v>
          </cell>
          <cell r="I300">
            <v>0.98397814701020858</v>
          </cell>
          <cell r="J300">
            <v>126276.80846118515</v>
          </cell>
          <cell r="K300" t="str">
            <v>200809X11</v>
          </cell>
          <cell r="L300">
            <v>200809</v>
          </cell>
          <cell r="M300" t="str">
            <v>BX11</v>
          </cell>
          <cell r="N300" t="str">
            <v>ME200809</v>
          </cell>
          <cell r="O300" t="str">
            <v>ME</v>
          </cell>
          <cell r="P300" t="str">
            <v>BX11</v>
          </cell>
          <cell r="Q300">
            <v>126276.80846118515</v>
          </cell>
          <cell r="R300">
            <v>2023.1884611851565</v>
          </cell>
        </row>
        <row r="301">
          <cell r="A301" t="str">
            <v>B</v>
          </cell>
          <cell r="B301">
            <v>39692</v>
          </cell>
          <cell r="C301" t="str">
            <v>X12</v>
          </cell>
          <cell r="D301">
            <v>45427.4</v>
          </cell>
          <cell r="E301">
            <v>0</v>
          </cell>
          <cell r="F301">
            <v>0</v>
          </cell>
          <cell r="G301" t="str">
            <v>MED</v>
          </cell>
          <cell r="H301" t="str">
            <v>MEDTANFCHIP</v>
          </cell>
          <cell r="I301">
            <v>0.98397814701020858</v>
          </cell>
          <cell r="J301">
            <v>46167.082204040758</v>
          </cell>
          <cell r="K301" t="str">
            <v>200809X12</v>
          </cell>
          <cell r="L301">
            <v>200809</v>
          </cell>
          <cell r="M301" t="str">
            <v>BX12</v>
          </cell>
          <cell r="N301" t="str">
            <v>ME200809</v>
          </cell>
          <cell r="O301" t="str">
            <v>ME</v>
          </cell>
          <cell r="P301" t="str">
            <v>BX12</v>
          </cell>
          <cell r="Q301">
            <v>46167.082204040758</v>
          </cell>
          <cell r="R301">
            <v>739.68220404075691</v>
          </cell>
        </row>
        <row r="302">
          <cell r="A302" t="str">
            <v>B</v>
          </cell>
          <cell r="B302">
            <v>39692</v>
          </cell>
          <cell r="C302" t="str">
            <v>X13</v>
          </cell>
          <cell r="D302">
            <v>9057.68</v>
          </cell>
          <cell r="E302">
            <v>0</v>
          </cell>
          <cell r="F302">
            <v>0</v>
          </cell>
          <cell r="G302" t="str">
            <v>MED</v>
          </cell>
          <cell r="H302" t="str">
            <v>MEDTANFCHIP</v>
          </cell>
          <cell r="I302">
            <v>0.98397814701020858</v>
          </cell>
          <cell r="J302">
            <v>9205.1637808436299</v>
          </cell>
          <cell r="K302" t="str">
            <v>200809X13</v>
          </cell>
          <cell r="L302">
            <v>200809</v>
          </cell>
          <cell r="M302" t="str">
            <v>BX13</v>
          </cell>
          <cell r="N302" t="str">
            <v>ME200809</v>
          </cell>
          <cell r="O302" t="str">
            <v>ME</v>
          </cell>
          <cell r="P302" t="str">
            <v>BX13</v>
          </cell>
          <cell r="Q302">
            <v>9205.1637808436299</v>
          </cell>
          <cell r="R302">
            <v>147.48378084362957</v>
          </cell>
        </row>
        <row r="303">
          <cell r="A303" t="str">
            <v>B</v>
          </cell>
          <cell r="B303">
            <v>39692</v>
          </cell>
          <cell r="C303" t="str">
            <v>X14</v>
          </cell>
          <cell r="D303">
            <v>329196.39</v>
          </cell>
          <cell r="E303">
            <v>0</v>
          </cell>
          <cell r="F303">
            <v>0</v>
          </cell>
          <cell r="G303" t="str">
            <v>MED</v>
          </cell>
          <cell r="H303" t="str">
            <v>MEDTANFCHIP</v>
          </cell>
          <cell r="I303">
            <v>0.98397814701020858</v>
          </cell>
          <cell r="J303">
            <v>334556.60677043942</v>
          </cell>
          <cell r="K303" t="str">
            <v>200809X14</v>
          </cell>
          <cell r="L303">
            <v>200809</v>
          </cell>
          <cell r="M303" t="str">
            <v>BX14</v>
          </cell>
          <cell r="N303" t="str">
            <v>ME200809</v>
          </cell>
          <cell r="O303" t="str">
            <v>ME</v>
          </cell>
          <cell r="P303" t="str">
            <v>BX14</v>
          </cell>
          <cell r="Q303">
            <v>334556.60677043942</v>
          </cell>
          <cell r="R303">
            <v>5360.2167704394087</v>
          </cell>
        </row>
        <row r="304">
          <cell r="A304" t="str">
            <v>B</v>
          </cell>
          <cell r="B304">
            <v>39692</v>
          </cell>
          <cell r="C304" t="str">
            <v>X15</v>
          </cell>
          <cell r="D304">
            <v>38069.08</v>
          </cell>
          <cell r="E304">
            <v>0</v>
          </cell>
          <cell r="F304">
            <v>0</v>
          </cell>
          <cell r="G304" t="str">
            <v>MED</v>
          </cell>
          <cell r="H304" t="str">
            <v>MEDTANFCHIP</v>
          </cell>
          <cell r="I304">
            <v>0.98397814701020858</v>
          </cell>
          <cell r="J304">
            <v>38688.948647560814</v>
          </cell>
          <cell r="K304" t="str">
            <v>200809X15</v>
          </cell>
          <cell r="L304">
            <v>200809</v>
          </cell>
          <cell r="M304" t="str">
            <v>BX15</v>
          </cell>
          <cell r="N304" t="str">
            <v>ME200809</v>
          </cell>
          <cell r="O304" t="str">
            <v>ME</v>
          </cell>
          <cell r="P304" t="str">
            <v>BX15</v>
          </cell>
          <cell r="Q304">
            <v>38688.948647560814</v>
          </cell>
          <cell r="R304">
            <v>619.86864756081195</v>
          </cell>
        </row>
        <row r="305">
          <cell r="A305" t="str">
            <v>B</v>
          </cell>
          <cell r="B305">
            <v>39692</v>
          </cell>
          <cell r="C305" t="str">
            <v>X16</v>
          </cell>
          <cell r="D305">
            <v>6030.83</v>
          </cell>
          <cell r="E305">
            <v>0</v>
          </cell>
          <cell r="F305">
            <v>0</v>
          </cell>
          <cell r="G305" t="str">
            <v>MED</v>
          </cell>
          <cell r="H305" t="str">
            <v>MEDTANFCHIP</v>
          </cell>
          <cell r="I305">
            <v>0.98397814701020858</v>
          </cell>
          <cell r="J305">
            <v>6129.0283918647137</v>
          </cell>
          <cell r="K305" t="str">
            <v>200809X16</v>
          </cell>
          <cell r="L305">
            <v>200809</v>
          </cell>
          <cell r="M305" t="str">
            <v>BX16</v>
          </cell>
          <cell r="N305" t="str">
            <v>ME200809</v>
          </cell>
          <cell r="O305" t="str">
            <v>ME</v>
          </cell>
          <cell r="P305" t="str">
            <v>BX16</v>
          </cell>
          <cell r="Q305">
            <v>6129.0283918647137</v>
          </cell>
          <cell r="R305">
            <v>98.198391864713813</v>
          </cell>
        </row>
        <row r="306">
          <cell r="A306" t="str">
            <v>B</v>
          </cell>
          <cell r="B306">
            <v>39692</v>
          </cell>
          <cell r="C306" t="str">
            <v>X18</v>
          </cell>
          <cell r="D306">
            <v>74705.08</v>
          </cell>
          <cell r="E306">
            <v>0</v>
          </cell>
          <cell r="F306">
            <v>0</v>
          </cell>
          <cell r="G306" t="str">
            <v>MED</v>
          </cell>
          <cell r="H306" t="str">
            <v>MEDTANFCHIP</v>
          </cell>
          <cell r="I306">
            <v>0.98397814701020858</v>
          </cell>
          <cell r="J306">
            <v>75921.482836777825</v>
          </cell>
          <cell r="K306" t="str">
            <v>200809X18</v>
          </cell>
          <cell r="L306">
            <v>200809</v>
          </cell>
          <cell r="M306" t="str">
            <v>BX18</v>
          </cell>
          <cell r="N306" t="str">
            <v>ME200809</v>
          </cell>
          <cell r="O306" t="str">
            <v>ME</v>
          </cell>
          <cell r="P306" t="str">
            <v>BX18</v>
          </cell>
          <cell r="Q306">
            <v>75921.482836777825</v>
          </cell>
          <cell r="R306">
            <v>1216.4028367778228</v>
          </cell>
        </row>
        <row r="307">
          <cell r="A307" t="str">
            <v>B</v>
          </cell>
          <cell r="B307">
            <v>39692</v>
          </cell>
          <cell r="C307" t="str">
            <v>X20</v>
          </cell>
          <cell r="D307">
            <v>791</v>
          </cell>
          <cell r="E307">
            <v>0</v>
          </cell>
          <cell r="F307">
            <v>0</v>
          </cell>
          <cell r="G307" t="str">
            <v>MED</v>
          </cell>
          <cell r="H307" t="str">
            <v>MEDTANFCHIP</v>
          </cell>
          <cell r="I307">
            <v>0.98397814701020858</v>
          </cell>
          <cell r="J307">
            <v>803.87964143658314</v>
          </cell>
          <cell r="K307" t="str">
            <v>200809X20</v>
          </cell>
          <cell r="L307">
            <v>200809</v>
          </cell>
          <cell r="M307" t="str">
            <v>BX20</v>
          </cell>
          <cell r="N307" t="str">
            <v>ME200809</v>
          </cell>
          <cell r="O307" t="str">
            <v>ME</v>
          </cell>
          <cell r="P307" t="str">
            <v>BX20</v>
          </cell>
          <cell r="Q307">
            <v>803.87964143658314</v>
          </cell>
          <cell r="R307">
            <v>12.879641436583142</v>
          </cell>
        </row>
        <row r="308">
          <cell r="A308" t="str">
            <v>B</v>
          </cell>
          <cell r="B308">
            <v>39692</v>
          </cell>
          <cell r="C308" t="str">
            <v>X21</v>
          </cell>
          <cell r="D308">
            <v>23378.12</v>
          </cell>
          <cell r="E308">
            <v>0</v>
          </cell>
          <cell r="F308">
            <v>0</v>
          </cell>
          <cell r="G308" t="str">
            <v>MED</v>
          </cell>
          <cell r="H308" t="str">
            <v>MEDTANFCHIP</v>
          </cell>
          <cell r="I308">
            <v>0.98397814701020858</v>
          </cell>
          <cell r="J308">
            <v>23758.779675172456</v>
          </cell>
          <cell r="K308" t="str">
            <v>200809X21</v>
          </cell>
          <cell r="L308">
            <v>200809</v>
          </cell>
          <cell r="M308" t="str">
            <v>BX21</v>
          </cell>
          <cell r="N308" t="str">
            <v>ME200809</v>
          </cell>
          <cell r="O308" t="str">
            <v>ME</v>
          </cell>
          <cell r="P308" t="str">
            <v>BX21</v>
          </cell>
          <cell r="Q308">
            <v>23758.779675172456</v>
          </cell>
          <cell r="R308">
            <v>380.65967517245736</v>
          </cell>
        </row>
        <row r="309">
          <cell r="A309" t="str">
            <v>B</v>
          </cell>
          <cell r="B309">
            <v>39692</v>
          </cell>
          <cell r="C309" t="str">
            <v>X22</v>
          </cell>
          <cell r="D309">
            <v>269626.5</v>
          </cell>
          <cell r="E309">
            <v>0</v>
          </cell>
          <cell r="F309">
            <v>0</v>
          </cell>
          <cell r="G309" t="str">
            <v>MED</v>
          </cell>
          <cell r="H309" t="str">
            <v>MEDTANFCHIP</v>
          </cell>
          <cell r="I309">
            <v>0.98397814701020858</v>
          </cell>
          <cell r="J309">
            <v>274016.7561843248</v>
          </cell>
          <cell r="K309" t="str">
            <v>200809X22</v>
          </cell>
          <cell r="L309">
            <v>200809</v>
          </cell>
          <cell r="M309" t="str">
            <v>BX22</v>
          </cell>
          <cell r="N309" t="str">
            <v>ME200809</v>
          </cell>
          <cell r="O309" t="str">
            <v>ME</v>
          </cell>
          <cell r="P309" t="str">
            <v>BX22</v>
          </cell>
          <cell r="Q309">
            <v>274016.7561843248</v>
          </cell>
          <cell r="R309">
            <v>4390.2561843247968</v>
          </cell>
        </row>
        <row r="310">
          <cell r="A310" t="str">
            <v>B</v>
          </cell>
          <cell r="B310">
            <v>39692</v>
          </cell>
          <cell r="C310" t="str">
            <v>X23</v>
          </cell>
          <cell r="D310">
            <v>4887.66</v>
          </cell>
          <cell r="E310">
            <v>0</v>
          </cell>
          <cell r="F310">
            <v>0</v>
          </cell>
          <cell r="G310" t="str">
            <v>MED</v>
          </cell>
          <cell r="H310" t="str">
            <v>MEDTANFCHIP</v>
          </cell>
          <cell r="I310">
            <v>0.98397814701020858</v>
          </cell>
          <cell r="J310">
            <v>4967.2444605106575</v>
          </cell>
          <cell r="K310" t="str">
            <v>200809X23</v>
          </cell>
          <cell r="L310">
            <v>200809</v>
          </cell>
          <cell r="M310" t="str">
            <v>BX23</v>
          </cell>
          <cell r="N310" t="str">
            <v>ME200809</v>
          </cell>
          <cell r="O310" t="str">
            <v>ME</v>
          </cell>
          <cell r="P310" t="str">
            <v>BX23</v>
          </cell>
          <cell r="Q310">
            <v>4967.2444605106575</v>
          </cell>
          <cell r="R310">
            <v>79.584460510657664</v>
          </cell>
        </row>
        <row r="311">
          <cell r="A311" t="str">
            <v>B</v>
          </cell>
          <cell r="B311">
            <v>39692</v>
          </cell>
          <cell r="C311" t="str">
            <v>X24</v>
          </cell>
          <cell r="D311">
            <v>32171.07</v>
          </cell>
          <cell r="E311">
            <v>0</v>
          </cell>
          <cell r="F311">
            <v>0</v>
          </cell>
          <cell r="G311" t="str">
            <v>IP</v>
          </cell>
          <cell r="H311" t="str">
            <v>IPTANFCHIP</v>
          </cell>
          <cell r="I311">
            <v>1.0013071891681786</v>
          </cell>
          <cell r="J311">
            <v>32129.07122610959</v>
          </cell>
          <cell r="K311" t="str">
            <v>200809X24</v>
          </cell>
          <cell r="L311">
            <v>200809</v>
          </cell>
          <cell r="M311" t="str">
            <v>BX24</v>
          </cell>
          <cell r="N311" t="str">
            <v>IP200809</v>
          </cell>
          <cell r="O311" t="str">
            <v>IP</v>
          </cell>
          <cell r="P311" t="str">
            <v>BX24</v>
          </cell>
          <cell r="Q311">
            <v>32129.07122610959</v>
          </cell>
          <cell r="R311">
            <v>-41.998773890409211</v>
          </cell>
        </row>
        <row r="312">
          <cell r="A312" t="str">
            <v>B</v>
          </cell>
          <cell r="B312">
            <v>39692</v>
          </cell>
          <cell r="C312" t="str">
            <v>X24</v>
          </cell>
          <cell r="D312">
            <v>33736.269999999997</v>
          </cell>
          <cell r="E312">
            <v>0</v>
          </cell>
          <cell r="F312">
            <v>0</v>
          </cell>
          <cell r="G312" t="str">
            <v>MED</v>
          </cell>
          <cell r="H312" t="str">
            <v>MEDTANFCHIP</v>
          </cell>
          <cell r="I312">
            <v>0.98397814701020858</v>
          </cell>
          <cell r="J312">
            <v>34285.588661198177</v>
          </cell>
          <cell r="K312" t="str">
            <v>200809X24</v>
          </cell>
          <cell r="L312">
            <v>200809</v>
          </cell>
          <cell r="M312" t="str">
            <v>BX24</v>
          </cell>
          <cell r="N312" t="str">
            <v>ME200809</v>
          </cell>
          <cell r="O312" t="str">
            <v>ME</v>
          </cell>
          <cell r="P312" t="str">
            <v>BX24</v>
          </cell>
          <cell r="Q312">
            <v>34285.588661198177</v>
          </cell>
          <cell r="R312">
            <v>549.31866119818005</v>
          </cell>
        </row>
        <row r="313">
          <cell r="A313" t="str">
            <v>B</v>
          </cell>
          <cell r="B313">
            <v>39692</v>
          </cell>
          <cell r="C313" t="str">
            <v>X26</v>
          </cell>
          <cell r="D313">
            <v>29123.49</v>
          </cell>
          <cell r="E313">
            <v>0</v>
          </cell>
          <cell r="F313">
            <v>0</v>
          </cell>
          <cell r="G313" t="str">
            <v>MED</v>
          </cell>
          <cell r="H313" t="str">
            <v>MEDTANFCHIP</v>
          </cell>
          <cell r="I313">
            <v>0.98397814701020858</v>
          </cell>
          <cell r="J313">
            <v>29597.699998207227</v>
          </cell>
          <cell r="K313" t="str">
            <v>200809X26</v>
          </cell>
          <cell r="L313">
            <v>200809</v>
          </cell>
          <cell r="M313" t="str">
            <v>BX26</v>
          </cell>
          <cell r="N313" t="str">
            <v>ME200809</v>
          </cell>
          <cell r="O313" t="str">
            <v>ME</v>
          </cell>
          <cell r="P313" t="str">
            <v>BX26</v>
          </cell>
          <cell r="Q313">
            <v>29597.699998207227</v>
          </cell>
          <cell r="R313">
            <v>474.209998207225</v>
          </cell>
        </row>
        <row r="314">
          <cell r="A314" t="str">
            <v>B</v>
          </cell>
          <cell r="B314">
            <v>39692</v>
          </cell>
          <cell r="C314" t="str">
            <v>X29</v>
          </cell>
          <cell r="D314">
            <v>101.8</v>
          </cell>
          <cell r="E314">
            <v>0</v>
          </cell>
          <cell r="F314">
            <v>0</v>
          </cell>
          <cell r="G314" t="str">
            <v>MED</v>
          </cell>
          <cell r="H314" t="str">
            <v>MEDTANFCHIP</v>
          </cell>
          <cell r="I314">
            <v>0.98397814701020858</v>
          </cell>
          <cell r="J314">
            <v>103.45758217224294</v>
          </cell>
          <cell r="K314" t="str">
            <v>200809X29</v>
          </cell>
          <cell r="L314">
            <v>200809</v>
          </cell>
          <cell r="M314" t="str">
            <v>BX29</v>
          </cell>
          <cell r="N314" t="str">
            <v>ME200809</v>
          </cell>
          <cell r="O314" t="str">
            <v>ME</v>
          </cell>
          <cell r="P314" t="str">
            <v>BX29</v>
          </cell>
          <cell r="Q314">
            <v>103.45758217224294</v>
          </cell>
          <cell r="R314">
            <v>1.6575821722429396</v>
          </cell>
        </row>
        <row r="315">
          <cell r="A315" t="str">
            <v>B</v>
          </cell>
          <cell r="B315">
            <v>39722</v>
          </cell>
          <cell r="C315" t="str">
            <v>X09</v>
          </cell>
          <cell r="D315">
            <v>403520.86</v>
          </cell>
          <cell r="E315">
            <v>0</v>
          </cell>
          <cell r="F315">
            <v>0</v>
          </cell>
          <cell r="G315" t="str">
            <v>IP</v>
          </cell>
          <cell r="H315" t="str">
            <v>IPTANFCHIP</v>
          </cell>
          <cell r="I315">
            <v>0.99959074204850085</v>
          </cell>
          <cell r="J315">
            <v>403686.07173476688</v>
          </cell>
          <cell r="K315" t="str">
            <v>200810X09</v>
          </cell>
          <cell r="L315">
            <v>200810</v>
          </cell>
          <cell r="M315" t="str">
            <v>BX09</v>
          </cell>
          <cell r="N315" t="str">
            <v>IP200810</v>
          </cell>
          <cell r="O315" t="str">
            <v>IP</v>
          </cell>
          <cell r="P315" t="str">
            <v>BX09</v>
          </cell>
          <cell r="Q315">
            <v>403686.07173476688</v>
          </cell>
          <cell r="R315">
            <v>165.21173476689728</v>
          </cell>
        </row>
        <row r="316">
          <cell r="A316" t="str">
            <v>B</v>
          </cell>
          <cell r="B316">
            <v>39722</v>
          </cell>
          <cell r="C316" t="str">
            <v>X10</v>
          </cell>
          <cell r="D316">
            <v>209833.45</v>
          </cell>
          <cell r="E316">
            <v>0</v>
          </cell>
          <cell r="F316">
            <v>0</v>
          </cell>
          <cell r="G316" t="str">
            <v>MED</v>
          </cell>
          <cell r="H316" t="str">
            <v>MEDTANFCHIP</v>
          </cell>
          <cell r="I316">
            <v>0.98160754313301768</v>
          </cell>
          <cell r="J316">
            <v>213765.11566961897</v>
          </cell>
          <cell r="K316" t="str">
            <v>200810X10</v>
          </cell>
          <cell r="L316">
            <v>200810</v>
          </cell>
          <cell r="M316" t="str">
            <v>BX10</v>
          </cell>
          <cell r="N316" t="str">
            <v>ME200810</v>
          </cell>
          <cell r="O316" t="str">
            <v>ME</v>
          </cell>
          <cell r="P316" t="str">
            <v>BX10</v>
          </cell>
          <cell r="Q316">
            <v>213765.11566961897</v>
          </cell>
          <cell r="R316">
            <v>3931.6656696189602</v>
          </cell>
        </row>
        <row r="317">
          <cell r="A317" t="str">
            <v>B</v>
          </cell>
          <cell r="B317">
            <v>39722</v>
          </cell>
          <cell r="C317" t="str">
            <v>X11</v>
          </cell>
          <cell r="D317">
            <v>148306.74</v>
          </cell>
          <cell r="E317">
            <v>0</v>
          </cell>
          <cell r="F317">
            <v>0</v>
          </cell>
          <cell r="G317" t="str">
            <v>MED</v>
          </cell>
          <cell r="H317" t="str">
            <v>MEDTANFCHIP</v>
          </cell>
          <cell r="I317">
            <v>0.98160754313301768</v>
          </cell>
          <cell r="J317">
            <v>151085.57491993817</v>
          </cell>
          <cell r="K317" t="str">
            <v>200810X11</v>
          </cell>
          <cell r="L317">
            <v>200810</v>
          </cell>
          <cell r="M317" t="str">
            <v>BX11</v>
          </cell>
          <cell r="N317" t="str">
            <v>ME200810</v>
          </cell>
          <cell r="O317" t="str">
            <v>ME</v>
          </cell>
          <cell r="P317" t="str">
            <v>BX11</v>
          </cell>
          <cell r="Q317">
            <v>151085.57491993817</v>
          </cell>
          <cell r="R317">
            <v>2778.8349199381773</v>
          </cell>
        </row>
        <row r="318">
          <cell r="A318" t="str">
            <v>B</v>
          </cell>
          <cell r="B318">
            <v>39722</v>
          </cell>
          <cell r="C318" t="str">
            <v>X12</v>
          </cell>
          <cell r="D318">
            <v>45462.14</v>
          </cell>
          <cell r="E318">
            <v>0</v>
          </cell>
          <cell r="F318">
            <v>0</v>
          </cell>
          <cell r="G318" t="str">
            <v>MED</v>
          </cell>
          <cell r="H318" t="str">
            <v>MEDTANFCHIP</v>
          </cell>
          <cell r="I318">
            <v>0.98160754313301768</v>
          </cell>
          <cell r="J318">
            <v>46313.967652385312</v>
          </cell>
          <cell r="K318" t="str">
            <v>200810X12</v>
          </cell>
          <cell r="L318">
            <v>200810</v>
          </cell>
          <cell r="M318" t="str">
            <v>BX12</v>
          </cell>
          <cell r="N318" t="str">
            <v>ME200810</v>
          </cell>
          <cell r="O318" t="str">
            <v>ME</v>
          </cell>
          <cell r="P318" t="str">
            <v>BX12</v>
          </cell>
          <cell r="Q318">
            <v>46313.967652385312</v>
          </cell>
          <cell r="R318">
            <v>851.82765238531283</v>
          </cell>
        </row>
        <row r="319">
          <cell r="A319" t="str">
            <v>B</v>
          </cell>
          <cell r="B319">
            <v>39722</v>
          </cell>
          <cell r="C319" t="str">
            <v>X13</v>
          </cell>
          <cell r="D319">
            <v>9364.06</v>
          </cell>
          <cell r="E319">
            <v>0</v>
          </cell>
          <cell r="F319">
            <v>0</v>
          </cell>
          <cell r="G319" t="str">
            <v>MED</v>
          </cell>
          <cell r="H319" t="str">
            <v>MEDTANFCHIP</v>
          </cell>
          <cell r="I319">
            <v>0.98160754313301768</v>
          </cell>
          <cell r="J319">
            <v>9539.5151203835794</v>
          </cell>
          <cell r="K319" t="str">
            <v>200810X13</v>
          </cell>
          <cell r="L319">
            <v>200810</v>
          </cell>
          <cell r="M319" t="str">
            <v>BX13</v>
          </cell>
          <cell r="N319" t="str">
            <v>ME200810</v>
          </cell>
          <cell r="O319" t="str">
            <v>ME</v>
          </cell>
          <cell r="P319" t="str">
            <v>BX13</v>
          </cell>
          <cell r="Q319">
            <v>9539.5151203835794</v>
          </cell>
          <cell r="R319">
            <v>175.45512038357992</v>
          </cell>
        </row>
        <row r="320">
          <cell r="A320" t="str">
            <v>B</v>
          </cell>
          <cell r="B320">
            <v>39722</v>
          </cell>
          <cell r="C320" t="str">
            <v>X14</v>
          </cell>
          <cell r="D320">
            <v>330069.21999999997</v>
          </cell>
          <cell r="E320">
            <v>0</v>
          </cell>
          <cell r="F320">
            <v>0</v>
          </cell>
          <cell r="G320" t="str">
            <v>MED</v>
          </cell>
          <cell r="H320" t="str">
            <v>MEDTANFCHIP</v>
          </cell>
          <cell r="I320">
            <v>0.98160754313301768</v>
          </cell>
          <cell r="J320">
            <v>336253.7526418257</v>
          </cell>
          <cell r="K320" t="str">
            <v>200810X14</v>
          </cell>
          <cell r="L320">
            <v>200810</v>
          </cell>
          <cell r="M320" t="str">
            <v>BX14</v>
          </cell>
          <cell r="N320" t="str">
            <v>ME200810</v>
          </cell>
          <cell r="O320" t="str">
            <v>ME</v>
          </cell>
          <cell r="P320" t="str">
            <v>BX14</v>
          </cell>
          <cell r="Q320">
            <v>336253.7526418257</v>
          </cell>
          <cell r="R320">
            <v>6184.5326418257318</v>
          </cell>
        </row>
        <row r="321">
          <cell r="A321" t="str">
            <v>B</v>
          </cell>
          <cell r="B321">
            <v>39722</v>
          </cell>
          <cell r="C321" t="str">
            <v>X15</v>
          </cell>
          <cell r="D321">
            <v>63773.82</v>
          </cell>
          <cell r="E321">
            <v>0</v>
          </cell>
          <cell r="F321">
            <v>0</v>
          </cell>
          <cell r="G321" t="str">
            <v>MED</v>
          </cell>
          <cell r="H321" t="str">
            <v>MEDTANFCHIP</v>
          </cell>
          <cell r="I321">
            <v>0.98160754313301768</v>
          </cell>
          <cell r="J321">
            <v>64968.755024489466</v>
          </cell>
          <cell r="K321" t="str">
            <v>200810X15</v>
          </cell>
          <cell r="L321">
            <v>200810</v>
          </cell>
          <cell r="M321" t="str">
            <v>BX15</v>
          </cell>
          <cell r="N321" t="str">
            <v>ME200810</v>
          </cell>
          <cell r="O321" t="str">
            <v>ME</v>
          </cell>
          <cell r="P321" t="str">
            <v>BX15</v>
          </cell>
          <cell r="Q321">
            <v>64968.755024489466</v>
          </cell>
          <cell r="R321">
            <v>1194.9350244894667</v>
          </cell>
        </row>
        <row r="322">
          <cell r="A322" t="str">
            <v>B</v>
          </cell>
          <cell r="B322">
            <v>39722</v>
          </cell>
          <cell r="C322" t="str">
            <v>X16</v>
          </cell>
          <cell r="D322">
            <v>6759.28</v>
          </cell>
          <cell r="E322">
            <v>0</v>
          </cell>
          <cell r="F322">
            <v>0</v>
          </cell>
          <cell r="G322" t="str">
            <v>MED</v>
          </cell>
          <cell r="H322" t="str">
            <v>MEDTANFCHIP</v>
          </cell>
          <cell r="I322">
            <v>0.98160754313301768</v>
          </cell>
          <cell r="J322">
            <v>6885.9291549719164</v>
          </cell>
          <cell r="K322" t="str">
            <v>200810X16</v>
          </cell>
          <cell r="L322">
            <v>200810</v>
          </cell>
          <cell r="M322" t="str">
            <v>BX16</v>
          </cell>
          <cell r="N322" t="str">
            <v>ME200810</v>
          </cell>
          <cell r="O322" t="str">
            <v>ME</v>
          </cell>
          <cell r="P322" t="str">
            <v>BX16</v>
          </cell>
          <cell r="Q322">
            <v>6885.9291549719164</v>
          </cell>
          <cell r="R322">
            <v>126.64915497191669</v>
          </cell>
        </row>
        <row r="323">
          <cell r="A323" t="str">
            <v>B</v>
          </cell>
          <cell r="B323">
            <v>39722</v>
          </cell>
          <cell r="C323" t="str">
            <v>X18</v>
          </cell>
          <cell r="D323">
            <v>81111.91</v>
          </cell>
          <cell r="E323">
            <v>0</v>
          </cell>
          <cell r="F323">
            <v>0</v>
          </cell>
          <cell r="G323" t="str">
            <v>MED</v>
          </cell>
          <cell r="H323" t="str">
            <v>MEDTANFCHIP</v>
          </cell>
          <cell r="I323">
            <v>0.98160754313301768</v>
          </cell>
          <cell r="J323">
            <v>82631.710165055774</v>
          </cell>
          <cell r="K323" t="str">
            <v>200810X18</v>
          </cell>
          <cell r="L323">
            <v>200810</v>
          </cell>
          <cell r="M323" t="str">
            <v>BX18</v>
          </cell>
          <cell r="N323" t="str">
            <v>ME200810</v>
          </cell>
          <cell r="O323" t="str">
            <v>ME</v>
          </cell>
          <cell r="P323" t="str">
            <v>BX18</v>
          </cell>
          <cell r="Q323">
            <v>82631.710165055774</v>
          </cell>
          <cell r="R323">
            <v>1519.8001650557708</v>
          </cell>
        </row>
        <row r="324">
          <cell r="A324" t="str">
            <v>B</v>
          </cell>
          <cell r="B324">
            <v>39722</v>
          </cell>
          <cell r="C324" t="str">
            <v>X20</v>
          </cell>
          <cell r="D324">
            <v>890</v>
          </cell>
          <cell r="E324">
            <v>0</v>
          </cell>
          <cell r="F324">
            <v>0</v>
          </cell>
          <cell r="G324" t="str">
            <v>MED</v>
          </cell>
          <cell r="H324" t="str">
            <v>MEDTANFCHIP</v>
          </cell>
          <cell r="I324">
            <v>0.98160754313301768</v>
          </cell>
          <cell r="J324">
            <v>906.67599920775672</v>
          </cell>
          <cell r="K324" t="str">
            <v>200810X20</v>
          </cell>
          <cell r="L324">
            <v>200810</v>
          </cell>
          <cell r="M324" t="str">
            <v>BX20</v>
          </cell>
          <cell r="N324" t="str">
            <v>ME200810</v>
          </cell>
          <cell r="O324" t="str">
            <v>ME</v>
          </cell>
          <cell r="P324" t="str">
            <v>BX20</v>
          </cell>
          <cell r="Q324">
            <v>906.67599920775672</v>
          </cell>
          <cell r="R324">
            <v>16.675999207756718</v>
          </cell>
        </row>
        <row r="325">
          <cell r="A325" t="str">
            <v>B</v>
          </cell>
          <cell r="B325">
            <v>39722</v>
          </cell>
          <cell r="C325" t="str">
            <v>X21</v>
          </cell>
          <cell r="D325">
            <v>25054.51</v>
          </cell>
          <cell r="E325">
            <v>0</v>
          </cell>
          <cell r="F325">
            <v>0</v>
          </cell>
          <cell r="G325" t="str">
            <v>MED</v>
          </cell>
          <cell r="H325" t="str">
            <v>MEDTANFCHIP</v>
          </cell>
          <cell r="I325">
            <v>0.98160754313301768</v>
          </cell>
          <cell r="J325">
            <v>25523.95830214689</v>
          </cell>
          <cell r="K325" t="str">
            <v>200810X21</v>
          </cell>
          <cell r="L325">
            <v>200810</v>
          </cell>
          <cell r="M325" t="str">
            <v>BX21</v>
          </cell>
          <cell r="N325" t="str">
            <v>ME200810</v>
          </cell>
          <cell r="O325" t="str">
            <v>ME</v>
          </cell>
          <cell r="P325" t="str">
            <v>BX21</v>
          </cell>
          <cell r="Q325">
            <v>25523.95830214689</v>
          </cell>
          <cell r="R325">
            <v>469.44830214689136</v>
          </cell>
        </row>
        <row r="326">
          <cell r="A326" t="str">
            <v>B</v>
          </cell>
          <cell r="B326">
            <v>39722</v>
          </cell>
          <cell r="C326" t="str">
            <v>X22</v>
          </cell>
          <cell r="D326">
            <v>257834.94</v>
          </cell>
          <cell r="E326">
            <v>0</v>
          </cell>
          <cell r="F326">
            <v>0</v>
          </cell>
          <cell r="G326" t="str">
            <v>MED</v>
          </cell>
          <cell r="H326" t="str">
            <v>MEDTANFCHIP</v>
          </cell>
          <cell r="I326">
            <v>0.98160754313301768</v>
          </cell>
          <cell r="J326">
            <v>262666.01332041802</v>
          </cell>
          <cell r="K326" t="str">
            <v>200810X22</v>
          </cell>
          <cell r="L326">
            <v>200810</v>
          </cell>
          <cell r="M326" t="str">
            <v>BX22</v>
          </cell>
          <cell r="N326" t="str">
            <v>ME200810</v>
          </cell>
          <cell r="O326" t="str">
            <v>ME</v>
          </cell>
          <cell r="P326" t="str">
            <v>BX22</v>
          </cell>
          <cell r="Q326">
            <v>262666.01332041802</v>
          </cell>
          <cell r="R326">
            <v>4831.0733204180142</v>
          </cell>
        </row>
        <row r="327">
          <cell r="A327" t="str">
            <v>B</v>
          </cell>
          <cell r="B327">
            <v>39722</v>
          </cell>
          <cell r="C327" t="str">
            <v>X23</v>
          </cell>
          <cell r="D327">
            <v>4187.67</v>
          </cell>
          <cell r="E327">
            <v>0</v>
          </cell>
          <cell r="F327">
            <v>0</v>
          </cell>
          <cell r="G327" t="str">
            <v>MED</v>
          </cell>
          <cell r="H327" t="str">
            <v>MEDTANFCHIP</v>
          </cell>
          <cell r="I327">
            <v>0.98160754313301768</v>
          </cell>
          <cell r="J327">
            <v>4266.1346984296033</v>
          </cell>
          <cell r="K327" t="str">
            <v>200810X23</v>
          </cell>
          <cell r="L327">
            <v>200810</v>
          </cell>
          <cell r="M327" t="str">
            <v>BX23</v>
          </cell>
          <cell r="N327" t="str">
            <v>ME200810</v>
          </cell>
          <cell r="O327" t="str">
            <v>ME</v>
          </cell>
          <cell r="P327" t="str">
            <v>BX23</v>
          </cell>
          <cell r="Q327">
            <v>4266.1346984296033</v>
          </cell>
          <cell r="R327">
            <v>78.464698429603231</v>
          </cell>
        </row>
        <row r="328">
          <cell r="A328" t="str">
            <v>B</v>
          </cell>
          <cell r="B328">
            <v>39722</v>
          </cell>
          <cell r="C328" t="str">
            <v>X24</v>
          </cell>
          <cell r="D328">
            <v>20117.34</v>
          </cell>
          <cell r="E328">
            <v>0</v>
          </cell>
          <cell r="F328">
            <v>0</v>
          </cell>
          <cell r="G328" t="str">
            <v>IP</v>
          </cell>
          <cell r="H328" t="str">
            <v>IPTANFCHIP</v>
          </cell>
          <cell r="I328">
            <v>0.99959074204850085</v>
          </cell>
          <cell r="J328">
            <v>20125.576552232505</v>
          </cell>
          <cell r="K328" t="str">
            <v>200810X24</v>
          </cell>
          <cell r="L328">
            <v>200810</v>
          </cell>
          <cell r="M328" t="str">
            <v>BX24</v>
          </cell>
          <cell r="N328" t="str">
            <v>IP200810</v>
          </cell>
          <cell r="O328" t="str">
            <v>IP</v>
          </cell>
          <cell r="P328" t="str">
            <v>BX24</v>
          </cell>
          <cell r="Q328">
            <v>20125.576552232505</v>
          </cell>
          <cell r="R328">
            <v>8.2365522325053462</v>
          </cell>
        </row>
        <row r="329">
          <cell r="A329" t="str">
            <v>B</v>
          </cell>
          <cell r="B329">
            <v>39722</v>
          </cell>
          <cell r="C329" t="str">
            <v>X24</v>
          </cell>
          <cell r="D329">
            <v>32178.52</v>
          </cell>
          <cell r="E329">
            <v>0</v>
          </cell>
          <cell r="F329">
            <v>0</v>
          </cell>
          <cell r="G329" t="str">
            <v>MED</v>
          </cell>
          <cell r="H329" t="str">
            <v>MEDTANFCHIP</v>
          </cell>
          <cell r="I329">
            <v>0.98160754313301768</v>
          </cell>
          <cell r="J329">
            <v>32781.451431490772</v>
          </cell>
          <cell r="K329" t="str">
            <v>200810X24</v>
          </cell>
          <cell r="L329">
            <v>200810</v>
          </cell>
          <cell r="M329" t="str">
            <v>BX24</v>
          </cell>
          <cell r="N329" t="str">
            <v>ME200810</v>
          </cell>
          <cell r="O329" t="str">
            <v>ME</v>
          </cell>
          <cell r="P329" t="str">
            <v>BX24</v>
          </cell>
          <cell r="Q329">
            <v>32781.451431490772</v>
          </cell>
          <cell r="R329">
            <v>602.9314314907715</v>
          </cell>
        </row>
        <row r="330">
          <cell r="A330" t="str">
            <v>B</v>
          </cell>
          <cell r="B330">
            <v>39722</v>
          </cell>
          <cell r="C330" t="str">
            <v>X26</v>
          </cell>
          <cell r="D330">
            <v>27653.57</v>
          </cell>
          <cell r="E330">
            <v>0</v>
          </cell>
          <cell r="F330">
            <v>0</v>
          </cell>
          <cell r="G330" t="str">
            <v>MED</v>
          </cell>
          <cell r="H330" t="str">
            <v>MEDTANFCHIP</v>
          </cell>
          <cell r="I330">
            <v>0.98160754313301768</v>
          </cell>
          <cell r="J330">
            <v>28171.717091473758</v>
          </cell>
          <cell r="K330" t="str">
            <v>200810X26</v>
          </cell>
          <cell r="L330">
            <v>200810</v>
          </cell>
          <cell r="M330" t="str">
            <v>BX26</v>
          </cell>
          <cell r="N330" t="str">
            <v>ME200810</v>
          </cell>
          <cell r="O330" t="str">
            <v>ME</v>
          </cell>
          <cell r="P330" t="str">
            <v>BX26</v>
          </cell>
          <cell r="Q330">
            <v>28171.717091473758</v>
          </cell>
          <cell r="R330">
            <v>518.14709147375834</v>
          </cell>
        </row>
        <row r="331">
          <cell r="A331" t="str">
            <v>B</v>
          </cell>
          <cell r="B331">
            <v>39753</v>
          </cell>
          <cell r="C331" t="str">
            <v>X09</v>
          </cell>
          <cell r="D331">
            <v>420591.03</v>
          </cell>
          <cell r="E331">
            <v>0</v>
          </cell>
          <cell r="F331">
            <v>0</v>
          </cell>
          <cell r="G331" t="str">
            <v>IP</v>
          </cell>
          <cell r="H331" t="str">
            <v>IPTANFCHIP</v>
          </cell>
          <cell r="I331">
            <v>0.99755623087817591</v>
          </cell>
          <cell r="J331">
            <v>421621.37529805442</v>
          </cell>
          <cell r="K331" t="str">
            <v>200811X09</v>
          </cell>
          <cell r="L331">
            <v>200811</v>
          </cell>
          <cell r="M331" t="str">
            <v>BX09</v>
          </cell>
          <cell r="N331" t="str">
            <v>IP200811</v>
          </cell>
          <cell r="O331" t="str">
            <v>IP</v>
          </cell>
          <cell r="P331" t="str">
            <v>BX09</v>
          </cell>
          <cell r="Q331">
            <v>421621.37529805442</v>
          </cell>
          <cell r="R331">
            <v>1030.3452980543952</v>
          </cell>
        </row>
        <row r="332">
          <cell r="A332" t="str">
            <v>B</v>
          </cell>
          <cell r="B332">
            <v>39753</v>
          </cell>
          <cell r="C332" t="str">
            <v>X10</v>
          </cell>
          <cell r="D332">
            <v>216031.19</v>
          </cell>
          <cell r="E332">
            <v>0</v>
          </cell>
          <cell r="F332">
            <v>0</v>
          </cell>
          <cell r="G332" t="str">
            <v>MED</v>
          </cell>
          <cell r="H332" t="str">
            <v>MEDTANFCHIP</v>
          </cell>
          <cell r="I332">
            <v>0.9800834864685315</v>
          </cell>
          <cell r="J332">
            <v>220421.21205246562</v>
          </cell>
          <cell r="K332" t="str">
            <v>200811X10</v>
          </cell>
          <cell r="L332">
            <v>200811</v>
          </cell>
          <cell r="M332" t="str">
            <v>BX10</v>
          </cell>
          <cell r="N332" t="str">
            <v>ME200811</v>
          </cell>
          <cell r="O332" t="str">
            <v>ME</v>
          </cell>
          <cell r="P332" t="str">
            <v>BX10</v>
          </cell>
          <cell r="Q332">
            <v>220421.21205246562</v>
          </cell>
          <cell r="R332">
            <v>4390.0220524656179</v>
          </cell>
        </row>
        <row r="333">
          <cell r="A333" t="str">
            <v>B</v>
          </cell>
          <cell r="B333">
            <v>39753</v>
          </cell>
          <cell r="C333" t="str">
            <v>X11</v>
          </cell>
          <cell r="D333">
            <v>143824.73000000001</v>
          </cell>
          <cell r="E333">
            <v>0</v>
          </cell>
          <cell r="F333">
            <v>0</v>
          </cell>
          <cell r="G333" t="str">
            <v>MED</v>
          </cell>
          <cell r="H333" t="str">
            <v>MEDTANFCHIP</v>
          </cell>
          <cell r="I333">
            <v>0.9800834864685315</v>
          </cell>
          <cell r="J333">
            <v>146747.42711790188</v>
          </cell>
          <cell r="K333" t="str">
            <v>200811X11</v>
          </cell>
          <cell r="L333">
            <v>200811</v>
          </cell>
          <cell r="M333" t="str">
            <v>BX11</v>
          </cell>
          <cell r="N333" t="str">
            <v>ME200811</v>
          </cell>
          <cell r="O333" t="str">
            <v>ME</v>
          </cell>
          <cell r="P333" t="str">
            <v>BX11</v>
          </cell>
          <cell r="Q333">
            <v>146747.42711790188</v>
          </cell>
          <cell r="R333">
            <v>2922.6971179018728</v>
          </cell>
        </row>
        <row r="334">
          <cell r="A334" t="str">
            <v>B</v>
          </cell>
          <cell r="B334">
            <v>39753</v>
          </cell>
          <cell r="C334" t="str">
            <v>X12</v>
          </cell>
          <cell r="D334">
            <v>25174.91</v>
          </cell>
          <cell r="E334">
            <v>0</v>
          </cell>
          <cell r="F334">
            <v>0</v>
          </cell>
          <cell r="G334" t="str">
            <v>MED</v>
          </cell>
          <cell r="H334" t="str">
            <v>MEDTANFCHIP</v>
          </cell>
          <cell r="I334">
            <v>0.9800834864685315</v>
          </cell>
          <cell r="J334">
            <v>25686.495433884975</v>
          </cell>
          <cell r="K334" t="str">
            <v>200811X12</v>
          </cell>
          <cell r="L334">
            <v>200811</v>
          </cell>
          <cell r="M334" t="str">
            <v>BX12</v>
          </cell>
          <cell r="N334" t="str">
            <v>ME200811</v>
          </cell>
          <cell r="O334" t="str">
            <v>ME</v>
          </cell>
          <cell r="P334" t="str">
            <v>BX12</v>
          </cell>
          <cell r="Q334">
            <v>25686.495433884975</v>
          </cell>
          <cell r="R334">
            <v>511.58543388497492</v>
          </cell>
        </row>
        <row r="335">
          <cell r="A335" t="str">
            <v>B</v>
          </cell>
          <cell r="B335">
            <v>39753</v>
          </cell>
          <cell r="C335" t="str">
            <v>X13</v>
          </cell>
          <cell r="D335">
            <v>7712.79</v>
          </cell>
          <cell r="E335">
            <v>0</v>
          </cell>
          <cell r="F335">
            <v>0</v>
          </cell>
          <cell r="G335" t="str">
            <v>MED</v>
          </cell>
          <cell r="H335" t="str">
            <v>MEDTANFCHIP</v>
          </cell>
          <cell r="I335">
            <v>0.9800834864685315</v>
          </cell>
          <cell r="J335">
            <v>7869.5234706902102</v>
          </cell>
          <cell r="K335" t="str">
            <v>200811X13</v>
          </cell>
          <cell r="L335">
            <v>200811</v>
          </cell>
          <cell r="M335" t="str">
            <v>BX13</v>
          </cell>
          <cell r="N335" t="str">
            <v>ME200811</v>
          </cell>
          <cell r="O335" t="str">
            <v>ME</v>
          </cell>
          <cell r="P335" t="str">
            <v>BX13</v>
          </cell>
          <cell r="Q335">
            <v>7869.5234706902102</v>
          </cell>
          <cell r="R335">
            <v>156.7334706902102</v>
          </cell>
        </row>
        <row r="336">
          <cell r="A336" t="str">
            <v>B</v>
          </cell>
          <cell r="B336">
            <v>39753</v>
          </cell>
          <cell r="C336" t="str">
            <v>X14</v>
          </cell>
          <cell r="D336">
            <v>383562.84</v>
          </cell>
          <cell r="E336">
            <v>0</v>
          </cell>
          <cell r="F336">
            <v>0</v>
          </cell>
          <cell r="G336" t="str">
            <v>MED</v>
          </cell>
          <cell r="H336" t="str">
            <v>MEDTANFCHIP</v>
          </cell>
          <cell r="I336">
            <v>0.9800834864685315</v>
          </cell>
          <cell r="J336">
            <v>391357.31322447443</v>
          </cell>
          <cell r="K336" t="str">
            <v>200811X14</v>
          </cell>
          <cell r="L336">
            <v>200811</v>
          </cell>
          <cell r="M336" t="str">
            <v>BX14</v>
          </cell>
          <cell r="N336" t="str">
            <v>ME200811</v>
          </cell>
          <cell r="O336" t="str">
            <v>ME</v>
          </cell>
          <cell r="P336" t="str">
            <v>BX14</v>
          </cell>
          <cell r="Q336">
            <v>391357.31322447443</v>
          </cell>
          <cell r="R336">
            <v>7794.4732244744082</v>
          </cell>
        </row>
        <row r="337">
          <cell r="A337" t="str">
            <v>B</v>
          </cell>
          <cell r="B337">
            <v>39753</v>
          </cell>
          <cell r="C337" t="str">
            <v>X15</v>
          </cell>
          <cell r="D337">
            <v>44483.839999999997</v>
          </cell>
          <cell r="E337">
            <v>0</v>
          </cell>
          <cell r="F337">
            <v>0</v>
          </cell>
          <cell r="G337" t="str">
            <v>MED</v>
          </cell>
          <cell r="H337" t="str">
            <v>MEDTANFCHIP</v>
          </cell>
          <cell r="I337">
            <v>0.9800834864685315</v>
          </cell>
          <cell r="J337">
            <v>45387.806869683729</v>
          </cell>
          <cell r="K337" t="str">
            <v>200811X15</v>
          </cell>
          <cell r="L337">
            <v>200811</v>
          </cell>
          <cell r="M337" t="str">
            <v>BX15</v>
          </cell>
          <cell r="N337" t="str">
            <v>ME200811</v>
          </cell>
          <cell r="O337" t="str">
            <v>ME</v>
          </cell>
          <cell r="P337" t="str">
            <v>BX15</v>
          </cell>
          <cell r="Q337">
            <v>45387.806869683729</v>
          </cell>
          <cell r="R337">
            <v>903.96686968373251</v>
          </cell>
        </row>
        <row r="338">
          <cell r="A338" t="str">
            <v>B</v>
          </cell>
          <cell r="B338">
            <v>39753</v>
          </cell>
          <cell r="C338" t="str">
            <v>X16</v>
          </cell>
          <cell r="D338">
            <v>9112.2000000000007</v>
          </cell>
          <cell r="E338">
            <v>0</v>
          </cell>
          <cell r="F338">
            <v>0</v>
          </cell>
          <cell r="G338" t="str">
            <v>MED</v>
          </cell>
          <cell r="H338" t="str">
            <v>MEDTANFCHIP</v>
          </cell>
          <cell r="I338">
            <v>0.9800834864685315</v>
          </cell>
          <cell r="J338">
            <v>9297.3712197043278</v>
          </cell>
          <cell r="K338" t="str">
            <v>200811X16</v>
          </cell>
          <cell r="L338">
            <v>200811</v>
          </cell>
          <cell r="M338" t="str">
            <v>BX16</v>
          </cell>
          <cell r="N338" t="str">
            <v>ME200811</v>
          </cell>
          <cell r="O338" t="str">
            <v>ME</v>
          </cell>
          <cell r="P338" t="str">
            <v>BX16</v>
          </cell>
          <cell r="Q338">
            <v>9297.3712197043278</v>
          </cell>
          <cell r="R338">
            <v>185.17121970432709</v>
          </cell>
        </row>
        <row r="339">
          <cell r="A339" t="str">
            <v>B</v>
          </cell>
          <cell r="B339">
            <v>39753</v>
          </cell>
          <cell r="C339" t="str">
            <v>X18</v>
          </cell>
          <cell r="D339">
            <v>87206.35</v>
          </cell>
          <cell r="E339">
            <v>0</v>
          </cell>
          <cell r="F339">
            <v>0</v>
          </cell>
          <cell r="G339" t="str">
            <v>MED</v>
          </cell>
          <cell r="H339" t="str">
            <v>MEDTANFCHIP</v>
          </cell>
          <cell r="I339">
            <v>0.9800834864685315</v>
          </cell>
          <cell r="J339">
            <v>88978.49132651418</v>
          </cell>
          <cell r="K339" t="str">
            <v>200811X18</v>
          </cell>
          <cell r="L339">
            <v>200811</v>
          </cell>
          <cell r="M339" t="str">
            <v>BX18</v>
          </cell>
          <cell r="N339" t="str">
            <v>ME200811</v>
          </cell>
          <cell r="O339" t="str">
            <v>ME</v>
          </cell>
          <cell r="P339" t="str">
            <v>BX18</v>
          </cell>
          <cell r="Q339">
            <v>88978.49132651418</v>
          </cell>
          <cell r="R339">
            <v>1772.1413265141746</v>
          </cell>
        </row>
        <row r="340">
          <cell r="A340" t="str">
            <v>B</v>
          </cell>
          <cell r="B340">
            <v>39753</v>
          </cell>
          <cell r="C340" t="str">
            <v>X20</v>
          </cell>
          <cell r="D340">
            <v>373</v>
          </cell>
          <cell r="E340">
            <v>0</v>
          </cell>
          <cell r="F340">
            <v>0</v>
          </cell>
          <cell r="G340" t="str">
            <v>MED</v>
          </cell>
          <cell r="H340" t="str">
            <v>MEDTANFCHIP</v>
          </cell>
          <cell r="I340">
            <v>0.9800834864685315</v>
          </cell>
          <cell r="J340">
            <v>380.57982319853755</v>
          </cell>
          <cell r="K340" t="str">
            <v>200811X20</v>
          </cell>
          <cell r="L340">
            <v>200811</v>
          </cell>
          <cell r="M340" t="str">
            <v>BX20</v>
          </cell>
          <cell r="N340" t="str">
            <v>ME200811</v>
          </cell>
          <cell r="O340" t="str">
            <v>ME</v>
          </cell>
          <cell r="P340" t="str">
            <v>BX20</v>
          </cell>
          <cell r="Q340">
            <v>380.57982319853755</v>
          </cell>
          <cell r="R340">
            <v>7.5798231985375537</v>
          </cell>
        </row>
        <row r="341">
          <cell r="A341" t="str">
            <v>B</v>
          </cell>
          <cell r="B341">
            <v>39753</v>
          </cell>
          <cell r="C341" t="str">
            <v>X21</v>
          </cell>
          <cell r="D341">
            <v>34381.54</v>
          </cell>
          <cell r="E341">
            <v>0</v>
          </cell>
          <cell r="F341">
            <v>0</v>
          </cell>
          <cell r="G341" t="str">
            <v>MED</v>
          </cell>
          <cell r="H341" t="str">
            <v>MEDTANFCHIP</v>
          </cell>
          <cell r="I341">
            <v>0.9800834864685315</v>
          </cell>
          <cell r="J341">
            <v>35080.215588454281</v>
          </cell>
          <cell r="K341" t="str">
            <v>200811X21</v>
          </cell>
          <cell r="L341">
            <v>200811</v>
          </cell>
          <cell r="M341" t="str">
            <v>BX21</v>
          </cell>
          <cell r="N341" t="str">
            <v>ME200811</v>
          </cell>
          <cell r="O341" t="str">
            <v>ME</v>
          </cell>
          <cell r="P341" t="str">
            <v>BX21</v>
          </cell>
          <cell r="Q341">
            <v>35080.215588454281</v>
          </cell>
          <cell r="R341">
            <v>698.67558845427993</v>
          </cell>
        </row>
        <row r="342">
          <cell r="A342" t="str">
            <v>B</v>
          </cell>
          <cell r="B342">
            <v>39753</v>
          </cell>
          <cell r="C342" t="str">
            <v>X22</v>
          </cell>
          <cell r="D342">
            <v>195519.04</v>
          </cell>
          <cell r="E342">
            <v>0</v>
          </cell>
          <cell r="F342">
            <v>0</v>
          </cell>
          <cell r="G342" t="str">
            <v>MED</v>
          </cell>
          <cell r="H342" t="str">
            <v>MEDTANFCHIP</v>
          </cell>
          <cell r="I342">
            <v>0.9800834864685315</v>
          </cell>
          <cell r="J342">
            <v>199492.22969208524</v>
          </cell>
          <cell r="K342" t="str">
            <v>200811X22</v>
          </cell>
          <cell r="L342">
            <v>200811</v>
          </cell>
          <cell r="M342" t="str">
            <v>BX22</v>
          </cell>
          <cell r="N342" t="str">
            <v>ME200811</v>
          </cell>
          <cell r="O342" t="str">
            <v>ME</v>
          </cell>
          <cell r="P342" t="str">
            <v>BX22</v>
          </cell>
          <cell r="Q342">
            <v>199492.22969208524</v>
          </cell>
          <cell r="R342">
            <v>3973.1896920852305</v>
          </cell>
        </row>
        <row r="343">
          <cell r="A343" t="str">
            <v>B</v>
          </cell>
          <cell r="B343">
            <v>39753</v>
          </cell>
          <cell r="C343" t="str">
            <v>X23</v>
          </cell>
          <cell r="D343">
            <v>3254.37</v>
          </cell>
          <cell r="E343">
            <v>0</v>
          </cell>
          <cell r="F343">
            <v>0</v>
          </cell>
          <cell r="G343" t="str">
            <v>MED</v>
          </cell>
          <cell r="H343" t="str">
            <v>MEDTANFCHIP</v>
          </cell>
          <cell r="I343">
            <v>0.9800834864685315</v>
          </cell>
          <cell r="J343">
            <v>3320.5028397389401</v>
          </cell>
          <cell r="K343" t="str">
            <v>200811X23</v>
          </cell>
          <cell r="L343">
            <v>200811</v>
          </cell>
          <cell r="M343" t="str">
            <v>BX23</v>
          </cell>
          <cell r="N343" t="str">
            <v>ME200811</v>
          </cell>
          <cell r="O343" t="str">
            <v>ME</v>
          </cell>
          <cell r="P343" t="str">
            <v>BX23</v>
          </cell>
          <cell r="Q343">
            <v>3320.5028397389401</v>
          </cell>
          <cell r="R343">
            <v>66.13283973894022</v>
          </cell>
        </row>
        <row r="344">
          <cell r="A344" t="str">
            <v>B</v>
          </cell>
          <cell r="B344">
            <v>39753</v>
          </cell>
          <cell r="C344" t="str">
            <v>X24</v>
          </cell>
          <cell r="D344">
            <v>63084.57</v>
          </cell>
          <cell r="E344">
            <v>0</v>
          </cell>
          <cell r="F344">
            <v>0</v>
          </cell>
          <cell r="G344" t="str">
            <v>IP</v>
          </cell>
          <cell r="H344" t="str">
            <v>IPTANFCHIP</v>
          </cell>
          <cell r="I344">
            <v>0.99755623087817591</v>
          </cell>
          <cell r="J344">
            <v>63239.111788680762</v>
          </cell>
          <cell r="K344" t="str">
            <v>200811X24</v>
          </cell>
          <cell r="L344">
            <v>200811</v>
          </cell>
          <cell r="M344" t="str">
            <v>BX24</v>
          </cell>
          <cell r="N344" t="str">
            <v>IP200811</v>
          </cell>
          <cell r="O344" t="str">
            <v>IP</v>
          </cell>
          <cell r="P344" t="str">
            <v>BX24</v>
          </cell>
          <cell r="Q344">
            <v>63239.111788680762</v>
          </cell>
          <cell r="R344">
            <v>154.54178868076269</v>
          </cell>
        </row>
        <row r="345">
          <cell r="A345" t="str">
            <v>B</v>
          </cell>
          <cell r="B345">
            <v>39753</v>
          </cell>
          <cell r="C345" t="str">
            <v>X24</v>
          </cell>
          <cell r="D345">
            <v>32623.34</v>
          </cell>
          <cell r="E345">
            <v>0</v>
          </cell>
          <cell r="F345">
            <v>0</v>
          </cell>
          <cell r="G345" t="str">
            <v>MED</v>
          </cell>
          <cell r="H345" t="str">
            <v>MEDTANFCHIP</v>
          </cell>
          <cell r="I345">
            <v>0.9800834864685315</v>
          </cell>
          <cell r="J345">
            <v>33286.286781087882</v>
          </cell>
          <cell r="K345" t="str">
            <v>200811X24</v>
          </cell>
          <cell r="L345">
            <v>200811</v>
          </cell>
          <cell r="M345" t="str">
            <v>BX24</v>
          </cell>
          <cell r="N345" t="str">
            <v>ME200811</v>
          </cell>
          <cell r="O345" t="str">
            <v>ME</v>
          </cell>
          <cell r="P345" t="str">
            <v>BX24</v>
          </cell>
          <cell r="Q345">
            <v>33286.286781087882</v>
          </cell>
          <cell r="R345">
            <v>662.94678108788139</v>
          </cell>
        </row>
        <row r="346">
          <cell r="A346" t="str">
            <v>B</v>
          </cell>
          <cell r="B346">
            <v>39753</v>
          </cell>
          <cell r="C346" t="str">
            <v>X26</v>
          </cell>
          <cell r="D346">
            <v>20038.68</v>
          </cell>
          <cell r="E346">
            <v>0</v>
          </cell>
          <cell r="F346">
            <v>0</v>
          </cell>
          <cell r="G346" t="str">
            <v>MED</v>
          </cell>
          <cell r="H346" t="str">
            <v>MEDTANFCHIP</v>
          </cell>
          <cell r="I346">
            <v>0.9800834864685315</v>
          </cell>
          <cell r="J346">
            <v>20445.890862016277</v>
          </cell>
          <cell r="K346" t="str">
            <v>200811X26</v>
          </cell>
          <cell r="L346">
            <v>200811</v>
          </cell>
          <cell r="M346" t="str">
            <v>BX26</v>
          </cell>
          <cell r="N346" t="str">
            <v>ME200811</v>
          </cell>
          <cell r="O346" t="str">
            <v>ME</v>
          </cell>
          <cell r="P346" t="str">
            <v>BX26</v>
          </cell>
          <cell r="Q346">
            <v>20445.890862016277</v>
          </cell>
          <cell r="R346">
            <v>407.21086201627622</v>
          </cell>
        </row>
        <row r="347">
          <cell r="A347" t="str">
            <v>B</v>
          </cell>
          <cell r="B347">
            <v>39783</v>
          </cell>
          <cell r="C347" t="str">
            <v>X09</v>
          </cell>
          <cell r="D347">
            <v>549778.30000000005</v>
          </cell>
          <cell r="E347">
            <v>0</v>
          </cell>
          <cell r="F347">
            <v>0</v>
          </cell>
          <cell r="G347" t="str">
            <v>IP</v>
          </cell>
          <cell r="H347" t="str">
            <v>IPTANFCHIP</v>
          </cell>
          <cell r="I347">
            <v>0.99705779508663417</v>
          </cell>
          <cell r="J347">
            <v>551400.63365356857</v>
          </cell>
          <cell r="K347" t="str">
            <v>200812X09</v>
          </cell>
          <cell r="L347">
            <v>200812</v>
          </cell>
          <cell r="M347" t="str">
            <v>BX09</v>
          </cell>
          <cell r="N347" t="str">
            <v>IP200812</v>
          </cell>
          <cell r="O347" t="str">
            <v>IP</v>
          </cell>
          <cell r="P347" t="str">
            <v>BX09</v>
          </cell>
          <cell r="Q347">
            <v>551400.63365356857</v>
          </cell>
          <cell r="R347">
            <v>1622.333653568523</v>
          </cell>
        </row>
        <row r="348">
          <cell r="A348" t="str">
            <v>B</v>
          </cell>
          <cell r="B348">
            <v>39783</v>
          </cell>
          <cell r="C348" t="str">
            <v>X10</v>
          </cell>
          <cell r="D348">
            <v>232698.01</v>
          </cell>
          <cell r="E348">
            <v>0</v>
          </cell>
          <cell r="F348">
            <v>0</v>
          </cell>
          <cell r="G348" t="str">
            <v>MED</v>
          </cell>
          <cell r="H348" t="str">
            <v>MEDTANFCHIP</v>
          </cell>
          <cell r="I348">
            <v>0.97687832384064688</v>
          </cell>
          <cell r="J348">
            <v>238205.72564773055</v>
          </cell>
          <cell r="K348" t="str">
            <v>200812X10</v>
          </cell>
          <cell r="L348">
            <v>200812</v>
          </cell>
          <cell r="M348" t="str">
            <v>BX10</v>
          </cell>
          <cell r="N348" t="str">
            <v>ME200812</v>
          </cell>
          <cell r="O348" t="str">
            <v>ME</v>
          </cell>
          <cell r="P348" t="str">
            <v>BX10</v>
          </cell>
          <cell r="Q348">
            <v>238205.72564773055</v>
          </cell>
          <cell r="R348">
            <v>5507.7156477305398</v>
          </cell>
        </row>
        <row r="349">
          <cell r="A349" t="str">
            <v>B</v>
          </cell>
          <cell r="B349">
            <v>39783</v>
          </cell>
          <cell r="C349" t="str">
            <v>X11</v>
          </cell>
          <cell r="D349">
            <v>147464.20000000001</v>
          </cell>
          <cell r="E349">
            <v>0</v>
          </cell>
          <cell r="F349">
            <v>0</v>
          </cell>
          <cell r="G349" t="str">
            <v>MED</v>
          </cell>
          <cell r="H349" t="str">
            <v>MEDTANFCHIP</v>
          </cell>
          <cell r="I349">
            <v>0.97687832384064688</v>
          </cell>
          <cell r="J349">
            <v>150954.52156235487</v>
          </cell>
          <cell r="K349" t="str">
            <v>200812X11</v>
          </cell>
          <cell r="L349">
            <v>200812</v>
          </cell>
          <cell r="M349" t="str">
            <v>BX11</v>
          </cell>
          <cell r="N349" t="str">
            <v>ME200812</v>
          </cell>
          <cell r="O349" t="str">
            <v>ME</v>
          </cell>
          <cell r="P349" t="str">
            <v>BX11</v>
          </cell>
          <cell r="Q349">
            <v>150954.52156235487</v>
          </cell>
          <cell r="R349">
            <v>3490.3215623548604</v>
          </cell>
        </row>
        <row r="350">
          <cell r="A350" t="str">
            <v>B</v>
          </cell>
          <cell r="B350">
            <v>39783</v>
          </cell>
          <cell r="C350" t="str">
            <v>X12</v>
          </cell>
          <cell r="D350">
            <v>42796.67</v>
          </cell>
          <cell r="E350">
            <v>0</v>
          </cell>
          <cell r="F350">
            <v>0</v>
          </cell>
          <cell r="G350" t="str">
            <v>MED</v>
          </cell>
          <cell r="H350" t="str">
            <v>MEDTANFCHIP</v>
          </cell>
          <cell r="I350">
            <v>0.97687832384064688</v>
          </cell>
          <cell r="J350">
            <v>43809.62189000439</v>
          </cell>
          <cell r="K350" t="str">
            <v>200812X12</v>
          </cell>
          <cell r="L350">
            <v>200812</v>
          </cell>
          <cell r="M350" t="str">
            <v>BX12</v>
          </cell>
          <cell r="N350" t="str">
            <v>ME200812</v>
          </cell>
          <cell r="O350" t="str">
            <v>ME</v>
          </cell>
          <cell r="P350" t="str">
            <v>BX12</v>
          </cell>
          <cell r="Q350">
            <v>43809.62189000439</v>
          </cell>
          <cell r="R350">
            <v>1012.9518900043913</v>
          </cell>
        </row>
        <row r="351">
          <cell r="A351" t="str">
            <v>B</v>
          </cell>
          <cell r="B351">
            <v>39783</v>
          </cell>
          <cell r="C351" t="str">
            <v>X13</v>
          </cell>
          <cell r="D351">
            <v>11240.68</v>
          </cell>
          <cell r="E351">
            <v>0</v>
          </cell>
          <cell r="F351">
            <v>0</v>
          </cell>
          <cell r="G351" t="str">
            <v>MED</v>
          </cell>
          <cell r="H351" t="str">
            <v>MEDTANFCHIP</v>
          </cell>
          <cell r="I351">
            <v>0.97687832384064688</v>
          </cell>
          <cell r="J351">
            <v>11506.735000329103</v>
          </cell>
          <cell r="K351" t="str">
            <v>200812X13</v>
          </cell>
          <cell r="L351">
            <v>200812</v>
          </cell>
          <cell r="M351" t="str">
            <v>BX13</v>
          </cell>
          <cell r="N351" t="str">
            <v>ME200812</v>
          </cell>
          <cell r="O351" t="str">
            <v>ME</v>
          </cell>
          <cell r="P351" t="str">
            <v>BX13</v>
          </cell>
          <cell r="Q351">
            <v>11506.735000329103</v>
          </cell>
          <cell r="R351">
            <v>266.05500032910277</v>
          </cell>
        </row>
        <row r="352">
          <cell r="A352" t="str">
            <v>B</v>
          </cell>
          <cell r="B352">
            <v>39783</v>
          </cell>
          <cell r="C352" t="str">
            <v>X14</v>
          </cell>
          <cell r="D352">
            <v>402298.4</v>
          </cell>
          <cell r="E352">
            <v>0</v>
          </cell>
          <cell r="F352">
            <v>0</v>
          </cell>
          <cell r="G352" t="str">
            <v>MED</v>
          </cell>
          <cell r="H352" t="str">
            <v>MEDTANFCHIP</v>
          </cell>
          <cell r="I352">
            <v>0.97687832384064688</v>
          </cell>
          <cell r="J352">
            <v>411820.37740211427</v>
          </cell>
          <cell r="K352" t="str">
            <v>200812X14</v>
          </cell>
          <cell r="L352">
            <v>200812</v>
          </cell>
          <cell r="M352" t="str">
            <v>BX14</v>
          </cell>
          <cell r="N352" t="str">
            <v>ME200812</v>
          </cell>
          <cell r="O352" t="str">
            <v>ME</v>
          </cell>
          <cell r="P352" t="str">
            <v>BX14</v>
          </cell>
          <cell r="Q352">
            <v>411820.37740211427</v>
          </cell>
          <cell r="R352">
            <v>9521.9774021142512</v>
          </cell>
        </row>
        <row r="353">
          <cell r="A353" t="str">
            <v>B</v>
          </cell>
          <cell r="B353">
            <v>39783</v>
          </cell>
          <cell r="C353" t="str">
            <v>X15</v>
          </cell>
          <cell r="D353">
            <v>66297.25</v>
          </cell>
          <cell r="E353">
            <v>0</v>
          </cell>
          <cell r="F353">
            <v>0</v>
          </cell>
          <cell r="G353" t="str">
            <v>MED</v>
          </cell>
          <cell r="H353" t="str">
            <v>MEDTANFCHIP</v>
          </cell>
          <cell r="I353">
            <v>0.97687832384064688</v>
          </cell>
          <cell r="J353">
            <v>67866.435749489232</v>
          </cell>
          <cell r="K353" t="str">
            <v>200812X15</v>
          </cell>
          <cell r="L353">
            <v>200812</v>
          </cell>
          <cell r="M353" t="str">
            <v>BX15</v>
          </cell>
          <cell r="N353" t="str">
            <v>ME200812</v>
          </cell>
          <cell r="O353" t="str">
            <v>ME</v>
          </cell>
          <cell r="P353" t="str">
            <v>BX15</v>
          </cell>
          <cell r="Q353">
            <v>67866.435749489232</v>
          </cell>
          <cell r="R353">
            <v>1569.185749489232</v>
          </cell>
        </row>
        <row r="354">
          <cell r="A354" t="str">
            <v>B</v>
          </cell>
          <cell r="B354">
            <v>39783</v>
          </cell>
          <cell r="C354" t="str">
            <v>X16</v>
          </cell>
          <cell r="D354">
            <v>6036.42</v>
          </cell>
          <cell r="E354">
            <v>0</v>
          </cell>
          <cell r="F354">
            <v>0</v>
          </cell>
          <cell r="G354" t="str">
            <v>MED</v>
          </cell>
          <cell r="H354" t="str">
            <v>MEDTANFCHIP</v>
          </cell>
          <cell r="I354">
            <v>0.97687832384064688</v>
          </cell>
          <cell r="J354">
            <v>6179.2956734545069</v>
          </cell>
          <cell r="K354" t="str">
            <v>200812X16</v>
          </cell>
          <cell r="L354">
            <v>200812</v>
          </cell>
          <cell r="M354" t="str">
            <v>BX16</v>
          </cell>
          <cell r="N354" t="str">
            <v>ME200812</v>
          </cell>
          <cell r="O354" t="str">
            <v>ME</v>
          </cell>
          <cell r="P354" t="str">
            <v>BX16</v>
          </cell>
          <cell r="Q354">
            <v>6179.2956734545069</v>
          </cell>
          <cell r="R354">
            <v>142.8756734545068</v>
          </cell>
        </row>
        <row r="355">
          <cell r="A355" t="str">
            <v>B</v>
          </cell>
          <cell r="B355">
            <v>39783</v>
          </cell>
          <cell r="C355" t="str">
            <v>X18</v>
          </cell>
          <cell r="D355">
            <v>72096.45</v>
          </cell>
          <cell r="E355">
            <v>0</v>
          </cell>
          <cell r="F355">
            <v>0</v>
          </cell>
          <cell r="G355" t="str">
            <v>MED</v>
          </cell>
          <cell r="H355" t="str">
            <v>MEDTANFCHIP</v>
          </cell>
          <cell r="I355">
            <v>0.97687832384064688</v>
          </cell>
          <cell r="J355">
            <v>73802.896676578035</v>
          </cell>
          <cell r="K355" t="str">
            <v>200812X18</v>
          </cell>
          <cell r="L355">
            <v>200812</v>
          </cell>
          <cell r="M355" t="str">
            <v>BX18</v>
          </cell>
          <cell r="N355" t="str">
            <v>ME200812</v>
          </cell>
          <cell r="O355" t="str">
            <v>ME</v>
          </cell>
          <cell r="P355" t="str">
            <v>BX18</v>
          </cell>
          <cell r="Q355">
            <v>73802.896676578035</v>
          </cell>
          <cell r="R355">
            <v>1706.446676578038</v>
          </cell>
        </row>
        <row r="356">
          <cell r="A356" t="str">
            <v>B</v>
          </cell>
          <cell r="B356">
            <v>39783</v>
          </cell>
          <cell r="C356" t="str">
            <v>X20</v>
          </cell>
          <cell r="D356">
            <v>989</v>
          </cell>
          <cell r="E356">
            <v>0</v>
          </cell>
          <cell r="F356">
            <v>0</v>
          </cell>
          <cell r="G356" t="str">
            <v>MED</v>
          </cell>
          <cell r="H356" t="str">
            <v>MEDTANFCHIP</v>
          </cell>
          <cell r="I356">
            <v>0.97687832384064688</v>
          </cell>
          <cell r="J356">
            <v>1012.4085834064739</v>
          </cell>
          <cell r="K356" t="str">
            <v>200812X20</v>
          </cell>
          <cell r="L356">
            <v>200812</v>
          </cell>
          <cell r="M356" t="str">
            <v>BX20</v>
          </cell>
          <cell r="N356" t="str">
            <v>ME200812</v>
          </cell>
          <cell r="O356" t="str">
            <v>ME</v>
          </cell>
          <cell r="P356" t="str">
            <v>BX20</v>
          </cell>
          <cell r="Q356">
            <v>1012.4085834064739</v>
          </cell>
          <cell r="R356">
            <v>23.408583406473895</v>
          </cell>
        </row>
        <row r="357">
          <cell r="A357" t="str">
            <v>B</v>
          </cell>
          <cell r="B357">
            <v>39783</v>
          </cell>
          <cell r="C357" t="str">
            <v>X21</v>
          </cell>
          <cell r="D357">
            <v>28717.72</v>
          </cell>
          <cell r="E357">
            <v>0</v>
          </cell>
          <cell r="F357">
            <v>0</v>
          </cell>
          <cell r="G357" t="str">
            <v>MED</v>
          </cell>
          <cell r="H357" t="str">
            <v>MEDTANFCHIP</v>
          </cell>
          <cell r="I357">
            <v>0.97687832384064688</v>
          </cell>
          <cell r="J357">
            <v>29397.438042329388</v>
          </cell>
          <cell r="K357" t="str">
            <v>200812X21</v>
          </cell>
          <cell r="L357">
            <v>200812</v>
          </cell>
          <cell r="M357" t="str">
            <v>BX21</v>
          </cell>
          <cell r="N357" t="str">
            <v>ME200812</v>
          </cell>
          <cell r="O357" t="str">
            <v>ME</v>
          </cell>
          <cell r="P357" t="str">
            <v>BX21</v>
          </cell>
          <cell r="Q357">
            <v>29397.438042329388</v>
          </cell>
          <cell r="R357">
            <v>679.71804232938666</v>
          </cell>
        </row>
        <row r="358">
          <cell r="A358" t="str">
            <v>B</v>
          </cell>
          <cell r="B358">
            <v>39783</v>
          </cell>
          <cell r="C358" t="str">
            <v>X22</v>
          </cell>
          <cell r="D358">
            <v>207778.93</v>
          </cell>
          <cell r="E358">
            <v>0</v>
          </cell>
          <cell r="F358">
            <v>0</v>
          </cell>
          <cell r="G358" t="str">
            <v>MED</v>
          </cell>
          <cell r="H358" t="str">
            <v>MEDTANFCHIP</v>
          </cell>
          <cell r="I358">
            <v>0.97687832384064688</v>
          </cell>
          <cell r="J358">
            <v>212696.83739435076</v>
          </cell>
          <cell r="K358" t="str">
            <v>200812X22</v>
          </cell>
          <cell r="L358">
            <v>200812</v>
          </cell>
          <cell r="M358" t="str">
            <v>BX22</v>
          </cell>
          <cell r="N358" t="str">
            <v>ME200812</v>
          </cell>
          <cell r="O358" t="str">
            <v>ME</v>
          </cell>
          <cell r="P358" t="str">
            <v>BX22</v>
          </cell>
          <cell r="Q358">
            <v>212696.83739435076</v>
          </cell>
          <cell r="R358">
            <v>4917.9073943507683</v>
          </cell>
        </row>
        <row r="359">
          <cell r="A359" t="str">
            <v>B</v>
          </cell>
          <cell r="B359">
            <v>39783</v>
          </cell>
          <cell r="C359" t="str">
            <v>X23</v>
          </cell>
          <cell r="D359">
            <v>5290.07</v>
          </cell>
          <cell r="E359">
            <v>0</v>
          </cell>
          <cell r="F359">
            <v>0</v>
          </cell>
          <cell r="G359" t="str">
            <v>MED</v>
          </cell>
          <cell r="H359" t="str">
            <v>MEDTANFCHIP</v>
          </cell>
          <cell r="I359">
            <v>0.97687832384064688</v>
          </cell>
          <cell r="J359">
            <v>5415.280358767528</v>
          </cell>
          <cell r="K359" t="str">
            <v>200812X23</v>
          </cell>
          <cell r="L359">
            <v>200812</v>
          </cell>
          <cell r="M359" t="str">
            <v>BX23</v>
          </cell>
          <cell r="N359" t="str">
            <v>ME200812</v>
          </cell>
          <cell r="O359" t="str">
            <v>ME</v>
          </cell>
          <cell r="P359" t="str">
            <v>BX23</v>
          </cell>
          <cell r="Q359">
            <v>5415.280358767528</v>
          </cell>
          <cell r="R359">
            <v>125.21035876752831</v>
          </cell>
        </row>
        <row r="360">
          <cell r="A360" t="str">
            <v>B</v>
          </cell>
          <cell r="B360">
            <v>39783</v>
          </cell>
          <cell r="C360" t="str">
            <v>X24</v>
          </cell>
          <cell r="D360">
            <v>16867.61</v>
          </cell>
          <cell r="E360">
            <v>0</v>
          </cell>
          <cell r="F360">
            <v>0</v>
          </cell>
          <cell r="G360" t="str">
            <v>IP</v>
          </cell>
          <cell r="H360" t="str">
            <v>IPTANFCHIP</v>
          </cell>
          <cell r="I360">
            <v>0.99705779508663417</v>
          </cell>
          <cell r="J360">
            <v>16917.384411536925</v>
          </cell>
          <cell r="K360" t="str">
            <v>200812X24</v>
          </cell>
          <cell r="L360">
            <v>200812</v>
          </cell>
          <cell r="M360" t="str">
            <v>BX24</v>
          </cell>
          <cell r="N360" t="str">
            <v>IP200812</v>
          </cell>
          <cell r="O360" t="str">
            <v>IP</v>
          </cell>
          <cell r="P360" t="str">
            <v>BX24</v>
          </cell>
          <cell r="Q360">
            <v>16917.384411536925</v>
          </cell>
          <cell r="R360">
            <v>49.774411536924163</v>
          </cell>
        </row>
        <row r="361">
          <cell r="A361" t="str">
            <v>B</v>
          </cell>
          <cell r="B361">
            <v>39783</v>
          </cell>
          <cell r="C361" t="str">
            <v>X24</v>
          </cell>
          <cell r="D361">
            <v>39080.269999999997</v>
          </cell>
          <cell r="E361">
            <v>0</v>
          </cell>
          <cell r="F361">
            <v>0</v>
          </cell>
          <cell r="G361" t="str">
            <v>MED</v>
          </cell>
          <cell r="H361" t="str">
            <v>MEDTANFCHIP</v>
          </cell>
          <cell r="I361">
            <v>0.97687832384064688</v>
          </cell>
          <cell r="J361">
            <v>40005.258634825601</v>
          </cell>
          <cell r="K361" t="str">
            <v>200812X24</v>
          </cell>
          <cell r="L361">
            <v>200812</v>
          </cell>
          <cell r="M361" t="str">
            <v>BX24</v>
          </cell>
          <cell r="N361" t="str">
            <v>ME200812</v>
          </cell>
          <cell r="O361" t="str">
            <v>ME</v>
          </cell>
          <cell r="P361" t="str">
            <v>BX24</v>
          </cell>
          <cell r="Q361">
            <v>40005.258634825601</v>
          </cell>
          <cell r="R361">
            <v>924.98863482560409</v>
          </cell>
        </row>
        <row r="362">
          <cell r="A362" t="str">
            <v>B</v>
          </cell>
          <cell r="B362">
            <v>39783</v>
          </cell>
          <cell r="C362" t="str">
            <v>X26</v>
          </cell>
          <cell r="D362">
            <v>30049.33</v>
          </cell>
          <cell r="E362">
            <v>0</v>
          </cell>
          <cell r="F362">
            <v>0</v>
          </cell>
          <cell r="G362" t="str">
            <v>MED</v>
          </cell>
          <cell r="H362" t="str">
            <v>MEDTANFCHIP</v>
          </cell>
          <cell r="I362">
            <v>0.97687832384064688</v>
          </cell>
          <cell r="J362">
            <v>30760.565841874279</v>
          </cell>
          <cell r="K362" t="str">
            <v>200812X26</v>
          </cell>
          <cell r="L362">
            <v>200812</v>
          </cell>
          <cell r="M362" t="str">
            <v>BX26</v>
          </cell>
          <cell r="N362" t="str">
            <v>ME200812</v>
          </cell>
          <cell r="O362" t="str">
            <v>ME</v>
          </cell>
          <cell r="P362" t="str">
            <v>BX26</v>
          </cell>
          <cell r="Q362">
            <v>30760.565841874279</v>
          </cell>
          <cell r="R362">
            <v>711.23584187427696</v>
          </cell>
        </row>
        <row r="363">
          <cell r="A363" t="str">
            <v>B</v>
          </cell>
          <cell r="B363">
            <v>39783</v>
          </cell>
          <cell r="C363" t="str">
            <v>X29</v>
          </cell>
          <cell r="D363">
            <v>35</v>
          </cell>
          <cell r="E363">
            <v>0</v>
          </cell>
          <cell r="F363">
            <v>0</v>
          </cell>
          <cell r="G363" t="str">
            <v>MED</v>
          </cell>
          <cell r="H363" t="str">
            <v>MEDTANFCHIP</v>
          </cell>
          <cell r="I363">
            <v>0.97687832384064688</v>
          </cell>
          <cell r="J363">
            <v>35.828412961806457</v>
          </cell>
          <cell r="K363" t="str">
            <v>200812X29</v>
          </cell>
          <cell r="L363">
            <v>200812</v>
          </cell>
          <cell r="M363" t="str">
            <v>BX29</v>
          </cell>
          <cell r="N363" t="str">
            <v>ME200812</v>
          </cell>
          <cell r="O363" t="str">
            <v>ME</v>
          </cell>
          <cell r="P363" t="str">
            <v>BX29</v>
          </cell>
          <cell r="Q363">
            <v>35.828412961806457</v>
          </cell>
          <cell r="R363">
            <v>0.82841296180645685</v>
          </cell>
        </row>
        <row r="364">
          <cell r="A364" t="str">
            <v>B</v>
          </cell>
          <cell r="B364">
            <v>39814</v>
          </cell>
          <cell r="C364" t="str">
            <v>X09</v>
          </cell>
          <cell r="D364">
            <v>869935.06</v>
          </cell>
          <cell r="E364">
            <v>0</v>
          </cell>
          <cell r="F364">
            <v>0</v>
          </cell>
          <cell r="G364" t="str">
            <v>IP</v>
          </cell>
          <cell r="H364" t="str">
            <v>IPTANFCHIP</v>
          </cell>
          <cell r="I364">
            <v>0.76237230566470815</v>
          </cell>
          <cell r="J364">
            <v>1141089.5353045498</v>
          </cell>
          <cell r="K364" t="str">
            <v>200901X09</v>
          </cell>
          <cell r="L364">
            <v>200901</v>
          </cell>
          <cell r="M364" t="str">
            <v>BX09</v>
          </cell>
          <cell r="N364" t="str">
            <v>IP200901</v>
          </cell>
          <cell r="O364" t="str">
            <v>IP</v>
          </cell>
          <cell r="P364" t="str">
            <v>BX09</v>
          </cell>
          <cell r="Q364">
            <v>1141089.5353045498</v>
          </cell>
          <cell r="R364">
            <v>271154.47530454979</v>
          </cell>
        </row>
        <row r="365">
          <cell r="A365" t="str">
            <v>B</v>
          </cell>
          <cell r="B365">
            <v>39814</v>
          </cell>
          <cell r="C365" t="str">
            <v>X10</v>
          </cell>
          <cell r="D365">
            <v>245964.65</v>
          </cell>
          <cell r="E365">
            <v>0</v>
          </cell>
          <cell r="F365">
            <v>0</v>
          </cell>
          <cell r="G365" t="str">
            <v>MED</v>
          </cell>
          <cell r="H365" t="str">
            <v>MEDTANFCHIP</v>
          </cell>
          <cell r="I365">
            <v>0.9743802942586417</v>
          </cell>
          <cell r="J365">
            <v>252431.88049809902</v>
          </cell>
          <cell r="K365" t="str">
            <v>200901X10</v>
          </cell>
          <cell r="L365">
            <v>200901</v>
          </cell>
          <cell r="M365" t="str">
            <v>BX10</v>
          </cell>
          <cell r="N365" t="str">
            <v>ME200901</v>
          </cell>
          <cell r="O365" t="str">
            <v>ME</v>
          </cell>
          <cell r="P365" t="str">
            <v>BX10</v>
          </cell>
          <cell r="Q365">
            <v>252431.88049809902</v>
          </cell>
          <cell r="R365">
            <v>6467.2304980990302</v>
          </cell>
        </row>
        <row r="366">
          <cell r="A366" t="str">
            <v>B</v>
          </cell>
          <cell r="B366">
            <v>39814</v>
          </cell>
          <cell r="C366" t="str">
            <v>X11</v>
          </cell>
          <cell r="D366">
            <v>156319.06</v>
          </cell>
          <cell r="E366">
            <v>0</v>
          </cell>
          <cell r="F366">
            <v>0</v>
          </cell>
          <cell r="G366" t="str">
            <v>MED</v>
          </cell>
          <cell r="H366" t="str">
            <v>MEDTANFCHIP</v>
          </cell>
          <cell r="I366">
            <v>0.9743802942586417</v>
          </cell>
          <cell r="J366">
            <v>160429.20913023545</v>
          </cell>
          <cell r="K366" t="str">
            <v>200901X11</v>
          </cell>
          <cell r="L366">
            <v>200901</v>
          </cell>
          <cell r="M366" t="str">
            <v>BX11</v>
          </cell>
          <cell r="N366" t="str">
            <v>ME200901</v>
          </cell>
          <cell r="O366" t="str">
            <v>ME</v>
          </cell>
          <cell r="P366" t="str">
            <v>BX11</v>
          </cell>
          <cell r="Q366">
            <v>160429.20913023545</v>
          </cell>
          <cell r="R366">
            <v>4110.1491302354552</v>
          </cell>
        </row>
        <row r="367">
          <cell r="A367" t="str">
            <v>B</v>
          </cell>
          <cell r="B367">
            <v>39814</v>
          </cell>
          <cell r="C367" t="str">
            <v>X12</v>
          </cell>
          <cell r="D367">
            <v>52994.41</v>
          </cell>
          <cell r="E367">
            <v>0</v>
          </cell>
          <cell r="F367">
            <v>0</v>
          </cell>
          <cell r="G367" t="str">
            <v>MED</v>
          </cell>
          <cell r="H367" t="str">
            <v>MEDTANFCHIP</v>
          </cell>
          <cell r="I367">
            <v>0.9743802942586417</v>
          </cell>
          <cell r="J367">
            <v>54387.809679916463</v>
          </cell>
          <cell r="K367" t="str">
            <v>200901X12</v>
          </cell>
          <cell r="L367">
            <v>200901</v>
          </cell>
          <cell r="M367" t="str">
            <v>BX12</v>
          </cell>
          <cell r="N367" t="str">
            <v>ME200901</v>
          </cell>
          <cell r="O367" t="str">
            <v>ME</v>
          </cell>
          <cell r="P367" t="str">
            <v>BX12</v>
          </cell>
          <cell r="Q367">
            <v>54387.809679916463</v>
          </cell>
          <cell r="R367">
            <v>1393.3996799164597</v>
          </cell>
        </row>
        <row r="368">
          <cell r="A368" t="str">
            <v>B</v>
          </cell>
          <cell r="B368">
            <v>39814</v>
          </cell>
          <cell r="C368" t="str">
            <v>X13</v>
          </cell>
          <cell r="D368">
            <v>10401.370000000001</v>
          </cell>
          <cell r="E368">
            <v>0</v>
          </cell>
          <cell r="F368">
            <v>0</v>
          </cell>
          <cell r="G368" t="str">
            <v>MED</v>
          </cell>
          <cell r="H368" t="str">
            <v>MEDTANFCHIP</v>
          </cell>
          <cell r="I368">
            <v>0.9743802942586417</v>
          </cell>
          <cell r="J368">
            <v>10674.856687156111</v>
          </cell>
          <cell r="K368" t="str">
            <v>200901X13</v>
          </cell>
          <cell r="L368">
            <v>200901</v>
          </cell>
          <cell r="M368" t="str">
            <v>BX13</v>
          </cell>
          <cell r="N368" t="str">
            <v>ME200901</v>
          </cell>
          <cell r="O368" t="str">
            <v>ME</v>
          </cell>
          <cell r="P368" t="str">
            <v>BX13</v>
          </cell>
          <cell r="Q368">
            <v>10674.856687156111</v>
          </cell>
          <cell r="R368">
            <v>273.48668715610984</v>
          </cell>
        </row>
        <row r="369">
          <cell r="A369" t="str">
            <v>B</v>
          </cell>
          <cell r="B369">
            <v>39814</v>
          </cell>
          <cell r="C369" t="str">
            <v>X14</v>
          </cell>
          <cell r="D369">
            <v>382077.26</v>
          </cell>
          <cell r="E369">
            <v>0</v>
          </cell>
          <cell r="F369">
            <v>0</v>
          </cell>
          <cell r="G369" t="str">
            <v>MED</v>
          </cell>
          <cell r="H369" t="str">
            <v>MEDTANFCHIP</v>
          </cell>
          <cell r="I369">
            <v>0.9743802942586417</v>
          </cell>
          <cell r="J369">
            <v>392123.34470567666</v>
          </cell>
          <cell r="K369" t="str">
            <v>200901X14</v>
          </cell>
          <cell r="L369">
            <v>200901</v>
          </cell>
          <cell r="M369" t="str">
            <v>BX14</v>
          </cell>
          <cell r="N369" t="str">
            <v>ME200901</v>
          </cell>
          <cell r="O369" t="str">
            <v>ME</v>
          </cell>
          <cell r="P369" t="str">
            <v>BX14</v>
          </cell>
          <cell r="Q369">
            <v>392123.34470567666</v>
          </cell>
          <cell r="R369">
            <v>10046.084705676651</v>
          </cell>
        </row>
        <row r="370">
          <cell r="A370" t="str">
            <v>B</v>
          </cell>
          <cell r="B370">
            <v>39814</v>
          </cell>
          <cell r="C370" t="str">
            <v>X15</v>
          </cell>
          <cell r="D370">
            <v>57010.68</v>
          </cell>
          <cell r="E370">
            <v>0</v>
          </cell>
          <cell r="F370">
            <v>0</v>
          </cell>
          <cell r="G370" t="str">
            <v>MED</v>
          </cell>
          <cell r="H370" t="str">
            <v>MEDTANFCHIP</v>
          </cell>
          <cell r="I370">
            <v>0.9743802942586417</v>
          </cell>
          <cell r="J370">
            <v>58509.680805251337</v>
          </cell>
          <cell r="K370" t="str">
            <v>200901X15</v>
          </cell>
          <cell r="L370">
            <v>200901</v>
          </cell>
          <cell r="M370" t="str">
            <v>BX15</v>
          </cell>
          <cell r="N370" t="str">
            <v>ME200901</v>
          </cell>
          <cell r="O370" t="str">
            <v>ME</v>
          </cell>
          <cell r="P370" t="str">
            <v>BX15</v>
          </cell>
          <cell r="Q370">
            <v>58509.680805251337</v>
          </cell>
          <cell r="R370">
            <v>1499.0008052513367</v>
          </cell>
        </row>
        <row r="371">
          <cell r="A371" t="str">
            <v>B</v>
          </cell>
          <cell r="B371">
            <v>39814</v>
          </cell>
          <cell r="C371" t="str">
            <v>X16</v>
          </cell>
          <cell r="D371">
            <v>5396.96</v>
          </cell>
          <cell r="E371">
            <v>0</v>
          </cell>
          <cell r="F371">
            <v>0</v>
          </cell>
          <cell r="G371" t="str">
            <v>MED</v>
          </cell>
          <cell r="H371" t="str">
            <v>MEDTANFCHIP</v>
          </cell>
          <cell r="I371">
            <v>0.9743802942586417</v>
          </cell>
          <cell r="J371">
            <v>5538.8640675520674</v>
          </cell>
          <cell r="K371" t="str">
            <v>200901X16</v>
          </cell>
          <cell r="L371">
            <v>200901</v>
          </cell>
          <cell r="M371" t="str">
            <v>BX16</v>
          </cell>
          <cell r="N371" t="str">
            <v>ME200901</v>
          </cell>
          <cell r="O371" t="str">
            <v>ME</v>
          </cell>
          <cell r="P371" t="str">
            <v>BX16</v>
          </cell>
          <cell r="Q371">
            <v>5538.8640675520674</v>
          </cell>
          <cell r="R371">
            <v>141.90406755206732</v>
          </cell>
        </row>
        <row r="372">
          <cell r="A372" t="str">
            <v>B</v>
          </cell>
          <cell r="B372">
            <v>39814</v>
          </cell>
          <cell r="C372" t="str">
            <v>X18</v>
          </cell>
          <cell r="D372">
            <v>52404.66</v>
          </cell>
          <cell r="E372">
            <v>0</v>
          </cell>
          <cell r="F372">
            <v>0</v>
          </cell>
          <cell r="G372" t="str">
            <v>MED</v>
          </cell>
          <cell r="H372" t="str">
            <v>MEDTANFCHIP</v>
          </cell>
          <cell r="I372">
            <v>0.9743802942586417</v>
          </cell>
          <cell r="J372">
            <v>53782.553186661215</v>
          </cell>
          <cell r="K372" t="str">
            <v>200901X18</v>
          </cell>
          <cell r="L372">
            <v>200901</v>
          </cell>
          <cell r="M372" t="str">
            <v>BX18</v>
          </cell>
          <cell r="N372" t="str">
            <v>ME200901</v>
          </cell>
          <cell r="O372" t="str">
            <v>ME</v>
          </cell>
          <cell r="P372" t="str">
            <v>BX18</v>
          </cell>
          <cell r="Q372">
            <v>53782.553186661215</v>
          </cell>
          <cell r="R372">
            <v>1377.8931866612111</v>
          </cell>
        </row>
        <row r="373">
          <cell r="A373" t="str">
            <v>B</v>
          </cell>
          <cell r="B373">
            <v>39814</v>
          </cell>
          <cell r="C373" t="str">
            <v>X20</v>
          </cell>
          <cell r="D373">
            <v>194</v>
          </cell>
          <cell r="E373">
            <v>0</v>
          </cell>
          <cell r="F373">
            <v>0</v>
          </cell>
          <cell r="G373" t="str">
            <v>MED</v>
          </cell>
          <cell r="H373" t="str">
            <v>MEDTANFCHIP</v>
          </cell>
          <cell r="I373">
            <v>0.9743802942586417</v>
          </cell>
          <cell r="J373">
            <v>199.10090664097956</v>
          </cell>
          <cell r="K373" t="str">
            <v>200901X20</v>
          </cell>
          <cell r="L373">
            <v>200901</v>
          </cell>
          <cell r="M373" t="str">
            <v>BX20</v>
          </cell>
          <cell r="N373" t="str">
            <v>ME200901</v>
          </cell>
          <cell r="O373" t="str">
            <v>ME</v>
          </cell>
          <cell r="P373" t="str">
            <v>BX20</v>
          </cell>
          <cell r="Q373">
            <v>199.10090664097956</v>
          </cell>
          <cell r="R373">
            <v>5.1009066409795594</v>
          </cell>
        </row>
        <row r="374">
          <cell r="A374" t="str">
            <v>B</v>
          </cell>
          <cell r="B374">
            <v>39814</v>
          </cell>
          <cell r="C374" t="str">
            <v>X21</v>
          </cell>
          <cell r="D374">
            <v>29501.119999999999</v>
          </cell>
          <cell r="E374">
            <v>0</v>
          </cell>
          <cell r="F374">
            <v>0</v>
          </cell>
          <cell r="G374" t="str">
            <v>MED</v>
          </cell>
          <cell r="H374" t="str">
            <v>MEDTANFCHIP</v>
          </cell>
          <cell r="I374">
            <v>0.9743802942586417</v>
          </cell>
          <cell r="J374">
            <v>30276.802777960485</v>
          </cell>
          <cell r="K374" t="str">
            <v>200901X21</v>
          </cell>
          <cell r="L374">
            <v>200901</v>
          </cell>
          <cell r="M374" t="str">
            <v>BX21</v>
          </cell>
          <cell r="N374" t="str">
            <v>ME200901</v>
          </cell>
          <cell r="O374" t="str">
            <v>ME</v>
          </cell>
          <cell r="P374" t="str">
            <v>BX21</v>
          </cell>
          <cell r="Q374">
            <v>30276.802777960485</v>
          </cell>
          <cell r="R374">
            <v>775.68277796048642</v>
          </cell>
        </row>
        <row r="375">
          <cell r="A375" t="str">
            <v>B</v>
          </cell>
          <cell r="B375">
            <v>39814</v>
          </cell>
          <cell r="C375" t="str">
            <v>X22</v>
          </cell>
          <cell r="D375">
            <v>287925.40000000002</v>
          </cell>
          <cell r="E375">
            <v>0</v>
          </cell>
          <cell r="F375">
            <v>0</v>
          </cell>
          <cell r="G375" t="str">
            <v>MED</v>
          </cell>
          <cell r="H375" t="str">
            <v>MEDTANFCHIP</v>
          </cell>
          <cell r="I375">
            <v>0.9743802942586417</v>
          </cell>
          <cell r="J375">
            <v>295495.91847920977</v>
          </cell>
          <cell r="K375" t="str">
            <v>200901X22</v>
          </cell>
          <cell r="L375">
            <v>200901</v>
          </cell>
          <cell r="M375" t="str">
            <v>BX22</v>
          </cell>
          <cell r="N375" t="str">
            <v>ME200901</v>
          </cell>
          <cell r="O375" t="str">
            <v>ME</v>
          </cell>
          <cell r="P375" t="str">
            <v>BX22</v>
          </cell>
          <cell r="Q375">
            <v>295495.91847920977</v>
          </cell>
          <cell r="R375">
            <v>7570.5184792097425</v>
          </cell>
        </row>
        <row r="376">
          <cell r="A376" t="str">
            <v>B</v>
          </cell>
          <cell r="B376">
            <v>39814</v>
          </cell>
          <cell r="C376" t="str">
            <v>X23</v>
          </cell>
          <cell r="D376">
            <v>3248.21</v>
          </cell>
          <cell r="E376">
            <v>0</v>
          </cell>
          <cell r="F376">
            <v>0</v>
          </cell>
          <cell r="G376" t="str">
            <v>MED</v>
          </cell>
          <cell r="H376" t="str">
            <v>MEDTANFCHIP</v>
          </cell>
          <cell r="I376">
            <v>0.9743802942586417</v>
          </cell>
          <cell r="J376">
            <v>3333.6162678365781</v>
          </cell>
          <cell r="K376" t="str">
            <v>200901X23</v>
          </cell>
          <cell r="L376">
            <v>200901</v>
          </cell>
          <cell r="M376" t="str">
            <v>BX23</v>
          </cell>
          <cell r="N376" t="str">
            <v>ME200901</v>
          </cell>
          <cell r="O376" t="str">
            <v>ME</v>
          </cell>
          <cell r="P376" t="str">
            <v>BX23</v>
          </cell>
          <cell r="Q376">
            <v>3333.6162678365781</v>
          </cell>
          <cell r="R376">
            <v>85.406267836578081</v>
          </cell>
        </row>
        <row r="377">
          <cell r="A377" t="str">
            <v>B</v>
          </cell>
          <cell r="B377">
            <v>39814</v>
          </cell>
          <cell r="C377" t="str">
            <v>X24</v>
          </cell>
          <cell r="D377">
            <v>41156.620000000003</v>
          </cell>
          <cell r="E377">
            <v>0</v>
          </cell>
          <cell r="F377">
            <v>0</v>
          </cell>
          <cell r="G377" t="str">
            <v>IP</v>
          </cell>
          <cell r="H377" t="str">
            <v>IPTANFCHIP</v>
          </cell>
          <cell r="I377">
            <v>0.76237230566470815</v>
          </cell>
          <cell r="J377">
            <v>53984.935830159484</v>
          </cell>
          <cell r="K377" t="str">
            <v>200901X24</v>
          </cell>
          <cell r="L377">
            <v>200901</v>
          </cell>
          <cell r="M377" t="str">
            <v>BX24</v>
          </cell>
          <cell r="N377" t="str">
            <v>IP200901</v>
          </cell>
          <cell r="O377" t="str">
            <v>IP</v>
          </cell>
          <cell r="P377" t="str">
            <v>BX24</v>
          </cell>
          <cell r="Q377">
            <v>53984.935830159484</v>
          </cell>
          <cell r="R377">
            <v>12828.315830159481</v>
          </cell>
        </row>
        <row r="378">
          <cell r="A378" t="str">
            <v>B</v>
          </cell>
          <cell r="B378">
            <v>39814</v>
          </cell>
          <cell r="C378" t="str">
            <v>X24</v>
          </cell>
          <cell r="D378">
            <v>41875</v>
          </cell>
          <cell r="E378">
            <v>0</v>
          </cell>
          <cell r="F378">
            <v>0</v>
          </cell>
          <cell r="G378" t="str">
            <v>MED</v>
          </cell>
          <cell r="H378" t="str">
            <v>MEDTANFCHIP</v>
          </cell>
          <cell r="I378">
            <v>0.9743802942586417</v>
          </cell>
          <cell r="J378">
            <v>42976.033327788755</v>
          </cell>
          <cell r="K378" t="str">
            <v>200901X24</v>
          </cell>
          <cell r="L378">
            <v>200901</v>
          </cell>
          <cell r="M378" t="str">
            <v>BX24</v>
          </cell>
          <cell r="N378" t="str">
            <v>ME200901</v>
          </cell>
          <cell r="O378" t="str">
            <v>ME</v>
          </cell>
          <cell r="P378" t="str">
            <v>BX24</v>
          </cell>
          <cell r="Q378">
            <v>42976.033327788755</v>
          </cell>
          <cell r="R378">
            <v>1101.0333277887548</v>
          </cell>
        </row>
        <row r="379">
          <cell r="A379" t="str">
            <v>B</v>
          </cell>
          <cell r="B379">
            <v>39814</v>
          </cell>
          <cell r="C379" t="str">
            <v>X26</v>
          </cell>
          <cell r="D379">
            <v>32515</v>
          </cell>
          <cell r="E379">
            <v>0</v>
          </cell>
          <cell r="F379">
            <v>0</v>
          </cell>
          <cell r="G379" t="str">
            <v>MED</v>
          </cell>
          <cell r="H379" t="str">
            <v>MEDTANFCHIP</v>
          </cell>
          <cell r="I379">
            <v>0.9743802942586417</v>
          </cell>
          <cell r="J379">
            <v>33369.927729028095</v>
          </cell>
          <cell r="K379" t="str">
            <v>200901X26</v>
          </cell>
          <cell r="L379">
            <v>200901</v>
          </cell>
          <cell r="M379" t="str">
            <v>BX26</v>
          </cell>
          <cell r="N379" t="str">
            <v>ME200901</v>
          </cell>
          <cell r="O379" t="str">
            <v>ME</v>
          </cell>
          <cell r="P379" t="str">
            <v>BX26</v>
          </cell>
          <cell r="Q379">
            <v>33369.927729028095</v>
          </cell>
          <cell r="R379">
            <v>854.9277290280952</v>
          </cell>
        </row>
        <row r="380">
          <cell r="A380" t="str">
            <v>B</v>
          </cell>
          <cell r="B380">
            <v>39845</v>
          </cell>
          <cell r="C380" t="str">
            <v>X09</v>
          </cell>
          <cell r="D380">
            <v>430330.71</v>
          </cell>
          <cell r="E380">
            <v>0</v>
          </cell>
          <cell r="F380">
            <v>0</v>
          </cell>
          <cell r="G380" t="str">
            <v>IP</v>
          </cell>
          <cell r="H380" t="str">
            <v>IPTANFCHIP</v>
          </cell>
          <cell r="I380">
            <v>0.96449750286151859</v>
          </cell>
          <cell r="J380">
            <v>446170.89077294001</v>
          </cell>
          <cell r="K380" t="str">
            <v>200902X09</v>
          </cell>
          <cell r="L380">
            <v>200902</v>
          </cell>
          <cell r="M380" t="str">
            <v>BX09</v>
          </cell>
          <cell r="N380" t="str">
            <v>IP200902</v>
          </cell>
          <cell r="O380" t="str">
            <v>IP</v>
          </cell>
          <cell r="P380" t="str">
            <v>BX09</v>
          </cell>
          <cell r="Q380">
            <v>446170.89077294001</v>
          </cell>
          <cell r="R380">
            <v>15840.180772939988</v>
          </cell>
        </row>
        <row r="381">
          <cell r="A381" t="str">
            <v>B</v>
          </cell>
          <cell r="B381">
            <v>39845</v>
          </cell>
          <cell r="C381" t="str">
            <v>X10</v>
          </cell>
          <cell r="D381">
            <v>225155.36</v>
          </cell>
          <cell r="E381">
            <v>0</v>
          </cell>
          <cell r="F381">
            <v>0</v>
          </cell>
          <cell r="G381" t="str">
            <v>MED</v>
          </cell>
          <cell r="H381" t="str">
            <v>MEDTANFCHIP</v>
          </cell>
          <cell r="I381">
            <v>0.97165010813210451</v>
          </cell>
          <cell r="J381">
            <v>231724.73106892107</v>
          </cell>
          <cell r="K381" t="str">
            <v>200902X10</v>
          </cell>
          <cell r="L381">
            <v>200902</v>
          </cell>
          <cell r="M381" t="str">
            <v>BX10</v>
          </cell>
          <cell r="N381" t="str">
            <v>ME200902</v>
          </cell>
          <cell r="O381" t="str">
            <v>ME</v>
          </cell>
          <cell r="P381" t="str">
            <v>BX10</v>
          </cell>
          <cell r="Q381">
            <v>231724.73106892107</v>
          </cell>
          <cell r="R381">
            <v>6569.3710689210857</v>
          </cell>
        </row>
        <row r="382">
          <cell r="A382" t="str">
            <v>B</v>
          </cell>
          <cell r="B382">
            <v>39845</v>
          </cell>
          <cell r="C382" t="str">
            <v>X11</v>
          </cell>
          <cell r="D382">
            <v>151403.85</v>
          </cell>
          <cell r="E382">
            <v>0</v>
          </cell>
          <cell r="F382">
            <v>0</v>
          </cell>
          <cell r="G382" t="str">
            <v>MED</v>
          </cell>
          <cell r="H382" t="str">
            <v>MEDTANFCHIP</v>
          </cell>
          <cell r="I382">
            <v>0.97165010813210451</v>
          </cell>
          <cell r="J382">
            <v>155821.36896074456</v>
          </cell>
          <cell r="K382" t="str">
            <v>200902X11</v>
          </cell>
          <cell r="L382">
            <v>200902</v>
          </cell>
          <cell r="M382" t="str">
            <v>BX11</v>
          </cell>
          <cell r="N382" t="str">
            <v>ME200902</v>
          </cell>
          <cell r="O382" t="str">
            <v>ME</v>
          </cell>
          <cell r="P382" t="str">
            <v>BX11</v>
          </cell>
          <cell r="Q382">
            <v>155821.36896074456</v>
          </cell>
          <cell r="R382">
            <v>4417.51896074455</v>
          </cell>
        </row>
        <row r="383">
          <cell r="A383" t="str">
            <v>B</v>
          </cell>
          <cell r="B383">
            <v>39845</v>
          </cell>
          <cell r="C383" t="str">
            <v>X12</v>
          </cell>
          <cell r="D383">
            <v>43243.29</v>
          </cell>
          <cell r="E383">
            <v>0</v>
          </cell>
          <cell r="F383">
            <v>0</v>
          </cell>
          <cell r="G383" t="str">
            <v>MED</v>
          </cell>
          <cell r="H383" t="str">
            <v>MEDTANFCHIP</v>
          </cell>
          <cell r="I383">
            <v>0.97165010813210451</v>
          </cell>
          <cell r="J383">
            <v>44505.001994113598</v>
          </cell>
          <cell r="K383" t="str">
            <v>200902X12</v>
          </cell>
          <cell r="L383">
            <v>200902</v>
          </cell>
          <cell r="M383" t="str">
            <v>BX12</v>
          </cell>
          <cell r="N383" t="str">
            <v>ME200902</v>
          </cell>
          <cell r="O383" t="str">
            <v>ME</v>
          </cell>
          <cell r="P383" t="str">
            <v>BX12</v>
          </cell>
          <cell r="Q383">
            <v>44505.001994113598</v>
          </cell>
          <cell r="R383">
            <v>1261.711994113597</v>
          </cell>
        </row>
        <row r="384">
          <cell r="A384" t="str">
            <v>B</v>
          </cell>
          <cell r="B384">
            <v>39845</v>
          </cell>
          <cell r="C384" t="str">
            <v>X13</v>
          </cell>
          <cell r="D384">
            <v>9938.7199999999993</v>
          </cell>
          <cell r="E384">
            <v>0</v>
          </cell>
          <cell r="F384">
            <v>0</v>
          </cell>
          <cell r="G384" t="str">
            <v>MED</v>
          </cell>
          <cell r="H384" t="str">
            <v>MEDTANFCHIP</v>
          </cell>
          <cell r="I384">
            <v>0.97165010813210451</v>
          </cell>
          <cell r="J384">
            <v>10228.702613028208</v>
          </cell>
          <cell r="K384" t="str">
            <v>200902X13</v>
          </cell>
          <cell r="L384">
            <v>200902</v>
          </cell>
          <cell r="M384" t="str">
            <v>BX13</v>
          </cell>
          <cell r="N384" t="str">
            <v>ME200902</v>
          </cell>
          <cell r="O384" t="str">
            <v>ME</v>
          </cell>
          <cell r="P384" t="str">
            <v>BX13</v>
          </cell>
          <cell r="Q384">
            <v>10228.702613028208</v>
          </cell>
          <cell r="R384">
            <v>289.98261302820902</v>
          </cell>
        </row>
        <row r="385">
          <cell r="A385" t="str">
            <v>B</v>
          </cell>
          <cell r="B385">
            <v>39845</v>
          </cell>
          <cell r="C385" t="str">
            <v>X14</v>
          </cell>
          <cell r="D385">
            <v>383055.07</v>
          </cell>
          <cell r="E385">
            <v>0</v>
          </cell>
          <cell r="F385">
            <v>0</v>
          </cell>
          <cell r="G385" t="str">
            <v>MED</v>
          </cell>
          <cell r="H385" t="str">
            <v>MEDTANFCHIP</v>
          </cell>
          <cell r="I385">
            <v>0.97165010813210451</v>
          </cell>
          <cell r="J385">
            <v>394231.49011569942</v>
          </cell>
          <cell r="K385" t="str">
            <v>200902X14</v>
          </cell>
          <cell r="L385">
            <v>200902</v>
          </cell>
          <cell r="M385" t="str">
            <v>BX14</v>
          </cell>
          <cell r="N385" t="str">
            <v>ME200902</v>
          </cell>
          <cell r="O385" t="str">
            <v>ME</v>
          </cell>
          <cell r="P385" t="str">
            <v>BX14</v>
          </cell>
          <cell r="Q385">
            <v>394231.49011569942</v>
          </cell>
          <cell r="R385">
            <v>11176.42011569941</v>
          </cell>
        </row>
        <row r="386">
          <cell r="A386" t="str">
            <v>B</v>
          </cell>
          <cell r="B386">
            <v>39845</v>
          </cell>
          <cell r="C386" t="str">
            <v>X15</v>
          </cell>
          <cell r="D386">
            <v>75172.37</v>
          </cell>
          <cell r="E386">
            <v>0</v>
          </cell>
          <cell r="F386">
            <v>0</v>
          </cell>
          <cell r="G386" t="str">
            <v>MED</v>
          </cell>
          <cell r="H386" t="str">
            <v>MEDTANFCHIP</v>
          </cell>
          <cell r="I386">
            <v>0.97165010813210451</v>
          </cell>
          <cell r="J386">
            <v>77365.678623255648</v>
          </cell>
          <cell r="K386" t="str">
            <v>200902X15</v>
          </cell>
          <cell r="L386">
            <v>200902</v>
          </cell>
          <cell r="M386" t="str">
            <v>BX15</v>
          </cell>
          <cell r="N386" t="str">
            <v>ME200902</v>
          </cell>
          <cell r="O386" t="str">
            <v>ME</v>
          </cell>
          <cell r="P386" t="str">
            <v>BX15</v>
          </cell>
          <cell r="Q386">
            <v>77365.678623255648</v>
          </cell>
          <cell r="R386">
            <v>2193.3086232556525</v>
          </cell>
        </row>
        <row r="387">
          <cell r="A387" t="str">
            <v>B</v>
          </cell>
          <cell r="B387">
            <v>39845</v>
          </cell>
          <cell r="C387" t="str">
            <v>X16</v>
          </cell>
          <cell r="D387">
            <v>4196.9799999999996</v>
          </cell>
          <cell r="E387">
            <v>0</v>
          </cell>
          <cell r="F387">
            <v>0</v>
          </cell>
          <cell r="G387" t="str">
            <v>MED</v>
          </cell>
          <cell r="H387" t="str">
            <v>MEDTANFCHIP</v>
          </cell>
          <cell r="I387">
            <v>0.97165010813210451</v>
          </cell>
          <cell r="J387">
            <v>4319.4355302118511</v>
          </cell>
          <cell r="K387" t="str">
            <v>200902X16</v>
          </cell>
          <cell r="L387">
            <v>200902</v>
          </cell>
          <cell r="M387" t="str">
            <v>BX16</v>
          </cell>
          <cell r="N387" t="str">
            <v>ME200902</v>
          </cell>
          <cell r="O387" t="str">
            <v>ME</v>
          </cell>
          <cell r="P387" t="str">
            <v>BX16</v>
          </cell>
          <cell r="Q387">
            <v>4319.4355302118511</v>
          </cell>
          <cell r="R387">
            <v>122.45553021185151</v>
          </cell>
        </row>
        <row r="388">
          <cell r="A388" t="str">
            <v>B</v>
          </cell>
          <cell r="B388">
            <v>39845</v>
          </cell>
          <cell r="C388" t="str">
            <v>X18</v>
          </cell>
          <cell r="D388">
            <v>75164.149999999994</v>
          </cell>
          <cell r="E388">
            <v>0</v>
          </cell>
          <cell r="F388">
            <v>0</v>
          </cell>
          <cell r="G388" t="str">
            <v>MED</v>
          </cell>
          <cell r="H388" t="str">
            <v>MEDTANFCHIP</v>
          </cell>
          <cell r="I388">
            <v>0.97165010813210451</v>
          </cell>
          <cell r="J388">
            <v>77357.218787836289</v>
          </cell>
          <cell r="K388" t="str">
            <v>200902X18</v>
          </cell>
          <cell r="L388">
            <v>200902</v>
          </cell>
          <cell r="M388" t="str">
            <v>BX18</v>
          </cell>
          <cell r="N388" t="str">
            <v>ME200902</v>
          </cell>
          <cell r="O388" t="str">
            <v>ME</v>
          </cell>
          <cell r="P388" t="str">
            <v>BX18</v>
          </cell>
          <cell r="Q388">
            <v>77357.218787836289</v>
          </cell>
          <cell r="R388">
            <v>2193.0687878362951</v>
          </cell>
        </row>
        <row r="389">
          <cell r="A389" t="str">
            <v>B</v>
          </cell>
          <cell r="B389">
            <v>39845</v>
          </cell>
          <cell r="C389" t="str">
            <v>X20</v>
          </cell>
          <cell r="D389">
            <v>185</v>
          </cell>
          <cell r="E389">
            <v>0</v>
          </cell>
          <cell r="F389">
            <v>0</v>
          </cell>
          <cell r="G389" t="str">
            <v>MED</v>
          </cell>
          <cell r="H389" t="str">
            <v>MEDTANFCHIP</v>
          </cell>
          <cell r="I389">
            <v>0.97165010813210451</v>
          </cell>
          <cell r="J389">
            <v>190.39775578849378</v>
          </cell>
          <cell r="K389" t="str">
            <v>200902X20</v>
          </cell>
          <cell r="L389">
            <v>200902</v>
          </cell>
          <cell r="M389" t="str">
            <v>BX20</v>
          </cell>
          <cell r="N389" t="str">
            <v>ME200902</v>
          </cell>
          <cell r="O389" t="str">
            <v>ME</v>
          </cell>
          <cell r="P389" t="str">
            <v>BX20</v>
          </cell>
          <cell r="Q389">
            <v>190.39775578849378</v>
          </cell>
          <cell r="R389">
            <v>5.3977557884937823</v>
          </cell>
        </row>
        <row r="390">
          <cell r="A390" t="str">
            <v>B</v>
          </cell>
          <cell r="B390">
            <v>39845</v>
          </cell>
          <cell r="C390" t="str">
            <v>X21</v>
          </cell>
          <cell r="D390">
            <v>20626.509999999998</v>
          </cell>
          <cell r="E390">
            <v>0</v>
          </cell>
          <cell r="F390">
            <v>0</v>
          </cell>
          <cell r="G390" t="str">
            <v>MED</v>
          </cell>
          <cell r="H390" t="str">
            <v>MEDTANFCHIP</v>
          </cell>
          <cell r="I390">
            <v>0.97165010813210451</v>
          </cell>
          <cell r="J390">
            <v>21228.330885129322</v>
          </cell>
          <cell r="K390" t="str">
            <v>200902X21</v>
          </cell>
          <cell r="L390">
            <v>200902</v>
          </cell>
          <cell r="M390" t="str">
            <v>BX21</v>
          </cell>
          <cell r="N390" t="str">
            <v>ME200902</v>
          </cell>
          <cell r="O390" t="str">
            <v>ME</v>
          </cell>
          <cell r="P390" t="str">
            <v>BX21</v>
          </cell>
          <cell r="Q390">
            <v>21228.330885129322</v>
          </cell>
          <cell r="R390">
            <v>601.82088512932387</v>
          </cell>
        </row>
        <row r="391">
          <cell r="A391" t="str">
            <v>B</v>
          </cell>
          <cell r="B391">
            <v>39845</v>
          </cell>
          <cell r="C391" t="str">
            <v>X22</v>
          </cell>
          <cell r="D391">
            <v>296973.28000000003</v>
          </cell>
          <cell r="E391">
            <v>0</v>
          </cell>
          <cell r="F391">
            <v>0</v>
          </cell>
          <cell r="G391" t="str">
            <v>MED</v>
          </cell>
          <cell r="H391" t="str">
            <v>MEDTANFCHIP</v>
          </cell>
          <cell r="I391">
            <v>0.97165010813210451</v>
          </cell>
          <cell r="J391">
            <v>305638.08670890803</v>
          </cell>
          <cell r="K391" t="str">
            <v>200902X22</v>
          </cell>
          <cell r="L391">
            <v>200902</v>
          </cell>
          <cell r="M391" t="str">
            <v>BX22</v>
          </cell>
          <cell r="N391" t="str">
            <v>ME200902</v>
          </cell>
          <cell r="O391" t="str">
            <v>ME</v>
          </cell>
          <cell r="P391" t="str">
            <v>BX22</v>
          </cell>
          <cell r="Q391">
            <v>305638.08670890803</v>
          </cell>
          <cell r="R391">
            <v>8664.8067089079996</v>
          </cell>
        </row>
        <row r="392">
          <cell r="A392" t="str">
            <v>B</v>
          </cell>
          <cell r="B392">
            <v>39845</v>
          </cell>
          <cell r="C392" t="str">
            <v>X23</v>
          </cell>
          <cell r="D392">
            <v>8652.91</v>
          </cell>
          <cell r="E392">
            <v>0</v>
          </cell>
          <cell r="F392">
            <v>0</v>
          </cell>
          <cell r="G392" t="str">
            <v>MED</v>
          </cell>
          <cell r="H392" t="str">
            <v>MEDTANFCHIP</v>
          </cell>
          <cell r="I392">
            <v>0.97165010813210451</v>
          </cell>
          <cell r="J392">
            <v>8905.3764596746787</v>
          </cell>
          <cell r="K392" t="str">
            <v>200902X23</v>
          </cell>
          <cell r="L392">
            <v>200902</v>
          </cell>
          <cell r="M392" t="str">
            <v>BX23</v>
          </cell>
          <cell r="N392" t="str">
            <v>ME200902</v>
          </cell>
          <cell r="O392" t="str">
            <v>ME</v>
          </cell>
          <cell r="P392" t="str">
            <v>BX23</v>
          </cell>
          <cell r="Q392">
            <v>8905.3764596746787</v>
          </cell>
          <cell r="R392">
            <v>252.46645967467884</v>
          </cell>
        </row>
        <row r="393">
          <cell r="A393" t="str">
            <v>B</v>
          </cell>
          <cell r="B393">
            <v>39845</v>
          </cell>
          <cell r="C393" t="str">
            <v>X24</v>
          </cell>
          <cell r="D393">
            <v>34958.160000000003</v>
          </cell>
          <cell r="E393">
            <v>0</v>
          </cell>
          <cell r="F393">
            <v>0</v>
          </cell>
          <cell r="G393" t="str">
            <v>IP</v>
          </cell>
          <cell r="H393" t="str">
            <v>IPTANFCHIP</v>
          </cell>
          <cell r="I393">
            <v>0.96449750286151859</v>
          </cell>
          <cell r="J393">
            <v>36244.94609502297</v>
          </cell>
          <cell r="K393" t="str">
            <v>200902X24</v>
          </cell>
          <cell r="L393">
            <v>200902</v>
          </cell>
          <cell r="M393" t="str">
            <v>BX24</v>
          </cell>
          <cell r="N393" t="str">
            <v>IP200902</v>
          </cell>
          <cell r="O393" t="str">
            <v>IP</v>
          </cell>
          <cell r="P393" t="str">
            <v>BX24</v>
          </cell>
          <cell r="Q393">
            <v>36244.94609502297</v>
          </cell>
          <cell r="R393">
            <v>1286.786095022966</v>
          </cell>
        </row>
        <row r="394">
          <cell r="A394" t="str">
            <v>B</v>
          </cell>
          <cell r="B394">
            <v>39845</v>
          </cell>
          <cell r="C394" t="str">
            <v>X24</v>
          </cell>
          <cell r="D394">
            <v>34456.36</v>
          </cell>
          <cell r="E394">
            <v>0</v>
          </cell>
          <cell r="F394">
            <v>0</v>
          </cell>
          <cell r="G394" t="str">
            <v>MED</v>
          </cell>
          <cell r="H394" t="str">
            <v>MEDTANFCHIP</v>
          </cell>
          <cell r="I394">
            <v>0.97165010813210451</v>
          </cell>
          <cell r="J394">
            <v>35461.695225083378</v>
          </cell>
          <cell r="K394" t="str">
            <v>200902X24</v>
          </cell>
          <cell r="L394">
            <v>200902</v>
          </cell>
          <cell r="M394" t="str">
            <v>BX24</v>
          </cell>
          <cell r="N394" t="str">
            <v>ME200902</v>
          </cell>
          <cell r="O394" t="str">
            <v>ME</v>
          </cell>
          <cell r="P394" t="str">
            <v>BX24</v>
          </cell>
          <cell r="Q394">
            <v>35461.695225083378</v>
          </cell>
          <cell r="R394">
            <v>1005.3352250833777</v>
          </cell>
        </row>
        <row r="395">
          <cell r="A395" t="str">
            <v>B</v>
          </cell>
          <cell r="B395">
            <v>39845</v>
          </cell>
          <cell r="C395" t="str">
            <v>X26</v>
          </cell>
          <cell r="D395">
            <v>26786.73</v>
          </cell>
          <cell r="E395">
            <v>0</v>
          </cell>
          <cell r="F395">
            <v>0</v>
          </cell>
          <cell r="G395" t="str">
            <v>MED</v>
          </cell>
          <cell r="H395" t="str">
            <v>MEDTANFCHIP</v>
          </cell>
          <cell r="I395">
            <v>0.97165010813210451</v>
          </cell>
          <cell r="J395">
            <v>27568.287983309838</v>
          </cell>
          <cell r="K395" t="str">
            <v>200902X26</v>
          </cell>
          <cell r="L395">
            <v>200902</v>
          </cell>
          <cell r="M395" t="str">
            <v>BX26</v>
          </cell>
          <cell r="N395" t="str">
            <v>ME200902</v>
          </cell>
          <cell r="O395" t="str">
            <v>ME</v>
          </cell>
          <cell r="P395" t="str">
            <v>BX26</v>
          </cell>
          <cell r="Q395">
            <v>27568.287983309838</v>
          </cell>
          <cell r="R395">
            <v>781.55798330983816</v>
          </cell>
        </row>
        <row r="396">
          <cell r="A396" t="str">
            <v>B</v>
          </cell>
          <cell r="B396">
            <v>39845</v>
          </cell>
          <cell r="C396" t="str">
            <v>X28</v>
          </cell>
          <cell r="D396">
            <v>23.8</v>
          </cell>
          <cell r="E396">
            <v>0</v>
          </cell>
          <cell r="F396">
            <v>0</v>
          </cell>
          <cell r="G396" t="str">
            <v>MED</v>
          </cell>
          <cell r="H396" t="str">
            <v>MEDTANFCHIP</v>
          </cell>
          <cell r="I396">
            <v>0.97165010813210451</v>
          </cell>
          <cell r="J396">
            <v>24.494413987925146</v>
          </cell>
          <cell r="K396" t="str">
            <v>200902X28</v>
          </cell>
          <cell r="L396">
            <v>200902</v>
          </cell>
          <cell r="M396" t="str">
            <v>BX28</v>
          </cell>
          <cell r="N396" t="str">
            <v>ME200902</v>
          </cell>
          <cell r="O396" t="str">
            <v>ME</v>
          </cell>
          <cell r="P396" t="str">
            <v>BX28</v>
          </cell>
          <cell r="Q396">
            <v>24.494413987925146</v>
          </cell>
          <cell r="R396">
            <v>0.69441398792514519</v>
          </cell>
        </row>
        <row r="397">
          <cell r="A397" t="str">
            <v>B</v>
          </cell>
          <cell r="B397">
            <v>39873</v>
          </cell>
          <cell r="C397" t="str">
            <v>X09</v>
          </cell>
          <cell r="D397">
            <v>437938.17</v>
          </cell>
          <cell r="E397">
            <v>0</v>
          </cell>
          <cell r="F397">
            <v>0</v>
          </cell>
          <cell r="G397" t="str">
            <v>IP</v>
          </cell>
          <cell r="H397" t="str">
            <v>IPTANFCHIP</v>
          </cell>
          <cell r="I397">
            <v>0.9877073765770511</v>
          </cell>
          <cell r="J397">
            <v>443388.5788295886</v>
          </cell>
          <cell r="K397" t="str">
            <v>200903X09</v>
          </cell>
          <cell r="L397">
            <v>200903</v>
          </cell>
          <cell r="M397" t="str">
            <v>BX09</v>
          </cell>
          <cell r="N397" t="str">
            <v>IP200903</v>
          </cell>
          <cell r="O397" t="str">
            <v>IP</v>
          </cell>
          <cell r="P397" t="str">
            <v>BX09</v>
          </cell>
          <cell r="Q397">
            <v>443388.5788295886</v>
          </cell>
          <cell r="R397">
            <v>5450.4088295886177</v>
          </cell>
        </row>
        <row r="398">
          <cell r="A398" t="str">
            <v>B</v>
          </cell>
          <cell r="B398">
            <v>39873</v>
          </cell>
          <cell r="C398" t="str">
            <v>X10</v>
          </cell>
          <cell r="D398">
            <v>237812.88</v>
          </cell>
          <cell r="E398">
            <v>0</v>
          </cell>
          <cell r="F398">
            <v>0</v>
          </cell>
          <cell r="G398" t="str">
            <v>MED</v>
          </cell>
          <cell r="H398" t="str">
            <v>MEDTANFCHIP</v>
          </cell>
          <cell r="I398">
            <v>0.9683700496586034</v>
          </cell>
          <cell r="J398">
            <v>245580.58160084605</v>
          </cell>
          <cell r="K398" t="str">
            <v>200903X10</v>
          </cell>
          <cell r="L398">
            <v>200903</v>
          </cell>
          <cell r="M398" t="str">
            <v>BX10</v>
          </cell>
          <cell r="N398" t="str">
            <v>ME200903</v>
          </cell>
          <cell r="O398" t="str">
            <v>ME</v>
          </cell>
          <cell r="P398" t="str">
            <v>BX10</v>
          </cell>
          <cell r="Q398">
            <v>245580.58160084605</v>
          </cell>
          <cell r="R398">
            <v>7767.7016008460487</v>
          </cell>
        </row>
        <row r="399">
          <cell r="A399" t="str">
            <v>B</v>
          </cell>
          <cell r="B399">
            <v>39873</v>
          </cell>
          <cell r="C399" t="str">
            <v>X11</v>
          </cell>
          <cell r="D399">
            <v>194167.67999999999</v>
          </cell>
          <cell r="E399">
            <v>0</v>
          </cell>
          <cell r="F399">
            <v>0</v>
          </cell>
          <cell r="G399" t="str">
            <v>MED</v>
          </cell>
          <cell r="H399" t="str">
            <v>MEDTANFCHIP</v>
          </cell>
          <cell r="I399">
            <v>0.9683700496586034</v>
          </cell>
          <cell r="J399">
            <v>200509.79485420202</v>
          </cell>
          <cell r="K399" t="str">
            <v>200903X11</v>
          </cell>
          <cell r="L399">
            <v>200903</v>
          </cell>
          <cell r="M399" t="str">
            <v>BX11</v>
          </cell>
          <cell r="N399" t="str">
            <v>ME200903</v>
          </cell>
          <cell r="O399" t="str">
            <v>ME</v>
          </cell>
          <cell r="P399" t="str">
            <v>BX11</v>
          </cell>
          <cell r="Q399">
            <v>200509.79485420202</v>
          </cell>
          <cell r="R399">
            <v>6342.1148542020237</v>
          </cell>
        </row>
        <row r="400">
          <cell r="A400" t="str">
            <v>B</v>
          </cell>
          <cell r="B400">
            <v>39873</v>
          </cell>
          <cell r="C400" t="str">
            <v>X12</v>
          </cell>
          <cell r="D400">
            <v>73595.679999999993</v>
          </cell>
          <cell r="E400">
            <v>0</v>
          </cell>
          <cell r="F400">
            <v>0</v>
          </cell>
          <cell r="G400" t="str">
            <v>MED</v>
          </cell>
          <cell r="H400" t="str">
            <v>MEDTANFCHIP</v>
          </cell>
          <cell r="I400">
            <v>0.9683700496586034</v>
          </cell>
          <cell r="J400">
            <v>75999.541730917816</v>
          </cell>
          <cell r="K400" t="str">
            <v>200903X12</v>
          </cell>
          <cell r="L400">
            <v>200903</v>
          </cell>
          <cell r="M400" t="str">
            <v>BX12</v>
          </cell>
          <cell r="N400" t="str">
            <v>ME200903</v>
          </cell>
          <cell r="O400" t="str">
            <v>ME</v>
          </cell>
          <cell r="P400" t="str">
            <v>BX12</v>
          </cell>
          <cell r="Q400">
            <v>75999.541730917816</v>
          </cell>
          <cell r="R400">
            <v>2403.8617309178226</v>
          </cell>
        </row>
        <row r="401">
          <cell r="A401" t="str">
            <v>B</v>
          </cell>
          <cell r="B401">
            <v>39873</v>
          </cell>
          <cell r="C401" t="str">
            <v>X13</v>
          </cell>
          <cell r="D401">
            <v>12936.23</v>
          </cell>
          <cell r="E401">
            <v>0</v>
          </cell>
          <cell r="F401">
            <v>0</v>
          </cell>
          <cell r="G401" t="str">
            <v>MED</v>
          </cell>
          <cell r="H401" t="str">
            <v>MEDTANFCHIP</v>
          </cell>
          <cell r="I401">
            <v>0.9683700496586034</v>
          </cell>
          <cell r="J401">
            <v>13358.767141301651</v>
          </cell>
          <cell r="K401" t="str">
            <v>200903X13</v>
          </cell>
          <cell r="L401">
            <v>200903</v>
          </cell>
          <cell r="M401" t="str">
            <v>BX13</v>
          </cell>
          <cell r="N401" t="str">
            <v>ME200903</v>
          </cell>
          <cell r="O401" t="str">
            <v>ME</v>
          </cell>
          <cell r="P401" t="str">
            <v>BX13</v>
          </cell>
          <cell r="Q401">
            <v>13358.767141301651</v>
          </cell>
          <cell r="R401">
            <v>422.53714130165099</v>
          </cell>
        </row>
        <row r="402">
          <cell r="A402" t="str">
            <v>B</v>
          </cell>
          <cell r="B402">
            <v>39873</v>
          </cell>
          <cell r="C402" t="str">
            <v>X14</v>
          </cell>
          <cell r="D402">
            <v>434798.66</v>
          </cell>
          <cell r="E402">
            <v>0</v>
          </cell>
          <cell r="F402">
            <v>0</v>
          </cell>
          <cell r="G402" t="str">
            <v>MED</v>
          </cell>
          <cell r="H402" t="str">
            <v>MEDTANFCHIP</v>
          </cell>
          <cell r="I402">
            <v>0.9683700496586034</v>
          </cell>
          <cell r="J402">
            <v>449000.52428644116</v>
          </cell>
          <cell r="K402" t="str">
            <v>200903X14</v>
          </cell>
          <cell r="L402">
            <v>200903</v>
          </cell>
          <cell r="M402" t="str">
            <v>BX14</v>
          </cell>
          <cell r="N402" t="str">
            <v>ME200903</v>
          </cell>
          <cell r="O402" t="str">
            <v>ME</v>
          </cell>
          <cell r="P402" t="str">
            <v>BX14</v>
          </cell>
          <cell r="Q402">
            <v>449000.52428644116</v>
          </cell>
          <cell r="R402">
            <v>14201.864286441181</v>
          </cell>
        </row>
        <row r="403">
          <cell r="A403" t="str">
            <v>B</v>
          </cell>
          <cell r="B403">
            <v>39873</v>
          </cell>
          <cell r="C403" t="str">
            <v>X15</v>
          </cell>
          <cell r="D403">
            <v>41277.360000000001</v>
          </cell>
          <cell r="E403">
            <v>0</v>
          </cell>
          <cell r="F403">
            <v>0</v>
          </cell>
          <cell r="G403" t="str">
            <v>MED</v>
          </cell>
          <cell r="H403" t="str">
            <v>MEDTANFCHIP</v>
          </cell>
          <cell r="I403">
            <v>0.9683700496586034</v>
          </cell>
          <cell r="J403">
            <v>42625.605794553681</v>
          </cell>
          <cell r="K403" t="str">
            <v>200903X15</v>
          </cell>
          <cell r="L403">
            <v>200903</v>
          </cell>
          <cell r="M403" t="str">
            <v>BX15</v>
          </cell>
          <cell r="N403" t="str">
            <v>ME200903</v>
          </cell>
          <cell r="O403" t="str">
            <v>ME</v>
          </cell>
          <cell r="P403" t="str">
            <v>BX15</v>
          </cell>
          <cell r="Q403">
            <v>42625.605794553681</v>
          </cell>
          <cell r="R403">
            <v>1348.2457945536808</v>
          </cell>
        </row>
        <row r="404">
          <cell r="A404" t="str">
            <v>B</v>
          </cell>
          <cell r="B404">
            <v>39873</v>
          </cell>
          <cell r="C404" t="str">
            <v>X16</v>
          </cell>
          <cell r="D404">
            <v>6485.7</v>
          </cell>
          <cell r="E404">
            <v>0</v>
          </cell>
          <cell r="F404">
            <v>0</v>
          </cell>
          <cell r="G404" t="str">
            <v>MED</v>
          </cell>
          <cell r="H404" t="str">
            <v>MEDTANFCHIP</v>
          </cell>
          <cell r="I404">
            <v>0.9683700496586034</v>
          </cell>
          <cell r="J404">
            <v>6697.5429509478508</v>
          </cell>
          <cell r="K404" t="str">
            <v>200903X16</v>
          </cell>
          <cell r="L404">
            <v>200903</v>
          </cell>
          <cell r="M404" t="str">
            <v>BX16</v>
          </cell>
          <cell r="N404" t="str">
            <v>ME200903</v>
          </cell>
          <cell r="O404" t="str">
            <v>ME</v>
          </cell>
          <cell r="P404" t="str">
            <v>BX16</v>
          </cell>
          <cell r="Q404">
            <v>6697.5429509478508</v>
          </cell>
          <cell r="R404">
            <v>211.84295094785102</v>
          </cell>
        </row>
        <row r="405">
          <cell r="A405" t="str">
            <v>B</v>
          </cell>
          <cell r="B405">
            <v>39873</v>
          </cell>
          <cell r="C405" t="str">
            <v>X18</v>
          </cell>
          <cell r="D405">
            <v>108764.63</v>
          </cell>
          <cell r="E405">
            <v>0</v>
          </cell>
          <cell r="F405">
            <v>0</v>
          </cell>
          <cell r="G405" t="str">
            <v>MED</v>
          </cell>
          <cell r="H405" t="str">
            <v>MEDTANFCHIP</v>
          </cell>
          <cell r="I405">
            <v>0.9683700496586034</v>
          </cell>
          <cell r="J405">
            <v>112317.21802873263</v>
          </cell>
          <cell r="K405" t="str">
            <v>200903X18</v>
          </cell>
          <cell r="L405">
            <v>200903</v>
          </cell>
          <cell r="M405" t="str">
            <v>BX18</v>
          </cell>
          <cell r="N405" t="str">
            <v>ME200903</v>
          </cell>
          <cell r="O405" t="str">
            <v>ME</v>
          </cell>
          <cell r="P405" t="str">
            <v>BX18</v>
          </cell>
          <cell r="Q405">
            <v>112317.21802873263</v>
          </cell>
          <cell r="R405">
            <v>3552.588028732629</v>
          </cell>
        </row>
        <row r="406">
          <cell r="A406" t="str">
            <v>B</v>
          </cell>
          <cell r="B406">
            <v>39873</v>
          </cell>
          <cell r="C406" t="str">
            <v>X20</v>
          </cell>
          <cell r="D406">
            <v>85</v>
          </cell>
          <cell r="E406">
            <v>0</v>
          </cell>
          <cell r="F406">
            <v>0</v>
          </cell>
          <cell r="G406" t="str">
            <v>MED</v>
          </cell>
          <cell r="H406" t="str">
            <v>MEDTANFCHIP</v>
          </cell>
          <cell r="I406">
            <v>0.9683700496586034</v>
          </cell>
          <cell r="J406">
            <v>87.776361970268027</v>
          </cell>
          <cell r="K406" t="str">
            <v>200903X20</v>
          </cell>
          <cell r="L406">
            <v>200903</v>
          </cell>
          <cell r="M406" t="str">
            <v>BX20</v>
          </cell>
          <cell r="N406" t="str">
            <v>ME200903</v>
          </cell>
          <cell r="O406" t="str">
            <v>ME</v>
          </cell>
          <cell r="P406" t="str">
            <v>BX20</v>
          </cell>
          <cell r="Q406">
            <v>87.776361970268027</v>
          </cell>
          <cell r="R406">
            <v>2.7763619702680273</v>
          </cell>
        </row>
        <row r="407">
          <cell r="A407" t="str">
            <v>B</v>
          </cell>
          <cell r="B407">
            <v>39873</v>
          </cell>
          <cell r="C407" t="str">
            <v>X21</v>
          </cell>
          <cell r="D407">
            <v>32076.97</v>
          </cell>
          <cell r="E407">
            <v>0</v>
          </cell>
          <cell r="F407">
            <v>0</v>
          </cell>
          <cell r="G407" t="str">
            <v>MED</v>
          </cell>
          <cell r="H407" t="str">
            <v>MEDTANFCHIP</v>
          </cell>
          <cell r="I407">
            <v>0.9683700496586034</v>
          </cell>
          <cell r="J407">
            <v>33124.702701522692</v>
          </cell>
          <cell r="K407" t="str">
            <v>200903X21</v>
          </cell>
          <cell r="L407">
            <v>200903</v>
          </cell>
          <cell r="M407" t="str">
            <v>BX21</v>
          </cell>
          <cell r="N407" t="str">
            <v>ME200903</v>
          </cell>
          <cell r="O407" t="str">
            <v>ME</v>
          </cell>
          <cell r="P407" t="str">
            <v>BX21</v>
          </cell>
          <cell r="Q407">
            <v>33124.702701522692</v>
          </cell>
          <cell r="R407">
            <v>1047.7327015226911</v>
          </cell>
        </row>
        <row r="408">
          <cell r="A408" t="str">
            <v>B</v>
          </cell>
          <cell r="B408">
            <v>39873</v>
          </cell>
          <cell r="C408" t="str">
            <v>X22</v>
          </cell>
          <cell r="D408">
            <v>327995.28000000003</v>
          </cell>
          <cell r="E408">
            <v>0</v>
          </cell>
          <cell r="F408">
            <v>0</v>
          </cell>
          <cell r="G408" t="str">
            <v>MED</v>
          </cell>
          <cell r="H408" t="str">
            <v>MEDTANFCHIP</v>
          </cell>
          <cell r="I408">
            <v>0.9683700496586034</v>
          </cell>
          <cell r="J408">
            <v>338708.61672728724</v>
          </cell>
          <cell r="K408" t="str">
            <v>200903X22</v>
          </cell>
          <cell r="L408">
            <v>200903</v>
          </cell>
          <cell r="M408" t="str">
            <v>BX22</v>
          </cell>
          <cell r="N408" t="str">
            <v>ME200903</v>
          </cell>
          <cell r="O408" t="str">
            <v>ME</v>
          </cell>
          <cell r="P408" t="str">
            <v>BX22</v>
          </cell>
          <cell r="Q408">
            <v>338708.61672728724</v>
          </cell>
          <cell r="R408">
            <v>10713.336727287213</v>
          </cell>
        </row>
        <row r="409">
          <cell r="A409" t="str">
            <v>B</v>
          </cell>
          <cell r="B409">
            <v>39873</v>
          </cell>
          <cell r="C409" t="str">
            <v>X23</v>
          </cell>
          <cell r="D409">
            <v>5055</v>
          </cell>
          <cell r="E409">
            <v>0</v>
          </cell>
          <cell r="F409">
            <v>0</v>
          </cell>
          <cell r="G409" t="str">
            <v>MED</v>
          </cell>
          <cell r="H409" t="str">
            <v>MEDTANFCHIP</v>
          </cell>
          <cell r="I409">
            <v>0.9683700496586034</v>
          </cell>
          <cell r="J409">
            <v>5220.1118795259399</v>
          </cell>
          <cell r="K409" t="str">
            <v>200903X23</v>
          </cell>
          <cell r="L409">
            <v>200903</v>
          </cell>
          <cell r="M409" t="str">
            <v>BX23</v>
          </cell>
          <cell r="N409" t="str">
            <v>ME200903</v>
          </cell>
          <cell r="O409" t="str">
            <v>ME</v>
          </cell>
          <cell r="P409" t="str">
            <v>BX23</v>
          </cell>
          <cell r="Q409">
            <v>5220.1118795259399</v>
          </cell>
          <cell r="R409">
            <v>165.11187952593991</v>
          </cell>
        </row>
        <row r="410">
          <cell r="A410" t="str">
            <v>B</v>
          </cell>
          <cell r="B410">
            <v>39873</v>
          </cell>
          <cell r="C410" t="str">
            <v>X24</v>
          </cell>
          <cell r="D410">
            <v>10075.31</v>
          </cell>
          <cell r="E410">
            <v>0</v>
          </cell>
          <cell r="F410">
            <v>0</v>
          </cell>
          <cell r="G410" t="str">
            <v>IP</v>
          </cell>
          <cell r="H410" t="str">
            <v>IPTANFCHIP</v>
          </cell>
          <cell r="I410">
            <v>0.9877073765770511</v>
          </cell>
          <cell r="J410">
            <v>10200.703405614409</v>
          </cell>
          <cell r="K410" t="str">
            <v>200903X24</v>
          </cell>
          <cell r="L410">
            <v>200903</v>
          </cell>
          <cell r="M410" t="str">
            <v>BX24</v>
          </cell>
          <cell r="N410" t="str">
            <v>IP200903</v>
          </cell>
          <cell r="O410" t="str">
            <v>IP</v>
          </cell>
          <cell r="P410" t="str">
            <v>BX24</v>
          </cell>
          <cell r="Q410">
            <v>10200.703405614409</v>
          </cell>
          <cell r="R410">
            <v>125.39340561440986</v>
          </cell>
        </row>
        <row r="411">
          <cell r="A411" t="str">
            <v>B</v>
          </cell>
          <cell r="B411">
            <v>39873</v>
          </cell>
          <cell r="C411" t="str">
            <v>X24</v>
          </cell>
          <cell r="D411">
            <v>51688.46</v>
          </cell>
          <cell r="E411">
            <v>0</v>
          </cell>
          <cell r="F411">
            <v>0</v>
          </cell>
          <cell r="G411" t="str">
            <v>MED</v>
          </cell>
          <cell r="H411" t="str">
            <v>MEDTANFCHIP</v>
          </cell>
          <cell r="I411">
            <v>0.9683700496586034</v>
          </cell>
          <cell r="J411">
            <v>53376.764407596711</v>
          </cell>
          <cell r="K411" t="str">
            <v>200903X24</v>
          </cell>
          <cell r="L411">
            <v>200903</v>
          </cell>
          <cell r="M411" t="str">
            <v>BX24</v>
          </cell>
          <cell r="N411" t="str">
            <v>ME200903</v>
          </cell>
          <cell r="O411" t="str">
            <v>ME</v>
          </cell>
          <cell r="P411" t="str">
            <v>BX24</v>
          </cell>
          <cell r="Q411">
            <v>53376.764407596711</v>
          </cell>
          <cell r="R411">
            <v>1688.3044075967118</v>
          </cell>
        </row>
        <row r="412">
          <cell r="A412" t="str">
            <v>B</v>
          </cell>
          <cell r="B412">
            <v>39873</v>
          </cell>
          <cell r="C412" t="str">
            <v>X26</v>
          </cell>
          <cell r="D412">
            <v>28048.26</v>
          </cell>
          <cell r="E412">
            <v>0</v>
          </cell>
          <cell r="F412">
            <v>0</v>
          </cell>
          <cell r="G412" t="str">
            <v>MED</v>
          </cell>
          <cell r="H412" t="str">
            <v>MEDTANFCHIP</v>
          </cell>
          <cell r="I412">
            <v>0.9683700496586034</v>
          </cell>
          <cell r="J412">
            <v>28964.402616425763</v>
          </cell>
          <cell r="K412" t="str">
            <v>200903X26</v>
          </cell>
          <cell r="L412">
            <v>200903</v>
          </cell>
          <cell r="M412" t="str">
            <v>BX26</v>
          </cell>
          <cell r="N412" t="str">
            <v>ME200903</v>
          </cell>
          <cell r="O412" t="str">
            <v>ME</v>
          </cell>
          <cell r="P412" t="str">
            <v>BX26</v>
          </cell>
          <cell r="Q412">
            <v>28964.402616425763</v>
          </cell>
          <cell r="R412">
            <v>916.14261642576457</v>
          </cell>
        </row>
        <row r="413">
          <cell r="A413" t="str">
            <v>B</v>
          </cell>
          <cell r="B413">
            <v>39873</v>
          </cell>
          <cell r="C413" t="str">
            <v>X28</v>
          </cell>
          <cell r="D413">
            <v>16</v>
          </cell>
          <cell r="E413">
            <v>0</v>
          </cell>
          <cell r="F413">
            <v>0</v>
          </cell>
          <cell r="G413" t="str">
            <v>MED</v>
          </cell>
          <cell r="H413" t="str">
            <v>MEDTANFCHIP</v>
          </cell>
          <cell r="I413">
            <v>0.9683700496586034</v>
          </cell>
          <cell r="J413">
            <v>16.522609312050452</v>
          </cell>
          <cell r="K413" t="str">
            <v>200903X28</v>
          </cell>
          <cell r="L413">
            <v>200903</v>
          </cell>
          <cell r="M413" t="str">
            <v>BX28</v>
          </cell>
          <cell r="N413" t="str">
            <v>ME200903</v>
          </cell>
          <cell r="O413" t="str">
            <v>ME</v>
          </cell>
          <cell r="P413" t="str">
            <v>BX28</v>
          </cell>
          <cell r="Q413">
            <v>16.522609312050452</v>
          </cell>
          <cell r="R413">
            <v>0.52260931205045225</v>
          </cell>
        </row>
        <row r="414">
          <cell r="A414" t="str">
            <v>B</v>
          </cell>
          <cell r="B414">
            <v>39873</v>
          </cell>
          <cell r="C414" t="str">
            <v>X29</v>
          </cell>
          <cell r="D414">
            <v>34</v>
          </cell>
          <cell r="E414">
            <v>0</v>
          </cell>
          <cell r="F414">
            <v>0</v>
          </cell>
          <cell r="G414" t="str">
            <v>MED</v>
          </cell>
          <cell r="H414" t="str">
            <v>MEDTANFCHIP</v>
          </cell>
          <cell r="I414">
            <v>0.9683700496586034</v>
          </cell>
          <cell r="J414">
            <v>35.110544788107212</v>
          </cell>
          <cell r="K414" t="str">
            <v>200903X29</v>
          </cell>
          <cell r="L414">
            <v>200903</v>
          </cell>
          <cell r="M414" t="str">
            <v>BX29</v>
          </cell>
          <cell r="N414" t="str">
            <v>ME200903</v>
          </cell>
          <cell r="O414" t="str">
            <v>ME</v>
          </cell>
          <cell r="P414" t="str">
            <v>BX29</v>
          </cell>
          <cell r="Q414">
            <v>35.110544788107212</v>
          </cell>
          <cell r="R414">
            <v>1.1105447881072124</v>
          </cell>
        </row>
        <row r="415">
          <cell r="A415" t="str">
            <v>B</v>
          </cell>
          <cell r="B415">
            <v>39904</v>
          </cell>
          <cell r="C415" t="str">
            <v>X09</v>
          </cell>
          <cell r="D415">
            <v>597607.24</v>
          </cell>
          <cell r="E415">
            <v>0</v>
          </cell>
          <cell r="F415">
            <v>0</v>
          </cell>
          <cell r="G415" t="str">
            <v>IP</v>
          </cell>
          <cell r="H415" t="str">
            <v>IPTANFCHIP</v>
          </cell>
          <cell r="I415">
            <v>0.98269521982264751</v>
          </cell>
          <cell r="J415">
            <v>608130.80998588097</v>
          </cell>
          <cell r="K415" t="str">
            <v>200904X09</v>
          </cell>
          <cell r="L415">
            <v>200904</v>
          </cell>
          <cell r="M415" t="str">
            <v>BX09</v>
          </cell>
          <cell r="N415" t="str">
            <v>IP200904</v>
          </cell>
          <cell r="O415" t="str">
            <v>IP</v>
          </cell>
          <cell r="P415" t="str">
            <v>BX09</v>
          </cell>
          <cell r="Q415">
            <v>608130.80998588097</v>
          </cell>
          <cell r="R415">
            <v>10523.569985880982</v>
          </cell>
        </row>
        <row r="416">
          <cell r="A416" t="str">
            <v>B</v>
          </cell>
          <cell r="B416">
            <v>39904</v>
          </cell>
          <cell r="C416" t="str">
            <v>X10</v>
          </cell>
          <cell r="D416">
            <v>228971.53</v>
          </cell>
          <cell r="E416">
            <v>0</v>
          </cell>
          <cell r="F416">
            <v>0</v>
          </cell>
          <cell r="G416" t="str">
            <v>MED</v>
          </cell>
          <cell r="H416" t="str">
            <v>MEDTANFCHIP</v>
          </cell>
          <cell r="I416">
            <v>0.96058866772393281</v>
          </cell>
          <cell r="J416">
            <v>238365.84554191824</v>
          </cell>
          <cell r="K416" t="str">
            <v>200904X10</v>
          </cell>
          <cell r="L416">
            <v>200904</v>
          </cell>
          <cell r="M416" t="str">
            <v>BX10</v>
          </cell>
          <cell r="N416" t="str">
            <v>ME200904</v>
          </cell>
          <cell r="O416" t="str">
            <v>ME</v>
          </cell>
          <cell r="P416" t="str">
            <v>BX10</v>
          </cell>
          <cell r="Q416">
            <v>238365.84554191824</v>
          </cell>
          <cell r="R416">
            <v>9394.315541918244</v>
          </cell>
        </row>
        <row r="417">
          <cell r="A417" t="str">
            <v>B</v>
          </cell>
          <cell r="B417">
            <v>39904</v>
          </cell>
          <cell r="C417" t="str">
            <v>X11</v>
          </cell>
          <cell r="D417">
            <v>185720.48</v>
          </cell>
          <cell r="E417">
            <v>0</v>
          </cell>
          <cell r="F417">
            <v>0</v>
          </cell>
          <cell r="G417" t="str">
            <v>MED</v>
          </cell>
          <cell r="H417" t="str">
            <v>MEDTANFCHIP</v>
          </cell>
          <cell r="I417">
            <v>0.96058866772393281</v>
          </cell>
          <cell r="J417">
            <v>193340.27793608629</v>
          </cell>
          <cell r="K417" t="str">
            <v>200904X11</v>
          </cell>
          <cell r="L417">
            <v>200904</v>
          </cell>
          <cell r="M417" t="str">
            <v>BX11</v>
          </cell>
          <cell r="N417" t="str">
            <v>ME200904</v>
          </cell>
          <cell r="O417" t="str">
            <v>ME</v>
          </cell>
          <cell r="P417" t="str">
            <v>BX11</v>
          </cell>
          <cell r="Q417">
            <v>193340.27793608629</v>
          </cell>
          <cell r="R417">
            <v>7619.797936086281</v>
          </cell>
        </row>
        <row r="418">
          <cell r="A418" t="str">
            <v>B</v>
          </cell>
          <cell r="B418">
            <v>39904</v>
          </cell>
          <cell r="C418" t="str">
            <v>X12</v>
          </cell>
          <cell r="D418">
            <v>63287.62</v>
          </cell>
          <cell r="E418">
            <v>0</v>
          </cell>
          <cell r="F418">
            <v>0</v>
          </cell>
          <cell r="G418" t="str">
            <v>MED</v>
          </cell>
          <cell r="H418" t="str">
            <v>MEDTANFCHIP</v>
          </cell>
          <cell r="I418">
            <v>0.96058866772393281</v>
          </cell>
          <cell r="J418">
            <v>65884.20426607455</v>
          </cell>
          <cell r="K418" t="str">
            <v>200904X12</v>
          </cell>
          <cell r="L418">
            <v>200904</v>
          </cell>
          <cell r="M418" t="str">
            <v>BX12</v>
          </cell>
          <cell r="N418" t="str">
            <v>ME200904</v>
          </cell>
          <cell r="O418" t="str">
            <v>ME</v>
          </cell>
          <cell r="P418" t="str">
            <v>BX12</v>
          </cell>
          <cell r="Q418">
            <v>65884.20426607455</v>
          </cell>
          <cell r="R418">
            <v>2596.5842660745475</v>
          </cell>
        </row>
        <row r="419">
          <cell r="A419" t="str">
            <v>B</v>
          </cell>
          <cell r="B419">
            <v>39904</v>
          </cell>
          <cell r="C419" t="str">
            <v>X13</v>
          </cell>
          <cell r="D419">
            <v>9890.91</v>
          </cell>
          <cell r="E419">
            <v>0</v>
          </cell>
          <cell r="F419">
            <v>0</v>
          </cell>
          <cell r="G419" t="str">
            <v>MED</v>
          </cell>
          <cell r="H419" t="str">
            <v>MEDTANFCHIP</v>
          </cell>
          <cell r="I419">
            <v>0.96058866772393281</v>
          </cell>
          <cell r="J419">
            <v>10296.71734878574</v>
          </cell>
          <cell r="K419" t="str">
            <v>200904X13</v>
          </cell>
          <cell r="L419">
            <v>200904</v>
          </cell>
          <cell r="M419" t="str">
            <v>BX13</v>
          </cell>
          <cell r="N419" t="str">
            <v>ME200904</v>
          </cell>
          <cell r="O419" t="str">
            <v>ME</v>
          </cell>
          <cell r="P419" t="str">
            <v>BX13</v>
          </cell>
          <cell r="Q419">
            <v>10296.71734878574</v>
          </cell>
          <cell r="R419">
            <v>405.80734878574003</v>
          </cell>
        </row>
        <row r="420">
          <cell r="A420" t="str">
            <v>B</v>
          </cell>
          <cell r="B420">
            <v>39904</v>
          </cell>
          <cell r="C420" t="str">
            <v>X14</v>
          </cell>
          <cell r="D420">
            <v>450127.37</v>
          </cell>
          <cell r="E420">
            <v>0</v>
          </cell>
          <cell r="F420">
            <v>0</v>
          </cell>
          <cell r="G420" t="str">
            <v>MED</v>
          </cell>
          <cell r="H420" t="str">
            <v>MEDTANFCHIP</v>
          </cell>
          <cell r="I420">
            <v>0.96058866772393281</v>
          </cell>
          <cell r="J420">
            <v>468595.33651021979</v>
          </cell>
          <cell r="K420" t="str">
            <v>200904X14</v>
          </cell>
          <cell r="L420">
            <v>200904</v>
          </cell>
          <cell r="M420" t="str">
            <v>BX14</v>
          </cell>
          <cell r="N420" t="str">
            <v>ME200904</v>
          </cell>
          <cell r="O420" t="str">
            <v>ME</v>
          </cell>
          <cell r="P420" t="str">
            <v>BX14</v>
          </cell>
          <cell r="Q420">
            <v>468595.33651021979</v>
          </cell>
          <cell r="R420">
            <v>18467.966510219791</v>
          </cell>
        </row>
        <row r="421">
          <cell r="A421" t="str">
            <v>B</v>
          </cell>
          <cell r="B421">
            <v>39904</v>
          </cell>
          <cell r="C421" t="str">
            <v>X15</v>
          </cell>
          <cell r="D421">
            <v>53898.17</v>
          </cell>
          <cell r="E421">
            <v>0</v>
          </cell>
          <cell r="F421">
            <v>0</v>
          </cell>
          <cell r="G421" t="str">
            <v>MED</v>
          </cell>
          <cell r="H421" t="str">
            <v>MEDTANFCHIP</v>
          </cell>
          <cell r="I421">
            <v>0.96058866772393281</v>
          </cell>
          <cell r="J421">
            <v>56109.520974996551</v>
          </cell>
          <cell r="K421" t="str">
            <v>200904X15</v>
          </cell>
          <cell r="L421">
            <v>200904</v>
          </cell>
          <cell r="M421" t="str">
            <v>BX15</v>
          </cell>
          <cell r="N421" t="str">
            <v>ME200904</v>
          </cell>
          <cell r="O421" t="str">
            <v>ME</v>
          </cell>
          <cell r="P421" t="str">
            <v>BX15</v>
          </cell>
          <cell r="Q421">
            <v>56109.520974996551</v>
          </cell>
          <cell r="R421">
            <v>2211.3509749965524</v>
          </cell>
        </row>
        <row r="422">
          <cell r="A422" t="str">
            <v>B</v>
          </cell>
          <cell r="B422">
            <v>39904</v>
          </cell>
          <cell r="C422" t="str">
            <v>X16</v>
          </cell>
          <cell r="D422">
            <v>5282.96</v>
          </cell>
          <cell r="E422">
            <v>0</v>
          </cell>
          <cell r="F422">
            <v>0</v>
          </cell>
          <cell r="G422" t="str">
            <v>MED</v>
          </cell>
          <cell r="H422" t="str">
            <v>MEDTANFCHIP</v>
          </cell>
          <cell r="I422">
            <v>0.96058866772393281</v>
          </cell>
          <cell r="J422">
            <v>5499.7109350849532</v>
          </cell>
          <cell r="K422" t="str">
            <v>200904X16</v>
          </cell>
          <cell r="L422">
            <v>200904</v>
          </cell>
          <cell r="M422" t="str">
            <v>BX16</v>
          </cell>
          <cell r="N422" t="str">
            <v>ME200904</v>
          </cell>
          <cell r="O422" t="str">
            <v>ME</v>
          </cell>
          <cell r="P422" t="str">
            <v>BX16</v>
          </cell>
          <cell r="Q422">
            <v>5499.7109350849532</v>
          </cell>
          <cell r="R422">
            <v>216.7509350849532</v>
          </cell>
        </row>
        <row r="423">
          <cell r="A423" t="str">
            <v>B</v>
          </cell>
          <cell r="B423">
            <v>39904</v>
          </cell>
          <cell r="C423" t="str">
            <v>X18</v>
          </cell>
          <cell r="D423">
            <v>89513.75</v>
          </cell>
          <cell r="E423">
            <v>0</v>
          </cell>
          <cell r="F423">
            <v>0</v>
          </cell>
          <cell r="G423" t="str">
            <v>MED</v>
          </cell>
          <cell r="H423" t="str">
            <v>MEDTANFCHIP</v>
          </cell>
          <cell r="I423">
            <v>0.96058866772393281</v>
          </cell>
          <cell r="J423">
            <v>93186.348129734222</v>
          </cell>
          <cell r="K423" t="str">
            <v>200904X18</v>
          </cell>
          <cell r="L423">
            <v>200904</v>
          </cell>
          <cell r="M423" t="str">
            <v>BX18</v>
          </cell>
          <cell r="N423" t="str">
            <v>ME200904</v>
          </cell>
          <cell r="O423" t="str">
            <v>ME</v>
          </cell>
          <cell r="P423" t="str">
            <v>BX18</v>
          </cell>
          <cell r="Q423">
            <v>93186.348129734222</v>
          </cell>
          <cell r="R423">
            <v>3672.5981297342223</v>
          </cell>
        </row>
        <row r="424">
          <cell r="A424" t="str">
            <v>B</v>
          </cell>
          <cell r="B424">
            <v>39904</v>
          </cell>
          <cell r="C424" t="str">
            <v>X20</v>
          </cell>
          <cell r="D424">
            <v>236</v>
          </cell>
          <cell r="E424">
            <v>0</v>
          </cell>
          <cell r="F424">
            <v>0</v>
          </cell>
          <cell r="G424" t="str">
            <v>MED</v>
          </cell>
          <cell r="H424" t="str">
            <v>MEDTANFCHIP</v>
          </cell>
          <cell r="I424">
            <v>0.96058866772393281</v>
          </cell>
          <cell r="J424">
            <v>245.68268180717797</v>
          </cell>
          <cell r="K424" t="str">
            <v>200904X20</v>
          </cell>
          <cell r="L424">
            <v>200904</v>
          </cell>
          <cell r="M424" t="str">
            <v>BX20</v>
          </cell>
          <cell r="N424" t="str">
            <v>ME200904</v>
          </cell>
          <cell r="O424" t="str">
            <v>ME</v>
          </cell>
          <cell r="P424" t="str">
            <v>BX20</v>
          </cell>
          <cell r="Q424">
            <v>245.68268180717797</v>
          </cell>
          <cell r="R424">
            <v>9.6826818071779712</v>
          </cell>
        </row>
        <row r="425">
          <cell r="A425" t="str">
            <v>B</v>
          </cell>
          <cell r="B425">
            <v>39904</v>
          </cell>
          <cell r="C425" t="str">
            <v>X21</v>
          </cell>
          <cell r="D425">
            <v>31765.360000000001</v>
          </cell>
          <cell r="E425">
            <v>0</v>
          </cell>
          <cell r="F425">
            <v>0</v>
          </cell>
          <cell r="G425" t="str">
            <v>MED</v>
          </cell>
          <cell r="H425" t="str">
            <v>MEDTANFCHIP</v>
          </cell>
          <cell r="I425">
            <v>0.96058866772393281</v>
          </cell>
          <cell r="J425">
            <v>33068.639124451096</v>
          </cell>
          <cell r="K425" t="str">
            <v>200904X21</v>
          </cell>
          <cell r="L425">
            <v>200904</v>
          </cell>
          <cell r="M425" t="str">
            <v>BX21</v>
          </cell>
          <cell r="N425" t="str">
            <v>ME200904</v>
          </cell>
          <cell r="O425" t="str">
            <v>ME</v>
          </cell>
          <cell r="P425" t="str">
            <v>BX21</v>
          </cell>
          <cell r="Q425">
            <v>33068.639124451096</v>
          </cell>
          <cell r="R425">
            <v>1303.2791244510954</v>
          </cell>
        </row>
        <row r="426">
          <cell r="A426" t="str">
            <v>B</v>
          </cell>
          <cell r="B426">
            <v>39904</v>
          </cell>
          <cell r="C426" t="str">
            <v>X22</v>
          </cell>
          <cell r="D426">
            <v>297391.52</v>
          </cell>
          <cell r="E426">
            <v>0</v>
          </cell>
          <cell r="F426">
            <v>0</v>
          </cell>
          <cell r="G426" t="str">
            <v>MED</v>
          </cell>
          <cell r="H426" t="str">
            <v>MEDTANFCHIP</v>
          </cell>
          <cell r="I426">
            <v>0.96058866772393281</v>
          </cell>
          <cell r="J426">
            <v>309592.99228946189</v>
          </cell>
          <cell r="K426" t="str">
            <v>200904X22</v>
          </cell>
          <cell r="L426">
            <v>200904</v>
          </cell>
          <cell r="M426" t="str">
            <v>BX22</v>
          </cell>
          <cell r="N426" t="str">
            <v>ME200904</v>
          </cell>
          <cell r="O426" t="str">
            <v>ME</v>
          </cell>
          <cell r="P426" t="str">
            <v>BX22</v>
          </cell>
          <cell r="Q426">
            <v>309592.99228946189</v>
          </cell>
          <cell r="R426">
            <v>12201.472289461875</v>
          </cell>
        </row>
        <row r="427">
          <cell r="A427" t="str">
            <v>B</v>
          </cell>
          <cell r="B427">
            <v>39904</v>
          </cell>
          <cell r="C427" t="str">
            <v>X23</v>
          </cell>
          <cell r="D427">
            <v>5079.13</v>
          </cell>
          <cell r="E427">
            <v>0</v>
          </cell>
          <cell r="F427">
            <v>0</v>
          </cell>
          <cell r="G427" t="str">
            <v>MED</v>
          </cell>
          <cell r="H427" t="str">
            <v>MEDTANFCHIP</v>
          </cell>
          <cell r="I427">
            <v>0.96058866772393281</v>
          </cell>
          <cell r="J427">
            <v>5287.5181340986946</v>
          </cell>
          <cell r="K427" t="str">
            <v>200904X23</v>
          </cell>
          <cell r="L427">
            <v>200904</v>
          </cell>
          <cell r="M427" t="str">
            <v>BX23</v>
          </cell>
          <cell r="N427" t="str">
            <v>ME200904</v>
          </cell>
          <cell r="O427" t="str">
            <v>ME</v>
          </cell>
          <cell r="P427" t="str">
            <v>BX23</v>
          </cell>
          <cell r="Q427">
            <v>5287.5181340986946</v>
          </cell>
          <cell r="R427">
            <v>208.38813409869454</v>
          </cell>
        </row>
        <row r="428">
          <cell r="A428" t="str">
            <v>B</v>
          </cell>
          <cell r="B428">
            <v>39904</v>
          </cell>
          <cell r="C428" t="str">
            <v>X24</v>
          </cell>
          <cell r="D428">
            <v>59782.91</v>
          </cell>
          <cell r="E428">
            <v>0</v>
          </cell>
          <cell r="F428">
            <v>0</v>
          </cell>
          <cell r="G428" t="str">
            <v>IP</v>
          </cell>
          <cell r="H428" t="str">
            <v>IPTANFCHIP</v>
          </cell>
          <cell r="I428">
            <v>0.98269521982264751</v>
          </cell>
          <cell r="J428">
            <v>60835.657683151607</v>
          </cell>
          <cell r="K428" t="str">
            <v>200904X24</v>
          </cell>
          <cell r="L428">
            <v>200904</v>
          </cell>
          <cell r="M428" t="str">
            <v>BX24</v>
          </cell>
          <cell r="N428" t="str">
            <v>IP200904</v>
          </cell>
          <cell r="O428" t="str">
            <v>IP</v>
          </cell>
          <cell r="P428" t="str">
            <v>BX24</v>
          </cell>
          <cell r="Q428">
            <v>60835.657683151607</v>
          </cell>
          <cell r="R428">
            <v>1052.7476831516033</v>
          </cell>
        </row>
        <row r="429">
          <cell r="A429" t="str">
            <v>B</v>
          </cell>
          <cell r="B429">
            <v>39904</v>
          </cell>
          <cell r="C429" t="str">
            <v>X24</v>
          </cell>
          <cell r="D429">
            <v>61130.76</v>
          </cell>
          <cell r="E429">
            <v>0</v>
          </cell>
          <cell r="F429">
            <v>0</v>
          </cell>
          <cell r="G429" t="str">
            <v>MED</v>
          </cell>
          <cell r="H429" t="str">
            <v>MEDTANFCHIP</v>
          </cell>
          <cell r="I429">
            <v>0.96058866772393281</v>
          </cell>
          <cell r="J429">
            <v>63638.851939453234</v>
          </cell>
          <cell r="K429" t="str">
            <v>200904X24</v>
          </cell>
          <cell r="L429">
            <v>200904</v>
          </cell>
          <cell r="M429" t="str">
            <v>BX24</v>
          </cell>
          <cell r="N429" t="str">
            <v>ME200904</v>
          </cell>
          <cell r="O429" t="str">
            <v>ME</v>
          </cell>
          <cell r="P429" t="str">
            <v>BX24</v>
          </cell>
          <cell r="Q429">
            <v>63638.851939453234</v>
          </cell>
          <cell r="R429">
            <v>2508.091939453232</v>
          </cell>
        </row>
        <row r="430">
          <cell r="A430" t="str">
            <v>B</v>
          </cell>
          <cell r="B430">
            <v>39904</v>
          </cell>
          <cell r="C430" t="str">
            <v>X26</v>
          </cell>
          <cell r="D430">
            <v>25195.31</v>
          </cell>
          <cell r="E430">
            <v>0</v>
          </cell>
          <cell r="F430">
            <v>0</v>
          </cell>
          <cell r="G430" t="str">
            <v>MED</v>
          </cell>
          <cell r="H430" t="str">
            <v>MEDTANFCHIP</v>
          </cell>
          <cell r="I430">
            <v>0.96058866772393281</v>
          </cell>
          <cell r="J430">
            <v>26229.031058318684</v>
          </cell>
          <cell r="K430" t="str">
            <v>200904X26</v>
          </cell>
          <cell r="L430">
            <v>200904</v>
          </cell>
          <cell r="M430" t="str">
            <v>BX26</v>
          </cell>
          <cell r="N430" t="str">
            <v>ME200904</v>
          </cell>
          <cell r="O430" t="str">
            <v>ME</v>
          </cell>
          <cell r="P430" t="str">
            <v>BX26</v>
          </cell>
          <cell r="Q430">
            <v>26229.031058318684</v>
          </cell>
          <cell r="R430">
            <v>1033.7210583186825</v>
          </cell>
        </row>
        <row r="431">
          <cell r="A431" t="str">
            <v>B</v>
          </cell>
          <cell r="B431">
            <v>39934</v>
          </cell>
          <cell r="C431" t="str">
            <v>X09</v>
          </cell>
          <cell r="D431">
            <v>455230.31</v>
          </cell>
          <cell r="E431">
            <v>0</v>
          </cell>
          <cell r="F431">
            <v>0</v>
          </cell>
          <cell r="G431" t="str">
            <v>IP</v>
          </cell>
          <cell r="H431" t="str">
            <v>IPTANFCHIP</v>
          </cell>
          <cell r="I431">
            <v>0.9658700014247118</v>
          </cell>
          <cell r="J431">
            <v>471316.3358718151</v>
          </cell>
          <cell r="K431" t="str">
            <v>200905X09</v>
          </cell>
          <cell r="L431">
            <v>200905</v>
          </cell>
          <cell r="M431" t="str">
            <v>BX09</v>
          </cell>
          <cell r="N431" t="str">
            <v>IP200905</v>
          </cell>
          <cell r="O431" t="str">
            <v>IP</v>
          </cell>
          <cell r="P431" t="str">
            <v>BX09</v>
          </cell>
          <cell r="Q431">
            <v>471316.3358718151</v>
          </cell>
          <cell r="R431">
            <v>16086.025871815102</v>
          </cell>
        </row>
        <row r="432">
          <cell r="A432" t="str">
            <v>B</v>
          </cell>
          <cell r="B432">
            <v>39934</v>
          </cell>
          <cell r="C432" t="str">
            <v>X10</v>
          </cell>
          <cell r="D432">
            <v>234100.76</v>
          </cell>
          <cell r="E432">
            <v>0</v>
          </cell>
          <cell r="F432">
            <v>0</v>
          </cell>
          <cell r="G432" t="str">
            <v>MED</v>
          </cell>
          <cell r="H432" t="str">
            <v>MEDTANFCHIP</v>
          </cell>
          <cell r="I432">
            <v>0.94793279573765044</v>
          </cell>
          <cell r="J432">
            <v>246959.23703940469</v>
          </cell>
          <cell r="K432" t="str">
            <v>200905X10</v>
          </cell>
          <cell r="L432">
            <v>200905</v>
          </cell>
          <cell r="M432" t="str">
            <v>BX10</v>
          </cell>
          <cell r="N432" t="str">
            <v>ME200905</v>
          </cell>
          <cell r="O432" t="str">
            <v>ME</v>
          </cell>
          <cell r="P432" t="str">
            <v>BX10</v>
          </cell>
          <cell r="Q432">
            <v>246959.23703940469</v>
          </cell>
          <cell r="R432">
            <v>12858.477039404679</v>
          </cell>
        </row>
        <row r="433">
          <cell r="A433" t="str">
            <v>B</v>
          </cell>
          <cell r="B433">
            <v>39934</v>
          </cell>
          <cell r="C433" t="str">
            <v>X11</v>
          </cell>
          <cell r="D433">
            <v>197203.82</v>
          </cell>
          <cell r="E433">
            <v>0</v>
          </cell>
          <cell r="F433">
            <v>0</v>
          </cell>
          <cell r="G433" t="str">
            <v>MED</v>
          </cell>
          <cell r="H433" t="str">
            <v>MEDTANFCHIP</v>
          </cell>
          <cell r="I433">
            <v>0.94793279573765044</v>
          </cell>
          <cell r="J433">
            <v>208035.65493959139</v>
          </cell>
          <cell r="K433" t="str">
            <v>200905X11</v>
          </cell>
          <cell r="L433">
            <v>200905</v>
          </cell>
          <cell r="M433" t="str">
            <v>BX11</v>
          </cell>
          <cell r="N433" t="str">
            <v>ME200905</v>
          </cell>
          <cell r="O433" t="str">
            <v>ME</v>
          </cell>
          <cell r="P433" t="str">
            <v>BX11</v>
          </cell>
          <cell r="Q433">
            <v>208035.65493959139</v>
          </cell>
          <cell r="R433">
            <v>10831.834939591383</v>
          </cell>
        </row>
        <row r="434">
          <cell r="A434" t="str">
            <v>B</v>
          </cell>
          <cell r="B434">
            <v>39934</v>
          </cell>
          <cell r="C434" t="str">
            <v>X12</v>
          </cell>
          <cell r="D434">
            <v>45084.58</v>
          </cell>
          <cell r="E434">
            <v>0</v>
          </cell>
          <cell r="F434">
            <v>0</v>
          </cell>
          <cell r="G434" t="str">
            <v>MED</v>
          </cell>
          <cell r="H434" t="str">
            <v>MEDTANFCHIP</v>
          </cell>
          <cell r="I434">
            <v>0.94793279573765044</v>
          </cell>
          <cell r="J434">
            <v>47560.945462295829</v>
          </cell>
          <cell r="K434" t="str">
            <v>200905X12</v>
          </cell>
          <cell r="L434">
            <v>200905</v>
          </cell>
          <cell r="M434" t="str">
            <v>BX12</v>
          </cell>
          <cell r="N434" t="str">
            <v>ME200905</v>
          </cell>
          <cell r="O434" t="str">
            <v>ME</v>
          </cell>
          <cell r="P434" t="str">
            <v>BX12</v>
          </cell>
          <cell r="Q434">
            <v>47560.945462295829</v>
          </cell>
          <cell r="R434">
            <v>2476.3654622958275</v>
          </cell>
        </row>
        <row r="435">
          <cell r="A435" t="str">
            <v>B</v>
          </cell>
          <cell r="B435">
            <v>39934</v>
          </cell>
          <cell r="C435" t="str">
            <v>X13</v>
          </cell>
          <cell r="D435">
            <v>15316.72</v>
          </cell>
          <cell r="E435">
            <v>0</v>
          </cell>
          <cell r="F435">
            <v>0</v>
          </cell>
          <cell r="G435" t="str">
            <v>MED</v>
          </cell>
          <cell r="H435" t="str">
            <v>MEDTANFCHIP</v>
          </cell>
          <cell r="I435">
            <v>0.94793279573765044</v>
          </cell>
          <cell r="J435">
            <v>16158.023088631538</v>
          </cell>
          <cell r="K435" t="str">
            <v>200905X13</v>
          </cell>
          <cell r="L435">
            <v>200905</v>
          </cell>
          <cell r="M435" t="str">
            <v>BX13</v>
          </cell>
          <cell r="N435" t="str">
            <v>ME200905</v>
          </cell>
          <cell r="O435" t="str">
            <v>ME</v>
          </cell>
          <cell r="P435" t="str">
            <v>BX13</v>
          </cell>
          <cell r="Q435">
            <v>16158.023088631538</v>
          </cell>
          <cell r="R435">
            <v>841.30308863153914</v>
          </cell>
        </row>
        <row r="436">
          <cell r="A436" t="str">
            <v>B</v>
          </cell>
          <cell r="B436">
            <v>39934</v>
          </cell>
          <cell r="C436" t="str">
            <v>X14</v>
          </cell>
          <cell r="D436">
            <v>482001.3</v>
          </cell>
          <cell r="E436">
            <v>0</v>
          </cell>
          <cell r="F436">
            <v>0</v>
          </cell>
          <cell r="G436" t="str">
            <v>MED</v>
          </cell>
          <cell r="H436" t="str">
            <v>MEDTANFCHIP</v>
          </cell>
          <cell r="I436">
            <v>0.94793279573765044</v>
          </cell>
          <cell r="J436">
            <v>508476.23604468949</v>
          </cell>
          <cell r="K436" t="str">
            <v>200905X14</v>
          </cell>
          <cell r="L436">
            <v>200905</v>
          </cell>
          <cell r="M436" t="str">
            <v>BX14</v>
          </cell>
          <cell r="N436" t="str">
            <v>ME200905</v>
          </cell>
          <cell r="O436" t="str">
            <v>ME</v>
          </cell>
          <cell r="P436" t="str">
            <v>BX14</v>
          </cell>
          <cell r="Q436">
            <v>508476.23604468949</v>
          </cell>
          <cell r="R436">
            <v>26474.936044689501</v>
          </cell>
        </row>
        <row r="437">
          <cell r="A437" t="str">
            <v>B</v>
          </cell>
          <cell r="B437">
            <v>39934</v>
          </cell>
          <cell r="C437" t="str">
            <v>X15</v>
          </cell>
          <cell r="D437">
            <v>49047.42</v>
          </cell>
          <cell r="E437">
            <v>0</v>
          </cell>
          <cell r="F437">
            <v>0</v>
          </cell>
          <cell r="G437" t="str">
            <v>MED</v>
          </cell>
          <cell r="H437" t="str">
            <v>MEDTANFCHIP</v>
          </cell>
          <cell r="I437">
            <v>0.94793279573765044</v>
          </cell>
          <cell r="J437">
            <v>51741.452791316173</v>
          </cell>
          <cell r="K437" t="str">
            <v>200905X15</v>
          </cell>
          <cell r="L437">
            <v>200905</v>
          </cell>
          <cell r="M437" t="str">
            <v>BX15</v>
          </cell>
          <cell r="N437" t="str">
            <v>ME200905</v>
          </cell>
          <cell r="O437" t="str">
            <v>ME</v>
          </cell>
          <cell r="P437" t="str">
            <v>BX15</v>
          </cell>
          <cell r="Q437">
            <v>51741.452791316173</v>
          </cell>
          <cell r="R437">
            <v>2694.0327913161746</v>
          </cell>
        </row>
        <row r="438">
          <cell r="A438" t="str">
            <v>B</v>
          </cell>
          <cell r="B438">
            <v>39934</v>
          </cell>
          <cell r="C438" t="str">
            <v>X16</v>
          </cell>
          <cell r="D438">
            <v>4618.7</v>
          </cell>
          <cell r="E438">
            <v>0</v>
          </cell>
          <cell r="F438">
            <v>0</v>
          </cell>
          <cell r="G438" t="str">
            <v>MED</v>
          </cell>
          <cell r="H438" t="str">
            <v>MEDTANFCHIP</v>
          </cell>
          <cell r="I438">
            <v>0.94793279573765044</v>
          </cell>
          <cell r="J438">
            <v>4872.3918201457291</v>
          </cell>
          <cell r="K438" t="str">
            <v>200905X16</v>
          </cell>
          <cell r="L438">
            <v>200905</v>
          </cell>
          <cell r="M438" t="str">
            <v>BX16</v>
          </cell>
          <cell r="N438" t="str">
            <v>ME200905</v>
          </cell>
          <cell r="O438" t="str">
            <v>ME</v>
          </cell>
          <cell r="P438" t="str">
            <v>BX16</v>
          </cell>
          <cell r="Q438">
            <v>4872.3918201457291</v>
          </cell>
          <cell r="R438">
            <v>253.69182014572925</v>
          </cell>
        </row>
        <row r="439">
          <cell r="A439" t="str">
            <v>B</v>
          </cell>
          <cell r="B439">
            <v>39934</v>
          </cell>
          <cell r="C439" t="str">
            <v>X18</v>
          </cell>
          <cell r="D439">
            <v>66366.91</v>
          </cell>
          <cell r="E439">
            <v>0</v>
          </cell>
          <cell r="F439">
            <v>0</v>
          </cell>
          <cell r="G439" t="str">
            <v>MED</v>
          </cell>
          <cell r="H439" t="str">
            <v>MEDTANFCHIP</v>
          </cell>
          <cell r="I439">
            <v>0.94793279573765044</v>
          </cell>
          <cell r="J439">
            <v>70012.252238150948</v>
          </cell>
          <cell r="K439" t="str">
            <v>200905X18</v>
          </cell>
          <cell r="L439">
            <v>200905</v>
          </cell>
          <cell r="M439" t="str">
            <v>BX18</v>
          </cell>
          <cell r="N439" t="str">
            <v>ME200905</v>
          </cell>
          <cell r="O439" t="str">
            <v>ME</v>
          </cell>
          <cell r="P439" t="str">
            <v>BX18</v>
          </cell>
          <cell r="Q439">
            <v>70012.252238150948</v>
          </cell>
          <cell r="R439">
            <v>3645.3422381509445</v>
          </cell>
        </row>
        <row r="440">
          <cell r="A440" t="str">
            <v>B</v>
          </cell>
          <cell r="B440">
            <v>39934</v>
          </cell>
          <cell r="C440" t="str">
            <v>X20</v>
          </cell>
          <cell r="D440">
            <v>741</v>
          </cell>
          <cell r="E440">
            <v>0</v>
          </cell>
          <cell r="F440">
            <v>0</v>
          </cell>
          <cell r="G440" t="str">
            <v>MED</v>
          </cell>
          <cell r="H440" t="str">
            <v>MEDTANFCHIP</v>
          </cell>
          <cell r="I440">
            <v>0.94793279573765044</v>
          </cell>
          <cell r="J440">
            <v>781.70098485027927</v>
          </cell>
          <cell r="K440" t="str">
            <v>200905X20</v>
          </cell>
          <cell r="L440">
            <v>200905</v>
          </cell>
          <cell r="M440" t="str">
            <v>BX20</v>
          </cell>
          <cell r="N440" t="str">
            <v>ME200905</v>
          </cell>
          <cell r="O440" t="str">
            <v>ME</v>
          </cell>
          <cell r="P440" t="str">
            <v>BX20</v>
          </cell>
          <cell r="Q440">
            <v>781.70098485027927</v>
          </cell>
          <cell r="R440">
            <v>40.700984850279269</v>
          </cell>
        </row>
        <row r="441">
          <cell r="A441" t="str">
            <v>B</v>
          </cell>
          <cell r="B441">
            <v>39934</v>
          </cell>
          <cell r="C441" t="str">
            <v>X21</v>
          </cell>
          <cell r="D441">
            <v>29621.96</v>
          </cell>
          <cell r="E441">
            <v>0</v>
          </cell>
          <cell r="F441">
            <v>0</v>
          </cell>
          <cell r="G441" t="str">
            <v>MED</v>
          </cell>
          <cell r="H441" t="str">
            <v>MEDTANFCHIP</v>
          </cell>
          <cell r="I441">
            <v>0.94793279573765044</v>
          </cell>
          <cell r="J441">
            <v>31249.00850903587</v>
          </cell>
          <cell r="K441" t="str">
            <v>200905X21</v>
          </cell>
          <cell r="L441">
            <v>200905</v>
          </cell>
          <cell r="M441" t="str">
            <v>BX21</v>
          </cell>
          <cell r="N441" t="str">
            <v>ME200905</v>
          </cell>
          <cell r="O441" t="str">
            <v>ME</v>
          </cell>
          <cell r="P441" t="str">
            <v>BX21</v>
          </cell>
          <cell r="Q441">
            <v>31249.00850903587</v>
          </cell>
          <cell r="R441">
            <v>1627.0485090358707</v>
          </cell>
        </row>
        <row r="442">
          <cell r="A442" t="str">
            <v>B</v>
          </cell>
          <cell r="B442">
            <v>39934</v>
          </cell>
          <cell r="C442" t="str">
            <v>X22</v>
          </cell>
          <cell r="D442">
            <v>288827.71999999997</v>
          </cell>
          <cell r="E442">
            <v>0</v>
          </cell>
          <cell r="F442">
            <v>0</v>
          </cell>
          <cell r="G442" t="str">
            <v>MED</v>
          </cell>
          <cell r="H442" t="str">
            <v>MEDTANFCHIP</v>
          </cell>
          <cell r="I442">
            <v>0.94793279573765044</v>
          </cell>
          <cell r="J442">
            <v>304692.1905209996</v>
          </cell>
          <cell r="K442" t="str">
            <v>200905X22</v>
          </cell>
          <cell r="L442">
            <v>200905</v>
          </cell>
          <cell r="M442" t="str">
            <v>BX22</v>
          </cell>
          <cell r="N442" t="str">
            <v>ME200905</v>
          </cell>
          <cell r="O442" t="str">
            <v>ME</v>
          </cell>
          <cell r="P442" t="str">
            <v>BX22</v>
          </cell>
          <cell r="Q442">
            <v>304692.1905209996</v>
          </cell>
          <cell r="R442">
            <v>15864.470520999632</v>
          </cell>
        </row>
        <row r="443">
          <cell r="A443" t="str">
            <v>B</v>
          </cell>
          <cell r="B443">
            <v>39934</v>
          </cell>
          <cell r="C443" t="str">
            <v>X23</v>
          </cell>
          <cell r="D443">
            <v>4512.42</v>
          </cell>
          <cell r="E443">
            <v>0</v>
          </cell>
          <cell r="F443">
            <v>0</v>
          </cell>
          <cell r="G443" t="str">
            <v>MED</v>
          </cell>
          <cell r="H443" t="str">
            <v>MEDTANFCHIP</v>
          </cell>
          <cell r="I443">
            <v>0.94793279573765044</v>
          </cell>
          <cell r="J443">
            <v>4760.2741674198342</v>
          </cell>
          <cell r="K443" t="str">
            <v>200905X23</v>
          </cell>
          <cell r="L443">
            <v>200905</v>
          </cell>
          <cell r="M443" t="str">
            <v>BX23</v>
          </cell>
          <cell r="N443" t="str">
            <v>ME200905</v>
          </cell>
          <cell r="O443" t="str">
            <v>ME</v>
          </cell>
          <cell r="P443" t="str">
            <v>BX23</v>
          </cell>
          <cell r="Q443">
            <v>4760.2741674198342</v>
          </cell>
          <cell r="R443">
            <v>247.85416741983408</v>
          </cell>
        </row>
        <row r="444">
          <cell r="A444" t="str">
            <v>B</v>
          </cell>
          <cell r="B444">
            <v>39934</v>
          </cell>
          <cell r="C444" t="str">
            <v>X24</v>
          </cell>
          <cell r="D444">
            <v>177909.57</v>
          </cell>
          <cell r="E444">
            <v>0</v>
          </cell>
          <cell r="F444">
            <v>0</v>
          </cell>
          <cell r="G444" t="str">
            <v>IP</v>
          </cell>
          <cell r="H444" t="str">
            <v>IPTANFCHIP</v>
          </cell>
          <cell r="I444">
            <v>0.9658700014247118</v>
          </cell>
          <cell r="J444">
            <v>184196.18555040899</v>
          </cell>
          <cell r="K444" t="str">
            <v>200905X24</v>
          </cell>
          <cell r="L444">
            <v>200905</v>
          </cell>
          <cell r="M444" t="str">
            <v>BX24</v>
          </cell>
          <cell r="N444" t="str">
            <v>IP200905</v>
          </cell>
          <cell r="O444" t="str">
            <v>IP</v>
          </cell>
          <cell r="P444" t="str">
            <v>BX24</v>
          </cell>
          <cell r="Q444">
            <v>184196.18555040899</v>
          </cell>
          <cell r="R444">
            <v>6286.6155504089838</v>
          </cell>
        </row>
        <row r="445">
          <cell r="A445" t="str">
            <v>B</v>
          </cell>
          <cell r="B445">
            <v>39934</v>
          </cell>
          <cell r="C445" t="str">
            <v>X24</v>
          </cell>
          <cell r="D445">
            <v>47364.76</v>
          </cell>
          <cell r="E445">
            <v>0</v>
          </cell>
          <cell r="F445">
            <v>0</v>
          </cell>
          <cell r="G445" t="str">
            <v>MED</v>
          </cell>
          <cell r="H445" t="str">
            <v>MEDTANFCHIP</v>
          </cell>
          <cell r="I445">
            <v>0.94793279573765044</v>
          </cell>
          <cell r="J445">
            <v>49966.36914871406</v>
          </cell>
          <cell r="K445" t="str">
            <v>200905X24</v>
          </cell>
          <cell r="L445">
            <v>200905</v>
          </cell>
          <cell r="M445" t="str">
            <v>BX24</v>
          </cell>
          <cell r="N445" t="str">
            <v>ME200905</v>
          </cell>
          <cell r="O445" t="str">
            <v>ME</v>
          </cell>
          <cell r="P445" t="str">
            <v>BX24</v>
          </cell>
          <cell r="Q445">
            <v>49966.36914871406</v>
          </cell>
          <cell r="R445">
            <v>2601.6091487140584</v>
          </cell>
        </row>
        <row r="446">
          <cell r="A446" t="str">
            <v>B</v>
          </cell>
          <cell r="B446">
            <v>39934</v>
          </cell>
          <cell r="C446" t="str">
            <v>X26</v>
          </cell>
          <cell r="D446">
            <v>23915.45</v>
          </cell>
          <cell r="E446">
            <v>0</v>
          </cell>
          <cell r="F446">
            <v>0</v>
          </cell>
          <cell r="G446" t="str">
            <v>MED</v>
          </cell>
          <cell r="H446" t="str">
            <v>MEDTANFCHIP</v>
          </cell>
          <cell r="I446">
            <v>0.94793279573765044</v>
          </cell>
          <cell r="J446">
            <v>25229.056434733622</v>
          </cell>
          <cell r="K446" t="str">
            <v>200905X26</v>
          </cell>
          <cell r="L446">
            <v>200905</v>
          </cell>
          <cell r="M446" t="str">
            <v>BX26</v>
          </cell>
          <cell r="N446" t="str">
            <v>ME200905</v>
          </cell>
          <cell r="O446" t="str">
            <v>ME</v>
          </cell>
          <cell r="P446" t="str">
            <v>BX26</v>
          </cell>
          <cell r="Q446">
            <v>25229.056434733622</v>
          </cell>
          <cell r="R446">
            <v>1313.6064347336214</v>
          </cell>
        </row>
        <row r="447">
          <cell r="A447" t="str">
            <v>B</v>
          </cell>
          <cell r="B447">
            <v>39965</v>
          </cell>
          <cell r="C447" t="str">
            <v>X09</v>
          </cell>
          <cell r="D447">
            <v>363767.28</v>
          </cell>
          <cell r="E447">
            <v>0</v>
          </cell>
          <cell r="F447">
            <v>0</v>
          </cell>
          <cell r="G447" t="str">
            <v>IP</v>
          </cell>
          <cell r="H447" t="str">
            <v>IPTANFCHIP</v>
          </cell>
          <cell r="I447">
            <v>0.70614825643072798</v>
          </cell>
          <cell r="J447">
            <v>515142.92740547896</v>
          </cell>
          <cell r="K447" t="str">
            <v>200906X09</v>
          </cell>
          <cell r="L447">
            <v>200906</v>
          </cell>
          <cell r="M447" t="str">
            <v>BX09</v>
          </cell>
          <cell r="N447" t="str">
            <v>IP200906</v>
          </cell>
          <cell r="O447" t="str">
            <v>IP</v>
          </cell>
          <cell r="P447" t="str">
            <v>BX09</v>
          </cell>
          <cell r="Q447">
            <v>515142.92740547896</v>
          </cell>
          <cell r="R447">
            <v>151375.64740547893</v>
          </cell>
        </row>
        <row r="448">
          <cell r="A448" t="str">
            <v>B</v>
          </cell>
          <cell r="B448">
            <v>39965</v>
          </cell>
          <cell r="C448" t="str">
            <v>X10</v>
          </cell>
          <cell r="D448">
            <v>246399.59</v>
          </cell>
          <cell r="E448">
            <v>0</v>
          </cell>
          <cell r="F448">
            <v>0</v>
          </cell>
          <cell r="G448" t="str">
            <v>MED</v>
          </cell>
          <cell r="H448" t="str">
            <v>MEDTANFCHIP</v>
          </cell>
          <cell r="I448">
            <v>0.92540105050303301</v>
          </cell>
          <cell r="J448">
            <v>266262.49220925476</v>
          </cell>
          <cell r="K448" t="str">
            <v>200906X10</v>
          </cell>
          <cell r="L448">
            <v>200906</v>
          </cell>
          <cell r="M448" t="str">
            <v>BX10</v>
          </cell>
          <cell r="N448" t="str">
            <v>ME200906</v>
          </cell>
          <cell r="O448" t="str">
            <v>ME</v>
          </cell>
          <cell r="P448" t="str">
            <v>BX10</v>
          </cell>
          <cell r="Q448">
            <v>266262.49220925476</v>
          </cell>
          <cell r="R448">
            <v>19862.902209254768</v>
          </cell>
        </row>
        <row r="449">
          <cell r="A449" t="str">
            <v>B</v>
          </cell>
          <cell r="B449">
            <v>39965</v>
          </cell>
          <cell r="C449" t="str">
            <v>X11</v>
          </cell>
          <cell r="D449">
            <v>160233.57999999999</v>
          </cell>
          <cell r="E449">
            <v>0</v>
          </cell>
          <cell r="F449">
            <v>0</v>
          </cell>
          <cell r="G449" t="str">
            <v>MED</v>
          </cell>
          <cell r="H449" t="str">
            <v>MEDTANFCHIP</v>
          </cell>
          <cell r="I449">
            <v>0.92540105050303301</v>
          </cell>
          <cell r="J449">
            <v>173150.41939157041</v>
          </cell>
          <cell r="K449" t="str">
            <v>200906X11</v>
          </cell>
          <cell r="L449">
            <v>200906</v>
          </cell>
          <cell r="M449" t="str">
            <v>BX11</v>
          </cell>
          <cell r="N449" t="str">
            <v>ME200906</v>
          </cell>
          <cell r="O449" t="str">
            <v>ME</v>
          </cell>
          <cell r="P449" t="str">
            <v>BX11</v>
          </cell>
          <cell r="Q449">
            <v>173150.41939157041</v>
          </cell>
          <cell r="R449">
            <v>12916.839391570422</v>
          </cell>
        </row>
        <row r="450">
          <cell r="A450" t="str">
            <v>B</v>
          </cell>
          <cell r="B450">
            <v>39965</v>
          </cell>
          <cell r="C450" t="str">
            <v>X12</v>
          </cell>
          <cell r="D450">
            <v>49969.14</v>
          </cell>
          <cell r="E450">
            <v>0</v>
          </cell>
          <cell r="F450">
            <v>0</v>
          </cell>
          <cell r="G450" t="str">
            <v>MED</v>
          </cell>
          <cell r="H450" t="str">
            <v>MEDTANFCHIP</v>
          </cell>
          <cell r="I450">
            <v>0.92540105050303301</v>
          </cell>
          <cell r="J450">
            <v>53997.280393011853</v>
          </cell>
          <cell r="K450" t="str">
            <v>200906X12</v>
          </cell>
          <cell r="L450">
            <v>200906</v>
          </cell>
          <cell r="M450" t="str">
            <v>BX12</v>
          </cell>
          <cell r="N450" t="str">
            <v>ME200906</v>
          </cell>
          <cell r="O450" t="str">
            <v>ME</v>
          </cell>
          <cell r="P450" t="str">
            <v>BX12</v>
          </cell>
          <cell r="Q450">
            <v>53997.280393011853</v>
          </cell>
          <cell r="R450">
            <v>4028.140393011854</v>
          </cell>
        </row>
        <row r="451">
          <cell r="A451" t="str">
            <v>B</v>
          </cell>
          <cell r="B451">
            <v>39965</v>
          </cell>
          <cell r="C451" t="str">
            <v>X13</v>
          </cell>
          <cell r="D451">
            <v>10356.790000000001</v>
          </cell>
          <cell r="E451">
            <v>0</v>
          </cell>
          <cell r="F451">
            <v>0</v>
          </cell>
          <cell r="G451" t="str">
            <v>MED</v>
          </cell>
          <cell r="H451" t="str">
            <v>MEDTANFCHIP</v>
          </cell>
          <cell r="I451">
            <v>0.92540105050303301</v>
          </cell>
          <cell r="J451">
            <v>11191.677375306866</v>
          </cell>
          <cell r="K451" t="str">
            <v>200906X13</v>
          </cell>
          <cell r="L451">
            <v>200906</v>
          </cell>
          <cell r="M451" t="str">
            <v>BX13</v>
          </cell>
          <cell r="N451" t="str">
            <v>ME200906</v>
          </cell>
          <cell r="O451" t="str">
            <v>ME</v>
          </cell>
          <cell r="P451" t="str">
            <v>BX13</v>
          </cell>
          <cell r="Q451">
            <v>11191.677375306866</v>
          </cell>
          <cell r="R451">
            <v>834.88737530686558</v>
          </cell>
        </row>
        <row r="452">
          <cell r="A452" t="str">
            <v>B</v>
          </cell>
          <cell r="B452">
            <v>39965</v>
          </cell>
          <cell r="C452" t="str">
            <v>X14</v>
          </cell>
          <cell r="D452">
            <v>532021.9</v>
          </cell>
          <cell r="E452">
            <v>0</v>
          </cell>
          <cell r="F452">
            <v>0</v>
          </cell>
          <cell r="G452" t="str">
            <v>MED</v>
          </cell>
          <cell r="H452" t="str">
            <v>MEDTANFCHIP</v>
          </cell>
          <cell r="I452">
            <v>0.92540105050303301</v>
          </cell>
          <cell r="J452">
            <v>574909.54836370843</v>
          </cell>
          <cell r="K452" t="str">
            <v>200906X14</v>
          </cell>
          <cell r="L452">
            <v>200906</v>
          </cell>
          <cell r="M452" t="str">
            <v>BX14</v>
          </cell>
          <cell r="N452" t="str">
            <v>ME200906</v>
          </cell>
          <cell r="O452" t="str">
            <v>ME</v>
          </cell>
          <cell r="P452" t="str">
            <v>BX14</v>
          </cell>
          <cell r="Q452">
            <v>574909.54836370843</v>
          </cell>
          <cell r="R452">
            <v>42887.648363708402</v>
          </cell>
        </row>
        <row r="453">
          <cell r="A453" t="str">
            <v>B</v>
          </cell>
          <cell r="B453">
            <v>39965</v>
          </cell>
          <cell r="C453" t="str">
            <v>X15</v>
          </cell>
          <cell r="D453">
            <v>54271.49</v>
          </cell>
          <cell r="E453">
            <v>0</v>
          </cell>
          <cell r="F453">
            <v>0</v>
          </cell>
          <cell r="G453" t="str">
            <v>MED</v>
          </cell>
          <cell r="H453" t="str">
            <v>MEDTANFCHIP</v>
          </cell>
          <cell r="I453">
            <v>0.92540105050303301</v>
          </cell>
          <cell r="J453">
            <v>58646.453848846286</v>
          </cell>
          <cell r="K453" t="str">
            <v>200906X15</v>
          </cell>
          <cell r="L453">
            <v>200906</v>
          </cell>
          <cell r="M453" t="str">
            <v>BX15</v>
          </cell>
          <cell r="N453" t="str">
            <v>ME200906</v>
          </cell>
          <cell r="O453" t="str">
            <v>ME</v>
          </cell>
          <cell r="P453" t="str">
            <v>BX15</v>
          </cell>
          <cell r="Q453">
            <v>58646.453848846286</v>
          </cell>
          <cell r="R453">
            <v>4374.9638488462879</v>
          </cell>
        </row>
        <row r="454">
          <cell r="A454" t="str">
            <v>B</v>
          </cell>
          <cell r="B454">
            <v>39965</v>
          </cell>
          <cell r="C454" t="str">
            <v>X16</v>
          </cell>
          <cell r="D454">
            <v>9874.52</v>
          </cell>
          <cell r="E454">
            <v>0</v>
          </cell>
          <cell r="F454">
            <v>0</v>
          </cell>
          <cell r="G454" t="str">
            <v>MED</v>
          </cell>
          <cell r="H454" t="str">
            <v>MEDTANFCHIP</v>
          </cell>
          <cell r="I454">
            <v>0.92540105050303301</v>
          </cell>
          <cell r="J454">
            <v>10670.530355063214</v>
          </cell>
          <cell r="K454" t="str">
            <v>200906X16</v>
          </cell>
          <cell r="L454">
            <v>200906</v>
          </cell>
          <cell r="M454" t="str">
            <v>BX16</v>
          </cell>
          <cell r="N454" t="str">
            <v>ME200906</v>
          </cell>
          <cell r="O454" t="str">
            <v>ME</v>
          </cell>
          <cell r="P454" t="str">
            <v>BX16</v>
          </cell>
          <cell r="Q454">
            <v>10670.530355063214</v>
          </cell>
          <cell r="R454">
            <v>796.01035506321386</v>
          </cell>
        </row>
        <row r="455">
          <cell r="A455" t="str">
            <v>B</v>
          </cell>
          <cell r="B455">
            <v>39965</v>
          </cell>
          <cell r="C455" t="str">
            <v>X18</v>
          </cell>
          <cell r="D455">
            <v>65479.040000000001</v>
          </cell>
          <cell r="E455">
            <v>0</v>
          </cell>
          <cell r="F455">
            <v>0</v>
          </cell>
          <cell r="G455" t="str">
            <v>MED</v>
          </cell>
          <cell r="H455" t="str">
            <v>MEDTANFCHIP</v>
          </cell>
          <cell r="I455">
            <v>0.92540105050303301</v>
          </cell>
          <cell r="J455">
            <v>70757.473167343662</v>
          </cell>
          <cell r="K455" t="str">
            <v>200906X18</v>
          </cell>
          <cell r="L455">
            <v>200906</v>
          </cell>
          <cell r="M455" t="str">
            <v>BX18</v>
          </cell>
          <cell r="N455" t="str">
            <v>ME200906</v>
          </cell>
          <cell r="O455" t="str">
            <v>ME</v>
          </cell>
          <cell r="P455" t="str">
            <v>BX18</v>
          </cell>
          <cell r="Q455">
            <v>70757.473167343662</v>
          </cell>
          <cell r="R455">
            <v>5278.4331673436609</v>
          </cell>
        </row>
        <row r="456">
          <cell r="A456" t="str">
            <v>B</v>
          </cell>
          <cell r="B456">
            <v>39965</v>
          </cell>
          <cell r="C456" t="str">
            <v>X20</v>
          </cell>
          <cell r="D456">
            <v>725</v>
          </cell>
          <cell r="E456">
            <v>0</v>
          </cell>
          <cell r="F456">
            <v>0</v>
          </cell>
          <cell r="G456" t="str">
            <v>MED</v>
          </cell>
          <cell r="H456" t="str">
            <v>MEDTANFCHIP</v>
          </cell>
          <cell r="I456">
            <v>0.92540105050303301</v>
          </cell>
          <cell r="J456">
            <v>783.44410740176033</v>
          </cell>
          <cell r="K456" t="str">
            <v>200906X20</v>
          </cell>
          <cell r="L456">
            <v>200906</v>
          </cell>
          <cell r="M456" t="str">
            <v>BX20</v>
          </cell>
          <cell r="N456" t="str">
            <v>ME200906</v>
          </cell>
          <cell r="O456" t="str">
            <v>ME</v>
          </cell>
          <cell r="P456" t="str">
            <v>BX20</v>
          </cell>
          <cell r="Q456">
            <v>783.44410740176033</v>
          </cell>
          <cell r="R456">
            <v>58.444107401760334</v>
          </cell>
        </row>
        <row r="457">
          <cell r="A457" t="str">
            <v>B</v>
          </cell>
          <cell r="B457">
            <v>39965</v>
          </cell>
          <cell r="C457" t="str">
            <v>X21</v>
          </cell>
          <cell r="D457">
            <v>26087.1</v>
          </cell>
          <cell r="E457">
            <v>0</v>
          </cell>
          <cell r="F457">
            <v>0</v>
          </cell>
          <cell r="G457" t="str">
            <v>MED</v>
          </cell>
          <cell r="H457" t="str">
            <v>MEDTANFCHIP</v>
          </cell>
          <cell r="I457">
            <v>0.92540105050303301</v>
          </cell>
          <cell r="J457">
            <v>28190.047964414429</v>
          </cell>
          <cell r="K457" t="str">
            <v>200906X21</v>
          </cell>
          <cell r="L457">
            <v>200906</v>
          </cell>
          <cell r="M457" t="str">
            <v>BX21</v>
          </cell>
          <cell r="N457" t="str">
            <v>ME200906</v>
          </cell>
          <cell r="O457" t="str">
            <v>ME</v>
          </cell>
          <cell r="P457" t="str">
            <v>BX21</v>
          </cell>
          <cell r="Q457">
            <v>28190.047964414429</v>
          </cell>
          <cell r="R457">
            <v>2102.9479644144303</v>
          </cell>
        </row>
        <row r="458">
          <cell r="A458" t="str">
            <v>B</v>
          </cell>
          <cell r="B458">
            <v>39965</v>
          </cell>
          <cell r="C458" t="str">
            <v>X22</v>
          </cell>
          <cell r="D458">
            <v>303982.40999999997</v>
          </cell>
          <cell r="E458">
            <v>0</v>
          </cell>
          <cell r="F458">
            <v>0</v>
          </cell>
          <cell r="G458" t="str">
            <v>MED</v>
          </cell>
          <cell r="H458" t="str">
            <v>MEDTANFCHIP</v>
          </cell>
          <cell r="I458">
            <v>0.92540105050303301</v>
          </cell>
          <cell r="J458">
            <v>328487.21085280814</v>
          </cell>
          <cell r="K458" t="str">
            <v>200906X22</v>
          </cell>
          <cell r="L458">
            <v>200906</v>
          </cell>
          <cell r="M458" t="str">
            <v>BX22</v>
          </cell>
          <cell r="N458" t="str">
            <v>ME200906</v>
          </cell>
          <cell r="O458" t="str">
            <v>ME</v>
          </cell>
          <cell r="P458" t="str">
            <v>BX22</v>
          </cell>
          <cell r="Q458">
            <v>328487.21085280814</v>
          </cell>
          <cell r="R458">
            <v>24504.80085280817</v>
          </cell>
        </row>
        <row r="459">
          <cell r="A459" t="str">
            <v>B</v>
          </cell>
          <cell r="B459">
            <v>39965</v>
          </cell>
          <cell r="C459" t="str">
            <v>X23</v>
          </cell>
          <cell r="D459">
            <v>6366.36</v>
          </cell>
          <cell r="E459">
            <v>0</v>
          </cell>
          <cell r="F459">
            <v>0</v>
          </cell>
          <cell r="G459" t="str">
            <v>MED</v>
          </cell>
          <cell r="H459" t="str">
            <v>MEDTANFCHIP</v>
          </cell>
          <cell r="I459">
            <v>0.92540105050303301</v>
          </cell>
          <cell r="J459">
            <v>6879.5685897907179</v>
          </cell>
          <cell r="K459" t="str">
            <v>200906X23</v>
          </cell>
          <cell r="L459">
            <v>200906</v>
          </cell>
          <cell r="M459" t="str">
            <v>BX23</v>
          </cell>
          <cell r="N459" t="str">
            <v>ME200906</v>
          </cell>
          <cell r="O459" t="str">
            <v>ME</v>
          </cell>
          <cell r="P459" t="str">
            <v>BX23</v>
          </cell>
          <cell r="Q459">
            <v>6879.5685897907179</v>
          </cell>
          <cell r="R459">
            <v>513.20858979071818</v>
          </cell>
        </row>
        <row r="460">
          <cell r="A460" t="str">
            <v>B</v>
          </cell>
          <cell r="B460">
            <v>39965</v>
          </cell>
          <cell r="C460" t="str">
            <v>X24</v>
          </cell>
          <cell r="D460">
            <v>63343.96</v>
          </cell>
          <cell r="E460">
            <v>0</v>
          </cell>
          <cell r="F460">
            <v>0</v>
          </cell>
          <cell r="G460" t="str">
            <v>IP</v>
          </cell>
          <cell r="H460" t="str">
            <v>IPTANFCHIP</v>
          </cell>
          <cell r="I460">
            <v>0.70614825643072798</v>
          </cell>
          <cell r="J460">
            <v>89703.485667692701</v>
          </cell>
          <cell r="K460" t="str">
            <v>200906X24</v>
          </cell>
          <cell r="L460">
            <v>200906</v>
          </cell>
          <cell r="M460" t="str">
            <v>BX24</v>
          </cell>
          <cell r="N460" t="str">
            <v>IP200906</v>
          </cell>
          <cell r="O460" t="str">
            <v>IP</v>
          </cell>
          <cell r="P460" t="str">
            <v>BX24</v>
          </cell>
          <cell r="Q460">
            <v>89703.485667692701</v>
          </cell>
          <cell r="R460">
            <v>26359.525667692702</v>
          </cell>
        </row>
        <row r="461">
          <cell r="A461" t="str">
            <v>B</v>
          </cell>
          <cell r="B461">
            <v>39965</v>
          </cell>
          <cell r="C461" t="str">
            <v>X24</v>
          </cell>
          <cell r="D461">
            <v>43865.26</v>
          </cell>
          <cell r="E461">
            <v>0</v>
          </cell>
          <cell r="F461">
            <v>0</v>
          </cell>
          <cell r="G461" t="str">
            <v>MED</v>
          </cell>
          <cell r="H461" t="str">
            <v>MEDTANFCHIP</v>
          </cell>
          <cell r="I461">
            <v>0.92540105050303301</v>
          </cell>
          <cell r="J461">
            <v>47401.350988477439</v>
          </cell>
          <cell r="K461" t="str">
            <v>200906X24</v>
          </cell>
          <cell r="L461">
            <v>200906</v>
          </cell>
          <cell r="M461" t="str">
            <v>BX24</v>
          </cell>
          <cell r="N461" t="str">
            <v>ME200906</v>
          </cell>
          <cell r="O461" t="str">
            <v>ME</v>
          </cell>
          <cell r="P461" t="str">
            <v>BX24</v>
          </cell>
          <cell r="Q461">
            <v>47401.350988477439</v>
          </cell>
          <cell r="R461">
            <v>3536.0909884774373</v>
          </cell>
        </row>
        <row r="462">
          <cell r="A462" t="str">
            <v>B</v>
          </cell>
          <cell r="B462">
            <v>39965</v>
          </cell>
          <cell r="C462" t="str">
            <v>X26</v>
          </cell>
          <cell r="D462">
            <v>20752.14</v>
          </cell>
          <cell r="E462">
            <v>0</v>
          </cell>
          <cell r="F462">
            <v>0</v>
          </cell>
          <cell r="G462" t="str">
            <v>MED</v>
          </cell>
          <cell r="H462" t="str">
            <v>MEDTANFCHIP</v>
          </cell>
          <cell r="I462">
            <v>0.92540105050303301</v>
          </cell>
          <cell r="J462">
            <v>22425.023171001885</v>
          </cell>
          <cell r="K462" t="str">
            <v>200906X26</v>
          </cell>
          <cell r="L462">
            <v>200906</v>
          </cell>
          <cell r="M462" t="str">
            <v>BX26</v>
          </cell>
          <cell r="N462" t="str">
            <v>ME200906</v>
          </cell>
          <cell r="O462" t="str">
            <v>ME</v>
          </cell>
          <cell r="P462" t="str">
            <v>BX26</v>
          </cell>
          <cell r="Q462">
            <v>22425.023171001885</v>
          </cell>
          <cell r="R462">
            <v>1672.8831710018858</v>
          </cell>
        </row>
        <row r="463">
          <cell r="A463" t="str">
            <v>C</v>
          </cell>
          <cell r="B463">
            <v>39630</v>
          </cell>
          <cell r="C463" t="str">
            <v>X09</v>
          </cell>
          <cell r="D463">
            <v>274248.93</v>
          </cell>
          <cell r="E463">
            <v>0</v>
          </cell>
          <cell r="F463">
            <v>0</v>
          </cell>
          <cell r="G463" t="str">
            <v>IP</v>
          </cell>
          <cell r="H463" t="str">
            <v>IPTANFCHIP</v>
          </cell>
          <cell r="I463">
            <v>1.0023158498121012</v>
          </cell>
          <cell r="J463">
            <v>273615.27810960187</v>
          </cell>
          <cell r="K463" t="str">
            <v>200807X09</v>
          </cell>
          <cell r="L463">
            <v>200807</v>
          </cell>
          <cell r="M463" t="str">
            <v>CX09</v>
          </cell>
          <cell r="N463" t="str">
            <v>IP200807</v>
          </cell>
          <cell r="O463" t="str">
            <v>IP</v>
          </cell>
          <cell r="P463" t="str">
            <v>CX09</v>
          </cell>
          <cell r="Q463">
            <v>273615.27810960187</v>
          </cell>
          <cell r="R463">
            <v>-633.65189039811958</v>
          </cell>
        </row>
        <row r="464">
          <cell r="A464" t="str">
            <v>C</v>
          </cell>
          <cell r="B464">
            <v>39630</v>
          </cell>
          <cell r="C464" t="str">
            <v>X10</v>
          </cell>
          <cell r="D464">
            <v>151436.29999999999</v>
          </cell>
          <cell r="E464">
            <v>0</v>
          </cell>
          <cell r="F464">
            <v>0</v>
          </cell>
          <cell r="G464" t="str">
            <v>MED</v>
          </cell>
          <cell r="H464" t="str">
            <v>MEDTANFCHIP</v>
          </cell>
          <cell r="I464">
            <v>0.98754635280841285</v>
          </cell>
          <cell r="J464">
            <v>153346.01719639899</v>
          </cell>
          <cell r="K464" t="str">
            <v>200807X10</v>
          </cell>
          <cell r="L464">
            <v>200807</v>
          </cell>
          <cell r="M464" t="str">
            <v>CX10</v>
          </cell>
          <cell r="N464" t="str">
            <v>ME200807</v>
          </cell>
          <cell r="O464" t="str">
            <v>ME</v>
          </cell>
          <cell r="P464" t="str">
            <v>CX10</v>
          </cell>
          <cell r="Q464">
            <v>153346.01719639899</v>
          </cell>
          <cell r="R464">
            <v>1909.7171963989967</v>
          </cell>
        </row>
        <row r="465">
          <cell r="A465" t="str">
            <v>C</v>
          </cell>
          <cell r="B465">
            <v>39630</v>
          </cell>
          <cell r="C465" t="str">
            <v>X11</v>
          </cell>
          <cell r="D465">
            <v>123504.68</v>
          </cell>
          <cell r="E465">
            <v>0</v>
          </cell>
          <cell r="F465">
            <v>0</v>
          </cell>
          <cell r="G465" t="str">
            <v>MED</v>
          </cell>
          <cell r="H465" t="str">
            <v>MEDTANFCHIP</v>
          </cell>
          <cell r="I465">
            <v>0.98754635280841285</v>
          </cell>
          <cell r="J465">
            <v>125062.16001788049</v>
          </cell>
          <cell r="K465" t="str">
            <v>200807X11</v>
          </cell>
          <cell r="L465">
            <v>200807</v>
          </cell>
          <cell r="M465" t="str">
            <v>CX11</v>
          </cell>
          <cell r="N465" t="str">
            <v>ME200807</v>
          </cell>
          <cell r="O465" t="str">
            <v>ME</v>
          </cell>
          <cell r="P465" t="str">
            <v>CX11</v>
          </cell>
          <cell r="Q465">
            <v>125062.16001788049</v>
          </cell>
          <cell r="R465">
            <v>1557.4800178805017</v>
          </cell>
        </row>
        <row r="466">
          <cell r="A466" t="str">
            <v>C</v>
          </cell>
          <cell r="B466">
            <v>39630</v>
          </cell>
          <cell r="C466" t="str">
            <v>X12</v>
          </cell>
          <cell r="D466">
            <v>45446.48</v>
          </cell>
          <cell r="E466">
            <v>0</v>
          </cell>
          <cell r="F466">
            <v>0</v>
          </cell>
          <cell r="G466" t="str">
            <v>MED</v>
          </cell>
          <cell r="H466" t="str">
            <v>MEDTANFCHIP</v>
          </cell>
          <cell r="I466">
            <v>0.98754635280841285</v>
          </cell>
          <cell r="J466">
            <v>46019.591759675881</v>
          </cell>
          <cell r="K466" t="str">
            <v>200807X12</v>
          </cell>
          <cell r="L466">
            <v>200807</v>
          </cell>
          <cell r="M466" t="str">
            <v>CX12</v>
          </cell>
          <cell r="N466" t="str">
            <v>ME200807</v>
          </cell>
          <cell r="O466" t="str">
            <v>ME</v>
          </cell>
          <cell r="P466" t="str">
            <v>CX12</v>
          </cell>
          <cell r="Q466">
            <v>46019.591759675881</v>
          </cell>
          <cell r="R466">
            <v>573.11175967587769</v>
          </cell>
        </row>
        <row r="467">
          <cell r="A467" t="str">
            <v>C</v>
          </cell>
          <cell r="B467">
            <v>39630</v>
          </cell>
          <cell r="C467" t="str">
            <v>X13</v>
          </cell>
          <cell r="D467">
            <v>7873.06</v>
          </cell>
          <cell r="E467">
            <v>0</v>
          </cell>
          <cell r="F467">
            <v>0</v>
          </cell>
          <cell r="G467" t="str">
            <v>MED</v>
          </cell>
          <cell r="H467" t="str">
            <v>MEDTANFCHIP</v>
          </cell>
          <cell r="I467">
            <v>0.98754635280841285</v>
          </cell>
          <cell r="J467">
            <v>7972.3447690433613</v>
          </cell>
          <cell r="K467" t="str">
            <v>200807X13</v>
          </cell>
          <cell r="L467">
            <v>200807</v>
          </cell>
          <cell r="M467" t="str">
            <v>CX13</v>
          </cell>
          <cell r="N467" t="str">
            <v>ME200807</v>
          </cell>
          <cell r="O467" t="str">
            <v>ME</v>
          </cell>
          <cell r="P467" t="str">
            <v>CX13</v>
          </cell>
          <cell r="Q467">
            <v>7972.3447690433613</v>
          </cell>
          <cell r="R467">
            <v>99.284769043360939</v>
          </cell>
        </row>
        <row r="468">
          <cell r="A468" t="str">
            <v>C</v>
          </cell>
          <cell r="B468">
            <v>39630</v>
          </cell>
          <cell r="C468" t="str">
            <v>X14</v>
          </cell>
          <cell r="D468">
            <v>378502.46</v>
          </cell>
          <cell r="E468">
            <v>0</v>
          </cell>
          <cell r="F468">
            <v>0</v>
          </cell>
          <cell r="G468" t="str">
            <v>MED</v>
          </cell>
          <cell r="H468" t="str">
            <v>MEDTANFCHIP</v>
          </cell>
          <cell r="I468">
            <v>0.98754635280841285</v>
          </cell>
          <cell r="J468">
            <v>383275.63959261635</v>
          </cell>
          <cell r="K468" t="str">
            <v>200807X14</v>
          </cell>
          <cell r="L468">
            <v>200807</v>
          </cell>
          <cell r="M468" t="str">
            <v>CX14</v>
          </cell>
          <cell r="N468" t="str">
            <v>ME200807</v>
          </cell>
          <cell r="O468" t="str">
            <v>ME</v>
          </cell>
          <cell r="P468" t="str">
            <v>CX14</v>
          </cell>
          <cell r="Q468">
            <v>383275.63959261635</v>
          </cell>
          <cell r="R468">
            <v>4773.1795926163322</v>
          </cell>
        </row>
        <row r="469">
          <cell r="A469" t="str">
            <v>C</v>
          </cell>
          <cell r="B469">
            <v>39630</v>
          </cell>
          <cell r="C469" t="str">
            <v>X15</v>
          </cell>
          <cell r="D469">
            <v>21787.21</v>
          </cell>
          <cell r="E469">
            <v>0</v>
          </cell>
          <cell r="F469">
            <v>0</v>
          </cell>
          <cell r="G469" t="str">
            <v>MED</v>
          </cell>
          <cell r="H469" t="str">
            <v>MEDTANFCHIP</v>
          </cell>
          <cell r="I469">
            <v>0.98754635280841285</v>
          </cell>
          <cell r="J469">
            <v>22061.961889728926</v>
          </cell>
          <cell r="K469" t="str">
            <v>200807X15</v>
          </cell>
          <cell r="L469">
            <v>200807</v>
          </cell>
          <cell r="M469" t="str">
            <v>CX15</v>
          </cell>
          <cell r="N469" t="str">
            <v>ME200807</v>
          </cell>
          <cell r="O469" t="str">
            <v>ME</v>
          </cell>
          <cell r="P469" t="str">
            <v>CX15</v>
          </cell>
          <cell r="Q469">
            <v>22061.961889728926</v>
          </cell>
          <cell r="R469">
            <v>274.75188972892647</v>
          </cell>
        </row>
        <row r="470">
          <cell r="A470" t="str">
            <v>C</v>
          </cell>
          <cell r="B470">
            <v>39630</v>
          </cell>
          <cell r="C470" t="str">
            <v>X16</v>
          </cell>
          <cell r="D470">
            <v>6352.84</v>
          </cell>
          <cell r="E470">
            <v>0</v>
          </cell>
          <cell r="F470">
            <v>0</v>
          </cell>
          <cell r="G470" t="str">
            <v>MED</v>
          </cell>
          <cell r="H470" t="str">
            <v>MEDTANFCHIP</v>
          </cell>
          <cell r="I470">
            <v>0.98754635280841285</v>
          </cell>
          <cell r="J470">
            <v>6432.9537362308211</v>
          </cell>
          <cell r="K470" t="str">
            <v>200807X16</v>
          </cell>
          <cell r="L470">
            <v>200807</v>
          </cell>
          <cell r="M470" t="str">
            <v>CX16</v>
          </cell>
          <cell r="N470" t="str">
            <v>ME200807</v>
          </cell>
          <cell r="O470" t="str">
            <v>ME</v>
          </cell>
          <cell r="P470" t="str">
            <v>CX16</v>
          </cell>
          <cell r="Q470">
            <v>6432.9537362308211</v>
          </cell>
          <cell r="R470">
            <v>80.113736230820905</v>
          </cell>
        </row>
        <row r="471">
          <cell r="A471" t="str">
            <v>C</v>
          </cell>
          <cell r="B471">
            <v>39630</v>
          </cell>
          <cell r="C471" t="str">
            <v>X18</v>
          </cell>
          <cell r="D471">
            <v>67409.97</v>
          </cell>
          <cell r="E471">
            <v>0</v>
          </cell>
          <cell r="F471">
            <v>0</v>
          </cell>
          <cell r="G471" t="str">
            <v>MED</v>
          </cell>
          <cell r="H471" t="str">
            <v>MEDTANFCHIP</v>
          </cell>
          <cell r="I471">
            <v>0.98754635280841285</v>
          </cell>
          <cell r="J471">
            <v>68260.056662958232</v>
          </cell>
          <cell r="K471" t="str">
            <v>200807X18</v>
          </cell>
          <cell r="L471">
            <v>200807</v>
          </cell>
          <cell r="M471" t="str">
            <v>CX18</v>
          </cell>
          <cell r="N471" t="str">
            <v>ME200807</v>
          </cell>
          <cell r="O471" t="str">
            <v>ME</v>
          </cell>
          <cell r="P471" t="str">
            <v>CX18</v>
          </cell>
          <cell r="Q471">
            <v>68260.056662958232</v>
          </cell>
          <cell r="R471">
            <v>850.08666295823059</v>
          </cell>
        </row>
        <row r="472">
          <cell r="A472" t="str">
            <v>C</v>
          </cell>
          <cell r="B472">
            <v>39630</v>
          </cell>
          <cell r="C472" t="str">
            <v>X20</v>
          </cell>
          <cell r="D472">
            <v>803</v>
          </cell>
          <cell r="E472">
            <v>0</v>
          </cell>
          <cell r="F472">
            <v>0</v>
          </cell>
          <cell r="G472" t="str">
            <v>MED</v>
          </cell>
          <cell r="H472" t="str">
            <v>MEDTANFCHIP</v>
          </cell>
          <cell r="I472">
            <v>0.98754635280841285</v>
          </cell>
          <cell r="J472">
            <v>813.12638917292884</v>
          </cell>
          <cell r="K472" t="str">
            <v>200807X20</v>
          </cell>
          <cell r="L472">
            <v>200807</v>
          </cell>
          <cell r="M472" t="str">
            <v>CX20</v>
          </cell>
          <cell r="N472" t="str">
            <v>ME200807</v>
          </cell>
          <cell r="O472" t="str">
            <v>ME</v>
          </cell>
          <cell r="P472" t="str">
            <v>CX20</v>
          </cell>
          <cell r="Q472">
            <v>813.12638917292884</v>
          </cell>
          <cell r="R472">
            <v>10.126389172928839</v>
          </cell>
        </row>
        <row r="473">
          <cell r="A473" t="str">
            <v>C</v>
          </cell>
          <cell r="B473">
            <v>39630</v>
          </cell>
          <cell r="C473" t="str">
            <v>X21</v>
          </cell>
          <cell r="D473">
            <v>17431.23</v>
          </cell>
          <cell r="E473">
            <v>0</v>
          </cell>
          <cell r="F473">
            <v>0</v>
          </cell>
          <cell r="G473" t="str">
            <v>MED</v>
          </cell>
          <cell r="H473" t="str">
            <v>MEDTANFCHIP</v>
          </cell>
          <cell r="I473">
            <v>0.98754635280841285</v>
          </cell>
          <cell r="J473">
            <v>17651.04994862121</v>
          </cell>
          <cell r="K473" t="str">
            <v>200807X21</v>
          </cell>
          <cell r="L473">
            <v>200807</v>
          </cell>
          <cell r="M473" t="str">
            <v>CX21</v>
          </cell>
          <cell r="N473" t="str">
            <v>ME200807</v>
          </cell>
          <cell r="O473" t="str">
            <v>ME</v>
          </cell>
          <cell r="P473" t="str">
            <v>CX21</v>
          </cell>
          <cell r="Q473">
            <v>17651.04994862121</v>
          </cell>
          <cell r="R473">
            <v>219.81994862121064</v>
          </cell>
        </row>
        <row r="474">
          <cell r="A474" t="str">
            <v>C</v>
          </cell>
          <cell r="B474">
            <v>39630</v>
          </cell>
          <cell r="C474" t="str">
            <v>X22</v>
          </cell>
          <cell r="D474">
            <v>234953.27</v>
          </cell>
          <cell r="E474">
            <v>0</v>
          </cell>
          <cell r="F474">
            <v>0</v>
          </cell>
          <cell r="G474" t="str">
            <v>MED</v>
          </cell>
          <cell r="H474" t="str">
            <v>MEDTANFCHIP</v>
          </cell>
          <cell r="I474">
            <v>0.98754635280841285</v>
          </cell>
          <cell r="J474">
            <v>237916.19434554447</v>
          </cell>
          <cell r="K474" t="str">
            <v>200807X22</v>
          </cell>
          <cell r="L474">
            <v>200807</v>
          </cell>
          <cell r="M474" t="str">
            <v>CX22</v>
          </cell>
          <cell r="N474" t="str">
            <v>ME200807</v>
          </cell>
          <cell r="O474" t="str">
            <v>ME</v>
          </cell>
          <cell r="P474" t="str">
            <v>CX22</v>
          </cell>
          <cell r="Q474">
            <v>237916.19434554447</v>
          </cell>
          <cell r="R474">
            <v>2962.9243455444812</v>
          </cell>
        </row>
        <row r="475">
          <cell r="A475" t="str">
            <v>C</v>
          </cell>
          <cell r="B475">
            <v>39630</v>
          </cell>
          <cell r="C475" t="str">
            <v>X23</v>
          </cell>
          <cell r="D475">
            <v>3819.68</v>
          </cell>
          <cell r="E475">
            <v>0</v>
          </cell>
          <cell r="F475">
            <v>0</v>
          </cell>
          <cell r="G475" t="str">
            <v>MED</v>
          </cell>
          <cell r="H475" t="str">
            <v>MEDTANFCHIP</v>
          </cell>
          <cell r="I475">
            <v>0.98754635280841285</v>
          </cell>
          <cell r="J475">
            <v>3867.8488246526185</v>
          </cell>
          <cell r="K475" t="str">
            <v>200807X23</v>
          </cell>
          <cell r="L475">
            <v>200807</v>
          </cell>
          <cell r="M475" t="str">
            <v>CX23</v>
          </cell>
          <cell r="N475" t="str">
            <v>ME200807</v>
          </cell>
          <cell r="O475" t="str">
            <v>ME</v>
          </cell>
          <cell r="P475" t="str">
            <v>CX23</v>
          </cell>
          <cell r="Q475">
            <v>3867.8488246526185</v>
          </cell>
          <cell r="R475">
            <v>48.168824652618696</v>
          </cell>
        </row>
        <row r="476">
          <cell r="A476" t="str">
            <v>C</v>
          </cell>
          <cell r="B476">
            <v>39630</v>
          </cell>
          <cell r="C476" t="str">
            <v>X24</v>
          </cell>
          <cell r="D476">
            <v>38158.86</v>
          </cell>
          <cell r="E476">
            <v>0</v>
          </cell>
          <cell r="F476">
            <v>0</v>
          </cell>
          <cell r="G476" t="str">
            <v>IP</v>
          </cell>
          <cell r="H476" t="str">
            <v>IPTANFCHIP</v>
          </cell>
          <cell r="I476">
            <v>1.0023158498121012</v>
          </cell>
          <cell r="J476">
            <v>38070.693990475593</v>
          </cell>
          <cell r="K476" t="str">
            <v>200807X24</v>
          </cell>
          <cell r="L476">
            <v>200807</v>
          </cell>
          <cell r="M476" t="str">
            <v>CX24</v>
          </cell>
          <cell r="N476" t="str">
            <v>IP200807</v>
          </cell>
          <cell r="O476" t="str">
            <v>IP</v>
          </cell>
          <cell r="P476" t="str">
            <v>CX24</v>
          </cell>
          <cell r="Q476">
            <v>38070.693990475593</v>
          </cell>
          <cell r="R476">
            <v>-88.166009524407855</v>
          </cell>
        </row>
        <row r="477">
          <cell r="A477" t="str">
            <v>C</v>
          </cell>
          <cell r="B477">
            <v>39630</v>
          </cell>
          <cell r="C477" t="str">
            <v>X24</v>
          </cell>
          <cell r="D477">
            <v>37631.14</v>
          </cell>
          <cell r="E477">
            <v>0</v>
          </cell>
          <cell r="F477">
            <v>0</v>
          </cell>
          <cell r="G477" t="str">
            <v>MED</v>
          </cell>
          <cell r="H477" t="str">
            <v>MEDTANFCHIP</v>
          </cell>
          <cell r="I477">
            <v>0.98754635280841285</v>
          </cell>
          <cell r="J477">
            <v>38105.694880026116</v>
          </cell>
          <cell r="K477" t="str">
            <v>200807X24</v>
          </cell>
          <cell r="L477">
            <v>200807</v>
          </cell>
          <cell r="M477" t="str">
            <v>CX24</v>
          </cell>
          <cell r="N477" t="str">
            <v>ME200807</v>
          </cell>
          <cell r="O477" t="str">
            <v>ME</v>
          </cell>
          <cell r="P477" t="str">
            <v>CX24</v>
          </cell>
          <cell r="Q477">
            <v>38105.694880026116</v>
          </cell>
          <cell r="R477">
            <v>474.55488002611673</v>
          </cell>
        </row>
        <row r="478">
          <cell r="A478" t="str">
            <v>C</v>
          </cell>
          <cell r="B478">
            <v>39630</v>
          </cell>
          <cell r="C478" t="str">
            <v>X26</v>
          </cell>
          <cell r="D478">
            <v>7081.42</v>
          </cell>
          <cell r="E478">
            <v>0</v>
          </cell>
          <cell r="F478">
            <v>0</v>
          </cell>
          <cell r="G478" t="str">
            <v>MED</v>
          </cell>
          <cell r="H478" t="str">
            <v>MEDTANFCHIP</v>
          </cell>
          <cell r="I478">
            <v>0.98754635280841285</v>
          </cell>
          <cell r="J478">
            <v>7170.7216373810234</v>
          </cell>
          <cell r="K478" t="str">
            <v>200807X26</v>
          </cell>
          <cell r="L478">
            <v>200807</v>
          </cell>
          <cell r="M478" t="str">
            <v>CX26</v>
          </cell>
          <cell r="N478" t="str">
            <v>ME200807</v>
          </cell>
          <cell r="O478" t="str">
            <v>ME</v>
          </cell>
          <cell r="P478" t="str">
            <v>CX26</v>
          </cell>
          <cell r="Q478">
            <v>7170.7216373810234</v>
          </cell>
          <cell r="R478">
            <v>89.301637381023284</v>
          </cell>
        </row>
        <row r="479">
          <cell r="A479" t="str">
            <v>C</v>
          </cell>
          <cell r="B479">
            <v>39630</v>
          </cell>
          <cell r="C479" t="str">
            <v>X29</v>
          </cell>
          <cell r="D479">
            <v>96.96</v>
          </cell>
          <cell r="E479">
            <v>0</v>
          </cell>
          <cell r="F479">
            <v>0</v>
          </cell>
          <cell r="G479" t="str">
            <v>MED</v>
          </cell>
          <cell r="H479" t="str">
            <v>MEDTANFCHIP</v>
          </cell>
          <cell r="I479">
            <v>0.98754635280841285</v>
          </cell>
          <cell r="J479">
            <v>98.182733118564357</v>
          </cell>
          <cell r="K479" t="str">
            <v>200807X29</v>
          </cell>
          <cell r="L479">
            <v>200807</v>
          </cell>
          <cell r="M479" t="str">
            <v>CX29</v>
          </cell>
          <cell r="N479" t="str">
            <v>ME200807</v>
          </cell>
          <cell r="O479" t="str">
            <v>ME</v>
          </cell>
          <cell r="P479" t="str">
            <v>CX29</v>
          </cell>
          <cell r="Q479">
            <v>98.182733118564357</v>
          </cell>
          <cell r="R479">
            <v>1.2227331185643635</v>
          </cell>
        </row>
        <row r="480">
          <cell r="A480" t="str">
            <v>C</v>
          </cell>
          <cell r="B480">
            <v>39661</v>
          </cell>
          <cell r="C480" t="str">
            <v>X09</v>
          </cell>
          <cell r="D480">
            <v>302573.84999999998</v>
          </cell>
          <cell r="E480">
            <v>0</v>
          </cell>
          <cell r="F480">
            <v>0</v>
          </cell>
          <cell r="G480" t="str">
            <v>IP</v>
          </cell>
          <cell r="H480" t="str">
            <v>IPTANFCHIP</v>
          </cell>
          <cell r="I480">
            <v>1.0010189932042501</v>
          </cell>
          <cell r="J480">
            <v>302265.84315994306</v>
          </cell>
          <cell r="K480" t="str">
            <v>200808X09</v>
          </cell>
          <cell r="L480">
            <v>200808</v>
          </cell>
          <cell r="M480" t="str">
            <v>CX09</v>
          </cell>
          <cell r="N480" t="str">
            <v>IP200808</v>
          </cell>
          <cell r="O480" t="str">
            <v>IP</v>
          </cell>
          <cell r="P480" t="str">
            <v>CX09</v>
          </cell>
          <cell r="Q480">
            <v>302265.84315994306</v>
          </cell>
          <cell r="R480">
            <v>-308.00684005691437</v>
          </cell>
        </row>
        <row r="481">
          <cell r="A481" t="str">
            <v>C</v>
          </cell>
          <cell r="B481">
            <v>39661</v>
          </cell>
          <cell r="C481" t="str">
            <v>X10</v>
          </cell>
          <cell r="D481">
            <v>165144.67000000001</v>
          </cell>
          <cell r="E481">
            <v>0</v>
          </cell>
          <cell r="F481">
            <v>0</v>
          </cell>
          <cell r="G481" t="str">
            <v>MED</v>
          </cell>
          <cell r="H481" t="str">
            <v>MEDTANFCHIP</v>
          </cell>
          <cell r="I481">
            <v>0.98610500131729295</v>
          </cell>
          <cell r="J481">
            <v>167471.68889660912</v>
          </cell>
          <cell r="K481" t="str">
            <v>200808X10</v>
          </cell>
          <cell r="L481">
            <v>200808</v>
          </cell>
          <cell r="M481" t="str">
            <v>CX10</v>
          </cell>
          <cell r="N481" t="str">
            <v>ME200808</v>
          </cell>
          <cell r="O481" t="str">
            <v>ME</v>
          </cell>
          <cell r="P481" t="str">
            <v>CX10</v>
          </cell>
          <cell r="Q481">
            <v>167471.68889660912</v>
          </cell>
          <cell r="R481">
            <v>2327.0188966091082</v>
          </cell>
        </row>
        <row r="482">
          <cell r="A482" t="str">
            <v>C</v>
          </cell>
          <cell r="B482">
            <v>39661</v>
          </cell>
          <cell r="C482" t="str">
            <v>X11</v>
          </cell>
          <cell r="D482">
            <v>123108.47</v>
          </cell>
          <cell r="E482">
            <v>0</v>
          </cell>
          <cell r="F482">
            <v>0</v>
          </cell>
          <cell r="G482" t="str">
            <v>MED</v>
          </cell>
          <cell r="H482" t="str">
            <v>MEDTANFCHIP</v>
          </cell>
          <cell r="I482">
            <v>0.98610500131729295</v>
          </cell>
          <cell r="J482">
            <v>124843.16562186074</v>
          </cell>
          <cell r="K482" t="str">
            <v>200808X11</v>
          </cell>
          <cell r="L482">
            <v>200808</v>
          </cell>
          <cell r="M482" t="str">
            <v>CX11</v>
          </cell>
          <cell r="N482" t="str">
            <v>ME200808</v>
          </cell>
          <cell r="O482" t="str">
            <v>ME</v>
          </cell>
          <cell r="P482" t="str">
            <v>CX11</v>
          </cell>
          <cell r="Q482">
            <v>124843.16562186074</v>
          </cell>
          <cell r="R482">
            <v>1734.6956218607374</v>
          </cell>
        </row>
        <row r="483">
          <cell r="A483" t="str">
            <v>C</v>
          </cell>
          <cell r="B483">
            <v>39661</v>
          </cell>
          <cell r="C483" t="str">
            <v>X12</v>
          </cell>
          <cell r="D483">
            <v>43373.89</v>
          </cell>
          <cell r="E483">
            <v>0</v>
          </cell>
          <cell r="F483">
            <v>0</v>
          </cell>
          <cell r="G483" t="str">
            <v>MED</v>
          </cell>
          <cell r="H483" t="str">
            <v>MEDTANFCHIP</v>
          </cell>
          <cell r="I483">
            <v>0.98610500131729295</v>
          </cell>
          <cell r="J483">
            <v>43985.06238388284</v>
          </cell>
          <cell r="K483" t="str">
            <v>200808X12</v>
          </cell>
          <cell r="L483">
            <v>200808</v>
          </cell>
          <cell r="M483" t="str">
            <v>CX12</v>
          </cell>
          <cell r="N483" t="str">
            <v>ME200808</v>
          </cell>
          <cell r="O483" t="str">
            <v>ME</v>
          </cell>
          <cell r="P483" t="str">
            <v>CX12</v>
          </cell>
          <cell r="Q483">
            <v>43985.06238388284</v>
          </cell>
          <cell r="R483">
            <v>611.17238388284022</v>
          </cell>
        </row>
        <row r="484">
          <cell r="A484" t="str">
            <v>C</v>
          </cell>
          <cell r="B484">
            <v>39661</v>
          </cell>
          <cell r="C484" t="str">
            <v>X13</v>
          </cell>
          <cell r="D484">
            <v>7765.15</v>
          </cell>
          <cell r="E484">
            <v>0</v>
          </cell>
          <cell r="F484">
            <v>0</v>
          </cell>
          <cell r="G484" t="str">
            <v>MED</v>
          </cell>
          <cell r="H484" t="str">
            <v>MEDTANFCHIP</v>
          </cell>
          <cell r="I484">
            <v>0.98610500131729295</v>
          </cell>
          <cell r="J484">
            <v>7874.5670994740804</v>
          </cell>
          <cell r="K484" t="str">
            <v>200808X13</v>
          </cell>
          <cell r="L484">
            <v>200808</v>
          </cell>
          <cell r="M484" t="str">
            <v>CX13</v>
          </cell>
          <cell r="N484" t="str">
            <v>ME200808</v>
          </cell>
          <cell r="O484" t="str">
            <v>ME</v>
          </cell>
          <cell r="P484" t="str">
            <v>CX13</v>
          </cell>
          <cell r="Q484">
            <v>7874.5670994740804</v>
          </cell>
          <cell r="R484">
            <v>109.41709947408071</v>
          </cell>
        </row>
        <row r="485">
          <cell r="A485" t="str">
            <v>C</v>
          </cell>
          <cell r="B485">
            <v>39661</v>
          </cell>
          <cell r="C485" t="str">
            <v>X14</v>
          </cell>
          <cell r="D485">
            <v>351555.09</v>
          </cell>
          <cell r="E485">
            <v>0</v>
          </cell>
          <cell r="F485">
            <v>0</v>
          </cell>
          <cell r="G485" t="str">
            <v>MED</v>
          </cell>
          <cell r="H485" t="str">
            <v>MEDTANFCHIP</v>
          </cell>
          <cell r="I485">
            <v>0.98610500131729295</v>
          </cell>
          <cell r="J485">
            <v>356508.77901478397</v>
          </cell>
          <cell r="K485" t="str">
            <v>200808X14</v>
          </cell>
          <cell r="L485">
            <v>200808</v>
          </cell>
          <cell r="M485" t="str">
            <v>CX14</v>
          </cell>
          <cell r="N485" t="str">
            <v>ME200808</v>
          </cell>
          <cell r="O485" t="str">
            <v>ME</v>
          </cell>
          <cell r="P485" t="str">
            <v>CX14</v>
          </cell>
          <cell r="Q485">
            <v>356508.77901478397</v>
          </cell>
          <cell r="R485">
            <v>4953.689014783944</v>
          </cell>
        </row>
        <row r="486">
          <cell r="A486" t="str">
            <v>C</v>
          </cell>
          <cell r="B486">
            <v>39661</v>
          </cell>
          <cell r="C486" t="str">
            <v>X15</v>
          </cell>
          <cell r="D486">
            <v>25619.43</v>
          </cell>
          <cell r="E486">
            <v>0</v>
          </cell>
          <cell r="F486">
            <v>0</v>
          </cell>
          <cell r="G486" t="str">
            <v>MED</v>
          </cell>
          <cell r="H486" t="str">
            <v>MEDTANFCHIP</v>
          </cell>
          <cell r="I486">
            <v>0.98610500131729295</v>
          </cell>
          <cell r="J486">
            <v>25980.428013017037</v>
          </cell>
          <cell r="K486" t="str">
            <v>200808X15</v>
          </cell>
          <cell r="L486">
            <v>200808</v>
          </cell>
          <cell r="M486" t="str">
            <v>CX15</v>
          </cell>
          <cell r="N486" t="str">
            <v>ME200808</v>
          </cell>
          <cell r="O486" t="str">
            <v>ME</v>
          </cell>
          <cell r="P486" t="str">
            <v>CX15</v>
          </cell>
          <cell r="Q486">
            <v>25980.428013017037</v>
          </cell>
          <cell r="R486">
            <v>360.99801301703701</v>
          </cell>
        </row>
        <row r="487">
          <cell r="A487" t="str">
            <v>C</v>
          </cell>
          <cell r="B487">
            <v>39661</v>
          </cell>
          <cell r="C487" t="str">
            <v>X16</v>
          </cell>
          <cell r="D487">
            <v>2777.2</v>
          </cell>
          <cell r="E487">
            <v>0</v>
          </cell>
          <cell r="F487">
            <v>0</v>
          </cell>
          <cell r="G487" t="str">
            <v>MED</v>
          </cell>
          <cell r="H487" t="str">
            <v>MEDTANFCHIP</v>
          </cell>
          <cell r="I487">
            <v>0.98610500131729295</v>
          </cell>
          <cell r="J487">
            <v>2816.3329425264697</v>
          </cell>
          <cell r="K487" t="str">
            <v>200808X16</v>
          </cell>
          <cell r="L487">
            <v>200808</v>
          </cell>
          <cell r="M487" t="str">
            <v>CX16</v>
          </cell>
          <cell r="N487" t="str">
            <v>ME200808</v>
          </cell>
          <cell r="O487" t="str">
            <v>ME</v>
          </cell>
          <cell r="P487" t="str">
            <v>CX16</v>
          </cell>
          <cell r="Q487">
            <v>2816.3329425264697</v>
          </cell>
          <cell r="R487">
            <v>39.132942526469833</v>
          </cell>
        </row>
        <row r="488">
          <cell r="A488" t="str">
            <v>C</v>
          </cell>
          <cell r="B488">
            <v>39661</v>
          </cell>
          <cell r="C488" t="str">
            <v>X18</v>
          </cell>
          <cell r="D488">
            <v>67048.100000000006</v>
          </cell>
          <cell r="E488">
            <v>0</v>
          </cell>
          <cell r="F488">
            <v>0</v>
          </cell>
          <cell r="G488" t="str">
            <v>MED</v>
          </cell>
          <cell r="H488" t="str">
            <v>MEDTANFCHIP</v>
          </cell>
          <cell r="I488">
            <v>0.98610500131729295</v>
          </cell>
          <cell r="J488">
            <v>67992.860709998931</v>
          </cell>
          <cell r="K488" t="str">
            <v>200808X18</v>
          </cell>
          <cell r="L488">
            <v>200808</v>
          </cell>
          <cell r="M488" t="str">
            <v>CX18</v>
          </cell>
          <cell r="N488" t="str">
            <v>ME200808</v>
          </cell>
          <cell r="O488" t="str">
            <v>ME</v>
          </cell>
          <cell r="P488" t="str">
            <v>CX18</v>
          </cell>
          <cell r="Q488">
            <v>67992.860709998931</v>
          </cell>
          <cell r="R488">
            <v>944.76070999892545</v>
          </cell>
        </row>
        <row r="489">
          <cell r="A489" t="str">
            <v>C</v>
          </cell>
          <cell r="B489">
            <v>39661</v>
          </cell>
          <cell r="C489" t="str">
            <v>X20</v>
          </cell>
          <cell r="D489">
            <v>1224</v>
          </cell>
          <cell r="E489">
            <v>0</v>
          </cell>
          <cell r="F489">
            <v>0</v>
          </cell>
          <cell r="G489" t="str">
            <v>MED</v>
          </cell>
          <cell r="H489" t="str">
            <v>MEDTANFCHIP</v>
          </cell>
          <cell r="I489">
            <v>0.98610500131729295</v>
          </cell>
          <cell r="J489">
            <v>1241.2471271973207</v>
          </cell>
          <cell r="K489" t="str">
            <v>200808X20</v>
          </cell>
          <cell r="L489">
            <v>200808</v>
          </cell>
          <cell r="M489" t="str">
            <v>CX20</v>
          </cell>
          <cell r="N489" t="str">
            <v>ME200808</v>
          </cell>
          <cell r="O489" t="str">
            <v>ME</v>
          </cell>
          <cell r="P489" t="str">
            <v>CX20</v>
          </cell>
          <cell r="Q489">
            <v>1241.2471271973207</v>
          </cell>
          <cell r="R489">
            <v>17.247127197320651</v>
          </cell>
        </row>
        <row r="490">
          <cell r="A490" t="str">
            <v>C</v>
          </cell>
          <cell r="B490">
            <v>39661</v>
          </cell>
          <cell r="C490" t="str">
            <v>X21</v>
          </cell>
          <cell r="D490">
            <v>20499.04</v>
          </cell>
          <cell r="E490">
            <v>0</v>
          </cell>
          <cell r="F490">
            <v>0</v>
          </cell>
          <cell r="G490" t="str">
            <v>MED</v>
          </cell>
          <cell r="H490" t="str">
            <v>MEDTANFCHIP</v>
          </cell>
          <cell r="I490">
            <v>0.98610500131729295</v>
          </cell>
          <cell r="J490">
            <v>20787.887671816148</v>
          </cell>
          <cell r="K490" t="str">
            <v>200808X21</v>
          </cell>
          <cell r="L490">
            <v>200808</v>
          </cell>
          <cell r="M490" t="str">
            <v>CX21</v>
          </cell>
          <cell r="N490" t="str">
            <v>ME200808</v>
          </cell>
          <cell r="O490" t="str">
            <v>ME</v>
          </cell>
          <cell r="P490" t="str">
            <v>CX21</v>
          </cell>
          <cell r="Q490">
            <v>20787.887671816148</v>
          </cell>
          <cell r="R490">
            <v>288.84767181614734</v>
          </cell>
        </row>
        <row r="491">
          <cell r="A491" t="str">
            <v>C</v>
          </cell>
          <cell r="B491">
            <v>39661</v>
          </cell>
          <cell r="C491" t="str">
            <v>X22</v>
          </cell>
          <cell r="D491">
            <v>241989.73</v>
          </cell>
          <cell r="E491">
            <v>0</v>
          </cell>
          <cell r="F491">
            <v>0</v>
          </cell>
          <cell r="G491" t="str">
            <v>MED</v>
          </cell>
          <cell r="H491" t="str">
            <v>MEDTANFCHIP</v>
          </cell>
          <cell r="I491">
            <v>0.98610500131729295</v>
          </cell>
          <cell r="J491">
            <v>245399.55651450597</v>
          </cell>
          <cell r="K491" t="str">
            <v>200808X22</v>
          </cell>
          <cell r="L491">
            <v>200808</v>
          </cell>
          <cell r="M491" t="str">
            <v>CX22</v>
          </cell>
          <cell r="N491" t="str">
            <v>ME200808</v>
          </cell>
          <cell r="O491" t="str">
            <v>ME</v>
          </cell>
          <cell r="P491" t="str">
            <v>CX22</v>
          </cell>
          <cell r="Q491">
            <v>245399.55651450597</v>
          </cell>
          <cell r="R491">
            <v>3409.8265145059559</v>
          </cell>
        </row>
        <row r="492">
          <cell r="A492" t="str">
            <v>C</v>
          </cell>
          <cell r="B492">
            <v>39661</v>
          </cell>
          <cell r="C492" t="str">
            <v>X23</v>
          </cell>
          <cell r="D492">
            <v>1363.41</v>
          </cell>
          <cell r="E492">
            <v>0</v>
          </cell>
          <cell r="F492">
            <v>0</v>
          </cell>
          <cell r="G492" t="str">
            <v>MED</v>
          </cell>
          <cell r="H492" t="str">
            <v>MEDTANFCHIP</v>
          </cell>
          <cell r="I492">
            <v>0.98610500131729295</v>
          </cell>
          <cell r="J492">
            <v>1382.6215242582509</v>
          </cell>
          <cell r="K492" t="str">
            <v>200808X23</v>
          </cell>
          <cell r="L492">
            <v>200808</v>
          </cell>
          <cell r="M492" t="str">
            <v>CX23</v>
          </cell>
          <cell r="N492" t="str">
            <v>ME200808</v>
          </cell>
          <cell r="O492" t="str">
            <v>ME</v>
          </cell>
          <cell r="P492" t="str">
            <v>CX23</v>
          </cell>
          <cell r="Q492">
            <v>1382.6215242582509</v>
          </cell>
          <cell r="R492">
            <v>19.211524258250847</v>
          </cell>
        </row>
        <row r="493">
          <cell r="A493" t="str">
            <v>C</v>
          </cell>
          <cell r="B493">
            <v>39661</v>
          </cell>
          <cell r="C493" t="str">
            <v>X24</v>
          </cell>
          <cell r="D493">
            <v>46190.5</v>
          </cell>
          <cell r="E493">
            <v>0</v>
          </cell>
          <cell r="F493">
            <v>0</v>
          </cell>
          <cell r="G493" t="str">
            <v>IP</v>
          </cell>
          <cell r="H493" t="str">
            <v>IPTANFCHIP</v>
          </cell>
          <cell r="I493">
            <v>1.0010189932042501</v>
          </cell>
          <cell r="J493">
            <v>46143.480107350159</v>
          </cell>
          <cell r="K493" t="str">
            <v>200808X24</v>
          </cell>
          <cell r="L493">
            <v>200808</v>
          </cell>
          <cell r="M493" t="str">
            <v>CX24</v>
          </cell>
          <cell r="N493" t="str">
            <v>IP200808</v>
          </cell>
          <cell r="O493" t="str">
            <v>IP</v>
          </cell>
          <cell r="P493" t="str">
            <v>CX24</v>
          </cell>
          <cell r="Q493">
            <v>46143.480107350159</v>
          </cell>
          <cell r="R493">
            <v>-47.019892649841495</v>
          </cell>
        </row>
        <row r="494">
          <cell r="A494" t="str">
            <v>C</v>
          </cell>
          <cell r="B494">
            <v>39661</v>
          </cell>
          <cell r="C494" t="str">
            <v>X24</v>
          </cell>
          <cell r="D494">
            <v>50179.12</v>
          </cell>
          <cell r="E494">
            <v>0</v>
          </cell>
          <cell r="F494">
            <v>0</v>
          </cell>
          <cell r="G494" t="str">
            <v>MED</v>
          </cell>
          <cell r="H494" t="str">
            <v>MEDTANFCHIP</v>
          </cell>
          <cell r="I494">
            <v>0.98610500131729295</v>
          </cell>
          <cell r="J494">
            <v>50886.183452034005</v>
          </cell>
          <cell r="K494" t="str">
            <v>200808X24</v>
          </cell>
          <cell r="L494">
            <v>200808</v>
          </cell>
          <cell r="M494" t="str">
            <v>CX24</v>
          </cell>
          <cell r="N494" t="str">
            <v>ME200808</v>
          </cell>
          <cell r="O494" t="str">
            <v>ME</v>
          </cell>
          <cell r="P494" t="str">
            <v>CX24</v>
          </cell>
          <cell r="Q494">
            <v>50886.183452034005</v>
          </cell>
          <cell r="R494">
            <v>707.06345203400269</v>
          </cell>
        </row>
        <row r="495">
          <cell r="A495" t="str">
            <v>C</v>
          </cell>
          <cell r="B495">
            <v>39661</v>
          </cell>
          <cell r="C495" t="str">
            <v>X26</v>
          </cell>
          <cell r="D495">
            <v>9639.44</v>
          </cell>
          <cell r="E495">
            <v>0</v>
          </cell>
          <cell r="F495">
            <v>0</v>
          </cell>
          <cell r="G495" t="str">
            <v>MED</v>
          </cell>
          <cell r="H495" t="str">
            <v>MEDTANFCHIP</v>
          </cell>
          <cell r="I495">
            <v>0.98610500131729295</v>
          </cell>
          <cell r="J495">
            <v>9775.2673266265865</v>
          </cell>
          <cell r="K495" t="str">
            <v>200808X26</v>
          </cell>
          <cell r="L495">
            <v>200808</v>
          </cell>
          <cell r="M495" t="str">
            <v>CX26</v>
          </cell>
          <cell r="N495" t="str">
            <v>ME200808</v>
          </cell>
          <cell r="O495" t="str">
            <v>ME</v>
          </cell>
          <cell r="P495" t="str">
            <v>CX26</v>
          </cell>
          <cell r="Q495">
            <v>9775.2673266265865</v>
          </cell>
          <cell r="R495">
            <v>135.827326626586</v>
          </cell>
        </row>
        <row r="496">
          <cell r="A496" t="str">
            <v>C</v>
          </cell>
          <cell r="B496">
            <v>39661</v>
          </cell>
          <cell r="C496" t="str">
            <v>X28</v>
          </cell>
          <cell r="D496">
            <v>159.79</v>
          </cell>
          <cell r="E496">
            <v>0</v>
          </cell>
          <cell r="F496">
            <v>0</v>
          </cell>
          <cell r="G496" t="str">
            <v>MED</v>
          </cell>
          <cell r="H496" t="str">
            <v>MEDTANFCHIP</v>
          </cell>
          <cell r="I496">
            <v>0.98610500131729295</v>
          </cell>
          <cell r="J496">
            <v>162.04156736508159</v>
          </cell>
          <cell r="K496" t="str">
            <v>200808X28</v>
          </cell>
          <cell r="L496">
            <v>200808</v>
          </cell>
          <cell r="M496" t="str">
            <v>CX28</v>
          </cell>
          <cell r="N496" t="str">
            <v>ME200808</v>
          </cell>
          <cell r="O496" t="str">
            <v>ME</v>
          </cell>
          <cell r="P496" t="str">
            <v>CX28</v>
          </cell>
          <cell r="Q496">
            <v>162.04156736508159</v>
          </cell>
          <cell r="R496">
            <v>2.2515673650815984</v>
          </cell>
        </row>
        <row r="497">
          <cell r="A497" t="str">
            <v>C</v>
          </cell>
          <cell r="B497">
            <v>39692</v>
          </cell>
          <cell r="C497" t="str">
            <v>X09</v>
          </cell>
          <cell r="D497">
            <v>275900.25</v>
          </cell>
          <cell r="E497">
            <v>0</v>
          </cell>
          <cell r="F497">
            <v>0</v>
          </cell>
          <cell r="G497" t="str">
            <v>IP</v>
          </cell>
          <cell r="H497" t="str">
            <v>IPTANFCHIP</v>
          </cell>
          <cell r="I497">
            <v>1.0013071891681786</v>
          </cell>
          <cell r="J497">
            <v>275540.06700900663</v>
          </cell>
          <cell r="K497" t="str">
            <v>200809X09</v>
          </cell>
          <cell r="L497">
            <v>200809</v>
          </cell>
          <cell r="M497" t="str">
            <v>CX09</v>
          </cell>
          <cell r="N497" t="str">
            <v>IP200809</v>
          </cell>
          <cell r="O497" t="str">
            <v>IP</v>
          </cell>
          <cell r="P497" t="str">
            <v>CX09</v>
          </cell>
          <cell r="Q497">
            <v>275540.06700900663</v>
          </cell>
          <cell r="R497">
            <v>-360.1829909933731</v>
          </cell>
        </row>
        <row r="498">
          <cell r="A498" t="str">
            <v>C</v>
          </cell>
          <cell r="B498">
            <v>39692</v>
          </cell>
          <cell r="C498" t="str">
            <v>X10</v>
          </cell>
          <cell r="D498">
            <v>179879.56</v>
          </cell>
          <cell r="E498">
            <v>0</v>
          </cell>
          <cell r="F498">
            <v>0</v>
          </cell>
          <cell r="G498" t="str">
            <v>MED</v>
          </cell>
          <cell r="H498" t="str">
            <v>MEDTANFCHIP</v>
          </cell>
          <cell r="I498">
            <v>0.98397814701020858</v>
          </cell>
          <cell r="J498">
            <v>182808.49076431143</v>
          </cell>
          <cell r="K498" t="str">
            <v>200809X10</v>
          </cell>
          <cell r="L498">
            <v>200809</v>
          </cell>
          <cell r="M498" t="str">
            <v>CX10</v>
          </cell>
          <cell r="N498" t="str">
            <v>ME200809</v>
          </cell>
          <cell r="O498" t="str">
            <v>ME</v>
          </cell>
          <cell r="P498" t="str">
            <v>CX10</v>
          </cell>
          <cell r="Q498">
            <v>182808.49076431143</v>
          </cell>
          <cell r="R498">
            <v>2928.9307643114298</v>
          </cell>
        </row>
        <row r="499">
          <cell r="A499" t="str">
            <v>C</v>
          </cell>
          <cell r="B499">
            <v>39692</v>
          </cell>
          <cell r="C499" t="str">
            <v>X11</v>
          </cell>
          <cell r="D499">
            <v>145286.84</v>
          </cell>
          <cell r="E499">
            <v>0</v>
          </cell>
          <cell r="F499">
            <v>0</v>
          </cell>
          <cell r="G499" t="str">
            <v>MED</v>
          </cell>
          <cell r="H499" t="str">
            <v>MEDTANFCHIP</v>
          </cell>
          <cell r="I499">
            <v>0.98397814701020858</v>
          </cell>
          <cell r="J499">
            <v>147652.50675683215</v>
          </cell>
          <cell r="K499" t="str">
            <v>200809X11</v>
          </cell>
          <cell r="L499">
            <v>200809</v>
          </cell>
          <cell r="M499" t="str">
            <v>CX11</v>
          </cell>
          <cell r="N499" t="str">
            <v>ME200809</v>
          </cell>
          <cell r="O499" t="str">
            <v>ME</v>
          </cell>
          <cell r="P499" t="str">
            <v>CX11</v>
          </cell>
          <cell r="Q499">
            <v>147652.50675683215</v>
          </cell>
          <cell r="R499">
            <v>2365.6667568321573</v>
          </cell>
        </row>
        <row r="500">
          <cell r="A500" t="str">
            <v>C</v>
          </cell>
          <cell r="B500">
            <v>39692</v>
          </cell>
          <cell r="C500" t="str">
            <v>X12</v>
          </cell>
          <cell r="D500">
            <v>50088.51</v>
          </cell>
          <cell r="E500">
            <v>0</v>
          </cell>
          <cell r="F500">
            <v>0</v>
          </cell>
          <cell r="G500" t="str">
            <v>MED</v>
          </cell>
          <cell r="H500" t="str">
            <v>MEDTANFCHIP</v>
          </cell>
          <cell r="I500">
            <v>0.98397814701020858</v>
          </cell>
          <cell r="J500">
            <v>50904.087811495214</v>
          </cell>
          <cell r="K500" t="str">
            <v>200809X12</v>
          </cell>
          <cell r="L500">
            <v>200809</v>
          </cell>
          <cell r="M500" t="str">
            <v>CX12</v>
          </cell>
          <cell r="N500" t="str">
            <v>ME200809</v>
          </cell>
          <cell r="O500" t="str">
            <v>ME</v>
          </cell>
          <cell r="P500" t="str">
            <v>CX12</v>
          </cell>
          <cell r="Q500">
            <v>50904.087811495214</v>
          </cell>
          <cell r="R500">
            <v>815.57781149521179</v>
          </cell>
        </row>
        <row r="501">
          <cell r="A501" t="str">
            <v>C</v>
          </cell>
          <cell r="B501">
            <v>39692</v>
          </cell>
          <cell r="C501" t="str">
            <v>X13</v>
          </cell>
          <cell r="D501">
            <v>13434.58</v>
          </cell>
          <cell r="E501">
            <v>0</v>
          </cell>
          <cell r="F501">
            <v>0</v>
          </cell>
          <cell r="G501" t="str">
            <v>MED</v>
          </cell>
          <cell r="H501" t="str">
            <v>MEDTANFCHIP</v>
          </cell>
          <cell r="I501">
            <v>0.98397814701020858</v>
          </cell>
          <cell r="J501">
            <v>13653.331672883807</v>
          </cell>
          <cell r="K501" t="str">
            <v>200809X13</v>
          </cell>
          <cell r="L501">
            <v>200809</v>
          </cell>
          <cell r="M501" t="str">
            <v>CX13</v>
          </cell>
          <cell r="N501" t="str">
            <v>ME200809</v>
          </cell>
          <cell r="O501" t="str">
            <v>ME</v>
          </cell>
          <cell r="P501" t="str">
            <v>CX13</v>
          </cell>
          <cell r="Q501">
            <v>13653.331672883807</v>
          </cell>
          <cell r="R501">
            <v>218.75167288380726</v>
          </cell>
        </row>
        <row r="502">
          <cell r="A502" t="str">
            <v>C</v>
          </cell>
          <cell r="B502">
            <v>39692</v>
          </cell>
          <cell r="C502" t="str">
            <v>X14</v>
          </cell>
          <cell r="D502">
            <v>333738.58</v>
          </cell>
          <cell r="E502">
            <v>0</v>
          </cell>
          <cell r="F502">
            <v>0</v>
          </cell>
          <cell r="G502" t="str">
            <v>MED</v>
          </cell>
          <cell r="H502" t="str">
            <v>MEDTANFCHIP</v>
          </cell>
          <cell r="I502">
            <v>0.98397814701020858</v>
          </cell>
          <cell r="J502">
            <v>339172.75603534066</v>
          </cell>
          <cell r="K502" t="str">
            <v>200809X14</v>
          </cell>
          <cell r="L502">
            <v>200809</v>
          </cell>
          <cell r="M502" t="str">
            <v>CX14</v>
          </cell>
          <cell r="N502" t="str">
            <v>ME200809</v>
          </cell>
          <cell r="O502" t="str">
            <v>ME</v>
          </cell>
          <cell r="P502" t="str">
            <v>CX14</v>
          </cell>
          <cell r="Q502">
            <v>339172.75603534066</v>
          </cell>
          <cell r="R502">
            <v>5434.1760353406426</v>
          </cell>
        </row>
        <row r="503">
          <cell r="A503" t="str">
            <v>C</v>
          </cell>
          <cell r="B503">
            <v>39692</v>
          </cell>
          <cell r="C503" t="str">
            <v>X15</v>
          </cell>
          <cell r="D503">
            <v>19284.45</v>
          </cell>
          <cell r="E503">
            <v>0</v>
          </cell>
          <cell r="F503">
            <v>0</v>
          </cell>
          <cell r="G503" t="str">
            <v>MED</v>
          </cell>
          <cell r="H503" t="str">
            <v>MEDTANFCHIP</v>
          </cell>
          <cell r="I503">
            <v>0.98397814701020858</v>
          </cell>
          <cell r="J503">
            <v>19598.453541468669</v>
          </cell>
          <cell r="K503" t="str">
            <v>200809X15</v>
          </cell>
          <cell r="L503">
            <v>200809</v>
          </cell>
          <cell r="M503" t="str">
            <v>CX15</v>
          </cell>
          <cell r="N503" t="str">
            <v>ME200809</v>
          </cell>
          <cell r="O503" t="str">
            <v>ME</v>
          </cell>
          <cell r="P503" t="str">
            <v>CX15</v>
          </cell>
          <cell r="Q503">
            <v>19598.453541468669</v>
          </cell>
          <cell r="R503">
            <v>314.00354146866812</v>
          </cell>
        </row>
        <row r="504">
          <cell r="A504" t="str">
            <v>C</v>
          </cell>
          <cell r="B504">
            <v>39692</v>
          </cell>
          <cell r="C504" t="str">
            <v>X16</v>
          </cell>
          <cell r="D504">
            <v>1025.99</v>
          </cell>
          <cell r="E504">
            <v>0</v>
          </cell>
          <cell r="F504">
            <v>0</v>
          </cell>
          <cell r="G504" t="str">
            <v>MED</v>
          </cell>
          <cell r="H504" t="str">
            <v>MEDTANFCHIP</v>
          </cell>
          <cell r="I504">
            <v>0.98397814701020858</v>
          </cell>
          <cell r="J504">
            <v>1042.6959207553982</v>
          </cell>
          <cell r="K504" t="str">
            <v>200809X16</v>
          </cell>
          <cell r="L504">
            <v>200809</v>
          </cell>
          <cell r="M504" t="str">
            <v>CX16</v>
          </cell>
          <cell r="N504" t="str">
            <v>ME200809</v>
          </cell>
          <cell r="O504" t="str">
            <v>ME</v>
          </cell>
          <cell r="P504" t="str">
            <v>CX16</v>
          </cell>
          <cell r="Q504">
            <v>1042.6959207553982</v>
          </cell>
          <cell r="R504">
            <v>16.705920755398211</v>
          </cell>
        </row>
        <row r="505">
          <cell r="A505" t="str">
            <v>C</v>
          </cell>
          <cell r="B505">
            <v>39692</v>
          </cell>
          <cell r="C505" t="str">
            <v>X18</v>
          </cell>
          <cell r="D505">
            <v>84629.49</v>
          </cell>
          <cell r="E505">
            <v>0</v>
          </cell>
          <cell r="F505">
            <v>0</v>
          </cell>
          <cell r="G505" t="str">
            <v>MED</v>
          </cell>
          <cell r="H505" t="str">
            <v>MEDTANFCHIP</v>
          </cell>
          <cell r="I505">
            <v>0.98397814701020858</v>
          </cell>
          <cell r="J505">
            <v>86007.489350393051</v>
          </cell>
          <cell r="K505" t="str">
            <v>200809X18</v>
          </cell>
          <cell r="L505">
            <v>200809</v>
          </cell>
          <cell r="M505" t="str">
            <v>CX18</v>
          </cell>
          <cell r="N505" t="str">
            <v>ME200809</v>
          </cell>
          <cell r="O505" t="str">
            <v>ME</v>
          </cell>
          <cell r="P505" t="str">
            <v>CX18</v>
          </cell>
          <cell r="Q505">
            <v>86007.489350393051</v>
          </cell>
          <cell r="R505">
            <v>1377.9993503930455</v>
          </cell>
        </row>
        <row r="506">
          <cell r="A506" t="str">
            <v>C</v>
          </cell>
          <cell r="B506">
            <v>39692</v>
          </cell>
          <cell r="C506" t="str">
            <v>X20</v>
          </cell>
          <cell r="D506">
            <v>1730</v>
          </cell>
          <cell r="E506">
            <v>0</v>
          </cell>
          <cell r="F506">
            <v>0</v>
          </cell>
          <cell r="G506" t="str">
            <v>MED</v>
          </cell>
          <cell r="H506" t="str">
            <v>MEDTANFCHIP</v>
          </cell>
          <cell r="I506">
            <v>0.98397814701020858</v>
          </cell>
          <cell r="J506">
            <v>1758.169127288608</v>
          </cell>
          <cell r="K506" t="str">
            <v>200809X20</v>
          </cell>
          <cell r="L506">
            <v>200809</v>
          </cell>
          <cell r="M506" t="str">
            <v>CX20</v>
          </cell>
          <cell r="N506" t="str">
            <v>ME200809</v>
          </cell>
          <cell r="O506" t="str">
            <v>ME</v>
          </cell>
          <cell r="P506" t="str">
            <v>CX20</v>
          </cell>
          <cell r="Q506">
            <v>1758.169127288608</v>
          </cell>
          <cell r="R506">
            <v>28.169127288608024</v>
          </cell>
        </row>
        <row r="507">
          <cell r="A507" t="str">
            <v>C</v>
          </cell>
          <cell r="B507">
            <v>39692</v>
          </cell>
          <cell r="C507" t="str">
            <v>X21</v>
          </cell>
          <cell r="D507">
            <v>15731.74</v>
          </cell>
          <cell r="E507">
            <v>0</v>
          </cell>
          <cell r="F507">
            <v>0</v>
          </cell>
          <cell r="G507" t="str">
            <v>MED</v>
          </cell>
          <cell r="H507" t="str">
            <v>MEDTANFCHIP</v>
          </cell>
          <cell r="I507">
            <v>0.98397814701020858</v>
          </cell>
          <cell r="J507">
            <v>15987.895714757968</v>
          </cell>
          <cell r="K507" t="str">
            <v>200809X21</v>
          </cell>
          <cell r="L507">
            <v>200809</v>
          </cell>
          <cell r="M507" t="str">
            <v>CX21</v>
          </cell>
          <cell r="N507" t="str">
            <v>ME200809</v>
          </cell>
          <cell r="O507" t="str">
            <v>ME</v>
          </cell>
          <cell r="P507" t="str">
            <v>CX21</v>
          </cell>
          <cell r="Q507">
            <v>15987.895714757968</v>
          </cell>
          <cell r="R507">
            <v>256.15571475796787</v>
          </cell>
        </row>
        <row r="508">
          <cell r="A508" t="str">
            <v>C</v>
          </cell>
          <cell r="B508">
            <v>39692</v>
          </cell>
          <cell r="C508" t="str">
            <v>X22</v>
          </cell>
          <cell r="D508">
            <v>236275.31</v>
          </cell>
          <cell r="E508">
            <v>0</v>
          </cell>
          <cell r="F508">
            <v>0</v>
          </cell>
          <cell r="G508" t="str">
            <v>MED</v>
          </cell>
          <cell r="H508" t="str">
            <v>MEDTANFCHIP</v>
          </cell>
          <cell r="I508">
            <v>0.98397814701020858</v>
          </cell>
          <cell r="J508">
            <v>240122.51767777186</v>
          </cell>
          <cell r="K508" t="str">
            <v>200809X22</v>
          </cell>
          <cell r="L508">
            <v>200809</v>
          </cell>
          <cell r="M508" t="str">
            <v>CX22</v>
          </cell>
          <cell r="N508" t="str">
            <v>ME200809</v>
          </cell>
          <cell r="O508" t="str">
            <v>ME</v>
          </cell>
          <cell r="P508" t="str">
            <v>CX22</v>
          </cell>
          <cell r="Q508">
            <v>240122.51767777186</v>
          </cell>
          <cell r="R508">
            <v>3847.2076777718612</v>
          </cell>
        </row>
        <row r="509">
          <cell r="A509" t="str">
            <v>C</v>
          </cell>
          <cell r="B509">
            <v>39692</v>
          </cell>
          <cell r="C509" t="str">
            <v>X23</v>
          </cell>
          <cell r="D509">
            <v>1383.17</v>
          </cell>
          <cell r="E509">
            <v>0</v>
          </cell>
          <cell r="F509">
            <v>0</v>
          </cell>
          <cell r="G509" t="str">
            <v>MED</v>
          </cell>
          <cell r="H509" t="str">
            <v>MEDTANFCHIP</v>
          </cell>
          <cell r="I509">
            <v>0.98397814701020858</v>
          </cell>
          <cell r="J509">
            <v>1405.6917871628809</v>
          </cell>
          <cell r="K509" t="str">
            <v>200809X23</v>
          </cell>
          <cell r="L509">
            <v>200809</v>
          </cell>
          <cell r="M509" t="str">
            <v>CX23</v>
          </cell>
          <cell r="N509" t="str">
            <v>ME200809</v>
          </cell>
          <cell r="O509" t="str">
            <v>ME</v>
          </cell>
          <cell r="P509" t="str">
            <v>CX23</v>
          </cell>
          <cell r="Q509">
            <v>1405.6917871628809</v>
          </cell>
          <cell r="R509">
            <v>22.521787162880855</v>
          </cell>
        </row>
        <row r="510">
          <cell r="A510" t="str">
            <v>C</v>
          </cell>
          <cell r="B510">
            <v>39692</v>
          </cell>
          <cell r="C510" t="str">
            <v>X24</v>
          </cell>
          <cell r="D510">
            <v>35303.599999999999</v>
          </cell>
          <cell r="E510">
            <v>0</v>
          </cell>
          <cell r="F510">
            <v>0</v>
          </cell>
          <cell r="G510" t="str">
            <v>IP</v>
          </cell>
          <cell r="H510" t="str">
            <v>IPTANFCHIP</v>
          </cell>
          <cell r="I510">
            <v>1.0013071891681786</v>
          </cell>
          <cell r="J510">
            <v>35257.511762527094</v>
          </cell>
          <cell r="K510" t="str">
            <v>200809X24</v>
          </cell>
          <cell r="L510">
            <v>200809</v>
          </cell>
          <cell r="M510" t="str">
            <v>CX24</v>
          </cell>
          <cell r="N510" t="str">
            <v>IP200809</v>
          </cell>
          <cell r="O510" t="str">
            <v>IP</v>
          </cell>
          <cell r="P510" t="str">
            <v>CX24</v>
          </cell>
          <cell r="Q510">
            <v>35257.511762527094</v>
          </cell>
          <cell r="R510">
            <v>-46.088237472904439</v>
          </cell>
        </row>
        <row r="511">
          <cell r="A511" t="str">
            <v>C</v>
          </cell>
          <cell r="B511">
            <v>39692</v>
          </cell>
          <cell r="C511" t="str">
            <v>X24</v>
          </cell>
          <cell r="D511">
            <v>51249.45</v>
          </cell>
          <cell r="E511">
            <v>0</v>
          </cell>
          <cell r="F511">
            <v>0</v>
          </cell>
          <cell r="G511" t="str">
            <v>MED</v>
          </cell>
          <cell r="H511" t="str">
            <v>MEDTANFCHIP</v>
          </cell>
          <cell r="I511">
            <v>0.98397814701020858</v>
          </cell>
          <cell r="J511">
            <v>52083.931087006444</v>
          </cell>
          <cell r="K511" t="str">
            <v>200809X24</v>
          </cell>
          <cell r="L511">
            <v>200809</v>
          </cell>
          <cell r="M511" t="str">
            <v>CX24</v>
          </cell>
          <cell r="N511" t="str">
            <v>ME200809</v>
          </cell>
          <cell r="O511" t="str">
            <v>ME</v>
          </cell>
          <cell r="P511" t="str">
            <v>CX24</v>
          </cell>
          <cell r="Q511">
            <v>52083.931087006444</v>
          </cell>
          <cell r="R511">
            <v>834.48108700644661</v>
          </cell>
        </row>
        <row r="512">
          <cell r="A512" t="str">
            <v>C</v>
          </cell>
          <cell r="B512">
            <v>39692</v>
          </cell>
          <cell r="C512" t="str">
            <v>X26</v>
          </cell>
          <cell r="D512">
            <v>9897.2199999999993</v>
          </cell>
          <cell r="E512">
            <v>0</v>
          </cell>
          <cell r="F512">
            <v>0</v>
          </cell>
          <cell r="G512" t="str">
            <v>MED</v>
          </cell>
          <cell r="H512" t="str">
            <v>MEDTANFCHIP</v>
          </cell>
          <cell r="I512">
            <v>0.98397814701020858</v>
          </cell>
          <cell r="J512">
            <v>10058.373786117547</v>
          </cell>
          <cell r="K512" t="str">
            <v>200809X26</v>
          </cell>
          <cell r="L512">
            <v>200809</v>
          </cell>
          <cell r="M512" t="str">
            <v>CX26</v>
          </cell>
          <cell r="N512" t="str">
            <v>ME200809</v>
          </cell>
          <cell r="O512" t="str">
            <v>ME</v>
          </cell>
          <cell r="P512" t="str">
            <v>CX26</v>
          </cell>
          <cell r="Q512">
            <v>10058.373786117547</v>
          </cell>
          <cell r="R512">
            <v>161.1537861175475</v>
          </cell>
        </row>
        <row r="513">
          <cell r="A513" t="str">
            <v>C</v>
          </cell>
          <cell r="B513">
            <v>39692</v>
          </cell>
          <cell r="C513" t="str">
            <v>X29</v>
          </cell>
          <cell r="D513">
            <v>33.83</v>
          </cell>
          <cell r="E513">
            <v>0</v>
          </cell>
          <cell r="F513">
            <v>0</v>
          </cell>
          <cell r="G513" t="str">
            <v>MED</v>
          </cell>
          <cell r="H513" t="str">
            <v>MEDTANFCHIP</v>
          </cell>
          <cell r="I513">
            <v>0.98397814701020858</v>
          </cell>
          <cell r="J513">
            <v>34.380844841718847</v>
          </cell>
          <cell r="K513" t="str">
            <v>200809X29</v>
          </cell>
          <cell r="L513">
            <v>200809</v>
          </cell>
          <cell r="M513" t="str">
            <v>CX29</v>
          </cell>
          <cell r="N513" t="str">
            <v>ME200809</v>
          </cell>
          <cell r="O513" t="str">
            <v>ME</v>
          </cell>
          <cell r="P513" t="str">
            <v>CX29</v>
          </cell>
          <cell r="Q513">
            <v>34.380844841718847</v>
          </cell>
          <cell r="R513">
            <v>0.55084484171884895</v>
          </cell>
        </row>
        <row r="514">
          <cell r="A514" t="str">
            <v>C</v>
          </cell>
          <cell r="B514">
            <v>39722</v>
          </cell>
          <cell r="C514" t="str">
            <v>X09</v>
          </cell>
          <cell r="D514">
            <v>185742.11</v>
          </cell>
          <cell r="E514">
            <v>0</v>
          </cell>
          <cell r="F514">
            <v>0</v>
          </cell>
          <cell r="G514" t="str">
            <v>IP</v>
          </cell>
          <cell r="H514" t="str">
            <v>IPTANFCHIP</v>
          </cell>
          <cell r="I514">
            <v>0.99959074204850085</v>
          </cell>
          <cell r="J514">
            <v>185818.15755851372</v>
          </cell>
          <cell r="K514" t="str">
            <v>200810X09</v>
          </cell>
          <cell r="L514">
            <v>200810</v>
          </cell>
          <cell r="M514" t="str">
            <v>CX09</v>
          </cell>
          <cell r="N514" t="str">
            <v>IP200810</v>
          </cell>
          <cell r="O514" t="str">
            <v>IP</v>
          </cell>
          <cell r="P514" t="str">
            <v>CX09</v>
          </cell>
          <cell r="Q514">
            <v>185818.15755851372</v>
          </cell>
          <cell r="R514">
            <v>76.047558513731929</v>
          </cell>
        </row>
        <row r="515">
          <cell r="A515" t="str">
            <v>C</v>
          </cell>
          <cell r="B515">
            <v>39722</v>
          </cell>
          <cell r="C515" t="str">
            <v>X10</v>
          </cell>
          <cell r="D515">
            <v>181200.32</v>
          </cell>
          <cell r="E515">
            <v>0</v>
          </cell>
          <cell r="F515">
            <v>0</v>
          </cell>
          <cell r="G515" t="str">
            <v>MED</v>
          </cell>
          <cell r="H515" t="str">
            <v>MEDTANFCHIP</v>
          </cell>
          <cell r="I515">
            <v>0.98160754313301768</v>
          </cell>
          <cell r="J515">
            <v>184595.48448625312</v>
          </cell>
          <cell r="K515" t="str">
            <v>200810X10</v>
          </cell>
          <cell r="L515">
            <v>200810</v>
          </cell>
          <cell r="M515" t="str">
            <v>CX10</v>
          </cell>
          <cell r="N515" t="str">
            <v>ME200810</v>
          </cell>
          <cell r="O515" t="str">
            <v>ME</v>
          </cell>
          <cell r="P515" t="str">
            <v>CX10</v>
          </cell>
          <cell r="Q515">
            <v>184595.48448625312</v>
          </cell>
          <cell r="R515">
            <v>3395.1644862531102</v>
          </cell>
        </row>
        <row r="516">
          <cell r="A516" t="str">
            <v>C</v>
          </cell>
          <cell r="B516">
            <v>39722</v>
          </cell>
          <cell r="C516" t="str">
            <v>X11</v>
          </cell>
          <cell r="D516">
            <v>141949.45000000001</v>
          </cell>
          <cell r="E516">
            <v>0</v>
          </cell>
          <cell r="F516">
            <v>0</v>
          </cell>
          <cell r="G516" t="str">
            <v>MED</v>
          </cell>
          <cell r="H516" t="str">
            <v>MEDTANFCHIP</v>
          </cell>
          <cell r="I516">
            <v>0.98160754313301768</v>
          </cell>
          <cell r="J516">
            <v>144609.16788285563</v>
          </cell>
          <cell r="K516" t="str">
            <v>200810X11</v>
          </cell>
          <cell r="L516">
            <v>200810</v>
          </cell>
          <cell r="M516" t="str">
            <v>CX11</v>
          </cell>
          <cell r="N516" t="str">
            <v>ME200810</v>
          </cell>
          <cell r="O516" t="str">
            <v>ME</v>
          </cell>
          <cell r="P516" t="str">
            <v>CX11</v>
          </cell>
          <cell r="Q516">
            <v>144609.16788285563</v>
          </cell>
          <cell r="R516">
            <v>2659.7178828556207</v>
          </cell>
        </row>
        <row r="517">
          <cell r="A517" t="str">
            <v>C</v>
          </cell>
          <cell r="B517">
            <v>39722</v>
          </cell>
          <cell r="C517" t="str">
            <v>X12</v>
          </cell>
          <cell r="D517">
            <v>41797.64</v>
          </cell>
          <cell r="E517">
            <v>0</v>
          </cell>
          <cell r="F517">
            <v>0</v>
          </cell>
          <cell r="G517" t="str">
            <v>MED</v>
          </cell>
          <cell r="H517" t="str">
            <v>MEDTANFCHIP</v>
          </cell>
          <cell r="I517">
            <v>0.98160754313301768</v>
          </cell>
          <cell r="J517">
            <v>42580.805630928204</v>
          </cell>
          <cell r="K517" t="str">
            <v>200810X12</v>
          </cell>
          <cell r="L517">
            <v>200810</v>
          </cell>
          <cell r="M517" t="str">
            <v>CX12</v>
          </cell>
          <cell r="N517" t="str">
            <v>ME200810</v>
          </cell>
          <cell r="O517" t="str">
            <v>ME</v>
          </cell>
          <cell r="P517" t="str">
            <v>CX12</v>
          </cell>
          <cell r="Q517">
            <v>42580.805630928204</v>
          </cell>
          <cell r="R517">
            <v>783.16563092820434</v>
          </cell>
        </row>
        <row r="518">
          <cell r="A518" t="str">
            <v>C</v>
          </cell>
          <cell r="B518">
            <v>39722</v>
          </cell>
          <cell r="C518" t="str">
            <v>X13</v>
          </cell>
          <cell r="D518">
            <v>10903.44</v>
          </cell>
          <cell r="E518">
            <v>0</v>
          </cell>
          <cell r="F518">
            <v>0</v>
          </cell>
          <cell r="G518" t="str">
            <v>MED</v>
          </cell>
          <cell r="H518" t="str">
            <v>MEDTANFCHIP</v>
          </cell>
          <cell r="I518">
            <v>0.98160754313301768</v>
          </cell>
          <cell r="J518">
            <v>11107.738603148116</v>
          </cell>
          <cell r="K518" t="str">
            <v>200810X13</v>
          </cell>
          <cell r="L518">
            <v>200810</v>
          </cell>
          <cell r="M518" t="str">
            <v>CX13</v>
          </cell>
          <cell r="N518" t="str">
            <v>ME200810</v>
          </cell>
          <cell r="O518" t="str">
            <v>ME</v>
          </cell>
          <cell r="P518" t="str">
            <v>CX13</v>
          </cell>
          <cell r="Q518">
            <v>11107.738603148116</v>
          </cell>
          <cell r="R518">
            <v>204.29860314811594</v>
          </cell>
        </row>
        <row r="519">
          <cell r="A519" t="str">
            <v>C</v>
          </cell>
          <cell r="B519">
            <v>39722</v>
          </cell>
          <cell r="C519" t="str">
            <v>X14</v>
          </cell>
          <cell r="D519">
            <v>360998.47</v>
          </cell>
          <cell r="E519">
            <v>0</v>
          </cell>
          <cell r="F519">
            <v>0</v>
          </cell>
          <cell r="G519" t="str">
            <v>MED</v>
          </cell>
          <cell r="H519" t="str">
            <v>MEDTANFCHIP</v>
          </cell>
          <cell r="I519">
            <v>0.98160754313301768</v>
          </cell>
          <cell r="J519">
            <v>367762.52640418132</v>
          </cell>
          <cell r="K519" t="str">
            <v>200810X14</v>
          </cell>
          <cell r="L519">
            <v>200810</v>
          </cell>
          <cell r="M519" t="str">
            <v>CX14</v>
          </cell>
          <cell r="N519" t="str">
            <v>ME200810</v>
          </cell>
          <cell r="O519" t="str">
            <v>ME</v>
          </cell>
          <cell r="P519" t="str">
            <v>CX14</v>
          </cell>
          <cell r="Q519">
            <v>367762.52640418132</v>
          </cell>
          <cell r="R519">
            <v>6764.0564041813486</v>
          </cell>
        </row>
        <row r="520">
          <cell r="A520" t="str">
            <v>C</v>
          </cell>
          <cell r="B520">
            <v>39722</v>
          </cell>
          <cell r="C520" t="str">
            <v>X15</v>
          </cell>
          <cell r="D520">
            <v>20895.689999999999</v>
          </cell>
          <cell r="E520">
            <v>0</v>
          </cell>
          <cell r="F520">
            <v>0</v>
          </cell>
          <cell r="G520" t="str">
            <v>MED</v>
          </cell>
          <cell r="H520" t="str">
            <v>MEDTANFCHIP</v>
          </cell>
          <cell r="I520">
            <v>0.98160754313301768</v>
          </cell>
          <cell r="J520">
            <v>21287.214168410708</v>
          </cell>
          <cell r="K520" t="str">
            <v>200810X15</v>
          </cell>
          <cell r="L520">
            <v>200810</v>
          </cell>
          <cell r="M520" t="str">
            <v>CX15</v>
          </cell>
          <cell r="N520" t="str">
            <v>ME200810</v>
          </cell>
          <cell r="O520" t="str">
            <v>ME</v>
          </cell>
          <cell r="P520" t="str">
            <v>CX15</v>
          </cell>
          <cell r="Q520">
            <v>21287.214168410708</v>
          </cell>
          <cell r="R520">
            <v>391.52416841070954</v>
          </cell>
        </row>
        <row r="521">
          <cell r="A521" t="str">
            <v>C</v>
          </cell>
          <cell r="B521">
            <v>39722</v>
          </cell>
          <cell r="C521" t="str">
            <v>X16</v>
          </cell>
          <cell r="D521">
            <v>2554.54</v>
          </cell>
          <cell r="E521">
            <v>0</v>
          </cell>
          <cell r="F521">
            <v>0</v>
          </cell>
          <cell r="G521" t="str">
            <v>MED</v>
          </cell>
          <cell r="H521" t="str">
            <v>MEDTANFCHIP</v>
          </cell>
          <cell r="I521">
            <v>0.98160754313301768</v>
          </cell>
          <cell r="J521">
            <v>2602.4046146249248</v>
          </cell>
          <cell r="K521" t="str">
            <v>200810X16</v>
          </cell>
          <cell r="L521">
            <v>200810</v>
          </cell>
          <cell r="M521" t="str">
            <v>CX16</v>
          </cell>
          <cell r="N521" t="str">
            <v>ME200810</v>
          </cell>
          <cell r="O521" t="str">
            <v>ME</v>
          </cell>
          <cell r="P521" t="str">
            <v>CX16</v>
          </cell>
          <cell r="Q521">
            <v>2602.4046146249248</v>
          </cell>
          <cell r="R521">
            <v>47.864614624924798</v>
          </cell>
        </row>
        <row r="522">
          <cell r="A522" t="str">
            <v>C</v>
          </cell>
          <cell r="B522">
            <v>39722</v>
          </cell>
          <cell r="C522" t="str">
            <v>X18</v>
          </cell>
          <cell r="D522">
            <v>81560.58</v>
          </cell>
          <cell r="E522">
            <v>0</v>
          </cell>
          <cell r="F522">
            <v>0</v>
          </cell>
          <cell r="G522" t="str">
            <v>MED</v>
          </cell>
          <cell r="H522" t="str">
            <v>MEDTANFCHIP</v>
          </cell>
          <cell r="I522">
            <v>0.98160754313301768</v>
          </cell>
          <cell r="J522">
            <v>83088.786929735041</v>
          </cell>
          <cell r="K522" t="str">
            <v>200810X18</v>
          </cell>
          <cell r="L522">
            <v>200810</v>
          </cell>
          <cell r="M522" t="str">
            <v>CX18</v>
          </cell>
          <cell r="N522" t="str">
            <v>ME200810</v>
          </cell>
          <cell r="O522" t="str">
            <v>ME</v>
          </cell>
          <cell r="P522" t="str">
            <v>CX18</v>
          </cell>
          <cell r="Q522">
            <v>83088.786929735041</v>
          </cell>
          <cell r="R522">
            <v>1528.206929735039</v>
          </cell>
        </row>
        <row r="523">
          <cell r="A523" t="str">
            <v>C</v>
          </cell>
          <cell r="B523">
            <v>39722</v>
          </cell>
          <cell r="C523" t="str">
            <v>X20</v>
          </cell>
          <cell r="D523">
            <v>637</v>
          </cell>
          <cell r="E523">
            <v>0</v>
          </cell>
          <cell r="F523">
            <v>0</v>
          </cell>
          <cell r="G523" t="str">
            <v>MED</v>
          </cell>
          <cell r="H523" t="str">
            <v>MEDTANFCHIP</v>
          </cell>
          <cell r="I523">
            <v>0.98160754313301768</v>
          </cell>
          <cell r="J523">
            <v>648.9355185340911</v>
          </cell>
          <cell r="K523" t="str">
            <v>200810X20</v>
          </cell>
          <cell r="L523">
            <v>200810</v>
          </cell>
          <cell r="M523" t="str">
            <v>CX20</v>
          </cell>
          <cell r="N523" t="str">
            <v>ME200810</v>
          </cell>
          <cell r="O523" t="str">
            <v>ME</v>
          </cell>
          <cell r="P523" t="str">
            <v>CX20</v>
          </cell>
          <cell r="Q523">
            <v>648.9355185340911</v>
          </cell>
          <cell r="R523">
            <v>11.935518534091102</v>
          </cell>
        </row>
        <row r="524">
          <cell r="A524" t="str">
            <v>C</v>
          </cell>
          <cell r="B524">
            <v>39722</v>
          </cell>
          <cell r="C524" t="str">
            <v>X21</v>
          </cell>
          <cell r="D524">
            <v>18151.259999999998</v>
          </cell>
          <cell r="E524">
            <v>0</v>
          </cell>
          <cell r="F524">
            <v>0</v>
          </cell>
          <cell r="G524" t="str">
            <v>MED</v>
          </cell>
          <cell r="H524" t="str">
            <v>MEDTANFCHIP</v>
          </cell>
          <cell r="I524">
            <v>0.98160754313301768</v>
          </cell>
          <cell r="J524">
            <v>18491.361570089648</v>
          </cell>
          <cell r="K524" t="str">
            <v>200810X21</v>
          </cell>
          <cell r="L524">
            <v>200810</v>
          </cell>
          <cell r="M524" t="str">
            <v>CX21</v>
          </cell>
          <cell r="N524" t="str">
            <v>ME200810</v>
          </cell>
          <cell r="O524" t="str">
            <v>ME</v>
          </cell>
          <cell r="P524" t="str">
            <v>CX21</v>
          </cell>
          <cell r="Q524">
            <v>18491.361570089648</v>
          </cell>
          <cell r="R524">
            <v>340.10157008964961</v>
          </cell>
        </row>
        <row r="525">
          <cell r="A525" t="str">
            <v>C</v>
          </cell>
          <cell r="B525">
            <v>39722</v>
          </cell>
          <cell r="C525" t="str">
            <v>X22</v>
          </cell>
          <cell r="D525">
            <v>239712.25</v>
          </cell>
          <cell r="E525">
            <v>0</v>
          </cell>
          <cell r="F525">
            <v>0</v>
          </cell>
          <cell r="G525" t="str">
            <v>MED</v>
          </cell>
          <cell r="H525" t="str">
            <v>MEDTANFCHIP</v>
          </cell>
          <cell r="I525">
            <v>0.98160754313301768</v>
          </cell>
          <cell r="J525">
            <v>244203.75706864</v>
          </cell>
          <cell r="K525" t="str">
            <v>200810X22</v>
          </cell>
          <cell r="L525">
            <v>200810</v>
          </cell>
          <cell r="M525" t="str">
            <v>CX22</v>
          </cell>
          <cell r="N525" t="str">
            <v>ME200810</v>
          </cell>
          <cell r="O525" t="str">
            <v>ME</v>
          </cell>
          <cell r="P525" t="str">
            <v>CX22</v>
          </cell>
          <cell r="Q525">
            <v>244203.75706864</v>
          </cell>
          <cell r="R525">
            <v>4491.5070686399995</v>
          </cell>
        </row>
        <row r="526">
          <cell r="A526" t="str">
            <v>C</v>
          </cell>
          <cell r="B526">
            <v>39722</v>
          </cell>
          <cell r="C526" t="str">
            <v>X23</v>
          </cell>
          <cell r="D526">
            <v>1722.11</v>
          </cell>
          <cell r="E526">
            <v>0</v>
          </cell>
          <cell r="F526">
            <v>0</v>
          </cell>
          <cell r="G526" t="str">
            <v>MED</v>
          </cell>
          <cell r="H526" t="str">
            <v>MEDTANFCHIP</v>
          </cell>
          <cell r="I526">
            <v>0.98160754313301768</v>
          </cell>
          <cell r="J526">
            <v>1754.3773089838987</v>
          </cell>
          <cell r="K526" t="str">
            <v>200810X23</v>
          </cell>
          <cell r="L526">
            <v>200810</v>
          </cell>
          <cell r="M526" t="str">
            <v>CX23</v>
          </cell>
          <cell r="N526" t="str">
            <v>ME200810</v>
          </cell>
          <cell r="O526" t="str">
            <v>ME</v>
          </cell>
          <cell r="P526" t="str">
            <v>CX23</v>
          </cell>
          <cell r="Q526">
            <v>1754.3773089838987</v>
          </cell>
          <cell r="R526">
            <v>32.267308983898829</v>
          </cell>
        </row>
        <row r="527">
          <cell r="A527" t="str">
            <v>C</v>
          </cell>
          <cell r="B527">
            <v>39722</v>
          </cell>
          <cell r="C527" t="str">
            <v>X24</v>
          </cell>
          <cell r="D527">
            <v>30896.42</v>
          </cell>
          <cell r="E527">
            <v>0</v>
          </cell>
          <cell r="F527">
            <v>0</v>
          </cell>
          <cell r="G527" t="str">
            <v>IP</v>
          </cell>
          <cell r="H527" t="str">
            <v>IPTANFCHIP</v>
          </cell>
          <cell r="I527">
            <v>0.99959074204850085</v>
          </cell>
          <cell r="J527">
            <v>30909.069782581962</v>
          </cell>
          <cell r="K527" t="str">
            <v>200810X24</v>
          </cell>
          <cell r="L527">
            <v>200810</v>
          </cell>
          <cell r="M527" t="str">
            <v>CX24</v>
          </cell>
          <cell r="N527" t="str">
            <v>IP200810</v>
          </cell>
          <cell r="O527" t="str">
            <v>IP</v>
          </cell>
          <cell r="P527" t="str">
            <v>CX24</v>
          </cell>
          <cell r="Q527">
            <v>30909.069782581962</v>
          </cell>
          <cell r="R527">
            <v>12.649782581964246</v>
          </cell>
        </row>
        <row r="528">
          <cell r="A528" t="str">
            <v>C</v>
          </cell>
          <cell r="B528">
            <v>39722</v>
          </cell>
          <cell r="C528" t="str">
            <v>X24</v>
          </cell>
          <cell r="D528">
            <v>55032.18</v>
          </cell>
          <cell r="E528">
            <v>0</v>
          </cell>
          <cell r="F528">
            <v>0</v>
          </cell>
          <cell r="G528" t="str">
            <v>MED</v>
          </cell>
          <cell r="H528" t="str">
            <v>MEDTANFCHIP</v>
          </cell>
          <cell r="I528">
            <v>0.98160754313301768</v>
          </cell>
          <cell r="J528">
            <v>56063.32223604621</v>
          </cell>
          <cell r="K528" t="str">
            <v>200810X24</v>
          </cell>
          <cell r="L528">
            <v>200810</v>
          </cell>
          <cell r="M528" t="str">
            <v>CX24</v>
          </cell>
          <cell r="N528" t="str">
            <v>ME200810</v>
          </cell>
          <cell r="O528" t="str">
            <v>ME</v>
          </cell>
          <cell r="P528" t="str">
            <v>CX24</v>
          </cell>
          <cell r="Q528">
            <v>56063.32223604621</v>
          </cell>
          <cell r="R528">
            <v>1031.1422360462093</v>
          </cell>
        </row>
        <row r="529">
          <cell r="A529" t="str">
            <v>C</v>
          </cell>
          <cell r="B529">
            <v>39722</v>
          </cell>
          <cell r="C529" t="str">
            <v>X26</v>
          </cell>
          <cell r="D529">
            <v>9395.58</v>
          </cell>
          <cell r="E529">
            <v>0</v>
          </cell>
          <cell r="F529">
            <v>0</v>
          </cell>
          <cell r="G529" t="str">
            <v>MED</v>
          </cell>
          <cell r="H529" t="str">
            <v>MEDTANFCHIP</v>
          </cell>
          <cell r="I529">
            <v>0.98160754313301768</v>
          </cell>
          <cell r="J529">
            <v>9571.6257130746235</v>
          </cell>
          <cell r="K529" t="str">
            <v>200810X26</v>
          </cell>
          <cell r="L529">
            <v>200810</v>
          </cell>
          <cell r="M529" t="str">
            <v>CX26</v>
          </cell>
          <cell r="N529" t="str">
            <v>ME200810</v>
          </cell>
          <cell r="O529" t="str">
            <v>ME</v>
          </cell>
          <cell r="P529" t="str">
            <v>CX26</v>
          </cell>
          <cell r="Q529">
            <v>9571.6257130746235</v>
          </cell>
          <cell r="R529">
            <v>176.04571307462356</v>
          </cell>
        </row>
        <row r="530">
          <cell r="A530" t="str">
            <v>C</v>
          </cell>
          <cell r="B530">
            <v>39753</v>
          </cell>
          <cell r="C530" t="str">
            <v>X09</v>
          </cell>
          <cell r="D530">
            <v>248655.59</v>
          </cell>
          <cell r="E530">
            <v>0</v>
          </cell>
          <cell r="F530">
            <v>0</v>
          </cell>
          <cell r="G530" t="str">
            <v>IP</v>
          </cell>
          <cell r="H530" t="str">
            <v>IPTANFCHIP</v>
          </cell>
          <cell r="I530">
            <v>0.99755623087817591</v>
          </cell>
          <cell r="J530">
            <v>249264.73546368579</v>
          </cell>
          <cell r="K530" t="str">
            <v>200811X09</v>
          </cell>
          <cell r="L530">
            <v>200811</v>
          </cell>
          <cell r="M530" t="str">
            <v>CX09</v>
          </cell>
          <cell r="N530" t="str">
            <v>IP200811</v>
          </cell>
          <cell r="O530" t="str">
            <v>IP</v>
          </cell>
          <cell r="P530" t="str">
            <v>CX09</v>
          </cell>
          <cell r="Q530">
            <v>249264.73546368579</v>
          </cell>
          <cell r="R530">
            <v>609.14546368579613</v>
          </cell>
        </row>
        <row r="531">
          <cell r="A531" t="str">
            <v>C</v>
          </cell>
          <cell r="B531">
            <v>39753</v>
          </cell>
          <cell r="C531" t="str">
            <v>X10</v>
          </cell>
          <cell r="D531">
            <v>185690.66</v>
          </cell>
          <cell r="E531">
            <v>0</v>
          </cell>
          <cell r="F531">
            <v>0</v>
          </cell>
          <cell r="G531" t="str">
            <v>MED</v>
          </cell>
          <cell r="H531" t="str">
            <v>MEDTANFCHIP</v>
          </cell>
          <cell r="I531">
            <v>0.9800834864685315</v>
          </cell>
          <cell r="J531">
            <v>189464.12480541487</v>
          </cell>
          <cell r="K531" t="str">
            <v>200811X10</v>
          </cell>
          <cell r="L531">
            <v>200811</v>
          </cell>
          <cell r="M531" t="str">
            <v>CX10</v>
          </cell>
          <cell r="N531" t="str">
            <v>ME200811</v>
          </cell>
          <cell r="O531" t="str">
            <v>ME</v>
          </cell>
          <cell r="P531" t="str">
            <v>CX10</v>
          </cell>
          <cell r="Q531">
            <v>189464.12480541487</v>
          </cell>
          <cell r="R531">
            <v>3773.4648054148711</v>
          </cell>
        </row>
        <row r="532">
          <cell r="A532" t="str">
            <v>C</v>
          </cell>
          <cell r="B532">
            <v>39753</v>
          </cell>
          <cell r="C532" t="str">
            <v>X11</v>
          </cell>
          <cell r="D532">
            <v>121539.01</v>
          </cell>
          <cell r="E532">
            <v>0</v>
          </cell>
          <cell r="F532">
            <v>0</v>
          </cell>
          <cell r="G532" t="str">
            <v>MED</v>
          </cell>
          <cell r="H532" t="str">
            <v>MEDTANFCHIP</v>
          </cell>
          <cell r="I532">
            <v>0.9800834864685315</v>
          </cell>
          <cell r="J532">
            <v>124008.83361266833</v>
          </cell>
          <cell r="K532" t="str">
            <v>200811X11</v>
          </cell>
          <cell r="L532">
            <v>200811</v>
          </cell>
          <cell r="M532" t="str">
            <v>CX11</v>
          </cell>
          <cell r="N532" t="str">
            <v>ME200811</v>
          </cell>
          <cell r="O532" t="str">
            <v>ME</v>
          </cell>
          <cell r="P532" t="str">
            <v>CX11</v>
          </cell>
          <cell r="Q532">
            <v>124008.83361266833</v>
          </cell>
          <cell r="R532">
            <v>2469.8236126683332</v>
          </cell>
        </row>
        <row r="533">
          <cell r="A533" t="str">
            <v>C</v>
          </cell>
          <cell r="B533">
            <v>39753</v>
          </cell>
          <cell r="C533" t="str">
            <v>X12</v>
          </cell>
          <cell r="D533">
            <v>43723.08</v>
          </cell>
          <cell r="E533">
            <v>0</v>
          </cell>
          <cell r="F533">
            <v>0</v>
          </cell>
          <cell r="G533" t="str">
            <v>MED</v>
          </cell>
          <cell r="H533" t="str">
            <v>MEDTANFCHIP</v>
          </cell>
          <cell r="I533">
            <v>0.9800834864685315</v>
          </cell>
          <cell r="J533">
            <v>44611.587281757413</v>
          </cell>
          <cell r="K533" t="str">
            <v>200811X12</v>
          </cell>
          <cell r="L533">
            <v>200811</v>
          </cell>
          <cell r="M533" t="str">
            <v>CX12</v>
          </cell>
          <cell r="N533" t="str">
            <v>ME200811</v>
          </cell>
          <cell r="O533" t="str">
            <v>ME</v>
          </cell>
          <cell r="P533" t="str">
            <v>CX12</v>
          </cell>
          <cell r="Q533">
            <v>44611.587281757413</v>
          </cell>
          <cell r="R533">
            <v>888.50728175741096</v>
          </cell>
        </row>
        <row r="534">
          <cell r="A534" t="str">
            <v>C</v>
          </cell>
          <cell r="B534">
            <v>39753</v>
          </cell>
          <cell r="C534" t="str">
            <v>X13</v>
          </cell>
          <cell r="D534">
            <v>9103.25</v>
          </cell>
          <cell r="E534">
            <v>0</v>
          </cell>
          <cell r="F534">
            <v>0</v>
          </cell>
          <cell r="G534" t="str">
            <v>MED</v>
          </cell>
          <cell r="H534" t="str">
            <v>MEDTANFCHIP</v>
          </cell>
          <cell r="I534">
            <v>0.9800834864685315</v>
          </cell>
          <cell r="J534">
            <v>9288.2393445900452</v>
          </cell>
          <cell r="K534" t="str">
            <v>200811X13</v>
          </cell>
          <cell r="L534">
            <v>200811</v>
          </cell>
          <cell r="M534" t="str">
            <v>CX13</v>
          </cell>
          <cell r="N534" t="str">
            <v>ME200811</v>
          </cell>
          <cell r="O534" t="str">
            <v>ME</v>
          </cell>
          <cell r="P534" t="str">
            <v>CX13</v>
          </cell>
          <cell r="Q534">
            <v>9288.2393445900452</v>
          </cell>
          <cell r="R534">
            <v>184.98934459004522</v>
          </cell>
        </row>
        <row r="535">
          <cell r="A535" t="str">
            <v>C</v>
          </cell>
          <cell r="B535">
            <v>39753</v>
          </cell>
          <cell r="C535" t="str">
            <v>X14</v>
          </cell>
          <cell r="D535">
            <v>360150.77</v>
          </cell>
          <cell r="E535">
            <v>0</v>
          </cell>
          <cell r="F535">
            <v>0</v>
          </cell>
          <cell r="G535" t="str">
            <v>MED</v>
          </cell>
          <cell r="H535" t="str">
            <v>MEDTANFCHIP</v>
          </cell>
          <cell r="I535">
            <v>0.9800834864685315</v>
          </cell>
          <cell r="J535">
            <v>367469.48088851786</v>
          </cell>
          <cell r="K535" t="str">
            <v>200811X14</v>
          </cell>
          <cell r="L535">
            <v>200811</v>
          </cell>
          <cell r="M535" t="str">
            <v>CX14</v>
          </cell>
          <cell r="N535" t="str">
            <v>ME200811</v>
          </cell>
          <cell r="O535" t="str">
            <v>ME</v>
          </cell>
          <cell r="P535" t="str">
            <v>CX14</v>
          </cell>
          <cell r="Q535">
            <v>367469.48088851786</v>
          </cell>
          <cell r="R535">
            <v>7318.7108885178459</v>
          </cell>
        </row>
        <row r="536">
          <cell r="A536" t="str">
            <v>C</v>
          </cell>
          <cell r="B536">
            <v>39753</v>
          </cell>
          <cell r="C536" t="str">
            <v>X15</v>
          </cell>
          <cell r="D536">
            <v>27739.33</v>
          </cell>
          <cell r="E536">
            <v>0</v>
          </cell>
          <cell r="F536">
            <v>0</v>
          </cell>
          <cell r="G536" t="str">
            <v>MED</v>
          </cell>
          <cell r="H536" t="str">
            <v>MEDTANFCHIP</v>
          </cell>
          <cell r="I536">
            <v>0.9800834864685315</v>
          </cell>
          <cell r="J536">
            <v>28303.027632830803</v>
          </cell>
          <cell r="K536" t="str">
            <v>200811X15</v>
          </cell>
          <cell r="L536">
            <v>200811</v>
          </cell>
          <cell r="M536" t="str">
            <v>CX15</v>
          </cell>
          <cell r="N536" t="str">
            <v>ME200811</v>
          </cell>
          <cell r="O536" t="str">
            <v>ME</v>
          </cell>
          <cell r="P536" t="str">
            <v>CX15</v>
          </cell>
          <cell r="Q536">
            <v>28303.027632830803</v>
          </cell>
          <cell r="R536">
            <v>563.69763283080101</v>
          </cell>
        </row>
        <row r="537">
          <cell r="A537" t="str">
            <v>C</v>
          </cell>
          <cell r="B537">
            <v>39753</v>
          </cell>
          <cell r="C537" t="str">
            <v>X16</v>
          </cell>
          <cell r="D537">
            <v>2121.33</v>
          </cell>
          <cell r="E537">
            <v>0</v>
          </cell>
          <cell r="F537">
            <v>0</v>
          </cell>
          <cell r="G537" t="str">
            <v>MED</v>
          </cell>
          <cell r="H537" t="str">
            <v>MEDTANFCHIP</v>
          </cell>
          <cell r="I537">
            <v>0.9800834864685315</v>
          </cell>
          <cell r="J537">
            <v>2164.4380599081869</v>
          </cell>
          <cell r="K537" t="str">
            <v>200811X16</v>
          </cell>
          <cell r="L537">
            <v>200811</v>
          </cell>
          <cell r="M537" t="str">
            <v>CX16</v>
          </cell>
          <cell r="N537" t="str">
            <v>ME200811</v>
          </cell>
          <cell r="O537" t="str">
            <v>ME</v>
          </cell>
          <cell r="P537" t="str">
            <v>CX16</v>
          </cell>
          <cell r="Q537">
            <v>2164.4380599081869</v>
          </cell>
          <cell r="R537">
            <v>43.108059908186988</v>
          </cell>
        </row>
        <row r="538">
          <cell r="A538" t="str">
            <v>C</v>
          </cell>
          <cell r="B538">
            <v>39753</v>
          </cell>
          <cell r="C538" t="str">
            <v>X18</v>
          </cell>
          <cell r="D538">
            <v>73682.52</v>
          </cell>
          <cell r="E538">
            <v>0</v>
          </cell>
          <cell r="F538">
            <v>0</v>
          </cell>
          <cell r="G538" t="str">
            <v>MED</v>
          </cell>
          <cell r="H538" t="str">
            <v>MEDTANFCHIP</v>
          </cell>
          <cell r="I538">
            <v>0.9800834864685315</v>
          </cell>
          <cell r="J538">
            <v>75179.84030676329</v>
          </cell>
          <cell r="K538" t="str">
            <v>200811X18</v>
          </cell>
          <cell r="L538">
            <v>200811</v>
          </cell>
          <cell r="M538" t="str">
            <v>CX18</v>
          </cell>
          <cell r="N538" t="str">
            <v>ME200811</v>
          </cell>
          <cell r="O538" t="str">
            <v>ME</v>
          </cell>
          <cell r="P538" t="str">
            <v>CX18</v>
          </cell>
          <cell r="Q538">
            <v>75179.84030676329</v>
          </cell>
          <cell r="R538">
            <v>1497.3203067632858</v>
          </cell>
        </row>
        <row r="539">
          <cell r="A539" t="str">
            <v>C</v>
          </cell>
          <cell r="B539">
            <v>39753</v>
          </cell>
          <cell r="C539" t="str">
            <v>X20</v>
          </cell>
          <cell r="D539">
            <v>655</v>
          </cell>
          <cell r="E539">
            <v>0</v>
          </cell>
          <cell r="F539">
            <v>0</v>
          </cell>
          <cell r="G539" t="str">
            <v>MED</v>
          </cell>
          <cell r="H539" t="str">
            <v>MEDTANFCHIP</v>
          </cell>
          <cell r="I539">
            <v>0.9800834864685315</v>
          </cell>
          <cell r="J539">
            <v>668.31041339153376</v>
          </cell>
          <cell r="K539" t="str">
            <v>200811X20</v>
          </cell>
          <cell r="L539">
            <v>200811</v>
          </cell>
          <cell r="M539" t="str">
            <v>CX20</v>
          </cell>
          <cell r="N539" t="str">
            <v>ME200811</v>
          </cell>
          <cell r="O539" t="str">
            <v>ME</v>
          </cell>
          <cell r="P539" t="str">
            <v>CX20</v>
          </cell>
          <cell r="Q539">
            <v>668.31041339153376</v>
          </cell>
          <cell r="R539">
            <v>13.310413391533757</v>
          </cell>
        </row>
        <row r="540">
          <cell r="A540" t="str">
            <v>C</v>
          </cell>
          <cell r="B540">
            <v>39753</v>
          </cell>
          <cell r="C540" t="str">
            <v>X21</v>
          </cell>
          <cell r="D540">
            <v>13415.56</v>
          </cell>
          <cell r="E540">
            <v>0</v>
          </cell>
          <cell r="F540">
            <v>0</v>
          </cell>
          <cell r="G540" t="str">
            <v>MED</v>
          </cell>
          <cell r="H540" t="str">
            <v>MEDTANFCHIP</v>
          </cell>
          <cell r="I540">
            <v>0.9800834864685315</v>
          </cell>
          <cell r="J540">
            <v>13688.180838899121</v>
          </cell>
          <cell r="K540" t="str">
            <v>200811X21</v>
          </cell>
          <cell r="L540">
            <v>200811</v>
          </cell>
          <cell r="M540" t="str">
            <v>CX21</v>
          </cell>
          <cell r="N540" t="str">
            <v>ME200811</v>
          </cell>
          <cell r="O540" t="str">
            <v>ME</v>
          </cell>
          <cell r="P540" t="str">
            <v>CX21</v>
          </cell>
          <cell r="Q540">
            <v>13688.180838899121</v>
          </cell>
          <cell r="R540">
            <v>272.62083889912174</v>
          </cell>
        </row>
        <row r="541">
          <cell r="A541" t="str">
            <v>C</v>
          </cell>
          <cell r="B541">
            <v>39753</v>
          </cell>
          <cell r="C541" t="str">
            <v>X22</v>
          </cell>
          <cell r="D541">
            <v>202204.19</v>
          </cell>
          <cell r="E541">
            <v>0</v>
          </cell>
          <cell r="F541">
            <v>0</v>
          </cell>
          <cell r="G541" t="str">
            <v>MED</v>
          </cell>
          <cell r="H541" t="str">
            <v>MEDTANFCHIP</v>
          </cell>
          <cell r="I541">
            <v>0.9800834864685315</v>
          </cell>
          <cell r="J541">
            <v>206313.23024183244</v>
          </cell>
          <cell r="K541" t="str">
            <v>200811X22</v>
          </cell>
          <cell r="L541">
            <v>200811</v>
          </cell>
          <cell r="M541" t="str">
            <v>CX22</v>
          </cell>
          <cell r="N541" t="str">
            <v>ME200811</v>
          </cell>
          <cell r="O541" t="str">
            <v>ME</v>
          </cell>
          <cell r="P541" t="str">
            <v>CX22</v>
          </cell>
          <cell r="Q541">
            <v>206313.23024183244</v>
          </cell>
          <cell r="R541">
            <v>4109.0402418324375</v>
          </cell>
        </row>
        <row r="542">
          <cell r="A542" t="str">
            <v>C</v>
          </cell>
          <cell r="B542">
            <v>39753</v>
          </cell>
          <cell r="C542" t="str">
            <v>X23</v>
          </cell>
          <cell r="D542">
            <v>2864.59</v>
          </cell>
          <cell r="E542">
            <v>0</v>
          </cell>
          <cell r="F542">
            <v>0</v>
          </cell>
          <cell r="G542" t="str">
            <v>MED</v>
          </cell>
          <cell r="H542" t="str">
            <v>MEDTANFCHIP</v>
          </cell>
          <cell r="I542">
            <v>0.9800834864685315</v>
          </cell>
          <cell r="J542">
            <v>2922.8020261026777</v>
          </cell>
          <cell r="K542" t="str">
            <v>200811X23</v>
          </cell>
          <cell r="L542">
            <v>200811</v>
          </cell>
          <cell r="M542" t="str">
            <v>CX23</v>
          </cell>
          <cell r="N542" t="str">
            <v>ME200811</v>
          </cell>
          <cell r="O542" t="str">
            <v>ME</v>
          </cell>
          <cell r="P542" t="str">
            <v>CX23</v>
          </cell>
          <cell r="Q542">
            <v>2922.8020261026777</v>
          </cell>
          <cell r="R542">
            <v>58.212026102677555</v>
          </cell>
        </row>
        <row r="543">
          <cell r="A543" t="str">
            <v>C</v>
          </cell>
          <cell r="B543">
            <v>39753</v>
          </cell>
          <cell r="C543" t="str">
            <v>X24</v>
          </cell>
          <cell r="D543">
            <v>38406.050000000003</v>
          </cell>
          <cell r="E543">
            <v>0</v>
          </cell>
          <cell r="F543">
            <v>0</v>
          </cell>
          <cell r="G543" t="str">
            <v>IP</v>
          </cell>
          <cell r="H543" t="str">
            <v>IPTANFCHIP</v>
          </cell>
          <cell r="I543">
            <v>0.99755623087817591</v>
          </cell>
          <cell r="J543">
            <v>38500.13544217965</v>
          </cell>
          <cell r="K543" t="str">
            <v>200811X24</v>
          </cell>
          <cell r="L543">
            <v>200811</v>
          </cell>
          <cell r="M543" t="str">
            <v>CX24</v>
          </cell>
          <cell r="N543" t="str">
            <v>IP200811</v>
          </cell>
          <cell r="O543" t="str">
            <v>IP</v>
          </cell>
          <cell r="P543" t="str">
            <v>CX24</v>
          </cell>
          <cell r="Q543">
            <v>38500.13544217965</v>
          </cell>
          <cell r="R543">
            <v>94.085442179646634</v>
          </cell>
        </row>
        <row r="544">
          <cell r="A544" t="str">
            <v>C</v>
          </cell>
          <cell r="B544">
            <v>39753</v>
          </cell>
          <cell r="C544" t="str">
            <v>X24</v>
          </cell>
          <cell r="D544">
            <v>71233.7</v>
          </cell>
          <cell r="E544">
            <v>0</v>
          </cell>
          <cell r="F544">
            <v>0</v>
          </cell>
          <cell r="G544" t="str">
            <v>MED</v>
          </cell>
          <cell r="H544" t="str">
            <v>MEDTANFCHIP</v>
          </cell>
          <cell r="I544">
            <v>0.9800834864685315</v>
          </cell>
          <cell r="J544">
            <v>72681.257243371758</v>
          </cell>
          <cell r="K544" t="str">
            <v>200811X24</v>
          </cell>
          <cell r="L544">
            <v>200811</v>
          </cell>
          <cell r="M544" t="str">
            <v>CX24</v>
          </cell>
          <cell r="N544" t="str">
            <v>ME200811</v>
          </cell>
          <cell r="O544" t="str">
            <v>ME</v>
          </cell>
          <cell r="P544" t="str">
            <v>CX24</v>
          </cell>
          <cell r="Q544">
            <v>72681.257243371758</v>
          </cell>
          <cell r="R544">
            <v>1447.5572433717607</v>
          </cell>
        </row>
        <row r="545">
          <cell r="A545" t="str">
            <v>C</v>
          </cell>
          <cell r="B545">
            <v>39753</v>
          </cell>
          <cell r="C545" t="str">
            <v>X26</v>
          </cell>
          <cell r="D545">
            <v>9561.9</v>
          </cell>
          <cell r="E545">
            <v>0</v>
          </cell>
          <cell r="F545">
            <v>0</v>
          </cell>
          <cell r="G545" t="str">
            <v>MED</v>
          </cell>
          <cell r="H545" t="str">
            <v>MEDTANFCHIP</v>
          </cell>
          <cell r="I545">
            <v>0.9800834864685315</v>
          </cell>
          <cell r="J545">
            <v>9756.2096821503928</v>
          </cell>
          <cell r="K545" t="str">
            <v>200811X26</v>
          </cell>
          <cell r="L545">
            <v>200811</v>
          </cell>
          <cell r="M545" t="str">
            <v>CX26</v>
          </cell>
          <cell r="N545" t="str">
            <v>ME200811</v>
          </cell>
          <cell r="O545" t="str">
            <v>ME</v>
          </cell>
          <cell r="P545" t="str">
            <v>CX26</v>
          </cell>
          <cell r="Q545">
            <v>9756.2096821503928</v>
          </cell>
          <cell r="R545">
            <v>194.3096821503932</v>
          </cell>
        </row>
        <row r="546">
          <cell r="A546" t="str">
            <v>C</v>
          </cell>
          <cell r="B546">
            <v>39753</v>
          </cell>
          <cell r="C546" t="str">
            <v>X29</v>
          </cell>
          <cell r="D546">
            <v>405.03</v>
          </cell>
          <cell r="E546">
            <v>0</v>
          </cell>
          <cell r="F546">
            <v>0</v>
          </cell>
          <cell r="G546" t="str">
            <v>MED</v>
          </cell>
          <cell r="H546" t="str">
            <v>MEDTANFCHIP</v>
          </cell>
          <cell r="I546">
            <v>0.9800834864685315</v>
          </cell>
          <cell r="J546">
            <v>413.26071257400446</v>
          </cell>
          <cell r="K546" t="str">
            <v>200811X29</v>
          </cell>
          <cell r="L546">
            <v>200811</v>
          </cell>
          <cell r="M546" t="str">
            <v>CX29</v>
          </cell>
          <cell r="N546" t="str">
            <v>ME200811</v>
          </cell>
          <cell r="O546" t="str">
            <v>ME</v>
          </cell>
          <cell r="P546" t="str">
            <v>CX29</v>
          </cell>
          <cell r="Q546">
            <v>413.26071257400446</v>
          </cell>
          <cell r="R546">
            <v>8.2307125740044853</v>
          </cell>
        </row>
        <row r="547">
          <cell r="A547" t="str">
            <v>C</v>
          </cell>
          <cell r="B547">
            <v>39783</v>
          </cell>
          <cell r="C547" t="str">
            <v>X09</v>
          </cell>
          <cell r="D547">
            <v>306128.03000000003</v>
          </cell>
          <cell r="E547">
            <v>0</v>
          </cell>
          <cell r="F547">
            <v>0</v>
          </cell>
          <cell r="G547" t="str">
            <v>IP</v>
          </cell>
          <cell r="H547" t="str">
            <v>IPTANFCHIP</v>
          </cell>
          <cell r="I547">
            <v>0.99705779508663417</v>
          </cell>
          <cell r="J547">
            <v>307031.37923253549</v>
          </cell>
          <cell r="K547" t="str">
            <v>200812X09</v>
          </cell>
          <cell r="L547">
            <v>200812</v>
          </cell>
          <cell r="M547" t="str">
            <v>CX09</v>
          </cell>
          <cell r="N547" t="str">
            <v>IP200812</v>
          </cell>
          <cell r="O547" t="str">
            <v>IP</v>
          </cell>
          <cell r="P547" t="str">
            <v>CX09</v>
          </cell>
          <cell r="Q547">
            <v>307031.37923253549</v>
          </cell>
          <cell r="R547">
            <v>903.34923253546003</v>
          </cell>
        </row>
        <row r="548">
          <cell r="A548" t="str">
            <v>C</v>
          </cell>
          <cell r="B548">
            <v>39783</v>
          </cell>
          <cell r="C548" t="str">
            <v>X10</v>
          </cell>
          <cell r="D548">
            <v>205478.98</v>
          </cell>
          <cell r="E548">
            <v>0</v>
          </cell>
          <cell r="F548">
            <v>0</v>
          </cell>
          <cell r="G548" t="str">
            <v>MED</v>
          </cell>
          <cell r="H548" t="str">
            <v>MEDTANFCHIP</v>
          </cell>
          <cell r="I548">
            <v>0.97687832384064688</v>
          </cell>
          <cell r="J548">
            <v>210342.45001173631</v>
          </cell>
          <cell r="K548" t="str">
            <v>200812X10</v>
          </cell>
          <cell r="L548">
            <v>200812</v>
          </cell>
          <cell r="M548" t="str">
            <v>CX10</v>
          </cell>
          <cell r="N548" t="str">
            <v>ME200812</v>
          </cell>
          <cell r="O548" t="str">
            <v>ME</v>
          </cell>
          <cell r="P548" t="str">
            <v>CX10</v>
          </cell>
          <cell r="Q548">
            <v>210342.45001173631</v>
          </cell>
          <cell r="R548">
            <v>4863.4700117362954</v>
          </cell>
        </row>
        <row r="549">
          <cell r="A549" t="str">
            <v>C</v>
          </cell>
          <cell r="B549">
            <v>39783</v>
          </cell>
          <cell r="C549" t="str">
            <v>X11</v>
          </cell>
          <cell r="D549">
            <v>136415.57</v>
          </cell>
          <cell r="E549">
            <v>0</v>
          </cell>
          <cell r="F549">
            <v>0</v>
          </cell>
          <cell r="G549" t="str">
            <v>MED</v>
          </cell>
          <cell r="H549" t="str">
            <v>MEDTANFCHIP</v>
          </cell>
          <cell r="I549">
            <v>0.97687832384064688</v>
          </cell>
          <cell r="J549">
            <v>139644.38218229191</v>
          </cell>
          <cell r="K549" t="str">
            <v>200812X11</v>
          </cell>
          <cell r="L549">
            <v>200812</v>
          </cell>
          <cell r="M549" t="str">
            <v>CX11</v>
          </cell>
          <cell r="N549" t="str">
            <v>ME200812</v>
          </cell>
          <cell r="O549" t="str">
            <v>ME</v>
          </cell>
          <cell r="P549" t="str">
            <v>CX11</v>
          </cell>
          <cell r="Q549">
            <v>139644.38218229191</v>
          </cell>
          <cell r="R549">
            <v>3228.8121822919056</v>
          </cell>
        </row>
        <row r="550">
          <cell r="A550" t="str">
            <v>C</v>
          </cell>
          <cell r="B550">
            <v>39783</v>
          </cell>
          <cell r="C550" t="str">
            <v>X12</v>
          </cell>
          <cell r="D550">
            <v>41125.67</v>
          </cell>
          <cell r="E550">
            <v>0</v>
          </cell>
          <cell r="F550">
            <v>0</v>
          </cell>
          <cell r="G550" t="str">
            <v>MED</v>
          </cell>
          <cell r="H550" t="str">
            <v>MEDTANFCHIP</v>
          </cell>
          <cell r="I550">
            <v>0.97687832384064688</v>
          </cell>
          <cell r="J550">
            <v>42099.071088313569</v>
          </cell>
          <cell r="K550" t="str">
            <v>200812X12</v>
          </cell>
          <cell r="L550">
            <v>200812</v>
          </cell>
          <cell r="M550" t="str">
            <v>CX12</v>
          </cell>
          <cell r="N550" t="str">
            <v>ME200812</v>
          </cell>
          <cell r="O550" t="str">
            <v>ME</v>
          </cell>
          <cell r="P550" t="str">
            <v>CX12</v>
          </cell>
          <cell r="Q550">
            <v>42099.071088313569</v>
          </cell>
          <cell r="R550">
            <v>973.40108831357065</v>
          </cell>
        </row>
        <row r="551">
          <cell r="A551" t="str">
            <v>C</v>
          </cell>
          <cell r="B551">
            <v>39783</v>
          </cell>
          <cell r="C551" t="str">
            <v>X13</v>
          </cell>
          <cell r="D551">
            <v>12515.98</v>
          </cell>
          <cell r="E551">
            <v>0</v>
          </cell>
          <cell r="F551">
            <v>0</v>
          </cell>
          <cell r="G551" t="str">
            <v>MED</v>
          </cell>
          <cell r="H551" t="str">
            <v>MEDTANFCHIP</v>
          </cell>
          <cell r="I551">
            <v>0.97687832384064688</v>
          </cell>
          <cell r="J551">
            <v>12812.220001763153</v>
          </cell>
          <cell r="K551" t="str">
            <v>200812X13</v>
          </cell>
          <cell r="L551">
            <v>200812</v>
          </cell>
          <cell r="M551" t="str">
            <v>CX13</v>
          </cell>
          <cell r="N551" t="str">
            <v>ME200812</v>
          </cell>
          <cell r="O551" t="str">
            <v>ME</v>
          </cell>
          <cell r="P551" t="str">
            <v>CX13</v>
          </cell>
          <cell r="Q551">
            <v>12812.220001763153</v>
          </cell>
          <cell r="R551">
            <v>296.24000176315349</v>
          </cell>
        </row>
        <row r="552">
          <cell r="A552" t="str">
            <v>C</v>
          </cell>
          <cell r="B552">
            <v>39783</v>
          </cell>
          <cell r="C552" t="str">
            <v>X14</v>
          </cell>
          <cell r="D552">
            <v>383027.34</v>
          </cell>
          <cell r="E552">
            <v>0</v>
          </cell>
          <cell r="F552">
            <v>0</v>
          </cell>
          <cell r="G552" t="str">
            <v>MED</v>
          </cell>
          <cell r="H552" t="str">
            <v>MEDTANFCHIP</v>
          </cell>
          <cell r="I552">
            <v>0.97687832384064688</v>
          </cell>
          <cell r="J552">
            <v>392093.19180520717</v>
          </cell>
          <cell r="K552" t="str">
            <v>200812X14</v>
          </cell>
          <cell r="L552">
            <v>200812</v>
          </cell>
          <cell r="M552" t="str">
            <v>CX14</v>
          </cell>
          <cell r="N552" t="str">
            <v>ME200812</v>
          </cell>
          <cell r="O552" t="str">
            <v>ME</v>
          </cell>
          <cell r="P552" t="str">
            <v>CX14</v>
          </cell>
          <cell r="Q552">
            <v>392093.19180520717</v>
          </cell>
          <cell r="R552">
            <v>9065.8518052071449</v>
          </cell>
        </row>
        <row r="553">
          <cell r="A553" t="str">
            <v>C</v>
          </cell>
          <cell r="B553">
            <v>39783</v>
          </cell>
          <cell r="C553" t="str">
            <v>X15</v>
          </cell>
          <cell r="D553">
            <v>25441.68</v>
          </cell>
          <cell r="E553">
            <v>0</v>
          </cell>
          <cell r="F553">
            <v>0</v>
          </cell>
          <cell r="G553" t="str">
            <v>MED</v>
          </cell>
          <cell r="H553" t="str">
            <v>MEDTANFCHIP</v>
          </cell>
          <cell r="I553">
            <v>0.97687832384064688</v>
          </cell>
          <cell r="J553">
            <v>26043.857642346633</v>
          </cell>
          <cell r="K553" t="str">
            <v>200812X15</v>
          </cell>
          <cell r="L553">
            <v>200812</v>
          </cell>
          <cell r="M553" t="str">
            <v>CX15</v>
          </cell>
          <cell r="N553" t="str">
            <v>ME200812</v>
          </cell>
          <cell r="O553" t="str">
            <v>ME</v>
          </cell>
          <cell r="P553" t="str">
            <v>CX15</v>
          </cell>
          <cell r="Q553">
            <v>26043.857642346633</v>
          </cell>
          <cell r="R553">
            <v>602.17764234663264</v>
          </cell>
        </row>
        <row r="554">
          <cell r="A554" t="str">
            <v>C</v>
          </cell>
          <cell r="B554">
            <v>39783</v>
          </cell>
          <cell r="C554" t="str">
            <v>X16</v>
          </cell>
          <cell r="D554">
            <v>1157.1600000000001</v>
          </cell>
          <cell r="E554">
            <v>0</v>
          </cell>
          <cell r="F554">
            <v>0</v>
          </cell>
          <cell r="G554" t="str">
            <v>MED</v>
          </cell>
          <cell r="H554" t="str">
            <v>MEDTANFCHIP</v>
          </cell>
          <cell r="I554">
            <v>0.97687832384064688</v>
          </cell>
          <cell r="J554">
            <v>1184.5487526538275</v>
          </cell>
          <cell r="K554" t="str">
            <v>200812X16</v>
          </cell>
          <cell r="L554">
            <v>200812</v>
          </cell>
          <cell r="M554" t="str">
            <v>CX16</v>
          </cell>
          <cell r="N554" t="str">
            <v>ME200812</v>
          </cell>
          <cell r="O554" t="str">
            <v>ME</v>
          </cell>
          <cell r="P554" t="str">
            <v>CX16</v>
          </cell>
          <cell r="Q554">
            <v>1184.5487526538275</v>
          </cell>
          <cell r="R554">
            <v>27.388752653827396</v>
          </cell>
        </row>
        <row r="555">
          <cell r="A555" t="str">
            <v>C</v>
          </cell>
          <cell r="B555">
            <v>39783</v>
          </cell>
          <cell r="C555" t="str">
            <v>X18</v>
          </cell>
          <cell r="D555">
            <v>38216.519999999997</v>
          </cell>
          <cell r="E555">
            <v>0</v>
          </cell>
          <cell r="F555">
            <v>0</v>
          </cell>
          <cell r="G555" t="str">
            <v>MED</v>
          </cell>
          <cell r="H555" t="str">
            <v>MEDTANFCHIP</v>
          </cell>
          <cell r="I555">
            <v>0.97687832384064688</v>
          </cell>
          <cell r="J555">
            <v>39121.064586375302</v>
          </cell>
          <cell r="K555" t="str">
            <v>200812X18</v>
          </cell>
          <cell r="L555">
            <v>200812</v>
          </cell>
          <cell r="M555" t="str">
            <v>CX18</v>
          </cell>
          <cell r="N555" t="str">
            <v>ME200812</v>
          </cell>
          <cell r="O555" t="str">
            <v>ME</v>
          </cell>
          <cell r="P555" t="str">
            <v>CX18</v>
          </cell>
          <cell r="Q555">
            <v>39121.064586375302</v>
          </cell>
          <cell r="R555">
            <v>904.54458637530479</v>
          </cell>
        </row>
        <row r="556">
          <cell r="A556" t="str">
            <v>C</v>
          </cell>
          <cell r="B556">
            <v>39783</v>
          </cell>
          <cell r="C556" t="str">
            <v>X20</v>
          </cell>
          <cell r="D556">
            <v>897</v>
          </cell>
          <cell r="E556">
            <v>0</v>
          </cell>
          <cell r="F556">
            <v>0</v>
          </cell>
          <cell r="G556" t="str">
            <v>MED</v>
          </cell>
          <cell r="H556" t="str">
            <v>MEDTANFCHIP</v>
          </cell>
          <cell r="I556">
            <v>0.97687832384064688</v>
          </cell>
          <cell r="J556">
            <v>918.23104076401125</v>
          </cell>
          <cell r="K556" t="str">
            <v>200812X20</v>
          </cell>
          <cell r="L556">
            <v>200812</v>
          </cell>
          <cell r="M556" t="str">
            <v>CX20</v>
          </cell>
          <cell r="N556" t="str">
            <v>ME200812</v>
          </cell>
          <cell r="O556" t="str">
            <v>ME</v>
          </cell>
          <cell r="P556" t="str">
            <v>CX20</v>
          </cell>
          <cell r="Q556">
            <v>918.23104076401125</v>
          </cell>
          <cell r="R556">
            <v>21.231040764011254</v>
          </cell>
        </row>
        <row r="557">
          <cell r="A557" t="str">
            <v>C</v>
          </cell>
          <cell r="B557">
            <v>39783</v>
          </cell>
          <cell r="C557" t="str">
            <v>X21</v>
          </cell>
          <cell r="D557">
            <v>16860.13</v>
          </cell>
          <cell r="E557">
            <v>0</v>
          </cell>
          <cell r="F557">
            <v>0</v>
          </cell>
          <cell r="G557" t="str">
            <v>MED</v>
          </cell>
          <cell r="H557" t="str">
            <v>MEDTANFCHIP</v>
          </cell>
          <cell r="I557">
            <v>0.97687832384064688</v>
          </cell>
          <cell r="J557">
            <v>17259.191435135486</v>
          </cell>
          <cell r="K557" t="str">
            <v>200812X21</v>
          </cell>
          <cell r="L557">
            <v>200812</v>
          </cell>
          <cell r="M557" t="str">
            <v>CX21</v>
          </cell>
          <cell r="N557" t="str">
            <v>ME200812</v>
          </cell>
          <cell r="O557" t="str">
            <v>ME</v>
          </cell>
          <cell r="P557" t="str">
            <v>CX21</v>
          </cell>
          <cell r="Q557">
            <v>17259.191435135486</v>
          </cell>
          <cell r="R557">
            <v>399.06143513548523</v>
          </cell>
        </row>
        <row r="558">
          <cell r="A558" t="str">
            <v>C</v>
          </cell>
          <cell r="B558">
            <v>39783</v>
          </cell>
          <cell r="C558" t="str">
            <v>X22</v>
          </cell>
          <cell r="D558">
            <v>226321.58</v>
          </cell>
          <cell r="E558">
            <v>0</v>
          </cell>
          <cell r="F558">
            <v>0</v>
          </cell>
          <cell r="G558" t="str">
            <v>MED</v>
          </cell>
          <cell r="H558" t="str">
            <v>MEDTANFCHIP</v>
          </cell>
          <cell r="I558">
            <v>0.97687832384064688</v>
          </cell>
          <cell r="J558">
            <v>231678.3722973862</v>
          </cell>
          <cell r="K558" t="str">
            <v>200812X22</v>
          </cell>
          <cell r="L558">
            <v>200812</v>
          </cell>
          <cell r="M558" t="str">
            <v>CX22</v>
          </cell>
          <cell r="N558" t="str">
            <v>ME200812</v>
          </cell>
          <cell r="O558" t="str">
            <v>ME</v>
          </cell>
          <cell r="P558" t="str">
            <v>CX22</v>
          </cell>
          <cell r="Q558">
            <v>231678.3722973862</v>
          </cell>
          <cell r="R558">
            <v>5356.7922973862151</v>
          </cell>
        </row>
        <row r="559">
          <cell r="A559" t="str">
            <v>C</v>
          </cell>
          <cell r="B559">
            <v>39783</v>
          </cell>
          <cell r="C559" t="str">
            <v>X23</v>
          </cell>
          <cell r="D559">
            <v>2030.52</v>
          </cell>
          <cell r="E559">
            <v>0</v>
          </cell>
          <cell r="F559">
            <v>0</v>
          </cell>
          <cell r="G559" t="str">
            <v>MED</v>
          </cell>
          <cell r="H559" t="str">
            <v>MEDTANFCHIP</v>
          </cell>
          <cell r="I559">
            <v>0.97687832384064688</v>
          </cell>
          <cell r="J559">
            <v>2078.5802596344929</v>
          </cell>
          <cell r="K559" t="str">
            <v>200812X23</v>
          </cell>
          <cell r="L559">
            <v>200812</v>
          </cell>
          <cell r="M559" t="str">
            <v>CX23</v>
          </cell>
          <cell r="N559" t="str">
            <v>ME200812</v>
          </cell>
          <cell r="O559" t="str">
            <v>ME</v>
          </cell>
          <cell r="P559" t="str">
            <v>CX23</v>
          </cell>
          <cell r="Q559">
            <v>2078.5802596344929</v>
          </cell>
          <cell r="R559">
            <v>48.060259634492922</v>
          </cell>
        </row>
        <row r="560">
          <cell r="A560" t="str">
            <v>C</v>
          </cell>
          <cell r="B560">
            <v>39783</v>
          </cell>
          <cell r="C560" t="str">
            <v>X24</v>
          </cell>
          <cell r="D560">
            <v>33894.29</v>
          </cell>
          <cell r="E560">
            <v>0</v>
          </cell>
          <cell r="F560">
            <v>0</v>
          </cell>
          <cell r="G560" t="str">
            <v>IP</v>
          </cell>
          <cell r="H560" t="str">
            <v>IPTANFCHIP</v>
          </cell>
          <cell r="I560">
            <v>0.99705779508663417</v>
          </cell>
          <cell r="J560">
            <v>33994.308220673338</v>
          </cell>
          <cell r="K560" t="str">
            <v>200812X24</v>
          </cell>
          <cell r="L560">
            <v>200812</v>
          </cell>
          <cell r="M560" t="str">
            <v>CX24</v>
          </cell>
          <cell r="N560" t="str">
            <v>IP200812</v>
          </cell>
          <cell r="O560" t="str">
            <v>IP</v>
          </cell>
          <cell r="P560" t="str">
            <v>CX24</v>
          </cell>
          <cell r="Q560">
            <v>33994.308220673338</v>
          </cell>
          <cell r="R560">
            <v>100.01822067333705</v>
          </cell>
        </row>
        <row r="561">
          <cell r="A561" t="str">
            <v>C</v>
          </cell>
          <cell r="B561">
            <v>39783</v>
          </cell>
          <cell r="C561" t="str">
            <v>X24</v>
          </cell>
          <cell r="D561">
            <v>39213.46</v>
          </cell>
          <cell r="E561">
            <v>0</v>
          </cell>
          <cell r="F561">
            <v>0</v>
          </cell>
          <cell r="G561" t="str">
            <v>MED</v>
          </cell>
          <cell r="H561" t="str">
            <v>MEDTANFCHIP</v>
          </cell>
          <cell r="I561">
            <v>0.97687832384064688</v>
          </cell>
          <cell r="J561">
            <v>40141.601101179403</v>
          </cell>
          <cell r="K561" t="str">
            <v>200812X24</v>
          </cell>
          <cell r="L561">
            <v>200812</v>
          </cell>
          <cell r="M561" t="str">
            <v>CX24</v>
          </cell>
          <cell r="N561" t="str">
            <v>ME200812</v>
          </cell>
          <cell r="O561" t="str">
            <v>ME</v>
          </cell>
          <cell r="P561" t="str">
            <v>CX24</v>
          </cell>
          <cell r="Q561">
            <v>40141.601101179403</v>
          </cell>
          <cell r="R561">
            <v>928.14110117940436</v>
          </cell>
        </row>
        <row r="562">
          <cell r="A562" t="str">
            <v>C</v>
          </cell>
          <cell r="B562">
            <v>39783</v>
          </cell>
          <cell r="C562" t="str">
            <v>X26</v>
          </cell>
          <cell r="D562">
            <v>9859.19</v>
          </cell>
          <cell r="E562">
            <v>0</v>
          </cell>
          <cell r="F562">
            <v>0</v>
          </cell>
          <cell r="G562" t="str">
            <v>MED</v>
          </cell>
          <cell r="H562" t="str">
            <v>MEDTANFCHIP</v>
          </cell>
          <cell r="I562">
            <v>0.97687832384064688</v>
          </cell>
          <cell r="J562">
            <v>10092.546593968933</v>
          </cell>
          <cell r="K562" t="str">
            <v>200812X26</v>
          </cell>
          <cell r="L562">
            <v>200812</v>
          </cell>
          <cell r="M562" t="str">
            <v>CX26</v>
          </cell>
          <cell r="N562" t="str">
            <v>ME200812</v>
          </cell>
          <cell r="O562" t="str">
            <v>ME</v>
          </cell>
          <cell r="P562" t="str">
            <v>CX26</v>
          </cell>
          <cell r="Q562">
            <v>10092.546593968933</v>
          </cell>
          <cell r="R562">
            <v>233.35659396893243</v>
          </cell>
        </row>
        <row r="563">
          <cell r="A563" t="str">
            <v>C</v>
          </cell>
          <cell r="B563">
            <v>39783</v>
          </cell>
          <cell r="C563" t="str">
            <v>X29</v>
          </cell>
          <cell r="D563">
            <v>17.829999999999998</v>
          </cell>
          <cell r="E563">
            <v>0</v>
          </cell>
          <cell r="F563">
            <v>0</v>
          </cell>
          <cell r="G563" t="str">
            <v>MED</v>
          </cell>
          <cell r="H563" t="str">
            <v>MEDTANFCHIP</v>
          </cell>
          <cell r="I563">
            <v>0.97687832384064688</v>
          </cell>
          <cell r="J563">
            <v>18.252017231685976</v>
          </cell>
          <cell r="K563" t="str">
            <v>200812X29</v>
          </cell>
          <cell r="L563">
            <v>200812</v>
          </cell>
          <cell r="M563" t="str">
            <v>CX29</v>
          </cell>
          <cell r="N563" t="str">
            <v>ME200812</v>
          </cell>
          <cell r="O563" t="str">
            <v>ME</v>
          </cell>
          <cell r="P563" t="str">
            <v>CX29</v>
          </cell>
          <cell r="Q563">
            <v>18.252017231685976</v>
          </cell>
          <cell r="R563">
            <v>0.42201723168597738</v>
          </cell>
        </row>
        <row r="564">
          <cell r="A564" t="str">
            <v>C</v>
          </cell>
          <cell r="B564">
            <v>39814</v>
          </cell>
          <cell r="C564" t="str">
            <v>X09</v>
          </cell>
          <cell r="D564">
            <v>345147.46</v>
          </cell>
          <cell r="E564">
            <v>0</v>
          </cell>
          <cell r="F564">
            <v>0</v>
          </cell>
          <cell r="G564" t="str">
            <v>IP</v>
          </cell>
          <cell r="H564" t="str">
            <v>IPTANFCHIP</v>
          </cell>
          <cell r="I564">
            <v>0.76237230566470815</v>
          </cell>
          <cell r="J564">
            <v>452728.22403886757</v>
          </cell>
          <cell r="K564" t="str">
            <v>200901X09</v>
          </cell>
          <cell r="L564">
            <v>200901</v>
          </cell>
          <cell r="M564" t="str">
            <v>CX09</v>
          </cell>
          <cell r="N564" t="str">
            <v>IP200901</v>
          </cell>
          <cell r="O564" t="str">
            <v>IP</v>
          </cell>
          <cell r="P564" t="str">
            <v>CX09</v>
          </cell>
          <cell r="Q564">
            <v>452728.22403886757</v>
          </cell>
          <cell r="R564">
            <v>107580.76403886755</v>
          </cell>
        </row>
        <row r="565">
          <cell r="A565" t="str">
            <v>C</v>
          </cell>
          <cell r="B565">
            <v>39814</v>
          </cell>
          <cell r="C565" t="str">
            <v>X10</v>
          </cell>
          <cell r="D565">
            <v>215980.85</v>
          </cell>
          <cell r="E565">
            <v>0</v>
          </cell>
          <cell r="F565">
            <v>0</v>
          </cell>
          <cell r="G565" t="str">
            <v>MED</v>
          </cell>
          <cell r="H565" t="str">
            <v>MEDTANFCHIP</v>
          </cell>
          <cell r="I565">
            <v>0.9743802942586417</v>
          </cell>
          <cell r="J565">
            <v>221659.70645406912</v>
          </cell>
          <cell r="K565" t="str">
            <v>200901X10</v>
          </cell>
          <cell r="L565">
            <v>200901</v>
          </cell>
          <cell r="M565" t="str">
            <v>CX10</v>
          </cell>
          <cell r="N565" t="str">
            <v>ME200901</v>
          </cell>
          <cell r="O565" t="str">
            <v>ME</v>
          </cell>
          <cell r="P565" t="str">
            <v>CX10</v>
          </cell>
          <cell r="Q565">
            <v>221659.70645406912</v>
          </cell>
          <cell r="R565">
            <v>5678.856454069115</v>
          </cell>
        </row>
        <row r="566">
          <cell r="A566" t="str">
            <v>C</v>
          </cell>
          <cell r="B566">
            <v>39814</v>
          </cell>
          <cell r="C566" t="str">
            <v>X11</v>
          </cell>
          <cell r="D566">
            <v>151433.60999999999</v>
          </cell>
          <cell r="E566">
            <v>0</v>
          </cell>
          <cell r="F566">
            <v>0</v>
          </cell>
          <cell r="G566" t="str">
            <v>MED</v>
          </cell>
          <cell r="H566" t="str">
            <v>MEDTANFCHIP</v>
          </cell>
          <cell r="I566">
            <v>0.9743802942586417</v>
          </cell>
          <cell r="J566">
            <v>155415.304365549</v>
          </cell>
          <cell r="K566" t="str">
            <v>200901X11</v>
          </cell>
          <cell r="L566">
            <v>200901</v>
          </cell>
          <cell r="M566" t="str">
            <v>CX11</v>
          </cell>
          <cell r="N566" t="str">
            <v>ME200901</v>
          </cell>
          <cell r="O566" t="str">
            <v>ME</v>
          </cell>
          <cell r="P566" t="str">
            <v>CX11</v>
          </cell>
          <cell r="Q566">
            <v>155415.304365549</v>
          </cell>
          <cell r="R566">
            <v>3981.6943655490177</v>
          </cell>
        </row>
        <row r="567">
          <cell r="A567" t="str">
            <v>C</v>
          </cell>
          <cell r="B567">
            <v>39814</v>
          </cell>
          <cell r="C567" t="str">
            <v>X12</v>
          </cell>
          <cell r="D567">
            <v>41185.699999999997</v>
          </cell>
          <cell r="E567">
            <v>0</v>
          </cell>
          <cell r="F567">
            <v>0</v>
          </cell>
          <cell r="G567" t="str">
            <v>MED</v>
          </cell>
          <cell r="H567" t="str">
            <v>MEDTANFCHIP</v>
          </cell>
          <cell r="I567">
            <v>0.9743802942586417</v>
          </cell>
          <cell r="J567">
            <v>42268.609333213353</v>
          </cell>
          <cell r="K567" t="str">
            <v>200901X12</v>
          </cell>
          <cell r="L567">
            <v>200901</v>
          </cell>
          <cell r="M567" t="str">
            <v>CX12</v>
          </cell>
          <cell r="N567" t="str">
            <v>ME200901</v>
          </cell>
          <cell r="O567" t="str">
            <v>ME</v>
          </cell>
          <cell r="P567" t="str">
            <v>CX12</v>
          </cell>
          <cell r="Q567">
            <v>42268.609333213353</v>
          </cell>
          <cell r="R567">
            <v>1082.9093332133561</v>
          </cell>
        </row>
        <row r="568">
          <cell r="A568" t="str">
            <v>C</v>
          </cell>
          <cell r="B568">
            <v>39814</v>
          </cell>
          <cell r="C568" t="str">
            <v>X13</v>
          </cell>
          <cell r="D568">
            <v>12901.2</v>
          </cell>
          <cell r="E568">
            <v>0</v>
          </cell>
          <cell r="F568">
            <v>0</v>
          </cell>
          <cell r="G568" t="str">
            <v>MED</v>
          </cell>
          <cell r="H568" t="str">
            <v>MEDTANFCHIP</v>
          </cell>
          <cell r="I568">
            <v>0.9743802942586417</v>
          </cell>
          <cell r="J568">
            <v>13240.41555029178</v>
          </cell>
          <cell r="K568" t="str">
            <v>200901X13</v>
          </cell>
          <cell r="L568">
            <v>200901</v>
          </cell>
          <cell r="M568" t="str">
            <v>CX13</v>
          </cell>
          <cell r="N568" t="str">
            <v>ME200901</v>
          </cell>
          <cell r="O568" t="str">
            <v>ME</v>
          </cell>
          <cell r="P568" t="str">
            <v>CX13</v>
          </cell>
          <cell r="Q568">
            <v>13240.41555029178</v>
          </cell>
          <cell r="R568">
            <v>339.21555029177944</v>
          </cell>
        </row>
        <row r="569">
          <cell r="A569" t="str">
            <v>C</v>
          </cell>
          <cell r="B569">
            <v>39814</v>
          </cell>
          <cell r="C569" t="str">
            <v>X14</v>
          </cell>
          <cell r="D569">
            <v>459153.86</v>
          </cell>
          <cell r="E569">
            <v>0</v>
          </cell>
          <cell r="F569">
            <v>0</v>
          </cell>
          <cell r="G569" t="str">
            <v>MED</v>
          </cell>
          <cell r="H569" t="str">
            <v>MEDTANFCHIP</v>
          </cell>
          <cell r="I569">
            <v>0.9743802942586417</v>
          </cell>
          <cell r="J569">
            <v>471226.54543147108</v>
          </cell>
          <cell r="K569" t="str">
            <v>200901X14</v>
          </cell>
          <cell r="L569">
            <v>200901</v>
          </cell>
          <cell r="M569" t="str">
            <v>CX14</v>
          </cell>
          <cell r="N569" t="str">
            <v>ME200901</v>
          </cell>
          <cell r="O569" t="str">
            <v>ME</v>
          </cell>
          <cell r="P569" t="str">
            <v>CX14</v>
          </cell>
          <cell r="Q569">
            <v>471226.54543147108</v>
          </cell>
          <cell r="R569">
            <v>12072.685431471094</v>
          </cell>
        </row>
        <row r="570">
          <cell r="A570" t="str">
            <v>C</v>
          </cell>
          <cell r="B570">
            <v>39814</v>
          </cell>
          <cell r="C570" t="str">
            <v>X15</v>
          </cell>
          <cell r="D570">
            <v>50465.08</v>
          </cell>
          <cell r="E570">
            <v>0</v>
          </cell>
          <cell r="F570">
            <v>0</v>
          </cell>
          <cell r="G570" t="str">
            <v>MED</v>
          </cell>
          <cell r="H570" t="str">
            <v>MEDTANFCHIP</v>
          </cell>
          <cell r="I570">
            <v>0.9743802942586417</v>
          </cell>
          <cell r="J570">
            <v>51791.97516345136</v>
          </cell>
          <cell r="K570" t="str">
            <v>200901X15</v>
          </cell>
          <cell r="L570">
            <v>200901</v>
          </cell>
          <cell r="M570" t="str">
            <v>CX15</v>
          </cell>
          <cell r="N570" t="str">
            <v>ME200901</v>
          </cell>
          <cell r="O570" t="str">
            <v>ME</v>
          </cell>
          <cell r="P570" t="str">
            <v>CX15</v>
          </cell>
          <cell r="Q570">
            <v>51791.97516345136</v>
          </cell>
          <cell r="R570">
            <v>1326.8951634513578</v>
          </cell>
        </row>
        <row r="571">
          <cell r="A571" t="str">
            <v>C</v>
          </cell>
          <cell r="B571">
            <v>39814</v>
          </cell>
          <cell r="C571" t="str">
            <v>X16</v>
          </cell>
          <cell r="D571">
            <v>3543.57</v>
          </cell>
          <cell r="E571">
            <v>0</v>
          </cell>
          <cell r="F571">
            <v>0</v>
          </cell>
          <cell r="G571" t="str">
            <v>MED</v>
          </cell>
          <cell r="H571" t="str">
            <v>MEDTANFCHIP</v>
          </cell>
          <cell r="I571">
            <v>0.9743802942586417</v>
          </cell>
          <cell r="J571">
            <v>3636.7422667308037</v>
          </cell>
          <cell r="K571" t="str">
            <v>200901X16</v>
          </cell>
          <cell r="L571">
            <v>200901</v>
          </cell>
          <cell r="M571" t="str">
            <v>CX16</v>
          </cell>
          <cell r="N571" t="str">
            <v>ME200901</v>
          </cell>
          <cell r="O571" t="str">
            <v>ME</v>
          </cell>
          <cell r="P571" t="str">
            <v>CX16</v>
          </cell>
          <cell r="Q571">
            <v>3636.7422667308037</v>
          </cell>
          <cell r="R571">
            <v>93.172266730803585</v>
          </cell>
        </row>
        <row r="572">
          <cell r="A572" t="str">
            <v>C</v>
          </cell>
          <cell r="B572">
            <v>39814</v>
          </cell>
          <cell r="C572" t="str">
            <v>X18</v>
          </cell>
          <cell r="D572">
            <v>64062.23</v>
          </cell>
          <cell r="E572">
            <v>0</v>
          </cell>
          <cell r="F572">
            <v>0</v>
          </cell>
          <cell r="G572" t="str">
            <v>MED</v>
          </cell>
          <cell r="H572" t="str">
            <v>MEDTANFCHIP</v>
          </cell>
          <cell r="I572">
            <v>0.9743802942586417</v>
          </cell>
          <cell r="J572">
            <v>65746.639558984331</v>
          </cell>
          <cell r="K572" t="str">
            <v>200901X18</v>
          </cell>
          <cell r="L572">
            <v>200901</v>
          </cell>
          <cell r="M572" t="str">
            <v>CX18</v>
          </cell>
          <cell r="N572" t="str">
            <v>ME200901</v>
          </cell>
          <cell r="O572" t="str">
            <v>ME</v>
          </cell>
          <cell r="P572" t="str">
            <v>CX18</v>
          </cell>
          <cell r="Q572">
            <v>65746.639558984331</v>
          </cell>
          <cell r="R572">
            <v>1684.4095589843273</v>
          </cell>
        </row>
        <row r="573">
          <cell r="A573" t="str">
            <v>C</v>
          </cell>
          <cell r="B573">
            <v>39814</v>
          </cell>
          <cell r="C573" t="str">
            <v>X20</v>
          </cell>
          <cell r="D573">
            <v>100</v>
          </cell>
          <cell r="E573">
            <v>0</v>
          </cell>
          <cell r="F573">
            <v>0</v>
          </cell>
          <cell r="G573" t="str">
            <v>MED</v>
          </cell>
          <cell r="H573" t="str">
            <v>MEDTANFCHIP</v>
          </cell>
          <cell r="I573">
            <v>0.9743802942586417</v>
          </cell>
          <cell r="J573">
            <v>102.62933332009256</v>
          </cell>
          <cell r="K573" t="str">
            <v>200901X20</v>
          </cell>
          <cell r="L573">
            <v>200901</v>
          </cell>
          <cell r="M573" t="str">
            <v>CX20</v>
          </cell>
          <cell r="N573" t="str">
            <v>ME200901</v>
          </cell>
          <cell r="O573" t="str">
            <v>ME</v>
          </cell>
          <cell r="P573" t="str">
            <v>CX20</v>
          </cell>
          <cell r="Q573">
            <v>102.62933332009256</v>
          </cell>
          <cell r="R573">
            <v>2.6293333200925559</v>
          </cell>
        </row>
        <row r="574">
          <cell r="A574" t="str">
            <v>C</v>
          </cell>
          <cell r="B574">
            <v>39814</v>
          </cell>
          <cell r="C574" t="str">
            <v>X21</v>
          </cell>
          <cell r="D574">
            <v>24029.07</v>
          </cell>
          <cell r="E574">
            <v>0</v>
          </cell>
          <cell r="F574">
            <v>0</v>
          </cell>
          <cell r="G574" t="str">
            <v>MED</v>
          </cell>
          <cell r="H574" t="str">
            <v>MEDTANFCHIP</v>
          </cell>
          <cell r="I574">
            <v>0.9743802942586417</v>
          </cell>
          <cell r="J574">
            <v>24660.874344018364</v>
          </cell>
          <cell r="K574" t="str">
            <v>200901X21</v>
          </cell>
          <cell r="L574">
            <v>200901</v>
          </cell>
          <cell r="M574" t="str">
            <v>CX21</v>
          </cell>
          <cell r="N574" t="str">
            <v>ME200901</v>
          </cell>
          <cell r="O574" t="str">
            <v>ME</v>
          </cell>
          <cell r="P574" t="str">
            <v>CX21</v>
          </cell>
          <cell r="Q574">
            <v>24660.874344018364</v>
          </cell>
          <cell r="R574">
            <v>631.80434401836465</v>
          </cell>
        </row>
        <row r="575">
          <cell r="A575" t="str">
            <v>C</v>
          </cell>
          <cell r="B575">
            <v>39814</v>
          </cell>
          <cell r="C575" t="str">
            <v>X22</v>
          </cell>
          <cell r="D575">
            <v>279977.90000000002</v>
          </cell>
          <cell r="E575">
            <v>0</v>
          </cell>
          <cell r="F575">
            <v>0</v>
          </cell>
          <cell r="G575" t="str">
            <v>MED</v>
          </cell>
          <cell r="H575" t="str">
            <v>MEDTANFCHIP</v>
          </cell>
          <cell r="I575">
            <v>0.9743802942586417</v>
          </cell>
          <cell r="J575">
            <v>287339.45221359545</v>
          </cell>
          <cell r="K575" t="str">
            <v>200901X22</v>
          </cell>
          <cell r="L575">
            <v>200901</v>
          </cell>
          <cell r="M575" t="str">
            <v>CX22</v>
          </cell>
          <cell r="N575" t="str">
            <v>ME200901</v>
          </cell>
          <cell r="O575" t="str">
            <v>ME</v>
          </cell>
          <cell r="P575" t="str">
            <v>CX22</v>
          </cell>
          <cell r="Q575">
            <v>287339.45221359545</v>
          </cell>
          <cell r="R575">
            <v>7361.5522135954234</v>
          </cell>
        </row>
        <row r="576">
          <cell r="A576" t="str">
            <v>C</v>
          </cell>
          <cell r="B576">
            <v>39814</v>
          </cell>
          <cell r="C576" t="str">
            <v>X23</v>
          </cell>
          <cell r="D576">
            <v>1460.8</v>
          </cell>
          <cell r="E576">
            <v>0</v>
          </cell>
          <cell r="F576">
            <v>0</v>
          </cell>
          <cell r="G576" t="str">
            <v>MED</v>
          </cell>
          <cell r="H576" t="str">
            <v>MEDTANFCHIP</v>
          </cell>
          <cell r="I576">
            <v>0.9743802942586417</v>
          </cell>
          <cell r="J576">
            <v>1499.209301139912</v>
          </cell>
          <cell r="K576" t="str">
            <v>200901X23</v>
          </cell>
          <cell r="L576">
            <v>200901</v>
          </cell>
          <cell r="M576" t="str">
            <v>CX23</v>
          </cell>
          <cell r="N576" t="str">
            <v>ME200901</v>
          </cell>
          <cell r="O576" t="str">
            <v>ME</v>
          </cell>
          <cell r="P576" t="str">
            <v>CX23</v>
          </cell>
          <cell r="Q576">
            <v>1499.209301139912</v>
          </cell>
          <cell r="R576">
            <v>38.409301139912031</v>
          </cell>
        </row>
        <row r="577">
          <cell r="A577" t="str">
            <v>C</v>
          </cell>
          <cell r="B577">
            <v>39814</v>
          </cell>
          <cell r="C577" t="str">
            <v>X24</v>
          </cell>
          <cell r="D577">
            <v>30951.67</v>
          </cell>
          <cell r="E577">
            <v>0</v>
          </cell>
          <cell r="F577">
            <v>0</v>
          </cell>
          <cell r="G577" t="str">
            <v>IP</v>
          </cell>
          <cell r="H577" t="str">
            <v>IPTANFCHIP</v>
          </cell>
          <cell r="I577">
            <v>0.76237230566470815</v>
          </cell>
          <cell r="J577">
            <v>40599.153156558343</v>
          </cell>
          <cell r="K577" t="str">
            <v>200901X24</v>
          </cell>
          <cell r="L577">
            <v>200901</v>
          </cell>
          <cell r="M577" t="str">
            <v>CX24</v>
          </cell>
          <cell r="N577" t="str">
            <v>IP200901</v>
          </cell>
          <cell r="O577" t="str">
            <v>IP</v>
          </cell>
          <cell r="P577" t="str">
            <v>CX24</v>
          </cell>
          <cell r="Q577">
            <v>40599.153156558343</v>
          </cell>
          <cell r="R577">
            <v>9647.4831565583445</v>
          </cell>
        </row>
        <row r="578">
          <cell r="A578" t="str">
            <v>C</v>
          </cell>
          <cell r="B578">
            <v>39814</v>
          </cell>
          <cell r="C578" t="str">
            <v>X24</v>
          </cell>
          <cell r="D578">
            <v>44676.85</v>
          </cell>
          <cell r="E578">
            <v>0</v>
          </cell>
          <cell r="F578">
            <v>0</v>
          </cell>
          <cell r="G578" t="str">
            <v>MED</v>
          </cell>
          <cell r="H578" t="str">
            <v>MEDTANFCHIP</v>
          </cell>
          <cell r="I578">
            <v>0.9743802942586417</v>
          </cell>
          <cell r="J578">
            <v>45851.553303417764</v>
          </cell>
          <cell r="K578" t="str">
            <v>200901X24</v>
          </cell>
          <cell r="L578">
            <v>200901</v>
          </cell>
          <cell r="M578" t="str">
            <v>CX24</v>
          </cell>
          <cell r="N578" t="str">
            <v>ME200901</v>
          </cell>
          <cell r="O578" t="str">
            <v>ME</v>
          </cell>
          <cell r="P578" t="str">
            <v>CX24</v>
          </cell>
          <cell r="Q578">
            <v>45851.553303417764</v>
          </cell>
          <cell r="R578">
            <v>1174.7033034177657</v>
          </cell>
        </row>
        <row r="579">
          <cell r="A579" t="str">
            <v>C</v>
          </cell>
          <cell r="B579">
            <v>39814</v>
          </cell>
          <cell r="C579" t="str">
            <v>X26</v>
          </cell>
          <cell r="D579">
            <v>11342.34</v>
          </cell>
          <cell r="E579">
            <v>0</v>
          </cell>
          <cell r="F579">
            <v>0</v>
          </cell>
          <cell r="G579" t="str">
            <v>MED</v>
          </cell>
          <cell r="H579" t="str">
            <v>MEDTANFCHIP</v>
          </cell>
          <cell r="I579">
            <v>0.9743802942586417</v>
          </cell>
          <cell r="J579">
            <v>11640.567924898185</v>
          </cell>
          <cell r="K579" t="str">
            <v>200901X26</v>
          </cell>
          <cell r="L579">
            <v>200901</v>
          </cell>
          <cell r="M579" t="str">
            <v>CX26</v>
          </cell>
          <cell r="N579" t="str">
            <v>ME200901</v>
          </cell>
          <cell r="O579" t="str">
            <v>ME</v>
          </cell>
          <cell r="P579" t="str">
            <v>CX26</v>
          </cell>
          <cell r="Q579">
            <v>11640.567924898185</v>
          </cell>
          <cell r="R579">
            <v>298.22792489818494</v>
          </cell>
        </row>
        <row r="580">
          <cell r="A580" t="str">
            <v>C</v>
          </cell>
          <cell r="B580">
            <v>39845</v>
          </cell>
          <cell r="C580" t="str">
            <v>X09</v>
          </cell>
          <cell r="D580">
            <v>268184.15000000002</v>
          </cell>
          <cell r="E580">
            <v>0</v>
          </cell>
          <cell r="F580">
            <v>0</v>
          </cell>
          <cell r="G580" t="str">
            <v>IP</v>
          </cell>
          <cell r="H580" t="str">
            <v>IPTANFCHIP</v>
          </cell>
          <cell r="I580">
            <v>0.96449750286151859</v>
          </cell>
          <cell r="J580">
            <v>278055.82617304672</v>
          </cell>
          <cell r="K580" t="str">
            <v>200902X09</v>
          </cell>
          <cell r="L580">
            <v>200902</v>
          </cell>
          <cell r="M580" t="str">
            <v>CX09</v>
          </cell>
          <cell r="N580" t="str">
            <v>IP200902</v>
          </cell>
          <cell r="O580" t="str">
            <v>IP</v>
          </cell>
          <cell r="P580" t="str">
            <v>CX09</v>
          </cell>
          <cell r="Q580">
            <v>278055.82617304672</v>
          </cell>
          <cell r="R580">
            <v>9871.6761730466969</v>
          </cell>
        </row>
        <row r="581">
          <cell r="A581" t="str">
            <v>C</v>
          </cell>
          <cell r="B581">
            <v>39845</v>
          </cell>
          <cell r="C581" t="str">
            <v>X10</v>
          </cell>
          <cell r="D581">
            <v>193782.81</v>
          </cell>
          <cell r="E581">
            <v>0</v>
          </cell>
          <cell r="F581">
            <v>0</v>
          </cell>
          <cell r="G581" t="str">
            <v>MED</v>
          </cell>
          <cell r="H581" t="str">
            <v>MEDTANFCHIP</v>
          </cell>
          <cell r="I581">
            <v>0.97165010813210451</v>
          </cell>
          <cell r="J581">
            <v>199436.82234804373</v>
          </cell>
          <cell r="K581" t="str">
            <v>200902X10</v>
          </cell>
          <cell r="L581">
            <v>200902</v>
          </cell>
          <cell r="M581" t="str">
            <v>CX10</v>
          </cell>
          <cell r="N581" t="str">
            <v>ME200902</v>
          </cell>
          <cell r="O581" t="str">
            <v>ME</v>
          </cell>
          <cell r="P581" t="str">
            <v>CX10</v>
          </cell>
          <cell r="Q581">
            <v>199436.82234804373</v>
          </cell>
          <cell r="R581">
            <v>5654.0123480437323</v>
          </cell>
        </row>
        <row r="582">
          <cell r="A582" t="str">
            <v>C</v>
          </cell>
          <cell r="B582">
            <v>39845</v>
          </cell>
          <cell r="C582" t="str">
            <v>X11</v>
          </cell>
          <cell r="D582">
            <v>127657.09</v>
          </cell>
          <cell r="E582">
            <v>0</v>
          </cell>
          <cell r="F582">
            <v>0</v>
          </cell>
          <cell r="G582" t="str">
            <v>MED</v>
          </cell>
          <cell r="H582" t="str">
            <v>MEDTANFCHIP</v>
          </cell>
          <cell r="I582">
            <v>0.97165010813210451</v>
          </cell>
          <cell r="J582">
            <v>131381.74835940416</v>
          </cell>
          <cell r="K582" t="str">
            <v>200902X11</v>
          </cell>
          <cell r="L582">
            <v>200902</v>
          </cell>
          <cell r="M582" t="str">
            <v>CX11</v>
          </cell>
          <cell r="N582" t="str">
            <v>ME200902</v>
          </cell>
          <cell r="O582" t="str">
            <v>ME</v>
          </cell>
          <cell r="P582" t="str">
            <v>CX11</v>
          </cell>
          <cell r="Q582">
            <v>131381.74835940416</v>
          </cell>
          <cell r="R582">
            <v>3724.6583594041585</v>
          </cell>
        </row>
        <row r="583">
          <cell r="A583" t="str">
            <v>C</v>
          </cell>
          <cell r="B583">
            <v>39845</v>
          </cell>
          <cell r="C583" t="str">
            <v>X12</v>
          </cell>
          <cell r="D583">
            <v>67799.820000000007</v>
          </cell>
          <cell r="E583">
            <v>0</v>
          </cell>
          <cell r="F583">
            <v>0</v>
          </cell>
          <cell r="G583" t="str">
            <v>MED</v>
          </cell>
          <cell r="H583" t="str">
            <v>MEDTANFCHIP</v>
          </cell>
          <cell r="I583">
            <v>0.97165010813210451</v>
          </cell>
          <cell r="J583">
            <v>69778.019301966691</v>
          </cell>
          <cell r="K583" t="str">
            <v>200902X12</v>
          </cell>
          <cell r="L583">
            <v>200902</v>
          </cell>
          <cell r="M583" t="str">
            <v>CX12</v>
          </cell>
          <cell r="N583" t="str">
            <v>ME200902</v>
          </cell>
          <cell r="O583" t="str">
            <v>ME</v>
          </cell>
          <cell r="P583" t="str">
            <v>CX12</v>
          </cell>
          <cell r="Q583">
            <v>69778.019301966691</v>
          </cell>
          <cell r="R583">
            <v>1978.1993019666843</v>
          </cell>
        </row>
        <row r="584">
          <cell r="A584" t="str">
            <v>C</v>
          </cell>
          <cell r="B584">
            <v>39845</v>
          </cell>
          <cell r="C584" t="str">
            <v>X13</v>
          </cell>
          <cell r="D584">
            <v>12298.57</v>
          </cell>
          <cell r="E584">
            <v>0</v>
          </cell>
          <cell r="F584">
            <v>0</v>
          </cell>
          <cell r="G584" t="str">
            <v>MED</v>
          </cell>
          <cell r="H584" t="str">
            <v>MEDTANFCHIP</v>
          </cell>
          <cell r="I584">
            <v>0.97165010813210451</v>
          </cell>
          <cell r="J584">
            <v>12657.406094095653</v>
          </cell>
          <cell r="K584" t="str">
            <v>200902X13</v>
          </cell>
          <cell r="L584">
            <v>200902</v>
          </cell>
          <cell r="M584" t="str">
            <v>CX13</v>
          </cell>
          <cell r="N584" t="str">
            <v>ME200902</v>
          </cell>
          <cell r="O584" t="str">
            <v>ME</v>
          </cell>
          <cell r="P584" t="str">
            <v>CX13</v>
          </cell>
          <cell r="Q584">
            <v>12657.406094095653</v>
          </cell>
          <cell r="R584">
            <v>358.83609409565361</v>
          </cell>
        </row>
        <row r="585">
          <cell r="A585" t="str">
            <v>C</v>
          </cell>
          <cell r="B585">
            <v>39845</v>
          </cell>
          <cell r="C585" t="str">
            <v>X14</v>
          </cell>
          <cell r="D585">
            <v>406284.72</v>
          </cell>
          <cell r="E585">
            <v>0</v>
          </cell>
          <cell r="F585">
            <v>0</v>
          </cell>
          <cell r="G585" t="str">
            <v>MED</v>
          </cell>
          <cell r="H585" t="str">
            <v>MEDTANFCHIP</v>
          </cell>
          <cell r="I585">
            <v>0.97165010813210451</v>
          </cell>
          <cell r="J585">
            <v>418138.91296841385</v>
          </cell>
          <cell r="K585" t="str">
            <v>200902X14</v>
          </cell>
          <cell r="L585">
            <v>200902</v>
          </cell>
          <cell r="M585" t="str">
            <v>CX14</v>
          </cell>
          <cell r="N585" t="str">
            <v>ME200902</v>
          </cell>
          <cell r="O585" t="str">
            <v>ME</v>
          </cell>
          <cell r="P585" t="str">
            <v>CX14</v>
          </cell>
          <cell r="Q585">
            <v>418138.91296841385</v>
          </cell>
          <cell r="R585">
            <v>11854.192968413874</v>
          </cell>
        </row>
        <row r="586">
          <cell r="A586" t="str">
            <v>C</v>
          </cell>
          <cell r="B586">
            <v>39845</v>
          </cell>
          <cell r="C586" t="str">
            <v>X15</v>
          </cell>
          <cell r="D586">
            <v>23012.87</v>
          </cell>
          <cell r="E586">
            <v>0</v>
          </cell>
          <cell r="F586">
            <v>0</v>
          </cell>
          <cell r="G586" t="str">
            <v>MED</v>
          </cell>
          <cell r="H586" t="str">
            <v>MEDTANFCHIP</v>
          </cell>
          <cell r="I586">
            <v>0.97165010813210451</v>
          </cell>
          <cell r="J586">
            <v>23684.317850012725</v>
          </cell>
          <cell r="K586" t="str">
            <v>200902X15</v>
          </cell>
          <cell r="L586">
            <v>200902</v>
          </cell>
          <cell r="M586" t="str">
            <v>CX15</v>
          </cell>
          <cell r="N586" t="str">
            <v>ME200902</v>
          </cell>
          <cell r="O586" t="str">
            <v>ME</v>
          </cell>
          <cell r="P586" t="str">
            <v>CX15</v>
          </cell>
          <cell r="Q586">
            <v>23684.317850012725</v>
          </cell>
          <cell r="R586">
            <v>671.44785001272612</v>
          </cell>
        </row>
        <row r="587">
          <cell r="A587" t="str">
            <v>C</v>
          </cell>
          <cell r="B587">
            <v>39845</v>
          </cell>
          <cell r="C587" t="str">
            <v>X16</v>
          </cell>
          <cell r="D587">
            <v>3913.6</v>
          </cell>
          <cell r="E587">
            <v>0</v>
          </cell>
          <cell r="F587">
            <v>0</v>
          </cell>
          <cell r="G587" t="str">
            <v>MED</v>
          </cell>
          <cell r="H587" t="str">
            <v>MEDTANFCHIP</v>
          </cell>
          <cell r="I587">
            <v>0.97165010813210451</v>
          </cell>
          <cell r="J587">
            <v>4027.7873354262119</v>
          </cell>
          <cell r="K587" t="str">
            <v>200902X16</v>
          </cell>
          <cell r="L587">
            <v>200902</v>
          </cell>
          <cell r="M587" t="str">
            <v>CX16</v>
          </cell>
          <cell r="N587" t="str">
            <v>ME200902</v>
          </cell>
          <cell r="O587" t="str">
            <v>ME</v>
          </cell>
          <cell r="P587" t="str">
            <v>CX16</v>
          </cell>
          <cell r="Q587">
            <v>4027.7873354262119</v>
          </cell>
          <cell r="R587">
            <v>114.18733542621203</v>
          </cell>
        </row>
        <row r="588">
          <cell r="A588" t="str">
            <v>C</v>
          </cell>
          <cell r="B588">
            <v>39845</v>
          </cell>
          <cell r="C588" t="str">
            <v>X18</v>
          </cell>
          <cell r="D588">
            <v>75944.820000000007</v>
          </cell>
          <cell r="E588">
            <v>0</v>
          </cell>
          <cell r="F588">
            <v>0</v>
          </cell>
          <cell r="G588" t="str">
            <v>MED</v>
          </cell>
          <cell r="H588" t="str">
            <v>MEDTANFCHIP</v>
          </cell>
          <cell r="I588">
            <v>0.97165010813210451</v>
          </cell>
          <cell r="J588">
            <v>78160.666441951995</v>
          </cell>
          <cell r="K588" t="str">
            <v>200902X18</v>
          </cell>
          <cell r="L588">
            <v>200902</v>
          </cell>
          <cell r="M588" t="str">
            <v>CX18</v>
          </cell>
          <cell r="N588" t="str">
            <v>ME200902</v>
          </cell>
          <cell r="O588" t="str">
            <v>ME</v>
          </cell>
          <cell r="P588" t="str">
            <v>CX18</v>
          </cell>
          <cell r="Q588">
            <v>78160.666441951995</v>
          </cell>
          <cell r="R588">
            <v>2215.8464419519878</v>
          </cell>
        </row>
        <row r="589">
          <cell r="A589" t="str">
            <v>C</v>
          </cell>
          <cell r="B589">
            <v>39845</v>
          </cell>
          <cell r="C589" t="str">
            <v>X20</v>
          </cell>
          <cell r="D589">
            <v>2557.7199999999998</v>
          </cell>
          <cell r="E589">
            <v>0</v>
          </cell>
          <cell r="F589">
            <v>0</v>
          </cell>
          <cell r="G589" t="str">
            <v>MED</v>
          </cell>
          <cell r="H589" t="str">
            <v>MEDTANFCHIP</v>
          </cell>
          <cell r="I589">
            <v>0.97165010813210451</v>
          </cell>
          <cell r="J589">
            <v>2632.346745596466</v>
          </cell>
          <cell r="K589" t="str">
            <v>200902X20</v>
          </cell>
          <cell r="L589">
            <v>200902</v>
          </cell>
          <cell r="M589" t="str">
            <v>CX20</v>
          </cell>
          <cell r="N589" t="str">
            <v>ME200902</v>
          </cell>
          <cell r="O589" t="str">
            <v>ME</v>
          </cell>
          <cell r="P589" t="str">
            <v>CX20</v>
          </cell>
          <cell r="Q589">
            <v>2632.346745596466</v>
          </cell>
          <cell r="R589">
            <v>74.626745596466208</v>
          </cell>
        </row>
        <row r="590">
          <cell r="A590" t="str">
            <v>C</v>
          </cell>
          <cell r="B590">
            <v>39845</v>
          </cell>
          <cell r="C590" t="str">
            <v>X21</v>
          </cell>
          <cell r="D590">
            <v>24069.200000000001</v>
          </cell>
          <cell r="E590">
            <v>0</v>
          </cell>
          <cell r="F590">
            <v>0</v>
          </cell>
          <cell r="G590" t="str">
            <v>MED</v>
          </cell>
          <cell r="H590" t="str">
            <v>MEDTANFCHIP</v>
          </cell>
          <cell r="I590">
            <v>0.97165010813210451</v>
          </cell>
          <cell r="J590">
            <v>24771.468452023862</v>
          </cell>
          <cell r="K590" t="str">
            <v>200902X21</v>
          </cell>
          <cell r="L590">
            <v>200902</v>
          </cell>
          <cell r="M590" t="str">
            <v>CX21</v>
          </cell>
          <cell r="N590" t="str">
            <v>ME200902</v>
          </cell>
          <cell r="O590" t="str">
            <v>ME</v>
          </cell>
          <cell r="P590" t="str">
            <v>CX21</v>
          </cell>
          <cell r="Q590">
            <v>24771.468452023862</v>
          </cell>
          <cell r="R590">
            <v>702.26845202386176</v>
          </cell>
        </row>
        <row r="591">
          <cell r="A591" t="str">
            <v>C</v>
          </cell>
          <cell r="B591">
            <v>39845</v>
          </cell>
          <cell r="C591" t="str">
            <v>X22</v>
          </cell>
          <cell r="D591">
            <v>232170.46</v>
          </cell>
          <cell r="E591">
            <v>0</v>
          </cell>
          <cell r="F591">
            <v>0</v>
          </cell>
          <cell r="G591" t="str">
            <v>MED</v>
          </cell>
          <cell r="H591" t="str">
            <v>MEDTANFCHIP</v>
          </cell>
          <cell r="I591">
            <v>0.97165010813210451</v>
          </cell>
          <cell r="J591">
            <v>238944.51105071491</v>
          </cell>
          <cell r="K591" t="str">
            <v>200902X22</v>
          </cell>
          <cell r="L591">
            <v>200902</v>
          </cell>
          <cell r="M591" t="str">
            <v>CX22</v>
          </cell>
          <cell r="N591" t="str">
            <v>ME200902</v>
          </cell>
          <cell r="O591" t="str">
            <v>ME</v>
          </cell>
          <cell r="P591" t="str">
            <v>CX22</v>
          </cell>
          <cell r="Q591">
            <v>238944.51105071491</v>
          </cell>
          <cell r="R591">
            <v>6774.0510507149156</v>
          </cell>
        </row>
        <row r="592">
          <cell r="A592" t="str">
            <v>C</v>
          </cell>
          <cell r="B592">
            <v>39845</v>
          </cell>
          <cell r="C592" t="str">
            <v>X23</v>
          </cell>
          <cell r="D592">
            <v>4589.38</v>
          </cell>
          <cell r="E592">
            <v>0</v>
          </cell>
          <cell r="F592">
            <v>0</v>
          </cell>
          <cell r="G592" t="str">
            <v>MED</v>
          </cell>
          <cell r="H592" t="str">
            <v>MEDTANFCHIP</v>
          </cell>
          <cell r="I592">
            <v>0.97165010813210451</v>
          </cell>
          <cell r="J592">
            <v>4723.2846078951216</v>
          </cell>
          <cell r="K592" t="str">
            <v>200902X23</v>
          </cell>
          <cell r="L592">
            <v>200902</v>
          </cell>
          <cell r="M592" t="str">
            <v>CX23</v>
          </cell>
          <cell r="N592" t="str">
            <v>ME200902</v>
          </cell>
          <cell r="O592" t="str">
            <v>ME</v>
          </cell>
          <cell r="P592" t="str">
            <v>CX23</v>
          </cell>
          <cell r="Q592">
            <v>4723.2846078951216</v>
          </cell>
          <cell r="R592">
            <v>133.90460789512144</v>
          </cell>
        </row>
        <row r="593">
          <cell r="A593" t="str">
            <v>C</v>
          </cell>
          <cell r="B593">
            <v>39845</v>
          </cell>
          <cell r="C593" t="str">
            <v>X24</v>
          </cell>
          <cell r="D593">
            <v>40052.58</v>
          </cell>
          <cell r="E593">
            <v>0</v>
          </cell>
          <cell r="F593">
            <v>0</v>
          </cell>
          <cell r="G593" t="str">
            <v>IP</v>
          </cell>
          <cell r="H593" t="str">
            <v>IPTANFCHIP</v>
          </cell>
          <cell r="I593">
            <v>0.96449750286151859</v>
          </cell>
          <cell r="J593">
            <v>41526.888230576064</v>
          </cell>
          <cell r="K593" t="str">
            <v>200902X24</v>
          </cell>
          <cell r="L593">
            <v>200902</v>
          </cell>
          <cell r="M593" t="str">
            <v>CX24</v>
          </cell>
          <cell r="N593" t="str">
            <v>IP200902</v>
          </cell>
          <cell r="O593" t="str">
            <v>IP</v>
          </cell>
          <cell r="P593" t="str">
            <v>CX24</v>
          </cell>
          <cell r="Q593">
            <v>41526.888230576064</v>
          </cell>
          <cell r="R593">
            <v>1474.3082305760618</v>
          </cell>
        </row>
        <row r="594">
          <cell r="A594" t="str">
            <v>C</v>
          </cell>
          <cell r="B594">
            <v>39845</v>
          </cell>
          <cell r="C594" t="str">
            <v>X24</v>
          </cell>
          <cell r="D594">
            <v>33683.29</v>
          </cell>
          <cell r="E594">
            <v>0</v>
          </cell>
          <cell r="F594">
            <v>0</v>
          </cell>
          <cell r="G594" t="str">
            <v>MED</v>
          </cell>
          <cell r="H594" t="str">
            <v>MEDTANFCHIP</v>
          </cell>
          <cell r="I594">
            <v>0.97165010813210451</v>
          </cell>
          <cell r="J594">
            <v>34666.06931661089</v>
          </cell>
          <cell r="K594" t="str">
            <v>200902X24</v>
          </cell>
          <cell r="L594">
            <v>200902</v>
          </cell>
          <cell r="M594" t="str">
            <v>CX24</v>
          </cell>
          <cell r="N594" t="str">
            <v>ME200902</v>
          </cell>
          <cell r="O594" t="str">
            <v>ME</v>
          </cell>
          <cell r="P594" t="str">
            <v>CX24</v>
          </cell>
          <cell r="Q594">
            <v>34666.06931661089</v>
          </cell>
          <cell r="R594">
            <v>982.77931661088951</v>
          </cell>
        </row>
        <row r="595">
          <cell r="A595" t="str">
            <v>C</v>
          </cell>
          <cell r="B595">
            <v>39845</v>
          </cell>
          <cell r="C595" t="str">
            <v>X26</v>
          </cell>
          <cell r="D595">
            <v>12493.08</v>
          </cell>
          <cell r="E595">
            <v>0</v>
          </cell>
          <cell r="F595">
            <v>0</v>
          </cell>
          <cell r="G595" t="str">
            <v>MED</v>
          </cell>
          <cell r="H595" t="str">
            <v>MEDTANFCHIP</v>
          </cell>
          <cell r="I595">
            <v>0.97165010813210451</v>
          </cell>
          <cell r="J595">
            <v>12857.591323708733</v>
          </cell>
          <cell r="K595" t="str">
            <v>200902X26</v>
          </cell>
          <cell r="L595">
            <v>200902</v>
          </cell>
          <cell r="M595" t="str">
            <v>CX26</v>
          </cell>
          <cell r="N595" t="str">
            <v>ME200902</v>
          </cell>
          <cell r="O595" t="str">
            <v>ME</v>
          </cell>
          <cell r="P595" t="str">
            <v>CX26</v>
          </cell>
          <cell r="Q595">
            <v>12857.591323708733</v>
          </cell>
          <cell r="R595">
            <v>364.51132370873347</v>
          </cell>
        </row>
        <row r="596">
          <cell r="A596" t="str">
            <v>C</v>
          </cell>
          <cell r="B596">
            <v>39873</v>
          </cell>
          <cell r="C596" t="str">
            <v>X09</v>
          </cell>
          <cell r="D596">
            <v>305217.21999999997</v>
          </cell>
          <cell r="E596">
            <v>0</v>
          </cell>
          <cell r="F596">
            <v>0</v>
          </cell>
          <cell r="G596" t="str">
            <v>IP</v>
          </cell>
          <cell r="H596" t="str">
            <v>IPTANFCHIP</v>
          </cell>
          <cell r="I596">
            <v>0.9877073765770511</v>
          </cell>
          <cell r="J596">
            <v>309015.83529500954</v>
          </cell>
          <cell r="K596" t="str">
            <v>200903X09</v>
          </cell>
          <cell r="L596">
            <v>200903</v>
          </cell>
          <cell r="M596" t="str">
            <v>CX09</v>
          </cell>
          <cell r="N596" t="str">
            <v>IP200903</v>
          </cell>
          <cell r="O596" t="str">
            <v>IP</v>
          </cell>
          <cell r="P596" t="str">
            <v>CX09</v>
          </cell>
          <cell r="Q596">
            <v>309015.83529500954</v>
          </cell>
          <cell r="R596">
            <v>3798.6152950095711</v>
          </cell>
        </row>
        <row r="597">
          <cell r="A597" t="str">
            <v>C</v>
          </cell>
          <cell r="B597">
            <v>39873</v>
          </cell>
          <cell r="C597" t="str">
            <v>X10</v>
          </cell>
          <cell r="D597">
            <v>209024.85</v>
          </cell>
          <cell r="E597">
            <v>0</v>
          </cell>
          <cell r="F597">
            <v>0</v>
          </cell>
          <cell r="G597" t="str">
            <v>MED</v>
          </cell>
          <cell r="H597" t="str">
            <v>MEDTANFCHIP</v>
          </cell>
          <cell r="I597">
            <v>0.9683700496586034</v>
          </cell>
          <cell r="J597">
            <v>215852.24581624681</v>
          </cell>
          <cell r="K597" t="str">
            <v>200903X10</v>
          </cell>
          <cell r="L597">
            <v>200903</v>
          </cell>
          <cell r="M597" t="str">
            <v>CX10</v>
          </cell>
          <cell r="N597" t="str">
            <v>ME200903</v>
          </cell>
          <cell r="O597" t="str">
            <v>ME</v>
          </cell>
          <cell r="P597" t="str">
            <v>CX10</v>
          </cell>
          <cell r="Q597">
            <v>215852.24581624681</v>
          </cell>
          <cell r="R597">
            <v>6827.3958162468043</v>
          </cell>
        </row>
        <row r="598">
          <cell r="A598" t="str">
            <v>C</v>
          </cell>
          <cell r="B598">
            <v>39873</v>
          </cell>
          <cell r="C598" t="str">
            <v>X11</v>
          </cell>
          <cell r="D598">
            <v>148655.6</v>
          </cell>
          <cell r="E598">
            <v>0</v>
          </cell>
          <cell r="F598">
            <v>0</v>
          </cell>
          <cell r="G598" t="str">
            <v>MED</v>
          </cell>
          <cell r="H598" t="str">
            <v>MEDTANFCHIP</v>
          </cell>
          <cell r="I598">
            <v>0.9683700496586034</v>
          </cell>
          <cell r="J598">
            <v>153511.15005302796</v>
          </cell>
          <cell r="K598" t="str">
            <v>200903X11</v>
          </cell>
          <cell r="L598">
            <v>200903</v>
          </cell>
          <cell r="M598" t="str">
            <v>CX11</v>
          </cell>
          <cell r="N598" t="str">
            <v>ME200903</v>
          </cell>
          <cell r="O598" t="str">
            <v>ME</v>
          </cell>
          <cell r="P598" t="str">
            <v>CX11</v>
          </cell>
          <cell r="Q598">
            <v>153511.15005302796</v>
          </cell>
          <cell r="R598">
            <v>4855.5500530279533</v>
          </cell>
        </row>
        <row r="599">
          <cell r="A599" t="str">
            <v>C</v>
          </cell>
          <cell r="B599">
            <v>39873</v>
          </cell>
          <cell r="C599" t="str">
            <v>X12</v>
          </cell>
          <cell r="D599">
            <v>84407.54</v>
          </cell>
          <cell r="E599">
            <v>0</v>
          </cell>
          <cell r="F599">
            <v>0</v>
          </cell>
          <cell r="G599" t="str">
            <v>MED</v>
          </cell>
          <cell r="H599" t="str">
            <v>MEDTANFCHIP</v>
          </cell>
          <cell r="I599">
            <v>0.9683700496586034</v>
          </cell>
          <cell r="J599">
            <v>87164.550400704436</v>
          </cell>
          <cell r="K599" t="str">
            <v>200903X12</v>
          </cell>
          <cell r="L599">
            <v>200903</v>
          </cell>
          <cell r="M599" t="str">
            <v>CX12</v>
          </cell>
          <cell r="N599" t="str">
            <v>ME200903</v>
          </cell>
          <cell r="O599" t="str">
            <v>ME</v>
          </cell>
          <cell r="P599" t="str">
            <v>CX12</v>
          </cell>
          <cell r="Q599">
            <v>87164.550400704436</v>
          </cell>
          <cell r="R599">
            <v>2757.0104007044429</v>
          </cell>
        </row>
        <row r="600">
          <cell r="A600" t="str">
            <v>C</v>
          </cell>
          <cell r="B600">
            <v>39873</v>
          </cell>
          <cell r="C600" t="str">
            <v>X13</v>
          </cell>
          <cell r="D600">
            <v>13107.25</v>
          </cell>
          <cell r="E600">
            <v>0</v>
          </cell>
          <cell r="F600">
            <v>0</v>
          </cell>
          <cell r="G600" t="str">
            <v>MED</v>
          </cell>
          <cell r="H600" t="str">
            <v>MEDTANFCHIP</v>
          </cell>
          <cell r="I600">
            <v>0.9683700496586034</v>
          </cell>
          <cell r="J600">
            <v>13535.373181585832</v>
          </cell>
          <cell r="K600" t="str">
            <v>200903X13</v>
          </cell>
          <cell r="L600">
            <v>200903</v>
          </cell>
          <cell r="M600" t="str">
            <v>CX13</v>
          </cell>
          <cell r="N600" t="str">
            <v>ME200903</v>
          </cell>
          <cell r="O600" t="str">
            <v>ME</v>
          </cell>
          <cell r="P600" t="str">
            <v>CX13</v>
          </cell>
          <cell r="Q600">
            <v>13535.373181585832</v>
          </cell>
          <cell r="R600">
            <v>428.12318158583184</v>
          </cell>
        </row>
        <row r="601">
          <cell r="A601" t="str">
            <v>C</v>
          </cell>
          <cell r="B601">
            <v>39873</v>
          </cell>
          <cell r="C601" t="str">
            <v>X14</v>
          </cell>
          <cell r="D601">
            <v>487943.9</v>
          </cell>
          <cell r="E601">
            <v>0</v>
          </cell>
          <cell r="F601">
            <v>0</v>
          </cell>
          <cell r="G601" t="str">
            <v>MED</v>
          </cell>
          <cell r="H601" t="str">
            <v>MEDTANFCHIP</v>
          </cell>
          <cell r="I601">
            <v>0.9683700496586034</v>
          </cell>
          <cell r="J601">
            <v>503881.65161863848</v>
          </cell>
          <cell r="K601" t="str">
            <v>200903X14</v>
          </cell>
          <cell r="L601">
            <v>200903</v>
          </cell>
          <cell r="M601" t="str">
            <v>CX14</v>
          </cell>
          <cell r="N601" t="str">
            <v>ME200903</v>
          </cell>
          <cell r="O601" t="str">
            <v>ME</v>
          </cell>
          <cell r="P601" t="str">
            <v>CX14</v>
          </cell>
          <cell r="Q601">
            <v>503881.65161863848</v>
          </cell>
          <cell r="R601">
            <v>15937.75161863846</v>
          </cell>
        </row>
        <row r="602">
          <cell r="A602" t="str">
            <v>C</v>
          </cell>
          <cell r="B602">
            <v>39873</v>
          </cell>
          <cell r="C602" t="str">
            <v>X15</v>
          </cell>
          <cell r="D602">
            <v>27455.13</v>
          </cell>
          <cell r="E602">
            <v>0</v>
          </cell>
          <cell r="F602">
            <v>0</v>
          </cell>
          <cell r="G602" t="str">
            <v>MED</v>
          </cell>
          <cell r="H602" t="str">
            <v>MEDTANFCHIP</v>
          </cell>
          <cell r="I602">
            <v>0.9683700496586034</v>
          </cell>
          <cell r="J602">
            <v>28351.899162597234</v>
          </cell>
          <cell r="K602" t="str">
            <v>200903X15</v>
          </cell>
          <cell r="L602">
            <v>200903</v>
          </cell>
          <cell r="M602" t="str">
            <v>CX15</v>
          </cell>
          <cell r="N602" t="str">
            <v>ME200903</v>
          </cell>
          <cell r="O602" t="str">
            <v>ME</v>
          </cell>
          <cell r="P602" t="str">
            <v>CX15</v>
          </cell>
          <cell r="Q602">
            <v>28351.899162597234</v>
          </cell>
          <cell r="R602">
            <v>896.76916259723293</v>
          </cell>
        </row>
        <row r="603">
          <cell r="A603" t="str">
            <v>C</v>
          </cell>
          <cell r="B603">
            <v>39873</v>
          </cell>
          <cell r="C603" t="str">
            <v>X16</v>
          </cell>
          <cell r="D603">
            <v>2625.09</v>
          </cell>
          <cell r="E603">
            <v>0</v>
          </cell>
          <cell r="F603">
            <v>0</v>
          </cell>
          <cell r="G603" t="str">
            <v>MED</v>
          </cell>
          <cell r="H603" t="str">
            <v>MEDTANFCHIP</v>
          </cell>
          <cell r="I603">
            <v>0.9683700496586034</v>
          </cell>
          <cell r="J603">
            <v>2710.8335299356577</v>
          </cell>
          <cell r="K603" t="str">
            <v>200903X16</v>
          </cell>
          <cell r="L603">
            <v>200903</v>
          </cell>
          <cell r="M603" t="str">
            <v>CX16</v>
          </cell>
          <cell r="N603" t="str">
            <v>ME200903</v>
          </cell>
          <cell r="O603" t="str">
            <v>ME</v>
          </cell>
          <cell r="P603" t="str">
            <v>CX16</v>
          </cell>
          <cell r="Q603">
            <v>2710.8335299356577</v>
          </cell>
          <cell r="R603">
            <v>85.743529935657534</v>
          </cell>
        </row>
        <row r="604">
          <cell r="A604" t="str">
            <v>C</v>
          </cell>
          <cell r="B604">
            <v>39873</v>
          </cell>
          <cell r="C604" t="str">
            <v>X18</v>
          </cell>
          <cell r="D604">
            <v>91563.83</v>
          </cell>
          <cell r="E604">
            <v>0</v>
          </cell>
          <cell r="F604">
            <v>0</v>
          </cell>
          <cell r="G604" t="str">
            <v>MED</v>
          </cell>
          <cell r="H604" t="str">
            <v>MEDTANFCHIP</v>
          </cell>
          <cell r="I604">
            <v>0.9683700496586034</v>
          </cell>
          <cell r="J604">
            <v>94554.586887812795</v>
          </cell>
          <cell r="K604" t="str">
            <v>200903X18</v>
          </cell>
          <cell r="L604">
            <v>200903</v>
          </cell>
          <cell r="M604" t="str">
            <v>CX18</v>
          </cell>
          <cell r="N604" t="str">
            <v>ME200903</v>
          </cell>
          <cell r="O604" t="str">
            <v>ME</v>
          </cell>
          <cell r="P604" t="str">
            <v>CX18</v>
          </cell>
          <cell r="Q604">
            <v>94554.586887812795</v>
          </cell>
          <cell r="R604">
            <v>2990.7568878127931</v>
          </cell>
        </row>
        <row r="605">
          <cell r="A605" t="str">
            <v>C</v>
          </cell>
          <cell r="B605">
            <v>39873</v>
          </cell>
          <cell r="C605" t="str">
            <v>X20</v>
          </cell>
          <cell r="D605">
            <v>772</v>
          </cell>
          <cell r="E605">
            <v>0</v>
          </cell>
          <cell r="F605">
            <v>0</v>
          </cell>
          <cell r="G605" t="str">
            <v>MED</v>
          </cell>
          <cell r="H605" t="str">
            <v>MEDTANFCHIP</v>
          </cell>
          <cell r="I605">
            <v>0.9683700496586034</v>
          </cell>
          <cell r="J605">
            <v>797.21589930643438</v>
          </cell>
          <cell r="K605" t="str">
            <v>200903X20</v>
          </cell>
          <cell r="L605">
            <v>200903</v>
          </cell>
          <cell r="M605" t="str">
            <v>CX20</v>
          </cell>
          <cell r="N605" t="str">
            <v>ME200903</v>
          </cell>
          <cell r="O605" t="str">
            <v>ME</v>
          </cell>
          <cell r="P605" t="str">
            <v>CX20</v>
          </cell>
          <cell r="Q605">
            <v>797.21589930643438</v>
          </cell>
          <cell r="R605">
            <v>25.21589930643438</v>
          </cell>
        </row>
        <row r="606">
          <cell r="A606" t="str">
            <v>C</v>
          </cell>
          <cell r="B606">
            <v>39873</v>
          </cell>
          <cell r="C606" t="str">
            <v>X21</v>
          </cell>
          <cell r="D606">
            <v>18907.29</v>
          </cell>
          <cell r="E606">
            <v>0</v>
          </cell>
          <cell r="F606">
            <v>0</v>
          </cell>
          <cell r="G606" t="str">
            <v>MED</v>
          </cell>
          <cell r="H606" t="str">
            <v>MEDTANFCHIP</v>
          </cell>
          <cell r="I606">
            <v>0.9683700496586034</v>
          </cell>
          <cell r="J606">
            <v>19524.860363727403</v>
          </cell>
          <cell r="K606" t="str">
            <v>200903X21</v>
          </cell>
          <cell r="L606">
            <v>200903</v>
          </cell>
          <cell r="M606" t="str">
            <v>CX21</v>
          </cell>
          <cell r="N606" t="str">
            <v>ME200903</v>
          </cell>
          <cell r="O606" t="str">
            <v>ME</v>
          </cell>
          <cell r="P606" t="str">
            <v>CX21</v>
          </cell>
          <cell r="Q606">
            <v>19524.860363727403</v>
          </cell>
          <cell r="R606">
            <v>617.57036372740185</v>
          </cell>
        </row>
        <row r="607">
          <cell r="A607" t="str">
            <v>C</v>
          </cell>
          <cell r="B607">
            <v>39873</v>
          </cell>
          <cell r="C607" t="str">
            <v>X22</v>
          </cell>
          <cell r="D607">
            <v>271700.78999999998</v>
          </cell>
          <cell r="E607">
            <v>0</v>
          </cell>
          <cell r="F607">
            <v>0</v>
          </cell>
          <cell r="G607" t="str">
            <v>MED</v>
          </cell>
          <cell r="H607" t="str">
            <v>MEDTANFCHIP</v>
          </cell>
          <cell r="I607">
            <v>0.9683700496586034</v>
          </cell>
          <cell r="J607">
            <v>280575.37518409151</v>
          </cell>
          <cell r="K607" t="str">
            <v>200903X22</v>
          </cell>
          <cell r="L607">
            <v>200903</v>
          </cell>
          <cell r="M607" t="str">
            <v>CX22</v>
          </cell>
          <cell r="N607" t="str">
            <v>ME200903</v>
          </cell>
          <cell r="O607" t="str">
            <v>ME</v>
          </cell>
          <cell r="P607" t="str">
            <v>CX22</v>
          </cell>
          <cell r="Q607">
            <v>280575.37518409151</v>
          </cell>
          <cell r="R607">
            <v>8874.5851840915275</v>
          </cell>
        </row>
        <row r="608">
          <cell r="A608" t="str">
            <v>C</v>
          </cell>
          <cell r="B608">
            <v>39873</v>
          </cell>
          <cell r="C608" t="str">
            <v>X23</v>
          </cell>
          <cell r="D608">
            <v>3024.93</v>
          </cell>
          <cell r="E608">
            <v>0</v>
          </cell>
          <cell r="F608">
            <v>0</v>
          </cell>
          <cell r="G608" t="str">
            <v>MED</v>
          </cell>
          <cell r="H608" t="str">
            <v>MEDTANFCHIP</v>
          </cell>
          <cell r="I608">
            <v>0.9683700496586034</v>
          </cell>
          <cell r="J608">
            <v>3123.7335366437983</v>
          </cell>
          <cell r="K608" t="str">
            <v>200903X23</v>
          </cell>
          <cell r="L608">
            <v>200903</v>
          </cell>
          <cell r="M608" t="str">
            <v>CX23</v>
          </cell>
          <cell r="N608" t="str">
            <v>ME200903</v>
          </cell>
          <cell r="O608" t="str">
            <v>ME</v>
          </cell>
          <cell r="P608" t="str">
            <v>CX23</v>
          </cell>
          <cell r="Q608">
            <v>3123.7335366437983</v>
          </cell>
          <cell r="R608">
            <v>98.803536643798452</v>
          </cell>
        </row>
        <row r="609">
          <cell r="A609" t="str">
            <v>C</v>
          </cell>
          <cell r="B609">
            <v>39873</v>
          </cell>
          <cell r="C609" t="str">
            <v>X24</v>
          </cell>
          <cell r="D609">
            <v>68276.33</v>
          </cell>
          <cell r="E609">
            <v>0</v>
          </cell>
          <cell r="F609">
            <v>0</v>
          </cell>
          <cell r="G609" t="str">
            <v>IP</v>
          </cell>
          <cell r="H609" t="str">
            <v>IPTANFCHIP</v>
          </cell>
          <cell r="I609">
            <v>0.9877073765770511</v>
          </cell>
          <cell r="J609">
            <v>69126.070756517991</v>
          </cell>
          <cell r="K609" t="str">
            <v>200903X24</v>
          </cell>
          <cell r="L609">
            <v>200903</v>
          </cell>
          <cell r="M609" t="str">
            <v>CX24</v>
          </cell>
          <cell r="N609" t="str">
            <v>IP200903</v>
          </cell>
          <cell r="O609" t="str">
            <v>IP</v>
          </cell>
          <cell r="P609" t="str">
            <v>CX24</v>
          </cell>
          <cell r="Q609">
            <v>69126.070756517991</v>
          </cell>
          <cell r="R609">
            <v>849.74075651798921</v>
          </cell>
        </row>
        <row r="610">
          <cell r="A610" t="str">
            <v>C</v>
          </cell>
          <cell r="B610">
            <v>39873</v>
          </cell>
          <cell r="C610" t="str">
            <v>X24</v>
          </cell>
          <cell r="D610">
            <v>88353.96</v>
          </cell>
          <cell r="E610">
            <v>0</v>
          </cell>
          <cell r="F610">
            <v>0</v>
          </cell>
          <cell r="G610" t="str">
            <v>MED</v>
          </cell>
          <cell r="H610" t="str">
            <v>MEDTANFCHIP</v>
          </cell>
          <cell r="I610">
            <v>0.9683700496586034</v>
          </cell>
          <cell r="J610">
            <v>91239.872640783331</v>
          </cell>
          <cell r="K610" t="str">
            <v>200903X24</v>
          </cell>
          <cell r="L610">
            <v>200903</v>
          </cell>
          <cell r="M610" t="str">
            <v>CX24</v>
          </cell>
          <cell r="N610" t="str">
            <v>ME200903</v>
          </cell>
          <cell r="O610" t="str">
            <v>ME</v>
          </cell>
          <cell r="P610" t="str">
            <v>CX24</v>
          </cell>
          <cell r="Q610">
            <v>91239.872640783331</v>
          </cell>
          <cell r="R610">
            <v>2885.9126407833246</v>
          </cell>
        </row>
        <row r="611">
          <cell r="A611" t="str">
            <v>C</v>
          </cell>
          <cell r="B611">
            <v>39873</v>
          </cell>
          <cell r="C611" t="str">
            <v>X26</v>
          </cell>
          <cell r="D611">
            <v>10113.91</v>
          </cell>
          <cell r="E611">
            <v>0</v>
          </cell>
          <cell r="F611">
            <v>0</v>
          </cell>
          <cell r="G611" t="str">
            <v>MED</v>
          </cell>
          <cell r="H611" t="str">
            <v>MEDTANFCHIP</v>
          </cell>
          <cell r="I611">
            <v>0.9683700496586034</v>
          </cell>
          <cell r="J611">
            <v>10444.261471702512</v>
          </cell>
          <cell r="K611" t="str">
            <v>200903X26</v>
          </cell>
          <cell r="L611">
            <v>200903</v>
          </cell>
          <cell r="M611" t="str">
            <v>CX26</v>
          </cell>
          <cell r="N611" t="str">
            <v>ME200903</v>
          </cell>
          <cell r="O611" t="str">
            <v>ME</v>
          </cell>
          <cell r="P611" t="str">
            <v>CX26</v>
          </cell>
          <cell r="Q611">
            <v>10444.261471702512</v>
          </cell>
          <cell r="R611">
            <v>330.35147170251184</v>
          </cell>
        </row>
        <row r="612">
          <cell r="A612" t="str">
            <v>C</v>
          </cell>
          <cell r="B612">
            <v>39904</v>
          </cell>
          <cell r="C612" t="str">
            <v>X09</v>
          </cell>
          <cell r="D612">
            <v>359668.65</v>
          </cell>
          <cell r="E612">
            <v>0</v>
          </cell>
          <cell r="F612">
            <v>0</v>
          </cell>
          <cell r="G612" t="str">
            <v>IP</v>
          </cell>
          <cell r="H612" t="str">
            <v>IPTANFCHIP</v>
          </cell>
          <cell r="I612">
            <v>0.98269521982264751</v>
          </cell>
          <cell r="J612">
            <v>366002.23827781662</v>
          </cell>
          <cell r="K612" t="str">
            <v>200904X09</v>
          </cell>
          <cell r="L612">
            <v>200904</v>
          </cell>
          <cell r="M612" t="str">
            <v>CX09</v>
          </cell>
          <cell r="N612" t="str">
            <v>IP200904</v>
          </cell>
          <cell r="O612" t="str">
            <v>IP</v>
          </cell>
          <cell r="P612" t="str">
            <v>CX09</v>
          </cell>
          <cell r="Q612">
            <v>366002.23827781662</v>
          </cell>
          <cell r="R612">
            <v>6333.5882778165978</v>
          </cell>
        </row>
        <row r="613">
          <cell r="A613" t="str">
            <v>C</v>
          </cell>
          <cell r="B613">
            <v>39904</v>
          </cell>
          <cell r="C613" t="str">
            <v>X10</v>
          </cell>
          <cell r="D613">
            <v>205900.76</v>
          </cell>
          <cell r="E613">
            <v>0</v>
          </cell>
          <cell r="F613">
            <v>0</v>
          </cell>
          <cell r="G613" t="str">
            <v>MED</v>
          </cell>
          <cell r="H613" t="str">
            <v>MEDTANFCHIP</v>
          </cell>
          <cell r="I613">
            <v>0.96058866772393281</v>
          </cell>
          <cell r="J613">
            <v>214348.52077515307</v>
          </cell>
          <cell r="K613" t="str">
            <v>200904X10</v>
          </cell>
          <cell r="L613">
            <v>200904</v>
          </cell>
          <cell r="M613" t="str">
            <v>CX10</v>
          </cell>
          <cell r="N613" t="str">
            <v>ME200904</v>
          </cell>
          <cell r="O613" t="str">
            <v>ME</v>
          </cell>
          <cell r="P613" t="str">
            <v>CX10</v>
          </cell>
          <cell r="Q613">
            <v>214348.52077515307</v>
          </cell>
          <cell r="R613">
            <v>8447.7607751530595</v>
          </cell>
        </row>
        <row r="614">
          <cell r="A614" t="str">
            <v>C</v>
          </cell>
          <cell r="B614">
            <v>39904</v>
          </cell>
          <cell r="C614" t="str">
            <v>X11</v>
          </cell>
          <cell r="D614">
            <v>146977.99</v>
          </cell>
          <cell r="E614">
            <v>0</v>
          </cell>
          <cell r="F614">
            <v>0</v>
          </cell>
          <cell r="G614" t="str">
            <v>MED</v>
          </cell>
          <cell r="H614" t="str">
            <v>MEDTANFCHIP</v>
          </cell>
          <cell r="I614">
            <v>0.96058866772393281</v>
          </cell>
          <cell r="J614">
            <v>153008.24893995162</v>
          </cell>
          <cell r="K614" t="str">
            <v>200904X11</v>
          </cell>
          <cell r="L614">
            <v>200904</v>
          </cell>
          <cell r="M614" t="str">
            <v>CX11</v>
          </cell>
          <cell r="N614" t="str">
            <v>ME200904</v>
          </cell>
          <cell r="O614" t="str">
            <v>ME</v>
          </cell>
          <cell r="P614" t="str">
            <v>CX11</v>
          </cell>
          <cell r="Q614">
            <v>153008.24893995162</v>
          </cell>
          <cell r="R614">
            <v>6030.2589399516291</v>
          </cell>
        </row>
        <row r="615">
          <cell r="A615" t="str">
            <v>C</v>
          </cell>
          <cell r="B615">
            <v>39904</v>
          </cell>
          <cell r="C615" t="str">
            <v>X12</v>
          </cell>
          <cell r="D615">
            <v>61442.9</v>
          </cell>
          <cell r="E615">
            <v>0</v>
          </cell>
          <cell r="F615">
            <v>0</v>
          </cell>
          <cell r="G615" t="str">
            <v>MED</v>
          </cell>
          <cell r="H615" t="str">
            <v>MEDTANFCHIP</v>
          </cell>
          <cell r="I615">
            <v>0.96058866772393281</v>
          </cell>
          <cell r="J615">
            <v>63963.798516992611</v>
          </cell>
          <cell r="K615" t="str">
            <v>200904X12</v>
          </cell>
          <cell r="L615">
            <v>200904</v>
          </cell>
          <cell r="M615" t="str">
            <v>CX12</v>
          </cell>
          <cell r="N615" t="str">
            <v>ME200904</v>
          </cell>
          <cell r="O615" t="str">
            <v>ME</v>
          </cell>
          <cell r="P615" t="str">
            <v>CX12</v>
          </cell>
          <cell r="Q615">
            <v>63963.798516992611</v>
          </cell>
          <cell r="R615">
            <v>2520.8985169926091</v>
          </cell>
        </row>
        <row r="616">
          <cell r="A616" t="str">
            <v>C</v>
          </cell>
          <cell r="B616">
            <v>39904</v>
          </cell>
          <cell r="C616" t="str">
            <v>X13</v>
          </cell>
          <cell r="D616">
            <v>11240.35</v>
          </cell>
          <cell r="E616">
            <v>0</v>
          </cell>
          <cell r="F616">
            <v>0</v>
          </cell>
          <cell r="G616" t="str">
            <v>MED</v>
          </cell>
          <cell r="H616" t="str">
            <v>MEDTANFCHIP</v>
          </cell>
          <cell r="I616">
            <v>0.96058866772393281</v>
          </cell>
          <cell r="J616">
            <v>11701.522595132683</v>
          </cell>
          <cell r="K616" t="str">
            <v>200904X13</v>
          </cell>
          <cell r="L616">
            <v>200904</v>
          </cell>
          <cell r="M616" t="str">
            <v>CX13</v>
          </cell>
          <cell r="N616" t="str">
            <v>ME200904</v>
          </cell>
          <cell r="O616" t="str">
            <v>ME</v>
          </cell>
          <cell r="P616" t="str">
            <v>CX13</v>
          </cell>
          <cell r="Q616">
            <v>11701.522595132683</v>
          </cell>
          <cell r="R616">
            <v>461.17259513268255</v>
          </cell>
        </row>
        <row r="617">
          <cell r="A617" t="str">
            <v>C</v>
          </cell>
          <cell r="B617">
            <v>39904</v>
          </cell>
          <cell r="C617" t="str">
            <v>X14</v>
          </cell>
          <cell r="D617">
            <v>463456.8</v>
          </cell>
          <cell r="E617">
            <v>0</v>
          </cell>
          <cell r="F617">
            <v>0</v>
          </cell>
          <cell r="G617" t="str">
            <v>MED</v>
          </cell>
          <cell r="H617" t="str">
            <v>MEDTANFCHIP</v>
          </cell>
          <cell r="I617">
            <v>0.96058866772393281</v>
          </cell>
          <cell r="J617">
            <v>482471.6505329361</v>
          </cell>
          <cell r="K617" t="str">
            <v>200904X14</v>
          </cell>
          <cell r="L617">
            <v>200904</v>
          </cell>
          <cell r="M617" t="str">
            <v>CX14</v>
          </cell>
          <cell r="N617" t="str">
            <v>ME200904</v>
          </cell>
          <cell r="O617" t="str">
            <v>ME</v>
          </cell>
          <cell r="P617" t="str">
            <v>CX14</v>
          </cell>
          <cell r="Q617">
            <v>482471.6505329361</v>
          </cell>
          <cell r="R617">
            <v>19014.850532936107</v>
          </cell>
        </row>
        <row r="618">
          <cell r="A618" t="str">
            <v>C</v>
          </cell>
          <cell r="B618">
            <v>39904</v>
          </cell>
          <cell r="C618" t="str">
            <v>X15</v>
          </cell>
          <cell r="D618">
            <v>29889.09</v>
          </cell>
          <cell r="E618">
            <v>0</v>
          </cell>
          <cell r="F618">
            <v>0</v>
          </cell>
          <cell r="G618" t="str">
            <v>MED</v>
          </cell>
          <cell r="H618" t="str">
            <v>MEDTANFCHIP</v>
          </cell>
          <cell r="I618">
            <v>0.96058866772393281</v>
          </cell>
          <cell r="J618">
            <v>31115.388932102142</v>
          </cell>
          <cell r="K618" t="str">
            <v>200904X15</v>
          </cell>
          <cell r="L618">
            <v>200904</v>
          </cell>
          <cell r="M618" t="str">
            <v>CX15</v>
          </cell>
          <cell r="N618" t="str">
            <v>ME200904</v>
          </cell>
          <cell r="O618" t="str">
            <v>ME</v>
          </cell>
          <cell r="P618" t="str">
            <v>CX15</v>
          </cell>
          <cell r="Q618">
            <v>31115.388932102142</v>
          </cell>
          <cell r="R618">
            <v>1226.2989321021414</v>
          </cell>
        </row>
        <row r="619">
          <cell r="A619" t="str">
            <v>C</v>
          </cell>
          <cell r="B619">
            <v>39904</v>
          </cell>
          <cell r="C619" t="str">
            <v>X16</v>
          </cell>
          <cell r="D619">
            <v>915.8</v>
          </cell>
          <cell r="E619">
            <v>0</v>
          </cell>
          <cell r="F619">
            <v>0</v>
          </cell>
          <cell r="G619" t="str">
            <v>MED</v>
          </cell>
          <cell r="H619" t="str">
            <v>MEDTANFCHIP</v>
          </cell>
          <cell r="I619">
            <v>0.96058866772393281</v>
          </cell>
          <cell r="J619">
            <v>953.3737288093796</v>
          </cell>
          <cell r="K619" t="str">
            <v>200904X16</v>
          </cell>
          <cell r="L619">
            <v>200904</v>
          </cell>
          <cell r="M619" t="str">
            <v>CX16</v>
          </cell>
          <cell r="N619" t="str">
            <v>ME200904</v>
          </cell>
          <cell r="O619" t="str">
            <v>ME</v>
          </cell>
          <cell r="P619" t="str">
            <v>CX16</v>
          </cell>
          <cell r="Q619">
            <v>953.3737288093796</v>
          </cell>
          <cell r="R619">
            <v>37.573728809379645</v>
          </cell>
        </row>
        <row r="620">
          <cell r="A620" t="str">
            <v>C</v>
          </cell>
          <cell r="B620">
            <v>39904</v>
          </cell>
          <cell r="C620" t="str">
            <v>X18</v>
          </cell>
          <cell r="D620">
            <v>88324.37</v>
          </cell>
          <cell r="E620">
            <v>0</v>
          </cell>
          <cell r="F620">
            <v>0</v>
          </cell>
          <cell r="G620" t="str">
            <v>MED</v>
          </cell>
          <cell r="H620" t="str">
            <v>MEDTANFCHIP</v>
          </cell>
          <cell r="I620">
            <v>0.96058866772393281</v>
          </cell>
          <cell r="J620">
            <v>91948.169875124804</v>
          </cell>
          <cell r="K620" t="str">
            <v>200904X18</v>
          </cell>
          <cell r="L620">
            <v>200904</v>
          </cell>
          <cell r="M620" t="str">
            <v>CX18</v>
          </cell>
          <cell r="N620" t="str">
            <v>ME200904</v>
          </cell>
          <cell r="O620" t="str">
            <v>ME</v>
          </cell>
          <cell r="P620" t="str">
            <v>CX18</v>
          </cell>
          <cell r="Q620">
            <v>91948.169875124804</v>
          </cell>
          <cell r="R620">
            <v>3623.7998751248088</v>
          </cell>
        </row>
        <row r="621">
          <cell r="A621" t="str">
            <v>C</v>
          </cell>
          <cell r="B621">
            <v>39904</v>
          </cell>
          <cell r="C621" t="str">
            <v>X20</v>
          </cell>
          <cell r="D621">
            <v>2709</v>
          </cell>
          <cell r="E621">
            <v>0</v>
          </cell>
          <cell r="F621">
            <v>0</v>
          </cell>
          <cell r="G621" t="str">
            <v>MED</v>
          </cell>
          <cell r="H621" t="str">
            <v>MEDTANFCHIP</v>
          </cell>
          <cell r="I621">
            <v>0.96058866772393281</v>
          </cell>
          <cell r="J621">
            <v>2820.1456992188355</v>
          </cell>
          <cell r="K621" t="str">
            <v>200904X20</v>
          </cell>
          <cell r="L621">
            <v>200904</v>
          </cell>
          <cell r="M621" t="str">
            <v>CX20</v>
          </cell>
          <cell r="N621" t="str">
            <v>ME200904</v>
          </cell>
          <cell r="O621" t="str">
            <v>ME</v>
          </cell>
          <cell r="P621" t="str">
            <v>CX20</v>
          </cell>
          <cell r="Q621">
            <v>2820.1456992188355</v>
          </cell>
          <cell r="R621">
            <v>111.14569921883549</v>
          </cell>
        </row>
        <row r="622">
          <cell r="A622" t="str">
            <v>C</v>
          </cell>
          <cell r="B622">
            <v>39904</v>
          </cell>
          <cell r="C622" t="str">
            <v>X21</v>
          </cell>
          <cell r="D622">
            <v>30545.8</v>
          </cell>
          <cell r="E622">
            <v>0</v>
          </cell>
          <cell r="F622">
            <v>0</v>
          </cell>
          <cell r="G622" t="str">
            <v>MED</v>
          </cell>
          <cell r="H622" t="str">
            <v>MEDTANFCHIP</v>
          </cell>
          <cell r="I622">
            <v>0.96058866772393281</v>
          </cell>
          <cell r="J622">
            <v>31799.042635363123</v>
          </cell>
          <cell r="K622" t="str">
            <v>200904X21</v>
          </cell>
          <cell r="L622">
            <v>200904</v>
          </cell>
          <cell r="M622" t="str">
            <v>CX21</v>
          </cell>
          <cell r="N622" t="str">
            <v>ME200904</v>
          </cell>
          <cell r="O622" t="str">
            <v>ME</v>
          </cell>
          <cell r="P622" t="str">
            <v>CX21</v>
          </cell>
          <cell r="Q622">
            <v>31799.042635363123</v>
          </cell>
          <cell r="R622">
            <v>1253.2426353631236</v>
          </cell>
        </row>
        <row r="623">
          <cell r="A623" t="str">
            <v>C</v>
          </cell>
          <cell r="B623">
            <v>39904</v>
          </cell>
          <cell r="C623" t="str">
            <v>X22</v>
          </cell>
          <cell r="D623">
            <v>250086.27</v>
          </cell>
          <cell r="E623">
            <v>0</v>
          </cell>
          <cell r="F623">
            <v>0</v>
          </cell>
          <cell r="G623" t="str">
            <v>MED</v>
          </cell>
          <cell r="H623" t="str">
            <v>MEDTANFCHIP</v>
          </cell>
          <cell r="I623">
            <v>0.96058866772393281</v>
          </cell>
          <cell r="J623">
            <v>260346.88769811016</v>
          </cell>
          <cell r="K623" t="str">
            <v>200904X22</v>
          </cell>
          <cell r="L623">
            <v>200904</v>
          </cell>
          <cell r="M623" t="str">
            <v>CX22</v>
          </cell>
          <cell r="N623" t="str">
            <v>ME200904</v>
          </cell>
          <cell r="O623" t="str">
            <v>ME</v>
          </cell>
          <cell r="P623" t="str">
            <v>CX22</v>
          </cell>
          <cell r="Q623">
            <v>260346.88769811016</v>
          </cell>
          <cell r="R623">
            <v>10260.617698110174</v>
          </cell>
        </row>
        <row r="624">
          <cell r="A624" t="str">
            <v>C</v>
          </cell>
          <cell r="B624">
            <v>39904</v>
          </cell>
          <cell r="C624" t="str">
            <v>X23</v>
          </cell>
          <cell r="D624">
            <v>2294.86</v>
          </cell>
          <cell r="E624">
            <v>0</v>
          </cell>
          <cell r="F624">
            <v>0</v>
          </cell>
          <cell r="G624" t="str">
            <v>MED</v>
          </cell>
          <cell r="H624" t="str">
            <v>MEDTANFCHIP</v>
          </cell>
          <cell r="I624">
            <v>0.96058866772393281</v>
          </cell>
          <cell r="J624">
            <v>2389.0142337797479</v>
          </cell>
          <cell r="K624" t="str">
            <v>200904X23</v>
          </cell>
          <cell r="L624">
            <v>200904</v>
          </cell>
          <cell r="M624" t="str">
            <v>CX23</v>
          </cell>
          <cell r="N624" t="str">
            <v>ME200904</v>
          </cell>
          <cell r="O624" t="str">
            <v>ME</v>
          </cell>
          <cell r="P624" t="str">
            <v>CX23</v>
          </cell>
          <cell r="Q624">
            <v>2389.0142337797479</v>
          </cell>
          <cell r="R624">
            <v>94.154233779747756</v>
          </cell>
        </row>
        <row r="625">
          <cell r="A625" t="str">
            <v>C</v>
          </cell>
          <cell r="B625">
            <v>39904</v>
          </cell>
          <cell r="C625" t="str">
            <v>X24</v>
          </cell>
          <cell r="D625">
            <v>37772.9</v>
          </cell>
          <cell r="E625">
            <v>0</v>
          </cell>
          <cell r="F625">
            <v>0</v>
          </cell>
          <cell r="G625" t="str">
            <v>IP</v>
          </cell>
          <cell r="H625" t="str">
            <v>IPTANFCHIP</v>
          </cell>
          <cell r="I625">
            <v>0.98269521982264751</v>
          </cell>
          <cell r="J625">
            <v>38438.062217110499</v>
          </cell>
          <cell r="K625" t="str">
            <v>200904X24</v>
          </cell>
          <cell r="L625">
            <v>200904</v>
          </cell>
          <cell r="M625" t="str">
            <v>CX24</v>
          </cell>
          <cell r="N625" t="str">
            <v>IP200904</v>
          </cell>
          <cell r="O625" t="str">
            <v>IP</v>
          </cell>
          <cell r="P625" t="str">
            <v>CX24</v>
          </cell>
          <cell r="Q625">
            <v>38438.062217110499</v>
          </cell>
          <cell r="R625">
            <v>665.16221711049729</v>
          </cell>
        </row>
        <row r="626">
          <cell r="A626" t="str">
            <v>C</v>
          </cell>
          <cell r="B626">
            <v>39904</v>
          </cell>
          <cell r="C626" t="str">
            <v>X24</v>
          </cell>
          <cell r="D626">
            <v>58753.760000000002</v>
          </cell>
          <cell r="E626">
            <v>0</v>
          </cell>
          <cell r="F626">
            <v>0</v>
          </cell>
          <cell r="G626" t="str">
            <v>MED</v>
          </cell>
          <cell r="H626" t="str">
            <v>MEDTANFCHIP</v>
          </cell>
          <cell r="I626">
            <v>0.96058866772393281</v>
          </cell>
          <cell r="J626">
            <v>61164.327640064839</v>
          </cell>
          <cell r="K626" t="str">
            <v>200904X24</v>
          </cell>
          <cell r="L626">
            <v>200904</v>
          </cell>
          <cell r="M626" t="str">
            <v>CX24</v>
          </cell>
          <cell r="N626" t="str">
            <v>ME200904</v>
          </cell>
          <cell r="O626" t="str">
            <v>ME</v>
          </cell>
          <cell r="P626" t="str">
            <v>CX24</v>
          </cell>
          <cell r="Q626">
            <v>61164.327640064839</v>
          </cell>
          <cell r="R626">
            <v>2410.5676400648372</v>
          </cell>
        </row>
        <row r="627">
          <cell r="A627" t="str">
            <v>C</v>
          </cell>
          <cell r="B627">
            <v>39904</v>
          </cell>
          <cell r="C627" t="str">
            <v>X26</v>
          </cell>
          <cell r="D627">
            <v>8534.7199999999993</v>
          </cell>
          <cell r="E627">
            <v>0</v>
          </cell>
          <cell r="F627">
            <v>0</v>
          </cell>
          <cell r="G627" t="str">
            <v>MED</v>
          </cell>
          <cell r="H627" t="str">
            <v>MEDTANFCHIP</v>
          </cell>
          <cell r="I627">
            <v>0.96058866772393281</v>
          </cell>
          <cell r="J627">
            <v>8884.8851613277875</v>
          </cell>
          <cell r="K627" t="str">
            <v>200904X26</v>
          </cell>
          <cell r="L627">
            <v>200904</v>
          </cell>
          <cell r="M627" t="str">
            <v>CX26</v>
          </cell>
          <cell r="N627" t="str">
            <v>ME200904</v>
          </cell>
          <cell r="O627" t="str">
            <v>ME</v>
          </cell>
          <cell r="P627" t="str">
            <v>CX26</v>
          </cell>
          <cell r="Q627">
            <v>8884.8851613277875</v>
          </cell>
          <cell r="R627">
            <v>350.16516132778816</v>
          </cell>
        </row>
        <row r="628">
          <cell r="A628" t="str">
            <v>C</v>
          </cell>
          <cell r="B628">
            <v>39934</v>
          </cell>
          <cell r="C628" t="str">
            <v>X09</v>
          </cell>
          <cell r="D628">
            <v>222196.51</v>
          </cell>
          <cell r="E628">
            <v>0</v>
          </cell>
          <cell r="F628">
            <v>0</v>
          </cell>
          <cell r="G628" t="str">
            <v>IP</v>
          </cell>
          <cell r="H628" t="str">
            <v>IPTANFCHIP</v>
          </cell>
          <cell r="I628">
            <v>0.9658700014247118</v>
          </cell>
          <cell r="J628">
            <v>230048.04960527591</v>
          </cell>
          <cell r="K628" t="str">
            <v>200905X09</v>
          </cell>
          <cell r="L628">
            <v>200905</v>
          </cell>
          <cell r="M628" t="str">
            <v>CX09</v>
          </cell>
          <cell r="N628" t="str">
            <v>IP200905</v>
          </cell>
          <cell r="O628" t="str">
            <v>IP</v>
          </cell>
          <cell r="P628" t="str">
            <v>CX09</v>
          </cell>
          <cell r="Q628">
            <v>230048.04960527591</v>
          </cell>
          <cell r="R628">
            <v>7851.5396052759024</v>
          </cell>
        </row>
        <row r="629">
          <cell r="A629" t="str">
            <v>C</v>
          </cell>
          <cell r="B629">
            <v>39934</v>
          </cell>
          <cell r="C629" t="str">
            <v>X10</v>
          </cell>
          <cell r="D629">
            <v>202611.54</v>
          </cell>
          <cell r="E629">
            <v>0</v>
          </cell>
          <cell r="F629">
            <v>0</v>
          </cell>
          <cell r="G629" t="str">
            <v>MED</v>
          </cell>
          <cell r="H629" t="str">
            <v>MEDTANFCHIP</v>
          </cell>
          <cell r="I629">
            <v>0.94793279573765044</v>
          </cell>
          <cell r="J629">
            <v>213740.40534417244</v>
          </cell>
          <cell r="K629" t="str">
            <v>200905X10</v>
          </cell>
          <cell r="L629">
            <v>200905</v>
          </cell>
          <cell r="M629" t="str">
            <v>CX10</v>
          </cell>
          <cell r="N629" t="str">
            <v>ME200905</v>
          </cell>
          <cell r="O629" t="str">
            <v>ME</v>
          </cell>
          <cell r="P629" t="str">
            <v>CX10</v>
          </cell>
          <cell r="Q629">
            <v>213740.40534417244</v>
          </cell>
          <cell r="R629">
            <v>11128.865344172431</v>
          </cell>
        </row>
        <row r="630">
          <cell r="A630" t="str">
            <v>C</v>
          </cell>
          <cell r="B630">
            <v>39934</v>
          </cell>
          <cell r="C630" t="str">
            <v>X11</v>
          </cell>
          <cell r="D630">
            <v>148889.73000000001</v>
          </cell>
          <cell r="E630">
            <v>0</v>
          </cell>
          <cell r="F630">
            <v>0</v>
          </cell>
          <cell r="G630" t="str">
            <v>MED</v>
          </cell>
          <cell r="H630" t="str">
            <v>MEDTANFCHIP</v>
          </cell>
          <cell r="I630">
            <v>0.94793279573765044</v>
          </cell>
          <cell r="J630">
            <v>157067.81184222968</v>
          </cell>
          <cell r="K630" t="str">
            <v>200905X11</v>
          </cell>
          <cell r="L630">
            <v>200905</v>
          </cell>
          <cell r="M630" t="str">
            <v>CX11</v>
          </cell>
          <cell r="N630" t="str">
            <v>ME200905</v>
          </cell>
          <cell r="O630" t="str">
            <v>ME</v>
          </cell>
          <cell r="P630" t="str">
            <v>CX11</v>
          </cell>
          <cell r="Q630">
            <v>157067.81184222968</v>
          </cell>
          <cell r="R630">
            <v>8178.0818422296725</v>
          </cell>
        </row>
        <row r="631">
          <cell r="A631" t="str">
            <v>C</v>
          </cell>
          <cell r="B631">
            <v>39934</v>
          </cell>
          <cell r="C631" t="str">
            <v>X12</v>
          </cell>
          <cell r="D631">
            <v>50722.53</v>
          </cell>
          <cell r="E631">
            <v>0</v>
          </cell>
          <cell r="F631">
            <v>0</v>
          </cell>
          <cell r="G631" t="str">
            <v>MED</v>
          </cell>
          <cell r="H631" t="str">
            <v>MEDTANFCHIP</v>
          </cell>
          <cell r="I631">
            <v>0.94793279573765044</v>
          </cell>
          <cell r="J631">
            <v>53508.571734275087</v>
          </cell>
          <cell r="K631" t="str">
            <v>200905X12</v>
          </cell>
          <cell r="L631">
            <v>200905</v>
          </cell>
          <cell r="M631" t="str">
            <v>CX12</v>
          </cell>
          <cell r="N631" t="str">
            <v>ME200905</v>
          </cell>
          <cell r="O631" t="str">
            <v>ME</v>
          </cell>
          <cell r="P631" t="str">
            <v>CX12</v>
          </cell>
          <cell r="Q631">
            <v>53508.571734275087</v>
          </cell>
          <cell r="R631">
            <v>2786.0417342750879</v>
          </cell>
        </row>
        <row r="632">
          <cell r="A632" t="str">
            <v>C</v>
          </cell>
          <cell r="B632">
            <v>39934</v>
          </cell>
          <cell r="C632" t="str">
            <v>X13</v>
          </cell>
          <cell r="D632">
            <v>10544.02</v>
          </cell>
          <cell r="E632">
            <v>0</v>
          </cell>
          <cell r="F632">
            <v>0</v>
          </cell>
          <cell r="G632" t="str">
            <v>MED</v>
          </cell>
          <cell r="H632" t="str">
            <v>MEDTANFCHIP</v>
          </cell>
          <cell r="I632">
            <v>0.94793279573765044</v>
          </cell>
          <cell r="J632">
            <v>11123.1724943064</v>
          </cell>
          <cell r="K632" t="str">
            <v>200905X13</v>
          </cell>
          <cell r="L632">
            <v>200905</v>
          </cell>
          <cell r="M632" t="str">
            <v>CX13</v>
          </cell>
          <cell r="N632" t="str">
            <v>ME200905</v>
          </cell>
          <cell r="O632" t="str">
            <v>ME</v>
          </cell>
          <cell r="P632" t="str">
            <v>CX13</v>
          </cell>
          <cell r="Q632">
            <v>11123.1724943064</v>
          </cell>
          <cell r="R632">
            <v>579.1524943063996</v>
          </cell>
        </row>
        <row r="633">
          <cell r="A633" t="str">
            <v>C</v>
          </cell>
          <cell r="B633">
            <v>39934</v>
          </cell>
          <cell r="C633" t="str">
            <v>X14</v>
          </cell>
          <cell r="D633">
            <v>472273.96</v>
          </cell>
          <cell r="E633">
            <v>0</v>
          </cell>
          <cell r="F633">
            <v>0</v>
          </cell>
          <cell r="G633" t="str">
            <v>MED</v>
          </cell>
          <cell r="H633" t="str">
            <v>MEDTANFCHIP</v>
          </cell>
          <cell r="I633">
            <v>0.94793279573765044</v>
          </cell>
          <cell r="J633">
            <v>498214.60141854442</v>
          </cell>
          <cell r="K633" t="str">
            <v>200905X14</v>
          </cell>
          <cell r="L633">
            <v>200905</v>
          </cell>
          <cell r="M633" t="str">
            <v>CX14</v>
          </cell>
          <cell r="N633" t="str">
            <v>ME200905</v>
          </cell>
          <cell r="O633" t="str">
            <v>ME</v>
          </cell>
          <cell r="P633" t="str">
            <v>CX14</v>
          </cell>
          <cell r="Q633">
            <v>498214.60141854442</v>
          </cell>
          <cell r="R633">
            <v>25940.641418544401</v>
          </cell>
        </row>
        <row r="634">
          <cell r="A634" t="str">
            <v>C</v>
          </cell>
          <cell r="B634">
            <v>39934</v>
          </cell>
          <cell r="C634" t="str">
            <v>X15</v>
          </cell>
          <cell r="D634">
            <v>20283.25</v>
          </cell>
          <cell r="E634">
            <v>0</v>
          </cell>
          <cell r="F634">
            <v>0</v>
          </cell>
          <cell r="G634" t="str">
            <v>MED</v>
          </cell>
          <cell r="H634" t="str">
            <v>MEDTANFCHIP</v>
          </cell>
          <cell r="I634">
            <v>0.94793279573765044</v>
          </cell>
          <cell r="J634">
            <v>21397.350203730672</v>
          </cell>
          <cell r="K634" t="str">
            <v>200905X15</v>
          </cell>
          <cell r="L634">
            <v>200905</v>
          </cell>
          <cell r="M634" t="str">
            <v>CX15</v>
          </cell>
          <cell r="N634" t="str">
            <v>ME200905</v>
          </cell>
          <cell r="O634" t="str">
            <v>ME</v>
          </cell>
          <cell r="P634" t="str">
            <v>CX15</v>
          </cell>
          <cell r="Q634">
            <v>21397.350203730672</v>
          </cell>
          <cell r="R634">
            <v>1114.1002037306716</v>
          </cell>
        </row>
        <row r="635">
          <cell r="A635" t="str">
            <v>C</v>
          </cell>
          <cell r="B635">
            <v>39934</v>
          </cell>
          <cell r="C635" t="str">
            <v>X16</v>
          </cell>
          <cell r="D635">
            <v>3919.87</v>
          </cell>
          <cell r="E635">
            <v>0</v>
          </cell>
          <cell r="F635">
            <v>0</v>
          </cell>
          <cell r="G635" t="str">
            <v>MED</v>
          </cell>
          <cell r="H635" t="str">
            <v>MEDTANFCHIP</v>
          </cell>
          <cell r="I635">
            <v>0.94793279573765044</v>
          </cell>
          <cell r="J635">
            <v>4135.1771113158766</v>
          </cell>
          <cell r="K635" t="str">
            <v>200905X16</v>
          </cell>
          <cell r="L635">
            <v>200905</v>
          </cell>
          <cell r="M635" t="str">
            <v>CX16</v>
          </cell>
          <cell r="N635" t="str">
            <v>ME200905</v>
          </cell>
          <cell r="O635" t="str">
            <v>ME</v>
          </cell>
          <cell r="P635" t="str">
            <v>CX16</v>
          </cell>
          <cell r="Q635">
            <v>4135.1771113158766</v>
          </cell>
          <cell r="R635">
            <v>215.30711131587668</v>
          </cell>
        </row>
        <row r="636">
          <cell r="A636" t="str">
            <v>C</v>
          </cell>
          <cell r="B636">
            <v>39934</v>
          </cell>
          <cell r="C636" t="str">
            <v>X18</v>
          </cell>
          <cell r="D636">
            <v>39732.35</v>
          </cell>
          <cell r="E636">
            <v>0</v>
          </cell>
          <cell r="F636">
            <v>0</v>
          </cell>
          <cell r="G636" t="str">
            <v>MED</v>
          </cell>
          <cell r="H636" t="str">
            <v>MEDTANFCHIP</v>
          </cell>
          <cell r="I636">
            <v>0.94793279573765044</v>
          </cell>
          <cell r="J636">
            <v>41914.732962774622</v>
          </cell>
          <cell r="K636" t="str">
            <v>200905X18</v>
          </cell>
          <cell r="L636">
            <v>200905</v>
          </cell>
          <cell r="M636" t="str">
            <v>CX18</v>
          </cell>
          <cell r="N636" t="str">
            <v>ME200905</v>
          </cell>
          <cell r="O636" t="str">
            <v>ME</v>
          </cell>
          <cell r="P636" t="str">
            <v>CX18</v>
          </cell>
          <cell r="Q636">
            <v>41914.732962774622</v>
          </cell>
          <cell r="R636">
            <v>2182.3829627746236</v>
          </cell>
        </row>
        <row r="637">
          <cell r="A637" t="str">
            <v>C</v>
          </cell>
          <cell r="B637">
            <v>39934</v>
          </cell>
          <cell r="C637" t="str">
            <v>X20</v>
          </cell>
          <cell r="D637">
            <v>1060</v>
          </cell>
          <cell r="E637">
            <v>0</v>
          </cell>
          <cell r="F637">
            <v>0</v>
          </cell>
          <cell r="G637" t="str">
            <v>MED</v>
          </cell>
          <cell r="H637" t="str">
            <v>MEDTANFCHIP</v>
          </cell>
          <cell r="I637">
            <v>0.94793279573765044</v>
          </cell>
          <cell r="J637">
            <v>1118.222731364772</v>
          </cell>
          <cell r="K637" t="str">
            <v>200905X20</v>
          </cell>
          <cell r="L637">
            <v>200905</v>
          </cell>
          <cell r="M637" t="str">
            <v>CX20</v>
          </cell>
          <cell r="N637" t="str">
            <v>ME200905</v>
          </cell>
          <cell r="O637" t="str">
            <v>ME</v>
          </cell>
          <cell r="P637" t="str">
            <v>CX20</v>
          </cell>
          <cell r="Q637">
            <v>1118.222731364772</v>
          </cell>
          <cell r="R637">
            <v>58.222731364772017</v>
          </cell>
        </row>
        <row r="638">
          <cell r="A638" t="str">
            <v>C</v>
          </cell>
          <cell r="B638">
            <v>39934</v>
          </cell>
          <cell r="C638" t="str">
            <v>X21</v>
          </cell>
          <cell r="D638">
            <v>17836.77</v>
          </cell>
          <cell r="E638">
            <v>0</v>
          </cell>
          <cell r="F638">
            <v>0</v>
          </cell>
          <cell r="G638" t="str">
            <v>MED</v>
          </cell>
          <cell r="H638" t="str">
            <v>MEDTANFCHIP</v>
          </cell>
          <cell r="I638">
            <v>0.94793279573765044</v>
          </cell>
          <cell r="J638">
            <v>18816.492139740778</v>
          </cell>
          <cell r="K638" t="str">
            <v>200905X21</v>
          </cell>
          <cell r="L638">
            <v>200905</v>
          </cell>
          <cell r="M638" t="str">
            <v>CX21</v>
          </cell>
          <cell r="N638" t="str">
            <v>ME200905</v>
          </cell>
          <cell r="O638" t="str">
            <v>ME</v>
          </cell>
          <cell r="P638" t="str">
            <v>CX21</v>
          </cell>
          <cell r="Q638">
            <v>18816.492139740778</v>
          </cell>
          <cell r="R638">
            <v>979.72213974077749</v>
          </cell>
        </row>
        <row r="639">
          <cell r="A639" t="str">
            <v>C</v>
          </cell>
          <cell r="B639">
            <v>39934</v>
          </cell>
          <cell r="C639" t="str">
            <v>X22</v>
          </cell>
          <cell r="D639">
            <v>261780.03</v>
          </cell>
          <cell r="E639">
            <v>0</v>
          </cell>
          <cell r="F639">
            <v>0</v>
          </cell>
          <cell r="G639" t="str">
            <v>MED</v>
          </cell>
          <cell r="H639" t="str">
            <v>MEDTANFCHIP</v>
          </cell>
          <cell r="I639">
            <v>0.94793279573765044</v>
          </cell>
          <cell r="J639">
            <v>276158.84921070939</v>
          </cell>
          <cell r="K639" t="str">
            <v>200905X22</v>
          </cell>
          <cell r="L639">
            <v>200905</v>
          </cell>
          <cell r="M639" t="str">
            <v>CX22</v>
          </cell>
          <cell r="N639" t="str">
            <v>ME200905</v>
          </cell>
          <cell r="O639" t="str">
            <v>ME</v>
          </cell>
          <cell r="P639" t="str">
            <v>CX22</v>
          </cell>
          <cell r="Q639">
            <v>276158.84921070939</v>
          </cell>
          <cell r="R639">
            <v>14378.819210709393</v>
          </cell>
        </row>
        <row r="640">
          <cell r="A640" t="str">
            <v>C</v>
          </cell>
          <cell r="B640">
            <v>39934</v>
          </cell>
          <cell r="C640" t="str">
            <v>X23</v>
          </cell>
          <cell r="D640">
            <v>2050.41</v>
          </cell>
          <cell r="E640">
            <v>0</v>
          </cell>
          <cell r="F640">
            <v>0</v>
          </cell>
          <cell r="G640" t="str">
            <v>MED</v>
          </cell>
          <cell r="H640" t="str">
            <v>MEDTANFCHIP</v>
          </cell>
          <cell r="I640">
            <v>0.94793279573765044</v>
          </cell>
          <cell r="J640">
            <v>2163.0330854883414</v>
          </cell>
          <cell r="K640" t="str">
            <v>200905X23</v>
          </cell>
          <cell r="L640">
            <v>200905</v>
          </cell>
          <cell r="M640" t="str">
            <v>CX23</v>
          </cell>
          <cell r="N640" t="str">
            <v>ME200905</v>
          </cell>
          <cell r="O640" t="str">
            <v>ME</v>
          </cell>
          <cell r="P640" t="str">
            <v>CX23</v>
          </cell>
          <cell r="Q640">
            <v>2163.0330854883414</v>
          </cell>
          <cell r="R640">
            <v>112.62308548834153</v>
          </cell>
        </row>
        <row r="641">
          <cell r="A641" t="str">
            <v>C</v>
          </cell>
          <cell r="B641">
            <v>39934</v>
          </cell>
          <cell r="C641" t="str">
            <v>X24</v>
          </cell>
          <cell r="D641">
            <v>24776.95</v>
          </cell>
          <cell r="E641">
            <v>0</v>
          </cell>
          <cell r="F641">
            <v>0</v>
          </cell>
          <cell r="G641" t="str">
            <v>IP</v>
          </cell>
          <cell r="H641" t="str">
            <v>IPTANFCHIP</v>
          </cell>
          <cell r="I641">
            <v>0.9658700014247118</v>
          </cell>
          <cell r="J641">
            <v>25652.468720896835</v>
          </cell>
          <cell r="K641" t="str">
            <v>200905X24</v>
          </cell>
          <cell r="L641">
            <v>200905</v>
          </cell>
          <cell r="M641" t="str">
            <v>CX24</v>
          </cell>
          <cell r="N641" t="str">
            <v>IP200905</v>
          </cell>
          <cell r="O641" t="str">
            <v>IP</v>
          </cell>
          <cell r="P641" t="str">
            <v>CX24</v>
          </cell>
          <cell r="Q641">
            <v>25652.468720896835</v>
          </cell>
          <cell r="R641">
            <v>875.51872089683457</v>
          </cell>
        </row>
        <row r="642">
          <cell r="A642" t="str">
            <v>C</v>
          </cell>
          <cell r="B642">
            <v>39934</v>
          </cell>
          <cell r="C642" t="str">
            <v>X24</v>
          </cell>
          <cell r="D642">
            <v>53552.87</v>
          </cell>
          <cell r="E642">
            <v>0</v>
          </cell>
          <cell r="F642">
            <v>0</v>
          </cell>
          <cell r="G642" t="str">
            <v>MED</v>
          </cell>
          <cell r="H642" t="str">
            <v>MEDTANFCHIP</v>
          </cell>
          <cell r="I642">
            <v>0.94793279573765044</v>
          </cell>
          <cell r="J642">
            <v>56494.374116813735</v>
          </cell>
          <cell r="K642" t="str">
            <v>200905X24</v>
          </cell>
          <cell r="L642">
            <v>200905</v>
          </cell>
          <cell r="M642" t="str">
            <v>CX24</v>
          </cell>
          <cell r="N642" t="str">
            <v>ME200905</v>
          </cell>
          <cell r="O642" t="str">
            <v>ME</v>
          </cell>
          <cell r="P642" t="str">
            <v>CX24</v>
          </cell>
          <cell r="Q642">
            <v>56494.374116813735</v>
          </cell>
          <cell r="R642">
            <v>2941.5041168137323</v>
          </cell>
        </row>
        <row r="643">
          <cell r="A643" t="str">
            <v>C</v>
          </cell>
          <cell r="B643">
            <v>39934</v>
          </cell>
          <cell r="C643" t="str">
            <v>X26</v>
          </cell>
          <cell r="D643">
            <v>9183.08</v>
          </cell>
          <cell r="E643">
            <v>0</v>
          </cell>
          <cell r="F643">
            <v>0</v>
          </cell>
          <cell r="G643" t="str">
            <v>MED</v>
          </cell>
          <cell r="H643" t="str">
            <v>MEDTANFCHIP</v>
          </cell>
          <cell r="I643">
            <v>0.94793279573765044</v>
          </cell>
          <cell r="J643">
            <v>9687.4799999445386</v>
          </cell>
          <cell r="K643" t="str">
            <v>200905X26</v>
          </cell>
          <cell r="L643">
            <v>200905</v>
          </cell>
          <cell r="M643" t="str">
            <v>CX26</v>
          </cell>
          <cell r="N643" t="str">
            <v>ME200905</v>
          </cell>
          <cell r="O643" t="str">
            <v>ME</v>
          </cell>
          <cell r="P643" t="str">
            <v>CX26</v>
          </cell>
          <cell r="Q643">
            <v>9687.4799999445386</v>
          </cell>
          <cell r="R643">
            <v>504.39999994453865</v>
          </cell>
        </row>
        <row r="644">
          <cell r="A644" t="str">
            <v>C</v>
          </cell>
          <cell r="B644">
            <v>39965</v>
          </cell>
          <cell r="C644" t="str">
            <v>X09</v>
          </cell>
          <cell r="D644">
            <v>172210.82</v>
          </cell>
          <cell r="E644">
            <v>0</v>
          </cell>
          <cell r="F644">
            <v>0</v>
          </cell>
          <cell r="G644" t="str">
            <v>IP</v>
          </cell>
          <cell r="H644" t="str">
            <v>IPTANFCHIP</v>
          </cell>
          <cell r="I644">
            <v>0.70614825643072798</v>
          </cell>
          <cell r="J644">
            <v>243873.46202687058</v>
          </cell>
          <cell r="K644" t="str">
            <v>200906X09</v>
          </cell>
          <cell r="L644">
            <v>200906</v>
          </cell>
          <cell r="M644" t="str">
            <v>CX09</v>
          </cell>
          <cell r="N644" t="str">
            <v>IP200906</v>
          </cell>
          <cell r="O644" t="str">
            <v>IP</v>
          </cell>
          <cell r="P644" t="str">
            <v>CX09</v>
          </cell>
          <cell r="Q644">
            <v>243873.46202687058</v>
          </cell>
          <cell r="R644">
            <v>71662.64202687057</v>
          </cell>
        </row>
        <row r="645">
          <cell r="A645" t="str">
            <v>C</v>
          </cell>
          <cell r="B645">
            <v>39965</v>
          </cell>
          <cell r="C645" t="str">
            <v>X10</v>
          </cell>
          <cell r="D645">
            <v>204796.91</v>
          </cell>
          <cell r="E645">
            <v>0</v>
          </cell>
          <cell r="F645">
            <v>0</v>
          </cell>
          <cell r="G645" t="str">
            <v>MED</v>
          </cell>
          <cell r="H645" t="str">
            <v>MEDTANFCHIP</v>
          </cell>
          <cell r="I645">
            <v>0.92540105050303301</v>
          </cell>
          <cell r="J645">
            <v>221306.11359115675</v>
          </cell>
          <cell r="K645" t="str">
            <v>200906X10</v>
          </cell>
          <cell r="L645">
            <v>200906</v>
          </cell>
          <cell r="M645" t="str">
            <v>CX10</v>
          </cell>
          <cell r="N645" t="str">
            <v>ME200906</v>
          </cell>
          <cell r="O645" t="str">
            <v>ME</v>
          </cell>
          <cell r="P645" t="str">
            <v>CX10</v>
          </cell>
          <cell r="Q645">
            <v>221306.11359115675</v>
          </cell>
          <cell r="R645">
            <v>16509.203591156751</v>
          </cell>
        </row>
        <row r="646">
          <cell r="A646" t="str">
            <v>C</v>
          </cell>
          <cell r="B646">
            <v>39965</v>
          </cell>
          <cell r="C646" t="str">
            <v>X11</v>
          </cell>
          <cell r="D646">
            <v>163198.45000000001</v>
          </cell>
          <cell r="E646">
            <v>0</v>
          </cell>
          <cell r="F646">
            <v>0</v>
          </cell>
          <cell r="G646" t="str">
            <v>MED</v>
          </cell>
          <cell r="H646" t="str">
            <v>MEDTANFCHIP</v>
          </cell>
          <cell r="I646">
            <v>0.92540105050303301</v>
          </cell>
          <cell r="J646">
            <v>176354.2951580701</v>
          </cell>
          <cell r="K646" t="str">
            <v>200906X11</v>
          </cell>
          <cell r="L646">
            <v>200906</v>
          </cell>
          <cell r="M646" t="str">
            <v>CX11</v>
          </cell>
          <cell r="N646" t="str">
            <v>ME200906</v>
          </cell>
          <cell r="O646" t="str">
            <v>ME</v>
          </cell>
          <cell r="P646" t="str">
            <v>CX11</v>
          </cell>
          <cell r="Q646">
            <v>176354.2951580701</v>
          </cell>
          <cell r="R646">
            <v>13155.845158070093</v>
          </cell>
        </row>
        <row r="647">
          <cell r="A647" t="str">
            <v>C</v>
          </cell>
          <cell r="B647">
            <v>39965</v>
          </cell>
          <cell r="C647" t="str">
            <v>X12</v>
          </cell>
          <cell r="D647">
            <v>40903.94</v>
          </cell>
          <cell r="E647">
            <v>0</v>
          </cell>
          <cell r="F647">
            <v>0</v>
          </cell>
          <cell r="G647" t="str">
            <v>MED</v>
          </cell>
          <cell r="H647" t="str">
            <v>MEDTANFCHIP</v>
          </cell>
          <cell r="I647">
            <v>0.92540105050303301</v>
          </cell>
          <cell r="J647">
            <v>44201.311396572637</v>
          </cell>
          <cell r="K647" t="str">
            <v>200906X12</v>
          </cell>
          <cell r="L647">
            <v>200906</v>
          </cell>
          <cell r="M647" t="str">
            <v>CX12</v>
          </cell>
          <cell r="N647" t="str">
            <v>ME200906</v>
          </cell>
          <cell r="O647" t="str">
            <v>ME</v>
          </cell>
          <cell r="P647" t="str">
            <v>CX12</v>
          </cell>
          <cell r="Q647">
            <v>44201.311396572637</v>
          </cell>
          <cell r="R647">
            <v>3297.3713965726347</v>
          </cell>
        </row>
        <row r="648">
          <cell r="A648" t="str">
            <v>C</v>
          </cell>
          <cell r="B648">
            <v>39965</v>
          </cell>
          <cell r="C648" t="str">
            <v>X13</v>
          </cell>
          <cell r="D648">
            <v>13252.49</v>
          </cell>
          <cell r="E648">
            <v>0</v>
          </cell>
          <cell r="F648">
            <v>0</v>
          </cell>
          <cell r="G648" t="str">
            <v>MED</v>
          </cell>
          <cell r="H648" t="str">
            <v>MEDTANFCHIP</v>
          </cell>
          <cell r="I648">
            <v>0.92540105050303301</v>
          </cell>
          <cell r="J648">
            <v>14320.807170897591</v>
          </cell>
          <cell r="K648" t="str">
            <v>200906X13</v>
          </cell>
          <cell r="L648">
            <v>200906</v>
          </cell>
          <cell r="M648" t="str">
            <v>CX13</v>
          </cell>
          <cell r="N648" t="str">
            <v>ME200906</v>
          </cell>
          <cell r="O648" t="str">
            <v>ME</v>
          </cell>
          <cell r="P648" t="str">
            <v>CX13</v>
          </cell>
          <cell r="Q648">
            <v>14320.807170897591</v>
          </cell>
          <cell r="R648">
            <v>1068.3171708975915</v>
          </cell>
        </row>
        <row r="649">
          <cell r="A649" t="str">
            <v>C</v>
          </cell>
          <cell r="B649">
            <v>39965</v>
          </cell>
          <cell r="C649" t="str">
            <v>X14</v>
          </cell>
          <cell r="D649">
            <v>423355.27</v>
          </cell>
          <cell r="E649">
            <v>0</v>
          </cell>
          <cell r="F649">
            <v>0</v>
          </cell>
          <cell r="G649" t="str">
            <v>MED</v>
          </cell>
          <cell r="H649" t="str">
            <v>MEDTANFCHIP</v>
          </cell>
          <cell r="I649">
            <v>0.92540105050303301</v>
          </cell>
          <cell r="J649">
            <v>457483.02292273275</v>
          </cell>
          <cell r="K649" t="str">
            <v>200906X14</v>
          </cell>
          <cell r="L649">
            <v>200906</v>
          </cell>
          <cell r="M649" t="str">
            <v>CX14</v>
          </cell>
          <cell r="N649" t="str">
            <v>ME200906</v>
          </cell>
          <cell r="O649" t="str">
            <v>ME</v>
          </cell>
          <cell r="P649" t="str">
            <v>CX14</v>
          </cell>
          <cell r="Q649">
            <v>457483.02292273275</v>
          </cell>
          <cell r="R649">
            <v>34127.752922732732</v>
          </cell>
        </row>
        <row r="650">
          <cell r="A650" t="str">
            <v>C</v>
          </cell>
          <cell r="B650">
            <v>39965</v>
          </cell>
          <cell r="C650" t="str">
            <v>X15</v>
          </cell>
          <cell r="D650">
            <v>25872.98</v>
          </cell>
          <cell r="E650">
            <v>0</v>
          </cell>
          <cell r="F650">
            <v>0</v>
          </cell>
          <cell r="G650" t="str">
            <v>MED</v>
          </cell>
          <cell r="H650" t="str">
            <v>MEDTANFCHIP</v>
          </cell>
          <cell r="I650">
            <v>0.92540105050303301</v>
          </cell>
          <cell r="J650">
            <v>27958.667202653236</v>
          </cell>
          <cell r="K650" t="str">
            <v>200906X15</v>
          </cell>
          <cell r="L650">
            <v>200906</v>
          </cell>
          <cell r="M650" t="str">
            <v>CX15</v>
          </cell>
          <cell r="N650" t="str">
            <v>ME200906</v>
          </cell>
          <cell r="O650" t="str">
            <v>ME</v>
          </cell>
          <cell r="P650" t="str">
            <v>CX15</v>
          </cell>
          <cell r="Q650">
            <v>27958.667202653236</v>
          </cell>
          <cell r="R650">
            <v>2085.6872026532365</v>
          </cell>
        </row>
        <row r="651">
          <cell r="A651" t="str">
            <v>C</v>
          </cell>
          <cell r="B651">
            <v>39965</v>
          </cell>
          <cell r="C651" t="str">
            <v>X16</v>
          </cell>
          <cell r="D651">
            <v>1848.67</v>
          </cell>
          <cell r="E651">
            <v>0</v>
          </cell>
          <cell r="F651">
            <v>0</v>
          </cell>
          <cell r="G651" t="str">
            <v>MED</v>
          </cell>
          <cell r="H651" t="str">
            <v>MEDTANFCHIP</v>
          </cell>
          <cell r="I651">
            <v>0.92540105050303301</v>
          </cell>
          <cell r="J651">
            <v>1997.6960248695341</v>
          </cell>
          <cell r="K651" t="str">
            <v>200906X16</v>
          </cell>
          <cell r="L651">
            <v>200906</v>
          </cell>
          <cell r="M651" t="str">
            <v>CX16</v>
          </cell>
          <cell r="N651" t="str">
            <v>ME200906</v>
          </cell>
          <cell r="O651" t="str">
            <v>ME</v>
          </cell>
          <cell r="P651" t="str">
            <v>CX16</v>
          </cell>
          <cell r="Q651">
            <v>1997.6960248695341</v>
          </cell>
          <cell r="R651">
            <v>149.02602486953401</v>
          </cell>
        </row>
        <row r="652">
          <cell r="A652" t="str">
            <v>C</v>
          </cell>
          <cell r="B652">
            <v>39965</v>
          </cell>
          <cell r="C652" t="str">
            <v>X18</v>
          </cell>
          <cell r="D652">
            <v>69538.58</v>
          </cell>
          <cell r="E652">
            <v>0</v>
          </cell>
          <cell r="F652">
            <v>0</v>
          </cell>
          <cell r="G652" t="str">
            <v>MED</v>
          </cell>
          <cell r="H652" t="str">
            <v>MEDTANFCHIP</v>
          </cell>
          <cell r="I652">
            <v>0.92540105050303301</v>
          </cell>
          <cell r="J652">
            <v>75144.263087015031</v>
          </cell>
          <cell r="K652" t="str">
            <v>200906X18</v>
          </cell>
          <cell r="L652">
            <v>200906</v>
          </cell>
          <cell r="M652" t="str">
            <v>CX18</v>
          </cell>
          <cell r="N652" t="str">
            <v>ME200906</v>
          </cell>
          <cell r="O652" t="str">
            <v>ME</v>
          </cell>
          <cell r="P652" t="str">
            <v>CX18</v>
          </cell>
          <cell r="Q652">
            <v>75144.263087015031</v>
          </cell>
          <cell r="R652">
            <v>5605.6830870150297</v>
          </cell>
        </row>
        <row r="653">
          <cell r="A653" t="str">
            <v>C</v>
          </cell>
          <cell r="B653">
            <v>39965</v>
          </cell>
          <cell r="C653" t="str">
            <v>X20</v>
          </cell>
          <cell r="D653">
            <v>403</v>
          </cell>
          <cell r="E653">
            <v>0</v>
          </cell>
          <cell r="F653">
            <v>0</v>
          </cell>
          <cell r="G653" t="str">
            <v>MED</v>
          </cell>
          <cell r="H653" t="str">
            <v>MEDTANFCHIP</v>
          </cell>
          <cell r="I653">
            <v>0.92540105050303301</v>
          </cell>
          <cell r="J653">
            <v>435.48686245918537</v>
          </cell>
          <cell r="K653" t="str">
            <v>200906X20</v>
          </cell>
          <cell r="L653">
            <v>200906</v>
          </cell>
          <cell r="M653" t="str">
            <v>CX20</v>
          </cell>
          <cell r="N653" t="str">
            <v>ME200906</v>
          </cell>
          <cell r="O653" t="str">
            <v>ME</v>
          </cell>
          <cell r="P653" t="str">
            <v>CX20</v>
          </cell>
          <cell r="Q653">
            <v>435.48686245918537</v>
          </cell>
          <cell r="R653">
            <v>32.486862459185375</v>
          </cell>
        </row>
        <row r="654">
          <cell r="A654" t="str">
            <v>C</v>
          </cell>
          <cell r="B654">
            <v>39965</v>
          </cell>
          <cell r="C654" t="str">
            <v>X21</v>
          </cell>
          <cell r="D654">
            <v>15947.95</v>
          </cell>
          <cell r="E654">
            <v>0</v>
          </cell>
          <cell r="F654">
            <v>0</v>
          </cell>
          <cell r="G654" t="str">
            <v>MED</v>
          </cell>
          <cell r="H654" t="str">
            <v>MEDTANFCHIP</v>
          </cell>
          <cell r="I654">
            <v>0.92540105050303301</v>
          </cell>
          <cell r="J654">
            <v>17233.555107086762</v>
          </cell>
          <cell r="K654" t="str">
            <v>200906X21</v>
          </cell>
          <cell r="L654">
            <v>200906</v>
          </cell>
          <cell r="M654" t="str">
            <v>CX21</v>
          </cell>
          <cell r="N654" t="str">
            <v>ME200906</v>
          </cell>
          <cell r="O654" t="str">
            <v>ME</v>
          </cell>
          <cell r="P654" t="str">
            <v>CX21</v>
          </cell>
          <cell r="Q654">
            <v>17233.555107086762</v>
          </cell>
          <cell r="R654">
            <v>1285.6051070867616</v>
          </cell>
        </row>
        <row r="655">
          <cell r="A655" t="str">
            <v>C</v>
          </cell>
          <cell r="B655">
            <v>39965</v>
          </cell>
          <cell r="C655" t="str">
            <v>X22</v>
          </cell>
          <cell r="D655">
            <v>286073.40000000002</v>
          </cell>
          <cell r="E655">
            <v>0</v>
          </cell>
          <cell r="F655">
            <v>0</v>
          </cell>
          <cell r="G655" t="str">
            <v>MED</v>
          </cell>
          <cell r="H655" t="str">
            <v>MEDTANFCHIP</v>
          </cell>
          <cell r="I655">
            <v>0.92540105050303301</v>
          </cell>
          <cell r="J655">
            <v>309134.50967501622</v>
          </cell>
          <cell r="K655" t="str">
            <v>200906X22</v>
          </cell>
          <cell r="L655">
            <v>200906</v>
          </cell>
          <cell r="M655" t="str">
            <v>CX22</v>
          </cell>
          <cell r="N655" t="str">
            <v>ME200906</v>
          </cell>
          <cell r="O655" t="str">
            <v>ME</v>
          </cell>
          <cell r="P655" t="str">
            <v>CX22</v>
          </cell>
          <cell r="Q655">
            <v>309134.50967501622</v>
          </cell>
          <cell r="R655">
            <v>23061.109675016196</v>
          </cell>
        </row>
        <row r="656">
          <cell r="A656" t="str">
            <v>C</v>
          </cell>
          <cell r="B656">
            <v>39965</v>
          </cell>
          <cell r="C656" t="str">
            <v>X23</v>
          </cell>
          <cell r="D656">
            <v>2002.68</v>
          </cell>
          <cell r="E656">
            <v>0</v>
          </cell>
          <cell r="F656">
            <v>0</v>
          </cell>
          <cell r="G656" t="str">
            <v>MED</v>
          </cell>
          <cell r="H656" t="str">
            <v>MEDTANFCHIP</v>
          </cell>
          <cell r="I656">
            <v>0.92540105050303301</v>
          </cell>
          <cell r="J656">
            <v>2164.1211655329066</v>
          </cell>
          <cell r="K656" t="str">
            <v>200906X23</v>
          </cell>
          <cell r="L656">
            <v>200906</v>
          </cell>
          <cell r="M656" t="str">
            <v>CX23</v>
          </cell>
          <cell r="N656" t="str">
            <v>ME200906</v>
          </cell>
          <cell r="O656" t="str">
            <v>ME</v>
          </cell>
          <cell r="P656" t="str">
            <v>CX23</v>
          </cell>
          <cell r="Q656">
            <v>2164.1211655329066</v>
          </cell>
          <cell r="R656">
            <v>161.44116553290655</v>
          </cell>
        </row>
        <row r="657">
          <cell r="A657" t="str">
            <v>C</v>
          </cell>
          <cell r="B657">
            <v>39965</v>
          </cell>
          <cell r="C657" t="str">
            <v>X24</v>
          </cell>
          <cell r="D657">
            <v>53089.04</v>
          </cell>
          <cell r="E657">
            <v>0</v>
          </cell>
          <cell r="F657">
            <v>0</v>
          </cell>
          <cell r="G657" t="str">
            <v>IP</v>
          </cell>
          <cell r="H657" t="str">
            <v>IPTANFCHIP</v>
          </cell>
          <cell r="I657">
            <v>0.70614825643072798</v>
          </cell>
          <cell r="J657">
            <v>75181.152847904756</v>
          </cell>
          <cell r="K657" t="str">
            <v>200906X24</v>
          </cell>
          <cell r="L657">
            <v>200906</v>
          </cell>
          <cell r="M657" t="str">
            <v>CX24</v>
          </cell>
          <cell r="N657" t="str">
            <v>IP200906</v>
          </cell>
          <cell r="O657" t="str">
            <v>IP</v>
          </cell>
          <cell r="P657" t="str">
            <v>CX24</v>
          </cell>
          <cell r="Q657">
            <v>75181.152847904756</v>
          </cell>
          <cell r="R657">
            <v>22092.112847904755</v>
          </cell>
        </row>
        <row r="658">
          <cell r="A658" t="str">
            <v>C</v>
          </cell>
          <cell r="B658">
            <v>39965</v>
          </cell>
          <cell r="C658" t="str">
            <v>X24</v>
          </cell>
          <cell r="D658">
            <v>50971.89</v>
          </cell>
          <cell r="E658">
            <v>0</v>
          </cell>
          <cell r="F658">
            <v>0</v>
          </cell>
          <cell r="G658" t="str">
            <v>MED</v>
          </cell>
          <cell r="H658" t="str">
            <v>MEDTANFCHIP</v>
          </cell>
          <cell r="I658">
            <v>0.92540105050303301</v>
          </cell>
          <cell r="J658">
            <v>55080.864639490639</v>
          </cell>
          <cell r="K658" t="str">
            <v>200906X24</v>
          </cell>
          <cell r="L658">
            <v>200906</v>
          </cell>
          <cell r="M658" t="str">
            <v>CX24</v>
          </cell>
          <cell r="N658" t="str">
            <v>ME200906</v>
          </cell>
          <cell r="O658" t="str">
            <v>ME</v>
          </cell>
          <cell r="P658" t="str">
            <v>CX24</v>
          </cell>
          <cell r="Q658">
            <v>55080.864639490639</v>
          </cell>
          <cell r="R658">
            <v>4108.9746394906397</v>
          </cell>
        </row>
        <row r="659">
          <cell r="A659" t="str">
            <v>C</v>
          </cell>
          <cell r="B659">
            <v>39965</v>
          </cell>
          <cell r="C659" t="str">
            <v>X26</v>
          </cell>
          <cell r="D659">
            <v>6972.06</v>
          </cell>
          <cell r="E659">
            <v>0</v>
          </cell>
          <cell r="F659">
            <v>0</v>
          </cell>
          <cell r="G659" t="str">
            <v>MED</v>
          </cell>
          <cell r="H659" t="str">
            <v>MEDTANFCHIP</v>
          </cell>
          <cell r="I659">
            <v>0.92540105050303301</v>
          </cell>
          <cell r="J659">
            <v>7534.0956185538171</v>
          </cell>
          <cell r="K659" t="str">
            <v>200906X26</v>
          </cell>
          <cell r="L659">
            <v>200906</v>
          </cell>
          <cell r="M659" t="str">
            <v>CX26</v>
          </cell>
          <cell r="N659" t="str">
            <v>ME200906</v>
          </cell>
          <cell r="O659" t="str">
            <v>ME</v>
          </cell>
          <cell r="P659" t="str">
            <v>CX26</v>
          </cell>
          <cell r="Q659">
            <v>7534.0956185538171</v>
          </cell>
          <cell r="R659">
            <v>562.03561855381668</v>
          </cell>
        </row>
        <row r="660">
          <cell r="A660" t="str">
            <v>E</v>
          </cell>
          <cell r="B660">
            <v>39630</v>
          </cell>
          <cell r="C660" t="str">
            <v>X09</v>
          </cell>
          <cell r="D660">
            <v>2048</v>
          </cell>
          <cell r="E660">
            <v>0</v>
          </cell>
          <cell r="F660">
            <v>0</v>
          </cell>
          <cell r="G660" t="str">
            <v>IP</v>
          </cell>
          <cell r="H660" t="str">
            <v>IPSSI</v>
          </cell>
          <cell r="I660">
            <v>1.0024093142657937</v>
          </cell>
          <cell r="J660">
            <v>2043.0775840306715</v>
          </cell>
          <cell r="K660" t="str">
            <v>200807X09</v>
          </cell>
          <cell r="L660">
            <v>200807</v>
          </cell>
          <cell r="M660" t="str">
            <v>EX09</v>
          </cell>
          <cell r="N660" t="str">
            <v>IP200807</v>
          </cell>
          <cell r="O660" t="str">
            <v>IP</v>
          </cell>
          <cell r="P660" t="str">
            <v>EX09</v>
          </cell>
          <cell r="Q660">
            <v>2043.0775840306715</v>
          </cell>
          <cell r="R660">
            <v>-4.9224159693285401</v>
          </cell>
        </row>
        <row r="661">
          <cell r="A661" t="str">
            <v>E</v>
          </cell>
          <cell r="B661">
            <v>39630</v>
          </cell>
          <cell r="C661" t="str">
            <v>X10</v>
          </cell>
          <cell r="D661">
            <v>294.13</v>
          </cell>
          <cell r="E661">
            <v>0</v>
          </cell>
          <cell r="F661">
            <v>0</v>
          </cell>
          <cell r="G661" t="str">
            <v>MED</v>
          </cell>
          <cell r="H661" t="str">
            <v>MEDSSI</v>
          </cell>
          <cell r="I661">
            <v>0.98875553120756277</v>
          </cell>
          <cell r="J661">
            <v>297.47494776669447</v>
          </cell>
          <cell r="K661" t="str">
            <v>200807X10</v>
          </cell>
          <cell r="L661">
            <v>200807</v>
          </cell>
          <cell r="M661" t="str">
            <v>EX10</v>
          </cell>
          <cell r="N661" t="str">
            <v>ME200807</v>
          </cell>
          <cell r="O661" t="str">
            <v>ME</v>
          </cell>
          <cell r="P661" t="str">
            <v>EX10</v>
          </cell>
          <cell r="Q661">
            <v>297.47494776669447</v>
          </cell>
          <cell r="R661">
            <v>3.3449477666944745</v>
          </cell>
        </row>
        <row r="662">
          <cell r="A662" t="str">
            <v>E</v>
          </cell>
          <cell r="B662">
            <v>39630</v>
          </cell>
          <cell r="C662" t="str">
            <v>X11</v>
          </cell>
          <cell r="D662">
            <v>455.57</v>
          </cell>
          <cell r="E662">
            <v>0</v>
          </cell>
          <cell r="F662">
            <v>0</v>
          </cell>
          <cell r="G662" t="str">
            <v>MED</v>
          </cell>
          <cell r="H662" t="str">
            <v>MEDSSI</v>
          </cell>
          <cell r="I662">
            <v>0.98875553120756277</v>
          </cell>
          <cell r="J662">
            <v>460.7508991060858</v>
          </cell>
          <cell r="K662" t="str">
            <v>200807X11</v>
          </cell>
          <cell r="L662">
            <v>200807</v>
          </cell>
          <cell r="M662" t="str">
            <v>EX11</v>
          </cell>
          <cell r="N662" t="str">
            <v>ME200807</v>
          </cell>
          <cell r="O662" t="str">
            <v>ME</v>
          </cell>
          <cell r="P662" t="str">
            <v>EX11</v>
          </cell>
          <cell r="Q662">
            <v>460.7508991060858</v>
          </cell>
          <cell r="R662">
            <v>5.1808991060858034</v>
          </cell>
        </row>
        <row r="663">
          <cell r="A663" t="str">
            <v>E</v>
          </cell>
          <cell r="B663">
            <v>39630</v>
          </cell>
          <cell r="C663" t="str">
            <v>X12</v>
          </cell>
          <cell r="D663">
            <v>14.98</v>
          </cell>
          <cell r="E663">
            <v>0</v>
          </cell>
          <cell r="F663">
            <v>0</v>
          </cell>
          <cell r="G663" t="str">
            <v>MED</v>
          </cell>
          <cell r="H663" t="str">
            <v>MEDSSI</v>
          </cell>
          <cell r="I663">
            <v>0.98875553120756277</v>
          </cell>
          <cell r="J663">
            <v>15.150357724628851</v>
          </cell>
          <cell r="K663" t="str">
            <v>200807X12</v>
          </cell>
          <cell r="L663">
            <v>200807</v>
          </cell>
          <cell r="M663" t="str">
            <v>EX12</v>
          </cell>
          <cell r="N663" t="str">
            <v>ME200807</v>
          </cell>
          <cell r="O663" t="str">
            <v>ME</v>
          </cell>
          <cell r="P663" t="str">
            <v>EX12</v>
          </cell>
          <cell r="Q663">
            <v>15.150357724628851</v>
          </cell>
          <cell r="R663">
            <v>0.17035772462885035</v>
          </cell>
        </row>
        <row r="664">
          <cell r="A664" t="str">
            <v>E</v>
          </cell>
          <cell r="B664">
            <v>39630</v>
          </cell>
          <cell r="C664" t="str">
            <v>X13</v>
          </cell>
          <cell r="D664">
            <v>23.5</v>
          </cell>
          <cell r="E664">
            <v>0</v>
          </cell>
          <cell r="F664">
            <v>0</v>
          </cell>
          <cell r="G664" t="str">
            <v>MED</v>
          </cell>
          <cell r="H664" t="str">
            <v>MEDSSI</v>
          </cell>
          <cell r="I664">
            <v>0.98875553120756277</v>
          </cell>
          <cell r="J664">
            <v>23.767250102054604</v>
          </cell>
          <cell r="K664" t="str">
            <v>200807X13</v>
          </cell>
          <cell r="L664">
            <v>200807</v>
          </cell>
          <cell r="M664" t="str">
            <v>EX13</v>
          </cell>
          <cell r="N664" t="str">
            <v>ME200807</v>
          </cell>
          <cell r="O664" t="str">
            <v>ME</v>
          </cell>
          <cell r="P664" t="str">
            <v>EX13</v>
          </cell>
          <cell r="Q664">
            <v>23.767250102054604</v>
          </cell>
          <cell r="R664">
            <v>0.26725010205460364</v>
          </cell>
        </row>
        <row r="665">
          <cell r="A665" t="str">
            <v>E</v>
          </cell>
          <cell r="B665">
            <v>39630</v>
          </cell>
          <cell r="C665" t="str">
            <v>X14</v>
          </cell>
          <cell r="D665">
            <v>276.5</v>
          </cell>
          <cell r="E665">
            <v>0</v>
          </cell>
          <cell r="F665">
            <v>0</v>
          </cell>
          <cell r="G665" t="str">
            <v>MED</v>
          </cell>
          <cell r="H665" t="str">
            <v>MEDSSI</v>
          </cell>
          <cell r="I665">
            <v>0.98875553120756277</v>
          </cell>
          <cell r="J665">
            <v>279.64445332842968</v>
          </cell>
          <cell r="K665" t="str">
            <v>200807X14</v>
          </cell>
          <cell r="L665">
            <v>200807</v>
          </cell>
          <cell r="M665" t="str">
            <v>EX14</v>
          </cell>
          <cell r="N665" t="str">
            <v>ME200807</v>
          </cell>
          <cell r="O665" t="str">
            <v>ME</v>
          </cell>
          <cell r="P665" t="str">
            <v>EX14</v>
          </cell>
          <cell r="Q665">
            <v>279.64445332842968</v>
          </cell>
          <cell r="R665">
            <v>3.1444533284296767</v>
          </cell>
        </row>
        <row r="666">
          <cell r="A666" t="str">
            <v>E</v>
          </cell>
          <cell r="B666">
            <v>39630</v>
          </cell>
          <cell r="C666" t="str">
            <v>X15</v>
          </cell>
          <cell r="D666">
            <v>1852.89</v>
          </cell>
          <cell r="E666">
            <v>0</v>
          </cell>
          <cell r="F666">
            <v>0</v>
          </cell>
          <cell r="G666" t="str">
            <v>MED</v>
          </cell>
          <cell r="H666" t="str">
            <v>MEDSSI</v>
          </cell>
          <cell r="I666">
            <v>0.98875553120756277</v>
          </cell>
          <cell r="J666">
            <v>1873.9617038977003</v>
          </cell>
          <cell r="K666" t="str">
            <v>200807X15</v>
          </cell>
          <cell r="L666">
            <v>200807</v>
          </cell>
          <cell r="M666" t="str">
            <v>EX15</v>
          </cell>
          <cell r="N666" t="str">
            <v>ME200807</v>
          </cell>
          <cell r="O666" t="str">
            <v>ME</v>
          </cell>
          <cell r="P666" t="str">
            <v>EX15</v>
          </cell>
          <cell r="Q666">
            <v>1873.9617038977003</v>
          </cell>
          <cell r="R666">
            <v>21.071703897700218</v>
          </cell>
        </row>
        <row r="667">
          <cell r="A667" t="str">
            <v>E</v>
          </cell>
          <cell r="B667">
            <v>39630</v>
          </cell>
          <cell r="C667" t="str">
            <v>X18</v>
          </cell>
          <cell r="D667">
            <v>120.8</v>
          </cell>
          <cell r="E667">
            <v>0</v>
          </cell>
          <cell r="F667">
            <v>0</v>
          </cell>
          <cell r="G667" t="str">
            <v>MED</v>
          </cell>
          <cell r="H667" t="str">
            <v>MEDSSI</v>
          </cell>
          <cell r="I667">
            <v>0.98875553120756277</v>
          </cell>
          <cell r="J667">
            <v>122.17377924800834</v>
          </cell>
          <cell r="K667" t="str">
            <v>200807X18</v>
          </cell>
          <cell r="L667">
            <v>200807</v>
          </cell>
          <cell r="M667" t="str">
            <v>EX18</v>
          </cell>
          <cell r="N667" t="str">
            <v>ME200807</v>
          </cell>
          <cell r="O667" t="str">
            <v>ME</v>
          </cell>
          <cell r="P667" t="str">
            <v>EX18</v>
          </cell>
          <cell r="Q667">
            <v>122.17377924800834</v>
          </cell>
          <cell r="R667">
            <v>1.3737792480083471</v>
          </cell>
        </row>
        <row r="668">
          <cell r="A668" t="str">
            <v>E</v>
          </cell>
          <cell r="B668">
            <v>39630</v>
          </cell>
          <cell r="C668" t="str">
            <v>X21</v>
          </cell>
          <cell r="D668">
            <v>787.44</v>
          </cell>
          <cell r="E668">
            <v>0</v>
          </cell>
          <cell r="F668">
            <v>0</v>
          </cell>
          <cell r="G668" t="str">
            <v>MED</v>
          </cell>
          <cell r="H668" t="str">
            <v>MEDSSI</v>
          </cell>
          <cell r="I668">
            <v>0.98875553120756277</v>
          </cell>
          <cell r="J668">
            <v>796.39503916433523</v>
          </cell>
          <cell r="K668" t="str">
            <v>200807X21</v>
          </cell>
          <cell r="L668">
            <v>200807</v>
          </cell>
          <cell r="M668" t="str">
            <v>EX21</v>
          </cell>
          <cell r="N668" t="str">
            <v>ME200807</v>
          </cell>
          <cell r="O668" t="str">
            <v>ME</v>
          </cell>
          <cell r="P668" t="str">
            <v>EX21</v>
          </cell>
          <cell r="Q668">
            <v>796.39503916433523</v>
          </cell>
          <cell r="R668">
            <v>8.9550391643351759</v>
          </cell>
        </row>
        <row r="669">
          <cell r="A669" t="str">
            <v>E</v>
          </cell>
          <cell r="B669">
            <v>39630</v>
          </cell>
          <cell r="C669" t="str">
            <v>X22</v>
          </cell>
          <cell r="D669">
            <v>133.94</v>
          </cell>
          <cell r="E669">
            <v>0</v>
          </cell>
          <cell r="F669">
            <v>0</v>
          </cell>
          <cell r="G669" t="str">
            <v>MED</v>
          </cell>
          <cell r="H669" t="str">
            <v>MEDSSI</v>
          </cell>
          <cell r="I669">
            <v>0.98875553120756277</v>
          </cell>
          <cell r="J669">
            <v>135.46321185826355</v>
          </cell>
          <cell r="K669" t="str">
            <v>200807X22</v>
          </cell>
          <cell r="L669">
            <v>200807</v>
          </cell>
          <cell r="M669" t="str">
            <v>EX22</v>
          </cell>
          <cell r="N669" t="str">
            <v>ME200807</v>
          </cell>
          <cell r="O669" t="str">
            <v>ME</v>
          </cell>
          <cell r="P669" t="str">
            <v>EX22</v>
          </cell>
          <cell r="Q669">
            <v>135.46321185826355</v>
          </cell>
          <cell r="R669">
            <v>1.5232118582635508</v>
          </cell>
        </row>
        <row r="670">
          <cell r="A670" t="str">
            <v>E</v>
          </cell>
          <cell r="B670">
            <v>39630</v>
          </cell>
          <cell r="C670" t="str">
            <v>X23</v>
          </cell>
          <cell r="D670">
            <v>23.75</v>
          </cell>
          <cell r="E670">
            <v>0</v>
          </cell>
          <cell r="F670">
            <v>0</v>
          </cell>
          <cell r="G670" t="str">
            <v>MED</v>
          </cell>
          <cell r="H670" t="str">
            <v>MEDSSI</v>
          </cell>
          <cell r="I670">
            <v>0.98875553120756277</v>
          </cell>
          <cell r="J670">
            <v>24.020093188246673</v>
          </cell>
          <cell r="K670" t="str">
            <v>200807X23</v>
          </cell>
          <cell r="L670">
            <v>200807</v>
          </cell>
          <cell r="M670" t="str">
            <v>EX23</v>
          </cell>
          <cell r="N670" t="str">
            <v>ME200807</v>
          </cell>
          <cell r="O670" t="str">
            <v>ME</v>
          </cell>
          <cell r="P670" t="str">
            <v>EX23</v>
          </cell>
          <cell r="Q670">
            <v>24.020093188246673</v>
          </cell>
          <cell r="R670">
            <v>0.27009318824667261</v>
          </cell>
        </row>
        <row r="671">
          <cell r="A671" t="str">
            <v>E</v>
          </cell>
          <cell r="B671">
            <v>39630</v>
          </cell>
          <cell r="C671" t="str">
            <v>X24</v>
          </cell>
          <cell r="D671">
            <v>120.45</v>
          </cell>
          <cell r="E671">
            <v>0</v>
          </cell>
          <cell r="F671">
            <v>0</v>
          </cell>
          <cell r="G671" t="str">
            <v>MED</v>
          </cell>
          <cell r="H671" t="str">
            <v>MEDSSI</v>
          </cell>
          <cell r="I671">
            <v>0.98875553120756277</v>
          </cell>
          <cell r="J671">
            <v>121.81979892733945</v>
          </cell>
          <cell r="K671" t="str">
            <v>200807X24</v>
          </cell>
          <cell r="L671">
            <v>200807</v>
          </cell>
          <cell r="M671" t="str">
            <v>EX24</v>
          </cell>
          <cell r="N671" t="str">
            <v>ME200807</v>
          </cell>
          <cell r="O671" t="str">
            <v>ME</v>
          </cell>
          <cell r="P671" t="str">
            <v>EX24</v>
          </cell>
          <cell r="Q671">
            <v>121.81979892733945</v>
          </cell>
          <cell r="R671">
            <v>1.3697989273394455</v>
          </cell>
        </row>
        <row r="672">
          <cell r="A672" t="str">
            <v>E</v>
          </cell>
          <cell r="B672">
            <v>39661</v>
          </cell>
          <cell r="C672" t="str">
            <v>X10</v>
          </cell>
          <cell r="D672">
            <v>180.13</v>
          </cell>
          <cell r="E672">
            <v>0</v>
          </cell>
          <cell r="F672">
            <v>0</v>
          </cell>
          <cell r="G672" t="str">
            <v>MED</v>
          </cell>
          <cell r="H672" t="str">
            <v>MEDSSI</v>
          </cell>
          <cell r="I672">
            <v>0.98720917559064203</v>
          </cell>
          <cell r="J672">
            <v>182.46386323570096</v>
          </cell>
          <cell r="K672" t="str">
            <v>200808X10</v>
          </cell>
          <cell r="L672">
            <v>200808</v>
          </cell>
          <cell r="M672" t="str">
            <v>EX10</v>
          </cell>
          <cell r="N672" t="str">
            <v>ME200808</v>
          </cell>
          <cell r="O672" t="str">
            <v>ME</v>
          </cell>
          <cell r="P672" t="str">
            <v>EX10</v>
          </cell>
          <cell r="Q672">
            <v>182.46386323570096</v>
          </cell>
          <cell r="R672">
            <v>2.3338632357009601</v>
          </cell>
        </row>
        <row r="673">
          <cell r="A673" t="str">
            <v>E</v>
          </cell>
          <cell r="B673">
            <v>39661</v>
          </cell>
          <cell r="C673" t="str">
            <v>X11</v>
          </cell>
          <cell r="D673">
            <v>84.09</v>
          </cell>
          <cell r="E673">
            <v>0</v>
          </cell>
          <cell r="F673">
            <v>0</v>
          </cell>
          <cell r="G673" t="str">
            <v>MED</v>
          </cell>
          <cell r="H673" t="str">
            <v>MEDSSI</v>
          </cell>
          <cell r="I673">
            <v>0.98720917559064203</v>
          </cell>
          <cell r="J673">
            <v>85.179516235441596</v>
          </cell>
          <cell r="K673" t="str">
            <v>200808X11</v>
          </cell>
          <cell r="L673">
            <v>200808</v>
          </cell>
          <cell r="M673" t="str">
            <v>EX11</v>
          </cell>
          <cell r="N673" t="str">
            <v>ME200808</v>
          </cell>
          <cell r="O673" t="str">
            <v>ME</v>
          </cell>
          <cell r="P673" t="str">
            <v>EX11</v>
          </cell>
          <cell r="Q673">
            <v>85.179516235441596</v>
          </cell>
          <cell r="R673">
            <v>1.089516235441593</v>
          </cell>
        </row>
        <row r="674">
          <cell r="A674" t="str">
            <v>E</v>
          </cell>
          <cell r="B674">
            <v>39661</v>
          </cell>
          <cell r="C674" t="str">
            <v>X12</v>
          </cell>
          <cell r="D674">
            <v>108.83</v>
          </cell>
          <cell r="E674">
            <v>0</v>
          </cell>
          <cell r="F674">
            <v>0</v>
          </cell>
          <cell r="G674" t="str">
            <v>MED</v>
          </cell>
          <cell r="H674" t="str">
            <v>MEDSSI</v>
          </cell>
          <cell r="I674">
            <v>0.98720917559064203</v>
          </cell>
          <cell r="J674">
            <v>110.24006126653714</v>
          </cell>
          <cell r="K674" t="str">
            <v>200808X12</v>
          </cell>
          <cell r="L674">
            <v>200808</v>
          </cell>
          <cell r="M674" t="str">
            <v>EX12</v>
          </cell>
          <cell r="N674" t="str">
            <v>ME200808</v>
          </cell>
          <cell r="O674" t="str">
            <v>ME</v>
          </cell>
          <cell r="P674" t="str">
            <v>EX12</v>
          </cell>
          <cell r="Q674">
            <v>110.24006126653714</v>
          </cell>
          <cell r="R674">
            <v>1.4100612665371415</v>
          </cell>
        </row>
        <row r="675">
          <cell r="A675" t="str">
            <v>E</v>
          </cell>
          <cell r="B675">
            <v>39661</v>
          </cell>
          <cell r="C675" t="str">
            <v>X13</v>
          </cell>
          <cell r="D675">
            <v>13.56</v>
          </cell>
          <cell r="E675">
            <v>0</v>
          </cell>
          <cell r="F675">
            <v>0</v>
          </cell>
          <cell r="G675" t="str">
            <v>MED</v>
          </cell>
          <cell r="H675" t="str">
            <v>MEDSSI</v>
          </cell>
          <cell r="I675">
            <v>0.98720917559064203</v>
          </cell>
          <cell r="J675">
            <v>13.735690809282769</v>
          </cell>
          <cell r="K675" t="str">
            <v>200808X13</v>
          </cell>
          <cell r="L675">
            <v>200808</v>
          </cell>
          <cell r="M675" t="str">
            <v>EX13</v>
          </cell>
          <cell r="N675" t="str">
            <v>ME200808</v>
          </cell>
          <cell r="O675" t="str">
            <v>ME</v>
          </cell>
          <cell r="P675" t="str">
            <v>EX13</v>
          </cell>
          <cell r="Q675">
            <v>13.735690809282769</v>
          </cell>
          <cell r="R675">
            <v>0.17569080928276826</v>
          </cell>
        </row>
        <row r="676">
          <cell r="A676" t="str">
            <v>E</v>
          </cell>
          <cell r="B676">
            <v>39661</v>
          </cell>
          <cell r="C676" t="str">
            <v>X15</v>
          </cell>
          <cell r="D676">
            <v>1142.5999999999999</v>
          </cell>
          <cell r="E676">
            <v>0</v>
          </cell>
          <cell r="F676">
            <v>0</v>
          </cell>
          <cell r="G676" t="str">
            <v>MED</v>
          </cell>
          <cell r="H676" t="str">
            <v>MEDSSI</v>
          </cell>
          <cell r="I676">
            <v>0.98720917559064203</v>
          </cell>
          <cell r="J676">
            <v>1157.4041532954639</v>
          </cell>
          <cell r="K676" t="str">
            <v>200808X15</v>
          </cell>
          <cell r="L676">
            <v>200808</v>
          </cell>
          <cell r="M676" t="str">
            <v>EX15</v>
          </cell>
          <cell r="N676" t="str">
            <v>ME200808</v>
          </cell>
          <cell r="O676" t="str">
            <v>ME</v>
          </cell>
          <cell r="P676" t="str">
            <v>EX15</v>
          </cell>
          <cell r="Q676">
            <v>1157.4041532954639</v>
          </cell>
          <cell r="R676">
            <v>14.804153295463948</v>
          </cell>
        </row>
        <row r="677">
          <cell r="A677" t="str">
            <v>E</v>
          </cell>
          <cell r="B677">
            <v>39661</v>
          </cell>
          <cell r="C677" t="str">
            <v>X21</v>
          </cell>
          <cell r="D677">
            <v>490.32</v>
          </cell>
          <cell r="E677">
            <v>0</v>
          </cell>
          <cell r="F677">
            <v>0</v>
          </cell>
          <cell r="G677" t="str">
            <v>MED</v>
          </cell>
          <cell r="H677" t="str">
            <v>MEDSSI</v>
          </cell>
          <cell r="I677">
            <v>0.98720917559064203</v>
          </cell>
          <cell r="J677">
            <v>496.67285528079105</v>
          </cell>
          <cell r="K677" t="str">
            <v>200808X21</v>
          </cell>
          <cell r="L677">
            <v>200808</v>
          </cell>
          <cell r="M677" t="str">
            <v>EX21</v>
          </cell>
          <cell r="N677" t="str">
            <v>ME200808</v>
          </cell>
          <cell r="O677" t="str">
            <v>ME</v>
          </cell>
          <cell r="P677" t="str">
            <v>EX21</v>
          </cell>
          <cell r="Q677">
            <v>496.67285528079105</v>
          </cell>
          <cell r="R677">
            <v>6.3528552807910614</v>
          </cell>
        </row>
        <row r="678">
          <cell r="A678" t="str">
            <v>E</v>
          </cell>
          <cell r="B678">
            <v>39661</v>
          </cell>
          <cell r="C678" t="str">
            <v>X22</v>
          </cell>
          <cell r="D678">
            <v>97.5</v>
          </cell>
          <cell r="E678">
            <v>0</v>
          </cell>
          <cell r="F678">
            <v>0</v>
          </cell>
          <cell r="G678" t="str">
            <v>MED</v>
          </cell>
          <cell r="H678" t="str">
            <v>MEDSSI</v>
          </cell>
          <cell r="I678">
            <v>0.98720917559064203</v>
          </cell>
          <cell r="J678">
            <v>98.763263562320788</v>
          </cell>
          <cell r="K678" t="str">
            <v>200808X22</v>
          </cell>
          <cell r="L678">
            <v>200808</v>
          </cell>
          <cell r="M678" t="str">
            <v>EX22</v>
          </cell>
          <cell r="N678" t="str">
            <v>ME200808</v>
          </cell>
          <cell r="O678" t="str">
            <v>ME</v>
          </cell>
          <cell r="P678" t="str">
            <v>EX22</v>
          </cell>
          <cell r="Q678">
            <v>98.763263562320788</v>
          </cell>
          <cell r="R678">
            <v>1.2632635623207875</v>
          </cell>
        </row>
        <row r="679">
          <cell r="A679" t="str">
            <v>E</v>
          </cell>
          <cell r="B679">
            <v>39661</v>
          </cell>
          <cell r="C679" t="str">
            <v>X24</v>
          </cell>
          <cell r="D679">
            <v>1024</v>
          </cell>
          <cell r="E679">
            <v>0</v>
          </cell>
          <cell r="F679">
            <v>0</v>
          </cell>
          <cell r="G679" t="str">
            <v>IP</v>
          </cell>
          <cell r="H679" t="str">
            <v>IPSSI</v>
          </cell>
          <cell r="I679">
            <v>1.0009362011817784</v>
          </cell>
          <cell r="J679">
            <v>1023.0422266583932</v>
          </cell>
          <cell r="K679" t="str">
            <v>200808X24</v>
          </cell>
          <cell r="L679">
            <v>200808</v>
          </cell>
          <cell r="M679" t="str">
            <v>EX24</v>
          </cell>
          <cell r="N679" t="str">
            <v>IP200808</v>
          </cell>
          <cell r="O679" t="str">
            <v>IP</v>
          </cell>
          <cell r="P679" t="str">
            <v>EX24</v>
          </cell>
          <cell r="Q679">
            <v>1023.0422266583932</v>
          </cell>
          <cell r="R679">
            <v>-0.95777334160675309</v>
          </cell>
        </row>
        <row r="680">
          <cell r="A680" t="str">
            <v>E</v>
          </cell>
          <cell r="B680">
            <v>39661</v>
          </cell>
          <cell r="C680" t="str">
            <v>X24</v>
          </cell>
          <cell r="D680">
            <v>149.76</v>
          </cell>
          <cell r="E680">
            <v>0</v>
          </cell>
          <cell r="F680">
            <v>0</v>
          </cell>
          <cell r="G680" t="str">
            <v>MED</v>
          </cell>
          <cell r="H680" t="str">
            <v>MEDSSI</v>
          </cell>
          <cell r="I680">
            <v>0.98720917559064203</v>
          </cell>
          <cell r="J680">
            <v>151.70037283172471</v>
          </cell>
          <cell r="K680" t="str">
            <v>200808X24</v>
          </cell>
          <cell r="L680">
            <v>200808</v>
          </cell>
          <cell r="M680" t="str">
            <v>EX24</v>
          </cell>
          <cell r="N680" t="str">
            <v>ME200808</v>
          </cell>
          <cell r="O680" t="str">
            <v>ME</v>
          </cell>
          <cell r="P680" t="str">
            <v>EX24</v>
          </cell>
          <cell r="Q680">
            <v>151.70037283172471</v>
          </cell>
          <cell r="R680">
            <v>1.9403728317247158</v>
          </cell>
        </row>
        <row r="681">
          <cell r="A681" t="str">
            <v>E</v>
          </cell>
          <cell r="B681">
            <v>39692</v>
          </cell>
          <cell r="C681" t="str">
            <v>X10</v>
          </cell>
          <cell r="D681">
            <v>342.12</v>
          </cell>
          <cell r="E681">
            <v>0</v>
          </cell>
          <cell r="F681">
            <v>0</v>
          </cell>
          <cell r="G681" t="str">
            <v>MED</v>
          </cell>
          <cell r="H681" t="str">
            <v>MEDSSI</v>
          </cell>
          <cell r="I681">
            <v>0.98610190780180429</v>
          </cell>
          <cell r="J681">
            <v>346.9418295342781</v>
          </cell>
          <cell r="K681" t="str">
            <v>200809X10</v>
          </cell>
          <cell r="L681">
            <v>200809</v>
          </cell>
          <cell r="M681" t="str">
            <v>EX10</v>
          </cell>
          <cell r="N681" t="str">
            <v>ME200809</v>
          </cell>
          <cell r="O681" t="str">
            <v>ME</v>
          </cell>
          <cell r="P681" t="str">
            <v>EX10</v>
          </cell>
          <cell r="Q681">
            <v>346.9418295342781</v>
          </cell>
          <cell r="R681">
            <v>4.8218295342780948</v>
          </cell>
        </row>
        <row r="682">
          <cell r="A682" t="str">
            <v>E</v>
          </cell>
          <cell r="B682">
            <v>39692</v>
          </cell>
          <cell r="C682" t="str">
            <v>X11</v>
          </cell>
          <cell r="D682">
            <v>260.67</v>
          </cell>
          <cell r="E682">
            <v>0</v>
          </cell>
          <cell r="F682">
            <v>0</v>
          </cell>
          <cell r="G682" t="str">
            <v>MED</v>
          </cell>
          <cell r="H682" t="str">
            <v>MEDSSI</v>
          </cell>
          <cell r="I682">
            <v>0.98610190780180429</v>
          </cell>
          <cell r="J682">
            <v>264.34387555448461</v>
          </cell>
          <cell r="K682" t="str">
            <v>200809X11</v>
          </cell>
          <cell r="L682">
            <v>200809</v>
          </cell>
          <cell r="M682" t="str">
            <v>EX11</v>
          </cell>
          <cell r="N682" t="str">
            <v>ME200809</v>
          </cell>
          <cell r="O682" t="str">
            <v>ME</v>
          </cell>
          <cell r="P682" t="str">
            <v>EX11</v>
          </cell>
          <cell r="Q682">
            <v>264.34387555448461</v>
          </cell>
          <cell r="R682">
            <v>3.6738755544845958</v>
          </cell>
        </row>
        <row r="683">
          <cell r="A683" t="str">
            <v>E</v>
          </cell>
          <cell r="B683">
            <v>39692</v>
          </cell>
          <cell r="C683" t="str">
            <v>X12</v>
          </cell>
          <cell r="D683">
            <v>193.17</v>
          </cell>
          <cell r="E683">
            <v>0</v>
          </cell>
          <cell r="F683">
            <v>0</v>
          </cell>
          <cell r="G683" t="str">
            <v>MED</v>
          </cell>
          <cell r="H683" t="str">
            <v>MEDSSI</v>
          </cell>
          <cell r="I683">
            <v>0.98610190780180429</v>
          </cell>
          <cell r="J683">
            <v>195.89253247730767</v>
          </cell>
          <cell r="K683" t="str">
            <v>200809X12</v>
          </cell>
          <cell r="L683">
            <v>200809</v>
          </cell>
          <cell r="M683" t="str">
            <v>EX12</v>
          </cell>
          <cell r="N683" t="str">
            <v>ME200809</v>
          </cell>
          <cell r="O683" t="str">
            <v>ME</v>
          </cell>
          <cell r="P683" t="str">
            <v>EX12</v>
          </cell>
          <cell r="Q683">
            <v>195.89253247730767</v>
          </cell>
          <cell r="R683">
            <v>2.7225324773076807</v>
          </cell>
        </row>
        <row r="684">
          <cell r="A684" t="str">
            <v>E</v>
          </cell>
          <cell r="B684">
            <v>39692</v>
          </cell>
          <cell r="C684" t="str">
            <v>X13</v>
          </cell>
          <cell r="D684">
            <v>56.82</v>
          </cell>
          <cell r="E684">
            <v>0</v>
          </cell>
          <cell r="F684">
            <v>0</v>
          </cell>
          <cell r="G684" t="str">
            <v>MED</v>
          </cell>
          <cell r="H684" t="str">
            <v>MEDSSI</v>
          </cell>
          <cell r="I684">
            <v>0.98610190780180429</v>
          </cell>
          <cell r="J684">
            <v>57.620819461410271</v>
          </cell>
          <cell r="K684" t="str">
            <v>200809X13</v>
          </cell>
          <cell r="L684">
            <v>200809</v>
          </cell>
          <cell r="M684" t="str">
            <v>EX13</v>
          </cell>
          <cell r="N684" t="str">
            <v>ME200809</v>
          </cell>
          <cell r="O684" t="str">
            <v>ME</v>
          </cell>
          <cell r="P684" t="str">
            <v>EX13</v>
          </cell>
          <cell r="Q684">
            <v>57.620819461410271</v>
          </cell>
          <cell r="R684">
            <v>0.80081946141027061</v>
          </cell>
        </row>
        <row r="685">
          <cell r="A685" t="str">
            <v>E</v>
          </cell>
          <cell r="B685">
            <v>39692</v>
          </cell>
          <cell r="C685" t="str">
            <v>X15</v>
          </cell>
          <cell r="D685">
            <v>1230.1400000000001</v>
          </cell>
          <cell r="E685">
            <v>0</v>
          </cell>
          <cell r="F685">
            <v>0</v>
          </cell>
          <cell r="G685" t="str">
            <v>MED</v>
          </cell>
          <cell r="H685" t="str">
            <v>MEDSSI</v>
          </cell>
          <cell r="I685">
            <v>0.98610190780180429</v>
          </cell>
          <cell r="J685">
            <v>1247.4775581179028</v>
          </cell>
          <cell r="K685" t="str">
            <v>200809X15</v>
          </cell>
          <cell r="L685">
            <v>200809</v>
          </cell>
          <cell r="M685" t="str">
            <v>EX15</v>
          </cell>
          <cell r="N685" t="str">
            <v>ME200809</v>
          </cell>
          <cell r="O685" t="str">
            <v>ME</v>
          </cell>
          <cell r="P685" t="str">
            <v>EX15</v>
          </cell>
          <cell r="Q685">
            <v>1247.4775581179028</v>
          </cell>
          <cell r="R685">
            <v>17.337558117902745</v>
          </cell>
        </row>
        <row r="686">
          <cell r="A686" t="str">
            <v>E</v>
          </cell>
          <cell r="B686">
            <v>39692</v>
          </cell>
          <cell r="C686" t="str">
            <v>X21</v>
          </cell>
          <cell r="D686">
            <v>510.36</v>
          </cell>
          <cell r="E686">
            <v>0</v>
          </cell>
          <cell r="F686">
            <v>0</v>
          </cell>
          <cell r="G686" t="str">
            <v>MED</v>
          </cell>
          <cell r="H686" t="str">
            <v>MEDSSI</v>
          </cell>
          <cell r="I686">
            <v>0.98610190780180429</v>
          </cell>
          <cell r="J686">
            <v>517.5529993017484</v>
          </cell>
          <cell r="K686" t="str">
            <v>200809X21</v>
          </cell>
          <cell r="L686">
            <v>200809</v>
          </cell>
          <cell r="M686" t="str">
            <v>EX21</v>
          </cell>
          <cell r="N686" t="str">
            <v>ME200809</v>
          </cell>
          <cell r="O686" t="str">
            <v>ME</v>
          </cell>
          <cell r="P686" t="str">
            <v>EX21</v>
          </cell>
          <cell r="Q686">
            <v>517.5529993017484</v>
          </cell>
          <cell r="R686">
            <v>7.1929993017483866</v>
          </cell>
        </row>
        <row r="687">
          <cell r="A687" t="str">
            <v>E</v>
          </cell>
          <cell r="B687">
            <v>39692</v>
          </cell>
          <cell r="C687" t="str">
            <v>X22</v>
          </cell>
          <cell r="D687">
            <v>478.5</v>
          </cell>
          <cell r="E687">
            <v>0</v>
          </cell>
          <cell r="F687">
            <v>0</v>
          </cell>
          <cell r="G687" t="str">
            <v>MED</v>
          </cell>
          <cell r="H687" t="str">
            <v>MEDSSI</v>
          </cell>
          <cell r="I687">
            <v>0.98610190780180429</v>
          </cell>
          <cell r="J687">
            <v>485.2439653693209</v>
          </cell>
          <cell r="K687" t="str">
            <v>200809X22</v>
          </cell>
          <cell r="L687">
            <v>200809</v>
          </cell>
          <cell r="M687" t="str">
            <v>EX22</v>
          </cell>
          <cell r="N687" t="str">
            <v>ME200809</v>
          </cell>
          <cell r="O687" t="str">
            <v>ME</v>
          </cell>
          <cell r="P687" t="str">
            <v>EX22</v>
          </cell>
          <cell r="Q687">
            <v>485.2439653693209</v>
          </cell>
          <cell r="R687">
            <v>6.7439653693209038</v>
          </cell>
        </row>
        <row r="688">
          <cell r="A688" t="str">
            <v>E</v>
          </cell>
          <cell r="B688">
            <v>39692</v>
          </cell>
          <cell r="C688" t="str">
            <v>X23</v>
          </cell>
          <cell r="D688">
            <v>42.56</v>
          </cell>
          <cell r="E688">
            <v>0</v>
          </cell>
          <cell r="F688">
            <v>0</v>
          </cell>
          <cell r="G688" t="str">
            <v>MED</v>
          </cell>
          <cell r="H688" t="str">
            <v>MEDSSI</v>
          </cell>
          <cell r="I688">
            <v>0.98610190780180429</v>
          </cell>
          <cell r="J688">
            <v>43.159839427624448</v>
          </cell>
          <cell r="K688" t="str">
            <v>200809X23</v>
          </cell>
          <cell r="L688">
            <v>200809</v>
          </cell>
          <cell r="M688" t="str">
            <v>EX23</v>
          </cell>
          <cell r="N688" t="str">
            <v>ME200809</v>
          </cell>
          <cell r="O688" t="str">
            <v>ME</v>
          </cell>
          <cell r="P688" t="str">
            <v>EX23</v>
          </cell>
          <cell r="Q688">
            <v>43.159839427624448</v>
          </cell>
          <cell r="R688">
            <v>0.59983942762444542</v>
          </cell>
        </row>
        <row r="689">
          <cell r="A689" t="str">
            <v>E</v>
          </cell>
          <cell r="B689">
            <v>39692</v>
          </cell>
          <cell r="C689" t="str">
            <v>X24</v>
          </cell>
          <cell r="D689">
            <v>1024</v>
          </cell>
          <cell r="E689">
            <v>0</v>
          </cell>
          <cell r="F689">
            <v>0</v>
          </cell>
          <cell r="G689" t="str">
            <v>IP</v>
          </cell>
          <cell r="H689" t="str">
            <v>IPSSI</v>
          </cell>
          <cell r="I689">
            <v>1.0007770521425485</v>
          </cell>
          <cell r="J689">
            <v>1023.2049164274239</v>
          </cell>
          <cell r="K689" t="str">
            <v>200809X24</v>
          </cell>
          <cell r="L689">
            <v>200809</v>
          </cell>
          <cell r="M689" t="str">
            <v>EX24</v>
          </cell>
          <cell r="N689" t="str">
            <v>IP200809</v>
          </cell>
          <cell r="O689" t="str">
            <v>IP</v>
          </cell>
          <cell r="P689" t="str">
            <v>EX24</v>
          </cell>
          <cell r="Q689">
            <v>1023.2049164274239</v>
          </cell>
          <cell r="R689">
            <v>-0.79508357257611806</v>
          </cell>
        </row>
        <row r="690">
          <cell r="A690" t="str">
            <v>E</v>
          </cell>
          <cell r="B690">
            <v>39692</v>
          </cell>
          <cell r="C690" t="str">
            <v>X29</v>
          </cell>
          <cell r="D690">
            <v>66.42</v>
          </cell>
          <cell r="E690">
            <v>0</v>
          </cell>
          <cell r="F690">
            <v>0</v>
          </cell>
          <cell r="G690" t="str">
            <v>MED</v>
          </cell>
          <cell r="H690" t="str">
            <v>MEDSSI</v>
          </cell>
          <cell r="I690">
            <v>0.98610190780180429</v>
          </cell>
          <cell r="J690">
            <v>67.356121587942098</v>
          </cell>
          <cell r="K690" t="str">
            <v>200809X29</v>
          </cell>
          <cell r="L690">
            <v>200809</v>
          </cell>
          <cell r="M690" t="str">
            <v>EX29</v>
          </cell>
          <cell r="N690" t="str">
            <v>ME200809</v>
          </cell>
          <cell r="O690" t="str">
            <v>ME</v>
          </cell>
          <cell r="P690" t="str">
            <v>EX29</v>
          </cell>
          <cell r="Q690">
            <v>67.356121587942098</v>
          </cell>
          <cell r="R690">
            <v>0.93612158794209677</v>
          </cell>
        </row>
        <row r="691">
          <cell r="A691" t="str">
            <v>E</v>
          </cell>
          <cell r="B691">
            <v>39722</v>
          </cell>
          <cell r="C691" t="str">
            <v>X09</v>
          </cell>
          <cell r="D691">
            <v>1024</v>
          </cell>
          <cell r="E691">
            <v>0</v>
          </cell>
          <cell r="F691">
            <v>0</v>
          </cell>
          <cell r="G691" t="str">
            <v>IP</v>
          </cell>
          <cell r="H691" t="str">
            <v>IPSSI</v>
          </cell>
          <cell r="I691">
            <v>1.0008515652444341</v>
          </cell>
          <cell r="J691">
            <v>1023.1287391251793</v>
          </cell>
          <cell r="K691" t="str">
            <v>200810X09</v>
          </cell>
          <cell r="L691">
            <v>200810</v>
          </cell>
          <cell r="M691" t="str">
            <v>EX09</v>
          </cell>
          <cell r="N691" t="str">
            <v>IP200810</v>
          </cell>
          <cell r="O691" t="str">
            <v>IP</v>
          </cell>
          <cell r="P691" t="str">
            <v>EX09</v>
          </cell>
          <cell r="Q691">
            <v>1023.1287391251793</v>
          </cell>
          <cell r="R691">
            <v>-0.8712608748206776</v>
          </cell>
        </row>
        <row r="692">
          <cell r="A692" t="str">
            <v>E</v>
          </cell>
          <cell r="B692">
            <v>39722</v>
          </cell>
          <cell r="C692" t="str">
            <v>X10</v>
          </cell>
          <cell r="D692">
            <v>79.67</v>
          </cell>
          <cell r="E692">
            <v>0</v>
          </cell>
          <cell r="F692">
            <v>0</v>
          </cell>
          <cell r="G692" t="str">
            <v>MED</v>
          </cell>
          <cell r="H692" t="str">
            <v>MEDSSI</v>
          </cell>
          <cell r="I692">
            <v>0.98375359729093859</v>
          </cell>
          <cell r="J692">
            <v>80.985726730143924</v>
          </cell>
          <cell r="K692" t="str">
            <v>200810X10</v>
          </cell>
          <cell r="L692">
            <v>200810</v>
          </cell>
          <cell r="M692" t="str">
            <v>EX10</v>
          </cell>
          <cell r="N692" t="str">
            <v>ME200810</v>
          </cell>
          <cell r="O692" t="str">
            <v>ME</v>
          </cell>
          <cell r="P692" t="str">
            <v>EX10</v>
          </cell>
          <cell r="Q692">
            <v>80.985726730143924</v>
          </cell>
          <cell r="R692">
            <v>1.3157267301439219</v>
          </cell>
        </row>
        <row r="693">
          <cell r="A693" t="str">
            <v>E</v>
          </cell>
          <cell r="B693">
            <v>39722</v>
          </cell>
          <cell r="C693" t="str">
            <v>X11</v>
          </cell>
          <cell r="D693">
            <v>241.47</v>
          </cell>
          <cell r="E693">
            <v>0</v>
          </cell>
          <cell r="F693">
            <v>0</v>
          </cell>
          <cell r="G693" t="str">
            <v>MED</v>
          </cell>
          <cell r="H693" t="str">
            <v>MEDSSI</v>
          </cell>
          <cell r="I693">
            <v>0.98375359729093859</v>
          </cell>
          <cell r="J693">
            <v>245.45780637037595</v>
          </cell>
          <cell r="K693" t="str">
            <v>200810X11</v>
          </cell>
          <cell r="L693">
            <v>200810</v>
          </cell>
          <cell r="M693" t="str">
            <v>EX11</v>
          </cell>
          <cell r="N693" t="str">
            <v>ME200810</v>
          </cell>
          <cell r="O693" t="str">
            <v>ME</v>
          </cell>
          <cell r="P693" t="str">
            <v>EX11</v>
          </cell>
          <cell r="Q693">
            <v>245.45780637037595</v>
          </cell>
          <cell r="R693">
            <v>3.9878063703759494</v>
          </cell>
        </row>
        <row r="694">
          <cell r="A694" t="str">
            <v>E</v>
          </cell>
          <cell r="B694">
            <v>39722</v>
          </cell>
          <cell r="C694" t="str">
            <v>X12</v>
          </cell>
          <cell r="D694">
            <v>209.59</v>
          </cell>
          <cell r="E694">
            <v>0</v>
          </cell>
          <cell r="F694">
            <v>0</v>
          </cell>
          <cell r="G694" t="str">
            <v>MED</v>
          </cell>
          <cell r="H694" t="str">
            <v>MEDSSI</v>
          </cell>
          <cell r="I694">
            <v>0.98375359729093859</v>
          </cell>
          <cell r="J694">
            <v>213.05131750183085</v>
          </cell>
          <cell r="K694" t="str">
            <v>200810X12</v>
          </cell>
          <cell r="L694">
            <v>200810</v>
          </cell>
          <cell r="M694" t="str">
            <v>EX12</v>
          </cell>
          <cell r="N694" t="str">
            <v>ME200810</v>
          </cell>
          <cell r="O694" t="str">
            <v>ME</v>
          </cell>
          <cell r="P694" t="str">
            <v>EX12</v>
          </cell>
          <cell r="Q694">
            <v>213.05131750183085</v>
          </cell>
          <cell r="R694">
            <v>3.4613175018308482</v>
          </cell>
        </row>
        <row r="695">
          <cell r="A695" t="str">
            <v>E</v>
          </cell>
          <cell r="B695">
            <v>39722</v>
          </cell>
          <cell r="C695" t="str">
            <v>X13</v>
          </cell>
          <cell r="D695">
            <v>24.09</v>
          </cell>
          <cell r="E695">
            <v>0</v>
          </cell>
          <cell r="F695">
            <v>0</v>
          </cell>
          <cell r="G695" t="str">
            <v>MED</v>
          </cell>
          <cell r="H695" t="str">
            <v>MEDSSI</v>
          </cell>
          <cell r="I695">
            <v>0.98375359729093859</v>
          </cell>
          <cell r="J695">
            <v>24.487839298721813</v>
          </cell>
          <cell r="K695" t="str">
            <v>200810X13</v>
          </cell>
          <cell r="L695">
            <v>200810</v>
          </cell>
          <cell r="M695" t="str">
            <v>EX13</v>
          </cell>
          <cell r="N695" t="str">
            <v>ME200810</v>
          </cell>
          <cell r="O695" t="str">
            <v>ME</v>
          </cell>
          <cell r="P695" t="str">
            <v>EX13</v>
          </cell>
          <cell r="Q695">
            <v>24.487839298721813</v>
          </cell>
          <cell r="R695">
            <v>0.3978392987218129</v>
          </cell>
        </row>
        <row r="696">
          <cell r="A696" t="str">
            <v>E</v>
          </cell>
          <cell r="B696">
            <v>39722</v>
          </cell>
          <cell r="C696" t="str">
            <v>X15</v>
          </cell>
          <cell r="D696">
            <v>1485.99</v>
          </cell>
          <cell r="E696">
            <v>0</v>
          </cell>
          <cell r="F696">
            <v>0</v>
          </cell>
          <cell r="G696" t="str">
            <v>MED</v>
          </cell>
          <cell r="H696" t="str">
            <v>MEDSSI</v>
          </cell>
          <cell r="I696">
            <v>0.98375359729093859</v>
          </cell>
          <cell r="J696">
            <v>1510.5306898923882</v>
          </cell>
          <cell r="K696" t="str">
            <v>200810X15</v>
          </cell>
          <cell r="L696">
            <v>200810</v>
          </cell>
          <cell r="M696" t="str">
            <v>EX15</v>
          </cell>
          <cell r="N696" t="str">
            <v>ME200810</v>
          </cell>
          <cell r="O696" t="str">
            <v>ME</v>
          </cell>
          <cell r="P696" t="str">
            <v>EX15</v>
          </cell>
          <cell r="Q696">
            <v>1510.5306898923882</v>
          </cell>
          <cell r="R696">
            <v>24.540689892388173</v>
          </cell>
        </row>
        <row r="697">
          <cell r="A697" t="str">
            <v>E</v>
          </cell>
          <cell r="B697">
            <v>39722</v>
          </cell>
          <cell r="C697" t="str">
            <v>X21</v>
          </cell>
          <cell r="D697">
            <v>59.31</v>
          </cell>
          <cell r="E697">
            <v>0</v>
          </cell>
          <cell r="F697">
            <v>0</v>
          </cell>
          <cell r="G697" t="str">
            <v>MED</v>
          </cell>
          <cell r="H697" t="str">
            <v>MEDSSI</v>
          </cell>
          <cell r="I697">
            <v>0.98375359729093859</v>
          </cell>
          <cell r="J697">
            <v>60.289487289630173</v>
          </cell>
          <cell r="K697" t="str">
            <v>200810X21</v>
          </cell>
          <cell r="L697">
            <v>200810</v>
          </cell>
          <cell r="M697" t="str">
            <v>EX21</v>
          </cell>
          <cell r="N697" t="str">
            <v>ME200810</v>
          </cell>
          <cell r="O697" t="str">
            <v>ME</v>
          </cell>
          <cell r="P697" t="str">
            <v>EX21</v>
          </cell>
          <cell r="Q697">
            <v>60.289487289630173</v>
          </cell>
          <cell r="R697">
            <v>0.97948728963017118</v>
          </cell>
        </row>
        <row r="698">
          <cell r="A698" t="str">
            <v>E</v>
          </cell>
          <cell r="B698">
            <v>39722</v>
          </cell>
          <cell r="C698" t="str">
            <v>X22</v>
          </cell>
          <cell r="D698">
            <v>569.04999999999995</v>
          </cell>
          <cell r="E698">
            <v>0</v>
          </cell>
          <cell r="F698">
            <v>0</v>
          </cell>
          <cell r="G698" t="str">
            <v>MED</v>
          </cell>
          <cell r="H698" t="str">
            <v>MEDSSI</v>
          </cell>
          <cell r="I698">
            <v>0.98375359729093859</v>
          </cell>
          <cell r="J698">
            <v>578.44769418587168</v>
          </cell>
          <cell r="K698" t="str">
            <v>200810X22</v>
          </cell>
          <cell r="L698">
            <v>200810</v>
          </cell>
          <cell r="M698" t="str">
            <v>EX22</v>
          </cell>
          <cell r="N698" t="str">
            <v>ME200810</v>
          </cell>
          <cell r="O698" t="str">
            <v>ME</v>
          </cell>
          <cell r="P698" t="str">
            <v>EX22</v>
          </cell>
          <cell r="Q698">
            <v>578.44769418587168</v>
          </cell>
          <cell r="R698">
            <v>9.3976941858717282</v>
          </cell>
        </row>
        <row r="699">
          <cell r="A699" t="str">
            <v>E</v>
          </cell>
          <cell r="B699">
            <v>39722</v>
          </cell>
          <cell r="C699" t="str">
            <v>X24</v>
          </cell>
          <cell r="D699">
            <v>1024</v>
          </cell>
          <cell r="E699">
            <v>0</v>
          </cell>
          <cell r="F699">
            <v>0</v>
          </cell>
          <cell r="G699" t="str">
            <v>IP</v>
          </cell>
          <cell r="H699" t="str">
            <v>IPSSI</v>
          </cell>
          <cell r="I699">
            <v>1.0008515652444341</v>
          </cell>
          <cell r="J699">
            <v>1023.1287391251793</v>
          </cell>
          <cell r="K699" t="str">
            <v>200810X24</v>
          </cell>
          <cell r="L699">
            <v>200810</v>
          </cell>
          <cell r="M699" t="str">
            <v>EX24</v>
          </cell>
          <cell r="N699" t="str">
            <v>IP200810</v>
          </cell>
          <cell r="O699" t="str">
            <v>IP</v>
          </cell>
          <cell r="P699" t="str">
            <v>EX24</v>
          </cell>
          <cell r="Q699">
            <v>1023.1287391251793</v>
          </cell>
          <cell r="R699">
            <v>-0.8712608748206776</v>
          </cell>
        </row>
        <row r="700">
          <cell r="A700" t="str">
            <v>E</v>
          </cell>
          <cell r="B700">
            <v>39722</v>
          </cell>
          <cell r="C700" t="str">
            <v>X24</v>
          </cell>
          <cell r="D700">
            <v>570.29999999999995</v>
          </cell>
          <cell r="E700">
            <v>0</v>
          </cell>
          <cell r="F700">
            <v>0</v>
          </cell>
          <cell r="G700" t="str">
            <v>MED</v>
          </cell>
          <cell r="H700" t="str">
            <v>MEDSSI</v>
          </cell>
          <cell r="I700">
            <v>0.98375359729093859</v>
          </cell>
          <cell r="J700">
            <v>579.71833756998956</v>
          </cell>
          <cell r="K700" t="str">
            <v>200810X24</v>
          </cell>
          <cell r="L700">
            <v>200810</v>
          </cell>
          <cell r="M700" t="str">
            <v>EX24</v>
          </cell>
          <cell r="N700" t="str">
            <v>ME200810</v>
          </cell>
          <cell r="O700" t="str">
            <v>ME</v>
          </cell>
          <cell r="P700" t="str">
            <v>EX24</v>
          </cell>
          <cell r="Q700">
            <v>579.71833756998956</v>
          </cell>
          <cell r="R700">
            <v>9.4183375699896033</v>
          </cell>
        </row>
        <row r="701">
          <cell r="A701" t="str">
            <v>E</v>
          </cell>
          <cell r="B701">
            <v>39722</v>
          </cell>
          <cell r="C701" t="str">
            <v>X29</v>
          </cell>
          <cell r="D701">
            <v>66.42</v>
          </cell>
          <cell r="E701">
            <v>0</v>
          </cell>
          <cell r="F701">
            <v>0</v>
          </cell>
          <cell r="G701" t="str">
            <v>MED</v>
          </cell>
          <cell r="H701" t="str">
            <v>MEDSSI</v>
          </cell>
          <cell r="I701">
            <v>0.98375359729093859</v>
          </cell>
          <cell r="J701">
            <v>67.516906858493272</v>
          </cell>
          <cell r="K701" t="str">
            <v>200810X29</v>
          </cell>
          <cell r="L701">
            <v>200810</v>
          </cell>
          <cell r="M701" t="str">
            <v>EX29</v>
          </cell>
          <cell r="N701" t="str">
            <v>ME200810</v>
          </cell>
          <cell r="O701" t="str">
            <v>ME</v>
          </cell>
          <cell r="P701" t="str">
            <v>EX29</v>
          </cell>
          <cell r="Q701">
            <v>67.516906858493272</v>
          </cell>
          <cell r="R701">
            <v>1.09690685849327</v>
          </cell>
        </row>
        <row r="702">
          <cell r="A702" t="str">
            <v>E</v>
          </cell>
          <cell r="B702">
            <v>39753</v>
          </cell>
          <cell r="C702" t="str">
            <v>X10</v>
          </cell>
          <cell r="D702">
            <v>100.51</v>
          </cell>
          <cell r="E702">
            <v>0</v>
          </cell>
          <cell r="F702">
            <v>0</v>
          </cell>
          <cell r="G702" t="str">
            <v>MED</v>
          </cell>
          <cell r="H702" t="str">
            <v>MEDSSI</v>
          </cell>
          <cell r="I702">
            <v>0.98204760228376964</v>
          </cell>
          <cell r="J702">
            <v>102.34738088689608</v>
          </cell>
          <cell r="K702" t="str">
            <v>200811X10</v>
          </cell>
          <cell r="L702">
            <v>200811</v>
          </cell>
          <cell r="M702" t="str">
            <v>EX10</v>
          </cell>
          <cell r="N702" t="str">
            <v>ME200811</v>
          </cell>
          <cell r="O702" t="str">
            <v>ME</v>
          </cell>
          <cell r="P702" t="str">
            <v>EX10</v>
          </cell>
          <cell r="Q702">
            <v>102.34738088689608</v>
          </cell>
          <cell r="R702">
            <v>1.8373808868960708</v>
          </cell>
        </row>
        <row r="703">
          <cell r="A703" t="str">
            <v>E</v>
          </cell>
          <cell r="B703">
            <v>39753</v>
          </cell>
          <cell r="C703" t="str">
            <v>X11</v>
          </cell>
          <cell r="D703">
            <v>199.8</v>
          </cell>
          <cell r="E703">
            <v>0</v>
          </cell>
          <cell r="F703">
            <v>0</v>
          </cell>
          <cell r="G703" t="str">
            <v>MED</v>
          </cell>
          <cell r="H703" t="str">
            <v>MEDSSI</v>
          </cell>
          <cell r="I703">
            <v>0.98204760228376964</v>
          </cell>
          <cell r="J703">
            <v>203.45245946872785</v>
          </cell>
          <cell r="K703" t="str">
            <v>200811X11</v>
          </cell>
          <cell r="L703">
            <v>200811</v>
          </cell>
          <cell r="M703" t="str">
            <v>EX11</v>
          </cell>
          <cell r="N703" t="str">
            <v>ME200811</v>
          </cell>
          <cell r="O703" t="str">
            <v>ME</v>
          </cell>
          <cell r="P703" t="str">
            <v>EX11</v>
          </cell>
          <cell r="Q703">
            <v>203.45245946872785</v>
          </cell>
          <cell r="R703">
            <v>3.6524594687278409</v>
          </cell>
        </row>
        <row r="704">
          <cell r="A704" t="str">
            <v>E</v>
          </cell>
          <cell r="B704">
            <v>39753</v>
          </cell>
          <cell r="C704" t="str">
            <v>X13</v>
          </cell>
          <cell r="D704">
            <v>10</v>
          </cell>
          <cell r="E704">
            <v>0</v>
          </cell>
          <cell r="F704">
            <v>0</v>
          </cell>
          <cell r="G704" t="str">
            <v>MED</v>
          </cell>
          <cell r="H704" t="str">
            <v>MEDSSI</v>
          </cell>
          <cell r="I704">
            <v>0.98204760228376964</v>
          </cell>
          <cell r="J704">
            <v>10.182805779215608</v>
          </cell>
          <cell r="K704" t="str">
            <v>200811X13</v>
          </cell>
          <cell r="L704">
            <v>200811</v>
          </cell>
          <cell r="M704" t="str">
            <v>EX13</v>
          </cell>
          <cell r="N704" t="str">
            <v>ME200811</v>
          </cell>
          <cell r="O704" t="str">
            <v>ME</v>
          </cell>
          <cell r="P704" t="str">
            <v>EX13</v>
          </cell>
          <cell r="Q704">
            <v>10.182805779215608</v>
          </cell>
          <cell r="R704">
            <v>0.1828057792156077</v>
          </cell>
        </row>
        <row r="705">
          <cell r="A705" t="str">
            <v>E</v>
          </cell>
          <cell r="B705">
            <v>39753</v>
          </cell>
          <cell r="C705" t="str">
            <v>X14</v>
          </cell>
          <cell r="D705">
            <v>57.29</v>
          </cell>
          <cell r="E705">
            <v>0</v>
          </cell>
          <cell r="F705">
            <v>0</v>
          </cell>
          <cell r="G705" t="str">
            <v>MED</v>
          </cell>
          <cell r="H705" t="str">
            <v>MEDSSI</v>
          </cell>
          <cell r="I705">
            <v>0.98204760228376964</v>
          </cell>
          <cell r="J705">
            <v>58.337294309126214</v>
          </cell>
          <cell r="K705" t="str">
            <v>200811X14</v>
          </cell>
          <cell r="L705">
            <v>200811</v>
          </cell>
          <cell r="M705" t="str">
            <v>EX14</v>
          </cell>
          <cell r="N705" t="str">
            <v>ME200811</v>
          </cell>
          <cell r="O705" t="str">
            <v>ME</v>
          </cell>
          <cell r="P705" t="str">
            <v>EX14</v>
          </cell>
          <cell r="Q705">
            <v>58.337294309126214</v>
          </cell>
          <cell r="R705">
            <v>1.0472943091262152</v>
          </cell>
        </row>
        <row r="706">
          <cell r="A706" t="str">
            <v>E</v>
          </cell>
          <cell r="B706">
            <v>39753</v>
          </cell>
          <cell r="C706" t="str">
            <v>X15</v>
          </cell>
          <cell r="D706">
            <v>1137.8499999999999</v>
          </cell>
          <cell r="E706">
            <v>0</v>
          </cell>
          <cell r="F706">
            <v>0</v>
          </cell>
          <cell r="G706" t="str">
            <v>MED</v>
          </cell>
          <cell r="H706" t="str">
            <v>MEDSSI</v>
          </cell>
          <cell r="I706">
            <v>0.98204760228376964</v>
          </cell>
          <cell r="J706">
            <v>1158.6505555880478</v>
          </cell>
          <cell r="K706" t="str">
            <v>200811X15</v>
          </cell>
          <cell r="L706">
            <v>200811</v>
          </cell>
          <cell r="M706" t="str">
            <v>EX15</v>
          </cell>
          <cell r="N706" t="str">
            <v>ME200811</v>
          </cell>
          <cell r="O706" t="str">
            <v>ME</v>
          </cell>
          <cell r="P706" t="str">
            <v>EX15</v>
          </cell>
          <cell r="Q706">
            <v>1158.6505555880478</v>
          </cell>
          <cell r="R706">
            <v>20.800555588047928</v>
          </cell>
        </row>
        <row r="707">
          <cell r="A707" t="str">
            <v>E</v>
          </cell>
          <cell r="B707">
            <v>39753</v>
          </cell>
          <cell r="C707" t="str">
            <v>X16</v>
          </cell>
          <cell r="D707">
            <v>919.6</v>
          </cell>
          <cell r="E707">
            <v>0</v>
          </cell>
          <cell r="F707">
            <v>0</v>
          </cell>
          <cell r="G707" t="str">
            <v>MED</v>
          </cell>
          <cell r="H707" t="str">
            <v>MEDSSI</v>
          </cell>
          <cell r="I707">
            <v>0.98204760228376964</v>
          </cell>
          <cell r="J707">
            <v>936.41081945666735</v>
          </cell>
          <cell r="K707" t="str">
            <v>200811X16</v>
          </cell>
          <cell r="L707">
            <v>200811</v>
          </cell>
          <cell r="M707" t="str">
            <v>EX16</v>
          </cell>
          <cell r="N707" t="str">
            <v>ME200811</v>
          </cell>
          <cell r="O707" t="str">
            <v>ME</v>
          </cell>
          <cell r="P707" t="str">
            <v>EX16</v>
          </cell>
          <cell r="Q707">
            <v>936.41081945666735</v>
          </cell>
          <cell r="R707">
            <v>16.810819456667332</v>
          </cell>
        </row>
        <row r="708">
          <cell r="A708" t="str">
            <v>E</v>
          </cell>
          <cell r="B708">
            <v>39753</v>
          </cell>
          <cell r="C708" t="str">
            <v>X18</v>
          </cell>
          <cell r="D708">
            <v>152.6</v>
          </cell>
          <cell r="E708">
            <v>0</v>
          </cell>
          <cell r="F708">
            <v>0</v>
          </cell>
          <cell r="G708" t="str">
            <v>MED</v>
          </cell>
          <cell r="H708" t="str">
            <v>MEDSSI</v>
          </cell>
          <cell r="I708">
            <v>0.98204760228376964</v>
          </cell>
          <cell r="J708">
            <v>155.38961619083017</v>
          </cell>
          <cell r="K708" t="str">
            <v>200811X18</v>
          </cell>
          <cell r="L708">
            <v>200811</v>
          </cell>
          <cell r="M708" t="str">
            <v>EX18</v>
          </cell>
          <cell r="N708" t="str">
            <v>ME200811</v>
          </cell>
          <cell r="O708" t="str">
            <v>ME</v>
          </cell>
          <cell r="P708" t="str">
            <v>EX18</v>
          </cell>
          <cell r="Q708">
            <v>155.38961619083017</v>
          </cell>
          <cell r="R708">
            <v>2.7896161908301735</v>
          </cell>
        </row>
        <row r="709">
          <cell r="A709" t="str">
            <v>E</v>
          </cell>
          <cell r="B709">
            <v>39753</v>
          </cell>
          <cell r="C709" t="str">
            <v>X21</v>
          </cell>
          <cell r="D709">
            <v>62.5</v>
          </cell>
          <cell r="E709">
            <v>0</v>
          </cell>
          <cell r="F709">
            <v>0</v>
          </cell>
          <cell r="G709" t="str">
            <v>MED</v>
          </cell>
          <cell r="H709" t="str">
            <v>MEDSSI</v>
          </cell>
          <cell r="I709">
            <v>0.98204760228376964</v>
          </cell>
          <cell r="J709">
            <v>63.642536120097546</v>
          </cell>
          <cell r="K709" t="str">
            <v>200811X21</v>
          </cell>
          <cell r="L709">
            <v>200811</v>
          </cell>
          <cell r="M709" t="str">
            <v>EX21</v>
          </cell>
          <cell r="N709" t="str">
            <v>ME200811</v>
          </cell>
          <cell r="O709" t="str">
            <v>ME</v>
          </cell>
          <cell r="P709" t="str">
            <v>EX21</v>
          </cell>
          <cell r="Q709">
            <v>63.642536120097546</v>
          </cell>
          <cell r="R709">
            <v>1.1425361200975459</v>
          </cell>
        </row>
        <row r="710">
          <cell r="A710" t="str">
            <v>E</v>
          </cell>
          <cell r="B710">
            <v>39753</v>
          </cell>
          <cell r="C710" t="str">
            <v>X22</v>
          </cell>
          <cell r="D710">
            <v>207.5</v>
          </cell>
          <cell r="E710">
            <v>0</v>
          </cell>
          <cell r="F710">
            <v>0</v>
          </cell>
          <cell r="G710" t="str">
            <v>MED</v>
          </cell>
          <cell r="H710" t="str">
            <v>MEDSSI</v>
          </cell>
          <cell r="I710">
            <v>0.98204760228376964</v>
          </cell>
          <cell r="J710">
            <v>211.29321991872385</v>
          </cell>
          <cell r="K710" t="str">
            <v>200811X22</v>
          </cell>
          <cell r="L710">
            <v>200811</v>
          </cell>
          <cell r="M710" t="str">
            <v>EX22</v>
          </cell>
          <cell r="N710" t="str">
            <v>ME200811</v>
          </cell>
          <cell r="O710" t="str">
            <v>ME</v>
          </cell>
          <cell r="P710" t="str">
            <v>EX22</v>
          </cell>
          <cell r="Q710">
            <v>211.29321991872385</v>
          </cell>
          <cell r="R710">
            <v>3.7932199187238496</v>
          </cell>
        </row>
        <row r="711">
          <cell r="A711" t="str">
            <v>E</v>
          </cell>
          <cell r="B711">
            <v>39753</v>
          </cell>
          <cell r="C711" t="str">
            <v>X24</v>
          </cell>
          <cell r="D711">
            <v>1024</v>
          </cell>
          <cell r="E711">
            <v>0</v>
          </cell>
          <cell r="F711">
            <v>0</v>
          </cell>
          <cell r="G711" t="str">
            <v>IP</v>
          </cell>
          <cell r="H711" t="str">
            <v>IPSSI</v>
          </cell>
          <cell r="I711">
            <v>0.99815230019792633</v>
          </cell>
          <cell r="J711">
            <v>1025.8955469991386</v>
          </cell>
          <cell r="K711" t="str">
            <v>200811X24</v>
          </cell>
          <cell r="L711">
            <v>200811</v>
          </cell>
          <cell r="M711" t="str">
            <v>EX24</v>
          </cell>
          <cell r="N711" t="str">
            <v>IP200811</v>
          </cell>
          <cell r="O711" t="str">
            <v>IP</v>
          </cell>
          <cell r="P711" t="str">
            <v>EX24</v>
          </cell>
          <cell r="Q711">
            <v>1025.8955469991386</v>
          </cell>
          <cell r="R711">
            <v>1.8955469991385598</v>
          </cell>
        </row>
        <row r="712">
          <cell r="A712" t="str">
            <v>E</v>
          </cell>
          <cell r="B712">
            <v>39753</v>
          </cell>
          <cell r="C712" t="str">
            <v>X24</v>
          </cell>
          <cell r="D712">
            <v>215.28</v>
          </cell>
          <cell r="E712">
            <v>0</v>
          </cell>
          <cell r="F712">
            <v>0</v>
          </cell>
          <cell r="G712" t="str">
            <v>MED</v>
          </cell>
          <cell r="H712" t="str">
            <v>MEDSSI</v>
          </cell>
          <cell r="I712">
            <v>0.98204760228376964</v>
          </cell>
          <cell r="J712">
            <v>219.2154428149536</v>
          </cell>
          <cell r="K712" t="str">
            <v>200811X24</v>
          </cell>
          <cell r="L712">
            <v>200811</v>
          </cell>
          <cell r="M712" t="str">
            <v>EX24</v>
          </cell>
          <cell r="N712" t="str">
            <v>ME200811</v>
          </cell>
          <cell r="O712" t="str">
            <v>ME</v>
          </cell>
          <cell r="P712" t="str">
            <v>EX24</v>
          </cell>
          <cell r="Q712">
            <v>219.2154428149536</v>
          </cell>
          <cell r="R712">
            <v>3.9354428149536034</v>
          </cell>
        </row>
        <row r="713">
          <cell r="A713" t="str">
            <v>E</v>
          </cell>
          <cell r="B713">
            <v>39783</v>
          </cell>
          <cell r="C713" t="str">
            <v>X10</v>
          </cell>
          <cell r="D713">
            <v>55.8</v>
          </cell>
          <cell r="E713">
            <v>0</v>
          </cell>
          <cell r="F713">
            <v>0</v>
          </cell>
          <cell r="G713" t="str">
            <v>MED</v>
          </cell>
          <cell r="H713" t="str">
            <v>MEDSSI</v>
          </cell>
          <cell r="I713">
            <v>0.97959946304675605</v>
          </cell>
          <cell r="J713">
            <v>56.962056539364063</v>
          </cell>
          <cell r="K713" t="str">
            <v>200812X10</v>
          </cell>
          <cell r="L713">
            <v>200812</v>
          </cell>
          <cell r="M713" t="str">
            <v>EX10</v>
          </cell>
          <cell r="N713" t="str">
            <v>ME200812</v>
          </cell>
          <cell r="O713" t="str">
            <v>ME</v>
          </cell>
          <cell r="P713" t="str">
            <v>EX10</v>
          </cell>
          <cell r="Q713">
            <v>56.962056539364063</v>
          </cell>
          <cell r="R713">
            <v>1.1620565393640661</v>
          </cell>
        </row>
        <row r="714">
          <cell r="A714" t="str">
            <v>E</v>
          </cell>
          <cell r="B714">
            <v>39783</v>
          </cell>
          <cell r="C714" t="str">
            <v>X11</v>
          </cell>
          <cell r="D714">
            <v>516.66999999999996</v>
          </cell>
          <cell r="E714">
            <v>0</v>
          </cell>
          <cell r="F714">
            <v>0</v>
          </cell>
          <cell r="G714" t="str">
            <v>MED</v>
          </cell>
          <cell r="H714" t="str">
            <v>MEDSSI</v>
          </cell>
          <cell r="I714">
            <v>0.97959946304675605</v>
          </cell>
          <cell r="J714">
            <v>527.42985218984279</v>
          </cell>
          <cell r="K714" t="str">
            <v>200812X11</v>
          </cell>
          <cell r="L714">
            <v>200812</v>
          </cell>
          <cell r="M714" t="str">
            <v>EX11</v>
          </cell>
          <cell r="N714" t="str">
            <v>ME200812</v>
          </cell>
          <cell r="O714" t="str">
            <v>ME</v>
          </cell>
          <cell r="P714" t="str">
            <v>EX11</v>
          </cell>
          <cell r="Q714">
            <v>527.42985218984279</v>
          </cell>
          <cell r="R714">
            <v>10.759852189842832</v>
          </cell>
        </row>
        <row r="715">
          <cell r="A715" t="str">
            <v>E</v>
          </cell>
          <cell r="B715">
            <v>39783</v>
          </cell>
          <cell r="C715" t="str">
            <v>X12</v>
          </cell>
          <cell r="D715">
            <v>56.53</v>
          </cell>
          <cell r="E715">
            <v>0</v>
          </cell>
          <cell r="F715">
            <v>0</v>
          </cell>
          <cell r="G715" t="str">
            <v>MED</v>
          </cell>
          <cell r="H715" t="str">
            <v>MEDSSI</v>
          </cell>
          <cell r="I715">
            <v>0.97959946304675605</v>
          </cell>
          <cell r="J715">
            <v>57.707259071151448</v>
          </cell>
          <cell r="K715" t="str">
            <v>200812X12</v>
          </cell>
          <cell r="L715">
            <v>200812</v>
          </cell>
          <cell r="M715" t="str">
            <v>EX12</v>
          </cell>
          <cell r="N715" t="str">
            <v>ME200812</v>
          </cell>
          <cell r="O715" t="str">
            <v>ME</v>
          </cell>
          <cell r="P715" t="str">
            <v>EX12</v>
          </cell>
          <cell r="Q715">
            <v>57.707259071151448</v>
          </cell>
          <cell r="R715">
            <v>1.1772590711514468</v>
          </cell>
        </row>
        <row r="716">
          <cell r="A716" t="str">
            <v>E</v>
          </cell>
          <cell r="B716">
            <v>39783</v>
          </cell>
          <cell r="C716" t="str">
            <v>X13</v>
          </cell>
          <cell r="D716">
            <v>52.48</v>
          </cell>
          <cell r="E716">
            <v>0</v>
          </cell>
          <cell r="F716">
            <v>0</v>
          </cell>
          <cell r="G716" t="str">
            <v>MED</v>
          </cell>
          <cell r="H716" t="str">
            <v>MEDSSI</v>
          </cell>
          <cell r="I716">
            <v>0.97959946304675605</v>
          </cell>
          <cell r="J716">
            <v>53.572916257810505</v>
          </cell>
          <cell r="K716" t="str">
            <v>200812X13</v>
          </cell>
          <cell r="L716">
            <v>200812</v>
          </cell>
          <cell r="M716" t="str">
            <v>EX13</v>
          </cell>
          <cell r="N716" t="str">
            <v>ME200812</v>
          </cell>
          <cell r="O716" t="str">
            <v>ME</v>
          </cell>
          <cell r="P716" t="str">
            <v>EX13</v>
          </cell>
          <cell r="Q716">
            <v>53.572916257810505</v>
          </cell>
          <cell r="R716">
            <v>1.0929162578105078</v>
          </cell>
        </row>
        <row r="717">
          <cell r="A717" t="str">
            <v>E</v>
          </cell>
          <cell r="B717">
            <v>39783</v>
          </cell>
          <cell r="C717" t="str">
            <v>X14</v>
          </cell>
          <cell r="D717">
            <v>23.25</v>
          </cell>
          <cell r="E717">
            <v>0</v>
          </cell>
          <cell r="F717">
            <v>0</v>
          </cell>
          <cell r="G717" t="str">
            <v>MED</v>
          </cell>
          <cell r="H717" t="str">
            <v>MEDSSI</v>
          </cell>
          <cell r="I717">
            <v>0.97959946304675605</v>
          </cell>
          <cell r="J717">
            <v>23.734190224735027</v>
          </cell>
          <cell r="K717" t="str">
            <v>200812X14</v>
          </cell>
          <cell r="L717">
            <v>200812</v>
          </cell>
          <cell r="M717" t="str">
            <v>EX14</v>
          </cell>
          <cell r="N717" t="str">
            <v>ME200812</v>
          </cell>
          <cell r="O717" t="str">
            <v>ME</v>
          </cell>
          <cell r="P717" t="str">
            <v>EX14</v>
          </cell>
          <cell r="Q717">
            <v>23.734190224735027</v>
          </cell>
          <cell r="R717">
            <v>0.48419022473502693</v>
          </cell>
        </row>
        <row r="718">
          <cell r="A718" t="str">
            <v>E</v>
          </cell>
          <cell r="B718">
            <v>39783</v>
          </cell>
          <cell r="C718" t="str">
            <v>X15</v>
          </cell>
          <cell r="D718">
            <v>1198.8399999999999</v>
          </cell>
          <cell r="E718">
            <v>0</v>
          </cell>
          <cell r="F718">
            <v>0</v>
          </cell>
          <cell r="G718" t="str">
            <v>MED</v>
          </cell>
          <cell r="H718" t="str">
            <v>MEDSSI</v>
          </cell>
          <cell r="I718">
            <v>0.97959946304675605</v>
          </cell>
          <cell r="J718">
            <v>1223.8063057643587</v>
          </cell>
          <cell r="K718" t="str">
            <v>200812X15</v>
          </cell>
          <cell r="L718">
            <v>200812</v>
          </cell>
          <cell r="M718" t="str">
            <v>EX15</v>
          </cell>
          <cell r="N718" t="str">
            <v>ME200812</v>
          </cell>
          <cell r="O718" t="str">
            <v>ME</v>
          </cell>
          <cell r="P718" t="str">
            <v>EX15</v>
          </cell>
          <cell r="Q718">
            <v>1223.8063057643587</v>
          </cell>
          <cell r="R718">
            <v>24.966305764358822</v>
          </cell>
        </row>
        <row r="719">
          <cell r="A719" t="str">
            <v>E</v>
          </cell>
          <cell r="B719">
            <v>39783</v>
          </cell>
          <cell r="C719" t="str">
            <v>X18</v>
          </cell>
          <cell r="D719">
            <v>71</v>
          </cell>
          <cell r="E719">
            <v>0</v>
          </cell>
          <cell r="F719">
            <v>0</v>
          </cell>
          <cell r="G719" t="str">
            <v>MED</v>
          </cell>
          <cell r="H719" t="str">
            <v>MEDSSI</v>
          </cell>
          <cell r="I719">
            <v>0.97959946304675605</v>
          </cell>
          <cell r="J719">
            <v>72.478602406717727</v>
          </cell>
          <cell r="K719" t="str">
            <v>200812X18</v>
          </cell>
          <cell r="L719">
            <v>200812</v>
          </cell>
          <cell r="M719" t="str">
            <v>EX18</v>
          </cell>
          <cell r="N719" t="str">
            <v>ME200812</v>
          </cell>
          <cell r="O719" t="str">
            <v>ME</v>
          </cell>
          <cell r="P719" t="str">
            <v>EX18</v>
          </cell>
          <cell r="Q719">
            <v>72.478602406717727</v>
          </cell>
          <cell r="R719">
            <v>1.4786024067177266</v>
          </cell>
        </row>
        <row r="720">
          <cell r="A720" t="str">
            <v>E</v>
          </cell>
          <cell r="B720">
            <v>39783</v>
          </cell>
          <cell r="C720" t="str">
            <v>X21</v>
          </cell>
          <cell r="D720">
            <v>190.12</v>
          </cell>
          <cell r="E720">
            <v>0</v>
          </cell>
          <cell r="F720">
            <v>0</v>
          </cell>
          <cell r="G720" t="str">
            <v>MED</v>
          </cell>
          <cell r="H720" t="str">
            <v>MEDSSI</v>
          </cell>
          <cell r="I720">
            <v>0.97959946304675605</v>
          </cell>
          <cell r="J720">
            <v>194.07932238824188</v>
          </cell>
          <cell r="K720" t="str">
            <v>200812X21</v>
          </cell>
          <cell r="L720">
            <v>200812</v>
          </cell>
          <cell r="M720" t="str">
            <v>EX21</v>
          </cell>
          <cell r="N720" t="str">
            <v>ME200812</v>
          </cell>
          <cell r="O720" t="str">
            <v>ME</v>
          </cell>
          <cell r="P720" t="str">
            <v>EX21</v>
          </cell>
          <cell r="Q720">
            <v>194.07932238824188</v>
          </cell>
          <cell r="R720">
            <v>3.9593223882418727</v>
          </cell>
        </row>
        <row r="721">
          <cell r="A721" t="str">
            <v>E</v>
          </cell>
          <cell r="B721">
            <v>39783</v>
          </cell>
          <cell r="C721" t="str">
            <v>X22</v>
          </cell>
          <cell r="D721">
            <v>278</v>
          </cell>
          <cell r="E721">
            <v>0</v>
          </cell>
          <cell r="F721">
            <v>0</v>
          </cell>
          <cell r="G721" t="str">
            <v>MED</v>
          </cell>
          <cell r="H721" t="str">
            <v>MEDSSI</v>
          </cell>
          <cell r="I721">
            <v>0.97959946304675605</v>
          </cell>
          <cell r="J721">
            <v>283.78945731081023</v>
          </cell>
          <cell r="K721" t="str">
            <v>200812X22</v>
          </cell>
          <cell r="L721">
            <v>200812</v>
          </cell>
          <cell r="M721" t="str">
            <v>EX22</v>
          </cell>
          <cell r="N721" t="str">
            <v>ME200812</v>
          </cell>
          <cell r="O721" t="str">
            <v>ME</v>
          </cell>
          <cell r="P721" t="str">
            <v>EX22</v>
          </cell>
          <cell r="Q721">
            <v>283.78945731081023</v>
          </cell>
          <cell r="R721">
            <v>5.789457310810235</v>
          </cell>
        </row>
        <row r="722">
          <cell r="A722" t="str">
            <v>E</v>
          </cell>
          <cell r="B722">
            <v>39783</v>
          </cell>
          <cell r="C722" t="str">
            <v>X24</v>
          </cell>
          <cell r="D722">
            <v>73.180000000000007</v>
          </cell>
          <cell r="E722">
            <v>0</v>
          </cell>
          <cell r="F722">
            <v>0</v>
          </cell>
          <cell r="G722" t="str">
            <v>MED</v>
          </cell>
          <cell r="H722" t="str">
            <v>MEDSSI</v>
          </cell>
          <cell r="I722">
            <v>0.97959946304675605</v>
          </cell>
          <cell r="J722">
            <v>74.704001748219767</v>
          </cell>
          <cell r="K722" t="str">
            <v>200812X24</v>
          </cell>
          <cell r="L722">
            <v>200812</v>
          </cell>
          <cell r="M722" t="str">
            <v>EX24</v>
          </cell>
          <cell r="N722" t="str">
            <v>ME200812</v>
          </cell>
          <cell r="O722" t="str">
            <v>ME</v>
          </cell>
          <cell r="P722" t="str">
            <v>EX24</v>
          </cell>
          <cell r="Q722">
            <v>74.704001748219767</v>
          </cell>
          <cell r="R722">
            <v>1.5240017482197601</v>
          </cell>
        </row>
        <row r="723">
          <cell r="A723" t="str">
            <v>E</v>
          </cell>
          <cell r="B723">
            <v>39814</v>
          </cell>
          <cell r="C723" t="str">
            <v>X10</v>
          </cell>
          <cell r="D723">
            <v>281.88</v>
          </cell>
          <cell r="E723">
            <v>0</v>
          </cell>
          <cell r="F723">
            <v>0</v>
          </cell>
          <cell r="G723" t="str">
            <v>MED</v>
          </cell>
          <cell r="H723" t="str">
            <v>MEDSSI</v>
          </cell>
          <cell r="I723">
            <v>0.97706215216522452</v>
          </cell>
          <cell r="J723">
            <v>288.49751203169433</v>
          </cell>
          <cell r="K723" t="str">
            <v>200901X10</v>
          </cell>
          <cell r="L723">
            <v>200901</v>
          </cell>
          <cell r="M723" t="str">
            <v>EX10</v>
          </cell>
          <cell r="N723" t="str">
            <v>ME200901</v>
          </cell>
          <cell r="O723" t="str">
            <v>ME</v>
          </cell>
          <cell r="P723" t="str">
            <v>EX10</v>
          </cell>
          <cell r="Q723">
            <v>288.49751203169433</v>
          </cell>
          <cell r="R723">
            <v>6.6175120316943321</v>
          </cell>
        </row>
        <row r="724">
          <cell r="A724" t="str">
            <v>E</v>
          </cell>
          <cell r="B724">
            <v>39814</v>
          </cell>
          <cell r="C724" t="str">
            <v>X11</v>
          </cell>
          <cell r="D724">
            <v>473.28</v>
          </cell>
          <cell r="E724">
            <v>0</v>
          </cell>
          <cell r="F724">
            <v>0</v>
          </cell>
          <cell r="G724" t="str">
            <v>MED</v>
          </cell>
          <cell r="H724" t="str">
            <v>MEDSSI</v>
          </cell>
          <cell r="I724">
            <v>0.97706215216522452</v>
          </cell>
          <cell r="J724">
            <v>484.39088439889412</v>
          </cell>
          <cell r="K724" t="str">
            <v>200901X11</v>
          </cell>
          <cell r="L724">
            <v>200901</v>
          </cell>
          <cell r="M724" t="str">
            <v>EX11</v>
          </cell>
          <cell r="N724" t="str">
            <v>ME200901</v>
          </cell>
          <cell r="O724" t="str">
            <v>ME</v>
          </cell>
          <cell r="P724" t="str">
            <v>EX11</v>
          </cell>
          <cell r="Q724">
            <v>484.39088439889412</v>
          </cell>
          <cell r="R724">
            <v>11.110884398894143</v>
          </cell>
        </row>
        <row r="725">
          <cell r="A725" t="str">
            <v>E</v>
          </cell>
          <cell r="B725">
            <v>39814</v>
          </cell>
          <cell r="C725" t="str">
            <v>X12</v>
          </cell>
          <cell r="D725">
            <v>60.57</v>
          </cell>
          <cell r="E725">
            <v>0</v>
          </cell>
          <cell r="F725">
            <v>0</v>
          </cell>
          <cell r="G725" t="str">
            <v>MED</v>
          </cell>
          <cell r="H725" t="str">
            <v>MEDSSI</v>
          </cell>
          <cell r="I725">
            <v>0.97706215216522452</v>
          </cell>
          <cell r="J725">
            <v>61.991962195827035</v>
          </cell>
          <cell r="K725" t="str">
            <v>200901X12</v>
          </cell>
          <cell r="L725">
            <v>200901</v>
          </cell>
          <cell r="M725" t="str">
            <v>EX12</v>
          </cell>
          <cell r="N725" t="str">
            <v>ME200901</v>
          </cell>
          <cell r="O725" t="str">
            <v>ME</v>
          </cell>
          <cell r="P725" t="str">
            <v>EX12</v>
          </cell>
          <cell r="Q725">
            <v>61.991962195827035</v>
          </cell>
          <cell r="R725">
            <v>1.4219621958270352</v>
          </cell>
        </row>
        <row r="726">
          <cell r="A726" t="str">
            <v>E</v>
          </cell>
          <cell r="B726">
            <v>39814</v>
          </cell>
          <cell r="C726" t="str">
            <v>X13</v>
          </cell>
          <cell r="D726">
            <v>85.17</v>
          </cell>
          <cell r="E726">
            <v>0</v>
          </cell>
          <cell r="F726">
            <v>0</v>
          </cell>
          <cell r="G726" t="str">
            <v>MED</v>
          </cell>
          <cell r="H726" t="str">
            <v>MEDSSI</v>
          </cell>
          <cell r="I726">
            <v>0.97706215216522452</v>
          </cell>
          <cell r="J726">
            <v>87.16948027436996</v>
          </cell>
          <cell r="K726" t="str">
            <v>200901X13</v>
          </cell>
          <cell r="L726">
            <v>200901</v>
          </cell>
          <cell r="M726" t="str">
            <v>EX13</v>
          </cell>
          <cell r="N726" t="str">
            <v>ME200901</v>
          </cell>
          <cell r="O726" t="str">
            <v>ME</v>
          </cell>
          <cell r="P726" t="str">
            <v>EX13</v>
          </cell>
          <cell r="Q726">
            <v>87.16948027436996</v>
          </cell>
          <cell r="R726">
            <v>1.999480274369958</v>
          </cell>
        </row>
        <row r="727">
          <cell r="A727" t="str">
            <v>E</v>
          </cell>
          <cell r="B727">
            <v>39814</v>
          </cell>
          <cell r="C727" t="str">
            <v>X15</v>
          </cell>
          <cell r="D727">
            <v>2660.68</v>
          </cell>
          <cell r="E727">
            <v>0</v>
          </cell>
          <cell r="F727">
            <v>0</v>
          </cell>
          <cell r="G727" t="str">
            <v>MED</v>
          </cell>
          <cell r="H727" t="str">
            <v>MEDSSI</v>
          </cell>
          <cell r="I727">
            <v>0.97706215216522452</v>
          </cell>
          <cell r="J727">
            <v>2723.143040699902</v>
          </cell>
          <cell r="K727" t="str">
            <v>200901X15</v>
          </cell>
          <cell r="L727">
            <v>200901</v>
          </cell>
          <cell r="M727" t="str">
            <v>EX15</v>
          </cell>
          <cell r="N727" t="str">
            <v>ME200901</v>
          </cell>
          <cell r="O727" t="str">
            <v>ME</v>
          </cell>
          <cell r="P727" t="str">
            <v>EX15</v>
          </cell>
          <cell r="Q727">
            <v>2723.143040699902</v>
          </cell>
          <cell r="R727">
            <v>62.463040699902194</v>
          </cell>
        </row>
        <row r="728">
          <cell r="A728" t="str">
            <v>E</v>
          </cell>
          <cell r="B728">
            <v>39814</v>
          </cell>
          <cell r="C728" t="str">
            <v>X16</v>
          </cell>
          <cell r="D728">
            <v>315.19</v>
          </cell>
          <cell r="E728">
            <v>0</v>
          </cell>
          <cell r="F728">
            <v>0</v>
          </cell>
          <cell r="G728" t="str">
            <v>MED</v>
          </cell>
          <cell r="H728" t="str">
            <v>MEDSSI</v>
          </cell>
          <cell r="I728">
            <v>0.97706215216522452</v>
          </cell>
          <cell r="J728">
            <v>322.58950907219287</v>
          </cell>
          <cell r="K728" t="str">
            <v>200901X16</v>
          </cell>
          <cell r="L728">
            <v>200901</v>
          </cell>
          <cell r="M728" t="str">
            <v>EX16</v>
          </cell>
          <cell r="N728" t="str">
            <v>ME200901</v>
          </cell>
          <cell r="O728" t="str">
            <v>ME</v>
          </cell>
          <cell r="P728" t="str">
            <v>EX16</v>
          </cell>
          <cell r="Q728">
            <v>322.58950907219287</v>
          </cell>
          <cell r="R728">
            <v>7.3995090721928705</v>
          </cell>
        </row>
        <row r="729">
          <cell r="A729" t="str">
            <v>E</v>
          </cell>
          <cell r="B729">
            <v>39814</v>
          </cell>
          <cell r="C729" t="str">
            <v>X18</v>
          </cell>
          <cell r="D729">
            <v>37.18</v>
          </cell>
          <cell r="E729">
            <v>0</v>
          </cell>
          <cell r="F729">
            <v>0</v>
          </cell>
          <cell r="G729" t="str">
            <v>MED</v>
          </cell>
          <cell r="H729" t="str">
            <v>MEDSSI</v>
          </cell>
          <cell r="I729">
            <v>0.97706215216522452</v>
          </cell>
          <cell r="J729">
            <v>38.052850494318129</v>
          </cell>
          <cell r="K729" t="str">
            <v>200901X18</v>
          </cell>
          <cell r="L729">
            <v>200901</v>
          </cell>
          <cell r="M729" t="str">
            <v>EX18</v>
          </cell>
          <cell r="N729" t="str">
            <v>ME200901</v>
          </cell>
          <cell r="O729" t="str">
            <v>ME</v>
          </cell>
          <cell r="P729" t="str">
            <v>EX18</v>
          </cell>
          <cell r="Q729">
            <v>38.052850494318129</v>
          </cell>
          <cell r="R729">
            <v>0.87285049431812922</v>
          </cell>
        </row>
        <row r="730">
          <cell r="A730" t="str">
            <v>E</v>
          </cell>
          <cell r="B730">
            <v>39814</v>
          </cell>
          <cell r="C730" t="str">
            <v>X21</v>
          </cell>
          <cell r="D730">
            <v>0</v>
          </cell>
          <cell r="E730">
            <v>0</v>
          </cell>
          <cell r="F730">
            <v>0</v>
          </cell>
          <cell r="G730" t="str">
            <v>MED</v>
          </cell>
          <cell r="H730" t="str">
            <v>MEDSSI</v>
          </cell>
          <cell r="I730">
            <v>1</v>
          </cell>
          <cell r="J730">
            <v>0</v>
          </cell>
          <cell r="K730" t="str">
            <v>200901X21</v>
          </cell>
          <cell r="L730">
            <v>200901</v>
          </cell>
          <cell r="M730" t="str">
            <v>EX21</v>
          </cell>
          <cell r="N730" t="str">
            <v>ME200901</v>
          </cell>
          <cell r="O730" t="str">
            <v>ME</v>
          </cell>
          <cell r="P730" t="str">
            <v>EX21</v>
          </cell>
          <cell r="Q730">
            <v>0</v>
          </cell>
          <cell r="R730">
            <v>0</v>
          </cell>
        </row>
        <row r="731">
          <cell r="A731" t="str">
            <v>E</v>
          </cell>
          <cell r="B731">
            <v>39814</v>
          </cell>
          <cell r="C731" t="str">
            <v>X22</v>
          </cell>
          <cell r="D731">
            <v>367.59</v>
          </cell>
          <cell r="E731">
            <v>0</v>
          </cell>
          <cell r="F731">
            <v>0</v>
          </cell>
          <cell r="G731" t="str">
            <v>MED</v>
          </cell>
          <cell r="H731" t="str">
            <v>MEDSSI</v>
          </cell>
          <cell r="I731">
            <v>0.97706215216522452</v>
          </cell>
          <cell r="J731">
            <v>376.21966953217861</v>
          </cell>
          <cell r="K731" t="str">
            <v>200901X22</v>
          </cell>
          <cell r="L731">
            <v>200901</v>
          </cell>
          <cell r="M731" t="str">
            <v>EX22</v>
          </cell>
          <cell r="N731" t="str">
            <v>ME200901</v>
          </cell>
          <cell r="O731" t="str">
            <v>ME</v>
          </cell>
          <cell r="P731" t="str">
            <v>EX22</v>
          </cell>
          <cell r="Q731">
            <v>376.21966953217861</v>
          </cell>
          <cell r="R731">
            <v>8.6296695321786387</v>
          </cell>
        </row>
        <row r="732">
          <cell r="A732" t="str">
            <v>E</v>
          </cell>
          <cell r="B732">
            <v>39814</v>
          </cell>
          <cell r="C732" t="str">
            <v>X24</v>
          </cell>
          <cell r="D732">
            <v>420.78</v>
          </cell>
          <cell r="E732">
            <v>0</v>
          </cell>
          <cell r="F732">
            <v>0</v>
          </cell>
          <cell r="G732" t="str">
            <v>MED</v>
          </cell>
          <cell r="H732" t="str">
            <v>MEDSSI</v>
          </cell>
          <cell r="I732">
            <v>0.97706215216522452</v>
          </cell>
          <cell r="J732">
            <v>430.65837630444275</v>
          </cell>
          <cell r="K732" t="str">
            <v>200901X24</v>
          </cell>
          <cell r="L732">
            <v>200901</v>
          </cell>
          <cell r="M732" t="str">
            <v>EX24</v>
          </cell>
          <cell r="N732" t="str">
            <v>ME200901</v>
          </cell>
          <cell r="O732" t="str">
            <v>ME</v>
          </cell>
          <cell r="P732" t="str">
            <v>EX24</v>
          </cell>
          <cell r="Q732">
            <v>430.65837630444275</v>
          </cell>
          <cell r="R732">
            <v>9.8783763044427815</v>
          </cell>
        </row>
        <row r="733">
          <cell r="A733" t="str">
            <v>E</v>
          </cell>
          <cell r="B733">
            <v>39845</v>
          </cell>
          <cell r="C733" t="str">
            <v>X09</v>
          </cell>
          <cell r="D733">
            <v>1068</v>
          </cell>
          <cell r="E733">
            <v>0</v>
          </cell>
          <cell r="F733">
            <v>0</v>
          </cell>
          <cell r="G733" t="str">
            <v>IP</v>
          </cell>
          <cell r="H733" t="str">
            <v>IPSSI</v>
          </cell>
          <cell r="I733">
            <v>0.98696618155802662</v>
          </cell>
          <cell r="J733">
            <v>1082.1039463723603</v>
          </cell>
          <cell r="K733" t="str">
            <v>200902X09</v>
          </cell>
          <cell r="L733">
            <v>200902</v>
          </cell>
          <cell r="M733" t="str">
            <v>EX09</v>
          </cell>
          <cell r="N733" t="str">
            <v>IP200902</v>
          </cell>
          <cell r="O733" t="str">
            <v>IP</v>
          </cell>
          <cell r="P733" t="str">
            <v>EX09</v>
          </cell>
          <cell r="Q733">
            <v>1082.1039463723603</v>
          </cell>
          <cell r="R733">
            <v>14.103946372360269</v>
          </cell>
        </row>
        <row r="734">
          <cell r="A734" t="str">
            <v>E</v>
          </cell>
          <cell r="B734">
            <v>39845</v>
          </cell>
          <cell r="C734" t="str">
            <v>X10</v>
          </cell>
          <cell r="D734">
            <v>209.41</v>
          </cell>
          <cell r="E734">
            <v>0</v>
          </cell>
          <cell r="F734">
            <v>0</v>
          </cell>
          <cell r="G734" t="str">
            <v>MED</v>
          </cell>
          <cell r="H734" t="str">
            <v>MEDSSI</v>
          </cell>
          <cell r="I734">
            <v>0.97241776200039332</v>
          </cell>
          <cell r="J734">
            <v>215.34983027172976</v>
          </cell>
          <cell r="K734" t="str">
            <v>200902X10</v>
          </cell>
          <cell r="L734">
            <v>200902</v>
          </cell>
          <cell r="M734" t="str">
            <v>EX10</v>
          </cell>
          <cell r="N734" t="str">
            <v>ME200902</v>
          </cell>
          <cell r="O734" t="str">
            <v>ME</v>
          </cell>
          <cell r="P734" t="str">
            <v>EX10</v>
          </cell>
          <cell r="Q734">
            <v>215.34983027172976</v>
          </cell>
          <cell r="R734">
            <v>5.9398302717297611</v>
          </cell>
        </row>
        <row r="735">
          <cell r="A735" t="str">
            <v>E</v>
          </cell>
          <cell r="B735">
            <v>39845</v>
          </cell>
          <cell r="C735" t="str">
            <v>X11</v>
          </cell>
          <cell r="D735">
            <v>347.45</v>
          </cell>
          <cell r="E735">
            <v>0</v>
          </cell>
          <cell r="F735">
            <v>0</v>
          </cell>
          <cell r="G735" t="str">
            <v>MED</v>
          </cell>
          <cell r="H735" t="str">
            <v>MEDSSI</v>
          </cell>
          <cell r="I735">
            <v>0.97241776200039332</v>
          </cell>
          <cell r="J735">
            <v>357.30527925081179</v>
          </cell>
          <cell r="K735" t="str">
            <v>200902X11</v>
          </cell>
          <cell r="L735">
            <v>200902</v>
          </cell>
          <cell r="M735" t="str">
            <v>EX11</v>
          </cell>
          <cell r="N735" t="str">
            <v>ME200902</v>
          </cell>
          <cell r="O735" t="str">
            <v>ME</v>
          </cell>
          <cell r="P735" t="str">
            <v>EX11</v>
          </cell>
          <cell r="Q735">
            <v>357.30527925081179</v>
          </cell>
          <cell r="R735">
            <v>9.8552792508118046</v>
          </cell>
        </row>
        <row r="736">
          <cell r="A736" t="str">
            <v>E</v>
          </cell>
          <cell r="B736">
            <v>39845</v>
          </cell>
          <cell r="C736" t="str">
            <v>X12</v>
          </cell>
          <cell r="D736">
            <v>277.04000000000002</v>
          </cell>
          <cell r="E736">
            <v>0</v>
          </cell>
          <cell r="F736">
            <v>0</v>
          </cell>
          <cell r="G736" t="str">
            <v>MED</v>
          </cell>
          <cell r="H736" t="str">
            <v>MEDSSI</v>
          </cell>
          <cell r="I736">
            <v>0.97241776200039332</v>
          </cell>
          <cell r="J736">
            <v>284.89812797134817</v>
          </cell>
          <cell r="K736" t="str">
            <v>200902X12</v>
          </cell>
          <cell r="L736">
            <v>200902</v>
          </cell>
          <cell r="M736" t="str">
            <v>EX12</v>
          </cell>
          <cell r="N736" t="str">
            <v>ME200902</v>
          </cell>
          <cell r="O736" t="str">
            <v>ME</v>
          </cell>
          <cell r="P736" t="str">
            <v>EX12</v>
          </cell>
          <cell r="Q736">
            <v>284.89812797134817</v>
          </cell>
          <cell r="R736">
            <v>7.8581279713481536</v>
          </cell>
        </row>
        <row r="737">
          <cell r="A737" t="str">
            <v>E</v>
          </cell>
          <cell r="B737">
            <v>39845</v>
          </cell>
          <cell r="C737" t="str">
            <v>X13</v>
          </cell>
          <cell r="D737">
            <v>100.18</v>
          </cell>
          <cell r="E737">
            <v>0</v>
          </cell>
          <cell r="F737">
            <v>0</v>
          </cell>
          <cell r="G737" t="str">
            <v>MED</v>
          </cell>
          <cell r="H737" t="str">
            <v>MEDSSI</v>
          </cell>
          <cell r="I737">
            <v>0.97241776200039332</v>
          </cell>
          <cell r="J737">
            <v>103.02156533413823</v>
          </cell>
          <cell r="K737" t="str">
            <v>200902X13</v>
          </cell>
          <cell r="L737">
            <v>200902</v>
          </cell>
          <cell r="M737" t="str">
            <v>EX13</v>
          </cell>
          <cell r="N737" t="str">
            <v>ME200902</v>
          </cell>
          <cell r="O737" t="str">
            <v>ME</v>
          </cell>
          <cell r="P737" t="str">
            <v>EX13</v>
          </cell>
          <cell r="Q737">
            <v>103.02156533413823</v>
          </cell>
          <cell r="R737">
            <v>2.8415653341382239</v>
          </cell>
        </row>
        <row r="738">
          <cell r="A738" t="str">
            <v>E</v>
          </cell>
          <cell r="B738">
            <v>39845</v>
          </cell>
          <cell r="C738" t="str">
            <v>X14</v>
          </cell>
          <cell r="D738">
            <v>142.69</v>
          </cell>
          <cell r="E738">
            <v>0</v>
          </cell>
          <cell r="F738">
            <v>0</v>
          </cell>
          <cell r="G738" t="str">
            <v>MED</v>
          </cell>
          <cell r="H738" t="str">
            <v>MEDSSI</v>
          </cell>
          <cell r="I738">
            <v>0.97241776200039332</v>
          </cell>
          <cell r="J738">
            <v>146.73734435544205</v>
          </cell>
          <cell r="K738" t="str">
            <v>200902X14</v>
          </cell>
          <cell r="L738">
            <v>200902</v>
          </cell>
          <cell r="M738" t="str">
            <v>EX14</v>
          </cell>
          <cell r="N738" t="str">
            <v>ME200902</v>
          </cell>
          <cell r="O738" t="str">
            <v>ME</v>
          </cell>
          <cell r="P738" t="str">
            <v>EX14</v>
          </cell>
          <cell r="Q738">
            <v>146.73734435544205</v>
          </cell>
          <cell r="R738">
            <v>4.0473443554420498</v>
          </cell>
        </row>
        <row r="739">
          <cell r="A739" t="str">
            <v>E</v>
          </cell>
          <cell r="B739">
            <v>39845</v>
          </cell>
          <cell r="C739" t="str">
            <v>X15</v>
          </cell>
          <cell r="D739">
            <v>1725.61</v>
          </cell>
          <cell r="E739">
            <v>0</v>
          </cell>
          <cell r="F739">
            <v>0</v>
          </cell>
          <cell r="G739" t="str">
            <v>MED</v>
          </cell>
          <cell r="H739" t="str">
            <v>MEDSSI</v>
          </cell>
          <cell r="I739">
            <v>0.97241776200039332</v>
          </cell>
          <cell r="J739">
            <v>1774.556232344203</v>
          </cell>
          <cell r="K739" t="str">
            <v>200902X15</v>
          </cell>
          <cell r="L739">
            <v>200902</v>
          </cell>
          <cell r="M739" t="str">
            <v>EX15</v>
          </cell>
          <cell r="N739" t="str">
            <v>ME200902</v>
          </cell>
          <cell r="O739" t="str">
            <v>ME</v>
          </cell>
          <cell r="P739" t="str">
            <v>EX15</v>
          </cell>
          <cell r="Q739">
            <v>1774.556232344203</v>
          </cell>
          <cell r="R739">
            <v>48.946232344203054</v>
          </cell>
        </row>
        <row r="740">
          <cell r="A740" t="str">
            <v>E</v>
          </cell>
          <cell r="B740">
            <v>39845</v>
          </cell>
          <cell r="C740" t="str">
            <v>X21</v>
          </cell>
          <cell r="D740">
            <v>144</v>
          </cell>
          <cell r="E740">
            <v>0</v>
          </cell>
          <cell r="F740">
            <v>0</v>
          </cell>
          <cell r="G740" t="str">
            <v>MED</v>
          </cell>
          <cell r="H740" t="str">
            <v>MEDSSI</v>
          </cell>
          <cell r="I740">
            <v>0.97241776200039332</v>
          </cell>
          <cell r="J740">
            <v>148.08450197759936</v>
          </cell>
          <cell r="K740" t="str">
            <v>200902X21</v>
          </cell>
          <cell r="L740">
            <v>200902</v>
          </cell>
          <cell r="M740" t="str">
            <v>EX21</v>
          </cell>
          <cell r="N740" t="str">
            <v>ME200902</v>
          </cell>
          <cell r="O740" t="str">
            <v>ME</v>
          </cell>
          <cell r="P740" t="str">
            <v>EX21</v>
          </cell>
          <cell r="Q740">
            <v>148.08450197759936</v>
          </cell>
          <cell r="R740">
            <v>4.0845019775993592</v>
          </cell>
        </row>
        <row r="741">
          <cell r="A741" t="str">
            <v>E</v>
          </cell>
          <cell r="B741">
            <v>39845</v>
          </cell>
          <cell r="C741" t="str">
            <v>X22</v>
          </cell>
          <cell r="D741">
            <v>375.7</v>
          </cell>
          <cell r="E741">
            <v>0</v>
          </cell>
          <cell r="F741">
            <v>0</v>
          </cell>
          <cell r="G741" t="str">
            <v>MED</v>
          </cell>
          <cell r="H741" t="str">
            <v>MEDSSI</v>
          </cell>
          <cell r="I741">
            <v>0.97241776200039332</v>
          </cell>
          <cell r="J741">
            <v>386.35657911794505</v>
          </cell>
          <cell r="K741" t="str">
            <v>200902X22</v>
          </cell>
          <cell r="L741">
            <v>200902</v>
          </cell>
          <cell r="M741" t="str">
            <v>EX22</v>
          </cell>
          <cell r="N741" t="str">
            <v>ME200902</v>
          </cell>
          <cell r="O741" t="str">
            <v>ME</v>
          </cell>
          <cell r="P741" t="str">
            <v>EX22</v>
          </cell>
          <cell r="Q741">
            <v>386.35657911794505</v>
          </cell>
          <cell r="R741">
            <v>10.656579117945057</v>
          </cell>
        </row>
        <row r="742">
          <cell r="A742" t="str">
            <v>E</v>
          </cell>
          <cell r="B742">
            <v>39845</v>
          </cell>
          <cell r="C742" t="str">
            <v>X23</v>
          </cell>
          <cell r="D742">
            <v>12</v>
          </cell>
          <cell r="E742">
            <v>0</v>
          </cell>
          <cell r="F742">
            <v>0</v>
          </cell>
          <cell r="G742" t="str">
            <v>MED</v>
          </cell>
          <cell r="H742" t="str">
            <v>MEDSSI</v>
          </cell>
          <cell r="I742">
            <v>0.97241776200039332</v>
          </cell>
          <cell r="J742">
            <v>12.340375164799948</v>
          </cell>
          <cell r="K742" t="str">
            <v>200902X23</v>
          </cell>
          <cell r="L742">
            <v>200902</v>
          </cell>
          <cell r="M742" t="str">
            <v>EX23</v>
          </cell>
          <cell r="N742" t="str">
            <v>ME200902</v>
          </cell>
          <cell r="O742" t="str">
            <v>ME</v>
          </cell>
          <cell r="P742" t="str">
            <v>EX23</v>
          </cell>
          <cell r="Q742">
            <v>12.340375164799948</v>
          </cell>
          <cell r="R742">
            <v>0.34037516479994778</v>
          </cell>
        </row>
        <row r="743">
          <cell r="A743" t="str">
            <v>E</v>
          </cell>
          <cell r="B743">
            <v>39845</v>
          </cell>
          <cell r="C743" t="str">
            <v>X24</v>
          </cell>
          <cell r="D743">
            <v>38.229999999999997</v>
          </cell>
          <cell r="E743">
            <v>0</v>
          </cell>
          <cell r="F743">
            <v>0</v>
          </cell>
          <cell r="G743" t="str">
            <v>MED</v>
          </cell>
          <cell r="H743" t="str">
            <v>MEDSSI</v>
          </cell>
          <cell r="I743">
            <v>0.97241776200039332</v>
          </cell>
          <cell r="J743">
            <v>39.314378545858496</v>
          </cell>
          <cell r="K743" t="str">
            <v>200902X24</v>
          </cell>
          <cell r="L743">
            <v>200902</v>
          </cell>
          <cell r="M743" t="str">
            <v>EX24</v>
          </cell>
          <cell r="N743" t="str">
            <v>ME200902</v>
          </cell>
          <cell r="O743" t="str">
            <v>ME</v>
          </cell>
          <cell r="P743" t="str">
            <v>EX24</v>
          </cell>
          <cell r="Q743">
            <v>39.314378545858496</v>
          </cell>
          <cell r="R743">
            <v>1.0843785458584989</v>
          </cell>
        </row>
        <row r="744">
          <cell r="A744" t="str">
            <v>E</v>
          </cell>
          <cell r="B744">
            <v>39873</v>
          </cell>
          <cell r="C744" t="str">
            <v>X10</v>
          </cell>
          <cell r="D744">
            <v>691.99</v>
          </cell>
          <cell r="E744">
            <v>0</v>
          </cell>
          <cell r="F744">
            <v>0</v>
          </cell>
          <cell r="G744" t="str">
            <v>MED</v>
          </cell>
          <cell r="H744" t="str">
            <v>MEDSSI</v>
          </cell>
          <cell r="I744">
            <v>0.96532417995275566</v>
          </cell>
          <cell r="J744">
            <v>716.84726682581072</v>
          </cell>
          <cell r="K744" t="str">
            <v>200903X10</v>
          </cell>
          <cell r="L744">
            <v>200903</v>
          </cell>
          <cell r="M744" t="str">
            <v>EX10</v>
          </cell>
          <cell r="N744" t="str">
            <v>ME200903</v>
          </cell>
          <cell r="O744" t="str">
            <v>ME</v>
          </cell>
          <cell r="P744" t="str">
            <v>EX10</v>
          </cell>
          <cell r="Q744">
            <v>716.84726682581072</v>
          </cell>
          <cell r="R744">
            <v>24.857266825810711</v>
          </cell>
        </row>
        <row r="745">
          <cell r="A745" t="str">
            <v>E</v>
          </cell>
          <cell r="B745">
            <v>39873</v>
          </cell>
          <cell r="C745" t="str">
            <v>X11</v>
          </cell>
          <cell r="D745">
            <v>874.06</v>
          </cell>
          <cell r="E745">
            <v>0</v>
          </cell>
          <cell r="F745">
            <v>0</v>
          </cell>
          <cell r="G745" t="str">
            <v>MED</v>
          </cell>
          <cell r="H745" t="str">
            <v>MEDSSI</v>
          </cell>
          <cell r="I745">
            <v>0.96532417995275566</v>
          </cell>
          <cell r="J745">
            <v>905.45748065979001</v>
          </cell>
          <cell r="K745" t="str">
            <v>200903X11</v>
          </cell>
          <cell r="L745">
            <v>200903</v>
          </cell>
          <cell r="M745" t="str">
            <v>EX11</v>
          </cell>
          <cell r="N745" t="str">
            <v>ME200903</v>
          </cell>
          <cell r="O745" t="str">
            <v>ME</v>
          </cell>
          <cell r="P745" t="str">
            <v>EX11</v>
          </cell>
          <cell r="Q745">
            <v>905.45748065979001</v>
          </cell>
          <cell r="R745">
            <v>31.397480659790062</v>
          </cell>
        </row>
        <row r="746">
          <cell r="A746" t="str">
            <v>E</v>
          </cell>
          <cell r="B746">
            <v>39873</v>
          </cell>
          <cell r="C746" t="str">
            <v>X12</v>
          </cell>
          <cell r="D746">
            <v>158.4</v>
          </cell>
          <cell r="E746">
            <v>0</v>
          </cell>
          <cell r="F746">
            <v>0</v>
          </cell>
          <cell r="G746" t="str">
            <v>MED</v>
          </cell>
          <cell r="H746" t="str">
            <v>MEDSSI</v>
          </cell>
          <cell r="I746">
            <v>0.96532417995275566</v>
          </cell>
          <cell r="J746">
            <v>164.0899537062796</v>
          </cell>
          <cell r="K746" t="str">
            <v>200903X12</v>
          </cell>
          <cell r="L746">
            <v>200903</v>
          </cell>
          <cell r="M746" t="str">
            <v>EX12</v>
          </cell>
          <cell r="N746" t="str">
            <v>ME200903</v>
          </cell>
          <cell r="O746" t="str">
            <v>ME</v>
          </cell>
          <cell r="P746" t="str">
            <v>EX12</v>
          </cell>
          <cell r="Q746">
            <v>164.0899537062796</v>
          </cell>
          <cell r="R746">
            <v>5.6899537062795957</v>
          </cell>
        </row>
        <row r="747">
          <cell r="A747" t="str">
            <v>E</v>
          </cell>
          <cell r="B747">
            <v>39873</v>
          </cell>
          <cell r="C747" t="str">
            <v>X13</v>
          </cell>
          <cell r="D747">
            <v>83.74</v>
          </cell>
          <cell r="E747">
            <v>0</v>
          </cell>
          <cell r="F747">
            <v>0</v>
          </cell>
          <cell r="G747" t="str">
            <v>MED</v>
          </cell>
          <cell r="H747" t="str">
            <v>MEDSSI</v>
          </cell>
          <cell r="I747">
            <v>0.96532417995275566</v>
          </cell>
          <cell r="J747">
            <v>86.748060122246542</v>
          </cell>
          <cell r="K747" t="str">
            <v>200903X13</v>
          </cell>
          <cell r="L747">
            <v>200903</v>
          </cell>
          <cell r="M747" t="str">
            <v>EX13</v>
          </cell>
          <cell r="N747" t="str">
            <v>ME200903</v>
          </cell>
          <cell r="O747" t="str">
            <v>ME</v>
          </cell>
          <cell r="P747" t="str">
            <v>EX13</v>
          </cell>
          <cell r="Q747">
            <v>86.748060122246542</v>
          </cell>
          <cell r="R747">
            <v>3.0080601222465475</v>
          </cell>
        </row>
        <row r="748">
          <cell r="A748" t="str">
            <v>E</v>
          </cell>
          <cell r="B748">
            <v>39873</v>
          </cell>
          <cell r="C748" t="str">
            <v>X14</v>
          </cell>
          <cell r="D748">
            <v>444.82</v>
          </cell>
          <cell r="E748">
            <v>0</v>
          </cell>
          <cell r="F748">
            <v>0</v>
          </cell>
          <cell r="G748" t="str">
            <v>MED</v>
          </cell>
          <cell r="H748" t="str">
            <v>MEDSSI</v>
          </cell>
          <cell r="I748">
            <v>0.96532417995275566</v>
          </cell>
          <cell r="J748">
            <v>460.79856822997027</v>
          </cell>
          <cell r="K748" t="str">
            <v>200903X14</v>
          </cell>
          <cell r="L748">
            <v>200903</v>
          </cell>
          <cell r="M748" t="str">
            <v>EX14</v>
          </cell>
          <cell r="N748" t="str">
            <v>ME200903</v>
          </cell>
          <cell r="O748" t="str">
            <v>ME</v>
          </cell>
          <cell r="P748" t="str">
            <v>EX14</v>
          </cell>
          <cell r="Q748">
            <v>460.79856822997027</v>
          </cell>
          <cell r="R748">
            <v>15.978568229970278</v>
          </cell>
        </row>
        <row r="749">
          <cell r="A749" t="str">
            <v>E</v>
          </cell>
          <cell r="B749">
            <v>39873</v>
          </cell>
          <cell r="C749" t="str">
            <v>X15</v>
          </cell>
          <cell r="D749">
            <v>1094.02</v>
          </cell>
          <cell r="E749">
            <v>0</v>
          </cell>
          <cell r="F749">
            <v>0</v>
          </cell>
          <cell r="G749" t="str">
            <v>MED</v>
          </cell>
          <cell r="H749" t="str">
            <v>MEDSSI</v>
          </cell>
          <cell r="I749">
            <v>0.96532417995275566</v>
          </cell>
          <cell r="J749">
            <v>1133.3187572837373</v>
          </cell>
          <cell r="K749" t="str">
            <v>200903X15</v>
          </cell>
          <cell r="L749">
            <v>200903</v>
          </cell>
          <cell r="M749" t="str">
            <v>EX15</v>
          </cell>
          <cell r="N749" t="str">
            <v>ME200903</v>
          </cell>
          <cell r="O749" t="str">
            <v>ME</v>
          </cell>
          <cell r="P749" t="str">
            <v>EX15</v>
          </cell>
          <cell r="Q749">
            <v>1133.3187572837373</v>
          </cell>
          <cell r="R749">
            <v>39.298757283737359</v>
          </cell>
        </row>
        <row r="750">
          <cell r="A750" t="str">
            <v>E</v>
          </cell>
          <cell r="B750">
            <v>39873</v>
          </cell>
          <cell r="C750" t="str">
            <v>X16</v>
          </cell>
          <cell r="D750">
            <v>581.44000000000005</v>
          </cell>
          <cell r="E750">
            <v>0</v>
          </cell>
          <cell r="F750">
            <v>0</v>
          </cell>
          <cell r="G750" t="str">
            <v>MED</v>
          </cell>
          <cell r="H750" t="str">
            <v>MEDSSI</v>
          </cell>
          <cell r="I750">
            <v>0.96532417995275566</v>
          </cell>
          <cell r="J750">
            <v>602.32615330163651</v>
          </cell>
          <cell r="K750" t="str">
            <v>200903X16</v>
          </cell>
          <cell r="L750">
            <v>200903</v>
          </cell>
          <cell r="M750" t="str">
            <v>EX16</v>
          </cell>
          <cell r="N750" t="str">
            <v>ME200903</v>
          </cell>
          <cell r="O750" t="str">
            <v>ME</v>
          </cell>
          <cell r="P750" t="str">
            <v>EX16</v>
          </cell>
          <cell r="Q750">
            <v>602.32615330163651</v>
          </cell>
          <cell r="R750">
            <v>20.886153301636455</v>
          </cell>
        </row>
        <row r="751">
          <cell r="A751" t="str">
            <v>E</v>
          </cell>
          <cell r="B751">
            <v>39873</v>
          </cell>
          <cell r="C751" t="str">
            <v>X18</v>
          </cell>
          <cell r="D751">
            <v>971.94</v>
          </cell>
          <cell r="E751">
            <v>0</v>
          </cell>
          <cell r="F751">
            <v>0</v>
          </cell>
          <cell r="G751" t="str">
            <v>MED</v>
          </cell>
          <cell r="H751" t="str">
            <v>MEDSSI</v>
          </cell>
          <cell r="I751">
            <v>0.96532417995275566</v>
          </cell>
          <cell r="J751">
            <v>1006.853469730312</v>
          </cell>
          <cell r="K751" t="str">
            <v>200903X18</v>
          </cell>
          <cell r="L751">
            <v>200903</v>
          </cell>
          <cell r="M751" t="str">
            <v>EX18</v>
          </cell>
          <cell r="N751" t="str">
            <v>ME200903</v>
          </cell>
          <cell r="O751" t="str">
            <v>ME</v>
          </cell>
          <cell r="P751" t="str">
            <v>EX18</v>
          </cell>
          <cell r="Q751">
            <v>1006.853469730312</v>
          </cell>
          <cell r="R751">
            <v>34.913469730311931</v>
          </cell>
        </row>
        <row r="752">
          <cell r="A752" t="str">
            <v>E</v>
          </cell>
          <cell r="B752">
            <v>39873</v>
          </cell>
          <cell r="C752" t="str">
            <v>X21</v>
          </cell>
          <cell r="D752">
            <v>515.55999999999995</v>
          </cell>
          <cell r="E752">
            <v>0</v>
          </cell>
          <cell r="F752">
            <v>0</v>
          </cell>
          <cell r="G752" t="str">
            <v>MED</v>
          </cell>
          <cell r="H752" t="str">
            <v>MEDSSI</v>
          </cell>
          <cell r="I752">
            <v>0.96532417995275566</v>
          </cell>
          <cell r="J752">
            <v>534.07964982834278</v>
          </cell>
          <cell r="K752" t="str">
            <v>200903X21</v>
          </cell>
          <cell r="L752">
            <v>200903</v>
          </cell>
          <cell r="M752" t="str">
            <v>EX21</v>
          </cell>
          <cell r="N752" t="str">
            <v>ME200903</v>
          </cell>
          <cell r="O752" t="str">
            <v>ME</v>
          </cell>
          <cell r="P752" t="str">
            <v>EX21</v>
          </cell>
          <cell r="Q752">
            <v>534.07964982834278</v>
          </cell>
          <cell r="R752">
            <v>18.519649828342835</v>
          </cell>
        </row>
        <row r="753">
          <cell r="A753" t="str">
            <v>E</v>
          </cell>
          <cell r="B753">
            <v>39873</v>
          </cell>
          <cell r="C753" t="str">
            <v>X22</v>
          </cell>
          <cell r="D753">
            <v>476.98</v>
          </cell>
          <cell r="E753">
            <v>0</v>
          </cell>
          <cell r="F753">
            <v>0</v>
          </cell>
          <cell r="G753" t="str">
            <v>MED</v>
          </cell>
          <cell r="H753" t="str">
            <v>MEDSSI</v>
          </cell>
          <cell r="I753">
            <v>0.96532417995275566</v>
          </cell>
          <cell r="J753">
            <v>494.11380125518468</v>
          </cell>
          <cell r="K753" t="str">
            <v>200903X22</v>
          </cell>
          <cell r="L753">
            <v>200903</v>
          </cell>
          <cell r="M753" t="str">
            <v>EX22</v>
          </cell>
          <cell r="N753" t="str">
            <v>ME200903</v>
          </cell>
          <cell r="O753" t="str">
            <v>ME</v>
          </cell>
          <cell r="P753" t="str">
            <v>EX22</v>
          </cell>
          <cell r="Q753">
            <v>494.11380125518468</v>
          </cell>
          <cell r="R753">
            <v>17.133801255184665</v>
          </cell>
        </row>
        <row r="754">
          <cell r="A754" t="str">
            <v>E</v>
          </cell>
          <cell r="B754">
            <v>39873</v>
          </cell>
          <cell r="C754" t="str">
            <v>X23</v>
          </cell>
          <cell r="D754">
            <v>12</v>
          </cell>
          <cell r="E754">
            <v>0</v>
          </cell>
          <cell r="F754">
            <v>0</v>
          </cell>
          <cell r="G754" t="str">
            <v>MED</v>
          </cell>
          <cell r="H754" t="str">
            <v>MEDSSI</v>
          </cell>
          <cell r="I754">
            <v>0.96532417995275566</v>
          </cell>
          <cell r="J754">
            <v>12.431057098960576</v>
          </cell>
          <cell r="K754" t="str">
            <v>200903X23</v>
          </cell>
          <cell r="L754">
            <v>200903</v>
          </cell>
          <cell r="M754" t="str">
            <v>EX23</v>
          </cell>
          <cell r="N754" t="str">
            <v>ME200903</v>
          </cell>
          <cell r="O754" t="str">
            <v>ME</v>
          </cell>
          <cell r="P754" t="str">
            <v>EX23</v>
          </cell>
          <cell r="Q754">
            <v>12.431057098960576</v>
          </cell>
          <cell r="R754">
            <v>0.43105709896057576</v>
          </cell>
        </row>
        <row r="755">
          <cell r="A755" t="str">
            <v>E</v>
          </cell>
          <cell r="B755">
            <v>39873</v>
          </cell>
          <cell r="C755" t="str">
            <v>X24</v>
          </cell>
          <cell r="D755">
            <v>2136</v>
          </cell>
          <cell r="E755">
            <v>0</v>
          </cell>
          <cell r="F755">
            <v>0</v>
          </cell>
          <cell r="G755" t="str">
            <v>IP</v>
          </cell>
          <cell r="H755" t="str">
            <v>IPSSI</v>
          </cell>
          <cell r="I755">
            <v>0.98121291395372512</v>
          </cell>
          <cell r="J755">
            <v>2176.8975618076056</v>
          </cell>
          <cell r="K755" t="str">
            <v>200903X24</v>
          </cell>
          <cell r="L755">
            <v>200903</v>
          </cell>
          <cell r="M755" t="str">
            <v>EX24</v>
          </cell>
          <cell r="N755" t="str">
            <v>IP200903</v>
          </cell>
          <cell r="O755" t="str">
            <v>IP</v>
          </cell>
          <cell r="P755" t="str">
            <v>EX24</v>
          </cell>
          <cell r="Q755">
            <v>2176.8975618076056</v>
          </cell>
          <cell r="R755">
            <v>40.897561807605598</v>
          </cell>
        </row>
        <row r="756">
          <cell r="A756" t="str">
            <v>E</v>
          </cell>
          <cell r="B756">
            <v>39873</v>
          </cell>
          <cell r="C756" t="str">
            <v>X24</v>
          </cell>
          <cell r="D756">
            <v>133.72999999999999</v>
          </cell>
          <cell r="E756">
            <v>0</v>
          </cell>
          <cell r="F756">
            <v>0</v>
          </cell>
          <cell r="G756" t="str">
            <v>MED</v>
          </cell>
          <cell r="H756" t="str">
            <v>MEDSSI</v>
          </cell>
          <cell r="I756">
            <v>0.96532417995275566</v>
          </cell>
          <cell r="J756">
            <v>138.53377215366649</v>
          </cell>
          <cell r="K756" t="str">
            <v>200903X24</v>
          </cell>
          <cell r="L756">
            <v>200903</v>
          </cell>
          <cell r="M756" t="str">
            <v>EX24</v>
          </cell>
          <cell r="N756" t="str">
            <v>ME200903</v>
          </cell>
          <cell r="O756" t="str">
            <v>ME</v>
          </cell>
          <cell r="P756" t="str">
            <v>EX24</v>
          </cell>
          <cell r="Q756">
            <v>138.53377215366649</v>
          </cell>
          <cell r="R756">
            <v>4.8037721536665003</v>
          </cell>
        </row>
        <row r="757">
          <cell r="A757" t="str">
            <v>E</v>
          </cell>
          <cell r="B757">
            <v>39904</v>
          </cell>
          <cell r="C757" t="str">
            <v>X09</v>
          </cell>
          <cell r="D757">
            <v>1068</v>
          </cell>
          <cell r="E757">
            <v>0</v>
          </cell>
          <cell r="F757">
            <v>0</v>
          </cell>
          <cell r="G757" t="str">
            <v>IP</v>
          </cell>
          <cell r="H757" t="str">
            <v>IPSSI</v>
          </cell>
          <cell r="I757">
            <v>0.96665246088437329</v>
          </cell>
          <cell r="J757">
            <v>1104.8438225904952</v>
          </cell>
          <cell r="K757" t="str">
            <v>200904X09</v>
          </cell>
          <cell r="L757">
            <v>200904</v>
          </cell>
          <cell r="M757" t="str">
            <v>EX09</v>
          </cell>
          <cell r="N757" t="str">
            <v>IP200904</v>
          </cell>
          <cell r="O757" t="str">
            <v>IP</v>
          </cell>
          <cell r="P757" t="str">
            <v>EX09</v>
          </cell>
          <cell r="Q757">
            <v>1104.8438225904952</v>
          </cell>
          <cell r="R757">
            <v>36.843822590495165</v>
          </cell>
        </row>
        <row r="758">
          <cell r="A758" t="str">
            <v>E</v>
          </cell>
          <cell r="B758">
            <v>39904</v>
          </cell>
          <cell r="C758" t="str">
            <v>X10</v>
          </cell>
          <cell r="D758">
            <v>1325.72</v>
          </cell>
          <cell r="E758">
            <v>0</v>
          </cell>
          <cell r="F758">
            <v>0</v>
          </cell>
          <cell r="G758" t="str">
            <v>MED</v>
          </cell>
          <cell r="H758" t="str">
            <v>MEDSSI</v>
          </cell>
          <cell r="I758">
            <v>0.9517972336776932</v>
          </cell>
          <cell r="J758">
            <v>1392.8596901647732</v>
          </cell>
          <cell r="K758" t="str">
            <v>200904X10</v>
          </cell>
          <cell r="L758">
            <v>200904</v>
          </cell>
          <cell r="M758" t="str">
            <v>EX10</v>
          </cell>
          <cell r="N758" t="str">
            <v>ME200904</v>
          </cell>
          <cell r="O758" t="str">
            <v>ME</v>
          </cell>
          <cell r="P758" t="str">
            <v>EX10</v>
          </cell>
          <cell r="Q758">
            <v>1392.8596901647732</v>
          </cell>
          <cell r="R758">
            <v>67.139690164773128</v>
          </cell>
        </row>
        <row r="759">
          <cell r="A759" t="str">
            <v>E</v>
          </cell>
          <cell r="B759">
            <v>39904</v>
          </cell>
          <cell r="C759" t="str">
            <v>X11</v>
          </cell>
          <cell r="D759">
            <v>1642.7</v>
          </cell>
          <cell r="E759">
            <v>0</v>
          </cell>
          <cell r="F759">
            <v>0</v>
          </cell>
          <cell r="G759" t="str">
            <v>MED</v>
          </cell>
          <cell r="H759" t="str">
            <v>MEDSSI</v>
          </cell>
          <cell r="I759">
            <v>0.9517972336776932</v>
          </cell>
          <cell r="J759">
            <v>1725.8928077072633</v>
          </cell>
          <cell r="K759" t="str">
            <v>200904X11</v>
          </cell>
          <cell r="L759">
            <v>200904</v>
          </cell>
          <cell r="M759" t="str">
            <v>EX11</v>
          </cell>
          <cell r="N759" t="str">
            <v>ME200904</v>
          </cell>
          <cell r="O759" t="str">
            <v>ME</v>
          </cell>
          <cell r="P759" t="str">
            <v>EX11</v>
          </cell>
          <cell r="Q759">
            <v>1725.8928077072633</v>
          </cell>
          <cell r="R759">
            <v>83.192807707263228</v>
          </cell>
        </row>
        <row r="760">
          <cell r="A760" t="str">
            <v>E</v>
          </cell>
          <cell r="B760">
            <v>39904</v>
          </cell>
          <cell r="C760" t="str">
            <v>X12</v>
          </cell>
          <cell r="D760">
            <v>1074</v>
          </cell>
          <cell r="E760">
            <v>0</v>
          </cell>
          <cell r="F760">
            <v>0</v>
          </cell>
          <cell r="G760" t="str">
            <v>MED</v>
          </cell>
          <cell r="H760" t="str">
            <v>MEDSSI</v>
          </cell>
          <cell r="I760">
            <v>0.9517972336776932</v>
          </cell>
          <cell r="J760">
            <v>1128.3915964434168</v>
          </cell>
          <cell r="K760" t="str">
            <v>200904X12</v>
          </cell>
          <cell r="L760">
            <v>200904</v>
          </cell>
          <cell r="M760" t="str">
            <v>EX12</v>
          </cell>
          <cell r="N760" t="str">
            <v>ME200904</v>
          </cell>
          <cell r="O760" t="str">
            <v>ME</v>
          </cell>
          <cell r="P760" t="str">
            <v>EX12</v>
          </cell>
          <cell r="Q760">
            <v>1128.3915964434168</v>
          </cell>
          <cell r="R760">
            <v>54.391596443416802</v>
          </cell>
        </row>
        <row r="761">
          <cell r="A761" t="str">
            <v>E</v>
          </cell>
          <cell r="B761">
            <v>39904</v>
          </cell>
          <cell r="C761" t="str">
            <v>X13</v>
          </cell>
          <cell r="D761">
            <v>13</v>
          </cell>
          <cell r="E761">
            <v>0</v>
          </cell>
          <cell r="F761">
            <v>0</v>
          </cell>
          <cell r="G761" t="str">
            <v>MED</v>
          </cell>
          <cell r="H761" t="str">
            <v>MEDSSI</v>
          </cell>
          <cell r="I761">
            <v>0.9517972336776932</v>
          </cell>
          <cell r="J761">
            <v>13.658371279110259</v>
          </cell>
          <cell r="K761" t="str">
            <v>200904X13</v>
          </cell>
          <cell r="L761">
            <v>200904</v>
          </cell>
          <cell r="M761" t="str">
            <v>EX13</v>
          </cell>
          <cell r="N761" t="str">
            <v>ME200904</v>
          </cell>
          <cell r="O761" t="str">
            <v>ME</v>
          </cell>
          <cell r="P761" t="str">
            <v>EX13</v>
          </cell>
          <cell r="Q761">
            <v>13.658371279110259</v>
          </cell>
          <cell r="R761">
            <v>0.65837127911025917</v>
          </cell>
        </row>
        <row r="762">
          <cell r="A762" t="str">
            <v>E</v>
          </cell>
          <cell r="B762">
            <v>39904</v>
          </cell>
          <cell r="C762" t="str">
            <v>X14</v>
          </cell>
          <cell r="D762">
            <v>144.86000000000001</v>
          </cell>
          <cell r="E762">
            <v>0</v>
          </cell>
          <cell r="F762">
            <v>0</v>
          </cell>
          <cell r="G762" t="str">
            <v>MED</v>
          </cell>
          <cell r="H762" t="str">
            <v>MEDSSI</v>
          </cell>
          <cell r="I762">
            <v>0.9517972336776932</v>
          </cell>
          <cell r="J762">
            <v>152.19628180707016</v>
          </cell>
          <cell r="K762" t="str">
            <v>200904X14</v>
          </cell>
          <cell r="L762">
            <v>200904</v>
          </cell>
          <cell r="M762" t="str">
            <v>EX14</v>
          </cell>
          <cell r="N762" t="str">
            <v>ME200904</v>
          </cell>
          <cell r="O762" t="str">
            <v>ME</v>
          </cell>
          <cell r="P762" t="str">
            <v>EX14</v>
          </cell>
          <cell r="Q762">
            <v>152.19628180707016</v>
          </cell>
          <cell r="R762">
            <v>7.3362818070701508</v>
          </cell>
        </row>
        <row r="763">
          <cell r="A763" t="str">
            <v>E</v>
          </cell>
          <cell r="B763">
            <v>39904</v>
          </cell>
          <cell r="C763" t="str">
            <v>X15</v>
          </cell>
          <cell r="D763">
            <v>2168.7800000000002</v>
          </cell>
          <cell r="E763">
            <v>0</v>
          </cell>
          <cell r="F763">
            <v>0</v>
          </cell>
          <cell r="G763" t="str">
            <v>MED</v>
          </cell>
          <cell r="H763" t="str">
            <v>MEDSSI</v>
          </cell>
          <cell r="I763">
            <v>0.9517972336776932</v>
          </cell>
          <cell r="J763">
            <v>2278.6155740545191</v>
          </cell>
          <cell r="K763" t="str">
            <v>200904X15</v>
          </cell>
          <cell r="L763">
            <v>200904</v>
          </cell>
          <cell r="M763" t="str">
            <v>EX15</v>
          </cell>
          <cell r="N763" t="str">
            <v>ME200904</v>
          </cell>
          <cell r="O763" t="str">
            <v>ME</v>
          </cell>
          <cell r="P763" t="str">
            <v>EX15</v>
          </cell>
          <cell r="Q763">
            <v>2278.6155740545191</v>
          </cell>
          <cell r="R763">
            <v>109.83557405451893</v>
          </cell>
        </row>
        <row r="764">
          <cell r="A764" t="str">
            <v>E</v>
          </cell>
          <cell r="B764">
            <v>39904</v>
          </cell>
          <cell r="C764" t="str">
            <v>X21</v>
          </cell>
          <cell r="D764">
            <v>460</v>
          </cell>
          <cell r="E764">
            <v>0</v>
          </cell>
          <cell r="F764">
            <v>0</v>
          </cell>
          <cell r="G764" t="str">
            <v>MED</v>
          </cell>
          <cell r="H764" t="str">
            <v>MEDSSI</v>
          </cell>
          <cell r="I764">
            <v>0.9517972336776932</v>
          </cell>
          <cell r="J764">
            <v>483.29621449159379</v>
          </cell>
          <cell r="K764" t="str">
            <v>200904X21</v>
          </cell>
          <cell r="L764">
            <v>200904</v>
          </cell>
          <cell r="M764" t="str">
            <v>EX21</v>
          </cell>
          <cell r="N764" t="str">
            <v>ME200904</v>
          </cell>
          <cell r="O764" t="str">
            <v>ME</v>
          </cell>
          <cell r="P764" t="str">
            <v>EX21</v>
          </cell>
          <cell r="Q764">
            <v>483.29621449159379</v>
          </cell>
          <cell r="R764">
            <v>23.296214491593787</v>
          </cell>
        </row>
        <row r="765">
          <cell r="A765" t="str">
            <v>E</v>
          </cell>
          <cell r="B765">
            <v>39904</v>
          </cell>
          <cell r="C765" t="str">
            <v>X22</v>
          </cell>
          <cell r="D765">
            <v>334.4</v>
          </cell>
          <cell r="E765">
            <v>0</v>
          </cell>
          <cell r="F765">
            <v>0</v>
          </cell>
          <cell r="G765" t="str">
            <v>MED</v>
          </cell>
          <cell r="H765" t="str">
            <v>MEDSSI</v>
          </cell>
          <cell r="I765">
            <v>0.9517972336776932</v>
          </cell>
          <cell r="J765">
            <v>351.33533505649768</v>
          </cell>
          <cell r="K765" t="str">
            <v>200904X22</v>
          </cell>
          <cell r="L765">
            <v>200904</v>
          </cell>
          <cell r="M765" t="str">
            <v>EX22</v>
          </cell>
          <cell r="N765" t="str">
            <v>ME200904</v>
          </cell>
          <cell r="O765" t="str">
            <v>ME</v>
          </cell>
          <cell r="P765" t="str">
            <v>EX22</v>
          </cell>
          <cell r="Q765">
            <v>351.33533505649768</v>
          </cell>
          <cell r="R765">
            <v>16.935335056497706</v>
          </cell>
        </row>
        <row r="766">
          <cell r="A766" t="str">
            <v>E</v>
          </cell>
          <cell r="B766">
            <v>39904</v>
          </cell>
          <cell r="C766" t="str">
            <v>X23</v>
          </cell>
          <cell r="D766">
            <v>12</v>
          </cell>
          <cell r="E766">
            <v>0</v>
          </cell>
          <cell r="F766">
            <v>0</v>
          </cell>
          <cell r="G766" t="str">
            <v>MED</v>
          </cell>
          <cell r="H766" t="str">
            <v>MEDSSI</v>
          </cell>
          <cell r="I766">
            <v>0.9517972336776932</v>
          </cell>
          <cell r="J766">
            <v>12.607727334563316</v>
          </cell>
          <cell r="K766" t="str">
            <v>200904X23</v>
          </cell>
          <cell r="L766">
            <v>200904</v>
          </cell>
          <cell r="M766" t="str">
            <v>EX23</v>
          </cell>
          <cell r="N766" t="str">
            <v>ME200904</v>
          </cell>
          <cell r="O766" t="str">
            <v>ME</v>
          </cell>
          <cell r="P766" t="str">
            <v>EX23</v>
          </cell>
          <cell r="Q766">
            <v>12.607727334563316</v>
          </cell>
          <cell r="R766">
            <v>0.60772733456331629</v>
          </cell>
        </row>
        <row r="767">
          <cell r="A767" t="str">
            <v>E</v>
          </cell>
          <cell r="B767">
            <v>39904</v>
          </cell>
          <cell r="C767" t="str">
            <v>X24</v>
          </cell>
          <cell r="D767">
            <v>237.28</v>
          </cell>
          <cell r="E767">
            <v>0</v>
          </cell>
          <cell r="F767">
            <v>0</v>
          </cell>
          <cell r="G767" t="str">
            <v>MED</v>
          </cell>
          <cell r="H767" t="str">
            <v>MEDSSI</v>
          </cell>
          <cell r="I767">
            <v>0.9517972336776932</v>
          </cell>
          <cell r="J767">
            <v>249.29679516209862</v>
          </cell>
          <cell r="K767" t="str">
            <v>200904X24</v>
          </cell>
          <cell r="L767">
            <v>200904</v>
          </cell>
          <cell r="M767" t="str">
            <v>EX24</v>
          </cell>
          <cell r="N767" t="str">
            <v>ME200904</v>
          </cell>
          <cell r="O767" t="str">
            <v>ME</v>
          </cell>
          <cell r="P767" t="str">
            <v>EX24</v>
          </cell>
          <cell r="Q767">
            <v>249.29679516209862</v>
          </cell>
          <cell r="R767">
            <v>12.016795162098617</v>
          </cell>
        </row>
        <row r="768">
          <cell r="A768" t="str">
            <v>E</v>
          </cell>
          <cell r="B768">
            <v>39934</v>
          </cell>
          <cell r="C768" t="str">
            <v>X09</v>
          </cell>
          <cell r="D768">
            <v>1068</v>
          </cell>
          <cell r="E768">
            <v>0</v>
          </cell>
          <cell r="F768">
            <v>0</v>
          </cell>
          <cell r="G768" t="str">
            <v>IP</v>
          </cell>
          <cell r="H768" t="str">
            <v>IPSSI</v>
          </cell>
          <cell r="I768">
            <v>0.9521699484930537</v>
          </cell>
          <cell r="J768">
            <v>1121.6485058053597</v>
          </cell>
          <cell r="K768" t="str">
            <v>200905X09</v>
          </cell>
          <cell r="L768">
            <v>200905</v>
          </cell>
          <cell r="M768" t="str">
            <v>EX09</v>
          </cell>
          <cell r="N768" t="str">
            <v>IP200905</v>
          </cell>
          <cell r="O768" t="str">
            <v>IP</v>
          </cell>
          <cell r="P768" t="str">
            <v>EX09</v>
          </cell>
          <cell r="Q768">
            <v>1121.6485058053597</v>
          </cell>
          <cell r="R768">
            <v>53.648505805359719</v>
          </cell>
        </row>
        <row r="769">
          <cell r="A769" t="str">
            <v>E</v>
          </cell>
          <cell r="B769">
            <v>39934</v>
          </cell>
          <cell r="C769" t="str">
            <v>X10</v>
          </cell>
          <cell r="D769">
            <v>407.9</v>
          </cell>
          <cell r="E769">
            <v>0</v>
          </cell>
          <cell r="F769">
            <v>0</v>
          </cell>
          <cell r="G769" t="str">
            <v>MED</v>
          </cell>
          <cell r="H769" t="str">
            <v>MEDSSI</v>
          </cell>
          <cell r="I769">
            <v>0.93481447123994565</v>
          </cell>
          <cell r="J769">
            <v>436.34326655101739</v>
          </cell>
          <cell r="K769" t="str">
            <v>200905X10</v>
          </cell>
          <cell r="L769">
            <v>200905</v>
          </cell>
          <cell r="M769" t="str">
            <v>EX10</v>
          </cell>
          <cell r="N769" t="str">
            <v>ME200905</v>
          </cell>
          <cell r="O769" t="str">
            <v>ME</v>
          </cell>
          <cell r="P769" t="str">
            <v>EX10</v>
          </cell>
          <cell r="Q769">
            <v>436.34326655101739</v>
          </cell>
          <cell r="R769">
            <v>28.443266551017416</v>
          </cell>
        </row>
        <row r="770">
          <cell r="A770" t="str">
            <v>E</v>
          </cell>
          <cell r="B770">
            <v>39934</v>
          </cell>
          <cell r="C770" t="str">
            <v>X11</v>
          </cell>
          <cell r="D770">
            <v>467.97</v>
          </cell>
          <cell r="E770">
            <v>0</v>
          </cell>
          <cell r="F770">
            <v>0</v>
          </cell>
          <cell r="G770" t="str">
            <v>MED</v>
          </cell>
          <cell r="H770" t="str">
            <v>MEDSSI</v>
          </cell>
          <cell r="I770">
            <v>0.93481447123994565</v>
          </cell>
          <cell r="J770">
            <v>500.60200649149209</v>
          </cell>
          <cell r="K770" t="str">
            <v>200905X11</v>
          </cell>
          <cell r="L770">
            <v>200905</v>
          </cell>
          <cell r="M770" t="str">
            <v>EX11</v>
          </cell>
          <cell r="N770" t="str">
            <v>ME200905</v>
          </cell>
          <cell r="O770" t="str">
            <v>ME</v>
          </cell>
          <cell r="P770" t="str">
            <v>EX11</v>
          </cell>
          <cell r="Q770">
            <v>500.60200649149209</v>
          </cell>
          <cell r="R770">
            <v>32.632006491492064</v>
          </cell>
        </row>
        <row r="771">
          <cell r="A771" t="str">
            <v>E</v>
          </cell>
          <cell r="B771">
            <v>39934</v>
          </cell>
          <cell r="C771" t="str">
            <v>X12</v>
          </cell>
          <cell r="D771">
            <v>240.4</v>
          </cell>
          <cell r="E771">
            <v>0</v>
          </cell>
          <cell r="F771">
            <v>0</v>
          </cell>
          <cell r="G771" t="str">
            <v>MED</v>
          </cell>
          <cell r="H771" t="str">
            <v>MEDSSI</v>
          </cell>
          <cell r="I771">
            <v>0.93481447123994565</v>
          </cell>
          <cell r="J771">
            <v>257.1633274794425</v>
          </cell>
          <cell r="K771" t="str">
            <v>200905X12</v>
          </cell>
          <cell r="L771">
            <v>200905</v>
          </cell>
          <cell r="M771" t="str">
            <v>EX12</v>
          </cell>
          <cell r="N771" t="str">
            <v>ME200905</v>
          </cell>
          <cell r="O771" t="str">
            <v>ME</v>
          </cell>
          <cell r="P771" t="str">
            <v>EX12</v>
          </cell>
          <cell r="Q771">
            <v>257.1633274794425</v>
          </cell>
          <cell r="R771">
            <v>16.763327479442495</v>
          </cell>
        </row>
        <row r="772">
          <cell r="A772" t="str">
            <v>E</v>
          </cell>
          <cell r="B772">
            <v>39934</v>
          </cell>
          <cell r="C772" t="str">
            <v>X13</v>
          </cell>
          <cell r="D772">
            <v>11.39</v>
          </cell>
          <cell r="E772">
            <v>0</v>
          </cell>
          <cell r="F772">
            <v>0</v>
          </cell>
          <cell r="G772" t="str">
            <v>MED</v>
          </cell>
          <cell r="H772" t="str">
            <v>MEDSSI</v>
          </cell>
          <cell r="I772">
            <v>0.93481447123994565</v>
          </cell>
          <cell r="J772">
            <v>12.184235856867096</v>
          </cell>
          <cell r="K772" t="str">
            <v>200905X13</v>
          </cell>
          <cell r="L772">
            <v>200905</v>
          </cell>
          <cell r="M772" t="str">
            <v>EX13</v>
          </cell>
          <cell r="N772" t="str">
            <v>ME200905</v>
          </cell>
          <cell r="O772" t="str">
            <v>ME</v>
          </cell>
          <cell r="P772" t="str">
            <v>EX13</v>
          </cell>
          <cell r="Q772">
            <v>12.184235856867096</v>
          </cell>
          <cell r="R772">
            <v>0.79423585686709508</v>
          </cell>
        </row>
        <row r="773">
          <cell r="A773" t="str">
            <v>E</v>
          </cell>
          <cell r="B773">
            <v>39934</v>
          </cell>
          <cell r="C773" t="str">
            <v>X14</v>
          </cell>
          <cell r="D773">
            <v>187.86</v>
          </cell>
          <cell r="E773">
            <v>0</v>
          </cell>
          <cell r="F773">
            <v>0</v>
          </cell>
          <cell r="G773" t="str">
            <v>MED</v>
          </cell>
          <cell r="H773" t="str">
            <v>MEDSSI</v>
          </cell>
          <cell r="I773">
            <v>0.93481447123994565</v>
          </cell>
          <cell r="J773">
            <v>200.95966181484221</v>
          </cell>
          <cell r="K773" t="str">
            <v>200905X14</v>
          </cell>
          <cell r="L773">
            <v>200905</v>
          </cell>
          <cell r="M773" t="str">
            <v>EX14</v>
          </cell>
          <cell r="N773" t="str">
            <v>ME200905</v>
          </cell>
          <cell r="O773" t="str">
            <v>ME</v>
          </cell>
          <cell r="P773" t="str">
            <v>EX14</v>
          </cell>
          <cell r="Q773">
            <v>200.95966181484221</v>
          </cell>
          <cell r="R773">
            <v>13.099661814842193</v>
          </cell>
        </row>
        <row r="774">
          <cell r="A774" t="str">
            <v>E</v>
          </cell>
          <cell r="B774">
            <v>39934</v>
          </cell>
          <cell r="C774" t="str">
            <v>X15</v>
          </cell>
          <cell r="D774">
            <v>1311.75</v>
          </cell>
          <cell r="E774">
            <v>0</v>
          </cell>
          <cell r="F774">
            <v>0</v>
          </cell>
          <cell r="G774" t="str">
            <v>MED</v>
          </cell>
          <cell r="H774" t="str">
            <v>MEDSSI</v>
          </cell>
          <cell r="I774">
            <v>0.93481447123994565</v>
          </cell>
          <cell r="J774">
            <v>1403.2196124008265</v>
          </cell>
          <cell r="K774" t="str">
            <v>200905X15</v>
          </cell>
          <cell r="L774">
            <v>200905</v>
          </cell>
          <cell r="M774" t="str">
            <v>EX15</v>
          </cell>
          <cell r="N774" t="str">
            <v>ME200905</v>
          </cell>
          <cell r="O774" t="str">
            <v>ME</v>
          </cell>
          <cell r="P774" t="str">
            <v>EX15</v>
          </cell>
          <cell r="Q774">
            <v>1403.2196124008265</v>
          </cell>
          <cell r="R774">
            <v>91.469612400826463</v>
          </cell>
        </row>
        <row r="775">
          <cell r="A775" t="str">
            <v>E</v>
          </cell>
          <cell r="B775">
            <v>39934</v>
          </cell>
          <cell r="C775" t="str">
            <v>X21</v>
          </cell>
          <cell r="D775">
            <v>158</v>
          </cell>
          <cell r="E775">
            <v>0</v>
          </cell>
          <cell r="F775">
            <v>0</v>
          </cell>
          <cell r="G775" t="str">
            <v>MED</v>
          </cell>
          <cell r="H775" t="str">
            <v>MEDSSI</v>
          </cell>
          <cell r="I775">
            <v>0.93481447123994565</v>
          </cell>
          <cell r="J775">
            <v>169.01749476602293</v>
          </cell>
          <cell r="K775" t="str">
            <v>200905X21</v>
          </cell>
          <cell r="L775">
            <v>200905</v>
          </cell>
          <cell r="M775" t="str">
            <v>EX21</v>
          </cell>
          <cell r="N775" t="str">
            <v>ME200905</v>
          </cell>
          <cell r="O775" t="str">
            <v>ME</v>
          </cell>
          <cell r="P775" t="str">
            <v>EX21</v>
          </cell>
          <cell r="Q775">
            <v>169.01749476602293</v>
          </cell>
          <cell r="R775">
            <v>11.017494766022935</v>
          </cell>
        </row>
        <row r="776">
          <cell r="A776" t="str">
            <v>E</v>
          </cell>
          <cell r="B776">
            <v>39934</v>
          </cell>
          <cell r="C776" t="str">
            <v>X22</v>
          </cell>
          <cell r="D776">
            <v>331.39</v>
          </cell>
          <cell r="E776">
            <v>0</v>
          </cell>
          <cell r="F776">
            <v>0</v>
          </cell>
          <cell r="G776" t="str">
            <v>MED</v>
          </cell>
          <cell r="H776" t="str">
            <v>MEDSSI</v>
          </cell>
          <cell r="I776">
            <v>0.93481447123994565</v>
          </cell>
          <cell r="J776">
            <v>354.49814930704008</v>
          </cell>
          <cell r="K776" t="str">
            <v>200905X22</v>
          </cell>
          <cell r="L776">
            <v>200905</v>
          </cell>
          <cell r="M776" t="str">
            <v>EX22</v>
          </cell>
          <cell r="N776" t="str">
            <v>ME200905</v>
          </cell>
          <cell r="O776" t="str">
            <v>ME</v>
          </cell>
          <cell r="P776" t="str">
            <v>EX22</v>
          </cell>
          <cell r="Q776">
            <v>354.49814930704008</v>
          </cell>
          <cell r="R776">
            <v>23.108149307040094</v>
          </cell>
        </row>
        <row r="777">
          <cell r="A777" t="str">
            <v>E</v>
          </cell>
          <cell r="B777">
            <v>39934</v>
          </cell>
          <cell r="C777" t="str">
            <v>X24</v>
          </cell>
          <cell r="D777">
            <v>1068</v>
          </cell>
          <cell r="E777">
            <v>0</v>
          </cell>
          <cell r="F777">
            <v>0</v>
          </cell>
          <cell r="G777" t="str">
            <v>IP</v>
          </cell>
          <cell r="H777" t="str">
            <v>IPSSI</v>
          </cell>
          <cell r="I777">
            <v>0.9521699484930537</v>
          </cell>
          <cell r="J777">
            <v>1121.6485058053597</v>
          </cell>
          <cell r="K777" t="str">
            <v>200905X24</v>
          </cell>
          <cell r="L777">
            <v>200905</v>
          </cell>
          <cell r="M777" t="str">
            <v>EX24</v>
          </cell>
          <cell r="N777" t="str">
            <v>IP200905</v>
          </cell>
          <cell r="O777" t="str">
            <v>IP</v>
          </cell>
          <cell r="P777" t="str">
            <v>EX24</v>
          </cell>
          <cell r="Q777">
            <v>1121.6485058053597</v>
          </cell>
          <cell r="R777">
            <v>53.648505805359719</v>
          </cell>
        </row>
        <row r="778">
          <cell r="A778" t="str">
            <v>E</v>
          </cell>
          <cell r="B778">
            <v>39934</v>
          </cell>
          <cell r="C778" t="str">
            <v>X24</v>
          </cell>
          <cell r="D778">
            <v>257.42</v>
          </cell>
          <cell r="E778">
            <v>0</v>
          </cell>
          <cell r="F778">
            <v>0</v>
          </cell>
          <cell r="G778" t="str">
            <v>MED</v>
          </cell>
          <cell r="H778" t="str">
            <v>MEDSSI</v>
          </cell>
          <cell r="I778">
            <v>0.93481447123994565</v>
          </cell>
          <cell r="J778">
            <v>275.37014875107354</v>
          </cell>
          <cell r="K778" t="str">
            <v>200905X24</v>
          </cell>
          <cell r="L778">
            <v>200905</v>
          </cell>
          <cell r="M778" t="str">
            <v>EX24</v>
          </cell>
          <cell r="N778" t="str">
            <v>ME200905</v>
          </cell>
          <cell r="O778" t="str">
            <v>ME</v>
          </cell>
          <cell r="P778" t="str">
            <v>EX24</v>
          </cell>
          <cell r="Q778">
            <v>275.37014875107354</v>
          </cell>
          <cell r="R778">
            <v>17.950148751073527</v>
          </cell>
        </row>
        <row r="779">
          <cell r="A779" t="str">
            <v>E</v>
          </cell>
          <cell r="B779">
            <v>39965</v>
          </cell>
          <cell r="C779" t="str">
            <v>X09</v>
          </cell>
          <cell r="D779">
            <v>2136</v>
          </cell>
          <cell r="E779">
            <v>0</v>
          </cell>
          <cell r="F779">
            <v>0</v>
          </cell>
          <cell r="G779" t="str">
            <v>IP</v>
          </cell>
          <cell r="H779" t="str">
            <v>IPSSI</v>
          </cell>
          <cell r="I779">
            <v>0.9019747166195351</v>
          </cell>
          <cell r="J779">
            <v>2368.1373331676136</v>
          </cell>
          <cell r="K779" t="str">
            <v>200906X09</v>
          </cell>
          <cell r="L779">
            <v>200906</v>
          </cell>
          <cell r="M779" t="str">
            <v>EX09</v>
          </cell>
          <cell r="N779" t="str">
            <v>IP200906</v>
          </cell>
          <cell r="O779" t="str">
            <v>IP</v>
          </cell>
          <cell r="P779" t="str">
            <v>EX09</v>
          </cell>
          <cell r="Q779">
            <v>2368.1373331676136</v>
          </cell>
          <cell r="R779">
            <v>232.13733316761363</v>
          </cell>
        </row>
        <row r="780">
          <cell r="A780" t="str">
            <v>E</v>
          </cell>
          <cell r="B780">
            <v>39965</v>
          </cell>
          <cell r="C780" t="str">
            <v>X10</v>
          </cell>
          <cell r="D780">
            <v>378.57</v>
          </cell>
          <cell r="E780">
            <v>0</v>
          </cell>
          <cell r="F780">
            <v>0</v>
          </cell>
          <cell r="G780" t="str">
            <v>MED</v>
          </cell>
          <cell r="H780" t="str">
            <v>MEDSSI</v>
          </cell>
          <cell r="I780">
            <v>0.89640257550102831</v>
          </cell>
          <cell r="J780">
            <v>422.32141043147385</v>
          </cell>
          <cell r="K780" t="str">
            <v>200906X10</v>
          </cell>
          <cell r="L780">
            <v>200906</v>
          </cell>
          <cell r="M780" t="str">
            <v>EX10</v>
          </cell>
          <cell r="N780" t="str">
            <v>ME200906</v>
          </cell>
          <cell r="O780" t="str">
            <v>ME</v>
          </cell>
          <cell r="P780" t="str">
            <v>EX10</v>
          </cell>
          <cell r="Q780">
            <v>422.32141043147385</v>
          </cell>
          <cell r="R780">
            <v>43.751410431473857</v>
          </cell>
        </row>
        <row r="781">
          <cell r="A781" t="str">
            <v>E</v>
          </cell>
          <cell r="B781">
            <v>39965</v>
          </cell>
          <cell r="C781" t="str">
            <v>X11</v>
          </cell>
          <cell r="D781">
            <v>402.77</v>
          </cell>
          <cell r="E781">
            <v>0</v>
          </cell>
          <cell r="F781">
            <v>0</v>
          </cell>
          <cell r="G781" t="str">
            <v>MED</v>
          </cell>
          <cell r="H781" t="str">
            <v>MEDSSI</v>
          </cell>
          <cell r="I781">
            <v>0.89640257550102831</v>
          </cell>
          <cell r="J781">
            <v>449.31820925980588</v>
          </cell>
          <cell r="K781" t="str">
            <v>200906X11</v>
          </cell>
          <cell r="L781">
            <v>200906</v>
          </cell>
          <cell r="M781" t="str">
            <v>EX11</v>
          </cell>
          <cell r="N781" t="str">
            <v>ME200906</v>
          </cell>
          <cell r="O781" t="str">
            <v>ME</v>
          </cell>
          <cell r="P781" t="str">
            <v>EX11</v>
          </cell>
          <cell r="Q781">
            <v>449.31820925980588</v>
          </cell>
          <cell r="R781">
            <v>46.548209259805901</v>
          </cell>
        </row>
        <row r="782">
          <cell r="A782" t="str">
            <v>E</v>
          </cell>
          <cell r="B782">
            <v>39965</v>
          </cell>
          <cell r="C782" t="str">
            <v>X13</v>
          </cell>
          <cell r="D782">
            <v>23.5</v>
          </cell>
          <cell r="E782">
            <v>0</v>
          </cell>
          <cell r="F782">
            <v>0</v>
          </cell>
          <cell r="G782" t="str">
            <v>MED</v>
          </cell>
          <cell r="H782" t="str">
            <v>MEDSSI</v>
          </cell>
          <cell r="I782">
            <v>0.89640257550102831</v>
          </cell>
          <cell r="J782">
            <v>26.215899688669559</v>
          </cell>
          <cell r="K782" t="str">
            <v>200906X13</v>
          </cell>
          <cell r="L782">
            <v>200906</v>
          </cell>
          <cell r="M782" t="str">
            <v>EX13</v>
          </cell>
          <cell r="N782" t="str">
            <v>ME200906</v>
          </cell>
          <cell r="O782" t="str">
            <v>ME</v>
          </cell>
          <cell r="P782" t="str">
            <v>EX13</v>
          </cell>
          <cell r="Q782">
            <v>26.215899688669559</v>
          </cell>
          <cell r="R782">
            <v>2.715899688669559</v>
          </cell>
        </row>
        <row r="783">
          <cell r="A783" t="str">
            <v>E</v>
          </cell>
          <cell r="B783">
            <v>39965</v>
          </cell>
          <cell r="C783" t="str">
            <v>X14</v>
          </cell>
          <cell r="D783">
            <v>736.63</v>
          </cell>
          <cell r="E783">
            <v>0</v>
          </cell>
          <cell r="F783">
            <v>0</v>
          </cell>
          <cell r="G783" t="str">
            <v>MED</v>
          </cell>
          <cell r="H783" t="str">
            <v>MEDSSI</v>
          </cell>
          <cell r="I783">
            <v>0.89640257550102831</v>
          </cell>
          <cell r="J783">
            <v>821.76247607083656</v>
          </cell>
          <cell r="K783" t="str">
            <v>200906X14</v>
          </cell>
          <cell r="L783">
            <v>200906</v>
          </cell>
          <cell r="M783" t="str">
            <v>EX14</v>
          </cell>
          <cell r="N783" t="str">
            <v>ME200906</v>
          </cell>
          <cell r="O783" t="str">
            <v>ME</v>
          </cell>
          <cell r="P783" t="str">
            <v>EX14</v>
          </cell>
          <cell r="Q783">
            <v>821.76247607083656</v>
          </cell>
          <cell r="R783">
            <v>85.13247607083656</v>
          </cell>
        </row>
        <row r="784">
          <cell r="A784" t="str">
            <v>E</v>
          </cell>
          <cell r="B784">
            <v>39965</v>
          </cell>
          <cell r="C784" t="str">
            <v>X15</v>
          </cell>
          <cell r="D784">
            <v>1667.71</v>
          </cell>
          <cell r="E784">
            <v>0</v>
          </cell>
          <cell r="F784">
            <v>0</v>
          </cell>
          <cell r="G784" t="str">
            <v>MED</v>
          </cell>
          <cell r="H784" t="str">
            <v>MEDSSI</v>
          </cell>
          <cell r="I784">
            <v>0.89640257550102831</v>
          </cell>
          <cell r="J784">
            <v>1860.4475774379198</v>
          </cell>
          <cell r="K784" t="str">
            <v>200906X15</v>
          </cell>
          <cell r="L784">
            <v>200906</v>
          </cell>
          <cell r="M784" t="str">
            <v>EX15</v>
          </cell>
          <cell r="N784" t="str">
            <v>ME200906</v>
          </cell>
          <cell r="O784" t="str">
            <v>ME</v>
          </cell>
          <cell r="P784" t="str">
            <v>EX15</v>
          </cell>
          <cell r="Q784">
            <v>1860.4475774379198</v>
          </cell>
          <cell r="R784">
            <v>192.73757743791975</v>
          </cell>
        </row>
        <row r="785">
          <cell r="A785" t="str">
            <v>E</v>
          </cell>
          <cell r="B785">
            <v>39965</v>
          </cell>
          <cell r="C785" t="str">
            <v>X21</v>
          </cell>
          <cell r="D785">
            <v>460.93</v>
          </cell>
          <cell r="E785">
            <v>0</v>
          </cell>
          <cell r="F785">
            <v>0</v>
          </cell>
          <cell r="G785" t="str">
            <v>MED</v>
          </cell>
          <cell r="H785" t="str">
            <v>MEDSSI</v>
          </cell>
          <cell r="I785">
            <v>0.89640257550102831</v>
          </cell>
          <cell r="J785">
            <v>514.19977206376427</v>
          </cell>
          <cell r="K785" t="str">
            <v>200906X21</v>
          </cell>
          <cell r="L785">
            <v>200906</v>
          </cell>
          <cell r="M785" t="str">
            <v>EX21</v>
          </cell>
          <cell r="N785" t="str">
            <v>ME200906</v>
          </cell>
          <cell r="O785" t="str">
            <v>ME</v>
          </cell>
          <cell r="P785" t="str">
            <v>EX21</v>
          </cell>
          <cell r="Q785">
            <v>514.19977206376427</v>
          </cell>
          <cell r="R785">
            <v>53.269772063764265</v>
          </cell>
        </row>
        <row r="786">
          <cell r="A786" t="str">
            <v>E</v>
          </cell>
          <cell r="B786">
            <v>39965</v>
          </cell>
          <cell r="C786" t="str">
            <v>X22</v>
          </cell>
          <cell r="D786">
            <v>130.47999999999999</v>
          </cell>
          <cell r="E786">
            <v>0</v>
          </cell>
          <cell r="F786">
            <v>0</v>
          </cell>
          <cell r="G786" t="str">
            <v>MED</v>
          </cell>
          <cell r="H786" t="str">
            <v>MEDSSI</v>
          </cell>
          <cell r="I786">
            <v>0.89640257550102831</v>
          </cell>
          <cell r="J786">
            <v>145.55959963308953</v>
          </cell>
          <cell r="K786" t="str">
            <v>200906X22</v>
          </cell>
          <cell r="L786">
            <v>200906</v>
          </cell>
          <cell r="M786" t="str">
            <v>EX22</v>
          </cell>
          <cell r="N786" t="str">
            <v>ME200906</v>
          </cell>
          <cell r="O786" t="str">
            <v>ME</v>
          </cell>
          <cell r="P786" t="str">
            <v>EX22</v>
          </cell>
          <cell r="Q786">
            <v>145.55959963308953</v>
          </cell>
          <cell r="R786">
            <v>15.079599633089543</v>
          </cell>
        </row>
        <row r="787">
          <cell r="A787" t="str">
            <v>E</v>
          </cell>
          <cell r="B787">
            <v>39965</v>
          </cell>
          <cell r="C787" t="str">
            <v>X24</v>
          </cell>
          <cell r="D787">
            <v>1068</v>
          </cell>
          <cell r="E787">
            <v>0</v>
          </cell>
          <cell r="F787">
            <v>0</v>
          </cell>
          <cell r="G787" t="str">
            <v>IP</v>
          </cell>
          <cell r="H787" t="str">
            <v>IPSSI</v>
          </cell>
          <cell r="I787">
            <v>0.9019747166195351</v>
          </cell>
          <cell r="J787">
            <v>1184.0686665838068</v>
          </cell>
          <cell r="K787" t="str">
            <v>200906X24</v>
          </cell>
          <cell r="L787">
            <v>200906</v>
          </cell>
          <cell r="M787" t="str">
            <v>EX24</v>
          </cell>
          <cell r="N787" t="str">
            <v>IP200906</v>
          </cell>
          <cell r="O787" t="str">
            <v>IP</v>
          </cell>
          <cell r="P787" t="str">
            <v>EX24</v>
          </cell>
          <cell r="Q787">
            <v>1184.0686665838068</v>
          </cell>
          <cell r="R787">
            <v>116.06866658380682</v>
          </cell>
        </row>
        <row r="788">
          <cell r="A788" t="str">
            <v>E</v>
          </cell>
          <cell r="B788">
            <v>39965</v>
          </cell>
          <cell r="C788" t="str">
            <v>X24</v>
          </cell>
          <cell r="D788">
            <v>823.21</v>
          </cell>
          <cell r="E788">
            <v>0</v>
          </cell>
          <cell r="F788">
            <v>0</v>
          </cell>
          <cell r="G788" t="str">
            <v>MED</v>
          </cell>
          <cell r="H788" t="str">
            <v>MEDSSI</v>
          </cell>
          <cell r="I788">
            <v>0.89640257550102831</v>
          </cell>
          <cell r="J788">
            <v>918.34854394509227</v>
          </cell>
          <cell r="K788" t="str">
            <v>200906X24</v>
          </cell>
          <cell r="L788">
            <v>200906</v>
          </cell>
          <cell r="M788" t="str">
            <v>EX24</v>
          </cell>
          <cell r="N788" t="str">
            <v>ME200906</v>
          </cell>
          <cell r="O788" t="str">
            <v>ME</v>
          </cell>
          <cell r="P788" t="str">
            <v>EX24</v>
          </cell>
          <cell r="Q788">
            <v>918.34854394509227</v>
          </cell>
          <cell r="R788">
            <v>95.138543945092238</v>
          </cell>
        </row>
        <row r="789">
          <cell r="A789" t="str">
            <v>F</v>
          </cell>
          <cell r="B789">
            <v>39630</v>
          </cell>
          <cell r="C789" t="str">
            <v>X09</v>
          </cell>
          <cell r="D789">
            <v>11831.92</v>
          </cell>
          <cell r="E789">
            <v>0</v>
          </cell>
          <cell r="F789">
            <v>0</v>
          </cell>
          <cell r="G789" t="str">
            <v>IP</v>
          </cell>
          <cell r="H789" t="str">
            <v>IPSSI</v>
          </cell>
          <cell r="I789">
            <v>1.0024093142657937</v>
          </cell>
          <cell r="J789">
            <v>11803.481703146574</v>
          </cell>
          <cell r="K789" t="str">
            <v>200807X09</v>
          </cell>
          <cell r="L789">
            <v>200807</v>
          </cell>
          <cell r="M789" t="str">
            <v>FX09</v>
          </cell>
          <cell r="N789" t="str">
            <v>IP200807</v>
          </cell>
          <cell r="O789" t="str">
            <v>IP</v>
          </cell>
          <cell r="P789" t="str">
            <v>FX09</v>
          </cell>
          <cell r="Q789">
            <v>11803.481703146574</v>
          </cell>
          <cell r="R789">
            <v>-28.438296853426436</v>
          </cell>
        </row>
        <row r="790">
          <cell r="A790" t="str">
            <v>F</v>
          </cell>
          <cell r="B790">
            <v>39630</v>
          </cell>
          <cell r="C790" t="str">
            <v>X10</v>
          </cell>
          <cell r="D790">
            <v>17441.8</v>
          </cell>
          <cell r="E790">
            <v>0</v>
          </cell>
          <cell r="F790">
            <v>0</v>
          </cell>
          <cell r="G790" t="str">
            <v>MED</v>
          </cell>
          <cell r="H790" t="str">
            <v>MEDSSI</v>
          </cell>
          <cell r="I790">
            <v>0.98875553120756277</v>
          </cell>
          <cell r="J790">
            <v>17640.154162979405</v>
          </cell>
          <cell r="K790" t="str">
            <v>200807X10</v>
          </cell>
          <cell r="L790">
            <v>200807</v>
          </cell>
          <cell r="M790" t="str">
            <v>FX10</v>
          </cell>
          <cell r="N790" t="str">
            <v>ME200807</v>
          </cell>
          <cell r="O790" t="str">
            <v>ME</v>
          </cell>
          <cell r="P790" t="str">
            <v>FX10</v>
          </cell>
          <cell r="Q790">
            <v>17640.154162979405</v>
          </cell>
          <cell r="R790">
            <v>198.35416297940537</v>
          </cell>
        </row>
        <row r="791">
          <cell r="A791" t="str">
            <v>F</v>
          </cell>
          <cell r="B791">
            <v>39630</v>
          </cell>
          <cell r="C791" t="str">
            <v>X11</v>
          </cell>
          <cell r="D791">
            <v>12034.6</v>
          </cell>
          <cell r="E791">
            <v>0</v>
          </cell>
          <cell r="F791">
            <v>0</v>
          </cell>
          <cell r="G791" t="str">
            <v>MED</v>
          </cell>
          <cell r="H791" t="str">
            <v>MEDSSI</v>
          </cell>
          <cell r="I791">
            <v>0.98875553120756277</v>
          </cell>
          <cell r="J791">
            <v>12171.461620348355</v>
          </cell>
          <cell r="K791" t="str">
            <v>200807X11</v>
          </cell>
          <cell r="L791">
            <v>200807</v>
          </cell>
          <cell r="M791" t="str">
            <v>FX11</v>
          </cell>
          <cell r="N791" t="str">
            <v>ME200807</v>
          </cell>
          <cell r="O791" t="str">
            <v>ME</v>
          </cell>
          <cell r="P791" t="str">
            <v>FX11</v>
          </cell>
          <cell r="Q791">
            <v>12171.461620348355</v>
          </cell>
          <cell r="R791">
            <v>136.86162034835434</v>
          </cell>
        </row>
        <row r="792">
          <cell r="A792" t="str">
            <v>F</v>
          </cell>
          <cell r="B792">
            <v>39630</v>
          </cell>
          <cell r="C792" t="str">
            <v>X12</v>
          </cell>
          <cell r="D792">
            <v>2611.25</v>
          </cell>
          <cell r="E792">
            <v>0</v>
          </cell>
          <cell r="F792">
            <v>0</v>
          </cell>
          <cell r="G792" t="str">
            <v>MED</v>
          </cell>
          <cell r="H792" t="str">
            <v>MEDSSI</v>
          </cell>
          <cell r="I792">
            <v>0.98875553120756277</v>
          </cell>
          <cell r="J792">
            <v>2640.9460352761739</v>
          </cell>
          <cell r="K792" t="str">
            <v>200807X12</v>
          </cell>
          <cell r="L792">
            <v>200807</v>
          </cell>
          <cell r="M792" t="str">
            <v>FX12</v>
          </cell>
          <cell r="N792" t="str">
            <v>ME200807</v>
          </cell>
          <cell r="O792" t="str">
            <v>ME</v>
          </cell>
          <cell r="P792" t="str">
            <v>FX12</v>
          </cell>
          <cell r="Q792">
            <v>2640.9460352761739</v>
          </cell>
          <cell r="R792">
            <v>29.696035276173916</v>
          </cell>
        </row>
        <row r="793">
          <cell r="A793" t="str">
            <v>F</v>
          </cell>
          <cell r="B793">
            <v>39630</v>
          </cell>
          <cell r="C793" t="str">
            <v>X13</v>
          </cell>
          <cell r="D793">
            <v>753.84</v>
          </cell>
          <cell r="E793">
            <v>0</v>
          </cell>
          <cell r="F793">
            <v>0</v>
          </cell>
          <cell r="G793" t="str">
            <v>MED</v>
          </cell>
          <cell r="H793" t="str">
            <v>MEDSSI</v>
          </cell>
          <cell r="I793">
            <v>0.98875553120756277</v>
          </cell>
          <cell r="J793">
            <v>762.412928380121</v>
          </cell>
          <cell r="K793" t="str">
            <v>200807X13</v>
          </cell>
          <cell r="L793">
            <v>200807</v>
          </cell>
          <cell r="M793" t="str">
            <v>FX13</v>
          </cell>
          <cell r="N793" t="str">
            <v>ME200807</v>
          </cell>
          <cell r="O793" t="str">
            <v>ME</v>
          </cell>
          <cell r="P793" t="str">
            <v>FX13</v>
          </cell>
          <cell r="Q793">
            <v>762.412928380121</v>
          </cell>
          <cell r="R793">
            <v>8.5729283801209704</v>
          </cell>
        </row>
        <row r="794">
          <cell r="A794" t="str">
            <v>F</v>
          </cell>
          <cell r="B794">
            <v>39630</v>
          </cell>
          <cell r="C794" t="str">
            <v>X14</v>
          </cell>
          <cell r="D794">
            <v>4940.88</v>
          </cell>
          <cell r="E794">
            <v>0</v>
          </cell>
          <cell r="F794">
            <v>0</v>
          </cell>
          <cell r="G794" t="str">
            <v>MED</v>
          </cell>
          <cell r="H794" t="str">
            <v>MEDSSI</v>
          </cell>
          <cell r="I794">
            <v>0.98875553120756277</v>
          </cell>
          <cell r="J794">
            <v>4997.0693908187041</v>
          </cell>
          <cell r="K794" t="str">
            <v>200807X14</v>
          </cell>
          <cell r="L794">
            <v>200807</v>
          </cell>
          <cell r="M794" t="str">
            <v>FX14</v>
          </cell>
          <cell r="N794" t="str">
            <v>ME200807</v>
          </cell>
          <cell r="O794" t="str">
            <v>ME</v>
          </cell>
          <cell r="P794" t="str">
            <v>FX14</v>
          </cell>
          <cell r="Q794">
            <v>4997.0693908187041</v>
          </cell>
          <cell r="R794">
            <v>56.189390818703941</v>
          </cell>
        </row>
        <row r="795">
          <cell r="A795" t="str">
            <v>F</v>
          </cell>
          <cell r="B795">
            <v>39630</v>
          </cell>
          <cell r="C795" t="str">
            <v>X15</v>
          </cell>
          <cell r="D795">
            <v>49113.04</v>
          </cell>
          <cell r="E795">
            <v>0</v>
          </cell>
          <cell r="F795">
            <v>0</v>
          </cell>
          <cell r="G795" t="str">
            <v>MED</v>
          </cell>
          <cell r="H795" t="str">
            <v>MEDSSI</v>
          </cell>
          <cell r="I795">
            <v>0.98875553120756277</v>
          </cell>
          <cell r="J795">
            <v>49671.570423498379</v>
          </cell>
          <cell r="K795" t="str">
            <v>200807X15</v>
          </cell>
          <cell r="L795">
            <v>200807</v>
          </cell>
          <cell r="M795" t="str">
            <v>FX15</v>
          </cell>
          <cell r="N795" t="str">
            <v>ME200807</v>
          </cell>
          <cell r="O795" t="str">
            <v>ME</v>
          </cell>
          <cell r="P795" t="str">
            <v>FX15</v>
          </cell>
          <cell r="Q795">
            <v>49671.570423498379</v>
          </cell>
          <cell r="R795">
            <v>558.53042349837779</v>
          </cell>
        </row>
        <row r="796">
          <cell r="A796" t="str">
            <v>F</v>
          </cell>
          <cell r="B796">
            <v>39630</v>
          </cell>
          <cell r="C796" t="str">
            <v>X16</v>
          </cell>
          <cell r="D796">
            <v>2824.52</v>
          </cell>
          <cell r="E796">
            <v>0</v>
          </cell>
          <cell r="F796">
            <v>0</v>
          </cell>
          <cell r="G796" t="str">
            <v>MED</v>
          </cell>
          <cell r="H796" t="str">
            <v>MEDSSI</v>
          </cell>
          <cell r="I796">
            <v>0.98875553120756277</v>
          </cell>
          <cell r="J796">
            <v>2856.6414152449051</v>
          </cell>
          <cell r="K796" t="str">
            <v>200807X16</v>
          </cell>
          <cell r="L796">
            <v>200807</v>
          </cell>
          <cell r="M796" t="str">
            <v>FX16</v>
          </cell>
          <cell r="N796" t="str">
            <v>ME200807</v>
          </cell>
          <cell r="O796" t="str">
            <v>ME</v>
          </cell>
          <cell r="P796" t="str">
            <v>FX16</v>
          </cell>
          <cell r="Q796">
            <v>2856.6414152449051</v>
          </cell>
          <cell r="R796">
            <v>32.121415244905165</v>
          </cell>
        </row>
        <row r="797">
          <cell r="A797" t="str">
            <v>F</v>
          </cell>
          <cell r="B797">
            <v>39630</v>
          </cell>
          <cell r="C797" t="str">
            <v>X18</v>
          </cell>
          <cell r="D797">
            <v>6011.71</v>
          </cell>
          <cell r="E797">
            <v>0</v>
          </cell>
          <cell r="F797">
            <v>0</v>
          </cell>
          <cell r="G797" t="str">
            <v>MED</v>
          </cell>
          <cell r="H797" t="str">
            <v>MEDSSI</v>
          </cell>
          <cell r="I797">
            <v>0.98875553120756277</v>
          </cell>
          <cell r="J797">
            <v>6080.0772387669231</v>
          </cell>
          <cell r="K797" t="str">
            <v>200807X18</v>
          </cell>
          <cell r="L797">
            <v>200807</v>
          </cell>
          <cell r="M797" t="str">
            <v>FX18</v>
          </cell>
          <cell r="N797" t="str">
            <v>ME200807</v>
          </cell>
          <cell r="O797" t="str">
            <v>ME</v>
          </cell>
          <cell r="P797" t="str">
            <v>FX18</v>
          </cell>
          <cell r="Q797">
            <v>6080.0772387669231</v>
          </cell>
          <cell r="R797">
            <v>68.367238766923037</v>
          </cell>
        </row>
        <row r="798">
          <cell r="A798" t="str">
            <v>F</v>
          </cell>
          <cell r="B798">
            <v>39630</v>
          </cell>
          <cell r="C798" t="str">
            <v>X21</v>
          </cell>
          <cell r="D798">
            <v>14255.92</v>
          </cell>
          <cell r="E798">
            <v>0</v>
          </cell>
          <cell r="F798">
            <v>0</v>
          </cell>
          <cell r="G798" t="str">
            <v>MED</v>
          </cell>
          <cell r="H798" t="str">
            <v>MEDSSI</v>
          </cell>
          <cell r="I798">
            <v>0.98875553120756277</v>
          </cell>
          <cell r="J798">
            <v>14418.043237229032</v>
          </cell>
          <cell r="K798" t="str">
            <v>200807X21</v>
          </cell>
          <cell r="L798">
            <v>200807</v>
          </cell>
          <cell r="M798" t="str">
            <v>FX21</v>
          </cell>
          <cell r="N798" t="str">
            <v>ME200807</v>
          </cell>
          <cell r="O798" t="str">
            <v>ME</v>
          </cell>
          <cell r="P798" t="str">
            <v>FX21</v>
          </cell>
          <cell r="Q798">
            <v>14418.043237229032</v>
          </cell>
          <cell r="R798">
            <v>162.12323722903238</v>
          </cell>
        </row>
        <row r="799">
          <cell r="A799" t="str">
            <v>F</v>
          </cell>
          <cell r="B799">
            <v>39630</v>
          </cell>
          <cell r="C799" t="str">
            <v>X22</v>
          </cell>
          <cell r="D799">
            <v>17795.59</v>
          </cell>
          <cell r="E799">
            <v>0</v>
          </cell>
          <cell r="F799">
            <v>0</v>
          </cell>
          <cell r="G799" t="str">
            <v>MED</v>
          </cell>
          <cell r="H799" t="str">
            <v>MEDSSI</v>
          </cell>
          <cell r="I799">
            <v>0.98875553120756277</v>
          </cell>
          <cell r="J799">
            <v>17997.967584834973</v>
          </cell>
          <cell r="K799" t="str">
            <v>200807X22</v>
          </cell>
          <cell r="L799">
            <v>200807</v>
          </cell>
          <cell r="M799" t="str">
            <v>FX22</v>
          </cell>
          <cell r="N799" t="str">
            <v>ME200807</v>
          </cell>
          <cell r="O799" t="str">
            <v>ME</v>
          </cell>
          <cell r="P799" t="str">
            <v>FX22</v>
          </cell>
          <cell r="Q799">
            <v>17997.967584834973</v>
          </cell>
          <cell r="R799">
            <v>202.37758483497237</v>
          </cell>
        </row>
        <row r="800">
          <cell r="A800" t="str">
            <v>F</v>
          </cell>
          <cell r="B800">
            <v>39630</v>
          </cell>
          <cell r="C800" t="str">
            <v>X23</v>
          </cell>
          <cell r="D800">
            <v>3135.17</v>
          </cell>
          <cell r="E800">
            <v>0</v>
          </cell>
          <cell r="F800">
            <v>0</v>
          </cell>
          <cell r="G800" t="str">
            <v>MED</v>
          </cell>
          <cell r="H800" t="str">
            <v>MEDSSI</v>
          </cell>
          <cell r="I800">
            <v>0.98875553120756277</v>
          </cell>
          <cell r="J800">
            <v>3170.8242341471719</v>
          </cell>
          <cell r="K800" t="str">
            <v>200807X23</v>
          </cell>
          <cell r="L800">
            <v>200807</v>
          </cell>
          <cell r="M800" t="str">
            <v>FX23</v>
          </cell>
          <cell r="N800" t="str">
            <v>ME200807</v>
          </cell>
          <cell r="O800" t="str">
            <v>ME</v>
          </cell>
          <cell r="P800" t="str">
            <v>FX23</v>
          </cell>
          <cell r="Q800">
            <v>3170.8242341471719</v>
          </cell>
          <cell r="R800">
            <v>35.654234147171792</v>
          </cell>
        </row>
        <row r="801">
          <cell r="A801" t="str">
            <v>F</v>
          </cell>
          <cell r="B801">
            <v>39630</v>
          </cell>
          <cell r="C801" t="str">
            <v>X24</v>
          </cell>
          <cell r="D801">
            <v>34987.78</v>
          </cell>
          <cell r="E801">
            <v>0</v>
          </cell>
          <cell r="F801">
            <v>0</v>
          </cell>
          <cell r="G801" t="str">
            <v>IP</v>
          </cell>
          <cell r="H801" t="str">
            <v>IPSSI</v>
          </cell>
          <cell r="I801">
            <v>1.0024093142657937</v>
          </cell>
          <cell r="J801">
            <v>34903.68605126789</v>
          </cell>
          <cell r="K801" t="str">
            <v>200807X24</v>
          </cell>
          <cell r="L801">
            <v>200807</v>
          </cell>
          <cell r="M801" t="str">
            <v>FX24</v>
          </cell>
          <cell r="N801" t="str">
            <v>IP200807</v>
          </cell>
          <cell r="O801" t="str">
            <v>IP</v>
          </cell>
          <cell r="P801" t="str">
            <v>FX24</v>
          </cell>
          <cell r="Q801">
            <v>34903.68605126789</v>
          </cell>
          <cell r="R801">
            <v>-84.093948732108402</v>
          </cell>
        </row>
        <row r="802">
          <cell r="A802" t="str">
            <v>F</v>
          </cell>
          <cell r="B802">
            <v>39630</v>
          </cell>
          <cell r="C802" t="str">
            <v>X24</v>
          </cell>
          <cell r="D802">
            <v>2117.11</v>
          </cell>
          <cell r="E802">
            <v>0</v>
          </cell>
          <cell r="F802">
            <v>0</v>
          </cell>
          <cell r="G802" t="str">
            <v>MED</v>
          </cell>
          <cell r="H802" t="str">
            <v>MEDSSI</v>
          </cell>
          <cell r="I802">
            <v>0.98875553120756277</v>
          </cell>
          <cell r="J802">
            <v>2141.1865048323757</v>
          </cell>
          <cell r="K802" t="str">
            <v>200807X24</v>
          </cell>
          <cell r="L802">
            <v>200807</v>
          </cell>
          <cell r="M802" t="str">
            <v>FX24</v>
          </cell>
          <cell r="N802" t="str">
            <v>ME200807</v>
          </cell>
          <cell r="O802" t="str">
            <v>ME</v>
          </cell>
          <cell r="P802" t="str">
            <v>FX24</v>
          </cell>
          <cell r="Q802">
            <v>2141.1865048323757</v>
          </cell>
          <cell r="R802">
            <v>24.076504832375576</v>
          </cell>
        </row>
        <row r="803">
          <cell r="A803" t="str">
            <v>F</v>
          </cell>
          <cell r="B803">
            <v>39630</v>
          </cell>
          <cell r="C803" t="str">
            <v>X29</v>
          </cell>
          <cell r="D803">
            <v>79.44</v>
          </cell>
          <cell r="E803">
            <v>0</v>
          </cell>
          <cell r="F803">
            <v>0</v>
          </cell>
          <cell r="G803" t="str">
            <v>MED</v>
          </cell>
          <cell r="H803" t="str">
            <v>MEDSSI</v>
          </cell>
          <cell r="I803">
            <v>0.98875553120756277</v>
          </cell>
          <cell r="J803">
            <v>80.343419068392237</v>
          </cell>
          <cell r="K803" t="str">
            <v>200807X29</v>
          </cell>
          <cell r="L803">
            <v>200807</v>
          </cell>
          <cell r="M803" t="str">
            <v>FX29</v>
          </cell>
          <cell r="N803" t="str">
            <v>ME200807</v>
          </cell>
          <cell r="O803" t="str">
            <v>ME</v>
          </cell>
          <cell r="P803" t="str">
            <v>FX29</v>
          </cell>
          <cell r="Q803">
            <v>80.343419068392237</v>
          </cell>
          <cell r="R803">
            <v>0.90341906839223896</v>
          </cell>
        </row>
        <row r="804">
          <cell r="A804" t="str">
            <v>F</v>
          </cell>
          <cell r="B804">
            <v>39661</v>
          </cell>
          <cell r="C804" t="str">
            <v>X09</v>
          </cell>
          <cell r="D804">
            <v>23024.66</v>
          </cell>
          <cell r="E804">
            <v>0</v>
          </cell>
          <cell r="F804">
            <v>0</v>
          </cell>
          <cell r="G804" t="str">
            <v>IP</v>
          </cell>
          <cell r="H804" t="str">
            <v>IPSSI</v>
          </cell>
          <cell r="I804">
            <v>1.0009362011817784</v>
          </cell>
          <cell r="J804">
            <v>23003.124447707462</v>
          </cell>
          <cell r="K804" t="str">
            <v>200808X09</v>
          </cell>
          <cell r="L804">
            <v>200808</v>
          </cell>
          <cell r="M804" t="str">
            <v>FX09</v>
          </cell>
          <cell r="N804" t="str">
            <v>IP200808</v>
          </cell>
          <cell r="O804" t="str">
            <v>IP</v>
          </cell>
          <cell r="P804" t="str">
            <v>FX09</v>
          </cell>
          <cell r="Q804">
            <v>23003.124447707462</v>
          </cell>
          <cell r="R804">
            <v>-21.535552292538341</v>
          </cell>
        </row>
        <row r="805">
          <cell r="A805" t="str">
            <v>F</v>
          </cell>
          <cell r="B805">
            <v>39661</v>
          </cell>
          <cell r="C805" t="str">
            <v>X10</v>
          </cell>
          <cell r="D805">
            <v>11977.22</v>
          </cell>
          <cell r="E805">
            <v>0</v>
          </cell>
          <cell r="F805">
            <v>0</v>
          </cell>
          <cell r="G805" t="str">
            <v>MED</v>
          </cell>
          <cell r="H805" t="str">
            <v>MEDSSI</v>
          </cell>
          <cell r="I805">
            <v>0.98720917559064203</v>
          </cell>
          <cell r="J805">
            <v>12132.403442091279</v>
          </cell>
          <cell r="K805" t="str">
            <v>200808X10</v>
          </cell>
          <cell r="L805">
            <v>200808</v>
          </cell>
          <cell r="M805" t="str">
            <v>FX10</v>
          </cell>
          <cell r="N805" t="str">
            <v>ME200808</v>
          </cell>
          <cell r="O805" t="str">
            <v>ME</v>
          </cell>
          <cell r="P805" t="str">
            <v>FX10</v>
          </cell>
          <cell r="Q805">
            <v>12132.403442091279</v>
          </cell>
          <cell r="R805">
            <v>155.18344209128009</v>
          </cell>
        </row>
        <row r="806">
          <cell r="A806" t="str">
            <v>F</v>
          </cell>
          <cell r="B806">
            <v>39661</v>
          </cell>
          <cell r="C806" t="str">
            <v>X11</v>
          </cell>
          <cell r="D806">
            <v>11806.68</v>
          </cell>
          <cell r="E806">
            <v>0</v>
          </cell>
          <cell r="F806">
            <v>0</v>
          </cell>
          <cell r="G806" t="str">
            <v>MED</v>
          </cell>
          <cell r="H806" t="str">
            <v>MEDSSI</v>
          </cell>
          <cell r="I806">
            <v>0.98720917559064203</v>
          </cell>
          <cell r="J806">
            <v>11959.653832163915</v>
          </cell>
          <cell r="K806" t="str">
            <v>200808X11</v>
          </cell>
          <cell r="L806">
            <v>200808</v>
          </cell>
          <cell r="M806" t="str">
            <v>FX11</v>
          </cell>
          <cell r="N806" t="str">
            <v>ME200808</v>
          </cell>
          <cell r="O806" t="str">
            <v>ME</v>
          </cell>
          <cell r="P806" t="str">
            <v>FX11</v>
          </cell>
          <cell r="Q806">
            <v>11959.653832163915</v>
          </cell>
          <cell r="R806">
            <v>152.97383216391427</v>
          </cell>
        </row>
        <row r="807">
          <cell r="A807" t="str">
            <v>F</v>
          </cell>
          <cell r="B807">
            <v>39661</v>
          </cell>
          <cell r="C807" t="str">
            <v>X12</v>
          </cell>
          <cell r="D807">
            <v>5737.31</v>
          </cell>
          <cell r="E807">
            <v>0</v>
          </cell>
          <cell r="F807">
            <v>0</v>
          </cell>
          <cell r="G807" t="str">
            <v>MED</v>
          </cell>
          <cell r="H807" t="str">
            <v>MEDSSI</v>
          </cell>
          <cell r="I807">
            <v>0.98720917559064203</v>
          </cell>
          <cell r="J807">
            <v>5811.6457401921916</v>
          </cell>
          <cell r="K807" t="str">
            <v>200808X12</v>
          </cell>
          <cell r="L807">
            <v>200808</v>
          </cell>
          <cell r="M807" t="str">
            <v>FX12</v>
          </cell>
          <cell r="N807" t="str">
            <v>ME200808</v>
          </cell>
          <cell r="O807" t="str">
            <v>ME</v>
          </cell>
          <cell r="P807" t="str">
            <v>FX12</v>
          </cell>
          <cell r="Q807">
            <v>5811.6457401921916</v>
          </cell>
          <cell r="R807">
            <v>74.335740192191224</v>
          </cell>
        </row>
        <row r="808">
          <cell r="A808" t="str">
            <v>F</v>
          </cell>
          <cell r="B808">
            <v>39661</v>
          </cell>
          <cell r="C808" t="str">
            <v>X13</v>
          </cell>
          <cell r="D808">
            <v>850.02</v>
          </cell>
          <cell r="E808">
            <v>0</v>
          </cell>
          <cell r="F808">
            <v>0</v>
          </cell>
          <cell r="G808" t="str">
            <v>MED</v>
          </cell>
          <cell r="H808" t="str">
            <v>MEDSSI</v>
          </cell>
          <cell r="I808">
            <v>0.98720917559064203</v>
          </cell>
          <cell r="J808">
            <v>861.03332608455298</v>
          </cell>
          <cell r="K808" t="str">
            <v>200808X13</v>
          </cell>
          <cell r="L808">
            <v>200808</v>
          </cell>
          <cell r="M808" t="str">
            <v>FX13</v>
          </cell>
          <cell r="N808" t="str">
            <v>ME200808</v>
          </cell>
          <cell r="O808" t="str">
            <v>ME</v>
          </cell>
          <cell r="P808" t="str">
            <v>FX13</v>
          </cell>
          <cell r="Q808">
            <v>861.03332608455298</v>
          </cell>
          <cell r="R808">
            <v>11.013326084553</v>
          </cell>
        </row>
        <row r="809">
          <cell r="A809" t="str">
            <v>F</v>
          </cell>
          <cell r="B809">
            <v>39661</v>
          </cell>
          <cell r="C809" t="str">
            <v>X14</v>
          </cell>
          <cell r="D809">
            <v>1816.53</v>
          </cell>
          <cell r="E809">
            <v>0</v>
          </cell>
          <cell r="F809">
            <v>0</v>
          </cell>
          <cell r="G809" t="str">
            <v>MED</v>
          </cell>
          <cell r="H809" t="str">
            <v>MEDSSI</v>
          </cell>
          <cell r="I809">
            <v>0.98720917559064203</v>
          </cell>
          <cell r="J809">
            <v>1840.0659606037188</v>
          </cell>
          <cell r="K809" t="str">
            <v>200808X14</v>
          </cell>
          <cell r="L809">
            <v>200808</v>
          </cell>
          <cell r="M809" t="str">
            <v>FX14</v>
          </cell>
          <cell r="N809" t="str">
            <v>ME200808</v>
          </cell>
          <cell r="O809" t="str">
            <v>ME</v>
          </cell>
          <cell r="P809" t="str">
            <v>FX14</v>
          </cell>
          <cell r="Q809">
            <v>1840.0659606037188</v>
          </cell>
          <cell r="R809">
            <v>23.535960603718877</v>
          </cell>
        </row>
        <row r="810">
          <cell r="A810" t="str">
            <v>F</v>
          </cell>
          <cell r="B810">
            <v>39661</v>
          </cell>
          <cell r="C810" t="str">
            <v>X15</v>
          </cell>
          <cell r="D810">
            <v>13536.85</v>
          </cell>
          <cell r="E810">
            <v>0</v>
          </cell>
          <cell r="F810">
            <v>0</v>
          </cell>
          <cell r="G810" t="str">
            <v>MED</v>
          </cell>
          <cell r="H810" t="str">
            <v>MEDSSI</v>
          </cell>
          <cell r="I810">
            <v>0.98720917559064203</v>
          </cell>
          <cell r="J810">
            <v>13712.240865165151</v>
          </cell>
          <cell r="K810" t="str">
            <v>200808X15</v>
          </cell>
          <cell r="L810">
            <v>200808</v>
          </cell>
          <cell r="M810" t="str">
            <v>FX15</v>
          </cell>
          <cell r="N810" t="str">
            <v>ME200808</v>
          </cell>
          <cell r="O810" t="str">
            <v>ME</v>
          </cell>
          <cell r="P810" t="str">
            <v>FX15</v>
          </cell>
          <cell r="Q810">
            <v>13712.240865165151</v>
          </cell>
          <cell r="R810">
            <v>175.3908651651509</v>
          </cell>
        </row>
        <row r="811">
          <cell r="A811" t="str">
            <v>F</v>
          </cell>
          <cell r="B811">
            <v>39661</v>
          </cell>
          <cell r="C811" t="str">
            <v>X16</v>
          </cell>
          <cell r="D811">
            <v>2476.5700000000002</v>
          </cell>
          <cell r="E811">
            <v>0</v>
          </cell>
          <cell r="F811">
            <v>0</v>
          </cell>
          <cell r="G811" t="str">
            <v>MED</v>
          </cell>
          <cell r="H811" t="str">
            <v>MEDSSI</v>
          </cell>
          <cell r="I811">
            <v>0.98720917559064203</v>
          </cell>
          <cell r="J811">
            <v>2508.6578014414031</v>
          </cell>
          <cell r="K811" t="str">
            <v>200808X16</v>
          </cell>
          <cell r="L811">
            <v>200808</v>
          </cell>
          <cell r="M811" t="str">
            <v>FX16</v>
          </cell>
          <cell r="N811" t="str">
            <v>ME200808</v>
          </cell>
          <cell r="O811" t="str">
            <v>ME</v>
          </cell>
          <cell r="P811" t="str">
            <v>FX16</v>
          </cell>
          <cell r="Q811">
            <v>2508.6578014414031</v>
          </cell>
          <cell r="R811">
            <v>32.087801441402917</v>
          </cell>
        </row>
        <row r="812">
          <cell r="A812" t="str">
            <v>F</v>
          </cell>
          <cell r="B812">
            <v>39661</v>
          </cell>
          <cell r="C812" t="str">
            <v>X18</v>
          </cell>
          <cell r="D812">
            <v>8887.99</v>
          </cell>
          <cell r="E812">
            <v>0</v>
          </cell>
          <cell r="F812">
            <v>0</v>
          </cell>
          <cell r="G812" t="str">
            <v>MED</v>
          </cell>
          <cell r="H812" t="str">
            <v>MEDSSI</v>
          </cell>
          <cell r="I812">
            <v>0.98720917559064203</v>
          </cell>
          <cell r="J812">
            <v>9003.147681120734</v>
          </cell>
          <cell r="K812" t="str">
            <v>200808X18</v>
          </cell>
          <cell r="L812">
            <v>200808</v>
          </cell>
          <cell r="M812" t="str">
            <v>FX18</v>
          </cell>
          <cell r="N812" t="str">
            <v>ME200808</v>
          </cell>
          <cell r="O812" t="str">
            <v>ME</v>
          </cell>
          <cell r="P812" t="str">
            <v>FX18</v>
          </cell>
          <cell r="Q812">
            <v>9003.147681120734</v>
          </cell>
          <cell r="R812">
            <v>115.1576811207342</v>
          </cell>
        </row>
        <row r="813">
          <cell r="A813" t="str">
            <v>F</v>
          </cell>
          <cell r="B813">
            <v>39661</v>
          </cell>
          <cell r="C813" t="str">
            <v>X20</v>
          </cell>
          <cell r="D813">
            <v>96</v>
          </cell>
          <cell r="E813">
            <v>0</v>
          </cell>
          <cell r="F813">
            <v>0</v>
          </cell>
          <cell r="G813" t="str">
            <v>MED</v>
          </cell>
          <cell r="H813" t="str">
            <v>MEDSSI</v>
          </cell>
          <cell r="I813">
            <v>0.98720917559064203</v>
          </cell>
          <cell r="J813">
            <v>97.243828738285089</v>
          </cell>
          <cell r="K813" t="str">
            <v>200808X20</v>
          </cell>
          <cell r="L813">
            <v>200808</v>
          </cell>
          <cell r="M813" t="str">
            <v>FX20</v>
          </cell>
          <cell r="N813" t="str">
            <v>ME200808</v>
          </cell>
          <cell r="O813" t="str">
            <v>ME</v>
          </cell>
          <cell r="P813" t="str">
            <v>FX20</v>
          </cell>
          <cell r="Q813">
            <v>97.243828738285089</v>
          </cell>
          <cell r="R813">
            <v>1.2438287382850888</v>
          </cell>
        </row>
        <row r="814">
          <cell r="A814" t="str">
            <v>F</v>
          </cell>
          <cell r="B814">
            <v>39661</v>
          </cell>
          <cell r="C814" t="str">
            <v>X21</v>
          </cell>
          <cell r="D814">
            <v>14753.02</v>
          </cell>
          <cell r="E814">
            <v>0</v>
          </cell>
          <cell r="F814">
            <v>0</v>
          </cell>
          <cell r="G814" t="str">
            <v>MED</v>
          </cell>
          <cell r="H814" t="str">
            <v>MEDSSI</v>
          </cell>
          <cell r="I814">
            <v>0.98720917559064203</v>
          </cell>
          <cell r="J814">
            <v>14944.168231796819</v>
          </cell>
          <cell r="K814" t="str">
            <v>200808X21</v>
          </cell>
          <cell r="L814">
            <v>200808</v>
          </cell>
          <cell r="M814" t="str">
            <v>FX21</v>
          </cell>
          <cell r="N814" t="str">
            <v>ME200808</v>
          </cell>
          <cell r="O814" t="str">
            <v>ME</v>
          </cell>
          <cell r="P814" t="str">
            <v>FX21</v>
          </cell>
          <cell r="Q814">
            <v>14944.168231796819</v>
          </cell>
          <cell r="R814">
            <v>191.14823179681844</v>
          </cell>
        </row>
        <row r="815">
          <cell r="A815" t="str">
            <v>F</v>
          </cell>
          <cell r="B815">
            <v>39661</v>
          </cell>
          <cell r="C815" t="str">
            <v>X22</v>
          </cell>
          <cell r="D815">
            <v>14058.43</v>
          </cell>
          <cell r="E815">
            <v>0</v>
          </cell>
          <cell r="F815">
            <v>0</v>
          </cell>
          <cell r="G815" t="str">
            <v>MED</v>
          </cell>
          <cell r="H815" t="str">
            <v>MEDSSI</v>
          </cell>
          <cell r="I815">
            <v>0.98720917559064203</v>
          </cell>
          <cell r="J815">
            <v>14240.578742178846</v>
          </cell>
          <cell r="K815" t="str">
            <v>200808X22</v>
          </cell>
          <cell r="L815">
            <v>200808</v>
          </cell>
          <cell r="M815" t="str">
            <v>FX22</v>
          </cell>
          <cell r="N815" t="str">
            <v>ME200808</v>
          </cell>
          <cell r="O815" t="str">
            <v>ME</v>
          </cell>
          <cell r="P815" t="str">
            <v>FX22</v>
          </cell>
          <cell r="Q815">
            <v>14240.578742178846</v>
          </cell>
          <cell r="R815">
            <v>182.14874217884608</v>
          </cell>
        </row>
        <row r="816">
          <cell r="A816" t="str">
            <v>F</v>
          </cell>
          <cell r="B816">
            <v>39661</v>
          </cell>
          <cell r="C816" t="str">
            <v>X23</v>
          </cell>
          <cell r="D816">
            <v>1929.28</v>
          </cell>
          <cell r="E816">
            <v>0</v>
          </cell>
          <cell r="F816">
            <v>0</v>
          </cell>
          <cell r="G816" t="str">
            <v>MED</v>
          </cell>
          <cell r="H816" t="str">
            <v>MEDSSI</v>
          </cell>
          <cell r="I816">
            <v>0.98720917559064203</v>
          </cell>
          <cell r="J816">
            <v>1954.2768115437359</v>
          </cell>
          <cell r="K816" t="str">
            <v>200808X23</v>
          </cell>
          <cell r="L816">
            <v>200808</v>
          </cell>
          <cell r="M816" t="str">
            <v>FX23</v>
          </cell>
          <cell r="N816" t="str">
            <v>ME200808</v>
          </cell>
          <cell r="O816" t="str">
            <v>ME</v>
          </cell>
          <cell r="P816" t="str">
            <v>FX23</v>
          </cell>
          <cell r="Q816">
            <v>1954.2768115437359</v>
          </cell>
          <cell r="R816">
            <v>24.99681154373593</v>
          </cell>
        </row>
        <row r="817">
          <cell r="A817" t="str">
            <v>F</v>
          </cell>
          <cell r="B817">
            <v>39661</v>
          </cell>
          <cell r="C817" t="str">
            <v>X24</v>
          </cell>
          <cell r="D817">
            <v>3958.41</v>
          </cell>
          <cell r="E817">
            <v>0</v>
          </cell>
          <cell r="F817">
            <v>0</v>
          </cell>
          <cell r="G817" t="str">
            <v>IP</v>
          </cell>
          <cell r="H817" t="str">
            <v>IPSSI</v>
          </cell>
          <cell r="I817">
            <v>1.0009362011817784</v>
          </cell>
          <cell r="J817">
            <v>3954.7075980730956</v>
          </cell>
          <cell r="K817" t="str">
            <v>200808X24</v>
          </cell>
          <cell r="L817">
            <v>200808</v>
          </cell>
          <cell r="M817" t="str">
            <v>FX24</v>
          </cell>
          <cell r="N817" t="str">
            <v>IP200808</v>
          </cell>
          <cell r="O817" t="str">
            <v>IP</v>
          </cell>
          <cell r="P817" t="str">
            <v>FX24</v>
          </cell>
          <cell r="Q817">
            <v>3954.7075980730956</v>
          </cell>
          <cell r="R817">
            <v>-3.7024019269042583</v>
          </cell>
        </row>
        <row r="818">
          <cell r="A818" t="str">
            <v>F</v>
          </cell>
          <cell r="B818">
            <v>39661</v>
          </cell>
          <cell r="C818" t="str">
            <v>X24</v>
          </cell>
          <cell r="D818">
            <v>4268.92</v>
          </cell>
          <cell r="E818">
            <v>0</v>
          </cell>
          <cell r="F818">
            <v>0</v>
          </cell>
          <cell r="G818" t="str">
            <v>MED</v>
          </cell>
          <cell r="H818" t="str">
            <v>MEDSSI</v>
          </cell>
          <cell r="I818">
            <v>0.98720917559064203</v>
          </cell>
          <cell r="J818">
            <v>4324.2304726816665</v>
          </cell>
          <cell r="K818" t="str">
            <v>200808X24</v>
          </cell>
          <cell r="L818">
            <v>200808</v>
          </cell>
          <cell r="M818" t="str">
            <v>FX24</v>
          </cell>
          <cell r="N818" t="str">
            <v>ME200808</v>
          </cell>
          <cell r="O818" t="str">
            <v>ME</v>
          </cell>
          <cell r="P818" t="str">
            <v>FX24</v>
          </cell>
          <cell r="Q818">
            <v>4324.2304726816665</v>
          </cell>
          <cell r="R818">
            <v>55.310472681666397</v>
          </cell>
        </row>
        <row r="819">
          <cell r="A819" t="str">
            <v>F</v>
          </cell>
          <cell r="B819">
            <v>39661</v>
          </cell>
          <cell r="C819" t="str">
            <v>X29</v>
          </cell>
          <cell r="D819">
            <v>85.08</v>
          </cell>
          <cell r="E819">
            <v>0</v>
          </cell>
          <cell r="F819">
            <v>0</v>
          </cell>
          <cell r="G819" t="str">
            <v>MED</v>
          </cell>
          <cell r="H819" t="str">
            <v>MEDSSI</v>
          </cell>
          <cell r="I819">
            <v>0.98720917559064203</v>
          </cell>
          <cell r="J819">
            <v>86.182343219305153</v>
          </cell>
          <cell r="K819" t="str">
            <v>200808X29</v>
          </cell>
          <cell r="L819">
            <v>200808</v>
          </cell>
          <cell r="M819" t="str">
            <v>FX29</v>
          </cell>
          <cell r="N819" t="str">
            <v>ME200808</v>
          </cell>
          <cell r="O819" t="str">
            <v>ME</v>
          </cell>
          <cell r="P819" t="str">
            <v>FX29</v>
          </cell>
          <cell r="Q819">
            <v>86.182343219305153</v>
          </cell>
          <cell r="R819">
            <v>1.1023432193051548</v>
          </cell>
        </row>
        <row r="820">
          <cell r="A820" t="str">
            <v>F</v>
          </cell>
          <cell r="B820">
            <v>39692</v>
          </cell>
          <cell r="C820" t="str">
            <v>X09</v>
          </cell>
          <cell r="D820">
            <v>24436.720000000001</v>
          </cell>
          <cell r="E820">
            <v>0</v>
          </cell>
          <cell r="F820">
            <v>0</v>
          </cell>
          <cell r="G820" t="str">
            <v>IP</v>
          </cell>
          <cell r="H820" t="str">
            <v>IPSSI</v>
          </cell>
          <cell r="I820">
            <v>1.0007770521425485</v>
          </cell>
          <cell r="J820">
            <v>24417.746138047227</v>
          </cell>
          <cell r="K820" t="str">
            <v>200809X09</v>
          </cell>
          <cell r="L820">
            <v>200809</v>
          </cell>
          <cell r="M820" t="str">
            <v>FX09</v>
          </cell>
          <cell r="N820" t="str">
            <v>IP200809</v>
          </cell>
          <cell r="O820" t="str">
            <v>IP</v>
          </cell>
          <cell r="P820" t="str">
            <v>FX09</v>
          </cell>
          <cell r="Q820">
            <v>24417.746138047227</v>
          </cell>
          <cell r="R820">
            <v>-18.973861952774314</v>
          </cell>
        </row>
        <row r="821">
          <cell r="A821" t="str">
            <v>F</v>
          </cell>
          <cell r="B821">
            <v>39692</v>
          </cell>
          <cell r="C821" t="str">
            <v>X10</v>
          </cell>
          <cell r="D821">
            <v>17277.900000000001</v>
          </cell>
          <cell r="E821">
            <v>0</v>
          </cell>
          <cell r="F821">
            <v>0</v>
          </cell>
          <cell r="G821" t="str">
            <v>MED</v>
          </cell>
          <cell r="H821" t="str">
            <v>MEDSSI</v>
          </cell>
          <cell r="I821">
            <v>0.98610190780180429</v>
          </cell>
          <cell r="J821">
            <v>17521.414230417118</v>
          </cell>
          <cell r="K821" t="str">
            <v>200809X10</v>
          </cell>
          <cell r="L821">
            <v>200809</v>
          </cell>
          <cell r="M821" t="str">
            <v>FX10</v>
          </cell>
          <cell r="N821" t="str">
            <v>ME200809</v>
          </cell>
          <cell r="O821" t="str">
            <v>ME</v>
          </cell>
          <cell r="P821" t="str">
            <v>FX10</v>
          </cell>
          <cell r="Q821">
            <v>17521.414230417118</v>
          </cell>
          <cell r="R821">
            <v>243.51423041711678</v>
          </cell>
        </row>
        <row r="822">
          <cell r="A822" t="str">
            <v>F</v>
          </cell>
          <cell r="B822">
            <v>39692</v>
          </cell>
          <cell r="C822" t="str">
            <v>X11</v>
          </cell>
          <cell r="D822">
            <v>14638.13</v>
          </cell>
          <cell r="E822">
            <v>0</v>
          </cell>
          <cell r="F822">
            <v>0</v>
          </cell>
          <cell r="G822" t="str">
            <v>MED</v>
          </cell>
          <cell r="H822" t="str">
            <v>MEDSSI</v>
          </cell>
          <cell r="I822">
            <v>0.98610190780180429</v>
          </cell>
          <cell r="J822">
            <v>14844.43938723431</v>
          </cell>
          <cell r="K822" t="str">
            <v>200809X11</v>
          </cell>
          <cell r="L822">
            <v>200809</v>
          </cell>
          <cell r="M822" t="str">
            <v>FX11</v>
          </cell>
          <cell r="N822" t="str">
            <v>ME200809</v>
          </cell>
          <cell r="O822" t="str">
            <v>ME</v>
          </cell>
          <cell r="P822" t="str">
            <v>FX11</v>
          </cell>
          <cell r="Q822">
            <v>14844.43938723431</v>
          </cell>
          <cell r="R822">
            <v>206.30938723431063</v>
          </cell>
        </row>
        <row r="823">
          <cell r="A823" t="str">
            <v>F</v>
          </cell>
          <cell r="B823">
            <v>39692</v>
          </cell>
          <cell r="C823" t="str">
            <v>X12</v>
          </cell>
          <cell r="D823">
            <v>4749.45</v>
          </cell>
          <cell r="E823">
            <v>0</v>
          </cell>
          <cell r="F823">
            <v>0</v>
          </cell>
          <cell r="G823" t="str">
            <v>MED</v>
          </cell>
          <cell r="H823" t="str">
            <v>MEDSSI</v>
          </cell>
          <cell r="I823">
            <v>0.98610190780180429</v>
          </cell>
          <cell r="J823">
            <v>4816.3886130058954</v>
          </cell>
          <cell r="K823" t="str">
            <v>200809X12</v>
          </cell>
          <cell r="L823">
            <v>200809</v>
          </cell>
          <cell r="M823" t="str">
            <v>FX12</v>
          </cell>
          <cell r="N823" t="str">
            <v>ME200809</v>
          </cell>
          <cell r="O823" t="str">
            <v>ME</v>
          </cell>
          <cell r="P823" t="str">
            <v>FX12</v>
          </cell>
          <cell r="Q823">
            <v>4816.3886130058954</v>
          </cell>
          <cell r="R823">
            <v>66.938613005895604</v>
          </cell>
        </row>
        <row r="824">
          <cell r="A824" t="str">
            <v>F</v>
          </cell>
          <cell r="B824">
            <v>39692</v>
          </cell>
          <cell r="C824" t="str">
            <v>X13</v>
          </cell>
          <cell r="D824">
            <v>965.55</v>
          </cell>
          <cell r="E824">
            <v>0</v>
          </cell>
          <cell r="F824">
            <v>0</v>
          </cell>
          <cell r="G824" t="str">
            <v>MED</v>
          </cell>
          <cell r="H824" t="str">
            <v>MEDSSI</v>
          </cell>
          <cell r="I824">
            <v>0.98610190780180429</v>
          </cell>
          <cell r="J824">
            <v>979.15843419508417</v>
          </cell>
          <cell r="K824" t="str">
            <v>200809X13</v>
          </cell>
          <cell r="L824">
            <v>200809</v>
          </cell>
          <cell r="M824" t="str">
            <v>FX13</v>
          </cell>
          <cell r="N824" t="str">
            <v>ME200809</v>
          </cell>
          <cell r="O824" t="str">
            <v>ME</v>
          </cell>
          <cell r="P824" t="str">
            <v>FX13</v>
          </cell>
          <cell r="Q824">
            <v>979.15843419508417</v>
          </cell>
          <cell r="R824">
            <v>13.608434195084214</v>
          </cell>
        </row>
        <row r="825">
          <cell r="A825" t="str">
            <v>F</v>
          </cell>
          <cell r="B825">
            <v>39692</v>
          </cell>
          <cell r="C825" t="str">
            <v>X14</v>
          </cell>
          <cell r="D825">
            <v>1487.53</v>
          </cell>
          <cell r="E825">
            <v>0</v>
          </cell>
          <cell r="F825">
            <v>0</v>
          </cell>
          <cell r="G825" t="str">
            <v>MED</v>
          </cell>
          <cell r="H825" t="str">
            <v>MEDSSI</v>
          </cell>
          <cell r="I825">
            <v>0.98610190780180429</v>
          </cell>
          <cell r="J825">
            <v>1508.4952054458222</v>
          </cell>
          <cell r="K825" t="str">
            <v>200809X14</v>
          </cell>
          <cell r="L825">
            <v>200809</v>
          </cell>
          <cell r="M825" t="str">
            <v>FX14</v>
          </cell>
          <cell r="N825" t="str">
            <v>ME200809</v>
          </cell>
          <cell r="O825" t="str">
            <v>ME</v>
          </cell>
          <cell r="P825" t="str">
            <v>FX14</v>
          </cell>
          <cell r="Q825">
            <v>1508.4952054458222</v>
          </cell>
          <cell r="R825">
            <v>20.965205445822221</v>
          </cell>
        </row>
        <row r="826">
          <cell r="A826" t="str">
            <v>F</v>
          </cell>
          <cell r="B826">
            <v>39692</v>
          </cell>
          <cell r="C826" t="str">
            <v>X15</v>
          </cell>
          <cell r="D826">
            <v>11282.04</v>
          </cell>
          <cell r="E826">
            <v>0</v>
          </cell>
          <cell r="F826">
            <v>0</v>
          </cell>
          <cell r="G826" t="str">
            <v>MED</v>
          </cell>
          <cell r="H826" t="str">
            <v>MEDSSI</v>
          </cell>
          <cell r="I826">
            <v>0.98610190780180429</v>
          </cell>
          <cell r="J826">
            <v>11441.048750376789</v>
          </cell>
          <cell r="K826" t="str">
            <v>200809X15</v>
          </cell>
          <cell r="L826">
            <v>200809</v>
          </cell>
          <cell r="M826" t="str">
            <v>FX15</v>
          </cell>
          <cell r="N826" t="str">
            <v>ME200809</v>
          </cell>
          <cell r="O826" t="str">
            <v>ME</v>
          </cell>
          <cell r="P826" t="str">
            <v>FX15</v>
          </cell>
          <cell r="Q826">
            <v>11441.048750376789</v>
          </cell>
          <cell r="R826">
            <v>159.00875037678816</v>
          </cell>
        </row>
        <row r="827">
          <cell r="A827" t="str">
            <v>F</v>
          </cell>
          <cell r="B827">
            <v>39692</v>
          </cell>
          <cell r="C827" t="str">
            <v>X16</v>
          </cell>
          <cell r="D827">
            <v>782.5</v>
          </cell>
          <cell r="E827">
            <v>0</v>
          </cell>
          <cell r="F827">
            <v>0</v>
          </cell>
          <cell r="G827" t="str">
            <v>MED</v>
          </cell>
          <cell r="H827" t="str">
            <v>MEDSSI</v>
          </cell>
          <cell r="I827">
            <v>0.98610190780180429</v>
          </cell>
          <cell r="J827">
            <v>793.52853270949549</v>
          </cell>
          <cell r="K827" t="str">
            <v>200809X16</v>
          </cell>
          <cell r="L827">
            <v>200809</v>
          </cell>
          <cell r="M827" t="str">
            <v>FX16</v>
          </cell>
          <cell r="N827" t="str">
            <v>ME200809</v>
          </cell>
          <cell r="O827" t="str">
            <v>ME</v>
          </cell>
          <cell r="P827" t="str">
            <v>FX16</v>
          </cell>
          <cell r="Q827">
            <v>793.52853270949549</v>
          </cell>
          <cell r="R827">
            <v>11.028532709495494</v>
          </cell>
        </row>
        <row r="828">
          <cell r="A828" t="str">
            <v>F</v>
          </cell>
          <cell r="B828">
            <v>39692</v>
          </cell>
          <cell r="C828" t="str">
            <v>X18</v>
          </cell>
          <cell r="D828">
            <v>9121.42</v>
          </cell>
          <cell r="E828">
            <v>0</v>
          </cell>
          <cell r="F828">
            <v>0</v>
          </cell>
          <cell r="G828" t="str">
            <v>MED</v>
          </cell>
          <cell r="H828" t="str">
            <v>MEDSSI</v>
          </cell>
          <cell r="I828">
            <v>0.98610190780180429</v>
          </cell>
          <cell r="J828">
            <v>9249.9770336447873</v>
          </cell>
          <cell r="K828" t="str">
            <v>200809X18</v>
          </cell>
          <cell r="L828">
            <v>200809</v>
          </cell>
          <cell r="M828" t="str">
            <v>FX18</v>
          </cell>
          <cell r="N828" t="str">
            <v>ME200809</v>
          </cell>
          <cell r="O828" t="str">
            <v>ME</v>
          </cell>
          <cell r="P828" t="str">
            <v>FX18</v>
          </cell>
          <cell r="Q828">
            <v>9249.9770336447873</v>
          </cell>
          <cell r="R828">
            <v>128.55703364478723</v>
          </cell>
        </row>
        <row r="829">
          <cell r="A829" t="str">
            <v>F</v>
          </cell>
          <cell r="B829">
            <v>39692</v>
          </cell>
          <cell r="C829" t="str">
            <v>X21</v>
          </cell>
          <cell r="D829">
            <v>13418.07</v>
          </cell>
          <cell r="E829">
            <v>0</v>
          </cell>
          <cell r="F829">
            <v>0</v>
          </cell>
          <cell r="G829" t="str">
            <v>MED</v>
          </cell>
          <cell r="H829" t="str">
            <v>MEDSSI</v>
          </cell>
          <cell r="I829">
            <v>0.98610190780180429</v>
          </cell>
          <cell r="J829">
            <v>13607.183896349266</v>
          </cell>
          <cell r="K829" t="str">
            <v>200809X21</v>
          </cell>
          <cell r="L829">
            <v>200809</v>
          </cell>
          <cell r="M829" t="str">
            <v>FX21</v>
          </cell>
          <cell r="N829" t="str">
            <v>ME200809</v>
          </cell>
          <cell r="O829" t="str">
            <v>ME</v>
          </cell>
          <cell r="P829" t="str">
            <v>FX21</v>
          </cell>
          <cell r="Q829">
            <v>13607.183896349266</v>
          </cell>
          <cell r="R829">
            <v>189.11389634926672</v>
          </cell>
        </row>
        <row r="830">
          <cell r="A830" t="str">
            <v>F</v>
          </cell>
          <cell r="B830">
            <v>39692</v>
          </cell>
          <cell r="C830" t="str">
            <v>X22</v>
          </cell>
          <cell r="D830">
            <v>17882.98</v>
          </cell>
          <cell r="E830">
            <v>0</v>
          </cell>
          <cell r="F830">
            <v>0</v>
          </cell>
          <cell r="G830" t="str">
            <v>MED</v>
          </cell>
          <cell r="H830" t="str">
            <v>MEDSSI</v>
          </cell>
          <cell r="I830">
            <v>0.98610190780180429</v>
          </cell>
          <cell r="J830">
            <v>18135.022210700645</v>
          </cell>
          <cell r="K830" t="str">
            <v>200809X22</v>
          </cell>
          <cell r="L830">
            <v>200809</v>
          </cell>
          <cell r="M830" t="str">
            <v>FX22</v>
          </cell>
          <cell r="N830" t="str">
            <v>ME200809</v>
          </cell>
          <cell r="O830" t="str">
            <v>ME</v>
          </cell>
          <cell r="P830" t="str">
            <v>FX22</v>
          </cell>
          <cell r="Q830">
            <v>18135.022210700645</v>
          </cell>
          <cell r="R830">
            <v>252.04221070064523</v>
          </cell>
        </row>
        <row r="831">
          <cell r="A831" t="str">
            <v>F</v>
          </cell>
          <cell r="B831">
            <v>39692</v>
          </cell>
          <cell r="C831" t="str">
            <v>X23</v>
          </cell>
          <cell r="D831">
            <v>3555</v>
          </cell>
          <cell r="E831">
            <v>0</v>
          </cell>
          <cell r="F831">
            <v>0</v>
          </cell>
          <cell r="G831" t="str">
            <v>MED</v>
          </cell>
          <cell r="H831" t="str">
            <v>MEDSSI</v>
          </cell>
          <cell r="I831">
            <v>0.98610190780180429</v>
          </cell>
          <cell r="J831">
            <v>3605.1040687313184</v>
          </cell>
          <cell r="K831" t="str">
            <v>200809X23</v>
          </cell>
          <cell r="L831">
            <v>200809</v>
          </cell>
          <cell r="M831" t="str">
            <v>FX23</v>
          </cell>
          <cell r="N831" t="str">
            <v>ME200809</v>
          </cell>
          <cell r="O831" t="str">
            <v>ME</v>
          </cell>
          <cell r="P831" t="str">
            <v>FX23</v>
          </cell>
          <cell r="Q831">
            <v>3605.1040687313184</v>
          </cell>
          <cell r="R831">
            <v>50.104068731318421</v>
          </cell>
        </row>
        <row r="832">
          <cell r="A832" t="str">
            <v>F</v>
          </cell>
          <cell r="B832">
            <v>39692</v>
          </cell>
          <cell r="C832" t="str">
            <v>X24</v>
          </cell>
          <cell r="D832">
            <v>7007.92</v>
          </cell>
          <cell r="E832">
            <v>0</v>
          </cell>
          <cell r="F832">
            <v>0</v>
          </cell>
          <cell r="G832" t="str">
            <v>IP</v>
          </cell>
          <cell r="H832" t="str">
            <v>IPSSI</v>
          </cell>
          <cell r="I832">
            <v>1.0007770521425485</v>
          </cell>
          <cell r="J832">
            <v>7002.4787089160864</v>
          </cell>
          <cell r="K832" t="str">
            <v>200809X24</v>
          </cell>
          <cell r="L832">
            <v>200809</v>
          </cell>
          <cell r="M832" t="str">
            <v>FX24</v>
          </cell>
          <cell r="N832" t="str">
            <v>IP200809</v>
          </cell>
          <cell r="O832" t="str">
            <v>IP</v>
          </cell>
          <cell r="P832" t="str">
            <v>FX24</v>
          </cell>
          <cell r="Q832">
            <v>7002.4787089160864</v>
          </cell>
          <cell r="R832">
            <v>-5.4412910839137112</v>
          </cell>
        </row>
        <row r="833">
          <cell r="A833" t="str">
            <v>F</v>
          </cell>
          <cell r="B833">
            <v>39692</v>
          </cell>
          <cell r="C833" t="str">
            <v>X24</v>
          </cell>
          <cell r="D833">
            <v>2766.9</v>
          </cell>
          <cell r="E833">
            <v>0</v>
          </cell>
          <cell r="F833">
            <v>0</v>
          </cell>
          <cell r="G833" t="str">
            <v>MED</v>
          </cell>
          <cell r="H833" t="str">
            <v>MEDSSI</v>
          </cell>
          <cell r="I833">
            <v>0.98610190780180429</v>
          </cell>
          <cell r="J833">
            <v>2805.8966097813459</v>
          </cell>
          <cell r="K833" t="str">
            <v>200809X24</v>
          </cell>
          <cell r="L833">
            <v>200809</v>
          </cell>
          <cell r="M833" t="str">
            <v>FX24</v>
          </cell>
          <cell r="N833" t="str">
            <v>ME200809</v>
          </cell>
          <cell r="O833" t="str">
            <v>ME</v>
          </cell>
          <cell r="P833" t="str">
            <v>FX24</v>
          </cell>
          <cell r="Q833">
            <v>2805.8966097813459</v>
          </cell>
          <cell r="R833">
            <v>38.996609781345796</v>
          </cell>
        </row>
        <row r="834">
          <cell r="A834" t="str">
            <v>F</v>
          </cell>
          <cell r="B834">
            <v>39692</v>
          </cell>
          <cell r="C834" t="str">
            <v>X29</v>
          </cell>
          <cell r="D834">
            <v>87.94</v>
          </cell>
          <cell r="E834">
            <v>0</v>
          </cell>
          <cell r="F834">
            <v>0</v>
          </cell>
          <cell r="G834" t="str">
            <v>MED</v>
          </cell>
          <cell r="H834" t="str">
            <v>MEDSSI</v>
          </cell>
          <cell r="I834">
            <v>0.98610190780180429</v>
          </cell>
          <cell r="J834">
            <v>89.179423854917616</v>
          </cell>
          <cell r="K834" t="str">
            <v>200809X29</v>
          </cell>
          <cell r="L834">
            <v>200809</v>
          </cell>
          <cell r="M834" t="str">
            <v>FX29</v>
          </cell>
          <cell r="N834" t="str">
            <v>ME200809</v>
          </cell>
          <cell r="O834" t="str">
            <v>ME</v>
          </cell>
          <cell r="P834" t="str">
            <v>FX29</v>
          </cell>
          <cell r="Q834">
            <v>89.179423854917616</v>
          </cell>
          <cell r="R834">
            <v>1.239423854917618</v>
          </cell>
        </row>
        <row r="835">
          <cell r="A835" t="str">
            <v>F</v>
          </cell>
          <cell r="B835">
            <v>39722</v>
          </cell>
          <cell r="C835" t="str">
            <v>X09</v>
          </cell>
          <cell r="D835">
            <v>77378.240000000005</v>
          </cell>
          <cell r="E835">
            <v>0</v>
          </cell>
          <cell r="F835">
            <v>0</v>
          </cell>
          <cell r="G835" t="str">
            <v>IP</v>
          </cell>
          <cell r="H835" t="str">
            <v>IPSSI</v>
          </cell>
          <cell r="I835">
            <v>1.0008515652444341</v>
          </cell>
          <cell r="J835">
            <v>77312.403444263211</v>
          </cell>
          <cell r="K835" t="str">
            <v>200810X09</v>
          </cell>
          <cell r="L835">
            <v>200810</v>
          </cell>
          <cell r="M835" t="str">
            <v>FX09</v>
          </cell>
          <cell r="N835" t="str">
            <v>IP200810</v>
          </cell>
          <cell r="O835" t="str">
            <v>IP</v>
          </cell>
          <cell r="P835" t="str">
            <v>FX09</v>
          </cell>
          <cell r="Q835">
            <v>77312.403444263211</v>
          </cell>
          <cell r="R835">
            <v>-65.836555736794253</v>
          </cell>
        </row>
        <row r="836">
          <cell r="A836" t="str">
            <v>F</v>
          </cell>
          <cell r="B836">
            <v>39722</v>
          </cell>
          <cell r="C836" t="str">
            <v>X10</v>
          </cell>
          <cell r="D836">
            <v>16570.330000000002</v>
          </cell>
          <cell r="E836">
            <v>0</v>
          </cell>
          <cell r="F836">
            <v>0</v>
          </cell>
          <cell r="G836" t="str">
            <v>MED</v>
          </cell>
          <cell r="H836" t="str">
            <v>MEDSSI</v>
          </cell>
          <cell r="I836">
            <v>0.98375359729093859</v>
          </cell>
          <cell r="J836">
            <v>16843.984149721422</v>
          </cell>
          <cell r="K836" t="str">
            <v>200810X10</v>
          </cell>
          <cell r="L836">
            <v>200810</v>
          </cell>
          <cell r="M836" t="str">
            <v>FX10</v>
          </cell>
          <cell r="N836" t="str">
            <v>ME200810</v>
          </cell>
          <cell r="O836" t="str">
            <v>ME</v>
          </cell>
          <cell r="P836" t="str">
            <v>FX10</v>
          </cell>
          <cell r="Q836">
            <v>16843.984149721422</v>
          </cell>
          <cell r="R836">
            <v>273.65414972142025</v>
          </cell>
        </row>
        <row r="837">
          <cell r="A837" t="str">
            <v>F</v>
          </cell>
          <cell r="B837">
            <v>39722</v>
          </cell>
          <cell r="C837" t="str">
            <v>X11</v>
          </cell>
          <cell r="D837">
            <v>14825.26</v>
          </cell>
          <cell r="E837">
            <v>0</v>
          </cell>
          <cell r="F837">
            <v>0</v>
          </cell>
          <cell r="G837" t="str">
            <v>MED</v>
          </cell>
          <cell r="H837" t="str">
            <v>MEDSSI</v>
          </cell>
          <cell r="I837">
            <v>0.98375359729093859</v>
          </cell>
          <cell r="J837">
            <v>15070.094829463203</v>
          </cell>
          <cell r="K837" t="str">
            <v>200810X11</v>
          </cell>
          <cell r="L837">
            <v>200810</v>
          </cell>
          <cell r="M837" t="str">
            <v>FX11</v>
          </cell>
          <cell r="N837" t="str">
            <v>ME200810</v>
          </cell>
          <cell r="O837" t="str">
            <v>ME</v>
          </cell>
          <cell r="P837" t="str">
            <v>FX11</v>
          </cell>
          <cell r="Q837">
            <v>15070.094829463203</v>
          </cell>
          <cell r="R837">
            <v>244.83482946320328</v>
          </cell>
        </row>
        <row r="838">
          <cell r="A838" t="str">
            <v>F</v>
          </cell>
          <cell r="B838">
            <v>39722</v>
          </cell>
          <cell r="C838" t="str">
            <v>X12</v>
          </cell>
          <cell r="D838">
            <v>5516.74</v>
          </cell>
          <cell r="E838">
            <v>0</v>
          </cell>
          <cell r="F838">
            <v>0</v>
          </cell>
          <cell r="G838" t="str">
            <v>MED</v>
          </cell>
          <cell r="H838" t="str">
            <v>MEDSSI</v>
          </cell>
          <cell r="I838">
            <v>0.98375359729093859</v>
          </cell>
          <cell r="J838">
            <v>5607.847346319244</v>
          </cell>
          <cell r="K838" t="str">
            <v>200810X12</v>
          </cell>
          <cell r="L838">
            <v>200810</v>
          </cell>
          <cell r="M838" t="str">
            <v>FX12</v>
          </cell>
          <cell r="N838" t="str">
            <v>ME200810</v>
          </cell>
          <cell r="O838" t="str">
            <v>ME</v>
          </cell>
          <cell r="P838" t="str">
            <v>FX12</v>
          </cell>
          <cell r="Q838">
            <v>5607.847346319244</v>
          </cell>
          <cell r="R838">
            <v>91.107346319244243</v>
          </cell>
        </row>
        <row r="839">
          <cell r="A839" t="str">
            <v>F</v>
          </cell>
          <cell r="B839">
            <v>39722</v>
          </cell>
          <cell r="C839" t="str">
            <v>X13</v>
          </cell>
          <cell r="D839">
            <v>846.13</v>
          </cell>
          <cell r="E839">
            <v>0</v>
          </cell>
          <cell r="F839">
            <v>0</v>
          </cell>
          <cell r="G839" t="str">
            <v>MED</v>
          </cell>
          <cell r="H839" t="str">
            <v>MEDSSI</v>
          </cell>
          <cell r="I839">
            <v>0.98375359729093859</v>
          </cell>
          <cell r="J839">
            <v>860.10358928300082</v>
          </cell>
          <cell r="K839" t="str">
            <v>200810X13</v>
          </cell>
          <cell r="L839">
            <v>200810</v>
          </cell>
          <cell r="M839" t="str">
            <v>FX13</v>
          </cell>
          <cell r="N839" t="str">
            <v>ME200810</v>
          </cell>
          <cell r="O839" t="str">
            <v>ME</v>
          </cell>
          <cell r="P839" t="str">
            <v>FX13</v>
          </cell>
          <cell r="Q839">
            <v>860.10358928300082</v>
          </cell>
          <cell r="R839">
            <v>13.97358928300082</v>
          </cell>
        </row>
        <row r="840">
          <cell r="A840" t="str">
            <v>F</v>
          </cell>
          <cell r="B840">
            <v>39722</v>
          </cell>
          <cell r="C840" t="str">
            <v>X14</v>
          </cell>
          <cell r="D840">
            <v>735.17</v>
          </cell>
          <cell r="E840">
            <v>0</v>
          </cell>
          <cell r="F840">
            <v>0</v>
          </cell>
          <cell r="G840" t="str">
            <v>MED</v>
          </cell>
          <cell r="H840" t="str">
            <v>MEDSSI</v>
          </cell>
          <cell r="I840">
            <v>0.98375359729093859</v>
          </cell>
          <cell r="J840">
            <v>747.3111173616154</v>
          </cell>
          <cell r="K840" t="str">
            <v>200810X14</v>
          </cell>
          <cell r="L840">
            <v>200810</v>
          </cell>
          <cell r="M840" t="str">
            <v>FX14</v>
          </cell>
          <cell r="N840" t="str">
            <v>ME200810</v>
          </cell>
          <cell r="O840" t="str">
            <v>ME</v>
          </cell>
          <cell r="P840" t="str">
            <v>FX14</v>
          </cell>
          <cell r="Q840">
            <v>747.3111173616154</v>
          </cell>
          <cell r="R840">
            <v>12.141117361615443</v>
          </cell>
        </row>
        <row r="841">
          <cell r="A841" t="str">
            <v>F</v>
          </cell>
          <cell r="B841">
            <v>39722</v>
          </cell>
          <cell r="C841" t="str">
            <v>X15</v>
          </cell>
          <cell r="D841">
            <v>14451.4</v>
          </cell>
          <cell r="E841">
            <v>0</v>
          </cell>
          <cell r="F841">
            <v>0</v>
          </cell>
          <cell r="G841" t="str">
            <v>MED</v>
          </cell>
          <cell r="H841" t="str">
            <v>MEDSSI</v>
          </cell>
          <cell r="I841">
            <v>0.98375359729093859</v>
          </cell>
          <cell r="J841">
            <v>14690.060640994123</v>
          </cell>
          <cell r="K841" t="str">
            <v>200810X15</v>
          </cell>
          <cell r="L841">
            <v>200810</v>
          </cell>
          <cell r="M841" t="str">
            <v>FX15</v>
          </cell>
          <cell r="N841" t="str">
            <v>ME200810</v>
          </cell>
          <cell r="O841" t="str">
            <v>ME</v>
          </cell>
          <cell r="P841" t="str">
            <v>FX15</v>
          </cell>
          <cell r="Q841">
            <v>14690.060640994123</v>
          </cell>
          <cell r="R841">
            <v>238.66064099412324</v>
          </cell>
        </row>
        <row r="842">
          <cell r="A842" t="str">
            <v>F</v>
          </cell>
          <cell r="B842">
            <v>39722</v>
          </cell>
          <cell r="C842" t="str">
            <v>X16</v>
          </cell>
          <cell r="D842">
            <v>526.49</v>
          </cell>
          <cell r="E842">
            <v>0</v>
          </cell>
          <cell r="F842">
            <v>0</v>
          </cell>
          <cell r="G842" t="str">
            <v>MED</v>
          </cell>
          <cell r="H842" t="str">
            <v>MEDSSI</v>
          </cell>
          <cell r="I842">
            <v>0.98375359729093859</v>
          </cell>
          <cell r="J842">
            <v>535.18482824342254</v>
          </cell>
          <cell r="K842" t="str">
            <v>200810X16</v>
          </cell>
          <cell r="L842">
            <v>200810</v>
          </cell>
          <cell r="M842" t="str">
            <v>FX16</v>
          </cell>
          <cell r="N842" t="str">
            <v>ME200810</v>
          </cell>
          <cell r="O842" t="str">
            <v>ME</v>
          </cell>
          <cell r="P842" t="str">
            <v>FX16</v>
          </cell>
          <cell r="Q842">
            <v>535.18482824342254</v>
          </cell>
          <cell r="R842">
            <v>8.6948282434225348</v>
          </cell>
        </row>
        <row r="843">
          <cell r="A843" t="str">
            <v>F</v>
          </cell>
          <cell r="B843">
            <v>39722</v>
          </cell>
          <cell r="C843" t="str">
            <v>X18</v>
          </cell>
          <cell r="D843">
            <v>10622.74</v>
          </cell>
          <cell r="E843">
            <v>0</v>
          </cell>
          <cell r="F843">
            <v>0</v>
          </cell>
          <cell r="G843" t="str">
            <v>MED</v>
          </cell>
          <cell r="H843" t="str">
            <v>MEDSSI</v>
          </cell>
          <cell r="I843">
            <v>0.98375359729093859</v>
          </cell>
          <cell r="J843">
            <v>10798.171441764391</v>
          </cell>
          <cell r="K843" t="str">
            <v>200810X18</v>
          </cell>
          <cell r="L843">
            <v>200810</v>
          </cell>
          <cell r="M843" t="str">
            <v>FX18</v>
          </cell>
          <cell r="N843" t="str">
            <v>ME200810</v>
          </cell>
          <cell r="O843" t="str">
            <v>ME</v>
          </cell>
          <cell r="P843" t="str">
            <v>FX18</v>
          </cell>
          <cell r="Q843">
            <v>10798.171441764391</v>
          </cell>
          <cell r="R843">
            <v>175.43144176439091</v>
          </cell>
        </row>
        <row r="844">
          <cell r="A844" t="str">
            <v>F</v>
          </cell>
          <cell r="B844">
            <v>39722</v>
          </cell>
          <cell r="C844" t="str">
            <v>X20</v>
          </cell>
          <cell r="D844">
            <v>25</v>
          </cell>
          <cell r="E844">
            <v>0</v>
          </cell>
          <cell r="F844">
            <v>0</v>
          </cell>
          <cell r="G844" t="str">
            <v>MED</v>
          </cell>
          <cell r="H844" t="str">
            <v>MEDSSI</v>
          </cell>
          <cell r="I844">
            <v>0.98375359729093859</v>
          </cell>
          <cell r="J844">
            <v>25.412867682359707</v>
          </cell>
          <cell r="K844" t="str">
            <v>200810X20</v>
          </cell>
          <cell r="L844">
            <v>200810</v>
          </cell>
          <cell r="M844" t="str">
            <v>FX20</v>
          </cell>
          <cell r="N844" t="str">
            <v>ME200810</v>
          </cell>
          <cell r="O844" t="str">
            <v>ME</v>
          </cell>
          <cell r="P844" t="str">
            <v>FX20</v>
          </cell>
          <cell r="Q844">
            <v>25.412867682359707</v>
          </cell>
          <cell r="R844">
            <v>0.41286768235970683</v>
          </cell>
        </row>
        <row r="845">
          <cell r="A845" t="str">
            <v>F</v>
          </cell>
          <cell r="B845">
            <v>39722</v>
          </cell>
          <cell r="C845" t="str">
            <v>X21</v>
          </cell>
          <cell r="D845">
            <v>12465.38</v>
          </cell>
          <cell r="E845">
            <v>0</v>
          </cell>
          <cell r="F845">
            <v>0</v>
          </cell>
          <cell r="G845" t="str">
            <v>MED</v>
          </cell>
          <cell r="H845" t="str">
            <v>MEDSSI</v>
          </cell>
          <cell r="I845">
            <v>0.98375359729093859</v>
          </cell>
          <cell r="J845">
            <v>12671.242102013321</v>
          </cell>
          <cell r="K845" t="str">
            <v>200810X21</v>
          </cell>
          <cell r="L845">
            <v>200810</v>
          </cell>
          <cell r="M845" t="str">
            <v>FX21</v>
          </cell>
          <cell r="N845" t="str">
            <v>ME200810</v>
          </cell>
          <cell r="O845" t="str">
            <v>ME</v>
          </cell>
          <cell r="P845" t="str">
            <v>FX21</v>
          </cell>
          <cell r="Q845">
            <v>12671.242102013321</v>
          </cell>
          <cell r="R845">
            <v>205.86210201332142</v>
          </cell>
        </row>
        <row r="846">
          <cell r="A846" t="str">
            <v>F</v>
          </cell>
          <cell r="B846">
            <v>39722</v>
          </cell>
          <cell r="C846" t="str">
            <v>X22</v>
          </cell>
          <cell r="D846">
            <v>16945.37</v>
          </cell>
          <cell r="E846">
            <v>0</v>
          </cell>
          <cell r="F846">
            <v>0</v>
          </cell>
          <cell r="G846" t="str">
            <v>MED</v>
          </cell>
          <cell r="H846" t="str">
            <v>MEDSSI</v>
          </cell>
          <cell r="I846">
            <v>0.98375359729093859</v>
          </cell>
          <cell r="J846">
            <v>17225.217825545107</v>
          </cell>
          <cell r="K846" t="str">
            <v>200810X22</v>
          </cell>
          <cell r="L846">
            <v>200810</v>
          </cell>
          <cell r="M846" t="str">
            <v>FX22</v>
          </cell>
          <cell r="N846" t="str">
            <v>ME200810</v>
          </cell>
          <cell r="O846" t="str">
            <v>ME</v>
          </cell>
          <cell r="P846" t="str">
            <v>FX22</v>
          </cell>
          <cell r="Q846">
            <v>17225.217825545107</v>
          </cell>
          <cell r="R846">
            <v>279.84782554510821</v>
          </cell>
        </row>
        <row r="847">
          <cell r="A847" t="str">
            <v>F</v>
          </cell>
          <cell r="B847">
            <v>39722</v>
          </cell>
          <cell r="C847" t="str">
            <v>X23</v>
          </cell>
          <cell r="D847">
            <v>2802.63</v>
          </cell>
          <cell r="E847">
            <v>0</v>
          </cell>
          <cell r="F847">
            <v>0</v>
          </cell>
          <cell r="G847" t="str">
            <v>MED</v>
          </cell>
          <cell r="H847" t="str">
            <v>MEDSSI</v>
          </cell>
          <cell r="I847">
            <v>0.98375359729093859</v>
          </cell>
          <cell r="J847">
            <v>2848.9146141044716</v>
          </cell>
          <cell r="K847" t="str">
            <v>200810X23</v>
          </cell>
          <cell r="L847">
            <v>200810</v>
          </cell>
          <cell r="M847" t="str">
            <v>FX23</v>
          </cell>
          <cell r="N847" t="str">
            <v>ME200810</v>
          </cell>
          <cell r="O847" t="str">
            <v>ME</v>
          </cell>
          <cell r="P847" t="str">
            <v>FX23</v>
          </cell>
          <cell r="Q847">
            <v>2848.9146141044716</v>
          </cell>
          <cell r="R847">
            <v>46.28461410447153</v>
          </cell>
        </row>
        <row r="848">
          <cell r="A848" t="str">
            <v>F</v>
          </cell>
          <cell r="B848">
            <v>39722</v>
          </cell>
          <cell r="C848" t="str">
            <v>X24</v>
          </cell>
          <cell r="D848">
            <v>7980.12</v>
          </cell>
          <cell r="E848">
            <v>0</v>
          </cell>
          <cell r="F848">
            <v>0</v>
          </cell>
          <cell r="G848" t="str">
            <v>IP</v>
          </cell>
          <cell r="H848" t="str">
            <v>IPSSI</v>
          </cell>
          <cell r="I848">
            <v>1.0008515652444341</v>
          </cell>
          <cell r="J848">
            <v>7973.330189128541</v>
          </cell>
          <cell r="K848" t="str">
            <v>200810X24</v>
          </cell>
          <cell r="L848">
            <v>200810</v>
          </cell>
          <cell r="M848" t="str">
            <v>FX24</v>
          </cell>
          <cell r="N848" t="str">
            <v>IP200810</v>
          </cell>
          <cell r="O848" t="str">
            <v>IP</v>
          </cell>
          <cell r="P848" t="str">
            <v>FX24</v>
          </cell>
          <cell r="Q848">
            <v>7973.330189128541</v>
          </cell>
          <cell r="R848">
            <v>-6.7898108714589398</v>
          </cell>
        </row>
        <row r="849">
          <cell r="A849" t="str">
            <v>F</v>
          </cell>
          <cell r="B849">
            <v>39722</v>
          </cell>
          <cell r="C849" t="str">
            <v>X24</v>
          </cell>
          <cell r="D849">
            <v>2333.44</v>
          </cell>
          <cell r="E849">
            <v>0</v>
          </cell>
          <cell r="F849">
            <v>0</v>
          </cell>
          <cell r="G849" t="str">
            <v>MED</v>
          </cell>
          <cell r="H849" t="str">
            <v>MEDSSI</v>
          </cell>
          <cell r="I849">
            <v>0.98375359729093859</v>
          </cell>
          <cell r="J849">
            <v>2371.9760785890176</v>
          </cell>
          <cell r="K849" t="str">
            <v>200810X24</v>
          </cell>
          <cell r="L849">
            <v>200810</v>
          </cell>
          <cell r="M849" t="str">
            <v>FX24</v>
          </cell>
          <cell r="N849" t="str">
            <v>ME200810</v>
          </cell>
          <cell r="O849" t="str">
            <v>ME</v>
          </cell>
          <cell r="P849" t="str">
            <v>FX24</v>
          </cell>
          <cell r="Q849">
            <v>2371.9760785890176</v>
          </cell>
          <cell r="R849">
            <v>38.536078589017507</v>
          </cell>
        </row>
        <row r="850">
          <cell r="A850" t="str">
            <v>F</v>
          </cell>
          <cell r="B850">
            <v>39722</v>
          </cell>
          <cell r="C850" t="str">
            <v>X29</v>
          </cell>
          <cell r="D850">
            <v>233.36</v>
          </cell>
          <cell r="E850">
            <v>0</v>
          </cell>
          <cell r="F850">
            <v>0</v>
          </cell>
          <cell r="G850" t="str">
            <v>MED</v>
          </cell>
          <cell r="H850" t="str">
            <v>MEDSSI</v>
          </cell>
          <cell r="I850">
            <v>0.98375359729093859</v>
          </cell>
          <cell r="J850">
            <v>237.21387209421846</v>
          </cell>
          <cell r="K850" t="str">
            <v>200810X29</v>
          </cell>
          <cell r="L850">
            <v>200810</v>
          </cell>
          <cell r="M850" t="str">
            <v>FX29</v>
          </cell>
          <cell r="N850" t="str">
            <v>ME200810</v>
          </cell>
          <cell r="O850" t="str">
            <v>ME</v>
          </cell>
          <cell r="P850" t="str">
            <v>FX29</v>
          </cell>
          <cell r="Q850">
            <v>237.21387209421846</v>
          </cell>
          <cell r="R850">
            <v>3.8538720942184455</v>
          </cell>
        </row>
        <row r="851">
          <cell r="A851" t="str">
            <v>F</v>
          </cell>
          <cell r="B851">
            <v>39753</v>
          </cell>
          <cell r="C851" t="str">
            <v>X09</v>
          </cell>
          <cell r="D851">
            <v>59138.18</v>
          </cell>
          <cell r="E851">
            <v>0</v>
          </cell>
          <cell r="F851">
            <v>0</v>
          </cell>
          <cell r="G851" t="str">
            <v>IP</v>
          </cell>
          <cell r="H851" t="str">
            <v>IPSSI</v>
          </cell>
          <cell r="I851">
            <v>0.99815230019792633</v>
          </cell>
          <cell r="J851">
            <v>59247.651874642106</v>
          </cell>
          <cell r="K851" t="str">
            <v>200811X09</v>
          </cell>
          <cell r="L851">
            <v>200811</v>
          </cell>
          <cell r="M851" t="str">
            <v>FX09</v>
          </cell>
          <cell r="N851" t="str">
            <v>IP200811</v>
          </cell>
          <cell r="O851" t="str">
            <v>IP</v>
          </cell>
          <cell r="P851" t="str">
            <v>FX09</v>
          </cell>
          <cell r="Q851">
            <v>59247.651874642106</v>
          </cell>
          <cell r="R851">
            <v>109.47187464210583</v>
          </cell>
        </row>
        <row r="852">
          <cell r="A852" t="str">
            <v>F</v>
          </cell>
          <cell r="B852">
            <v>39753</v>
          </cell>
          <cell r="C852" t="str">
            <v>X10</v>
          </cell>
          <cell r="D852">
            <v>10276.83</v>
          </cell>
          <cell r="E852">
            <v>0</v>
          </cell>
          <cell r="F852">
            <v>0</v>
          </cell>
          <cell r="G852" t="str">
            <v>MED</v>
          </cell>
          <cell r="H852" t="str">
            <v>MEDSSI</v>
          </cell>
          <cell r="I852">
            <v>0.98204760228376964</v>
          </cell>
          <cell r="J852">
            <v>10464.696391601634</v>
          </cell>
          <cell r="K852" t="str">
            <v>200811X10</v>
          </cell>
          <cell r="L852">
            <v>200811</v>
          </cell>
          <cell r="M852" t="str">
            <v>FX10</v>
          </cell>
          <cell r="N852" t="str">
            <v>ME200811</v>
          </cell>
          <cell r="O852" t="str">
            <v>ME</v>
          </cell>
          <cell r="P852" t="str">
            <v>FX10</v>
          </cell>
          <cell r="Q852">
            <v>10464.696391601634</v>
          </cell>
          <cell r="R852">
            <v>187.86639160163395</v>
          </cell>
        </row>
        <row r="853">
          <cell r="A853" t="str">
            <v>F</v>
          </cell>
          <cell r="B853">
            <v>39753</v>
          </cell>
          <cell r="C853" t="str">
            <v>X11</v>
          </cell>
          <cell r="D853">
            <v>9694.41</v>
          </cell>
          <cell r="E853">
            <v>0</v>
          </cell>
          <cell r="F853">
            <v>0</v>
          </cell>
          <cell r="G853" t="str">
            <v>MED</v>
          </cell>
          <cell r="H853" t="str">
            <v>MEDSSI</v>
          </cell>
          <cell r="I853">
            <v>0.98204760228376964</v>
          </cell>
          <cell r="J853">
            <v>9871.6294174085579</v>
          </cell>
          <cell r="K853" t="str">
            <v>200811X11</v>
          </cell>
          <cell r="L853">
            <v>200811</v>
          </cell>
          <cell r="M853" t="str">
            <v>FX11</v>
          </cell>
          <cell r="N853" t="str">
            <v>ME200811</v>
          </cell>
          <cell r="O853" t="str">
            <v>ME</v>
          </cell>
          <cell r="P853" t="str">
            <v>FX11</v>
          </cell>
          <cell r="Q853">
            <v>9871.6294174085579</v>
          </cell>
          <cell r="R853">
            <v>177.219417408558</v>
          </cell>
        </row>
        <row r="854">
          <cell r="A854" t="str">
            <v>F</v>
          </cell>
          <cell r="B854">
            <v>39753</v>
          </cell>
          <cell r="C854" t="str">
            <v>X12</v>
          </cell>
          <cell r="D854">
            <v>4475.09</v>
          </cell>
          <cell r="E854">
            <v>0</v>
          </cell>
          <cell r="F854">
            <v>0</v>
          </cell>
          <cell r="G854" t="str">
            <v>MED</v>
          </cell>
          <cell r="H854" t="str">
            <v>MEDSSI</v>
          </cell>
          <cell r="I854">
            <v>0.98204760228376964</v>
          </cell>
          <cell r="J854">
            <v>4556.8972314509974</v>
          </cell>
          <cell r="K854" t="str">
            <v>200811X12</v>
          </cell>
          <cell r="L854">
            <v>200811</v>
          </cell>
          <cell r="M854" t="str">
            <v>FX12</v>
          </cell>
          <cell r="N854" t="str">
            <v>ME200811</v>
          </cell>
          <cell r="O854" t="str">
            <v>ME</v>
          </cell>
          <cell r="P854" t="str">
            <v>FX12</v>
          </cell>
          <cell r="Q854">
            <v>4556.8972314509974</v>
          </cell>
          <cell r="R854">
            <v>81.807231450997278</v>
          </cell>
        </row>
        <row r="855">
          <cell r="A855" t="str">
            <v>F</v>
          </cell>
          <cell r="B855">
            <v>39753</v>
          </cell>
          <cell r="C855" t="str">
            <v>X13</v>
          </cell>
          <cell r="D855">
            <v>635.15</v>
          </cell>
          <cell r="E855">
            <v>0</v>
          </cell>
          <cell r="F855">
            <v>0</v>
          </cell>
          <cell r="G855" t="str">
            <v>MED</v>
          </cell>
          <cell r="H855" t="str">
            <v>MEDSSI</v>
          </cell>
          <cell r="I855">
            <v>0.98204760228376964</v>
          </cell>
          <cell r="J855">
            <v>646.76090906687932</v>
          </cell>
          <cell r="K855" t="str">
            <v>200811X13</v>
          </cell>
          <cell r="L855">
            <v>200811</v>
          </cell>
          <cell r="M855" t="str">
            <v>FX13</v>
          </cell>
          <cell r="N855" t="str">
            <v>ME200811</v>
          </cell>
          <cell r="O855" t="str">
            <v>ME</v>
          </cell>
          <cell r="P855" t="str">
            <v>FX13</v>
          </cell>
          <cell r="Q855">
            <v>646.76090906687932</v>
          </cell>
          <cell r="R855">
            <v>11.610909066879344</v>
          </cell>
        </row>
        <row r="856">
          <cell r="A856" t="str">
            <v>F</v>
          </cell>
          <cell r="B856">
            <v>39753</v>
          </cell>
          <cell r="C856" t="str">
            <v>X14</v>
          </cell>
          <cell r="D856">
            <v>482.63</v>
          </cell>
          <cell r="E856">
            <v>0</v>
          </cell>
          <cell r="F856">
            <v>0</v>
          </cell>
          <cell r="G856" t="str">
            <v>MED</v>
          </cell>
          <cell r="H856" t="str">
            <v>MEDSSI</v>
          </cell>
          <cell r="I856">
            <v>0.98204760228376964</v>
          </cell>
          <cell r="J856">
            <v>491.45275532228288</v>
          </cell>
          <cell r="K856" t="str">
            <v>200811X14</v>
          </cell>
          <cell r="L856">
            <v>200811</v>
          </cell>
          <cell r="M856" t="str">
            <v>FX14</v>
          </cell>
          <cell r="N856" t="str">
            <v>ME200811</v>
          </cell>
          <cell r="O856" t="str">
            <v>ME</v>
          </cell>
          <cell r="P856" t="str">
            <v>FX14</v>
          </cell>
          <cell r="Q856">
            <v>491.45275532228288</v>
          </cell>
          <cell r="R856">
            <v>8.8227553222828874</v>
          </cell>
        </row>
        <row r="857">
          <cell r="A857" t="str">
            <v>F</v>
          </cell>
          <cell r="B857">
            <v>39753</v>
          </cell>
          <cell r="C857" t="str">
            <v>X15</v>
          </cell>
          <cell r="D857">
            <v>13611.49</v>
          </cell>
          <cell r="E857">
            <v>0</v>
          </cell>
          <cell r="F857">
            <v>0</v>
          </cell>
          <cell r="G857" t="str">
            <v>MED</v>
          </cell>
          <cell r="H857" t="str">
            <v>MEDSSI</v>
          </cell>
          <cell r="I857">
            <v>0.98204760228376964</v>
          </cell>
          <cell r="J857">
            <v>13860.315903573544</v>
          </cell>
          <cell r="K857" t="str">
            <v>200811X15</v>
          </cell>
          <cell r="L857">
            <v>200811</v>
          </cell>
          <cell r="M857" t="str">
            <v>FX15</v>
          </cell>
          <cell r="N857" t="str">
            <v>ME200811</v>
          </cell>
          <cell r="O857" t="str">
            <v>ME</v>
          </cell>
          <cell r="P857" t="str">
            <v>FX15</v>
          </cell>
          <cell r="Q857">
            <v>13860.315903573544</v>
          </cell>
          <cell r="R857">
            <v>248.82590357354457</v>
          </cell>
        </row>
        <row r="858">
          <cell r="A858" t="str">
            <v>F</v>
          </cell>
          <cell r="B858">
            <v>39753</v>
          </cell>
          <cell r="C858" t="str">
            <v>X16</v>
          </cell>
          <cell r="D858">
            <v>2697.03</v>
          </cell>
          <cell r="E858">
            <v>0</v>
          </cell>
          <cell r="F858">
            <v>0</v>
          </cell>
          <cell r="G858" t="str">
            <v>MED</v>
          </cell>
          <cell r="H858" t="str">
            <v>MEDSSI</v>
          </cell>
          <cell r="I858">
            <v>0.98204760228376964</v>
          </cell>
          <cell r="J858">
            <v>2746.3332670717873</v>
          </cell>
          <cell r="K858" t="str">
            <v>200811X16</v>
          </cell>
          <cell r="L858">
            <v>200811</v>
          </cell>
          <cell r="M858" t="str">
            <v>FX16</v>
          </cell>
          <cell r="N858" t="str">
            <v>ME200811</v>
          </cell>
          <cell r="O858" t="str">
            <v>ME</v>
          </cell>
          <cell r="P858" t="str">
            <v>FX16</v>
          </cell>
          <cell r="Q858">
            <v>2746.3332670717873</v>
          </cell>
          <cell r="R858">
            <v>49.303267071787104</v>
          </cell>
        </row>
        <row r="859">
          <cell r="A859" t="str">
            <v>F</v>
          </cell>
          <cell r="B859">
            <v>39753</v>
          </cell>
          <cell r="C859" t="str">
            <v>X18</v>
          </cell>
          <cell r="D859">
            <v>4987.46</v>
          </cell>
          <cell r="E859">
            <v>0</v>
          </cell>
          <cell r="F859">
            <v>0</v>
          </cell>
          <cell r="G859" t="str">
            <v>MED</v>
          </cell>
          <cell r="H859" t="str">
            <v>MEDSSI</v>
          </cell>
          <cell r="I859">
            <v>0.98204760228376964</v>
          </cell>
          <cell r="J859">
            <v>5078.6336511606678</v>
          </cell>
          <cell r="K859" t="str">
            <v>200811X18</v>
          </cell>
          <cell r="L859">
            <v>200811</v>
          </cell>
          <cell r="M859" t="str">
            <v>FX18</v>
          </cell>
          <cell r="N859" t="str">
            <v>ME200811</v>
          </cell>
          <cell r="O859" t="str">
            <v>ME</v>
          </cell>
          <cell r="P859" t="str">
            <v>FX18</v>
          </cell>
          <cell r="Q859">
            <v>5078.6336511606678</v>
          </cell>
          <cell r="R859">
            <v>91.17365116066776</v>
          </cell>
        </row>
        <row r="860">
          <cell r="A860" t="str">
            <v>F</v>
          </cell>
          <cell r="B860">
            <v>39753</v>
          </cell>
          <cell r="C860" t="str">
            <v>X20</v>
          </cell>
          <cell r="D860">
            <v>23.6</v>
          </cell>
          <cell r="E860">
            <v>0</v>
          </cell>
          <cell r="F860">
            <v>0</v>
          </cell>
          <cell r="G860" t="str">
            <v>MED</v>
          </cell>
          <cell r="H860" t="str">
            <v>MEDSSI</v>
          </cell>
          <cell r="I860">
            <v>0.98204760228376964</v>
          </cell>
          <cell r="J860">
            <v>24.031421638948835</v>
          </cell>
          <cell r="K860" t="str">
            <v>200811X20</v>
          </cell>
          <cell r="L860">
            <v>200811</v>
          </cell>
          <cell r="M860" t="str">
            <v>FX20</v>
          </cell>
          <cell r="N860" t="str">
            <v>ME200811</v>
          </cell>
          <cell r="O860" t="str">
            <v>ME</v>
          </cell>
          <cell r="P860" t="str">
            <v>FX20</v>
          </cell>
          <cell r="Q860">
            <v>24.031421638948835</v>
          </cell>
          <cell r="R860">
            <v>0.43142163894883367</v>
          </cell>
        </row>
        <row r="861">
          <cell r="A861" t="str">
            <v>F</v>
          </cell>
          <cell r="B861">
            <v>39753</v>
          </cell>
          <cell r="C861" t="str">
            <v>X21</v>
          </cell>
          <cell r="D861">
            <v>12502.5</v>
          </cell>
          <cell r="E861">
            <v>0</v>
          </cell>
          <cell r="F861">
            <v>0</v>
          </cell>
          <cell r="G861" t="str">
            <v>MED</v>
          </cell>
          <cell r="H861" t="str">
            <v>MEDSSI</v>
          </cell>
          <cell r="I861">
            <v>0.98204760228376964</v>
          </cell>
          <cell r="J861">
            <v>12731.052925464313</v>
          </cell>
          <cell r="K861" t="str">
            <v>200811X21</v>
          </cell>
          <cell r="L861">
            <v>200811</v>
          </cell>
          <cell r="M861" t="str">
            <v>FX21</v>
          </cell>
          <cell r="N861" t="str">
            <v>ME200811</v>
          </cell>
          <cell r="O861" t="str">
            <v>ME</v>
          </cell>
          <cell r="P861" t="str">
            <v>FX21</v>
          </cell>
          <cell r="Q861">
            <v>12731.052925464313</v>
          </cell>
          <cell r="R861">
            <v>228.55292546431338</v>
          </cell>
        </row>
        <row r="862">
          <cell r="A862" t="str">
            <v>F</v>
          </cell>
          <cell r="B862">
            <v>39753</v>
          </cell>
          <cell r="C862" t="str">
            <v>X22</v>
          </cell>
          <cell r="D862">
            <v>11059.53</v>
          </cell>
          <cell r="E862">
            <v>0</v>
          </cell>
          <cell r="F862">
            <v>0</v>
          </cell>
          <cell r="G862" t="str">
            <v>MED</v>
          </cell>
          <cell r="H862" t="str">
            <v>MEDSSI</v>
          </cell>
          <cell r="I862">
            <v>0.98204760228376964</v>
          </cell>
          <cell r="J862">
            <v>11261.70459994084</v>
          </cell>
          <cell r="K862" t="str">
            <v>200811X22</v>
          </cell>
          <cell r="L862">
            <v>200811</v>
          </cell>
          <cell r="M862" t="str">
            <v>FX22</v>
          </cell>
          <cell r="N862" t="str">
            <v>ME200811</v>
          </cell>
          <cell r="O862" t="str">
            <v>ME</v>
          </cell>
          <cell r="P862" t="str">
            <v>FX22</v>
          </cell>
          <cell r="Q862">
            <v>11261.70459994084</v>
          </cell>
          <cell r="R862">
            <v>202.17459994083947</v>
          </cell>
        </row>
        <row r="863">
          <cell r="A863" t="str">
            <v>F</v>
          </cell>
          <cell r="B863">
            <v>39753</v>
          </cell>
          <cell r="C863" t="str">
            <v>X23</v>
          </cell>
          <cell r="D863">
            <v>940.92</v>
          </cell>
          <cell r="E863">
            <v>0</v>
          </cell>
          <cell r="F863">
            <v>0</v>
          </cell>
          <cell r="G863" t="str">
            <v>MED</v>
          </cell>
          <cell r="H863" t="str">
            <v>MEDSSI</v>
          </cell>
          <cell r="I863">
            <v>0.98204760228376964</v>
          </cell>
          <cell r="J863">
            <v>958.12056137795491</v>
          </cell>
          <cell r="K863" t="str">
            <v>200811X23</v>
          </cell>
          <cell r="L863">
            <v>200811</v>
          </cell>
          <cell r="M863" t="str">
            <v>FX23</v>
          </cell>
          <cell r="N863" t="str">
            <v>ME200811</v>
          </cell>
          <cell r="O863" t="str">
            <v>ME</v>
          </cell>
          <cell r="P863" t="str">
            <v>FX23</v>
          </cell>
          <cell r="Q863">
            <v>958.12056137795491</v>
          </cell>
          <cell r="R863">
            <v>17.200561377954955</v>
          </cell>
        </row>
        <row r="864">
          <cell r="A864" t="str">
            <v>F</v>
          </cell>
          <cell r="B864">
            <v>39753</v>
          </cell>
          <cell r="C864" t="str">
            <v>X24</v>
          </cell>
          <cell r="D864">
            <v>5390.3</v>
          </cell>
          <cell r="E864">
            <v>0</v>
          </cell>
          <cell r="F864">
            <v>0</v>
          </cell>
          <cell r="G864" t="str">
            <v>IP</v>
          </cell>
          <cell r="H864" t="str">
            <v>IPSSI</v>
          </cell>
          <cell r="I864">
            <v>0.99815230019792633</v>
          </cell>
          <cell r="J864">
            <v>5400.2780927631411</v>
          </cell>
          <cell r="K864" t="str">
            <v>200811X24</v>
          </cell>
          <cell r="L864">
            <v>200811</v>
          </cell>
          <cell r="M864" t="str">
            <v>FX24</v>
          </cell>
          <cell r="N864" t="str">
            <v>IP200811</v>
          </cell>
          <cell r="O864" t="str">
            <v>IP</v>
          </cell>
          <cell r="P864" t="str">
            <v>FX24</v>
          </cell>
          <cell r="Q864">
            <v>5400.2780927631411</v>
          </cell>
          <cell r="R864">
            <v>9.9780927631409213</v>
          </cell>
        </row>
        <row r="865">
          <cell r="A865" t="str">
            <v>F</v>
          </cell>
          <cell r="B865">
            <v>39753</v>
          </cell>
          <cell r="C865" t="str">
            <v>X24</v>
          </cell>
          <cell r="D865">
            <v>1448.1</v>
          </cell>
          <cell r="E865">
            <v>0</v>
          </cell>
          <cell r="F865">
            <v>0</v>
          </cell>
          <cell r="G865" t="str">
            <v>MED</v>
          </cell>
          <cell r="H865" t="str">
            <v>MEDSSI</v>
          </cell>
          <cell r="I865">
            <v>0.98204760228376964</v>
          </cell>
          <cell r="J865">
            <v>1474.5721048882122</v>
          </cell>
          <cell r="K865" t="str">
            <v>200811X24</v>
          </cell>
          <cell r="L865">
            <v>200811</v>
          </cell>
          <cell r="M865" t="str">
            <v>FX24</v>
          </cell>
          <cell r="N865" t="str">
            <v>ME200811</v>
          </cell>
          <cell r="O865" t="str">
            <v>ME</v>
          </cell>
          <cell r="P865" t="str">
            <v>FX24</v>
          </cell>
          <cell r="Q865">
            <v>1474.5721048882122</v>
          </cell>
          <cell r="R865">
            <v>26.472104888212243</v>
          </cell>
        </row>
        <row r="866">
          <cell r="A866" t="str">
            <v>F</v>
          </cell>
          <cell r="B866">
            <v>39753</v>
          </cell>
          <cell r="C866" t="str">
            <v>X29</v>
          </cell>
          <cell r="D866">
            <v>31.19</v>
          </cell>
          <cell r="E866">
            <v>0</v>
          </cell>
          <cell r="F866">
            <v>0</v>
          </cell>
          <cell r="G866" t="str">
            <v>MED</v>
          </cell>
          <cell r="H866" t="str">
            <v>MEDSSI</v>
          </cell>
          <cell r="I866">
            <v>0.98204760228376964</v>
          </cell>
          <cell r="J866">
            <v>31.760171225373483</v>
          </cell>
          <cell r="K866" t="str">
            <v>200811X29</v>
          </cell>
          <cell r="L866">
            <v>200811</v>
          </cell>
          <cell r="M866" t="str">
            <v>FX29</v>
          </cell>
          <cell r="N866" t="str">
            <v>ME200811</v>
          </cell>
          <cell r="O866" t="str">
            <v>ME</v>
          </cell>
          <cell r="P866" t="str">
            <v>FX29</v>
          </cell>
          <cell r="Q866">
            <v>31.760171225373483</v>
          </cell>
          <cell r="R866">
            <v>0.57017122537348186</v>
          </cell>
        </row>
        <row r="867">
          <cell r="A867" t="str">
            <v>F</v>
          </cell>
          <cell r="B867">
            <v>39783</v>
          </cell>
          <cell r="C867" t="str">
            <v>X09</v>
          </cell>
          <cell r="D867">
            <v>58225.2</v>
          </cell>
          <cell r="E867">
            <v>0</v>
          </cell>
          <cell r="F867">
            <v>0</v>
          </cell>
          <cell r="G867" t="str">
            <v>IP</v>
          </cell>
          <cell r="H867" t="str">
            <v>IPSSI</v>
          </cell>
          <cell r="I867">
            <v>0.99606177096254678</v>
          </cell>
          <cell r="J867">
            <v>58455.410796193821</v>
          </cell>
          <cell r="K867" t="str">
            <v>200812X09</v>
          </cell>
          <cell r="L867">
            <v>200812</v>
          </cell>
          <cell r="M867" t="str">
            <v>FX09</v>
          </cell>
          <cell r="N867" t="str">
            <v>IP200812</v>
          </cell>
          <cell r="O867" t="str">
            <v>IP</v>
          </cell>
          <cell r="P867" t="str">
            <v>FX09</v>
          </cell>
          <cell r="Q867">
            <v>58455.410796193821</v>
          </cell>
          <cell r="R867">
            <v>230.21079619382363</v>
          </cell>
        </row>
        <row r="868">
          <cell r="A868" t="str">
            <v>F</v>
          </cell>
          <cell r="B868">
            <v>39783</v>
          </cell>
          <cell r="C868" t="str">
            <v>X10</v>
          </cell>
          <cell r="D868">
            <v>13395.69</v>
          </cell>
          <cell r="E868">
            <v>0</v>
          </cell>
          <cell r="F868">
            <v>0</v>
          </cell>
          <cell r="G868" t="str">
            <v>MED</v>
          </cell>
          <cell r="H868" t="str">
            <v>MEDSSI</v>
          </cell>
          <cell r="I868">
            <v>0.97959946304675605</v>
          </cell>
          <cell r="J868">
            <v>13674.660415121754</v>
          </cell>
          <cell r="K868" t="str">
            <v>200812X10</v>
          </cell>
          <cell r="L868">
            <v>200812</v>
          </cell>
          <cell r="M868" t="str">
            <v>FX10</v>
          </cell>
          <cell r="N868" t="str">
            <v>ME200812</v>
          </cell>
          <cell r="O868" t="str">
            <v>ME</v>
          </cell>
          <cell r="P868" t="str">
            <v>FX10</v>
          </cell>
          <cell r="Q868">
            <v>13674.660415121754</v>
          </cell>
          <cell r="R868">
            <v>278.97041512175383</v>
          </cell>
        </row>
        <row r="869">
          <cell r="A869" t="str">
            <v>F</v>
          </cell>
          <cell r="B869">
            <v>39783</v>
          </cell>
          <cell r="C869" t="str">
            <v>X11</v>
          </cell>
          <cell r="D869">
            <v>10841.66</v>
          </cell>
          <cell r="E869">
            <v>0</v>
          </cell>
          <cell r="F869">
            <v>0</v>
          </cell>
          <cell r="G869" t="str">
            <v>MED</v>
          </cell>
          <cell r="H869" t="str">
            <v>MEDSSI</v>
          </cell>
          <cell r="I869">
            <v>0.97959946304675605</v>
          </cell>
          <cell r="J869">
            <v>11067.441754490355</v>
          </cell>
          <cell r="K869" t="str">
            <v>200812X11</v>
          </cell>
          <cell r="L869">
            <v>200812</v>
          </cell>
          <cell r="M869" t="str">
            <v>FX11</v>
          </cell>
          <cell r="N869" t="str">
            <v>ME200812</v>
          </cell>
          <cell r="O869" t="str">
            <v>ME</v>
          </cell>
          <cell r="P869" t="str">
            <v>FX11</v>
          </cell>
          <cell r="Q869">
            <v>11067.441754490355</v>
          </cell>
          <cell r="R869">
            <v>225.78175449035552</v>
          </cell>
        </row>
        <row r="870">
          <cell r="A870" t="str">
            <v>F</v>
          </cell>
          <cell r="B870">
            <v>39783</v>
          </cell>
          <cell r="C870" t="str">
            <v>X12</v>
          </cell>
          <cell r="D870">
            <v>4546.16</v>
          </cell>
          <cell r="E870">
            <v>0</v>
          </cell>
          <cell r="F870">
            <v>0</v>
          </cell>
          <cell r="G870" t="str">
            <v>MED</v>
          </cell>
          <cell r="H870" t="str">
            <v>MEDSSI</v>
          </cell>
          <cell r="I870">
            <v>0.97959946304675605</v>
          </cell>
          <cell r="J870">
            <v>4640.8355368637158</v>
          </cell>
          <cell r="K870" t="str">
            <v>200812X12</v>
          </cell>
          <cell r="L870">
            <v>200812</v>
          </cell>
          <cell r="M870" t="str">
            <v>FX12</v>
          </cell>
          <cell r="N870" t="str">
            <v>ME200812</v>
          </cell>
          <cell r="O870" t="str">
            <v>ME</v>
          </cell>
          <cell r="P870" t="str">
            <v>FX12</v>
          </cell>
          <cell r="Q870">
            <v>4640.8355368637158</v>
          </cell>
          <cell r="R870">
            <v>94.675536863715934</v>
          </cell>
        </row>
        <row r="871">
          <cell r="A871" t="str">
            <v>F</v>
          </cell>
          <cell r="B871">
            <v>39783</v>
          </cell>
          <cell r="C871" t="str">
            <v>X13</v>
          </cell>
          <cell r="D871">
            <v>496.24</v>
          </cell>
          <cell r="E871">
            <v>0</v>
          </cell>
          <cell r="F871">
            <v>0</v>
          </cell>
          <cell r="G871" t="str">
            <v>MED</v>
          </cell>
          <cell r="H871" t="str">
            <v>MEDSSI</v>
          </cell>
          <cell r="I871">
            <v>0.97959946304675605</v>
          </cell>
          <cell r="J871">
            <v>506.57438955365637</v>
          </cell>
          <cell r="K871" t="str">
            <v>200812X13</v>
          </cell>
          <cell r="L871">
            <v>200812</v>
          </cell>
          <cell r="M871" t="str">
            <v>FX13</v>
          </cell>
          <cell r="N871" t="str">
            <v>ME200812</v>
          </cell>
          <cell r="O871" t="str">
            <v>ME</v>
          </cell>
          <cell r="P871" t="str">
            <v>FX13</v>
          </cell>
          <cell r="Q871">
            <v>506.57438955365637</v>
          </cell>
          <cell r="R871">
            <v>10.334389553656365</v>
          </cell>
        </row>
        <row r="872">
          <cell r="A872" t="str">
            <v>F</v>
          </cell>
          <cell r="B872">
            <v>39783</v>
          </cell>
          <cell r="C872" t="str">
            <v>X14</v>
          </cell>
          <cell r="D872">
            <v>3029.38</v>
          </cell>
          <cell r="E872">
            <v>0</v>
          </cell>
          <cell r="F872">
            <v>0</v>
          </cell>
          <cell r="G872" t="str">
            <v>MED</v>
          </cell>
          <cell r="H872" t="str">
            <v>MEDSSI</v>
          </cell>
          <cell r="I872">
            <v>0.97959946304675605</v>
          </cell>
          <cell r="J872">
            <v>3092.4680078713031</v>
          </cell>
          <cell r="K872" t="str">
            <v>200812X14</v>
          </cell>
          <cell r="L872">
            <v>200812</v>
          </cell>
          <cell r="M872" t="str">
            <v>FX14</v>
          </cell>
          <cell r="N872" t="str">
            <v>ME200812</v>
          </cell>
          <cell r="O872" t="str">
            <v>ME</v>
          </cell>
          <cell r="P872" t="str">
            <v>FX14</v>
          </cell>
          <cell r="Q872">
            <v>3092.4680078713031</v>
          </cell>
          <cell r="R872">
            <v>63.088007871303034</v>
          </cell>
        </row>
        <row r="873">
          <cell r="A873" t="str">
            <v>F</v>
          </cell>
          <cell r="B873">
            <v>39783</v>
          </cell>
          <cell r="C873" t="str">
            <v>X15</v>
          </cell>
          <cell r="D873">
            <v>15340.93</v>
          </cell>
          <cell r="E873">
            <v>0</v>
          </cell>
          <cell r="F873">
            <v>0</v>
          </cell>
          <cell r="G873" t="str">
            <v>MED</v>
          </cell>
          <cell r="H873" t="str">
            <v>MEDSSI</v>
          </cell>
          <cell r="I873">
            <v>0.97959946304675605</v>
          </cell>
          <cell r="J873">
            <v>15660.410789004058</v>
          </cell>
          <cell r="K873" t="str">
            <v>200812X15</v>
          </cell>
          <cell r="L873">
            <v>200812</v>
          </cell>
          <cell r="M873" t="str">
            <v>FX15</v>
          </cell>
          <cell r="N873" t="str">
            <v>ME200812</v>
          </cell>
          <cell r="O873" t="str">
            <v>ME</v>
          </cell>
          <cell r="P873" t="str">
            <v>FX15</v>
          </cell>
          <cell r="Q873">
            <v>15660.410789004058</v>
          </cell>
          <cell r="R873">
            <v>319.48078900405744</v>
          </cell>
        </row>
        <row r="874">
          <cell r="A874" t="str">
            <v>F</v>
          </cell>
          <cell r="B874">
            <v>39783</v>
          </cell>
          <cell r="C874" t="str">
            <v>X16</v>
          </cell>
          <cell r="D874">
            <v>623.58000000000004</v>
          </cell>
          <cell r="E874">
            <v>0</v>
          </cell>
          <cell r="F874">
            <v>0</v>
          </cell>
          <cell r="G874" t="str">
            <v>MED</v>
          </cell>
          <cell r="H874" t="str">
            <v>MEDSSI</v>
          </cell>
          <cell r="I874">
            <v>0.97959946304675605</v>
          </cell>
          <cell r="J874">
            <v>636.56629420818365</v>
          </cell>
          <cell r="K874" t="str">
            <v>200812X16</v>
          </cell>
          <cell r="L874">
            <v>200812</v>
          </cell>
          <cell r="M874" t="str">
            <v>FX16</v>
          </cell>
          <cell r="N874" t="str">
            <v>ME200812</v>
          </cell>
          <cell r="O874" t="str">
            <v>ME</v>
          </cell>
          <cell r="P874" t="str">
            <v>FX16</v>
          </cell>
          <cell r="Q874">
            <v>636.56629420818365</v>
          </cell>
          <cell r="R874">
            <v>12.986294208183608</v>
          </cell>
        </row>
        <row r="875">
          <cell r="A875" t="str">
            <v>F</v>
          </cell>
          <cell r="B875">
            <v>39783</v>
          </cell>
          <cell r="C875" t="str">
            <v>X18</v>
          </cell>
          <cell r="D875">
            <v>4197.18</v>
          </cell>
          <cell r="E875">
            <v>0</v>
          </cell>
          <cell r="F875">
            <v>0</v>
          </cell>
          <cell r="G875" t="str">
            <v>MED</v>
          </cell>
          <cell r="H875" t="str">
            <v>MEDSSI</v>
          </cell>
          <cell r="I875">
            <v>0.97959946304675605</v>
          </cell>
          <cell r="J875">
            <v>4284.5878936539084</v>
          </cell>
          <cell r="K875" t="str">
            <v>200812X18</v>
          </cell>
          <cell r="L875">
            <v>200812</v>
          </cell>
          <cell r="M875" t="str">
            <v>FX18</v>
          </cell>
          <cell r="N875" t="str">
            <v>ME200812</v>
          </cell>
          <cell r="O875" t="str">
            <v>ME</v>
          </cell>
          <cell r="P875" t="str">
            <v>FX18</v>
          </cell>
          <cell r="Q875">
            <v>4284.5878936539084</v>
          </cell>
          <cell r="R875">
            <v>87.407893653908104</v>
          </cell>
        </row>
        <row r="876">
          <cell r="A876" t="str">
            <v>F</v>
          </cell>
          <cell r="B876">
            <v>39783</v>
          </cell>
          <cell r="C876" t="str">
            <v>X20</v>
          </cell>
          <cell r="D876">
            <v>36.200000000000003</v>
          </cell>
          <cell r="E876">
            <v>0</v>
          </cell>
          <cell r="F876">
            <v>0</v>
          </cell>
          <cell r="G876" t="str">
            <v>MED</v>
          </cell>
          <cell r="H876" t="str">
            <v>MEDSSI</v>
          </cell>
          <cell r="I876">
            <v>0.97959946304675605</v>
          </cell>
          <cell r="J876">
            <v>36.953878973565942</v>
          </cell>
          <cell r="K876" t="str">
            <v>200812X20</v>
          </cell>
          <cell r="L876">
            <v>200812</v>
          </cell>
          <cell r="M876" t="str">
            <v>FX20</v>
          </cell>
          <cell r="N876" t="str">
            <v>ME200812</v>
          </cell>
          <cell r="O876" t="str">
            <v>ME</v>
          </cell>
          <cell r="P876" t="str">
            <v>FX20</v>
          </cell>
          <cell r="Q876">
            <v>36.953878973565942</v>
          </cell>
          <cell r="R876">
            <v>0.75387897356593925</v>
          </cell>
        </row>
        <row r="877">
          <cell r="A877" t="str">
            <v>F</v>
          </cell>
          <cell r="B877">
            <v>39783</v>
          </cell>
          <cell r="C877" t="str">
            <v>X21</v>
          </cell>
          <cell r="D877">
            <v>13234.58</v>
          </cell>
          <cell r="E877">
            <v>0</v>
          </cell>
          <cell r="F877">
            <v>0</v>
          </cell>
          <cell r="G877" t="str">
            <v>MED</v>
          </cell>
          <cell r="H877" t="str">
            <v>MEDSSI</v>
          </cell>
          <cell r="I877">
            <v>0.97959946304675605</v>
          </cell>
          <cell r="J877">
            <v>13510.195237181664</v>
          </cell>
          <cell r="K877" t="str">
            <v>200812X21</v>
          </cell>
          <cell r="L877">
            <v>200812</v>
          </cell>
          <cell r="M877" t="str">
            <v>FX21</v>
          </cell>
          <cell r="N877" t="str">
            <v>ME200812</v>
          </cell>
          <cell r="O877" t="str">
            <v>ME</v>
          </cell>
          <cell r="P877" t="str">
            <v>FX21</v>
          </cell>
          <cell r="Q877">
            <v>13510.195237181664</v>
          </cell>
          <cell r="R877">
            <v>275.61523718166427</v>
          </cell>
        </row>
        <row r="878">
          <cell r="A878" t="str">
            <v>F</v>
          </cell>
          <cell r="B878">
            <v>39783</v>
          </cell>
          <cell r="C878" t="str">
            <v>X22</v>
          </cell>
          <cell r="D878">
            <v>12345.5</v>
          </cell>
          <cell r="E878">
            <v>0</v>
          </cell>
          <cell r="F878">
            <v>0</v>
          </cell>
          <cell r="G878" t="str">
            <v>MED</v>
          </cell>
          <cell r="H878" t="str">
            <v>MEDSSI</v>
          </cell>
          <cell r="I878">
            <v>0.97959946304675605</v>
          </cell>
          <cell r="J878">
            <v>12602.599802987797</v>
          </cell>
          <cell r="K878" t="str">
            <v>200812X22</v>
          </cell>
          <cell r="L878">
            <v>200812</v>
          </cell>
          <cell r="M878" t="str">
            <v>FX22</v>
          </cell>
          <cell r="N878" t="str">
            <v>ME200812</v>
          </cell>
          <cell r="O878" t="str">
            <v>ME</v>
          </cell>
          <cell r="P878" t="str">
            <v>FX22</v>
          </cell>
          <cell r="Q878">
            <v>12602.599802987797</v>
          </cell>
          <cell r="R878">
            <v>257.09980298779737</v>
          </cell>
        </row>
        <row r="879">
          <cell r="A879" t="str">
            <v>F</v>
          </cell>
          <cell r="B879">
            <v>39783</v>
          </cell>
          <cell r="C879" t="str">
            <v>X23</v>
          </cell>
          <cell r="D879">
            <v>2414.1999999999998</v>
          </cell>
          <cell r="E879">
            <v>0</v>
          </cell>
          <cell r="F879">
            <v>0</v>
          </cell>
          <cell r="G879" t="str">
            <v>MED</v>
          </cell>
          <cell r="H879" t="str">
            <v>MEDSSI</v>
          </cell>
          <cell r="I879">
            <v>0.97959946304675605</v>
          </cell>
          <cell r="J879">
            <v>2464.4766469056044</v>
          </cell>
          <cell r="K879" t="str">
            <v>200812X23</v>
          </cell>
          <cell r="L879">
            <v>200812</v>
          </cell>
          <cell r="M879" t="str">
            <v>FX23</v>
          </cell>
          <cell r="N879" t="str">
            <v>ME200812</v>
          </cell>
          <cell r="O879" t="str">
            <v>ME</v>
          </cell>
          <cell r="P879" t="str">
            <v>FX23</v>
          </cell>
          <cell r="Q879">
            <v>2464.4766469056044</v>
          </cell>
          <cell r="R879">
            <v>50.276646905604593</v>
          </cell>
        </row>
        <row r="880">
          <cell r="A880" t="str">
            <v>F</v>
          </cell>
          <cell r="B880">
            <v>39783</v>
          </cell>
          <cell r="C880" t="str">
            <v>X24</v>
          </cell>
          <cell r="D880">
            <v>1024</v>
          </cell>
          <cell r="E880">
            <v>0</v>
          </cell>
          <cell r="F880">
            <v>0</v>
          </cell>
          <cell r="G880" t="str">
            <v>IP</v>
          </cell>
          <cell r="H880" t="str">
            <v>IPSSI</v>
          </cell>
          <cell r="I880">
            <v>0.99606177096254678</v>
          </cell>
          <cell r="J880">
            <v>1028.0486912076296</v>
          </cell>
          <cell r="K880" t="str">
            <v>200812X24</v>
          </cell>
          <cell r="L880">
            <v>200812</v>
          </cell>
          <cell r="M880" t="str">
            <v>FX24</v>
          </cell>
          <cell r="N880" t="str">
            <v>IP200812</v>
          </cell>
          <cell r="O880" t="str">
            <v>IP</v>
          </cell>
          <cell r="P880" t="str">
            <v>FX24</v>
          </cell>
          <cell r="Q880">
            <v>1028.0486912076296</v>
          </cell>
          <cell r="R880">
            <v>4.0486912076296449</v>
          </cell>
        </row>
        <row r="881">
          <cell r="A881" t="str">
            <v>F</v>
          </cell>
          <cell r="B881">
            <v>39783</v>
          </cell>
          <cell r="C881" t="str">
            <v>X24</v>
          </cell>
          <cell r="D881">
            <v>1726.92</v>
          </cell>
          <cell r="E881">
            <v>0</v>
          </cell>
          <cell r="F881">
            <v>0</v>
          </cell>
          <cell r="G881" t="str">
            <v>MED</v>
          </cell>
          <cell r="H881" t="str">
            <v>MEDSSI</v>
          </cell>
          <cell r="I881">
            <v>0.97959946304675605</v>
          </cell>
          <cell r="J881">
            <v>1762.883775608577</v>
          </cell>
          <cell r="K881" t="str">
            <v>200812X24</v>
          </cell>
          <cell r="L881">
            <v>200812</v>
          </cell>
          <cell r="M881" t="str">
            <v>FX24</v>
          </cell>
          <cell r="N881" t="str">
            <v>ME200812</v>
          </cell>
          <cell r="O881" t="str">
            <v>ME</v>
          </cell>
          <cell r="P881" t="str">
            <v>FX24</v>
          </cell>
          <cell r="Q881">
            <v>1762.883775608577</v>
          </cell>
          <cell r="R881">
            <v>35.963775608576952</v>
          </cell>
        </row>
        <row r="882">
          <cell r="A882" t="str">
            <v>F</v>
          </cell>
          <cell r="B882">
            <v>39783</v>
          </cell>
          <cell r="C882" t="str">
            <v>X29</v>
          </cell>
          <cell r="D882">
            <v>51.36</v>
          </cell>
          <cell r="E882">
            <v>0</v>
          </cell>
          <cell r="F882">
            <v>0</v>
          </cell>
          <cell r="G882" t="str">
            <v>MED</v>
          </cell>
          <cell r="H882" t="str">
            <v>MEDSSI</v>
          </cell>
          <cell r="I882">
            <v>0.97959946304675605</v>
          </cell>
          <cell r="J882">
            <v>52.429591825479186</v>
          </cell>
          <cell r="K882" t="str">
            <v>200812X29</v>
          </cell>
          <cell r="L882">
            <v>200812</v>
          </cell>
          <cell r="M882" t="str">
            <v>FX29</v>
          </cell>
          <cell r="N882" t="str">
            <v>ME200812</v>
          </cell>
          <cell r="O882" t="str">
            <v>ME</v>
          </cell>
          <cell r="P882" t="str">
            <v>FX29</v>
          </cell>
          <cell r="Q882">
            <v>52.429591825479186</v>
          </cell>
          <cell r="R882">
            <v>1.0695918254791863</v>
          </cell>
        </row>
        <row r="883">
          <cell r="A883" t="str">
            <v>F</v>
          </cell>
          <cell r="B883">
            <v>39814</v>
          </cell>
          <cell r="C883" t="str">
            <v>X09</v>
          </cell>
          <cell r="D883">
            <v>68685.91</v>
          </cell>
          <cell r="E883">
            <v>0</v>
          </cell>
          <cell r="F883">
            <v>0</v>
          </cell>
          <cell r="G883" t="str">
            <v>IP</v>
          </cell>
          <cell r="H883" t="str">
            <v>IPSSI</v>
          </cell>
          <cell r="I883">
            <v>0.99651194741606797</v>
          </cell>
          <cell r="J883">
            <v>68926.32865877921</v>
          </cell>
          <cell r="K883" t="str">
            <v>200901X09</v>
          </cell>
          <cell r="L883">
            <v>200901</v>
          </cell>
          <cell r="M883" t="str">
            <v>FX09</v>
          </cell>
          <cell r="N883" t="str">
            <v>IP200901</v>
          </cell>
          <cell r="O883" t="str">
            <v>IP</v>
          </cell>
          <cell r="P883" t="str">
            <v>FX09</v>
          </cell>
          <cell r="Q883">
            <v>68926.32865877921</v>
          </cell>
          <cell r="R883">
            <v>240.41865877920645</v>
          </cell>
        </row>
        <row r="884">
          <cell r="A884" t="str">
            <v>F</v>
          </cell>
          <cell r="B884">
            <v>39814</v>
          </cell>
          <cell r="C884" t="str">
            <v>X10</v>
          </cell>
          <cell r="D884">
            <v>19986.46</v>
          </cell>
          <cell r="E884">
            <v>0</v>
          </cell>
          <cell r="F884">
            <v>0</v>
          </cell>
          <cell r="G884" t="str">
            <v>MED</v>
          </cell>
          <cell r="H884" t="str">
            <v>MEDSSI</v>
          </cell>
          <cell r="I884">
            <v>0.97706215216522452</v>
          </cell>
          <cell r="J884">
            <v>20455.669023417686</v>
          </cell>
          <cell r="K884" t="str">
            <v>200901X10</v>
          </cell>
          <cell r="L884">
            <v>200901</v>
          </cell>
          <cell r="M884" t="str">
            <v>FX10</v>
          </cell>
          <cell r="N884" t="str">
            <v>ME200901</v>
          </cell>
          <cell r="O884" t="str">
            <v>ME</v>
          </cell>
          <cell r="P884" t="str">
            <v>FX10</v>
          </cell>
          <cell r="Q884">
            <v>20455.669023417686</v>
          </cell>
          <cell r="R884">
            <v>469.20902341768669</v>
          </cell>
        </row>
        <row r="885">
          <cell r="A885" t="str">
            <v>F</v>
          </cell>
          <cell r="B885">
            <v>39814</v>
          </cell>
          <cell r="C885" t="str">
            <v>X11</v>
          </cell>
          <cell r="D885">
            <v>13676.82</v>
          </cell>
          <cell r="E885">
            <v>0</v>
          </cell>
          <cell r="F885">
            <v>0</v>
          </cell>
          <cell r="G885" t="str">
            <v>MED</v>
          </cell>
          <cell r="H885" t="str">
            <v>MEDSSI</v>
          </cell>
          <cell r="I885">
            <v>0.97706215216522452</v>
          </cell>
          <cell r="J885">
            <v>13997.901740121035</v>
          </cell>
          <cell r="K885" t="str">
            <v>200901X11</v>
          </cell>
          <cell r="L885">
            <v>200901</v>
          </cell>
          <cell r="M885" t="str">
            <v>FX11</v>
          </cell>
          <cell r="N885" t="str">
            <v>ME200901</v>
          </cell>
          <cell r="O885" t="str">
            <v>ME</v>
          </cell>
          <cell r="P885" t="str">
            <v>FX11</v>
          </cell>
          <cell r="Q885">
            <v>13997.901740121035</v>
          </cell>
          <cell r="R885">
            <v>321.08174012103518</v>
          </cell>
        </row>
        <row r="886">
          <cell r="A886" t="str">
            <v>F</v>
          </cell>
          <cell r="B886">
            <v>39814</v>
          </cell>
          <cell r="C886" t="str">
            <v>X12</v>
          </cell>
          <cell r="D886">
            <v>5425.68</v>
          </cell>
          <cell r="E886">
            <v>0</v>
          </cell>
          <cell r="F886">
            <v>0</v>
          </cell>
          <cell r="G886" t="str">
            <v>MED</v>
          </cell>
          <cell r="H886" t="str">
            <v>MEDSSI</v>
          </cell>
          <cell r="I886">
            <v>0.97706215216522452</v>
          </cell>
          <cell r="J886">
            <v>5553.0551336743411</v>
          </cell>
          <cell r="K886" t="str">
            <v>200901X12</v>
          </cell>
          <cell r="L886">
            <v>200901</v>
          </cell>
          <cell r="M886" t="str">
            <v>FX12</v>
          </cell>
          <cell r="N886" t="str">
            <v>ME200901</v>
          </cell>
          <cell r="O886" t="str">
            <v>ME</v>
          </cell>
          <cell r="P886" t="str">
            <v>FX12</v>
          </cell>
          <cell r="Q886">
            <v>5553.0551336743411</v>
          </cell>
          <cell r="R886">
            <v>127.37513367434076</v>
          </cell>
        </row>
        <row r="887">
          <cell r="A887" t="str">
            <v>F</v>
          </cell>
          <cell r="B887">
            <v>39814</v>
          </cell>
          <cell r="C887" t="str">
            <v>X13</v>
          </cell>
          <cell r="D887">
            <v>340.33</v>
          </cell>
          <cell r="E887">
            <v>0</v>
          </cell>
          <cell r="F887">
            <v>0</v>
          </cell>
          <cell r="G887" t="str">
            <v>MED</v>
          </cell>
          <cell r="H887" t="str">
            <v>MEDSSI</v>
          </cell>
          <cell r="I887">
            <v>0.97706215216522452</v>
          </cell>
          <cell r="J887">
            <v>348.31970437685015</v>
          </cell>
          <cell r="K887" t="str">
            <v>200901X13</v>
          </cell>
          <cell r="L887">
            <v>200901</v>
          </cell>
          <cell r="M887" t="str">
            <v>FX13</v>
          </cell>
          <cell r="N887" t="str">
            <v>ME200901</v>
          </cell>
          <cell r="O887" t="str">
            <v>ME</v>
          </cell>
          <cell r="P887" t="str">
            <v>FX13</v>
          </cell>
          <cell r="Q887">
            <v>348.31970437685015</v>
          </cell>
          <cell r="R887">
            <v>7.9897043768501703</v>
          </cell>
        </row>
        <row r="888">
          <cell r="A888" t="str">
            <v>F</v>
          </cell>
          <cell r="B888">
            <v>39814</v>
          </cell>
          <cell r="C888" t="str">
            <v>X14</v>
          </cell>
          <cell r="D888">
            <v>2758.37</v>
          </cell>
          <cell r="E888">
            <v>0</v>
          </cell>
          <cell r="F888">
            <v>0</v>
          </cell>
          <cell r="G888" t="str">
            <v>MED</v>
          </cell>
          <cell r="H888" t="str">
            <v>MEDSSI</v>
          </cell>
          <cell r="I888">
            <v>0.97706215216522452</v>
          </cell>
          <cell r="J888">
            <v>2823.126444809368</v>
          </cell>
          <cell r="K888" t="str">
            <v>200901X14</v>
          </cell>
          <cell r="L888">
            <v>200901</v>
          </cell>
          <cell r="M888" t="str">
            <v>FX14</v>
          </cell>
          <cell r="N888" t="str">
            <v>ME200901</v>
          </cell>
          <cell r="O888" t="str">
            <v>ME</v>
          </cell>
          <cell r="P888" t="str">
            <v>FX14</v>
          </cell>
          <cell r="Q888">
            <v>2823.126444809368</v>
          </cell>
          <cell r="R888">
            <v>64.756444809368077</v>
          </cell>
        </row>
        <row r="889">
          <cell r="A889" t="str">
            <v>F</v>
          </cell>
          <cell r="B889">
            <v>39814</v>
          </cell>
          <cell r="C889" t="str">
            <v>X15</v>
          </cell>
          <cell r="D889">
            <v>18891.03</v>
          </cell>
          <cell r="E889">
            <v>0</v>
          </cell>
          <cell r="F889">
            <v>0</v>
          </cell>
          <cell r="G889" t="str">
            <v>MED</v>
          </cell>
          <cell r="H889" t="str">
            <v>MEDSSI</v>
          </cell>
          <cell r="I889">
            <v>0.97706215216522452</v>
          </cell>
          <cell r="J889">
            <v>19334.522331190925</v>
          </cell>
          <cell r="K889" t="str">
            <v>200901X15</v>
          </cell>
          <cell r="L889">
            <v>200901</v>
          </cell>
          <cell r="M889" t="str">
            <v>FX15</v>
          </cell>
          <cell r="N889" t="str">
            <v>ME200901</v>
          </cell>
          <cell r="O889" t="str">
            <v>ME</v>
          </cell>
          <cell r="P889" t="str">
            <v>FX15</v>
          </cell>
          <cell r="Q889">
            <v>19334.522331190925</v>
          </cell>
          <cell r="R889">
            <v>443.49233119092605</v>
          </cell>
        </row>
        <row r="890">
          <cell r="A890" t="str">
            <v>F</v>
          </cell>
          <cell r="B890">
            <v>39814</v>
          </cell>
          <cell r="C890" t="str">
            <v>X16</v>
          </cell>
          <cell r="D890">
            <v>883.77</v>
          </cell>
          <cell r="E890">
            <v>0</v>
          </cell>
          <cell r="F890">
            <v>0</v>
          </cell>
          <cell r="G890" t="str">
            <v>MED</v>
          </cell>
          <cell r="H890" t="str">
            <v>MEDSSI</v>
          </cell>
          <cell r="I890">
            <v>0.97706215216522452</v>
          </cell>
          <cell r="J890">
            <v>904.5176891168245</v>
          </cell>
          <cell r="K890" t="str">
            <v>200901X16</v>
          </cell>
          <cell r="L890">
            <v>200901</v>
          </cell>
          <cell r="M890" t="str">
            <v>FX16</v>
          </cell>
          <cell r="N890" t="str">
            <v>ME200901</v>
          </cell>
          <cell r="O890" t="str">
            <v>ME</v>
          </cell>
          <cell r="P890" t="str">
            <v>FX16</v>
          </cell>
          <cell r="Q890">
            <v>904.5176891168245</v>
          </cell>
          <cell r="R890">
            <v>20.747689116824517</v>
          </cell>
        </row>
        <row r="891">
          <cell r="A891" t="str">
            <v>F</v>
          </cell>
          <cell r="B891">
            <v>39814</v>
          </cell>
          <cell r="C891" t="str">
            <v>X18</v>
          </cell>
          <cell r="D891">
            <v>4769.7700000000004</v>
          </cell>
          <cell r="E891">
            <v>0</v>
          </cell>
          <cell r="F891">
            <v>0</v>
          </cell>
          <cell r="G891" t="str">
            <v>MED</v>
          </cell>
          <cell r="H891" t="str">
            <v>MEDSSI</v>
          </cell>
          <cell r="I891">
            <v>0.97706215216522452</v>
          </cell>
          <cell r="J891">
            <v>4881.7467644508824</v>
          </cell>
          <cell r="K891" t="str">
            <v>200901X18</v>
          </cell>
          <cell r="L891">
            <v>200901</v>
          </cell>
          <cell r="M891" t="str">
            <v>FX18</v>
          </cell>
          <cell r="N891" t="str">
            <v>ME200901</v>
          </cell>
          <cell r="O891" t="str">
            <v>ME</v>
          </cell>
          <cell r="P891" t="str">
            <v>FX18</v>
          </cell>
          <cell r="Q891">
            <v>4881.7467644508824</v>
          </cell>
          <cell r="R891">
            <v>111.976764450882</v>
          </cell>
        </row>
        <row r="892">
          <cell r="A892" t="str">
            <v>F</v>
          </cell>
          <cell r="B892">
            <v>39814</v>
          </cell>
          <cell r="C892" t="str">
            <v>X20</v>
          </cell>
          <cell r="D892">
            <v>75.099999999999994</v>
          </cell>
          <cell r="E892">
            <v>0</v>
          </cell>
          <cell r="F892">
            <v>0</v>
          </cell>
          <cell r="G892" t="str">
            <v>MED</v>
          </cell>
          <cell r="H892" t="str">
            <v>MEDSSI</v>
          </cell>
          <cell r="I892">
            <v>0.97706215216522452</v>
          </cell>
          <cell r="J892">
            <v>76.863073483681859</v>
          </cell>
          <cell r="K892" t="str">
            <v>200901X20</v>
          </cell>
          <cell r="L892">
            <v>200901</v>
          </cell>
          <cell r="M892" t="str">
            <v>FX20</v>
          </cell>
          <cell r="N892" t="str">
            <v>ME200901</v>
          </cell>
          <cell r="O892" t="str">
            <v>ME</v>
          </cell>
          <cell r="P892" t="str">
            <v>FX20</v>
          </cell>
          <cell r="Q892">
            <v>76.863073483681859</v>
          </cell>
          <cell r="R892">
            <v>1.7630734836818647</v>
          </cell>
        </row>
        <row r="893">
          <cell r="A893" t="str">
            <v>F</v>
          </cell>
          <cell r="B893">
            <v>39814</v>
          </cell>
          <cell r="C893" t="str">
            <v>X21</v>
          </cell>
          <cell r="D893">
            <v>13957.02</v>
          </cell>
          <cell r="E893">
            <v>0</v>
          </cell>
          <cell r="F893">
            <v>0</v>
          </cell>
          <cell r="G893" t="str">
            <v>MED</v>
          </cell>
          <cell r="H893" t="str">
            <v>MEDSSI</v>
          </cell>
          <cell r="I893">
            <v>0.97706215216522452</v>
          </cell>
          <cell r="J893">
            <v>14284.679811893708</v>
          </cell>
          <cell r="K893" t="str">
            <v>200901X21</v>
          </cell>
          <cell r="L893">
            <v>200901</v>
          </cell>
          <cell r="M893" t="str">
            <v>FX21</v>
          </cell>
          <cell r="N893" t="str">
            <v>ME200901</v>
          </cell>
          <cell r="O893" t="str">
            <v>ME</v>
          </cell>
          <cell r="P893" t="str">
            <v>FX21</v>
          </cell>
          <cell r="Q893">
            <v>14284.679811893708</v>
          </cell>
          <cell r="R893">
            <v>327.65981189370723</v>
          </cell>
        </row>
        <row r="894">
          <cell r="A894" t="str">
            <v>F</v>
          </cell>
          <cell r="B894">
            <v>39814</v>
          </cell>
          <cell r="C894" t="str">
            <v>X22</v>
          </cell>
          <cell r="D894">
            <v>16028.25</v>
          </cell>
          <cell r="E894">
            <v>0</v>
          </cell>
          <cell r="F894">
            <v>0</v>
          </cell>
          <cell r="G894" t="str">
            <v>MED</v>
          </cell>
          <cell r="H894" t="str">
            <v>MEDSSI</v>
          </cell>
          <cell r="I894">
            <v>0.97706215216522452</v>
          </cell>
          <cell r="J894">
            <v>16404.534721236003</v>
          </cell>
          <cell r="K894" t="str">
            <v>200901X22</v>
          </cell>
          <cell r="L894">
            <v>200901</v>
          </cell>
          <cell r="M894" t="str">
            <v>FX22</v>
          </cell>
          <cell r="N894" t="str">
            <v>ME200901</v>
          </cell>
          <cell r="O894" t="str">
            <v>ME</v>
          </cell>
          <cell r="P894" t="str">
            <v>FX22</v>
          </cell>
          <cell r="Q894">
            <v>16404.534721236003</v>
          </cell>
          <cell r="R894">
            <v>376.28472123600295</v>
          </cell>
        </row>
        <row r="895">
          <cell r="A895" t="str">
            <v>F</v>
          </cell>
          <cell r="B895">
            <v>39814</v>
          </cell>
          <cell r="C895" t="str">
            <v>X23</v>
          </cell>
          <cell r="D895">
            <v>1323.07</v>
          </cell>
          <cell r="E895">
            <v>0</v>
          </cell>
          <cell r="F895">
            <v>0</v>
          </cell>
          <cell r="G895" t="str">
            <v>MED</v>
          </cell>
          <cell r="H895" t="str">
            <v>MEDSSI</v>
          </cell>
          <cell r="I895">
            <v>0.97706215216522452</v>
          </cell>
          <cell r="J895">
            <v>1354.1308473243002</v>
          </cell>
          <cell r="K895" t="str">
            <v>200901X23</v>
          </cell>
          <cell r="L895">
            <v>200901</v>
          </cell>
          <cell r="M895" t="str">
            <v>FX23</v>
          </cell>
          <cell r="N895" t="str">
            <v>ME200901</v>
          </cell>
          <cell r="O895" t="str">
            <v>ME</v>
          </cell>
          <cell r="P895" t="str">
            <v>FX23</v>
          </cell>
          <cell r="Q895">
            <v>1354.1308473243002</v>
          </cell>
          <cell r="R895">
            <v>31.060847324300312</v>
          </cell>
        </row>
        <row r="896">
          <cell r="A896" t="str">
            <v>F</v>
          </cell>
          <cell r="B896">
            <v>39814</v>
          </cell>
          <cell r="C896" t="str">
            <v>X24</v>
          </cell>
          <cell r="D896">
            <v>9674.69</v>
          </cell>
          <cell r="E896">
            <v>0</v>
          </cell>
          <cell r="F896">
            <v>0</v>
          </cell>
          <cell r="G896" t="str">
            <v>IP</v>
          </cell>
          <cell r="H896" t="str">
            <v>IPSSI</v>
          </cell>
          <cell r="I896">
            <v>0.99651194741606797</v>
          </cell>
          <cell r="J896">
            <v>9708.5539466799619</v>
          </cell>
          <cell r="K896" t="str">
            <v>200901X24</v>
          </cell>
          <cell r="L896">
            <v>200901</v>
          </cell>
          <cell r="M896" t="str">
            <v>FX24</v>
          </cell>
          <cell r="N896" t="str">
            <v>IP200901</v>
          </cell>
          <cell r="O896" t="str">
            <v>IP</v>
          </cell>
          <cell r="P896" t="str">
            <v>FX24</v>
          </cell>
          <cell r="Q896">
            <v>9708.5539466799619</v>
          </cell>
          <cell r="R896">
            <v>33.863946679961373</v>
          </cell>
        </row>
        <row r="897">
          <cell r="A897" t="str">
            <v>F</v>
          </cell>
          <cell r="B897">
            <v>39814</v>
          </cell>
          <cell r="C897" t="str">
            <v>X24</v>
          </cell>
          <cell r="D897">
            <v>3681.97</v>
          </cell>
          <cell r="E897">
            <v>0</v>
          </cell>
          <cell r="F897">
            <v>0</v>
          </cell>
          <cell r="G897" t="str">
            <v>MED</v>
          </cell>
          <cell r="H897" t="str">
            <v>MEDSSI</v>
          </cell>
          <cell r="I897">
            <v>0.97706215216522452</v>
          </cell>
          <cell r="J897">
            <v>3768.4091967338495</v>
          </cell>
          <cell r="K897" t="str">
            <v>200901X24</v>
          </cell>
          <cell r="L897">
            <v>200901</v>
          </cell>
          <cell r="M897" t="str">
            <v>FX24</v>
          </cell>
          <cell r="N897" t="str">
            <v>ME200901</v>
          </cell>
          <cell r="O897" t="str">
            <v>ME</v>
          </cell>
          <cell r="P897" t="str">
            <v>FX24</v>
          </cell>
          <cell r="Q897">
            <v>3768.4091967338495</v>
          </cell>
          <cell r="R897">
            <v>86.439196733849712</v>
          </cell>
        </row>
        <row r="898">
          <cell r="A898" t="str">
            <v>F</v>
          </cell>
          <cell r="B898">
            <v>39814</v>
          </cell>
          <cell r="C898" t="str">
            <v>X26</v>
          </cell>
          <cell r="D898">
            <v>60.41</v>
          </cell>
          <cell r="E898">
            <v>0</v>
          </cell>
          <cell r="F898">
            <v>0</v>
          </cell>
          <cell r="G898" t="str">
            <v>MED</v>
          </cell>
          <cell r="H898" t="str">
            <v>MEDSSI</v>
          </cell>
          <cell r="I898">
            <v>0.97706215216522452</v>
          </cell>
          <cell r="J898">
            <v>61.828205980682036</v>
          </cell>
          <cell r="K898" t="str">
            <v>200901X26</v>
          </cell>
          <cell r="L898">
            <v>200901</v>
          </cell>
          <cell r="M898" t="str">
            <v>FX26</v>
          </cell>
          <cell r="N898" t="str">
            <v>ME200901</v>
          </cell>
          <cell r="O898" t="str">
            <v>ME</v>
          </cell>
          <cell r="P898" t="str">
            <v>FX26</v>
          </cell>
          <cell r="Q898">
            <v>61.828205980682036</v>
          </cell>
          <cell r="R898">
            <v>1.4182059806820391</v>
          </cell>
        </row>
        <row r="899">
          <cell r="A899" t="str">
            <v>F</v>
          </cell>
          <cell r="B899">
            <v>39814</v>
          </cell>
          <cell r="C899" t="str">
            <v>X29</v>
          </cell>
          <cell r="D899">
            <v>64.59</v>
          </cell>
          <cell r="E899">
            <v>0</v>
          </cell>
          <cell r="F899">
            <v>0</v>
          </cell>
          <cell r="G899" t="str">
            <v>MED</v>
          </cell>
          <cell r="H899" t="str">
            <v>MEDSSI</v>
          </cell>
          <cell r="I899">
            <v>0.97706215216522452</v>
          </cell>
          <cell r="J899">
            <v>66.106337101345034</v>
          </cell>
          <cell r="K899" t="str">
            <v>200901X29</v>
          </cell>
          <cell r="L899">
            <v>200901</v>
          </cell>
          <cell r="M899" t="str">
            <v>FX29</v>
          </cell>
          <cell r="N899" t="str">
            <v>ME200901</v>
          </cell>
          <cell r="O899" t="str">
            <v>ME</v>
          </cell>
          <cell r="P899" t="str">
            <v>FX29</v>
          </cell>
          <cell r="Q899">
            <v>66.106337101345034</v>
          </cell>
          <cell r="R899">
            <v>1.5163371013450302</v>
          </cell>
        </row>
        <row r="900">
          <cell r="A900" t="str">
            <v>F</v>
          </cell>
          <cell r="B900">
            <v>39845</v>
          </cell>
          <cell r="C900" t="str">
            <v>X09</v>
          </cell>
          <cell r="D900">
            <v>49894.73</v>
          </cell>
          <cell r="E900">
            <v>0</v>
          </cell>
          <cell r="F900">
            <v>0</v>
          </cell>
          <cell r="G900" t="str">
            <v>IP</v>
          </cell>
          <cell r="H900" t="str">
            <v>IPSSI</v>
          </cell>
          <cell r="I900">
            <v>0.98696618155802662</v>
          </cell>
          <cell r="J900">
            <v>50553.636925265353</v>
          </cell>
          <cell r="K900" t="str">
            <v>200902X09</v>
          </cell>
          <cell r="L900">
            <v>200902</v>
          </cell>
          <cell r="M900" t="str">
            <v>FX09</v>
          </cell>
          <cell r="N900" t="str">
            <v>IP200902</v>
          </cell>
          <cell r="O900" t="str">
            <v>IP</v>
          </cell>
          <cell r="P900" t="str">
            <v>FX09</v>
          </cell>
          <cell r="Q900">
            <v>50553.636925265353</v>
          </cell>
          <cell r="R900">
            <v>658.90692526534986</v>
          </cell>
        </row>
        <row r="901">
          <cell r="A901" t="str">
            <v>F</v>
          </cell>
          <cell r="B901">
            <v>39845</v>
          </cell>
          <cell r="C901" t="str">
            <v>X10</v>
          </cell>
          <cell r="D901">
            <v>11329.02</v>
          </cell>
          <cell r="E901">
            <v>0</v>
          </cell>
          <cell r="F901">
            <v>0</v>
          </cell>
          <cell r="G901" t="str">
            <v>MED</v>
          </cell>
          <cell r="H901" t="str">
            <v>MEDSSI</v>
          </cell>
          <cell r="I901">
            <v>0.97241776200039332</v>
          </cell>
          <cell r="J901">
            <v>11650.363087460159</v>
          </cell>
          <cell r="K901" t="str">
            <v>200902X10</v>
          </cell>
          <cell r="L901">
            <v>200902</v>
          </cell>
          <cell r="M901" t="str">
            <v>FX10</v>
          </cell>
          <cell r="N901" t="str">
            <v>ME200902</v>
          </cell>
          <cell r="O901" t="str">
            <v>ME</v>
          </cell>
          <cell r="P901" t="str">
            <v>FX10</v>
          </cell>
          <cell r="Q901">
            <v>11650.363087460159</v>
          </cell>
          <cell r="R901">
            <v>321.34308746015813</v>
          </cell>
        </row>
        <row r="902">
          <cell r="A902" t="str">
            <v>F</v>
          </cell>
          <cell r="B902">
            <v>39845</v>
          </cell>
          <cell r="C902" t="str">
            <v>X11</v>
          </cell>
          <cell r="D902">
            <v>10705.48</v>
          </cell>
          <cell r="E902">
            <v>0</v>
          </cell>
          <cell r="F902">
            <v>0</v>
          </cell>
          <cell r="G902" t="str">
            <v>MED</v>
          </cell>
          <cell r="H902" t="str">
            <v>MEDSSI</v>
          </cell>
          <cell r="I902">
            <v>0.97241776200039332</v>
          </cell>
          <cell r="J902">
            <v>11009.136626605212</v>
          </cell>
          <cell r="K902" t="str">
            <v>200902X11</v>
          </cell>
          <cell r="L902">
            <v>200902</v>
          </cell>
          <cell r="M902" t="str">
            <v>FX11</v>
          </cell>
          <cell r="N902" t="str">
            <v>ME200902</v>
          </cell>
          <cell r="O902" t="str">
            <v>ME</v>
          </cell>
          <cell r="P902" t="str">
            <v>FX11</v>
          </cell>
          <cell r="Q902">
            <v>11009.136626605212</v>
          </cell>
          <cell r="R902">
            <v>303.6566266052123</v>
          </cell>
        </row>
        <row r="903">
          <cell r="A903" t="str">
            <v>F</v>
          </cell>
          <cell r="B903">
            <v>39845</v>
          </cell>
          <cell r="C903" t="str">
            <v>X12</v>
          </cell>
          <cell r="D903">
            <v>2096.67</v>
          </cell>
          <cell r="E903">
            <v>0</v>
          </cell>
          <cell r="F903">
            <v>0</v>
          </cell>
          <cell r="G903" t="str">
            <v>MED</v>
          </cell>
          <cell r="H903" t="str">
            <v>MEDSSI</v>
          </cell>
          <cell r="I903">
            <v>0.97241776200039332</v>
          </cell>
          <cell r="J903">
            <v>2156.1411997317591</v>
          </cell>
          <cell r="K903" t="str">
            <v>200902X12</v>
          </cell>
          <cell r="L903">
            <v>200902</v>
          </cell>
          <cell r="M903" t="str">
            <v>FX12</v>
          </cell>
          <cell r="N903" t="str">
            <v>ME200902</v>
          </cell>
          <cell r="O903" t="str">
            <v>ME</v>
          </cell>
          <cell r="P903" t="str">
            <v>FX12</v>
          </cell>
          <cell r="Q903">
            <v>2156.1411997317591</v>
          </cell>
          <cell r="R903">
            <v>59.471199731759043</v>
          </cell>
        </row>
        <row r="904">
          <cell r="A904" t="str">
            <v>F</v>
          </cell>
          <cell r="B904">
            <v>39845</v>
          </cell>
          <cell r="C904" t="str">
            <v>X13</v>
          </cell>
          <cell r="D904">
            <v>329.39</v>
          </cell>
          <cell r="E904">
            <v>0</v>
          </cell>
          <cell r="F904">
            <v>0</v>
          </cell>
          <cell r="G904" t="str">
            <v>MED</v>
          </cell>
          <cell r="H904" t="str">
            <v>MEDSSI</v>
          </cell>
          <cell r="I904">
            <v>0.97241776200039332</v>
          </cell>
          <cell r="J904">
            <v>338.7330146277879</v>
          </cell>
          <cell r="K904" t="str">
            <v>200902X13</v>
          </cell>
          <cell r="L904">
            <v>200902</v>
          </cell>
          <cell r="M904" t="str">
            <v>FX13</v>
          </cell>
          <cell r="N904" t="str">
            <v>ME200902</v>
          </cell>
          <cell r="O904" t="str">
            <v>ME</v>
          </cell>
          <cell r="P904" t="str">
            <v>FX13</v>
          </cell>
          <cell r="Q904">
            <v>338.7330146277879</v>
          </cell>
          <cell r="R904">
            <v>9.3430146277879089</v>
          </cell>
        </row>
        <row r="905">
          <cell r="A905" t="str">
            <v>F</v>
          </cell>
          <cell r="B905">
            <v>39845</v>
          </cell>
          <cell r="C905" t="str">
            <v>X14</v>
          </cell>
          <cell r="D905">
            <v>3790.74</v>
          </cell>
          <cell r="E905">
            <v>0</v>
          </cell>
          <cell r="F905">
            <v>0</v>
          </cell>
          <cell r="G905" t="str">
            <v>MED</v>
          </cell>
          <cell r="H905" t="str">
            <v>MEDSSI</v>
          </cell>
          <cell r="I905">
            <v>0.97241776200039332</v>
          </cell>
          <cell r="J905">
            <v>3898.2628126844793</v>
          </cell>
          <cell r="K905" t="str">
            <v>200902X14</v>
          </cell>
          <cell r="L905">
            <v>200902</v>
          </cell>
          <cell r="M905" t="str">
            <v>FX14</v>
          </cell>
          <cell r="N905" t="str">
            <v>ME200902</v>
          </cell>
          <cell r="O905" t="str">
            <v>ME</v>
          </cell>
          <cell r="P905" t="str">
            <v>FX14</v>
          </cell>
          <cell r="Q905">
            <v>3898.2628126844793</v>
          </cell>
          <cell r="R905">
            <v>107.5228126844795</v>
          </cell>
        </row>
        <row r="906">
          <cell r="A906" t="str">
            <v>F</v>
          </cell>
          <cell r="B906">
            <v>39845</v>
          </cell>
          <cell r="C906" t="str">
            <v>X15</v>
          </cell>
          <cell r="D906">
            <v>14818.58</v>
          </cell>
          <cell r="E906">
            <v>0</v>
          </cell>
          <cell r="F906">
            <v>0</v>
          </cell>
          <cell r="G906" t="str">
            <v>MED</v>
          </cell>
          <cell r="H906" t="str">
            <v>MEDSSI</v>
          </cell>
          <cell r="I906">
            <v>0.97241776200039332</v>
          </cell>
          <cell r="J906">
            <v>15238.903050800101</v>
          </cell>
          <cell r="K906" t="str">
            <v>200902X15</v>
          </cell>
          <cell r="L906">
            <v>200902</v>
          </cell>
          <cell r="M906" t="str">
            <v>FX15</v>
          </cell>
          <cell r="N906" t="str">
            <v>ME200902</v>
          </cell>
          <cell r="O906" t="str">
            <v>ME</v>
          </cell>
          <cell r="P906" t="str">
            <v>FX15</v>
          </cell>
          <cell r="Q906">
            <v>15238.903050800101</v>
          </cell>
          <cell r="R906">
            <v>420.32305080010156</v>
          </cell>
        </row>
        <row r="907">
          <cell r="A907" t="str">
            <v>F</v>
          </cell>
          <cell r="B907">
            <v>39845</v>
          </cell>
          <cell r="C907" t="str">
            <v>X16</v>
          </cell>
          <cell r="D907">
            <v>350.13</v>
          </cell>
          <cell r="E907">
            <v>0</v>
          </cell>
          <cell r="F907">
            <v>0</v>
          </cell>
          <cell r="G907" t="str">
            <v>MED</v>
          </cell>
          <cell r="H907" t="str">
            <v>MEDSSI</v>
          </cell>
          <cell r="I907">
            <v>0.97241776200039332</v>
          </cell>
          <cell r="J907">
            <v>360.06129637095046</v>
          </cell>
          <cell r="K907" t="str">
            <v>200902X16</v>
          </cell>
          <cell r="L907">
            <v>200902</v>
          </cell>
          <cell r="M907" t="str">
            <v>FX16</v>
          </cell>
          <cell r="N907" t="str">
            <v>ME200902</v>
          </cell>
          <cell r="O907" t="str">
            <v>ME</v>
          </cell>
          <cell r="P907" t="str">
            <v>FX16</v>
          </cell>
          <cell r="Q907">
            <v>360.06129637095046</v>
          </cell>
          <cell r="R907">
            <v>9.9312963709504629</v>
          </cell>
        </row>
        <row r="908">
          <cell r="A908" t="str">
            <v>F</v>
          </cell>
          <cell r="B908">
            <v>39845</v>
          </cell>
          <cell r="C908" t="str">
            <v>X18</v>
          </cell>
          <cell r="D908">
            <v>11817.51</v>
          </cell>
          <cell r="E908">
            <v>0</v>
          </cell>
          <cell r="F908">
            <v>0</v>
          </cell>
          <cell r="G908" t="str">
            <v>MED</v>
          </cell>
          <cell r="H908" t="str">
            <v>MEDSSI</v>
          </cell>
          <cell r="I908">
            <v>0.97241776200039332</v>
          </cell>
          <cell r="J908">
            <v>12152.708909481253</v>
          </cell>
          <cell r="K908" t="str">
            <v>200902X18</v>
          </cell>
          <cell r="L908">
            <v>200902</v>
          </cell>
          <cell r="M908" t="str">
            <v>FX18</v>
          </cell>
          <cell r="N908" t="str">
            <v>ME200902</v>
          </cell>
          <cell r="O908" t="str">
            <v>ME</v>
          </cell>
          <cell r="P908" t="str">
            <v>FX18</v>
          </cell>
          <cell r="Q908">
            <v>12152.708909481253</v>
          </cell>
          <cell r="R908">
            <v>335.19890948125249</v>
          </cell>
        </row>
        <row r="909">
          <cell r="A909" t="str">
            <v>F</v>
          </cell>
          <cell r="B909">
            <v>39845</v>
          </cell>
          <cell r="C909" t="str">
            <v>X21</v>
          </cell>
          <cell r="D909">
            <v>14658.2</v>
          </cell>
          <cell r="E909">
            <v>0</v>
          </cell>
          <cell r="F909">
            <v>0</v>
          </cell>
          <cell r="G909" t="str">
            <v>MED</v>
          </cell>
          <cell r="H909" t="str">
            <v>MEDSSI</v>
          </cell>
          <cell r="I909">
            <v>0.97241776200039332</v>
          </cell>
          <cell r="J909">
            <v>15073.97393672255</v>
          </cell>
          <cell r="K909" t="str">
            <v>200902X21</v>
          </cell>
          <cell r="L909">
            <v>200902</v>
          </cell>
          <cell r="M909" t="str">
            <v>FX21</v>
          </cell>
          <cell r="N909" t="str">
            <v>ME200902</v>
          </cell>
          <cell r="O909" t="str">
            <v>ME</v>
          </cell>
          <cell r="P909" t="str">
            <v>FX21</v>
          </cell>
          <cell r="Q909">
            <v>15073.97393672255</v>
          </cell>
          <cell r="R909">
            <v>415.77393672254948</v>
          </cell>
        </row>
        <row r="910">
          <cell r="A910" t="str">
            <v>F</v>
          </cell>
          <cell r="B910">
            <v>39845</v>
          </cell>
          <cell r="C910" t="str">
            <v>X22</v>
          </cell>
          <cell r="D910">
            <v>12457.67</v>
          </cell>
          <cell r="E910">
            <v>0</v>
          </cell>
          <cell r="F910">
            <v>0</v>
          </cell>
          <cell r="G910" t="str">
            <v>MED</v>
          </cell>
          <cell r="H910" t="str">
            <v>MEDSSI</v>
          </cell>
          <cell r="I910">
            <v>0.97241776200039332</v>
          </cell>
          <cell r="J910">
            <v>12811.026789939448</v>
          </cell>
          <cell r="K910" t="str">
            <v>200902X22</v>
          </cell>
          <cell r="L910">
            <v>200902</v>
          </cell>
          <cell r="M910" t="str">
            <v>FX22</v>
          </cell>
          <cell r="N910" t="str">
            <v>ME200902</v>
          </cell>
          <cell r="O910" t="str">
            <v>ME</v>
          </cell>
          <cell r="P910" t="str">
            <v>FX22</v>
          </cell>
          <cell r="Q910">
            <v>12811.026789939448</v>
          </cell>
          <cell r="R910">
            <v>353.35678993944748</v>
          </cell>
        </row>
        <row r="911">
          <cell r="A911" t="str">
            <v>F</v>
          </cell>
          <cell r="B911">
            <v>39845</v>
          </cell>
          <cell r="C911" t="str">
            <v>X23</v>
          </cell>
          <cell r="D911">
            <v>1464.06</v>
          </cell>
          <cell r="E911">
            <v>0</v>
          </cell>
          <cell r="F911">
            <v>0</v>
          </cell>
          <cell r="G911" t="str">
            <v>MED</v>
          </cell>
          <cell r="H911" t="str">
            <v>MEDSSI</v>
          </cell>
          <cell r="I911">
            <v>0.97241776200039332</v>
          </cell>
          <cell r="J911">
            <v>1505.5874719814176</v>
          </cell>
          <cell r="K911" t="str">
            <v>200902X23</v>
          </cell>
          <cell r="L911">
            <v>200902</v>
          </cell>
          <cell r="M911" t="str">
            <v>FX23</v>
          </cell>
          <cell r="N911" t="str">
            <v>ME200902</v>
          </cell>
          <cell r="O911" t="str">
            <v>ME</v>
          </cell>
          <cell r="P911" t="str">
            <v>FX23</v>
          </cell>
          <cell r="Q911">
            <v>1505.5874719814176</v>
          </cell>
          <cell r="R911">
            <v>41.527471981417648</v>
          </cell>
        </row>
        <row r="912">
          <cell r="A912" t="str">
            <v>F</v>
          </cell>
          <cell r="B912">
            <v>39845</v>
          </cell>
          <cell r="C912" t="str">
            <v>X24</v>
          </cell>
          <cell r="D912">
            <v>8891.27</v>
          </cell>
          <cell r="E912">
            <v>0</v>
          </cell>
          <cell r="F912">
            <v>0</v>
          </cell>
          <cell r="G912" t="str">
            <v>IP</v>
          </cell>
          <cell r="H912" t="str">
            <v>IPSSI</v>
          </cell>
          <cell r="I912">
            <v>0.98696618155802662</v>
          </cell>
          <cell r="J912">
            <v>9008.6875985600891</v>
          </cell>
          <cell r="K912" t="str">
            <v>200902X24</v>
          </cell>
          <cell r="L912">
            <v>200902</v>
          </cell>
          <cell r="M912" t="str">
            <v>FX24</v>
          </cell>
          <cell r="N912" t="str">
            <v>IP200902</v>
          </cell>
          <cell r="O912" t="str">
            <v>IP</v>
          </cell>
          <cell r="P912" t="str">
            <v>FX24</v>
          </cell>
          <cell r="Q912">
            <v>9008.6875985600891</v>
          </cell>
          <cell r="R912">
            <v>117.41759856008866</v>
          </cell>
        </row>
        <row r="913">
          <cell r="A913" t="str">
            <v>F</v>
          </cell>
          <cell r="B913">
            <v>39845</v>
          </cell>
          <cell r="C913" t="str">
            <v>X24</v>
          </cell>
          <cell r="D913">
            <v>2225.02</v>
          </cell>
          <cell r="E913">
            <v>0</v>
          </cell>
          <cell r="F913">
            <v>0</v>
          </cell>
          <cell r="G913" t="str">
            <v>MED</v>
          </cell>
          <cell r="H913" t="str">
            <v>MEDSSI</v>
          </cell>
          <cell r="I913">
            <v>0.97241776200039332</v>
          </cell>
          <cell r="J913">
            <v>2288.131795765265</v>
          </cell>
          <cell r="K913" t="str">
            <v>200902X24</v>
          </cell>
          <cell r="L913">
            <v>200902</v>
          </cell>
          <cell r="M913" t="str">
            <v>FX24</v>
          </cell>
          <cell r="N913" t="str">
            <v>ME200902</v>
          </cell>
          <cell r="O913" t="str">
            <v>ME</v>
          </cell>
          <cell r="P913" t="str">
            <v>FX24</v>
          </cell>
          <cell r="Q913">
            <v>2288.131795765265</v>
          </cell>
          <cell r="R913">
            <v>63.111795765265015</v>
          </cell>
        </row>
        <row r="914">
          <cell r="A914" t="str">
            <v>F</v>
          </cell>
          <cell r="B914">
            <v>39873</v>
          </cell>
          <cell r="C914" t="str">
            <v>X09</v>
          </cell>
          <cell r="D914">
            <v>47462.17</v>
          </cell>
          <cell r="E914">
            <v>0</v>
          </cell>
          <cell r="F914">
            <v>0</v>
          </cell>
          <cell r="G914" t="str">
            <v>IP</v>
          </cell>
          <cell r="H914" t="str">
            <v>IPSSI</v>
          </cell>
          <cell r="I914">
            <v>0.98121291395372512</v>
          </cell>
          <cell r="J914">
            <v>48370.91861006464</v>
          </cell>
          <cell r="K914" t="str">
            <v>200903X09</v>
          </cell>
          <cell r="L914">
            <v>200903</v>
          </cell>
          <cell r="M914" t="str">
            <v>FX09</v>
          </cell>
          <cell r="N914" t="str">
            <v>IP200903</v>
          </cell>
          <cell r="O914" t="str">
            <v>IP</v>
          </cell>
          <cell r="P914" t="str">
            <v>FX09</v>
          </cell>
          <cell r="Q914">
            <v>48370.91861006464</v>
          </cell>
          <cell r="R914">
            <v>908.74861006464198</v>
          </cell>
        </row>
        <row r="915">
          <cell r="A915" t="str">
            <v>F</v>
          </cell>
          <cell r="B915">
            <v>39873</v>
          </cell>
          <cell r="C915" t="str">
            <v>X10</v>
          </cell>
          <cell r="D915">
            <v>15979.48</v>
          </cell>
          <cell r="E915">
            <v>0</v>
          </cell>
          <cell r="F915">
            <v>0</v>
          </cell>
          <cell r="G915" t="str">
            <v>MED</v>
          </cell>
          <cell r="H915" t="str">
            <v>MEDSSI</v>
          </cell>
          <cell r="I915">
            <v>0.96532417995275566</v>
          </cell>
          <cell r="J915">
            <v>16553.485690974878</v>
          </cell>
          <cell r="K915" t="str">
            <v>200903X10</v>
          </cell>
          <cell r="L915">
            <v>200903</v>
          </cell>
          <cell r="M915" t="str">
            <v>FX10</v>
          </cell>
          <cell r="N915" t="str">
            <v>ME200903</v>
          </cell>
          <cell r="O915" t="str">
            <v>ME</v>
          </cell>
          <cell r="P915" t="str">
            <v>FX10</v>
          </cell>
          <cell r="Q915">
            <v>16553.485690974878</v>
          </cell>
          <cell r="R915">
            <v>574.00569097487823</v>
          </cell>
        </row>
        <row r="916">
          <cell r="A916" t="str">
            <v>F</v>
          </cell>
          <cell r="B916">
            <v>39873</v>
          </cell>
          <cell r="C916" t="str">
            <v>X11</v>
          </cell>
          <cell r="D916">
            <v>11347.62</v>
          </cell>
          <cell r="E916">
            <v>0</v>
          </cell>
          <cell r="F916">
            <v>0</v>
          </cell>
          <cell r="G916" t="str">
            <v>MED</v>
          </cell>
          <cell r="H916" t="str">
            <v>MEDSSI</v>
          </cell>
          <cell r="I916">
            <v>0.96532417995275566</v>
          </cell>
          <cell r="J916">
            <v>11755.242679775585</v>
          </cell>
          <cell r="K916" t="str">
            <v>200903X11</v>
          </cell>
          <cell r="L916">
            <v>200903</v>
          </cell>
          <cell r="M916" t="str">
            <v>FX11</v>
          </cell>
          <cell r="N916" t="str">
            <v>ME200903</v>
          </cell>
          <cell r="O916" t="str">
            <v>ME</v>
          </cell>
          <cell r="P916" t="str">
            <v>FX11</v>
          </cell>
          <cell r="Q916">
            <v>11755.242679775585</v>
          </cell>
          <cell r="R916">
            <v>407.6226797755844</v>
          </cell>
        </row>
        <row r="917">
          <cell r="A917" t="str">
            <v>F</v>
          </cell>
          <cell r="B917">
            <v>39873</v>
          </cell>
          <cell r="C917" t="str">
            <v>X12</v>
          </cell>
          <cell r="D917">
            <v>2317.4299999999998</v>
          </cell>
          <cell r="E917">
            <v>0</v>
          </cell>
          <cell r="F917">
            <v>0</v>
          </cell>
          <cell r="G917" t="str">
            <v>MED</v>
          </cell>
          <cell r="H917" t="str">
            <v>MEDSSI</v>
          </cell>
          <cell r="I917">
            <v>0.96532417995275566</v>
          </cell>
          <cell r="J917">
            <v>2400.675387737017</v>
          </cell>
          <cell r="K917" t="str">
            <v>200903X12</v>
          </cell>
          <cell r="L917">
            <v>200903</v>
          </cell>
          <cell r="M917" t="str">
            <v>FX12</v>
          </cell>
          <cell r="N917" t="str">
            <v>ME200903</v>
          </cell>
          <cell r="O917" t="str">
            <v>ME</v>
          </cell>
          <cell r="P917" t="str">
            <v>FX12</v>
          </cell>
          <cell r="Q917">
            <v>2400.675387737017</v>
          </cell>
          <cell r="R917">
            <v>83.245387737017154</v>
          </cell>
        </row>
        <row r="918">
          <cell r="A918" t="str">
            <v>F</v>
          </cell>
          <cell r="B918">
            <v>39873</v>
          </cell>
          <cell r="C918" t="str">
            <v>X13</v>
          </cell>
          <cell r="D918">
            <v>554.95000000000005</v>
          </cell>
          <cell r="E918">
            <v>0</v>
          </cell>
          <cell r="F918">
            <v>0</v>
          </cell>
          <cell r="G918" t="str">
            <v>MED</v>
          </cell>
          <cell r="H918" t="str">
            <v>MEDSSI</v>
          </cell>
          <cell r="I918">
            <v>0.96532417995275566</v>
          </cell>
          <cell r="J918">
            <v>574.88459475568106</v>
          </cell>
          <cell r="K918" t="str">
            <v>200903X13</v>
          </cell>
          <cell r="L918">
            <v>200903</v>
          </cell>
          <cell r="M918" t="str">
            <v>FX13</v>
          </cell>
          <cell r="N918" t="str">
            <v>ME200903</v>
          </cell>
          <cell r="O918" t="str">
            <v>ME</v>
          </cell>
          <cell r="P918" t="str">
            <v>FX13</v>
          </cell>
          <cell r="Q918">
            <v>574.88459475568106</v>
          </cell>
          <cell r="R918">
            <v>19.934594755681019</v>
          </cell>
        </row>
        <row r="919">
          <cell r="A919" t="str">
            <v>F</v>
          </cell>
          <cell r="B919">
            <v>39873</v>
          </cell>
          <cell r="C919" t="str">
            <v>X14</v>
          </cell>
          <cell r="D919">
            <v>2859.51</v>
          </cell>
          <cell r="E919">
            <v>0</v>
          </cell>
          <cell r="F919">
            <v>0</v>
          </cell>
          <cell r="G919" t="str">
            <v>MED</v>
          </cell>
          <cell r="H919" t="str">
            <v>MEDSSI</v>
          </cell>
          <cell r="I919">
            <v>0.96532417995275566</v>
          </cell>
          <cell r="J919">
            <v>2962.2276737540633</v>
          </cell>
          <cell r="K919" t="str">
            <v>200903X14</v>
          </cell>
          <cell r="L919">
            <v>200903</v>
          </cell>
          <cell r="M919" t="str">
            <v>FX14</v>
          </cell>
          <cell r="N919" t="str">
            <v>ME200903</v>
          </cell>
          <cell r="O919" t="str">
            <v>ME</v>
          </cell>
          <cell r="P919" t="str">
            <v>FX14</v>
          </cell>
          <cell r="Q919">
            <v>2962.2276737540633</v>
          </cell>
          <cell r="R919">
            <v>102.71767375406307</v>
          </cell>
        </row>
        <row r="920">
          <cell r="A920" t="str">
            <v>F</v>
          </cell>
          <cell r="B920">
            <v>39873</v>
          </cell>
          <cell r="C920" t="str">
            <v>X15</v>
          </cell>
          <cell r="D920">
            <v>23401.16</v>
          </cell>
          <cell r="E920">
            <v>0</v>
          </cell>
          <cell r="F920">
            <v>0</v>
          </cell>
          <cell r="G920" t="str">
            <v>MED</v>
          </cell>
          <cell r="H920" t="str">
            <v>MEDSSI</v>
          </cell>
          <cell r="I920">
            <v>0.96532417995275566</v>
          </cell>
          <cell r="J920">
            <v>24241.763011826024</v>
          </cell>
          <cell r="K920" t="str">
            <v>200903X15</v>
          </cell>
          <cell r="L920">
            <v>200903</v>
          </cell>
          <cell r="M920" t="str">
            <v>FX15</v>
          </cell>
          <cell r="N920" t="str">
            <v>ME200903</v>
          </cell>
          <cell r="O920" t="str">
            <v>ME</v>
          </cell>
          <cell r="P920" t="str">
            <v>FX15</v>
          </cell>
          <cell r="Q920">
            <v>24241.763011826024</v>
          </cell>
          <cell r="R920">
            <v>840.60301182602416</v>
          </cell>
        </row>
        <row r="921">
          <cell r="A921" t="str">
            <v>F</v>
          </cell>
          <cell r="B921">
            <v>39873</v>
          </cell>
          <cell r="C921" t="str">
            <v>X16</v>
          </cell>
          <cell r="D921">
            <v>1157.78</v>
          </cell>
          <cell r="E921">
            <v>0</v>
          </cell>
          <cell r="F921">
            <v>0</v>
          </cell>
          <cell r="G921" t="str">
            <v>MED</v>
          </cell>
          <cell r="H921" t="str">
            <v>MEDSSI</v>
          </cell>
          <cell r="I921">
            <v>0.96532417995275566</v>
          </cell>
          <cell r="J921">
            <v>1199.3691073362147</v>
          </cell>
          <cell r="K921" t="str">
            <v>200903X16</v>
          </cell>
          <cell r="L921">
            <v>200903</v>
          </cell>
          <cell r="M921" t="str">
            <v>FX16</v>
          </cell>
          <cell r="N921" t="str">
            <v>ME200903</v>
          </cell>
          <cell r="O921" t="str">
            <v>ME</v>
          </cell>
          <cell r="P921" t="str">
            <v>FX16</v>
          </cell>
          <cell r="Q921">
            <v>1199.3691073362147</v>
          </cell>
          <cell r="R921">
            <v>41.589107336214738</v>
          </cell>
        </row>
        <row r="922">
          <cell r="A922" t="str">
            <v>F</v>
          </cell>
          <cell r="B922">
            <v>39873</v>
          </cell>
          <cell r="C922" t="str">
            <v>X18</v>
          </cell>
          <cell r="D922">
            <v>5817.05</v>
          </cell>
          <cell r="E922">
            <v>0</v>
          </cell>
          <cell r="F922">
            <v>0</v>
          </cell>
          <cell r="G922" t="str">
            <v>MED</v>
          </cell>
          <cell r="H922" t="str">
            <v>MEDSSI</v>
          </cell>
          <cell r="I922">
            <v>0.96532417995275566</v>
          </cell>
          <cell r="J922">
            <v>6026.0067247923853</v>
          </cell>
          <cell r="K922" t="str">
            <v>200903X18</v>
          </cell>
          <cell r="L922">
            <v>200903</v>
          </cell>
          <cell r="M922" t="str">
            <v>FX18</v>
          </cell>
          <cell r="N922" t="str">
            <v>ME200903</v>
          </cell>
          <cell r="O922" t="str">
            <v>ME</v>
          </cell>
          <cell r="P922" t="str">
            <v>FX18</v>
          </cell>
          <cell r="Q922">
            <v>6026.0067247923853</v>
          </cell>
          <cell r="R922">
            <v>208.9567247923851</v>
          </cell>
        </row>
        <row r="923">
          <cell r="A923" t="str">
            <v>F</v>
          </cell>
          <cell r="B923">
            <v>39873</v>
          </cell>
          <cell r="C923" t="str">
            <v>X20</v>
          </cell>
          <cell r="D923">
            <v>42</v>
          </cell>
          <cell r="E923">
            <v>0</v>
          </cell>
          <cell r="F923">
            <v>0</v>
          </cell>
          <cell r="G923" t="str">
            <v>MED</v>
          </cell>
          <cell r="H923" t="str">
            <v>MEDSSI</v>
          </cell>
          <cell r="I923">
            <v>0.96532417995275566</v>
          </cell>
          <cell r="J923">
            <v>43.508699846362013</v>
          </cell>
          <cell r="K923" t="str">
            <v>200903X20</v>
          </cell>
          <cell r="L923">
            <v>200903</v>
          </cell>
          <cell r="M923" t="str">
            <v>FX20</v>
          </cell>
          <cell r="N923" t="str">
            <v>ME200903</v>
          </cell>
          <cell r="O923" t="str">
            <v>ME</v>
          </cell>
          <cell r="P923" t="str">
            <v>FX20</v>
          </cell>
          <cell r="Q923">
            <v>43.508699846362013</v>
          </cell>
          <cell r="R923">
            <v>1.5086998463620134</v>
          </cell>
        </row>
        <row r="924">
          <cell r="A924" t="str">
            <v>F</v>
          </cell>
          <cell r="B924">
            <v>39873</v>
          </cell>
          <cell r="C924" t="str">
            <v>X21</v>
          </cell>
          <cell r="D924">
            <v>17218.259999999998</v>
          </cell>
          <cell r="E924">
            <v>0</v>
          </cell>
          <cell r="F924">
            <v>0</v>
          </cell>
          <cell r="G924" t="str">
            <v>MED</v>
          </cell>
          <cell r="H924" t="str">
            <v>MEDSSI</v>
          </cell>
          <cell r="I924">
            <v>0.96532417995275566</v>
          </cell>
          <cell r="J924">
            <v>17836.764433729077</v>
          </cell>
          <cell r="K924" t="str">
            <v>200903X21</v>
          </cell>
          <cell r="L924">
            <v>200903</v>
          </cell>
          <cell r="M924" t="str">
            <v>FX21</v>
          </cell>
          <cell r="N924" t="str">
            <v>ME200903</v>
          </cell>
          <cell r="O924" t="str">
            <v>ME</v>
          </cell>
          <cell r="P924" t="str">
            <v>FX21</v>
          </cell>
          <cell r="Q924">
            <v>17836.764433729077</v>
          </cell>
          <cell r="R924">
            <v>618.5044337290783</v>
          </cell>
        </row>
        <row r="925">
          <cell r="A925" t="str">
            <v>F</v>
          </cell>
          <cell r="B925">
            <v>39873</v>
          </cell>
          <cell r="C925" t="str">
            <v>X22</v>
          </cell>
          <cell r="D925">
            <v>47186.57</v>
          </cell>
          <cell r="E925">
            <v>0</v>
          </cell>
          <cell r="F925">
            <v>0</v>
          </cell>
          <cell r="G925" t="str">
            <v>MED</v>
          </cell>
          <cell r="H925" t="str">
            <v>MEDSSI</v>
          </cell>
          <cell r="I925">
            <v>0.96532417995275566</v>
          </cell>
          <cell r="J925">
            <v>48881.578831175015</v>
          </cell>
          <cell r="K925" t="str">
            <v>200903X22</v>
          </cell>
          <cell r="L925">
            <v>200903</v>
          </cell>
          <cell r="M925" t="str">
            <v>FX22</v>
          </cell>
          <cell r="N925" t="str">
            <v>ME200903</v>
          </cell>
          <cell r="O925" t="str">
            <v>ME</v>
          </cell>
          <cell r="P925" t="str">
            <v>FX22</v>
          </cell>
          <cell r="Q925">
            <v>48881.578831175015</v>
          </cell>
          <cell r="R925">
            <v>1695.0088311750151</v>
          </cell>
        </row>
        <row r="926">
          <cell r="A926" t="str">
            <v>F</v>
          </cell>
          <cell r="B926">
            <v>39873</v>
          </cell>
          <cell r="C926" t="str">
            <v>X23</v>
          </cell>
          <cell r="D926">
            <v>2535.5700000000002</v>
          </cell>
          <cell r="E926">
            <v>0</v>
          </cell>
          <cell r="F926">
            <v>0</v>
          </cell>
          <cell r="G926" t="str">
            <v>MED</v>
          </cell>
          <cell r="H926" t="str">
            <v>MEDSSI</v>
          </cell>
          <cell r="I926">
            <v>0.96532417995275566</v>
          </cell>
          <cell r="J926">
            <v>2626.6512873676224</v>
          </cell>
          <cell r="K926" t="str">
            <v>200903X23</v>
          </cell>
          <cell r="L926">
            <v>200903</v>
          </cell>
          <cell r="M926" t="str">
            <v>FX23</v>
          </cell>
          <cell r="N926" t="str">
            <v>ME200903</v>
          </cell>
          <cell r="O926" t="str">
            <v>ME</v>
          </cell>
          <cell r="P926" t="str">
            <v>FX23</v>
          </cell>
          <cell r="Q926">
            <v>2626.6512873676224</v>
          </cell>
          <cell r="R926">
            <v>91.081287367622281</v>
          </cell>
        </row>
        <row r="927">
          <cell r="A927" t="str">
            <v>F</v>
          </cell>
          <cell r="B927">
            <v>39873</v>
          </cell>
          <cell r="C927" t="str">
            <v>X24</v>
          </cell>
          <cell r="D927">
            <v>11827.76</v>
          </cell>
          <cell r="E927">
            <v>0</v>
          </cell>
          <cell r="F927">
            <v>0</v>
          </cell>
          <cell r="G927" t="str">
            <v>IP</v>
          </cell>
          <cell r="H927" t="str">
            <v>IPSSI</v>
          </cell>
          <cell r="I927">
            <v>0.98121291395372512</v>
          </cell>
          <cell r="J927">
            <v>12054.223738598092</v>
          </cell>
          <cell r="K927" t="str">
            <v>200903X24</v>
          </cell>
          <cell r="L927">
            <v>200903</v>
          </cell>
          <cell r="M927" t="str">
            <v>FX24</v>
          </cell>
          <cell r="N927" t="str">
            <v>IP200903</v>
          </cell>
          <cell r="O927" t="str">
            <v>IP</v>
          </cell>
          <cell r="P927" t="str">
            <v>FX24</v>
          </cell>
          <cell r="Q927">
            <v>12054.223738598092</v>
          </cell>
          <cell r="R927">
            <v>226.46373859809137</v>
          </cell>
        </row>
        <row r="928">
          <cell r="A928" t="str">
            <v>F</v>
          </cell>
          <cell r="B928">
            <v>39873</v>
          </cell>
          <cell r="C928" t="str">
            <v>X24</v>
          </cell>
          <cell r="D928">
            <v>2119.23</v>
          </cell>
          <cell r="E928">
            <v>0</v>
          </cell>
          <cell r="F928">
            <v>0</v>
          </cell>
          <cell r="G928" t="str">
            <v>MED</v>
          </cell>
          <cell r="H928" t="str">
            <v>MEDSSI</v>
          </cell>
          <cell r="I928">
            <v>0.96532417995275566</v>
          </cell>
          <cell r="J928">
            <v>2195.3557613191851</v>
          </cell>
          <cell r="K928" t="str">
            <v>200903X24</v>
          </cell>
          <cell r="L928">
            <v>200903</v>
          </cell>
          <cell r="M928" t="str">
            <v>FX24</v>
          </cell>
          <cell r="N928" t="str">
            <v>ME200903</v>
          </cell>
          <cell r="O928" t="str">
            <v>ME</v>
          </cell>
          <cell r="P928" t="str">
            <v>FX24</v>
          </cell>
          <cell r="Q928">
            <v>2195.3557613191851</v>
          </cell>
          <cell r="R928">
            <v>76.125761319185131</v>
          </cell>
        </row>
        <row r="929">
          <cell r="A929" t="str">
            <v>F</v>
          </cell>
          <cell r="B929">
            <v>39873</v>
          </cell>
          <cell r="C929" t="str">
            <v>X26</v>
          </cell>
          <cell r="D929">
            <v>19.579999999999998</v>
          </cell>
          <cell r="E929">
            <v>0</v>
          </cell>
          <cell r="F929">
            <v>0</v>
          </cell>
          <cell r="G929" t="str">
            <v>MED</v>
          </cell>
          <cell r="H929" t="str">
            <v>MEDSSI</v>
          </cell>
          <cell r="I929">
            <v>0.96532417995275566</v>
          </cell>
          <cell r="J929">
            <v>20.283341499804006</v>
          </cell>
          <cell r="K929" t="str">
            <v>200903X26</v>
          </cell>
          <cell r="L929">
            <v>200903</v>
          </cell>
          <cell r="M929" t="str">
            <v>FX26</v>
          </cell>
          <cell r="N929" t="str">
            <v>ME200903</v>
          </cell>
          <cell r="O929" t="str">
            <v>ME</v>
          </cell>
          <cell r="P929" t="str">
            <v>FX26</v>
          </cell>
          <cell r="Q929">
            <v>20.283341499804006</v>
          </cell>
          <cell r="R929">
            <v>0.70334149980400795</v>
          </cell>
        </row>
        <row r="930">
          <cell r="A930" t="str">
            <v>F</v>
          </cell>
          <cell r="B930">
            <v>39904</v>
          </cell>
          <cell r="C930" t="str">
            <v>X09</v>
          </cell>
          <cell r="D930">
            <v>47050.03</v>
          </cell>
          <cell r="E930">
            <v>0</v>
          </cell>
          <cell r="F930">
            <v>0</v>
          </cell>
          <cell r="G930" t="str">
            <v>IP</v>
          </cell>
          <cell r="H930" t="str">
            <v>IPSSI</v>
          </cell>
          <cell r="I930">
            <v>0.96665246088437329</v>
          </cell>
          <cell r="J930">
            <v>48673.160110671786</v>
          </cell>
          <cell r="K930" t="str">
            <v>200904X09</v>
          </cell>
          <cell r="L930">
            <v>200904</v>
          </cell>
          <cell r="M930" t="str">
            <v>FX09</v>
          </cell>
          <cell r="N930" t="str">
            <v>IP200904</v>
          </cell>
          <cell r="O930" t="str">
            <v>IP</v>
          </cell>
          <cell r="P930" t="str">
            <v>FX09</v>
          </cell>
          <cell r="Q930">
            <v>48673.160110671786</v>
          </cell>
          <cell r="R930">
            <v>1623.1301106717874</v>
          </cell>
        </row>
        <row r="931">
          <cell r="A931" t="str">
            <v>F</v>
          </cell>
          <cell r="B931">
            <v>39904</v>
          </cell>
          <cell r="C931" t="str">
            <v>X10</v>
          </cell>
          <cell r="D931">
            <v>12464.56</v>
          </cell>
          <cell r="E931">
            <v>0</v>
          </cell>
          <cell r="F931">
            <v>0</v>
          </cell>
          <cell r="G931" t="str">
            <v>MED</v>
          </cell>
          <cell r="H931" t="str">
            <v>MEDSSI</v>
          </cell>
          <cell r="I931">
            <v>0.9517972336776932</v>
          </cell>
          <cell r="J931">
            <v>13095.814485442042</v>
          </cell>
          <cell r="K931" t="str">
            <v>200904X10</v>
          </cell>
          <cell r="L931">
            <v>200904</v>
          </cell>
          <cell r="M931" t="str">
            <v>FX10</v>
          </cell>
          <cell r="N931" t="str">
            <v>ME200904</v>
          </cell>
          <cell r="O931" t="str">
            <v>ME</v>
          </cell>
          <cell r="P931" t="str">
            <v>FX10</v>
          </cell>
          <cell r="Q931">
            <v>13095.814485442042</v>
          </cell>
          <cell r="R931">
            <v>631.25448544204301</v>
          </cell>
        </row>
        <row r="932">
          <cell r="A932" t="str">
            <v>F</v>
          </cell>
          <cell r="B932">
            <v>39904</v>
          </cell>
          <cell r="C932" t="str">
            <v>X11</v>
          </cell>
          <cell r="D932">
            <v>11060.1</v>
          </cell>
          <cell r="E932">
            <v>0</v>
          </cell>
          <cell r="F932">
            <v>0</v>
          </cell>
          <cell r="G932" t="str">
            <v>MED</v>
          </cell>
          <cell r="H932" t="str">
            <v>MEDSSI</v>
          </cell>
          <cell r="I932">
            <v>0.9517972336776932</v>
          </cell>
          <cell r="J932">
            <v>11620.227091083645</v>
          </cell>
          <cell r="K932" t="str">
            <v>200904X11</v>
          </cell>
          <cell r="L932">
            <v>200904</v>
          </cell>
          <cell r="M932" t="str">
            <v>FX11</v>
          </cell>
          <cell r="N932" t="str">
            <v>ME200904</v>
          </cell>
          <cell r="O932" t="str">
            <v>ME</v>
          </cell>
          <cell r="P932" t="str">
            <v>FX11</v>
          </cell>
          <cell r="Q932">
            <v>11620.227091083645</v>
          </cell>
          <cell r="R932">
            <v>560.1270910836447</v>
          </cell>
        </row>
        <row r="933">
          <cell r="A933" t="str">
            <v>F</v>
          </cell>
          <cell r="B933">
            <v>39904</v>
          </cell>
          <cell r="C933" t="str">
            <v>X12</v>
          </cell>
          <cell r="D933">
            <v>1530.6</v>
          </cell>
          <cell r="E933">
            <v>0</v>
          </cell>
          <cell r="F933">
            <v>0</v>
          </cell>
          <cell r="G933" t="str">
            <v>MED</v>
          </cell>
          <cell r="H933" t="str">
            <v>MEDSSI</v>
          </cell>
          <cell r="I933">
            <v>0.9517972336776932</v>
          </cell>
          <cell r="J933">
            <v>1608.1156215235508</v>
          </cell>
          <cell r="K933" t="str">
            <v>200904X12</v>
          </cell>
          <cell r="L933">
            <v>200904</v>
          </cell>
          <cell r="M933" t="str">
            <v>FX12</v>
          </cell>
          <cell r="N933" t="str">
            <v>ME200904</v>
          </cell>
          <cell r="O933" t="str">
            <v>ME</v>
          </cell>
          <cell r="P933" t="str">
            <v>FX12</v>
          </cell>
          <cell r="Q933">
            <v>1608.1156215235508</v>
          </cell>
          <cell r="R933">
            <v>77.515621523550863</v>
          </cell>
        </row>
        <row r="934">
          <cell r="A934" t="str">
            <v>F</v>
          </cell>
          <cell r="B934">
            <v>39904</v>
          </cell>
          <cell r="C934" t="str">
            <v>X13</v>
          </cell>
          <cell r="D934">
            <v>381.61</v>
          </cell>
          <cell r="E934">
            <v>0</v>
          </cell>
          <cell r="F934">
            <v>0</v>
          </cell>
          <cell r="G934" t="str">
            <v>MED</v>
          </cell>
          <cell r="H934" t="str">
            <v>MEDSSI</v>
          </cell>
          <cell r="I934">
            <v>0.9517972336776932</v>
          </cell>
          <cell r="J934">
            <v>400.93623567855889</v>
          </cell>
          <cell r="K934" t="str">
            <v>200904X13</v>
          </cell>
          <cell r="L934">
            <v>200904</v>
          </cell>
          <cell r="M934" t="str">
            <v>FX13</v>
          </cell>
          <cell r="N934" t="str">
            <v>ME200904</v>
          </cell>
          <cell r="O934" t="str">
            <v>ME</v>
          </cell>
          <cell r="P934" t="str">
            <v>FX13</v>
          </cell>
          <cell r="Q934">
            <v>400.93623567855889</v>
          </cell>
          <cell r="R934">
            <v>19.326235678558874</v>
          </cell>
        </row>
        <row r="935">
          <cell r="A935" t="str">
            <v>F</v>
          </cell>
          <cell r="B935">
            <v>39904</v>
          </cell>
          <cell r="C935" t="str">
            <v>X14</v>
          </cell>
          <cell r="D935">
            <v>3543.77</v>
          </cell>
          <cell r="E935">
            <v>0</v>
          </cell>
          <cell r="F935">
            <v>0</v>
          </cell>
          <cell r="G935" t="str">
            <v>MED</v>
          </cell>
          <cell r="H935" t="str">
            <v>MEDSSI</v>
          </cell>
          <cell r="I935">
            <v>0.9517972336776932</v>
          </cell>
          <cell r="J935">
            <v>3723.2404913671198</v>
          </cell>
          <cell r="K935" t="str">
            <v>200904X14</v>
          </cell>
          <cell r="L935">
            <v>200904</v>
          </cell>
          <cell r="M935" t="str">
            <v>FX14</v>
          </cell>
          <cell r="N935" t="str">
            <v>ME200904</v>
          </cell>
          <cell r="O935" t="str">
            <v>ME</v>
          </cell>
          <cell r="P935" t="str">
            <v>FX14</v>
          </cell>
          <cell r="Q935">
            <v>3723.2404913671198</v>
          </cell>
          <cell r="R935">
            <v>179.47049136711985</v>
          </cell>
        </row>
        <row r="936">
          <cell r="A936" t="str">
            <v>F</v>
          </cell>
          <cell r="B936">
            <v>39904</v>
          </cell>
          <cell r="C936" t="str">
            <v>X15</v>
          </cell>
          <cell r="D936">
            <v>16080.23</v>
          </cell>
          <cell r="E936">
            <v>0</v>
          </cell>
          <cell r="F936">
            <v>0</v>
          </cell>
          <cell r="G936" t="str">
            <v>MED</v>
          </cell>
          <cell r="H936" t="str">
            <v>MEDSSI</v>
          </cell>
          <cell r="I936">
            <v>0.9517972336776932</v>
          </cell>
          <cell r="J936">
            <v>16894.596276422089</v>
          </cell>
          <cell r="K936" t="str">
            <v>200904X15</v>
          </cell>
          <cell r="L936">
            <v>200904</v>
          </cell>
          <cell r="M936" t="str">
            <v>FX15</v>
          </cell>
          <cell r="N936" t="str">
            <v>ME200904</v>
          </cell>
          <cell r="O936" t="str">
            <v>ME</v>
          </cell>
          <cell r="P936" t="str">
            <v>FX15</v>
          </cell>
          <cell r="Q936">
            <v>16894.596276422089</v>
          </cell>
          <cell r="R936">
            <v>814.36627642208987</v>
          </cell>
        </row>
        <row r="937">
          <cell r="A937" t="str">
            <v>F</v>
          </cell>
          <cell r="B937">
            <v>39904</v>
          </cell>
          <cell r="C937" t="str">
            <v>X18</v>
          </cell>
          <cell r="D937">
            <v>6370.43</v>
          </cell>
          <cell r="E937">
            <v>0</v>
          </cell>
          <cell r="F937">
            <v>0</v>
          </cell>
          <cell r="G937" t="str">
            <v>MED</v>
          </cell>
          <cell r="H937" t="str">
            <v>MEDSSI</v>
          </cell>
          <cell r="I937">
            <v>0.9517972336776932</v>
          </cell>
          <cell r="J937">
            <v>6693.0537036601818</v>
          </cell>
          <cell r="K937" t="str">
            <v>200904X18</v>
          </cell>
          <cell r="L937">
            <v>200904</v>
          </cell>
          <cell r="M937" t="str">
            <v>FX18</v>
          </cell>
          <cell r="N937" t="str">
            <v>ME200904</v>
          </cell>
          <cell r="O937" t="str">
            <v>ME</v>
          </cell>
          <cell r="P937" t="str">
            <v>FX18</v>
          </cell>
          <cell r="Q937">
            <v>6693.0537036601818</v>
          </cell>
          <cell r="R937">
            <v>322.62370366018149</v>
          </cell>
        </row>
        <row r="938">
          <cell r="A938" t="str">
            <v>F</v>
          </cell>
          <cell r="B938">
            <v>39904</v>
          </cell>
          <cell r="C938" t="str">
            <v>X21</v>
          </cell>
          <cell r="D938">
            <v>13259.31</v>
          </cell>
          <cell r="E938">
            <v>0</v>
          </cell>
          <cell r="F938">
            <v>0</v>
          </cell>
          <cell r="G938" t="str">
            <v>MED</v>
          </cell>
          <cell r="H938" t="str">
            <v>MEDSSI</v>
          </cell>
          <cell r="I938">
            <v>0.9517972336776932</v>
          </cell>
          <cell r="J938">
            <v>13930.813760370726</v>
          </cell>
          <cell r="K938" t="str">
            <v>200904X21</v>
          </cell>
          <cell r="L938">
            <v>200904</v>
          </cell>
          <cell r="M938" t="str">
            <v>FX21</v>
          </cell>
          <cell r="N938" t="str">
            <v>ME200904</v>
          </cell>
          <cell r="O938" t="str">
            <v>ME</v>
          </cell>
          <cell r="P938" t="str">
            <v>FX21</v>
          </cell>
          <cell r="Q938">
            <v>13930.813760370726</v>
          </cell>
          <cell r="R938">
            <v>671.50376037072601</v>
          </cell>
        </row>
        <row r="939">
          <cell r="A939" t="str">
            <v>F</v>
          </cell>
          <cell r="B939">
            <v>39904</v>
          </cell>
          <cell r="C939" t="str">
            <v>X22</v>
          </cell>
          <cell r="D939">
            <v>10784.9</v>
          </cell>
          <cell r="E939">
            <v>0</v>
          </cell>
          <cell r="F939">
            <v>0</v>
          </cell>
          <cell r="G939" t="str">
            <v>MED</v>
          </cell>
          <cell r="H939" t="str">
            <v>MEDSSI</v>
          </cell>
          <cell r="I939">
            <v>0.9517972336776932</v>
          </cell>
          <cell r="J939">
            <v>11331.089877544324</v>
          </cell>
          <cell r="K939" t="str">
            <v>200904X22</v>
          </cell>
          <cell r="L939">
            <v>200904</v>
          </cell>
          <cell r="M939" t="str">
            <v>FX22</v>
          </cell>
          <cell r="N939" t="str">
            <v>ME200904</v>
          </cell>
          <cell r="O939" t="str">
            <v>ME</v>
          </cell>
          <cell r="P939" t="str">
            <v>FX22</v>
          </cell>
          <cell r="Q939">
            <v>11331.089877544324</v>
          </cell>
          <cell r="R939">
            <v>546.18987754432419</v>
          </cell>
        </row>
        <row r="940">
          <cell r="A940" t="str">
            <v>F</v>
          </cell>
          <cell r="B940">
            <v>39904</v>
          </cell>
          <cell r="C940" t="str">
            <v>X23</v>
          </cell>
          <cell r="D940">
            <v>1131.02</v>
          </cell>
          <cell r="E940">
            <v>0</v>
          </cell>
          <cell r="F940">
            <v>0</v>
          </cell>
          <cell r="G940" t="str">
            <v>MED</v>
          </cell>
          <cell r="H940" t="str">
            <v>MEDSSI</v>
          </cell>
          <cell r="I940">
            <v>0.9517972336776932</v>
          </cell>
          <cell r="J940">
            <v>1188.2993141614834</v>
          </cell>
          <cell r="K940" t="str">
            <v>200904X23</v>
          </cell>
          <cell r="L940">
            <v>200904</v>
          </cell>
          <cell r="M940" t="str">
            <v>FX23</v>
          </cell>
          <cell r="N940" t="str">
            <v>ME200904</v>
          </cell>
          <cell r="O940" t="str">
            <v>ME</v>
          </cell>
          <cell r="P940" t="str">
            <v>FX23</v>
          </cell>
          <cell r="Q940">
            <v>1188.2993141614834</v>
          </cell>
          <cell r="R940">
            <v>57.279314161483398</v>
          </cell>
        </row>
        <row r="941">
          <cell r="A941" t="str">
            <v>F</v>
          </cell>
          <cell r="B941">
            <v>39904</v>
          </cell>
          <cell r="C941" t="str">
            <v>X24</v>
          </cell>
          <cell r="D941">
            <v>14063.51</v>
          </cell>
          <cell r="E941">
            <v>0</v>
          </cell>
          <cell r="F941">
            <v>0</v>
          </cell>
          <cell r="G941" t="str">
            <v>IP</v>
          </cell>
          <cell r="H941" t="str">
            <v>IPSSI</v>
          </cell>
          <cell r="I941">
            <v>0.96665246088437329</v>
          </cell>
          <cell r="J941">
            <v>14548.672422696305</v>
          </cell>
          <cell r="K941" t="str">
            <v>200904X24</v>
          </cell>
          <cell r="L941">
            <v>200904</v>
          </cell>
          <cell r="M941" t="str">
            <v>FX24</v>
          </cell>
          <cell r="N941" t="str">
            <v>IP200904</v>
          </cell>
          <cell r="O941" t="str">
            <v>IP</v>
          </cell>
          <cell r="P941" t="str">
            <v>FX24</v>
          </cell>
          <cell r="Q941">
            <v>14548.672422696305</v>
          </cell>
          <cell r="R941">
            <v>485.16242269630493</v>
          </cell>
        </row>
        <row r="942">
          <cell r="A942" t="str">
            <v>F</v>
          </cell>
          <cell r="B942">
            <v>39904</v>
          </cell>
          <cell r="C942" t="str">
            <v>X24</v>
          </cell>
          <cell r="D942">
            <v>2013.4</v>
          </cell>
          <cell r="E942">
            <v>0</v>
          </cell>
          <cell r="F942">
            <v>0</v>
          </cell>
          <cell r="G942" t="str">
            <v>MED</v>
          </cell>
          <cell r="H942" t="str">
            <v>MEDSSI</v>
          </cell>
          <cell r="I942">
            <v>0.9517972336776932</v>
          </cell>
          <cell r="J942">
            <v>2115.3665179508153</v>
          </cell>
          <cell r="K942" t="str">
            <v>200904X24</v>
          </cell>
          <cell r="L942">
            <v>200904</v>
          </cell>
          <cell r="M942" t="str">
            <v>FX24</v>
          </cell>
          <cell r="N942" t="str">
            <v>ME200904</v>
          </cell>
          <cell r="O942" t="str">
            <v>ME</v>
          </cell>
          <cell r="P942" t="str">
            <v>FX24</v>
          </cell>
          <cell r="Q942">
            <v>2115.3665179508153</v>
          </cell>
          <cell r="R942">
            <v>101.96651795081516</v>
          </cell>
        </row>
        <row r="943">
          <cell r="A943" t="str">
            <v>F</v>
          </cell>
          <cell r="B943">
            <v>39904</v>
          </cell>
          <cell r="C943" t="str">
            <v>X29</v>
          </cell>
          <cell r="D943">
            <v>12.68</v>
          </cell>
          <cell r="E943">
            <v>0</v>
          </cell>
          <cell r="F943">
            <v>0</v>
          </cell>
          <cell r="G943" t="str">
            <v>MED</v>
          </cell>
          <cell r="H943" t="str">
            <v>MEDSSI</v>
          </cell>
          <cell r="I943">
            <v>0.9517972336776932</v>
          </cell>
          <cell r="J943">
            <v>13.322165216855236</v>
          </cell>
          <cell r="K943" t="str">
            <v>200904X29</v>
          </cell>
          <cell r="L943">
            <v>200904</v>
          </cell>
          <cell r="M943" t="str">
            <v>FX29</v>
          </cell>
          <cell r="N943" t="str">
            <v>ME200904</v>
          </cell>
          <cell r="O943" t="str">
            <v>ME</v>
          </cell>
          <cell r="P943" t="str">
            <v>FX29</v>
          </cell>
          <cell r="Q943">
            <v>13.322165216855236</v>
          </cell>
          <cell r="R943">
            <v>0.64216521685523631</v>
          </cell>
        </row>
        <row r="944">
          <cell r="A944" t="str">
            <v>F</v>
          </cell>
          <cell r="B944">
            <v>39934</v>
          </cell>
          <cell r="C944" t="str">
            <v>X09</v>
          </cell>
          <cell r="D944">
            <v>16218</v>
          </cell>
          <cell r="E944">
            <v>0</v>
          </cell>
          <cell r="F944">
            <v>0</v>
          </cell>
          <cell r="G944" t="str">
            <v>IP</v>
          </cell>
          <cell r="H944" t="str">
            <v>IPSSI</v>
          </cell>
          <cell r="I944">
            <v>0.9521699484930537</v>
          </cell>
          <cell r="J944">
            <v>17032.673658381391</v>
          </cell>
          <cell r="K944" t="str">
            <v>200905X09</v>
          </cell>
          <cell r="L944">
            <v>200905</v>
          </cell>
          <cell r="M944" t="str">
            <v>FX09</v>
          </cell>
          <cell r="N944" t="str">
            <v>IP200905</v>
          </cell>
          <cell r="O944" t="str">
            <v>IP</v>
          </cell>
          <cell r="P944" t="str">
            <v>FX09</v>
          </cell>
          <cell r="Q944">
            <v>17032.673658381391</v>
          </cell>
          <cell r="R944">
            <v>814.67365838139085</v>
          </cell>
        </row>
        <row r="945">
          <cell r="A945" t="str">
            <v>F</v>
          </cell>
          <cell r="B945">
            <v>39934</v>
          </cell>
          <cell r="C945" t="str">
            <v>X10</v>
          </cell>
          <cell r="D945">
            <v>13895.95</v>
          </cell>
          <cell r="E945">
            <v>0</v>
          </cell>
          <cell r="F945">
            <v>0</v>
          </cell>
          <cell r="G945" t="str">
            <v>MED</v>
          </cell>
          <cell r="H945" t="str">
            <v>MEDSSI</v>
          </cell>
          <cell r="I945">
            <v>0.93481447123994565</v>
          </cell>
          <cell r="J945">
            <v>14864.928205024788</v>
          </cell>
          <cell r="K945" t="str">
            <v>200905X10</v>
          </cell>
          <cell r="L945">
            <v>200905</v>
          </cell>
          <cell r="M945" t="str">
            <v>FX10</v>
          </cell>
          <cell r="N945" t="str">
            <v>ME200905</v>
          </cell>
          <cell r="O945" t="str">
            <v>ME</v>
          </cell>
          <cell r="P945" t="str">
            <v>FX10</v>
          </cell>
          <cell r="Q945">
            <v>14864.928205024788</v>
          </cell>
          <cell r="R945">
            <v>968.9782050247868</v>
          </cell>
        </row>
        <row r="946">
          <cell r="A946" t="str">
            <v>F</v>
          </cell>
          <cell r="B946">
            <v>39934</v>
          </cell>
          <cell r="C946" t="str">
            <v>X11</v>
          </cell>
          <cell r="D946">
            <v>9013.48</v>
          </cell>
          <cell r="E946">
            <v>0</v>
          </cell>
          <cell r="F946">
            <v>0</v>
          </cell>
          <cell r="G946" t="str">
            <v>MED</v>
          </cell>
          <cell r="H946" t="str">
            <v>MEDSSI</v>
          </cell>
          <cell r="I946">
            <v>0.93481447123994565</v>
          </cell>
          <cell r="J946">
            <v>9641.9987893902035</v>
          </cell>
          <cell r="K946" t="str">
            <v>200905X11</v>
          </cell>
          <cell r="L946">
            <v>200905</v>
          </cell>
          <cell r="M946" t="str">
            <v>FX11</v>
          </cell>
          <cell r="N946" t="str">
            <v>ME200905</v>
          </cell>
          <cell r="O946" t="str">
            <v>ME</v>
          </cell>
          <cell r="P946" t="str">
            <v>FX11</v>
          </cell>
          <cell r="Q946">
            <v>9641.9987893902035</v>
          </cell>
          <cell r="R946">
            <v>628.51878939020389</v>
          </cell>
        </row>
        <row r="947">
          <cell r="A947" t="str">
            <v>F</v>
          </cell>
          <cell r="B947">
            <v>39934</v>
          </cell>
          <cell r="C947" t="str">
            <v>X12</v>
          </cell>
          <cell r="D947">
            <v>2686.64</v>
          </cell>
          <cell r="E947">
            <v>0</v>
          </cell>
          <cell r="F947">
            <v>0</v>
          </cell>
          <cell r="G947" t="str">
            <v>MED</v>
          </cell>
          <cell r="H947" t="str">
            <v>MEDSSI</v>
          </cell>
          <cell r="I947">
            <v>0.93481447123994565</v>
          </cell>
          <cell r="J947">
            <v>2873.9820388492899</v>
          </cell>
          <cell r="K947" t="str">
            <v>200905X12</v>
          </cell>
          <cell r="L947">
            <v>200905</v>
          </cell>
          <cell r="M947" t="str">
            <v>FX12</v>
          </cell>
          <cell r="N947" t="str">
            <v>ME200905</v>
          </cell>
          <cell r="O947" t="str">
            <v>ME</v>
          </cell>
          <cell r="P947" t="str">
            <v>FX12</v>
          </cell>
          <cell r="Q947">
            <v>2873.9820388492899</v>
          </cell>
          <cell r="R947">
            <v>187.34203884929002</v>
          </cell>
        </row>
        <row r="948">
          <cell r="A948" t="str">
            <v>F</v>
          </cell>
          <cell r="B948">
            <v>39934</v>
          </cell>
          <cell r="C948" t="str">
            <v>X13</v>
          </cell>
          <cell r="D948">
            <v>359.91</v>
          </cell>
          <cell r="E948">
            <v>0</v>
          </cell>
          <cell r="F948">
            <v>0</v>
          </cell>
          <cell r="G948" t="str">
            <v>MED</v>
          </cell>
          <cell r="H948" t="str">
            <v>MEDSSI</v>
          </cell>
          <cell r="I948">
            <v>0.93481447123994565</v>
          </cell>
          <cell r="J948">
            <v>385.00687684328682</v>
          </cell>
          <cell r="K948" t="str">
            <v>200905X13</v>
          </cell>
          <cell r="L948">
            <v>200905</v>
          </cell>
          <cell r="M948" t="str">
            <v>FX13</v>
          </cell>
          <cell r="N948" t="str">
            <v>ME200905</v>
          </cell>
          <cell r="O948" t="str">
            <v>ME</v>
          </cell>
          <cell r="P948" t="str">
            <v>FX13</v>
          </cell>
          <cell r="Q948">
            <v>385.00687684328682</v>
          </cell>
          <cell r="R948">
            <v>25.096876843286793</v>
          </cell>
        </row>
        <row r="949">
          <cell r="A949" t="str">
            <v>F</v>
          </cell>
          <cell r="B949">
            <v>39934</v>
          </cell>
          <cell r="C949" t="str">
            <v>X14</v>
          </cell>
          <cell r="D949">
            <v>4397.8100000000004</v>
          </cell>
          <cell r="E949">
            <v>0</v>
          </cell>
          <cell r="F949">
            <v>0</v>
          </cell>
          <cell r="G949" t="str">
            <v>MED</v>
          </cell>
          <cell r="H949" t="str">
            <v>MEDSSI</v>
          </cell>
          <cell r="I949">
            <v>0.93481447123994565</v>
          </cell>
          <cell r="J949">
            <v>4704.4735990947047</v>
          </cell>
          <cell r="K949" t="str">
            <v>200905X14</v>
          </cell>
          <cell r="L949">
            <v>200905</v>
          </cell>
          <cell r="M949" t="str">
            <v>FX14</v>
          </cell>
          <cell r="N949" t="str">
            <v>ME200905</v>
          </cell>
          <cell r="O949" t="str">
            <v>ME</v>
          </cell>
          <cell r="P949" t="str">
            <v>FX14</v>
          </cell>
          <cell r="Q949">
            <v>4704.4735990947047</v>
          </cell>
          <cell r="R949">
            <v>306.6635990947043</v>
          </cell>
        </row>
        <row r="950">
          <cell r="A950" t="str">
            <v>F</v>
          </cell>
          <cell r="B950">
            <v>39934</v>
          </cell>
          <cell r="C950" t="str">
            <v>X15</v>
          </cell>
          <cell r="D950">
            <v>12664.32</v>
          </cell>
          <cell r="E950">
            <v>0</v>
          </cell>
          <cell r="F950">
            <v>0</v>
          </cell>
          <cell r="G950" t="str">
            <v>MED</v>
          </cell>
          <cell r="H950" t="str">
            <v>MEDSSI</v>
          </cell>
          <cell r="I950">
            <v>0.93481447123994565</v>
          </cell>
          <cell r="J950">
            <v>13547.415438704047</v>
          </cell>
          <cell r="K950" t="str">
            <v>200905X15</v>
          </cell>
          <cell r="L950">
            <v>200905</v>
          </cell>
          <cell r="M950" t="str">
            <v>FX15</v>
          </cell>
          <cell r="N950" t="str">
            <v>ME200905</v>
          </cell>
          <cell r="O950" t="str">
            <v>ME</v>
          </cell>
          <cell r="P950" t="str">
            <v>FX15</v>
          </cell>
          <cell r="Q950">
            <v>13547.415438704047</v>
          </cell>
          <cell r="R950">
            <v>883.09543870404741</v>
          </cell>
        </row>
        <row r="951">
          <cell r="A951" t="str">
            <v>F</v>
          </cell>
          <cell r="B951">
            <v>39934</v>
          </cell>
          <cell r="C951" t="str">
            <v>X16</v>
          </cell>
          <cell r="D951">
            <v>359.51</v>
          </cell>
          <cell r="E951">
            <v>0</v>
          </cell>
          <cell r="F951">
            <v>0</v>
          </cell>
          <cell r="G951" t="str">
            <v>MED</v>
          </cell>
          <cell r="H951" t="str">
            <v>MEDSSI</v>
          </cell>
          <cell r="I951">
            <v>0.93481447123994565</v>
          </cell>
          <cell r="J951">
            <v>384.57898445147407</v>
          </cell>
          <cell r="K951" t="str">
            <v>200905X16</v>
          </cell>
          <cell r="L951">
            <v>200905</v>
          </cell>
          <cell r="M951" t="str">
            <v>FX16</v>
          </cell>
          <cell r="N951" t="str">
            <v>ME200905</v>
          </cell>
          <cell r="O951" t="str">
            <v>ME</v>
          </cell>
          <cell r="P951" t="str">
            <v>FX16</v>
          </cell>
          <cell r="Q951">
            <v>384.57898445147407</v>
          </cell>
          <cell r="R951">
            <v>25.06898445147408</v>
          </cell>
        </row>
        <row r="952">
          <cell r="A952" t="str">
            <v>F</v>
          </cell>
          <cell r="B952">
            <v>39934</v>
          </cell>
          <cell r="C952" t="str">
            <v>X18</v>
          </cell>
          <cell r="D952">
            <v>7066.78</v>
          </cell>
          <cell r="E952">
            <v>0</v>
          </cell>
          <cell r="F952">
            <v>0</v>
          </cell>
          <cell r="G952" t="str">
            <v>MED</v>
          </cell>
          <cell r="H952" t="str">
            <v>MEDSSI</v>
          </cell>
          <cell r="I952">
            <v>0.93481447123994565</v>
          </cell>
          <cell r="J952">
            <v>7559.5534915356675</v>
          </cell>
          <cell r="K952" t="str">
            <v>200905X18</v>
          </cell>
          <cell r="L952">
            <v>200905</v>
          </cell>
          <cell r="M952" t="str">
            <v>FX18</v>
          </cell>
          <cell r="N952" t="str">
            <v>ME200905</v>
          </cell>
          <cell r="O952" t="str">
            <v>ME</v>
          </cell>
          <cell r="P952" t="str">
            <v>FX18</v>
          </cell>
          <cell r="Q952">
            <v>7559.5534915356675</v>
          </cell>
          <cell r="R952">
            <v>492.77349153566774</v>
          </cell>
        </row>
        <row r="953">
          <cell r="A953" t="str">
            <v>F</v>
          </cell>
          <cell r="B953">
            <v>39934</v>
          </cell>
          <cell r="C953" t="str">
            <v>X21</v>
          </cell>
          <cell r="D953">
            <v>14865.79</v>
          </cell>
          <cell r="E953">
            <v>0</v>
          </cell>
          <cell r="F953">
            <v>0</v>
          </cell>
          <cell r="G953" t="str">
            <v>MED</v>
          </cell>
          <cell r="H953" t="str">
            <v>MEDSSI</v>
          </cell>
          <cell r="I953">
            <v>0.93481447123994565</v>
          </cell>
          <cell r="J953">
            <v>15902.3960982139</v>
          </cell>
          <cell r="K953" t="str">
            <v>200905X21</v>
          </cell>
          <cell r="L953">
            <v>200905</v>
          </cell>
          <cell r="M953" t="str">
            <v>FX21</v>
          </cell>
          <cell r="N953" t="str">
            <v>ME200905</v>
          </cell>
          <cell r="O953" t="str">
            <v>ME</v>
          </cell>
          <cell r="P953" t="str">
            <v>FX21</v>
          </cell>
          <cell r="Q953">
            <v>15902.3960982139</v>
          </cell>
          <cell r="R953">
            <v>1036.6060982138988</v>
          </cell>
        </row>
        <row r="954">
          <cell r="A954" t="str">
            <v>F</v>
          </cell>
          <cell r="B954">
            <v>39934</v>
          </cell>
          <cell r="C954" t="str">
            <v>X22</v>
          </cell>
          <cell r="D954">
            <v>10367.66</v>
          </cell>
          <cell r="E954">
            <v>0</v>
          </cell>
          <cell r="F954">
            <v>0</v>
          </cell>
          <cell r="G954" t="str">
            <v>MED</v>
          </cell>
          <cell r="H954" t="str">
            <v>MEDSSI</v>
          </cell>
          <cell r="I954">
            <v>0.93481447123994565</v>
          </cell>
          <cell r="J954">
            <v>11090.607087252565</v>
          </cell>
          <cell r="K954" t="str">
            <v>200905X22</v>
          </cell>
          <cell r="L954">
            <v>200905</v>
          </cell>
          <cell r="M954" t="str">
            <v>FX22</v>
          </cell>
          <cell r="N954" t="str">
            <v>ME200905</v>
          </cell>
          <cell r="O954" t="str">
            <v>ME</v>
          </cell>
          <cell r="P954" t="str">
            <v>FX22</v>
          </cell>
          <cell r="Q954">
            <v>11090.607087252565</v>
          </cell>
          <cell r="R954">
            <v>722.94708725256532</v>
          </cell>
        </row>
        <row r="955">
          <cell r="A955" t="str">
            <v>F</v>
          </cell>
          <cell r="B955">
            <v>39934</v>
          </cell>
          <cell r="C955" t="str">
            <v>X23</v>
          </cell>
          <cell r="D955">
            <v>1923.64</v>
          </cell>
          <cell r="E955">
            <v>0</v>
          </cell>
          <cell r="F955">
            <v>0</v>
          </cell>
          <cell r="G955" t="str">
            <v>MED</v>
          </cell>
          <cell r="H955" t="str">
            <v>MEDSSI</v>
          </cell>
          <cell r="I955">
            <v>0.93481447123994565</v>
          </cell>
          <cell r="J955">
            <v>2057.777301466534</v>
          </cell>
          <cell r="K955" t="str">
            <v>200905X23</v>
          </cell>
          <cell r="L955">
            <v>200905</v>
          </cell>
          <cell r="M955" t="str">
            <v>FX23</v>
          </cell>
          <cell r="N955" t="str">
            <v>ME200905</v>
          </cell>
          <cell r="O955" t="str">
            <v>ME</v>
          </cell>
          <cell r="P955" t="str">
            <v>FX23</v>
          </cell>
          <cell r="Q955">
            <v>2057.777301466534</v>
          </cell>
          <cell r="R955">
            <v>134.13730146653393</v>
          </cell>
        </row>
        <row r="956">
          <cell r="A956" t="str">
            <v>F</v>
          </cell>
          <cell r="B956">
            <v>39934</v>
          </cell>
          <cell r="C956" t="str">
            <v>X24</v>
          </cell>
          <cell r="D956">
            <v>33341.78</v>
          </cell>
          <cell r="E956">
            <v>0</v>
          </cell>
          <cell r="F956">
            <v>0</v>
          </cell>
          <cell r="G956" t="str">
            <v>IP</v>
          </cell>
          <cell r="H956" t="str">
            <v>IPSSI</v>
          </cell>
          <cell r="I956">
            <v>0.9521699484930537</v>
          </cell>
          <cell r="J956">
            <v>35016.627076676989</v>
          </cell>
          <cell r="K956" t="str">
            <v>200905X24</v>
          </cell>
          <cell r="L956">
            <v>200905</v>
          </cell>
          <cell r="M956" t="str">
            <v>FX24</v>
          </cell>
          <cell r="N956" t="str">
            <v>IP200905</v>
          </cell>
          <cell r="O956" t="str">
            <v>IP</v>
          </cell>
          <cell r="P956" t="str">
            <v>FX24</v>
          </cell>
          <cell r="Q956">
            <v>35016.627076676989</v>
          </cell>
          <cell r="R956">
            <v>1674.8470766769897</v>
          </cell>
        </row>
        <row r="957">
          <cell r="A957" t="str">
            <v>F</v>
          </cell>
          <cell r="B957">
            <v>39934</v>
          </cell>
          <cell r="C957" t="str">
            <v>X24</v>
          </cell>
          <cell r="D957">
            <v>2127.16</v>
          </cell>
          <cell r="E957">
            <v>0</v>
          </cell>
          <cell r="F957">
            <v>0</v>
          </cell>
          <cell r="G957" t="str">
            <v>MED</v>
          </cell>
          <cell r="H957" t="str">
            <v>MEDSSI</v>
          </cell>
          <cell r="I957">
            <v>0.93481447123994565</v>
          </cell>
          <cell r="J957">
            <v>2275.4889504208436</v>
          </cell>
          <cell r="K957" t="str">
            <v>200905X24</v>
          </cell>
          <cell r="L957">
            <v>200905</v>
          </cell>
          <cell r="M957" t="str">
            <v>FX24</v>
          </cell>
          <cell r="N957" t="str">
            <v>ME200905</v>
          </cell>
          <cell r="O957" t="str">
            <v>ME</v>
          </cell>
          <cell r="P957" t="str">
            <v>FX24</v>
          </cell>
          <cell r="Q957">
            <v>2275.4889504208436</v>
          </cell>
          <cell r="R957">
            <v>148.32895042084374</v>
          </cell>
        </row>
        <row r="958">
          <cell r="A958" t="str">
            <v>F</v>
          </cell>
          <cell r="B958">
            <v>39965</v>
          </cell>
          <cell r="C958" t="str">
            <v>X09</v>
          </cell>
          <cell r="D958">
            <v>39680.800000000003</v>
          </cell>
          <cell r="E958">
            <v>0</v>
          </cell>
          <cell r="F958">
            <v>0</v>
          </cell>
          <cell r="G958" t="str">
            <v>IP</v>
          </cell>
          <cell r="H958" t="str">
            <v>IPSSI</v>
          </cell>
          <cell r="I958">
            <v>0.9019747166195351</v>
          </cell>
          <cell r="J958">
            <v>43993.250884811539</v>
          </cell>
          <cell r="K958" t="str">
            <v>200906X09</v>
          </cell>
          <cell r="L958">
            <v>200906</v>
          </cell>
          <cell r="M958" t="str">
            <v>FX09</v>
          </cell>
          <cell r="N958" t="str">
            <v>IP200906</v>
          </cell>
          <cell r="O958" t="str">
            <v>IP</v>
          </cell>
          <cell r="P958" t="str">
            <v>FX09</v>
          </cell>
          <cell r="Q958">
            <v>43993.250884811539</v>
          </cell>
          <cell r="R958">
            <v>4312.4508848115365</v>
          </cell>
        </row>
        <row r="959">
          <cell r="A959" t="str">
            <v>F</v>
          </cell>
          <cell r="B959">
            <v>39965</v>
          </cell>
          <cell r="C959" t="str">
            <v>X10</v>
          </cell>
          <cell r="D959">
            <v>7815.95</v>
          </cell>
          <cell r="E959">
            <v>0</v>
          </cell>
          <cell r="F959">
            <v>0</v>
          </cell>
          <cell r="G959" t="str">
            <v>MED</v>
          </cell>
          <cell r="H959" t="str">
            <v>MEDSSI</v>
          </cell>
          <cell r="I959">
            <v>0.89640257550102831</v>
          </cell>
          <cell r="J959">
            <v>8719.240900921568</v>
          </cell>
          <cell r="K959" t="str">
            <v>200906X10</v>
          </cell>
          <cell r="L959">
            <v>200906</v>
          </cell>
          <cell r="M959" t="str">
            <v>FX10</v>
          </cell>
          <cell r="N959" t="str">
            <v>ME200906</v>
          </cell>
          <cell r="O959" t="str">
            <v>ME</v>
          </cell>
          <cell r="P959" t="str">
            <v>FX10</v>
          </cell>
          <cell r="Q959">
            <v>8719.240900921568</v>
          </cell>
          <cell r="R959">
            <v>903.29090092156821</v>
          </cell>
        </row>
        <row r="960">
          <cell r="A960" t="str">
            <v>F</v>
          </cell>
          <cell r="B960">
            <v>39965</v>
          </cell>
          <cell r="C960" t="str">
            <v>X11</v>
          </cell>
          <cell r="D960">
            <v>10552.91</v>
          </cell>
          <cell r="E960">
            <v>0</v>
          </cell>
          <cell r="F960">
            <v>0</v>
          </cell>
          <cell r="G960" t="str">
            <v>MED</v>
          </cell>
          <cell r="H960" t="str">
            <v>MEDSSI</v>
          </cell>
          <cell r="I960">
            <v>0.89640257550102831</v>
          </cell>
          <cell r="J960">
            <v>11772.511914193952</v>
          </cell>
          <cell r="K960" t="str">
            <v>200906X11</v>
          </cell>
          <cell r="L960">
            <v>200906</v>
          </cell>
          <cell r="M960" t="str">
            <v>FX11</v>
          </cell>
          <cell r="N960" t="str">
            <v>ME200906</v>
          </cell>
          <cell r="O960" t="str">
            <v>ME</v>
          </cell>
          <cell r="P960" t="str">
            <v>FX11</v>
          </cell>
          <cell r="Q960">
            <v>11772.511914193952</v>
          </cell>
          <cell r="R960">
            <v>1219.6019141939523</v>
          </cell>
        </row>
        <row r="961">
          <cell r="A961" t="str">
            <v>F</v>
          </cell>
          <cell r="B961">
            <v>39965</v>
          </cell>
          <cell r="C961" t="str">
            <v>X12</v>
          </cell>
          <cell r="D961">
            <v>2528.2800000000002</v>
          </cell>
          <cell r="E961">
            <v>0</v>
          </cell>
          <cell r="F961">
            <v>0</v>
          </cell>
          <cell r="G961" t="str">
            <v>MED</v>
          </cell>
          <cell r="H961" t="str">
            <v>MEDSSI</v>
          </cell>
          <cell r="I961">
            <v>0.89640257550102831</v>
          </cell>
          <cell r="J961">
            <v>2820.4738240369993</v>
          </cell>
          <cell r="K961" t="str">
            <v>200906X12</v>
          </cell>
          <cell r="L961">
            <v>200906</v>
          </cell>
          <cell r="M961" t="str">
            <v>FX12</v>
          </cell>
          <cell r="N961" t="str">
            <v>ME200906</v>
          </cell>
          <cell r="O961" t="str">
            <v>ME</v>
          </cell>
          <cell r="P961" t="str">
            <v>FX12</v>
          </cell>
          <cell r="Q961">
            <v>2820.4738240369993</v>
          </cell>
          <cell r="R961">
            <v>292.1938240369991</v>
          </cell>
        </row>
        <row r="962">
          <cell r="A962" t="str">
            <v>F</v>
          </cell>
          <cell r="B962">
            <v>39965</v>
          </cell>
          <cell r="C962" t="str">
            <v>X13</v>
          </cell>
          <cell r="D962">
            <v>302.48</v>
          </cell>
          <cell r="E962">
            <v>0</v>
          </cell>
          <cell r="F962">
            <v>0</v>
          </cell>
          <cell r="G962" t="str">
            <v>MED</v>
          </cell>
          <cell r="H962" t="str">
            <v>MEDSSI</v>
          </cell>
          <cell r="I962">
            <v>0.89640257550102831</v>
          </cell>
          <cell r="J962">
            <v>337.43767395016039</v>
          </cell>
          <cell r="K962" t="str">
            <v>200906X13</v>
          </cell>
          <cell r="L962">
            <v>200906</v>
          </cell>
          <cell r="M962" t="str">
            <v>FX13</v>
          </cell>
          <cell r="N962" t="str">
            <v>ME200906</v>
          </cell>
          <cell r="O962" t="str">
            <v>ME</v>
          </cell>
          <cell r="P962" t="str">
            <v>FX13</v>
          </cell>
          <cell r="Q962">
            <v>337.43767395016039</v>
          </cell>
          <cell r="R962">
            <v>34.95767395016037</v>
          </cell>
        </row>
        <row r="963">
          <cell r="A963" t="str">
            <v>F</v>
          </cell>
          <cell r="B963">
            <v>39965</v>
          </cell>
          <cell r="C963" t="str">
            <v>X14</v>
          </cell>
          <cell r="D963">
            <v>5409.69</v>
          </cell>
          <cell r="E963">
            <v>0</v>
          </cell>
          <cell r="F963">
            <v>0</v>
          </cell>
          <cell r="G963" t="str">
            <v>MED</v>
          </cell>
          <cell r="H963" t="str">
            <v>MEDSSI</v>
          </cell>
          <cell r="I963">
            <v>0.89640257550102831</v>
          </cell>
          <cell r="J963">
            <v>6034.8889526297371</v>
          </cell>
          <cell r="K963" t="str">
            <v>200906X14</v>
          </cell>
          <cell r="L963">
            <v>200906</v>
          </cell>
          <cell r="M963" t="str">
            <v>FX14</v>
          </cell>
          <cell r="N963" t="str">
            <v>ME200906</v>
          </cell>
          <cell r="O963" t="str">
            <v>ME</v>
          </cell>
          <cell r="P963" t="str">
            <v>FX14</v>
          </cell>
          <cell r="Q963">
            <v>6034.8889526297371</v>
          </cell>
          <cell r="R963">
            <v>625.19895262973751</v>
          </cell>
        </row>
        <row r="964">
          <cell r="A964" t="str">
            <v>F</v>
          </cell>
          <cell r="B964">
            <v>39965</v>
          </cell>
          <cell r="C964" t="str">
            <v>X15</v>
          </cell>
          <cell r="D964">
            <v>10042.35</v>
          </cell>
          <cell r="E964">
            <v>0</v>
          </cell>
          <cell r="F964">
            <v>0</v>
          </cell>
          <cell r="G964" t="str">
            <v>MED</v>
          </cell>
          <cell r="H964" t="str">
            <v>MEDSSI</v>
          </cell>
          <cell r="I964">
            <v>0.89640257550102831</v>
          </cell>
          <cell r="J964">
            <v>11202.946393128117</v>
          </cell>
          <cell r="K964" t="str">
            <v>200906X15</v>
          </cell>
          <cell r="L964">
            <v>200906</v>
          </cell>
          <cell r="M964" t="str">
            <v>FX15</v>
          </cell>
          <cell r="N964" t="str">
            <v>ME200906</v>
          </cell>
          <cell r="O964" t="str">
            <v>ME</v>
          </cell>
          <cell r="P964" t="str">
            <v>FX15</v>
          </cell>
          <cell r="Q964">
            <v>11202.946393128117</v>
          </cell>
          <cell r="R964">
            <v>1160.5963931281167</v>
          </cell>
        </row>
        <row r="965">
          <cell r="A965" t="str">
            <v>F</v>
          </cell>
          <cell r="B965">
            <v>39965</v>
          </cell>
          <cell r="C965" t="str">
            <v>X16</v>
          </cell>
          <cell r="D965">
            <v>545.03</v>
          </cell>
          <cell r="E965">
            <v>0</v>
          </cell>
          <cell r="F965">
            <v>0</v>
          </cell>
          <cell r="G965" t="str">
            <v>MED</v>
          </cell>
          <cell r="H965" t="str">
            <v>MEDSSI</v>
          </cell>
          <cell r="I965">
            <v>0.89640257550102831</v>
          </cell>
          <cell r="J965">
            <v>608.01922584321574</v>
          </cell>
          <cell r="K965" t="str">
            <v>200906X16</v>
          </cell>
          <cell r="L965">
            <v>200906</v>
          </cell>
          <cell r="M965" t="str">
            <v>FX16</v>
          </cell>
          <cell r="N965" t="str">
            <v>ME200906</v>
          </cell>
          <cell r="O965" t="str">
            <v>ME</v>
          </cell>
          <cell r="P965" t="str">
            <v>FX16</v>
          </cell>
          <cell r="Q965">
            <v>608.01922584321574</v>
          </cell>
          <cell r="R965">
            <v>62.989225843215763</v>
          </cell>
        </row>
        <row r="966">
          <cell r="A966" t="str">
            <v>F</v>
          </cell>
          <cell r="B966">
            <v>39965</v>
          </cell>
          <cell r="C966" t="str">
            <v>X18</v>
          </cell>
          <cell r="D966">
            <v>8290.2099999999991</v>
          </cell>
          <cell r="E966">
            <v>0</v>
          </cell>
          <cell r="F966">
            <v>0</v>
          </cell>
          <cell r="G966" t="str">
            <v>MED</v>
          </cell>
          <cell r="H966" t="str">
            <v>MEDSSI</v>
          </cell>
          <cell r="I966">
            <v>0.89640257550102831</v>
          </cell>
          <cell r="J966">
            <v>9248.3112237449041</v>
          </cell>
          <cell r="K966" t="str">
            <v>200906X18</v>
          </cell>
          <cell r="L966">
            <v>200906</v>
          </cell>
          <cell r="M966" t="str">
            <v>FX18</v>
          </cell>
          <cell r="N966" t="str">
            <v>ME200906</v>
          </cell>
          <cell r="O966" t="str">
            <v>ME</v>
          </cell>
          <cell r="P966" t="str">
            <v>FX18</v>
          </cell>
          <cell r="Q966">
            <v>9248.3112237449041</v>
          </cell>
          <cell r="R966">
            <v>958.10122374490493</v>
          </cell>
        </row>
        <row r="967">
          <cell r="A967" t="str">
            <v>F</v>
          </cell>
          <cell r="B967">
            <v>39965</v>
          </cell>
          <cell r="C967" t="str">
            <v>X21</v>
          </cell>
          <cell r="D967">
            <v>13499.43</v>
          </cell>
          <cell r="E967">
            <v>0</v>
          </cell>
          <cell r="F967">
            <v>0</v>
          </cell>
          <cell r="G967" t="str">
            <v>MED</v>
          </cell>
          <cell r="H967" t="str">
            <v>MEDSSI</v>
          </cell>
          <cell r="I967">
            <v>0.89640257550102831</v>
          </cell>
          <cell r="J967">
            <v>15059.561818477299</v>
          </cell>
          <cell r="K967" t="str">
            <v>200906X21</v>
          </cell>
          <cell r="L967">
            <v>200906</v>
          </cell>
          <cell r="M967" t="str">
            <v>FX21</v>
          </cell>
          <cell r="N967" t="str">
            <v>ME200906</v>
          </cell>
          <cell r="O967" t="str">
            <v>ME</v>
          </cell>
          <cell r="P967" t="str">
            <v>FX21</v>
          </cell>
          <cell r="Q967">
            <v>15059.561818477299</v>
          </cell>
          <cell r="R967">
            <v>1560.131818477299</v>
          </cell>
        </row>
        <row r="968">
          <cell r="A968" t="str">
            <v>F</v>
          </cell>
          <cell r="B968">
            <v>39965</v>
          </cell>
          <cell r="C968" t="str">
            <v>X22</v>
          </cell>
          <cell r="D968">
            <v>7455.68</v>
          </cell>
          <cell r="E968">
            <v>0</v>
          </cell>
          <cell r="F968">
            <v>0</v>
          </cell>
          <cell r="G968" t="str">
            <v>MED</v>
          </cell>
          <cell r="H968" t="str">
            <v>MEDSSI</v>
          </cell>
          <cell r="I968">
            <v>0.89640257550102831</v>
          </cell>
          <cell r="J968">
            <v>8317.3344251412709</v>
          </cell>
          <cell r="K968" t="str">
            <v>200906X22</v>
          </cell>
          <cell r="L968">
            <v>200906</v>
          </cell>
          <cell r="M968" t="str">
            <v>FX22</v>
          </cell>
          <cell r="N968" t="str">
            <v>ME200906</v>
          </cell>
          <cell r="O968" t="str">
            <v>ME</v>
          </cell>
          <cell r="P968" t="str">
            <v>FX22</v>
          </cell>
          <cell r="Q968">
            <v>8317.3344251412709</v>
          </cell>
          <cell r="R968">
            <v>861.65442514127062</v>
          </cell>
        </row>
        <row r="969">
          <cell r="A969" t="str">
            <v>F</v>
          </cell>
          <cell r="B969">
            <v>39965</v>
          </cell>
          <cell r="C969" t="str">
            <v>X23</v>
          </cell>
          <cell r="D969">
            <v>1875.16</v>
          </cell>
          <cell r="E969">
            <v>0</v>
          </cell>
          <cell r="F969">
            <v>0</v>
          </cell>
          <cell r="G969" t="str">
            <v>MED</v>
          </cell>
          <cell r="H969" t="str">
            <v>MEDSSI</v>
          </cell>
          <cell r="I969">
            <v>0.89640257550102831</v>
          </cell>
          <cell r="J969">
            <v>2091.8726153278985</v>
          </cell>
          <cell r="K969" t="str">
            <v>200906X23</v>
          </cell>
          <cell r="L969">
            <v>200906</v>
          </cell>
          <cell r="M969" t="str">
            <v>FX23</v>
          </cell>
          <cell r="N969" t="str">
            <v>ME200906</v>
          </cell>
          <cell r="O969" t="str">
            <v>ME</v>
          </cell>
          <cell r="P969" t="str">
            <v>FX23</v>
          </cell>
          <cell r="Q969">
            <v>2091.8726153278985</v>
          </cell>
          <cell r="R969">
            <v>216.71261532789845</v>
          </cell>
        </row>
        <row r="970">
          <cell r="A970" t="str">
            <v>F</v>
          </cell>
          <cell r="B970">
            <v>39965</v>
          </cell>
          <cell r="C970" t="str">
            <v>X24</v>
          </cell>
          <cell r="D970">
            <v>8883.26</v>
          </cell>
          <cell r="E970">
            <v>0</v>
          </cell>
          <cell r="F970">
            <v>0</v>
          </cell>
          <cell r="G970" t="str">
            <v>IP</v>
          </cell>
          <cell r="H970" t="str">
            <v>IPSSI</v>
          </cell>
          <cell r="I970">
            <v>0.9019747166195351</v>
          </cell>
          <cell r="J970">
            <v>9848.679609660363</v>
          </cell>
          <cell r="K970" t="str">
            <v>200906X24</v>
          </cell>
          <cell r="L970">
            <v>200906</v>
          </cell>
          <cell r="M970" t="str">
            <v>FX24</v>
          </cell>
          <cell r="N970" t="str">
            <v>IP200906</v>
          </cell>
          <cell r="O970" t="str">
            <v>IP</v>
          </cell>
          <cell r="P970" t="str">
            <v>FX24</v>
          </cell>
          <cell r="Q970">
            <v>9848.679609660363</v>
          </cell>
          <cell r="R970">
            <v>965.41960966036277</v>
          </cell>
        </row>
        <row r="971">
          <cell r="A971" t="str">
            <v>F</v>
          </cell>
          <cell r="B971">
            <v>39965</v>
          </cell>
          <cell r="C971" t="str">
            <v>X24</v>
          </cell>
          <cell r="D971">
            <v>2264.14</v>
          </cell>
          <cell r="E971">
            <v>0</v>
          </cell>
          <cell r="F971">
            <v>0</v>
          </cell>
          <cell r="G971" t="str">
            <v>MED</v>
          </cell>
          <cell r="H971" t="str">
            <v>MEDSSI</v>
          </cell>
          <cell r="I971">
            <v>0.89640257550102831</v>
          </cell>
          <cell r="J971">
            <v>2525.8071115363527</v>
          </cell>
          <cell r="K971" t="str">
            <v>200906X24</v>
          </cell>
          <cell r="L971">
            <v>200906</v>
          </cell>
          <cell r="M971" t="str">
            <v>FX24</v>
          </cell>
          <cell r="N971" t="str">
            <v>ME200906</v>
          </cell>
          <cell r="O971" t="str">
            <v>ME</v>
          </cell>
          <cell r="P971" t="str">
            <v>FX24</v>
          </cell>
          <cell r="Q971">
            <v>2525.8071115363527</v>
          </cell>
          <cell r="R971">
            <v>261.66711153635288</v>
          </cell>
        </row>
        <row r="972">
          <cell r="A972" t="str">
            <v>G</v>
          </cell>
          <cell r="B972">
            <v>39630</v>
          </cell>
          <cell r="C972" t="str">
            <v>X09</v>
          </cell>
          <cell r="D972">
            <v>7200</v>
          </cell>
          <cell r="E972">
            <v>0</v>
          </cell>
          <cell r="F972">
            <v>0</v>
          </cell>
          <cell r="G972" t="str">
            <v>IP</v>
          </cell>
          <cell r="H972" t="str">
            <v>IPSSI</v>
          </cell>
          <cell r="I972">
            <v>1.0024093142657937</v>
          </cell>
          <cell r="J972">
            <v>7182.6946313578301</v>
          </cell>
          <cell r="K972" t="str">
            <v>200807X09</v>
          </cell>
          <cell r="L972">
            <v>200807</v>
          </cell>
          <cell r="M972" t="str">
            <v>GX09</v>
          </cell>
          <cell r="N972" t="str">
            <v>IP200807</v>
          </cell>
          <cell r="O972" t="str">
            <v>IP</v>
          </cell>
          <cell r="P972" t="str">
            <v>GX09</v>
          </cell>
          <cell r="Q972">
            <v>7182.6946313578301</v>
          </cell>
          <cell r="R972">
            <v>-17.305368642169924</v>
          </cell>
        </row>
        <row r="973">
          <cell r="A973" t="str">
            <v>G</v>
          </cell>
          <cell r="B973">
            <v>39630</v>
          </cell>
          <cell r="C973" t="str">
            <v>X10</v>
          </cell>
          <cell r="D973">
            <v>568.63</v>
          </cell>
          <cell r="E973">
            <v>0</v>
          </cell>
          <cell r="F973">
            <v>0</v>
          </cell>
          <cell r="G973" t="str">
            <v>MED</v>
          </cell>
          <cell r="H973" t="str">
            <v>MEDSSI</v>
          </cell>
          <cell r="I973">
            <v>0.98875553120756277</v>
          </cell>
          <cell r="J973">
            <v>575.09665640558762</v>
          </cell>
          <cell r="K973" t="str">
            <v>200807X10</v>
          </cell>
          <cell r="L973">
            <v>200807</v>
          </cell>
          <cell r="M973" t="str">
            <v>GX10</v>
          </cell>
          <cell r="N973" t="str">
            <v>ME200807</v>
          </cell>
          <cell r="O973" t="str">
            <v>ME</v>
          </cell>
          <cell r="P973" t="str">
            <v>GX10</v>
          </cell>
          <cell r="Q973">
            <v>575.09665640558762</v>
          </cell>
          <cell r="R973">
            <v>6.4666564055876279</v>
          </cell>
        </row>
        <row r="974">
          <cell r="A974" t="str">
            <v>G</v>
          </cell>
          <cell r="B974">
            <v>39630</v>
          </cell>
          <cell r="C974" t="str">
            <v>X11</v>
          </cell>
          <cell r="D974">
            <v>1119.68</v>
          </cell>
          <cell r="E974">
            <v>0</v>
          </cell>
          <cell r="F974">
            <v>0</v>
          </cell>
          <cell r="G974" t="str">
            <v>MED</v>
          </cell>
          <cell r="H974" t="str">
            <v>MEDSSI</v>
          </cell>
          <cell r="I974">
            <v>0.98875553120756277</v>
          </cell>
          <cell r="J974">
            <v>1132.4133869901489</v>
          </cell>
          <cell r="K974" t="str">
            <v>200807X11</v>
          </cell>
          <cell r="L974">
            <v>200807</v>
          </cell>
          <cell r="M974" t="str">
            <v>GX11</v>
          </cell>
          <cell r="N974" t="str">
            <v>ME200807</v>
          </cell>
          <cell r="O974" t="str">
            <v>ME</v>
          </cell>
          <cell r="P974" t="str">
            <v>GX11</v>
          </cell>
          <cell r="Q974">
            <v>1132.4133869901489</v>
          </cell>
          <cell r="R974">
            <v>12.733386990148801</v>
          </cell>
        </row>
        <row r="975">
          <cell r="A975" t="str">
            <v>G</v>
          </cell>
          <cell r="B975">
            <v>39630</v>
          </cell>
          <cell r="C975" t="str">
            <v>X12</v>
          </cell>
          <cell r="D975">
            <v>491.32</v>
          </cell>
          <cell r="E975">
            <v>0</v>
          </cell>
          <cell r="F975">
            <v>0</v>
          </cell>
          <cell r="G975" t="str">
            <v>MED</v>
          </cell>
          <cell r="H975" t="str">
            <v>MEDSSI</v>
          </cell>
          <cell r="I975">
            <v>0.98875553120756277</v>
          </cell>
          <cell r="J975">
            <v>496.90746043155184</v>
          </cell>
          <cell r="K975" t="str">
            <v>200807X12</v>
          </cell>
          <cell r="L975">
            <v>200807</v>
          </cell>
          <cell r="M975" t="str">
            <v>GX12</v>
          </cell>
          <cell r="N975" t="str">
            <v>ME200807</v>
          </cell>
          <cell r="O975" t="str">
            <v>ME</v>
          </cell>
          <cell r="P975" t="str">
            <v>GX12</v>
          </cell>
          <cell r="Q975">
            <v>496.90746043155184</v>
          </cell>
          <cell r="R975">
            <v>5.5874604315518468</v>
          </cell>
        </row>
        <row r="976">
          <cell r="A976" t="str">
            <v>G</v>
          </cell>
          <cell r="B976">
            <v>39630</v>
          </cell>
          <cell r="C976" t="str">
            <v>X13</v>
          </cell>
          <cell r="D976">
            <v>231.6</v>
          </cell>
          <cell r="E976">
            <v>0</v>
          </cell>
          <cell r="F976">
            <v>0</v>
          </cell>
          <cell r="G976" t="str">
            <v>MED</v>
          </cell>
          <cell r="H976" t="str">
            <v>MEDSSI</v>
          </cell>
          <cell r="I976">
            <v>0.98875553120756277</v>
          </cell>
          <cell r="J976">
            <v>234.23383504833387</v>
          </cell>
          <cell r="K976" t="str">
            <v>200807X13</v>
          </cell>
          <cell r="L976">
            <v>200807</v>
          </cell>
          <cell r="M976" t="str">
            <v>GX13</v>
          </cell>
          <cell r="N976" t="str">
            <v>ME200807</v>
          </cell>
          <cell r="O976" t="str">
            <v>ME</v>
          </cell>
          <cell r="P976" t="str">
            <v>GX13</v>
          </cell>
          <cell r="Q976">
            <v>234.23383504833387</v>
          </cell>
          <cell r="R976">
            <v>2.6338350483338786</v>
          </cell>
        </row>
        <row r="977">
          <cell r="A977" t="str">
            <v>G</v>
          </cell>
          <cell r="B977">
            <v>39630</v>
          </cell>
          <cell r="C977" t="str">
            <v>X14</v>
          </cell>
          <cell r="D977">
            <v>1666</v>
          </cell>
          <cell r="E977">
            <v>0</v>
          </cell>
          <cell r="F977">
            <v>0</v>
          </cell>
          <cell r="G977" t="str">
            <v>MED</v>
          </cell>
          <cell r="H977" t="str">
            <v>MEDSSI</v>
          </cell>
          <cell r="I977">
            <v>0.98875553120756277</v>
          </cell>
          <cell r="J977">
            <v>1684.9463263839561</v>
          </cell>
          <cell r="K977" t="str">
            <v>200807X14</v>
          </cell>
          <cell r="L977">
            <v>200807</v>
          </cell>
          <cell r="M977" t="str">
            <v>GX14</v>
          </cell>
          <cell r="N977" t="str">
            <v>ME200807</v>
          </cell>
          <cell r="O977" t="str">
            <v>ME</v>
          </cell>
          <cell r="P977" t="str">
            <v>GX14</v>
          </cell>
          <cell r="Q977">
            <v>1684.9463263839561</v>
          </cell>
          <cell r="R977">
            <v>18.946326383956148</v>
          </cell>
        </row>
        <row r="978">
          <cell r="A978" t="str">
            <v>G</v>
          </cell>
          <cell r="B978">
            <v>39630</v>
          </cell>
          <cell r="C978" t="str">
            <v>X15</v>
          </cell>
          <cell r="D978">
            <v>10959.14</v>
          </cell>
          <cell r="E978">
            <v>0</v>
          </cell>
          <cell r="F978">
            <v>0</v>
          </cell>
          <cell r="G978" t="str">
            <v>MED</v>
          </cell>
          <cell r="H978" t="str">
            <v>MEDSSI</v>
          </cell>
          <cell r="I978">
            <v>0.98875553120756277</v>
          </cell>
          <cell r="J978">
            <v>11083.771118443858</v>
          </cell>
          <cell r="K978" t="str">
            <v>200807X15</v>
          </cell>
          <cell r="L978">
            <v>200807</v>
          </cell>
          <cell r="M978" t="str">
            <v>GX15</v>
          </cell>
          <cell r="N978" t="str">
            <v>ME200807</v>
          </cell>
          <cell r="O978" t="str">
            <v>ME</v>
          </cell>
          <cell r="P978" t="str">
            <v>GX15</v>
          </cell>
          <cell r="Q978">
            <v>11083.771118443858</v>
          </cell>
          <cell r="R978">
            <v>124.63111844385821</v>
          </cell>
        </row>
        <row r="979">
          <cell r="A979" t="str">
            <v>G</v>
          </cell>
          <cell r="B979">
            <v>39630</v>
          </cell>
          <cell r="C979" t="str">
            <v>X16</v>
          </cell>
          <cell r="D979">
            <v>1108.96</v>
          </cell>
          <cell r="E979">
            <v>0</v>
          </cell>
          <cell r="F979">
            <v>0</v>
          </cell>
          <cell r="G979" t="str">
            <v>MED</v>
          </cell>
          <cell r="H979" t="str">
            <v>MEDSSI</v>
          </cell>
          <cell r="I979">
            <v>0.98875553120756277</v>
          </cell>
          <cell r="J979">
            <v>1121.571475454233</v>
          </cell>
          <cell r="K979" t="str">
            <v>200807X16</v>
          </cell>
          <cell r="L979">
            <v>200807</v>
          </cell>
          <cell r="M979" t="str">
            <v>GX16</v>
          </cell>
          <cell r="N979" t="str">
            <v>ME200807</v>
          </cell>
          <cell r="O979" t="str">
            <v>ME</v>
          </cell>
          <cell r="P979" t="str">
            <v>GX16</v>
          </cell>
          <cell r="Q979">
            <v>1121.571475454233</v>
          </cell>
          <cell r="R979">
            <v>12.611475454232959</v>
          </cell>
        </row>
        <row r="980">
          <cell r="A980" t="str">
            <v>G</v>
          </cell>
          <cell r="B980">
            <v>39630</v>
          </cell>
          <cell r="C980" t="str">
            <v>X21</v>
          </cell>
          <cell r="D980">
            <v>245.5</v>
          </cell>
          <cell r="E980">
            <v>0</v>
          </cell>
          <cell r="F980">
            <v>0</v>
          </cell>
          <cell r="G980" t="str">
            <v>MED</v>
          </cell>
          <cell r="H980" t="str">
            <v>MEDSSI</v>
          </cell>
          <cell r="I980">
            <v>0.98875553120756277</v>
          </cell>
          <cell r="J980">
            <v>248.291910640613</v>
          </cell>
          <cell r="K980" t="str">
            <v>200807X21</v>
          </cell>
          <cell r="L980">
            <v>200807</v>
          </cell>
          <cell r="M980" t="str">
            <v>GX21</v>
          </cell>
          <cell r="N980" t="str">
            <v>ME200807</v>
          </cell>
          <cell r="O980" t="str">
            <v>ME</v>
          </cell>
          <cell r="P980" t="str">
            <v>GX21</v>
          </cell>
          <cell r="Q980">
            <v>248.291910640613</v>
          </cell>
          <cell r="R980">
            <v>2.791910640612997</v>
          </cell>
        </row>
        <row r="981">
          <cell r="A981" t="str">
            <v>G</v>
          </cell>
          <cell r="B981">
            <v>39630</v>
          </cell>
          <cell r="C981" t="str">
            <v>X22</v>
          </cell>
          <cell r="D981">
            <v>2442.98</v>
          </cell>
          <cell r="E981">
            <v>0</v>
          </cell>
          <cell r="F981">
            <v>0</v>
          </cell>
          <cell r="G981" t="str">
            <v>MED</v>
          </cell>
          <cell r="H981" t="str">
            <v>MEDSSI</v>
          </cell>
          <cell r="I981">
            <v>0.98875553120756277</v>
          </cell>
          <cell r="J981">
            <v>2470.7624108220152</v>
          </cell>
          <cell r="K981" t="str">
            <v>200807X22</v>
          </cell>
          <cell r="L981">
            <v>200807</v>
          </cell>
          <cell r="M981" t="str">
            <v>GX22</v>
          </cell>
          <cell r="N981" t="str">
            <v>ME200807</v>
          </cell>
          <cell r="O981" t="str">
            <v>ME</v>
          </cell>
          <cell r="P981" t="str">
            <v>GX22</v>
          </cell>
          <cell r="Q981">
            <v>2470.7624108220152</v>
          </cell>
          <cell r="R981">
            <v>27.782410822015208</v>
          </cell>
        </row>
        <row r="982">
          <cell r="A982" t="str">
            <v>G</v>
          </cell>
          <cell r="B982">
            <v>39630</v>
          </cell>
          <cell r="C982" t="str">
            <v>X24</v>
          </cell>
          <cell r="D982">
            <v>2992.8</v>
          </cell>
          <cell r="E982">
            <v>0</v>
          </cell>
          <cell r="F982">
            <v>0</v>
          </cell>
          <cell r="G982" t="str">
            <v>MED</v>
          </cell>
          <cell r="H982" t="str">
            <v>MEDSSI</v>
          </cell>
          <cell r="I982">
            <v>0.98875553120756277</v>
          </cell>
          <cell r="J982">
            <v>3026.8351534225117</v>
          </cell>
          <cell r="K982" t="str">
            <v>200807X24</v>
          </cell>
          <cell r="L982">
            <v>200807</v>
          </cell>
          <cell r="M982" t="str">
            <v>GX24</v>
          </cell>
          <cell r="N982" t="str">
            <v>ME200807</v>
          </cell>
          <cell r="O982" t="str">
            <v>ME</v>
          </cell>
          <cell r="P982" t="str">
            <v>GX24</v>
          </cell>
          <cell r="Q982">
            <v>3026.8351534225117</v>
          </cell>
          <cell r="R982">
            <v>34.035153422511485</v>
          </cell>
        </row>
        <row r="983">
          <cell r="A983" t="str">
            <v>G</v>
          </cell>
          <cell r="B983">
            <v>39630</v>
          </cell>
          <cell r="C983" t="str">
            <v>X26</v>
          </cell>
          <cell r="D983">
            <v>30508.68</v>
          </cell>
          <cell r="E983">
            <v>0</v>
          </cell>
          <cell r="F983">
            <v>0</v>
          </cell>
          <cell r="G983" t="str">
            <v>MED</v>
          </cell>
          <cell r="H983" t="str">
            <v>MEDSSI</v>
          </cell>
          <cell r="I983">
            <v>0.98875553120756277</v>
          </cell>
          <cell r="J983">
            <v>30855.635227385159</v>
          </cell>
          <cell r="K983" t="str">
            <v>200807X26</v>
          </cell>
          <cell r="L983">
            <v>200807</v>
          </cell>
          <cell r="M983" t="str">
            <v>GX26</v>
          </cell>
          <cell r="N983" t="str">
            <v>ME200807</v>
          </cell>
          <cell r="O983" t="str">
            <v>ME</v>
          </cell>
          <cell r="P983" t="str">
            <v>GX26</v>
          </cell>
          <cell r="Q983">
            <v>30855.635227385159</v>
          </cell>
          <cell r="R983">
            <v>346.95522738515865</v>
          </cell>
        </row>
        <row r="984">
          <cell r="A984" t="str">
            <v>G</v>
          </cell>
          <cell r="B984">
            <v>39661</v>
          </cell>
          <cell r="C984" t="str">
            <v>X09</v>
          </cell>
          <cell r="D984">
            <v>19400</v>
          </cell>
          <cell r="E984">
            <v>0</v>
          </cell>
          <cell r="F984">
            <v>0</v>
          </cell>
          <cell r="G984" t="str">
            <v>IP</v>
          </cell>
          <cell r="H984" t="str">
            <v>IPSSI</v>
          </cell>
          <cell r="I984">
            <v>1.0009362011817784</v>
          </cell>
          <cell r="J984">
            <v>19381.85468473909</v>
          </cell>
          <cell r="K984" t="str">
            <v>200808X09</v>
          </cell>
          <cell r="L984">
            <v>200808</v>
          </cell>
          <cell r="M984" t="str">
            <v>GX09</v>
          </cell>
          <cell r="N984" t="str">
            <v>IP200808</v>
          </cell>
          <cell r="O984" t="str">
            <v>IP</v>
          </cell>
          <cell r="P984" t="str">
            <v>GX09</v>
          </cell>
          <cell r="Q984">
            <v>19381.85468473909</v>
          </cell>
          <cell r="R984">
            <v>-18.145315260910138</v>
          </cell>
        </row>
        <row r="985">
          <cell r="A985" t="str">
            <v>G</v>
          </cell>
          <cell r="B985">
            <v>39661</v>
          </cell>
          <cell r="C985" t="str">
            <v>X10</v>
          </cell>
          <cell r="D985">
            <v>569.57000000000005</v>
          </cell>
          <cell r="E985">
            <v>0</v>
          </cell>
          <cell r="F985">
            <v>0</v>
          </cell>
          <cell r="G985" t="str">
            <v>MED</v>
          </cell>
          <cell r="H985" t="str">
            <v>MEDSSI</v>
          </cell>
          <cell r="I985">
            <v>0.98720917559064203</v>
          </cell>
          <cell r="J985">
            <v>576.94966181734412</v>
          </cell>
          <cell r="K985" t="str">
            <v>200808X10</v>
          </cell>
          <cell r="L985">
            <v>200808</v>
          </cell>
          <cell r="M985" t="str">
            <v>GX10</v>
          </cell>
          <cell r="N985" t="str">
            <v>ME200808</v>
          </cell>
          <cell r="O985" t="str">
            <v>ME</v>
          </cell>
          <cell r="P985" t="str">
            <v>GX10</v>
          </cell>
          <cell r="Q985">
            <v>576.94966181734412</v>
          </cell>
          <cell r="R985">
            <v>7.379661817344072</v>
          </cell>
        </row>
        <row r="986">
          <cell r="A986" t="str">
            <v>G</v>
          </cell>
          <cell r="B986">
            <v>39661</v>
          </cell>
          <cell r="C986" t="str">
            <v>X11</v>
          </cell>
          <cell r="D986">
            <v>4302.91</v>
          </cell>
          <cell r="E986">
            <v>0</v>
          </cell>
          <cell r="F986">
            <v>0</v>
          </cell>
          <cell r="G986" t="str">
            <v>MED</v>
          </cell>
          <cell r="H986" t="str">
            <v>MEDSSI</v>
          </cell>
          <cell r="I986">
            <v>0.98720917559064203</v>
          </cell>
          <cell r="J986">
            <v>4358.6608657943152</v>
          </cell>
          <cell r="K986" t="str">
            <v>200808X11</v>
          </cell>
          <cell r="L986">
            <v>200808</v>
          </cell>
          <cell r="M986" t="str">
            <v>GX11</v>
          </cell>
          <cell r="N986" t="str">
            <v>ME200808</v>
          </cell>
          <cell r="O986" t="str">
            <v>ME</v>
          </cell>
          <cell r="P986" t="str">
            <v>GX11</v>
          </cell>
          <cell r="Q986">
            <v>4358.6608657943152</v>
          </cell>
          <cell r="R986">
            <v>55.750865794315359</v>
          </cell>
        </row>
        <row r="987">
          <cell r="A987" t="str">
            <v>G</v>
          </cell>
          <cell r="B987">
            <v>39661</v>
          </cell>
          <cell r="C987" t="str">
            <v>X14</v>
          </cell>
          <cell r="D987">
            <v>689.35</v>
          </cell>
          <cell r="E987">
            <v>0</v>
          </cell>
          <cell r="F987">
            <v>0</v>
          </cell>
          <cell r="G987" t="str">
            <v>MED</v>
          </cell>
          <cell r="H987" t="str">
            <v>MEDSSI</v>
          </cell>
          <cell r="I987">
            <v>0.98720917559064203</v>
          </cell>
          <cell r="J987">
            <v>698.28159729934191</v>
          </cell>
          <cell r="K987" t="str">
            <v>200808X14</v>
          </cell>
          <cell r="L987">
            <v>200808</v>
          </cell>
          <cell r="M987" t="str">
            <v>GX14</v>
          </cell>
          <cell r="N987" t="str">
            <v>ME200808</v>
          </cell>
          <cell r="O987" t="str">
            <v>ME</v>
          </cell>
          <cell r="P987" t="str">
            <v>GX14</v>
          </cell>
          <cell r="Q987">
            <v>698.28159729934191</v>
          </cell>
          <cell r="R987">
            <v>8.9315972993418882</v>
          </cell>
        </row>
        <row r="988">
          <cell r="A988" t="str">
            <v>G</v>
          </cell>
          <cell r="B988">
            <v>39661</v>
          </cell>
          <cell r="C988" t="str">
            <v>X15</v>
          </cell>
          <cell r="D988">
            <v>19183.18</v>
          </cell>
          <cell r="E988">
            <v>0</v>
          </cell>
          <cell r="F988">
            <v>0</v>
          </cell>
          <cell r="G988" t="str">
            <v>MED</v>
          </cell>
          <cell r="H988" t="str">
            <v>MEDSSI</v>
          </cell>
          <cell r="I988">
            <v>0.98720917559064203</v>
          </cell>
          <cell r="J988">
            <v>19431.727818496831</v>
          </cell>
          <cell r="K988" t="str">
            <v>200808X15</v>
          </cell>
          <cell r="L988">
            <v>200808</v>
          </cell>
          <cell r="M988" t="str">
            <v>GX15</v>
          </cell>
          <cell r="N988" t="str">
            <v>ME200808</v>
          </cell>
          <cell r="O988" t="str">
            <v>ME</v>
          </cell>
          <cell r="P988" t="str">
            <v>GX15</v>
          </cell>
          <cell r="Q988">
            <v>19431.727818496831</v>
          </cell>
          <cell r="R988">
            <v>248.54781849683059</v>
          </cell>
        </row>
        <row r="989">
          <cell r="A989" t="str">
            <v>G</v>
          </cell>
          <cell r="B989">
            <v>39661</v>
          </cell>
          <cell r="C989" t="str">
            <v>X21</v>
          </cell>
          <cell r="D989">
            <v>383.13</v>
          </cell>
          <cell r="E989">
            <v>0</v>
          </cell>
          <cell r="F989">
            <v>0</v>
          </cell>
          <cell r="G989" t="str">
            <v>MED</v>
          </cell>
          <cell r="H989" t="str">
            <v>MEDSSI</v>
          </cell>
          <cell r="I989">
            <v>0.98720917559064203</v>
          </cell>
          <cell r="J989">
            <v>388.09404275519961</v>
          </cell>
          <cell r="K989" t="str">
            <v>200808X21</v>
          </cell>
          <cell r="L989">
            <v>200808</v>
          </cell>
          <cell r="M989" t="str">
            <v>GX21</v>
          </cell>
          <cell r="N989" t="str">
            <v>ME200808</v>
          </cell>
          <cell r="O989" t="str">
            <v>ME</v>
          </cell>
          <cell r="P989" t="str">
            <v>GX21</v>
          </cell>
          <cell r="Q989">
            <v>388.09404275519961</v>
          </cell>
          <cell r="R989">
            <v>4.964042755199614</v>
          </cell>
        </row>
        <row r="990">
          <cell r="A990" t="str">
            <v>G</v>
          </cell>
          <cell r="B990">
            <v>39661</v>
          </cell>
          <cell r="C990" t="str">
            <v>X22</v>
          </cell>
          <cell r="D990">
            <v>1924.69</v>
          </cell>
          <cell r="E990">
            <v>0</v>
          </cell>
          <cell r="F990">
            <v>0</v>
          </cell>
          <cell r="G990" t="str">
            <v>MED</v>
          </cell>
          <cell r="H990" t="str">
            <v>MEDSSI</v>
          </cell>
          <cell r="I990">
            <v>0.98720917559064203</v>
          </cell>
          <cell r="J990">
            <v>1949.6273409821868</v>
          </cell>
          <cell r="K990" t="str">
            <v>200808X22</v>
          </cell>
          <cell r="L990">
            <v>200808</v>
          </cell>
          <cell r="M990" t="str">
            <v>GX22</v>
          </cell>
          <cell r="N990" t="str">
            <v>ME200808</v>
          </cell>
          <cell r="O990" t="str">
            <v>ME</v>
          </cell>
          <cell r="P990" t="str">
            <v>GX22</v>
          </cell>
          <cell r="Q990">
            <v>1949.6273409821868</v>
          </cell>
          <cell r="R990">
            <v>24.937340982186697</v>
          </cell>
        </row>
        <row r="991">
          <cell r="A991" t="str">
            <v>G</v>
          </cell>
          <cell r="B991">
            <v>39661</v>
          </cell>
          <cell r="C991" t="str">
            <v>X24</v>
          </cell>
          <cell r="D991">
            <v>1901.45</v>
          </cell>
          <cell r="E991">
            <v>0</v>
          </cell>
          <cell r="F991">
            <v>0</v>
          </cell>
          <cell r="G991" t="str">
            <v>MED</v>
          </cell>
          <cell r="H991" t="str">
            <v>MEDSSI</v>
          </cell>
          <cell r="I991">
            <v>0.98720917559064203</v>
          </cell>
          <cell r="J991">
            <v>1926.0862307751268</v>
          </cell>
          <cell r="K991" t="str">
            <v>200808X24</v>
          </cell>
          <cell r="L991">
            <v>200808</v>
          </cell>
          <cell r="M991" t="str">
            <v>GX24</v>
          </cell>
          <cell r="N991" t="str">
            <v>ME200808</v>
          </cell>
          <cell r="O991" t="str">
            <v>ME</v>
          </cell>
          <cell r="P991" t="str">
            <v>GX24</v>
          </cell>
          <cell r="Q991">
            <v>1926.0862307751268</v>
          </cell>
          <cell r="R991">
            <v>24.636230775126705</v>
          </cell>
        </row>
        <row r="992">
          <cell r="A992" t="str">
            <v>G</v>
          </cell>
          <cell r="B992">
            <v>39661</v>
          </cell>
          <cell r="C992" t="str">
            <v>X26</v>
          </cell>
          <cell r="D992">
            <v>31680.25</v>
          </cell>
          <cell r="E992">
            <v>0</v>
          </cell>
          <cell r="F992">
            <v>0</v>
          </cell>
          <cell r="G992" t="str">
            <v>MED</v>
          </cell>
          <cell r="H992" t="str">
            <v>MEDSSI</v>
          </cell>
          <cell r="I992">
            <v>0.98720917559064203</v>
          </cell>
          <cell r="J992">
            <v>32090.716722771416</v>
          </cell>
          <cell r="K992" t="str">
            <v>200808X26</v>
          </cell>
          <cell r="L992">
            <v>200808</v>
          </cell>
          <cell r="M992" t="str">
            <v>GX26</v>
          </cell>
          <cell r="N992" t="str">
            <v>ME200808</v>
          </cell>
          <cell r="O992" t="str">
            <v>ME</v>
          </cell>
          <cell r="P992" t="str">
            <v>GX26</v>
          </cell>
          <cell r="Q992">
            <v>32090.716722771416</v>
          </cell>
          <cell r="R992">
            <v>410.46672277141624</v>
          </cell>
        </row>
        <row r="993">
          <cell r="A993" t="str">
            <v>G</v>
          </cell>
          <cell r="B993">
            <v>39692</v>
          </cell>
          <cell r="C993" t="str">
            <v>X10</v>
          </cell>
          <cell r="D993">
            <v>1003.35</v>
          </cell>
          <cell r="E993">
            <v>0</v>
          </cell>
          <cell r="F993">
            <v>0</v>
          </cell>
          <cell r="G993" t="str">
            <v>MED</v>
          </cell>
          <cell r="H993" t="str">
            <v>MEDSSI</v>
          </cell>
          <cell r="I993">
            <v>0.98610190780180429</v>
          </cell>
          <cell r="J993">
            <v>1017.4911863183033</v>
          </cell>
          <cell r="K993" t="str">
            <v>200809X10</v>
          </cell>
          <cell r="L993">
            <v>200809</v>
          </cell>
          <cell r="M993" t="str">
            <v>GX10</v>
          </cell>
          <cell r="N993" t="str">
            <v>ME200809</v>
          </cell>
          <cell r="O993" t="str">
            <v>ME</v>
          </cell>
          <cell r="P993" t="str">
            <v>GX10</v>
          </cell>
          <cell r="Q993">
            <v>1017.4911863183033</v>
          </cell>
          <cell r="R993">
            <v>14.141186318303312</v>
          </cell>
        </row>
        <row r="994">
          <cell r="A994" t="str">
            <v>G</v>
          </cell>
          <cell r="B994">
            <v>39692</v>
          </cell>
          <cell r="C994" t="str">
            <v>X11</v>
          </cell>
          <cell r="D994">
            <v>760.34</v>
          </cell>
          <cell r="E994">
            <v>0</v>
          </cell>
          <cell r="F994">
            <v>0</v>
          </cell>
          <cell r="G994" t="str">
            <v>MED</v>
          </cell>
          <cell r="H994" t="str">
            <v>MEDSSI</v>
          </cell>
          <cell r="I994">
            <v>0.98610190780180429</v>
          </cell>
          <cell r="J994">
            <v>771.05621030075122</v>
          </cell>
          <cell r="K994" t="str">
            <v>200809X11</v>
          </cell>
          <cell r="L994">
            <v>200809</v>
          </cell>
          <cell r="M994" t="str">
            <v>GX11</v>
          </cell>
          <cell r="N994" t="str">
            <v>ME200809</v>
          </cell>
          <cell r="O994" t="str">
            <v>ME</v>
          </cell>
          <cell r="P994" t="str">
            <v>GX11</v>
          </cell>
          <cell r="Q994">
            <v>771.05621030075122</v>
          </cell>
          <cell r="R994">
            <v>10.716210300751186</v>
          </cell>
        </row>
        <row r="995">
          <cell r="A995" t="str">
            <v>G</v>
          </cell>
          <cell r="B995">
            <v>39692</v>
          </cell>
          <cell r="C995" t="str">
            <v>X12</v>
          </cell>
          <cell r="D995">
            <v>220.8</v>
          </cell>
          <cell r="E995">
            <v>0</v>
          </cell>
          <cell r="F995">
            <v>0</v>
          </cell>
          <cell r="G995" t="str">
            <v>MED</v>
          </cell>
          <cell r="H995" t="str">
            <v>MEDSSI</v>
          </cell>
          <cell r="I995">
            <v>0.98610190780180429</v>
          </cell>
          <cell r="J995">
            <v>223.9119489102321</v>
          </cell>
          <cell r="K995" t="str">
            <v>200809X12</v>
          </cell>
          <cell r="L995">
            <v>200809</v>
          </cell>
          <cell r="M995" t="str">
            <v>GX12</v>
          </cell>
          <cell r="N995" t="str">
            <v>ME200809</v>
          </cell>
          <cell r="O995" t="str">
            <v>ME</v>
          </cell>
          <cell r="P995" t="str">
            <v>GX12</v>
          </cell>
          <cell r="Q995">
            <v>223.9119489102321</v>
          </cell>
          <cell r="R995">
            <v>3.111948910232087</v>
          </cell>
        </row>
        <row r="996">
          <cell r="A996" t="str">
            <v>G</v>
          </cell>
          <cell r="B996">
            <v>39692</v>
          </cell>
          <cell r="C996" t="str">
            <v>X13</v>
          </cell>
          <cell r="D996">
            <v>62.76</v>
          </cell>
          <cell r="E996">
            <v>0</v>
          </cell>
          <cell r="F996">
            <v>0</v>
          </cell>
          <cell r="G996" t="str">
            <v>MED</v>
          </cell>
          <cell r="H996" t="str">
            <v>MEDSSI</v>
          </cell>
          <cell r="I996">
            <v>0.98610190780180429</v>
          </cell>
          <cell r="J996">
            <v>63.644537652201841</v>
          </cell>
          <cell r="K996" t="str">
            <v>200809X13</v>
          </cell>
          <cell r="L996">
            <v>200809</v>
          </cell>
          <cell r="M996" t="str">
            <v>GX13</v>
          </cell>
          <cell r="N996" t="str">
            <v>ME200809</v>
          </cell>
          <cell r="O996" t="str">
            <v>ME</v>
          </cell>
          <cell r="P996" t="str">
            <v>GX13</v>
          </cell>
          <cell r="Q996">
            <v>63.644537652201841</v>
          </cell>
          <cell r="R996">
            <v>0.88453765220184266</v>
          </cell>
        </row>
        <row r="997">
          <cell r="A997" t="str">
            <v>G</v>
          </cell>
          <cell r="B997">
            <v>39692</v>
          </cell>
          <cell r="C997" t="str">
            <v>X14</v>
          </cell>
          <cell r="D997">
            <v>515</v>
          </cell>
          <cell r="E997">
            <v>0</v>
          </cell>
          <cell r="F997">
            <v>0</v>
          </cell>
          <cell r="G997" t="str">
            <v>MED</v>
          </cell>
          <cell r="H997" t="str">
            <v>MEDSSI</v>
          </cell>
          <cell r="I997">
            <v>0.98610190780180429</v>
          </cell>
          <cell r="J997">
            <v>522.25839532957218</v>
          </cell>
          <cell r="K997" t="str">
            <v>200809X14</v>
          </cell>
          <cell r="L997">
            <v>200809</v>
          </cell>
          <cell r="M997" t="str">
            <v>GX14</v>
          </cell>
          <cell r="N997" t="str">
            <v>ME200809</v>
          </cell>
          <cell r="O997" t="str">
            <v>ME</v>
          </cell>
          <cell r="P997" t="str">
            <v>GX14</v>
          </cell>
          <cell r="Q997">
            <v>522.25839532957218</v>
          </cell>
          <cell r="R997">
            <v>7.2583953295721813</v>
          </cell>
        </row>
        <row r="998">
          <cell r="A998" t="str">
            <v>G</v>
          </cell>
          <cell r="B998">
            <v>39692</v>
          </cell>
          <cell r="C998" t="str">
            <v>X15</v>
          </cell>
          <cell r="D998">
            <v>5040.08</v>
          </cell>
          <cell r="E998">
            <v>0</v>
          </cell>
          <cell r="F998">
            <v>0</v>
          </cell>
          <cell r="G998" t="str">
            <v>MED</v>
          </cell>
          <cell r="H998" t="str">
            <v>MEDSSI</v>
          </cell>
          <cell r="I998">
            <v>0.98610190780180429</v>
          </cell>
          <cell r="J998">
            <v>5111.1147439469314</v>
          </cell>
          <cell r="K998" t="str">
            <v>200809X15</v>
          </cell>
          <cell r="L998">
            <v>200809</v>
          </cell>
          <cell r="M998" t="str">
            <v>GX15</v>
          </cell>
          <cell r="N998" t="str">
            <v>ME200809</v>
          </cell>
          <cell r="O998" t="str">
            <v>ME</v>
          </cell>
          <cell r="P998" t="str">
            <v>GX15</v>
          </cell>
          <cell r="Q998">
            <v>5111.1147439469314</v>
          </cell>
          <cell r="R998">
            <v>71.034743946931485</v>
          </cell>
        </row>
        <row r="999">
          <cell r="A999" t="str">
            <v>G</v>
          </cell>
          <cell r="B999">
            <v>39692</v>
          </cell>
          <cell r="C999" t="str">
            <v>X21</v>
          </cell>
          <cell r="D999">
            <v>795.5</v>
          </cell>
          <cell r="E999">
            <v>0</v>
          </cell>
          <cell r="F999">
            <v>0</v>
          </cell>
          <cell r="G999" t="str">
            <v>MED</v>
          </cell>
          <cell r="H999" t="str">
            <v>MEDSSI</v>
          </cell>
          <cell r="I999">
            <v>0.98610190780180429</v>
          </cell>
          <cell r="J999">
            <v>806.71175433917404</v>
          </cell>
          <cell r="K999" t="str">
            <v>200809X21</v>
          </cell>
          <cell r="L999">
            <v>200809</v>
          </cell>
          <cell r="M999" t="str">
            <v>GX21</v>
          </cell>
          <cell r="N999" t="str">
            <v>ME200809</v>
          </cell>
          <cell r="O999" t="str">
            <v>ME</v>
          </cell>
          <cell r="P999" t="str">
            <v>GX21</v>
          </cell>
          <cell r="Q999">
            <v>806.71175433917404</v>
          </cell>
          <cell r="R999">
            <v>11.211754339174036</v>
          </cell>
        </row>
        <row r="1000">
          <cell r="A1000" t="str">
            <v>G</v>
          </cell>
          <cell r="B1000">
            <v>39692</v>
          </cell>
          <cell r="C1000" t="str">
            <v>X22</v>
          </cell>
          <cell r="D1000">
            <v>578.78</v>
          </cell>
          <cell r="E1000">
            <v>0</v>
          </cell>
          <cell r="F1000">
            <v>0</v>
          </cell>
          <cell r="G1000" t="str">
            <v>MED</v>
          </cell>
          <cell r="H1000" t="str">
            <v>MEDSSI</v>
          </cell>
          <cell r="I1000">
            <v>0.98610190780180429</v>
          </cell>
          <cell r="J1000">
            <v>586.93730883271792</v>
          </cell>
          <cell r="K1000" t="str">
            <v>200809X22</v>
          </cell>
          <cell r="L1000">
            <v>200809</v>
          </cell>
          <cell r="M1000" t="str">
            <v>GX22</v>
          </cell>
          <cell r="N1000" t="str">
            <v>ME200809</v>
          </cell>
          <cell r="O1000" t="str">
            <v>ME</v>
          </cell>
          <cell r="P1000" t="str">
            <v>GX22</v>
          </cell>
          <cell r="Q1000">
            <v>586.93730883271792</v>
          </cell>
          <cell r="R1000">
            <v>8.1573088327179448</v>
          </cell>
        </row>
        <row r="1001">
          <cell r="A1001" t="str">
            <v>G</v>
          </cell>
          <cell r="B1001">
            <v>39692</v>
          </cell>
          <cell r="C1001" t="str">
            <v>X24</v>
          </cell>
          <cell r="D1001">
            <v>1587.83</v>
          </cell>
          <cell r="E1001">
            <v>0</v>
          </cell>
          <cell r="F1001">
            <v>0</v>
          </cell>
          <cell r="G1001" t="str">
            <v>MED</v>
          </cell>
          <cell r="H1001" t="str">
            <v>MEDSSI</v>
          </cell>
          <cell r="I1001">
            <v>0.98610190780180429</v>
          </cell>
          <cell r="J1001">
            <v>1610.2088307886495</v>
          </cell>
          <cell r="K1001" t="str">
            <v>200809X24</v>
          </cell>
          <cell r="L1001">
            <v>200809</v>
          </cell>
          <cell r="M1001" t="str">
            <v>GX24</v>
          </cell>
          <cell r="N1001" t="str">
            <v>ME200809</v>
          </cell>
          <cell r="O1001" t="str">
            <v>ME</v>
          </cell>
          <cell r="P1001" t="str">
            <v>GX24</v>
          </cell>
          <cell r="Q1001">
            <v>1610.2088307886495</v>
          </cell>
          <cell r="R1001">
            <v>22.378830788649566</v>
          </cell>
        </row>
        <row r="1002">
          <cell r="A1002" t="str">
            <v>G</v>
          </cell>
          <cell r="B1002">
            <v>39692</v>
          </cell>
          <cell r="C1002" t="str">
            <v>X26</v>
          </cell>
          <cell r="D1002">
            <v>33725.300000000003</v>
          </cell>
          <cell r="E1002">
            <v>0</v>
          </cell>
          <cell r="F1002">
            <v>0</v>
          </cell>
          <cell r="G1002" t="str">
            <v>MED</v>
          </cell>
          <cell r="H1002" t="str">
            <v>MEDSSI</v>
          </cell>
          <cell r="I1002">
            <v>0.98610190780180429</v>
          </cell>
          <cell r="J1002">
            <v>34200.623417492076</v>
          </cell>
          <cell r="K1002" t="str">
            <v>200809X26</v>
          </cell>
          <cell r="L1002">
            <v>200809</v>
          </cell>
          <cell r="M1002" t="str">
            <v>GX26</v>
          </cell>
          <cell r="N1002" t="str">
            <v>ME200809</v>
          </cell>
          <cell r="O1002" t="str">
            <v>ME</v>
          </cell>
          <cell r="P1002" t="str">
            <v>GX26</v>
          </cell>
          <cell r="Q1002">
            <v>34200.623417492076</v>
          </cell>
          <cell r="R1002">
            <v>475.32341749207262</v>
          </cell>
        </row>
        <row r="1003">
          <cell r="A1003" t="str">
            <v>G</v>
          </cell>
          <cell r="B1003">
            <v>39722</v>
          </cell>
          <cell r="C1003" t="str">
            <v>X09</v>
          </cell>
          <cell r="D1003">
            <v>89639</v>
          </cell>
          <cell r="E1003">
            <v>0</v>
          </cell>
          <cell r="F1003">
            <v>0</v>
          </cell>
          <cell r="G1003" t="str">
            <v>IP</v>
          </cell>
          <cell r="H1003" t="str">
            <v>IPSSI</v>
          </cell>
          <cell r="I1003">
            <v>1.0008515652444341</v>
          </cell>
          <cell r="J1003">
            <v>89562.731490665974</v>
          </cell>
          <cell r="K1003" t="str">
            <v>200810X09</v>
          </cell>
          <cell r="L1003">
            <v>200810</v>
          </cell>
          <cell r="M1003" t="str">
            <v>GX09</v>
          </cell>
          <cell r="N1003" t="str">
            <v>IP200810</v>
          </cell>
          <cell r="O1003" t="str">
            <v>IP</v>
          </cell>
          <cell r="P1003" t="str">
            <v>GX09</v>
          </cell>
          <cell r="Q1003">
            <v>89562.731490665974</v>
          </cell>
          <cell r="R1003">
            <v>-76.268509334026021</v>
          </cell>
        </row>
        <row r="1004">
          <cell r="A1004" t="str">
            <v>G</v>
          </cell>
          <cell r="B1004">
            <v>39722</v>
          </cell>
          <cell r="C1004" t="str">
            <v>X10</v>
          </cell>
          <cell r="D1004">
            <v>2058.56</v>
          </cell>
          <cell r="E1004">
            <v>0</v>
          </cell>
          <cell r="F1004">
            <v>0</v>
          </cell>
          <cell r="G1004" t="str">
            <v>MED</v>
          </cell>
          <cell r="H1004" t="str">
            <v>MEDSSI</v>
          </cell>
          <cell r="I1004">
            <v>0.98375359729093859</v>
          </cell>
          <cell r="J1004">
            <v>2092.5565158479358</v>
          </cell>
          <cell r="K1004" t="str">
            <v>200810X10</v>
          </cell>
          <cell r="L1004">
            <v>200810</v>
          </cell>
          <cell r="M1004" t="str">
            <v>GX10</v>
          </cell>
          <cell r="N1004" t="str">
            <v>ME200810</v>
          </cell>
          <cell r="O1004" t="str">
            <v>ME</v>
          </cell>
          <cell r="P1004" t="str">
            <v>GX10</v>
          </cell>
          <cell r="Q1004">
            <v>2092.5565158479358</v>
          </cell>
          <cell r="R1004">
            <v>33.996515847935825</v>
          </cell>
        </row>
        <row r="1005">
          <cell r="A1005" t="str">
            <v>G</v>
          </cell>
          <cell r="B1005">
            <v>39722</v>
          </cell>
          <cell r="C1005" t="str">
            <v>X11</v>
          </cell>
          <cell r="D1005">
            <v>5366.02</v>
          </cell>
          <cell r="E1005">
            <v>0</v>
          </cell>
          <cell r="F1005">
            <v>0</v>
          </cell>
          <cell r="G1005" t="str">
            <v>MED</v>
          </cell>
          <cell r="H1005" t="str">
            <v>MEDSSI</v>
          </cell>
          <cell r="I1005">
            <v>0.98375359729093859</v>
          </cell>
          <cell r="J1005">
            <v>5454.6382496358337</v>
          </cell>
          <cell r="K1005" t="str">
            <v>200810X11</v>
          </cell>
          <cell r="L1005">
            <v>200810</v>
          </cell>
          <cell r="M1005" t="str">
            <v>GX11</v>
          </cell>
          <cell r="N1005" t="str">
            <v>ME200810</v>
          </cell>
          <cell r="O1005" t="str">
            <v>ME</v>
          </cell>
          <cell r="P1005" t="str">
            <v>GX11</v>
          </cell>
          <cell r="Q1005">
            <v>5454.6382496358337</v>
          </cell>
          <cell r="R1005">
            <v>88.618249635833308</v>
          </cell>
        </row>
        <row r="1006">
          <cell r="A1006" t="str">
            <v>G</v>
          </cell>
          <cell r="B1006">
            <v>39722</v>
          </cell>
          <cell r="C1006" t="str">
            <v>X12</v>
          </cell>
          <cell r="D1006">
            <v>3146.89</v>
          </cell>
          <cell r="E1006">
            <v>0</v>
          </cell>
          <cell r="F1006">
            <v>0</v>
          </cell>
          <cell r="G1006" t="str">
            <v>MED</v>
          </cell>
          <cell r="H1006" t="str">
            <v>MEDSSI</v>
          </cell>
          <cell r="I1006">
            <v>0.98375359729093859</v>
          </cell>
          <cell r="J1006">
            <v>3198.8599672376376</v>
          </cell>
          <cell r="K1006" t="str">
            <v>200810X12</v>
          </cell>
          <cell r="L1006">
            <v>200810</v>
          </cell>
          <cell r="M1006" t="str">
            <v>GX12</v>
          </cell>
          <cell r="N1006" t="str">
            <v>ME200810</v>
          </cell>
          <cell r="O1006" t="str">
            <v>ME</v>
          </cell>
          <cell r="P1006" t="str">
            <v>GX12</v>
          </cell>
          <cell r="Q1006">
            <v>3198.8599672376376</v>
          </cell>
          <cell r="R1006">
            <v>51.969967237637775</v>
          </cell>
        </row>
        <row r="1007">
          <cell r="A1007" t="str">
            <v>G</v>
          </cell>
          <cell r="B1007">
            <v>39722</v>
          </cell>
          <cell r="C1007" t="str">
            <v>X13</v>
          </cell>
          <cell r="D1007">
            <v>156</v>
          </cell>
          <cell r="E1007">
            <v>0</v>
          </cell>
          <cell r="F1007">
            <v>0</v>
          </cell>
          <cell r="G1007" t="str">
            <v>MED</v>
          </cell>
          <cell r="H1007" t="str">
            <v>MEDSSI</v>
          </cell>
          <cell r="I1007">
            <v>0.98375359729093859</v>
          </cell>
          <cell r="J1007">
            <v>158.57629433792457</v>
          </cell>
          <cell r="K1007" t="str">
            <v>200810X13</v>
          </cell>
          <cell r="L1007">
            <v>200810</v>
          </cell>
          <cell r="M1007" t="str">
            <v>GX13</v>
          </cell>
          <cell r="N1007" t="str">
            <v>ME200810</v>
          </cell>
          <cell r="O1007" t="str">
            <v>ME</v>
          </cell>
          <cell r="P1007" t="str">
            <v>GX13</v>
          </cell>
          <cell r="Q1007">
            <v>158.57629433792457</v>
          </cell>
          <cell r="R1007">
            <v>2.5762943379245655</v>
          </cell>
        </row>
        <row r="1008">
          <cell r="A1008" t="str">
            <v>G</v>
          </cell>
          <cell r="B1008">
            <v>39722</v>
          </cell>
          <cell r="C1008" t="str">
            <v>X14</v>
          </cell>
          <cell r="D1008">
            <v>820.24</v>
          </cell>
          <cell r="E1008">
            <v>0</v>
          </cell>
          <cell r="F1008">
            <v>0</v>
          </cell>
          <cell r="G1008" t="str">
            <v>MED</v>
          </cell>
          <cell r="H1008" t="str">
            <v>MEDSSI</v>
          </cell>
          <cell r="I1008">
            <v>0.98375359729093859</v>
          </cell>
          <cell r="J1008">
            <v>833.7860235111491</v>
          </cell>
          <cell r="K1008" t="str">
            <v>200810X14</v>
          </cell>
          <cell r="L1008">
            <v>200810</v>
          </cell>
          <cell r="M1008" t="str">
            <v>GX14</v>
          </cell>
          <cell r="N1008" t="str">
            <v>ME200810</v>
          </cell>
          <cell r="O1008" t="str">
            <v>ME</v>
          </cell>
          <cell r="P1008" t="str">
            <v>GX14</v>
          </cell>
          <cell r="Q1008">
            <v>833.7860235111491</v>
          </cell>
          <cell r="R1008">
            <v>13.546023511149087</v>
          </cell>
        </row>
        <row r="1009">
          <cell r="A1009" t="str">
            <v>G</v>
          </cell>
          <cell r="B1009">
            <v>39722</v>
          </cell>
          <cell r="C1009" t="str">
            <v>X15</v>
          </cell>
          <cell r="D1009">
            <v>8005.26</v>
          </cell>
          <cell r="E1009">
            <v>0</v>
          </cell>
          <cell r="F1009">
            <v>0</v>
          </cell>
          <cell r="G1009" t="str">
            <v>MED</v>
          </cell>
          <cell r="H1009" t="str">
            <v>MEDSSI</v>
          </cell>
          <cell r="I1009">
            <v>0.98375359729093859</v>
          </cell>
          <cell r="J1009">
            <v>8137.4645257154752</v>
          </cell>
          <cell r="K1009" t="str">
            <v>200810X15</v>
          </cell>
          <cell r="L1009">
            <v>200810</v>
          </cell>
          <cell r="M1009" t="str">
            <v>GX15</v>
          </cell>
          <cell r="N1009" t="str">
            <v>ME200810</v>
          </cell>
          <cell r="O1009" t="str">
            <v>ME</v>
          </cell>
          <cell r="P1009" t="str">
            <v>GX15</v>
          </cell>
          <cell r="Q1009">
            <v>8137.4645257154752</v>
          </cell>
          <cell r="R1009">
            <v>132.20452571547503</v>
          </cell>
        </row>
        <row r="1010">
          <cell r="A1010" t="str">
            <v>G</v>
          </cell>
          <cell r="B1010">
            <v>39722</v>
          </cell>
          <cell r="C1010" t="str">
            <v>X20</v>
          </cell>
          <cell r="D1010">
            <v>100</v>
          </cell>
          <cell r="E1010">
            <v>0</v>
          </cell>
          <cell r="F1010">
            <v>0</v>
          </cell>
          <cell r="G1010" t="str">
            <v>MED</v>
          </cell>
          <cell r="H1010" t="str">
            <v>MEDSSI</v>
          </cell>
          <cell r="I1010">
            <v>0.98375359729093859</v>
          </cell>
          <cell r="J1010">
            <v>101.65147072943883</v>
          </cell>
          <cell r="K1010" t="str">
            <v>200810X20</v>
          </cell>
          <cell r="L1010">
            <v>200810</v>
          </cell>
          <cell r="M1010" t="str">
            <v>GX20</v>
          </cell>
          <cell r="N1010" t="str">
            <v>ME200810</v>
          </cell>
          <cell r="O1010" t="str">
            <v>ME</v>
          </cell>
          <cell r="P1010" t="str">
            <v>GX20</v>
          </cell>
          <cell r="Q1010">
            <v>101.65147072943883</v>
          </cell>
          <cell r="R1010">
            <v>1.6514707294388273</v>
          </cell>
        </row>
        <row r="1011">
          <cell r="A1011" t="str">
            <v>G</v>
          </cell>
          <cell r="B1011">
            <v>39722</v>
          </cell>
          <cell r="C1011" t="str">
            <v>X21</v>
          </cell>
          <cell r="D1011">
            <v>1520.54</v>
          </cell>
          <cell r="E1011">
            <v>0</v>
          </cell>
          <cell r="F1011">
            <v>0</v>
          </cell>
          <cell r="G1011" t="str">
            <v>MED</v>
          </cell>
          <cell r="H1011" t="str">
            <v>MEDSSI</v>
          </cell>
          <cell r="I1011">
            <v>0.98375359729093859</v>
          </cell>
          <cell r="J1011">
            <v>1545.6512730294091</v>
          </cell>
          <cell r="K1011" t="str">
            <v>200810X21</v>
          </cell>
          <cell r="L1011">
            <v>200810</v>
          </cell>
          <cell r="M1011" t="str">
            <v>GX21</v>
          </cell>
          <cell r="N1011" t="str">
            <v>ME200810</v>
          </cell>
          <cell r="O1011" t="str">
            <v>ME</v>
          </cell>
          <cell r="P1011" t="str">
            <v>GX21</v>
          </cell>
          <cell r="Q1011">
            <v>1545.6512730294091</v>
          </cell>
          <cell r="R1011">
            <v>25.111273029409176</v>
          </cell>
        </row>
        <row r="1012">
          <cell r="A1012" t="str">
            <v>G</v>
          </cell>
          <cell r="B1012">
            <v>39722</v>
          </cell>
          <cell r="C1012" t="str">
            <v>X22</v>
          </cell>
          <cell r="D1012">
            <v>1013.97</v>
          </cell>
          <cell r="E1012">
            <v>0</v>
          </cell>
          <cell r="F1012">
            <v>0</v>
          </cell>
          <cell r="G1012" t="str">
            <v>MED</v>
          </cell>
          <cell r="H1012" t="str">
            <v>MEDSSI</v>
          </cell>
          <cell r="I1012">
            <v>0.98375359729093859</v>
          </cell>
          <cell r="J1012">
            <v>1030.7154177552909</v>
          </cell>
          <cell r="K1012" t="str">
            <v>200810X22</v>
          </cell>
          <cell r="L1012">
            <v>200810</v>
          </cell>
          <cell r="M1012" t="str">
            <v>GX22</v>
          </cell>
          <cell r="N1012" t="str">
            <v>ME200810</v>
          </cell>
          <cell r="O1012" t="str">
            <v>ME</v>
          </cell>
          <cell r="P1012" t="str">
            <v>GX22</v>
          </cell>
          <cell r="Q1012">
            <v>1030.7154177552909</v>
          </cell>
          <cell r="R1012">
            <v>16.745417755290873</v>
          </cell>
        </row>
        <row r="1013">
          <cell r="A1013" t="str">
            <v>G</v>
          </cell>
          <cell r="B1013">
            <v>39722</v>
          </cell>
          <cell r="C1013" t="str">
            <v>X23</v>
          </cell>
          <cell r="D1013">
            <v>80.849999999999994</v>
          </cell>
          <cell r="E1013">
            <v>0</v>
          </cell>
          <cell r="F1013">
            <v>0</v>
          </cell>
          <cell r="G1013" t="str">
            <v>MED</v>
          </cell>
          <cell r="H1013" t="str">
            <v>MEDSSI</v>
          </cell>
          <cell r="I1013">
            <v>0.98375359729093859</v>
          </cell>
          <cell r="J1013">
            <v>82.185214084751294</v>
          </cell>
          <cell r="K1013" t="str">
            <v>200810X23</v>
          </cell>
          <cell r="L1013">
            <v>200810</v>
          </cell>
          <cell r="M1013" t="str">
            <v>GX23</v>
          </cell>
          <cell r="N1013" t="str">
            <v>ME200810</v>
          </cell>
          <cell r="O1013" t="str">
            <v>ME</v>
          </cell>
          <cell r="P1013" t="str">
            <v>GX23</v>
          </cell>
          <cell r="Q1013">
            <v>82.185214084751294</v>
          </cell>
          <cell r="R1013">
            <v>1.3352140847512999</v>
          </cell>
        </row>
        <row r="1014">
          <cell r="A1014" t="str">
            <v>G</v>
          </cell>
          <cell r="B1014">
            <v>39722</v>
          </cell>
          <cell r="C1014" t="str">
            <v>X24</v>
          </cell>
          <cell r="D1014">
            <v>46.17</v>
          </cell>
          <cell r="E1014">
            <v>0</v>
          </cell>
          <cell r="F1014">
            <v>0</v>
          </cell>
          <cell r="G1014" t="str">
            <v>IP</v>
          </cell>
          <cell r="H1014" t="str">
            <v>IPSSI</v>
          </cell>
          <cell r="I1014">
            <v>1.0008515652444341</v>
          </cell>
          <cell r="J1014">
            <v>46.130716684970245</v>
          </cell>
          <cell r="K1014" t="str">
            <v>200810X24</v>
          </cell>
          <cell r="L1014">
            <v>200810</v>
          </cell>
          <cell r="M1014" t="str">
            <v>GX24</v>
          </cell>
          <cell r="N1014" t="str">
            <v>IP200810</v>
          </cell>
          <cell r="O1014" t="str">
            <v>IP</v>
          </cell>
          <cell r="P1014" t="str">
            <v>GX24</v>
          </cell>
          <cell r="Q1014">
            <v>46.130716684970245</v>
          </cell>
          <cell r="R1014">
            <v>-3.9283315029756238E-2</v>
          </cell>
        </row>
        <row r="1015">
          <cell r="A1015" t="str">
            <v>G</v>
          </cell>
          <cell r="B1015">
            <v>39722</v>
          </cell>
          <cell r="C1015" t="str">
            <v>X24</v>
          </cell>
          <cell r="D1015">
            <v>1430.13</v>
          </cell>
          <cell r="E1015">
            <v>0</v>
          </cell>
          <cell r="F1015">
            <v>0</v>
          </cell>
          <cell r="G1015" t="str">
            <v>MED</v>
          </cell>
          <cell r="H1015" t="str">
            <v>MEDSSI</v>
          </cell>
          <cell r="I1015">
            <v>0.98375359729093859</v>
          </cell>
          <cell r="J1015">
            <v>1453.7481783429237</v>
          </cell>
          <cell r="K1015" t="str">
            <v>200810X24</v>
          </cell>
          <cell r="L1015">
            <v>200810</v>
          </cell>
          <cell r="M1015" t="str">
            <v>GX24</v>
          </cell>
          <cell r="N1015" t="str">
            <v>ME200810</v>
          </cell>
          <cell r="O1015" t="str">
            <v>ME</v>
          </cell>
          <cell r="P1015" t="str">
            <v>GX24</v>
          </cell>
          <cell r="Q1015">
            <v>1453.7481783429237</v>
          </cell>
          <cell r="R1015">
            <v>23.618178342923557</v>
          </cell>
        </row>
        <row r="1016">
          <cell r="A1016" t="str">
            <v>G</v>
          </cell>
          <cell r="B1016">
            <v>39722</v>
          </cell>
          <cell r="C1016" t="str">
            <v>X26</v>
          </cell>
          <cell r="D1016">
            <v>26946</v>
          </cell>
          <cell r="E1016">
            <v>0</v>
          </cell>
          <cell r="F1016">
            <v>0</v>
          </cell>
          <cell r="G1016" t="str">
            <v>MED</v>
          </cell>
          <cell r="H1016" t="str">
            <v>MEDSSI</v>
          </cell>
          <cell r="I1016">
            <v>0.98375359729093859</v>
          </cell>
          <cell r="J1016">
            <v>27391.005302754587</v>
          </cell>
          <cell r="K1016" t="str">
            <v>200810X26</v>
          </cell>
          <cell r="L1016">
            <v>200810</v>
          </cell>
          <cell r="M1016" t="str">
            <v>GX26</v>
          </cell>
          <cell r="N1016" t="str">
            <v>ME200810</v>
          </cell>
          <cell r="O1016" t="str">
            <v>ME</v>
          </cell>
          <cell r="P1016" t="str">
            <v>GX26</v>
          </cell>
          <cell r="Q1016">
            <v>27391.005302754587</v>
          </cell>
          <cell r="R1016">
            <v>445.00530275458732</v>
          </cell>
        </row>
        <row r="1017">
          <cell r="A1017" t="str">
            <v>G</v>
          </cell>
          <cell r="B1017">
            <v>39753</v>
          </cell>
          <cell r="C1017" t="str">
            <v>X10</v>
          </cell>
          <cell r="D1017">
            <v>1972.13</v>
          </cell>
          <cell r="E1017">
            <v>0</v>
          </cell>
          <cell r="F1017">
            <v>0</v>
          </cell>
          <cell r="G1017" t="str">
            <v>MED</v>
          </cell>
          <cell r="H1017" t="str">
            <v>MEDSSI</v>
          </cell>
          <cell r="I1017">
            <v>0.98204760228376964</v>
          </cell>
          <cell r="J1017">
            <v>2008.1816761364478</v>
          </cell>
          <cell r="K1017" t="str">
            <v>200811X10</v>
          </cell>
          <cell r="L1017">
            <v>200811</v>
          </cell>
          <cell r="M1017" t="str">
            <v>GX10</v>
          </cell>
          <cell r="N1017" t="str">
            <v>ME200811</v>
          </cell>
          <cell r="O1017" t="str">
            <v>ME</v>
          </cell>
          <cell r="P1017" t="str">
            <v>GX10</v>
          </cell>
          <cell r="Q1017">
            <v>2008.1816761364478</v>
          </cell>
          <cell r="R1017">
            <v>36.051676136447668</v>
          </cell>
        </row>
        <row r="1018">
          <cell r="A1018" t="str">
            <v>G</v>
          </cell>
          <cell r="B1018">
            <v>39753</v>
          </cell>
          <cell r="C1018" t="str">
            <v>X11</v>
          </cell>
          <cell r="D1018">
            <v>4368.84</v>
          </cell>
          <cell r="E1018">
            <v>0</v>
          </cell>
          <cell r="F1018">
            <v>0</v>
          </cell>
          <cell r="G1018" t="str">
            <v>MED</v>
          </cell>
          <cell r="H1018" t="str">
            <v>MEDSSI</v>
          </cell>
          <cell r="I1018">
            <v>0.98204760228376964</v>
          </cell>
          <cell r="J1018">
            <v>4448.7049200468318</v>
          </cell>
          <cell r="K1018" t="str">
            <v>200811X11</v>
          </cell>
          <cell r="L1018">
            <v>200811</v>
          </cell>
          <cell r="M1018" t="str">
            <v>GX11</v>
          </cell>
          <cell r="N1018" t="str">
            <v>ME200811</v>
          </cell>
          <cell r="O1018" t="str">
            <v>ME</v>
          </cell>
          <cell r="P1018" t="str">
            <v>GX11</v>
          </cell>
          <cell r="Q1018">
            <v>4448.7049200468318</v>
          </cell>
          <cell r="R1018">
            <v>79.864920046831685</v>
          </cell>
        </row>
        <row r="1019">
          <cell r="A1019" t="str">
            <v>G</v>
          </cell>
          <cell r="B1019">
            <v>39753</v>
          </cell>
          <cell r="C1019" t="str">
            <v>X12</v>
          </cell>
          <cell r="D1019">
            <v>153</v>
          </cell>
          <cell r="E1019">
            <v>0</v>
          </cell>
          <cell r="F1019">
            <v>0</v>
          </cell>
          <cell r="G1019" t="str">
            <v>MED</v>
          </cell>
          <cell r="H1019" t="str">
            <v>MEDSSI</v>
          </cell>
          <cell r="I1019">
            <v>0.98204760228376964</v>
          </cell>
          <cell r="J1019">
            <v>155.79692842199879</v>
          </cell>
          <cell r="K1019" t="str">
            <v>200811X12</v>
          </cell>
          <cell r="L1019">
            <v>200811</v>
          </cell>
          <cell r="M1019" t="str">
            <v>GX12</v>
          </cell>
          <cell r="N1019" t="str">
            <v>ME200811</v>
          </cell>
          <cell r="O1019" t="str">
            <v>ME</v>
          </cell>
          <cell r="P1019" t="str">
            <v>GX12</v>
          </cell>
          <cell r="Q1019">
            <v>155.79692842199879</v>
          </cell>
          <cell r="R1019">
            <v>2.7969284219987856</v>
          </cell>
        </row>
        <row r="1020">
          <cell r="A1020" t="str">
            <v>G</v>
          </cell>
          <cell r="B1020">
            <v>39753</v>
          </cell>
          <cell r="C1020" t="str">
            <v>X13</v>
          </cell>
          <cell r="D1020">
            <v>790.94</v>
          </cell>
          <cell r="E1020">
            <v>0</v>
          </cell>
          <cell r="F1020">
            <v>0</v>
          </cell>
          <cell r="G1020" t="str">
            <v>MED</v>
          </cell>
          <cell r="H1020" t="str">
            <v>MEDSSI</v>
          </cell>
          <cell r="I1020">
            <v>0.98204760228376964</v>
          </cell>
          <cell r="J1020">
            <v>805.39884030127928</v>
          </cell>
          <cell r="K1020" t="str">
            <v>200811X13</v>
          </cell>
          <cell r="L1020">
            <v>200811</v>
          </cell>
          <cell r="M1020" t="str">
            <v>GX13</v>
          </cell>
          <cell r="N1020" t="str">
            <v>ME200811</v>
          </cell>
          <cell r="O1020" t="str">
            <v>ME</v>
          </cell>
          <cell r="P1020" t="str">
            <v>GX13</v>
          </cell>
          <cell r="Q1020">
            <v>805.39884030127928</v>
          </cell>
          <cell r="R1020">
            <v>14.458840301279224</v>
          </cell>
        </row>
        <row r="1021">
          <cell r="A1021" t="str">
            <v>G</v>
          </cell>
          <cell r="B1021">
            <v>39753</v>
          </cell>
          <cell r="C1021" t="str">
            <v>X14</v>
          </cell>
          <cell r="D1021">
            <v>300</v>
          </cell>
          <cell r="E1021">
            <v>0</v>
          </cell>
          <cell r="F1021">
            <v>0</v>
          </cell>
          <cell r="G1021" t="str">
            <v>MED</v>
          </cell>
          <cell r="H1021" t="str">
            <v>MEDSSI</v>
          </cell>
          <cell r="I1021">
            <v>0.98204760228376964</v>
          </cell>
          <cell r="J1021">
            <v>305.48417337646822</v>
          </cell>
          <cell r="K1021" t="str">
            <v>200811X14</v>
          </cell>
          <cell r="L1021">
            <v>200811</v>
          </cell>
          <cell r="M1021" t="str">
            <v>GX14</v>
          </cell>
          <cell r="N1021" t="str">
            <v>ME200811</v>
          </cell>
          <cell r="O1021" t="str">
            <v>ME</v>
          </cell>
          <cell r="P1021" t="str">
            <v>GX14</v>
          </cell>
          <cell r="Q1021">
            <v>305.48417337646822</v>
          </cell>
          <cell r="R1021">
            <v>5.4841733764682203</v>
          </cell>
        </row>
        <row r="1022">
          <cell r="A1022" t="str">
            <v>G</v>
          </cell>
          <cell r="B1022">
            <v>39753</v>
          </cell>
          <cell r="C1022" t="str">
            <v>X15</v>
          </cell>
          <cell r="D1022">
            <v>4512.42</v>
          </cell>
          <cell r="E1022">
            <v>0</v>
          </cell>
          <cell r="F1022">
            <v>0</v>
          </cell>
          <cell r="G1022" t="str">
            <v>MED</v>
          </cell>
          <cell r="H1022" t="str">
            <v>MEDSSI</v>
          </cell>
          <cell r="I1022">
            <v>0.98204760228376964</v>
          </cell>
          <cell r="J1022">
            <v>4594.9096454248092</v>
          </cell>
          <cell r="K1022" t="str">
            <v>200811X15</v>
          </cell>
          <cell r="L1022">
            <v>200811</v>
          </cell>
          <cell r="M1022" t="str">
            <v>GX15</v>
          </cell>
          <cell r="N1022" t="str">
            <v>ME200811</v>
          </cell>
          <cell r="O1022" t="str">
            <v>ME</v>
          </cell>
          <cell r="P1022" t="str">
            <v>GX15</v>
          </cell>
          <cell r="Q1022">
            <v>4594.9096454248092</v>
          </cell>
          <cell r="R1022">
            <v>82.489645424809169</v>
          </cell>
        </row>
        <row r="1023">
          <cell r="A1023" t="str">
            <v>G</v>
          </cell>
          <cell r="B1023">
            <v>39753</v>
          </cell>
          <cell r="C1023" t="str">
            <v>X20</v>
          </cell>
          <cell r="D1023">
            <v>200</v>
          </cell>
          <cell r="E1023">
            <v>0</v>
          </cell>
          <cell r="F1023">
            <v>0</v>
          </cell>
          <cell r="G1023" t="str">
            <v>MED</v>
          </cell>
          <cell r="H1023" t="str">
            <v>MEDSSI</v>
          </cell>
          <cell r="I1023">
            <v>0.98204760228376964</v>
          </cell>
          <cell r="J1023">
            <v>203.65611558431215</v>
          </cell>
          <cell r="K1023" t="str">
            <v>200811X20</v>
          </cell>
          <cell r="L1023">
            <v>200811</v>
          </cell>
          <cell r="M1023" t="str">
            <v>GX20</v>
          </cell>
          <cell r="N1023" t="str">
            <v>ME200811</v>
          </cell>
          <cell r="O1023" t="str">
            <v>ME</v>
          </cell>
          <cell r="P1023" t="str">
            <v>GX20</v>
          </cell>
          <cell r="Q1023">
            <v>203.65611558431215</v>
          </cell>
          <cell r="R1023">
            <v>3.6561155843121469</v>
          </cell>
        </row>
        <row r="1024">
          <cell r="A1024" t="str">
            <v>G</v>
          </cell>
          <cell r="B1024">
            <v>39753</v>
          </cell>
          <cell r="C1024" t="str">
            <v>X21</v>
          </cell>
          <cell r="D1024">
            <v>328</v>
          </cell>
          <cell r="E1024">
            <v>0</v>
          </cell>
          <cell r="F1024">
            <v>0</v>
          </cell>
          <cell r="G1024" t="str">
            <v>MED</v>
          </cell>
          <cell r="H1024" t="str">
            <v>MEDSSI</v>
          </cell>
          <cell r="I1024">
            <v>0.98204760228376964</v>
          </cell>
          <cell r="J1024">
            <v>333.99602955827191</v>
          </cell>
          <cell r="K1024" t="str">
            <v>200811X21</v>
          </cell>
          <cell r="L1024">
            <v>200811</v>
          </cell>
          <cell r="M1024" t="str">
            <v>GX21</v>
          </cell>
          <cell r="N1024" t="str">
            <v>ME200811</v>
          </cell>
          <cell r="O1024" t="str">
            <v>ME</v>
          </cell>
          <cell r="P1024" t="str">
            <v>GX21</v>
          </cell>
          <cell r="Q1024">
            <v>333.99602955827191</v>
          </cell>
          <cell r="R1024">
            <v>5.9960295582719141</v>
          </cell>
        </row>
        <row r="1025">
          <cell r="A1025" t="str">
            <v>G</v>
          </cell>
          <cell r="B1025">
            <v>39753</v>
          </cell>
          <cell r="C1025" t="str">
            <v>X22</v>
          </cell>
          <cell r="D1025">
            <v>385.87</v>
          </cell>
          <cell r="E1025">
            <v>0</v>
          </cell>
          <cell r="F1025">
            <v>0</v>
          </cell>
          <cell r="G1025" t="str">
            <v>MED</v>
          </cell>
          <cell r="H1025" t="str">
            <v>MEDSSI</v>
          </cell>
          <cell r="I1025">
            <v>0.98204760228376964</v>
          </cell>
          <cell r="J1025">
            <v>392.92392660259264</v>
          </cell>
          <cell r="K1025" t="str">
            <v>200811X22</v>
          </cell>
          <cell r="L1025">
            <v>200811</v>
          </cell>
          <cell r="M1025" t="str">
            <v>GX22</v>
          </cell>
          <cell r="N1025" t="str">
            <v>ME200811</v>
          </cell>
          <cell r="O1025" t="str">
            <v>ME</v>
          </cell>
          <cell r="P1025" t="str">
            <v>GX22</v>
          </cell>
          <cell r="Q1025">
            <v>392.92392660259264</v>
          </cell>
          <cell r="R1025">
            <v>7.0539266025926395</v>
          </cell>
        </row>
        <row r="1026">
          <cell r="A1026" t="str">
            <v>G</v>
          </cell>
          <cell r="B1026">
            <v>39753</v>
          </cell>
          <cell r="C1026" t="str">
            <v>X23</v>
          </cell>
          <cell r="D1026">
            <v>64.58</v>
          </cell>
          <cell r="E1026">
            <v>0</v>
          </cell>
          <cell r="F1026">
            <v>0</v>
          </cell>
          <cell r="G1026" t="str">
            <v>MED</v>
          </cell>
          <cell r="H1026" t="str">
            <v>MEDSSI</v>
          </cell>
          <cell r="I1026">
            <v>0.98204760228376964</v>
          </cell>
          <cell r="J1026">
            <v>65.760559722174392</v>
          </cell>
          <cell r="K1026" t="str">
            <v>200811X23</v>
          </cell>
          <cell r="L1026">
            <v>200811</v>
          </cell>
          <cell r="M1026" t="str">
            <v>GX23</v>
          </cell>
          <cell r="N1026" t="str">
            <v>ME200811</v>
          </cell>
          <cell r="O1026" t="str">
            <v>ME</v>
          </cell>
          <cell r="P1026" t="str">
            <v>GX23</v>
          </cell>
          <cell r="Q1026">
            <v>65.760559722174392</v>
          </cell>
          <cell r="R1026">
            <v>1.1805597221743938</v>
          </cell>
        </row>
        <row r="1027">
          <cell r="A1027" t="str">
            <v>G</v>
          </cell>
          <cell r="B1027">
            <v>39753</v>
          </cell>
          <cell r="C1027" t="str">
            <v>X24</v>
          </cell>
          <cell r="D1027">
            <v>4382.05</v>
          </cell>
          <cell r="E1027">
            <v>0</v>
          </cell>
          <cell r="F1027">
            <v>0</v>
          </cell>
          <cell r="G1027" t="str">
            <v>MED</v>
          </cell>
          <cell r="H1027" t="str">
            <v>MEDSSI</v>
          </cell>
          <cell r="I1027">
            <v>0.98204760228376964</v>
          </cell>
          <cell r="J1027">
            <v>4462.1564064811755</v>
          </cell>
          <cell r="K1027" t="str">
            <v>200811X24</v>
          </cell>
          <cell r="L1027">
            <v>200811</v>
          </cell>
          <cell r="M1027" t="str">
            <v>GX24</v>
          </cell>
          <cell r="N1027" t="str">
            <v>ME200811</v>
          </cell>
          <cell r="O1027" t="str">
            <v>ME</v>
          </cell>
          <cell r="P1027" t="str">
            <v>GX24</v>
          </cell>
          <cell r="Q1027">
            <v>4462.1564064811755</v>
          </cell>
          <cell r="R1027">
            <v>80.106406481175327</v>
          </cell>
        </row>
        <row r="1028">
          <cell r="A1028" t="str">
            <v>G</v>
          </cell>
          <cell r="B1028">
            <v>39753</v>
          </cell>
          <cell r="C1028" t="str">
            <v>X26</v>
          </cell>
          <cell r="D1028">
            <v>10364.85</v>
          </cell>
          <cell r="E1028">
            <v>0</v>
          </cell>
          <cell r="F1028">
            <v>0</v>
          </cell>
          <cell r="G1028" t="str">
            <v>MED</v>
          </cell>
          <cell r="H1028" t="str">
            <v>MEDSSI</v>
          </cell>
          <cell r="I1028">
            <v>0.98204760228376964</v>
          </cell>
          <cell r="J1028">
            <v>10554.325448070289</v>
          </cell>
          <cell r="K1028" t="str">
            <v>200811X26</v>
          </cell>
          <cell r="L1028">
            <v>200811</v>
          </cell>
          <cell r="M1028" t="str">
            <v>GX26</v>
          </cell>
          <cell r="N1028" t="str">
            <v>ME200811</v>
          </cell>
          <cell r="O1028" t="str">
            <v>ME</v>
          </cell>
          <cell r="P1028" t="str">
            <v>GX26</v>
          </cell>
          <cell r="Q1028">
            <v>10554.325448070289</v>
          </cell>
          <cell r="R1028">
            <v>189.47544807028862</v>
          </cell>
        </row>
        <row r="1029">
          <cell r="A1029" t="str">
            <v>G</v>
          </cell>
          <cell r="B1029">
            <v>39783</v>
          </cell>
          <cell r="C1029" t="str">
            <v>X09</v>
          </cell>
          <cell r="D1029">
            <v>7420</v>
          </cell>
          <cell r="E1029">
            <v>0</v>
          </cell>
          <cell r="F1029">
            <v>0</v>
          </cell>
          <cell r="G1029" t="str">
            <v>IP</v>
          </cell>
          <cell r="H1029" t="str">
            <v>IPSSI</v>
          </cell>
          <cell r="I1029">
            <v>0.99606177096254678</v>
          </cell>
          <cell r="J1029">
            <v>7449.3371960552849</v>
          </cell>
          <cell r="K1029" t="str">
            <v>200812X09</v>
          </cell>
          <cell r="L1029">
            <v>200812</v>
          </cell>
          <cell r="M1029" t="str">
            <v>GX09</v>
          </cell>
          <cell r="N1029" t="str">
            <v>IP200812</v>
          </cell>
          <cell r="O1029" t="str">
            <v>IP</v>
          </cell>
          <cell r="P1029" t="str">
            <v>GX09</v>
          </cell>
          <cell r="Q1029">
            <v>7449.3371960552849</v>
          </cell>
          <cell r="R1029">
            <v>29.337196055284949</v>
          </cell>
        </row>
        <row r="1030">
          <cell r="A1030" t="str">
            <v>G</v>
          </cell>
          <cell r="B1030">
            <v>39783</v>
          </cell>
          <cell r="C1030" t="str">
            <v>X10</v>
          </cell>
          <cell r="D1030">
            <v>2744.91</v>
          </cell>
          <cell r="E1030">
            <v>0</v>
          </cell>
          <cell r="F1030">
            <v>0</v>
          </cell>
          <cell r="G1030" t="str">
            <v>MED</v>
          </cell>
          <cell r="H1030" t="str">
            <v>MEDSSI</v>
          </cell>
          <cell r="I1030">
            <v>0.97959946304675605</v>
          </cell>
          <cell r="J1030">
            <v>2802.0738103130075</v>
          </cell>
          <cell r="K1030" t="str">
            <v>200812X10</v>
          </cell>
          <cell r="L1030">
            <v>200812</v>
          </cell>
          <cell r="M1030" t="str">
            <v>GX10</v>
          </cell>
          <cell r="N1030" t="str">
            <v>ME200812</v>
          </cell>
          <cell r="O1030" t="str">
            <v>ME</v>
          </cell>
          <cell r="P1030" t="str">
            <v>GX10</v>
          </cell>
          <cell r="Q1030">
            <v>2802.0738103130075</v>
          </cell>
          <cell r="R1030">
            <v>57.163810313007616</v>
          </cell>
        </row>
        <row r="1031">
          <cell r="A1031" t="str">
            <v>G</v>
          </cell>
          <cell r="B1031">
            <v>39783</v>
          </cell>
          <cell r="C1031" t="str">
            <v>X11</v>
          </cell>
          <cell r="D1031">
            <v>1798.8</v>
          </cell>
          <cell r="E1031">
            <v>0</v>
          </cell>
          <cell r="F1031">
            <v>0</v>
          </cell>
          <cell r="G1031" t="str">
            <v>MED</v>
          </cell>
          <cell r="H1031" t="str">
            <v>MEDSSI</v>
          </cell>
          <cell r="I1031">
            <v>0.97959946304675605</v>
          </cell>
          <cell r="J1031">
            <v>1836.2607043549835</v>
          </cell>
          <cell r="K1031" t="str">
            <v>200812X11</v>
          </cell>
          <cell r="L1031">
            <v>200812</v>
          </cell>
          <cell r="M1031" t="str">
            <v>GX11</v>
          </cell>
          <cell r="N1031" t="str">
            <v>ME200812</v>
          </cell>
          <cell r="O1031" t="str">
            <v>ME</v>
          </cell>
          <cell r="P1031" t="str">
            <v>GX11</v>
          </cell>
          <cell r="Q1031">
            <v>1836.2607043549835</v>
          </cell>
          <cell r="R1031">
            <v>37.460704354983591</v>
          </cell>
        </row>
        <row r="1032">
          <cell r="A1032" t="str">
            <v>G</v>
          </cell>
          <cell r="B1032">
            <v>39783</v>
          </cell>
          <cell r="C1032" t="str">
            <v>X12</v>
          </cell>
          <cell r="D1032">
            <v>247.2</v>
          </cell>
          <cell r="E1032">
            <v>0</v>
          </cell>
          <cell r="F1032">
            <v>0</v>
          </cell>
          <cell r="G1032" t="str">
            <v>MED</v>
          </cell>
          <cell r="H1032" t="str">
            <v>MEDSSI</v>
          </cell>
          <cell r="I1032">
            <v>0.97959946304675605</v>
          </cell>
          <cell r="J1032">
            <v>252.34803542169888</v>
          </cell>
          <cell r="K1032" t="str">
            <v>200812X12</v>
          </cell>
          <cell r="L1032">
            <v>200812</v>
          </cell>
          <cell r="M1032" t="str">
            <v>GX12</v>
          </cell>
          <cell r="N1032" t="str">
            <v>ME200812</v>
          </cell>
          <cell r="O1032" t="str">
            <v>ME</v>
          </cell>
          <cell r="P1032" t="str">
            <v>GX12</v>
          </cell>
          <cell r="Q1032">
            <v>252.34803542169888</v>
          </cell>
          <cell r="R1032">
            <v>5.1480354216988928</v>
          </cell>
        </row>
        <row r="1033">
          <cell r="A1033" t="str">
            <v>G</v>
          </cell>
          <cell r="B1033">
            <v>39783</v>
          </cell>
          <cell r="C1033" t="str">
            <v>X13</v>
          </cell>
          <cell r="D1033">
            <v>52.54</v>
          </cell>
          <cell r="E1033">
            <v>0</v>
          </cell>
          <cell r="F1033">
            <v>0</v>
          </cell>
          <cell r="G1033" t="str">
            <v>MED</v>
          </cell>
          <cell r="H1033" t="str">
            <v>MEDSSI</v>
          </cell>
          <cell r="I1033">
            <v>0.97959946304675605</v>
          </cell>
          <cell r="J1033">
            <v>53.634165780971109</v>
          </cell>
          <cell r="K1033" t="str">
            <v>200812X13</v>
          </cell>
          <cell r="L1033">
            <v>200812</v>
          </cell>
          <cell r="M1033" t="str">
            <v>GX13</v>
          </cell>
          <cell r="N1033" t="str">
            <v>ME200812</v>
          </cell>
          <cell r="O1033" t="str">
            <v>ME</v>
          </cell>
          <cell r="P1033" t="str">
            <v>GX13</v>
          </cell>
          <cell r="Q1033">
            <v>53.634165780971109</v>
          </cell>
          <cell r="R1033">
            <v>1.0941657809711103</v>
          </cell>
        </row>
        <row r="1034">
          <cell r="A1034" t="str">
            <v>G</v>
          </cell>
          <cell r="B1034">
            <v>39783</v>
          </cell>
          <cell r="C1034" t="str">
            <v>X14</v>
          </cell>
          <cell r="D1034">
            <v>964.4</v>
          </cell>
          <cell r="E1034">
            <v>0</v>
          </cell>
          <cell r="F1034">
            <v>0</v>
          </cell>
          <cell r="G1034" t="str">
            <v>MED</v>
          </cell>
          <cell r="H1034" t="str">
            <v>MEDSSI</v>
          </cell>
          <cell r="I1034">
            <v>0.97959946304675605</v>
          </cell>
          <cell r="J1034">
            <v>984.48400226814886</v>
          </cell>
          <cell r="K1034" t="str">
            <v>200812X14</v>
          </cell>
          <cell r="L1034">
            <v>200812</v>
          </cell>
          <cell r="M1034" t="str">
            <v>GX14</v>
          </cell>
          <cell r="N1034" t="str">
            <v>ME200812</v>
          </cell>
          <cell r="O1034" t="str">
            <v>ME</v>
          </cell>
          <cell r="P1034" t="str">
            <v>GX14</v>
          </cell>
          <cell r="Q1034">
            <v>984.48400226814886</v>
          </cell>
          <cell r="R1034">
            <v>20.084002268148879</v>
          </cell>
        </row>
        <row r="1035">
          <cell r="A1035" t="str">
            <v>G</v>
          </cell>
          <cell r="B1035">
            <v>39783</v>
          </cell>
          <cell r="C1035" t="str">
            <v>X15</v>
          </cell>
          <cell r="D1035">
            <v>8411.86</v>
          </cell>
          <cell r="E1035">
            <v>0</v>
          </cell>
          <cell r="F1035">
            <v>0</v>
          </cell>
          <cell r="G1035" t="str">
            <v>MED</v>
          </cell>
          <cell r="H1035" t="str">
            <v>MEDSSI</v>
          </cell>
          <cell r="I1035">
            <v>0.97959946304675605</v>
          </cell>
          <cell r="J1035">
            <v>8587.0402315629944</v>
          </cell>
          <cell r="K1035" t="str">
            <v>200812X15</v>
          </cell>
          <cell r="L1035">
            <v>200812</v>
          </cell>
          <cell r="M1035" t="str">
            <v>GX15</v>
          </cell>
          <cell r="N1035" t="str">
            <v>ME200812</v>
          </cell>
          <cell r="O1035" t="str">
            <v>ME</v>
          </cell>
          <cell r="P1035" t="str">
            <v>GX15</v>
          </cell>
          <cell r="Q1035">
            <v>8587.0402315629944</v>
          </cell>
          <cell r="R1035">
            <v>175.18023156299387</v>
          </cell>
        </row>
        <row r="1036">
          <cell r="A1036" t="str">
            <v>G</v>
          </cell>
          <cell r="B1036">
            <v>39783</v>
          </cell>
          <cell r="C1036" t="str">
            <v>X20</v>
          </cell>
          <cell r="D1036">
            <v>200</v>
          </cell>
          <cell r="E1036">
            <v>0</v>
          </cell>
          <cell r="F1036">
            <v>0</v>
          </cell>
          <cell r="G1036" t="str">
            <v>MED</v>
          </cell>
          <cell r="H1036" t="str">
            <v>MEDSSI</v>
          </cell>
          <cell r="I1036">
            <v>0.97959946304675605</v>
          </cell>
          <cell r="J1036">
            <v>204.16507720202176</v>
          </cell>
          <cell r="K1036" t="str">
            <v>200812X20</v>
          </cell>
          <cell r="L1036">
            <v>200812</v>
          </cell>
          <cell r="M1036" t="str">
            <v>GX20</v>
          </cell>
          <cell r="N1036" t="str">
            <v>ME200812</v>
          </cell>
          <cell r="O1036" t="str">
            <v>ME</v>
          </cell>
          <cell r="P1036" t="str">
            <v>GX20</v>
          </cell>
          <cell r="Q1036">
            <v>204.16507720202176</v>
          </cell>
          <cell r="R1036">
            <v>4.165077202021763</v>
          </cell>
        </row>
        <row r="1037">
          <cell r="A1037" t="str">
            <v>G</v>
          </cell>
          <cell r="B1037">
            <v>39783</v>
          </cell>
          <cell r="C1037" t="str">
            <v>X21</v>
          </cell>
          <cell r="D1037">
            <v>2830.83</v>
          </cell>
          <cell r="E1037">
            <v>0</v>
          </cell>
          <cell r="F1037">
            <v>0</v>
          </cell>
          <cell r="G1037" t="str">
            <v>MED</v>
          </cell>
          <cell r="H1037" t="str">
            <v>MEDSSI</v>
          </cell>
          <cell r="I1037">
            <v>0.97959946304675605</v>
          </cell>
          <cell r="J1037">
            <v>2889.783127478996</v>
          </cell>
          <cell r="K1037" t="str">
            <v>200812X21</v>
          </cell>
          <cell r="L1037">
            <v>200812</v>
          </cell>
          <cell r="M1037" t="str">
            <v>GX21</v>
          </cell>
          <cell r="N1037" t="str">
            <v>ME200812</v>
          </cell>
          <cell r="O1037" t="str">
            <v>ME</v>
          </cell>
          <cell r="P1037" t="str">
            <v>GX21</v>
          </cell>
          <cell r="Q1037">
            <v>2889.783127478996</v>
          </cell>
          <cell r="R1037">
            <v>58.953127478996066</v>
          </cell>
        </row>
        <row r="1038">
          <cell r="A1038" t="str">
            <v>G</v>
          </cell>
          <cell r="B1038">
            <v>39783</v>
          </cell>
          <cell r="C1038" t="str">
            <v>X22</v>
          </cell>
          <cell r="D1038">
            <v>1624.36</v>
          </cell>
          <cell r="E1038">
            <v>0</v>
          </cell>
          <cell r="F1038">
            <v>0</v>
          </cell>
          <cell r="G1038" t="str">
            <v>MED</v>
          </cell>
          <cell r="H1038" t="str">
            <v>MEDSSI</v>
          </cell>
          <cell r="I1038">
            <v>0.97959946304675605</v>
          </cell>
          <cell r="J1038">
            <v>1658.18792401938</v>
          </cell>
          <cell r="K1038" t="str">
            <v>200812X22</v>
          </cell>
          <cell r="L1038">
            <v>200812</v>
          </cell>
          <cell r="M1038" t="str">
            <v>GX22</v>
          </cell>
          <cell r="N1038" t="str">
            <v>ME200812</v>
          </cell>
          <cell r="O1038" t="str">
            <v>ME</v>
          </cell>
          <cell r="P1038" t="str">
            <v>GX22</v>
          </cell>
          <cell r="Q1038">
            <v>1658.18792401938</v>
          </cell>
          <cell r="R1038">
            <v>33.827924019380134</v>
          </cell>
        </row>
        <row r="1039">
          <cell r="A1039" t="str">
            <v>G</v>
          </cell>
          <cell r="B1039">
            <v>39783</v>
          </cell>
          <cell r="C1039" t="str">
            <v>X24</v>
          </cell>
          <cell r="D1039">
            <v>2863.94</v>
          </cell>
          <cell r="E1039">
            <v>0</v>
          </cell>
          <cell r="F1039">
            <v>0</v>
          </cell>
          <cell r="G1039" t="str">
            <v>MED</v>
          </cell>
          <cell r="H1039" t="str">
            <v>MEDSSI</v>
          </cell>
          <cell r="I1039">
            <v>0.97959946304675605</v>
          </cell>
          <cell r="J1039">
            <v>2923.5826560097908</v>
          </cell>
          <cell r="K1039" t="str">
            <v>200812X24</v>
          </cell>
          <cell r="L1039">
            <v>200812</v>
          </cell>
          <cell r="M1039" t="str">
            <v>GX24</v>
          </cell>
          <cell r="N1039" t="str">
            <v>ME200812</v>
          </cell>
          <cell r="O1039" t="str">
            <v>ME</v>
          </cell>
          <cell r="P1039" t="str">
            <v>GX24</v>
          </cell>
          <cell r="Q1039">
            <v>2923.5826560097908</v>
          </cell>
          <cell r="R1039">
            <v>59.642656009790699</v>
          </cell>
        </row>
        <row r="1040">
          <cell r="A1040" t="str">
            <v>G</v>
          </cell>
          <cell r="B1040">
            <v>39783</v>
          </cell>
          <cell r="C1040" t="str">
            <v>X26</v>
          </cell>
          <cell r="D1040">
            <v>22572</v>
          </cell>
          <cell r="E1040">
            <v>0</v>
          </cell>
          <cell r="F1040">
            <v>0</v>
          </cell>
          <cell r="G1040" t="str">
            <v>MED</v>
          </cell>
          <cell r="H1040" t="str">
            <v>MEDSSI</v>
          </cell>
          <cell r="I1040">
            <v>0.97959946304675605</v>
          </cell>
          <cell r="J1040">
            <v>23042.070613020176</v>
          </cell>
          <cell r="K1040" t="str">
            <v>200812X26</v>
          </cell>
          <cell r="L1040">
            <v>200812</v>
          </cell>
          <cell r="M1040" t="str">
            <v>GX26</v>
          </cell>
          <cell r="N1040" t="str">
            <v>ME200812</v>
          </cell>
          <cell r="O1040" t="str">
            <v>ME</v>
          </cell>
          <cell r="P1040" t="str">
            <v>GX26</v>
          </cell>
          <cell r="Q1040">
            <v>23042.070613020176</v>
          </cell>
          <cell r="R1040">
            <v>470.0706130201761</v>
          </cell>
        </row>
        <row r="1041">
          <cell r="A1041" t="str">
            <v>G</v>
          </cell>
          <cell r="B1041">
            <v>39814</v>
          </cell>
          <cell r="C1041" t="str">
            <v>X09</v>
          </cell>
          <cell r="D1041">
            <v>2735.03</v>
          </cell>
          <cell r="E1041">
            <v>0</v>
          </cell>
          <cell r="F1041">
            <v>0</v>
          </cell>
          <cell r="G1041" t="str">
            <v>IP</v>
          </cell>
          <cell r="H1041" t="str">
            <v>IPSSI</v>
          </cell>
          <cell r="I1041">
            <v>0.99651194741606797</v>
          </cell>
          <cell r="J1041">
            <v>2744.6033207046526</v>
          </cell>
          <cell r="K1041" t="str">
            <v>200901X09</v>
          </cell>
          <cell r="L1041">
            <v>200901</v>
          </cell>
          <cell r="M1041" t="str">
            <v>GX09</v>
          </cell>
          <cell r="N1041" t="str">
            <v>IP200901</v>
          </cell>
          <cell r="O1041" t="str">
            <v>IP</v>
          </cell>
          <cell r="P1041" t="str">
            <v>GX09</v>
          </cell>
          <cell r="Q1041">
            <v>2744.6033207046526</v>
          </cell>
          <cell r="R1041">
            <v>9.5733207046523603</v>
          </cell>
        </row>
        <row r="1042">
          <cell r="A1042" t="str">
            <v>G</v>
          </cell>
          <cell r="B1042">
            <v>39814</v>
          </cell>
          <cell r="C1042" t="str">
            <v>X10</v>
          </cell>
          <cell r="D1042">
            <v>1049.98</v>
          </cell>
          <cell r="E1042">
            <v>0</v>
          </cell>
          <cell r="F1042">
            <v>0</v>
          </cell>
          <cell r="G1042" t="str">
            <v>MED</v>
          </cell>
          <cell r="H1042" t="str">
            <v>MEDSSI</v>
          </cell>
          <cell r="I1042">
            <v>0.97706215216522452</v>
          </cell>
          <cell r="J1042">
            <v>1074.6296923621342</v>
          </cell>
          <cell r="K1042" t="str">
            <v>200901X10</v>
          </cell>
          <cell r="L1042">
            <v>200901</v>
          </cell>
          <cell r="M1042" t="str">
            <v>GX10</v>
          </cell>
          <cell r="N1042" t="str">
            <v>ME200901</v>
          </cell>
          <cell r="O1042" t="str">
            <v>ME</v>
          </cell>
          <cell r="P1042" t="str">
            <v>GX10</v>
          </cell>
          <cell r="Q1042">
            <v>1074.6296923621342</v>
          </cell>
          <cell r="R1042">
            <v>24.649692362134147</v>
          </cell>
        </row>
        <row r="1043">
          <cell r="A1043" t="str">
            <v>G</v>
          </cell>
          <cell r="B1043">
            <v>39814</v>
          </cell>
          <cell r="C1043" t="str">
            <v>X11</v>
          </cell>
          <cell r="D1043">
            <v>1268.0999999999999</v>
          </cell>
          <cell r="E1043">
            <v>0</v>
          </cell>
          <cell r="F1043">
            <v>0</v>
          </cell>
          <cell r="G1043" t="str">
            <v>MED</v>
          </cell>
          <cell r="H1043" t="str">
            <v>MEDSSI</v>
          </cell>
          <cell r="I1043">
            <v>0.97706215216522452</v>
          </cell>
          <cell r="J1043">
            <v>1297.870352658548</v>
          </cell>
          <cell r="K1043" t="str">
            <v>200901X11</v>
          </cell>
          <cell r="L1043">
            <v>200901</v>
          </cell>
          <cell r="M1043" t="str">
            <v>GX11</v>
          </cell>
          <cell r="N1043" t="str">
            <v>ME200901</v>
          </cell>
          <cell r="O1043" t="str">
            <v>ME</v>
          </cell>
          <cell r="P1043" t="str">
            <v>GX11</v>
          </cell>
          <cell r="Q1043">
            <v>1297.870352658548</v>
          </cell>
          <cell r="R1043">
            <v>29.770352658548063</v>
          </cell>
        </row>
        <row r="1044">
          <cell r="A1044" t="str">
            <v>G</v>
          </cell>
          <cell r="B1044">
            <v>39814</v>
          </cell>
          <cell r="C1044" t="str">
            <v>X12</v>
          </cell>
          <cell r="D1044">
            <v>2956.03</v>
          </cell>
          <cell r="E1044">
            <v>0</v>
          </cell>
          <cell r="F1044">
            <v>0</v>
          </cell>
          <cell r="G1044" t="str">
            <v>MED</v>
          </cell>
          <cell r="H1044" t="str">
            <v>MEDSSI</v>
          </cell>
          <cell r="I1044">
            <v>0.97706215216522452</v>
          </cell>
          <cell r="J1044">
            <v>3025.4267790941158</v>
          </cell>
          <cell r="K1044" t="str">
            <v>200901X12</v>
          </cell>
          <cell r="L1044">
            <v>200901</v>
          </cell>
          <cell r="M1044" t="str">
            <v>GX12</v>
          </cell>
          <cell r="N1044" t="str">
            <v>ME200901</v>
          </cell>
          <cell r="O1044" t="str">
            <v>ME</v>
          </cell>
          <cell r="P1044" t="str">
            <v>GX12</v>
          </cell>
          <cell r="Q1044">
            <v>3025.4267790941158</v>
          </cell>
          <cell r="R1044">
            <v>69.396779094115573</v>
          </cell>
        </row>
        <row r="1045">
          <cell r="A1045" t="str">
            <v>G</v>
          </cell>
          <cell r="B1045">
            <v>39814</v>
          </cell>
          <cell r="C1045" t="str">
            <v>X14</v>
          </cell>
          <cell r="D1045">
            <v>755.35</v>
          </cell>
          <cell r="E1045">
            <v>0</v>
          </cell>
          <cell r="F1045">
            <v>0</v>
          </cell>
          <cell r="G1045" t="str">
            <v>MED</v>
          </cell>
          <cell r="H1045" t="str">
            <v>MEDSSI</v>
          </cell>
          <cell r="I1045">
            <v>0.97706215216522452</v>
          </cell>
          <cell r="J1045">
            <v>773.0828569360732</v>
          </cell>
          <cell r="K1045" t="str">
            <v>200901X14</v>
          </cell>
          <cell r="L1045">
            <v>200901</v>
          </cell>
          <cell r="M1045" t="str">
            <v>GX14</v>
          </cell>
          <cell r="N1045" t="str">
            <v>ME200901</v>
          </cell>
          <cell r="O1045" t="str">
            <v>ME</v>
          </cell>
          <cell r="P1045" t="str">
            <v>GX14</v>
          </cell>
          <cell r="Q1045">
            <v>773.0828569360732</v>
          </cell>
          <cell r="R1045">
            <v>17.732856936073176</v>
          </cell>
        </row>
        <row r="1046">
          <cell r="A1046" t="str">
            <v>G</v>
          </cell>
          <cell r="B1046">
            <v>39814</v>
          </cell>
          <cell r="C1046" t="str">
            <v>X15</v>
          </cell>
          <cell r="D1046">
            <v>8320.69</v>
          </cell>
          <cell r="E1046">
            <v>0</v>
          </cell>
          <cell r="F1046">
            <v>0</v>
          </cell>
          <cell r="G1046" t="str">
            <v>MED</v>
          </cell>
          <cell r="H1046" t="str">
            <v>MEDSSI</v>
          </cell>
          <cell r="I1046">
            <v>0.97706215216522452</v>
          </cell>
          <cell r="J1046">
            <v>8516.0293862175349</v>
          </cell>
          <cell r="K1046" t="str">
            <v>200901X15</v>
          </cell>
          <cell r="L1046">
            <v>200901</v>
          </cell>
          <cell r="M1046" t="str">
            <v>GX15</v>
          </cell>
          <cell r="N1046" t="str">
            <v>ME200901</v>
          </cell>
          <cell r="O1046" t="str">
            <v>ME</v>
          </cell>
          <cell r="P1046" t="str">
            <v>GX15</v>
          </cell>
          <cell r="Q1046">
            <v>8516.0293862175349</v>
          </cell>
          <cell r="R1046">
            <v>195.33938621753441</v>
          </cell>
        </row>
        <row r="1047">
          <cell r="A1047" t="str">
            <v>G</v>
          </cell>
          <cell r="B1047">
            <v>39814</v>
          </cell>
          <cell r="C1047" t="str">
            <v>X18</v>
          </cell>
          <cell r="D1047">
            <v>305.42</v>
          </cell>
          <cell r="E1047">
            <v>0</v>
          </cell>
          <cell r="F1047">
            <v>0</v>
          </cell>
          <cell r="G1047" t="str">
            <v>MED</v>
          </cell>
          <cell r="H1047" t="str">
            <v>MEDSSI</v>
          </cell>
          <cell r="I1047">
            <v>0.97706215216522452</v>
          </cell>
          <cell r="J1047">
            <v>312.59014518490164</v>
          </cell>
          <cell r="K1047" t="str">
            <v>200901X18</v>
          </cell>
          <cell r="L1047">
            <v>200901</v>
          </cell>
          <cell r="M1047" t="str">
            <v>GX18</v>
          </cell>
          <cell r="N1047" t="str">
            <v>ME200901</v>
          </cell>
          <cell r="O1047" t="str">
            <v>ME</v>
          </cell>
          <cell r="P1047" t="str">
            <v>GX18</v>
          </cell>
          <cell r="Q1047">
            <v>312.59014518490164</v>
          </cell>
          <cell r="R1047">
            <v>7.170145184901628</v>
          </cell>
        </row>
        <row r="1048">
          <cell r="A1048" t="str">
            <v>G</v>
          </cell>
          <cell r="B1048">
            <v>39814</v>
          </cell>
          <cell r="C1048" t="str">
            <v>X20</v>
          </cell>
          <cell r="D1048">
            <v>100</v>
          </cell>
          <cell r="E1048">
            <v>0</v>
          </cell>
          <cell r="F1048">
            <v>0</v>
          </cell>
          <cell r="G1048" t="str">
            <v>MED</v>
          </cell>
          <cell r="H1048" t="str">
            <v>MEDSSI</v>
          </cell>
          <cell r="I1048">
            <v>0.97706215216522452</v>
          </cell>
          <cell r="J1048">
            <v>102.34763446562165</v>
          </cell>
          <cell r="K1048" t="str">
            <v>200901X20</v>
          </cell>
          <cell r="L1048">
            <v>200901</v>
          </cell>
          <cell r="M1048" t="str">
            <v>GX20</v>
          </cell>
          <cell r="N1048" t="str">
            <v>ME200901</v>
          </cell>
          <cell r="O1048" t="str">
            <v>ME</v>
          </cell>
          <cell r="P1048" t="str">
            <v>GX20</v>
          </cell>
          <cell r="Q1048">
            <v>102.34763446562165</v>
          </cell>
          <cell r="R1048">
            <v>2.3476344656216526</v>
          </cell>
        </row>
        <row r="1049">
          <cell r="A1049" t="str">
            <v>G</v>
          </cell>
          <cell r="B1049">
            <v>39814</v>
          </cell>
          <cell r="C1049" t="str">
            <v>X21</v>
          </cell>
          <cell r="D1049">
            <v>675.13</v>
          </cell>
          <cell r="E1049">
            <v>0</v>
          </cell>
          <cell r="F1049">
            <v>0</v>
          </cell>
          <cell r="G1049" t="str">
            <v>MED</v>
          </cell>
          <cell r="H1049" t="str">
            <v>MEDSSI</v>
          </cell>
          <cell r="I1049">
            <v>0.97706215216522452</v>
          </cell>
          <cell r="J1049">
            <v>690.97958456775143</v>
          </cell>
          <cell r="K1049" t="str">
            <v>200901X21</v>
          </cell>
          <cell r="L1049">
            <v>200901</v>
          </cell>
          <cell r="M1049" t="str">
            <v>GX21</v>
          </cell>
          <cell r="N1049" t="str">
            <v>ME200901</v>
          </cell>
          <cell r="O1049" t="str">
            <v>ME</v>
          </cell>
          <cell r="P1049" t="str">
            <v>GX21</v>
          </cell>
          <cell r="Q1049">
            <v>690.97958456775143</v>
          </cell>
          <cell r="R1049">
            <v>15.849584567751435</v>
          </cell>
        </row>
        <row r="1050">
          <cell r="A1050" t="str">
            <v>G</v>
          </cell>
          <cell r="B1050">
            <v>39814</v>
          </cell>
          <cell r="C1050" t="str">
            <v>X22</v>
          </cell>
          <cell r="D1050">
            <v>508.95</v>
          </cell>
          <cell r="E1050">
            <v>0</v>
          </cell>
          <cell r="F1050">
            <v>0</v>
          </cell>
          <cell r="G1050" t="str">
            <v>MED</v>
          </cell>
          <cell r="H1050" t="str">
            <v>MEDSSI</v>
          </cell>
          <cell r="I1050">
            <v>0.97706215216522452</v>
          </cell>
          <cell r="J1050">
            <v>520.89828561278136</v>
          </cell>
          <cell r="K1050" t="str">
            <v>200901X22</v>
          </cell>
          <cell r="L1050">
            <v>200901</v>
          </cell>
          <cell r="M1050" t="str">
            <v>GX22</v>
          </cell>
          <cell r="N1050" t="str">
            <v>ME200901</v>
          </cell>
          <cell r="O1050" t="str">
            <v>ME</v>
          </cell>
          <cell r="P1050" t="str">
            <v>GX22</v>
          </cell>
          <cell r="Q1050">
            <v>520.89828561278136</v>
          </cell>
          <cell r="R1050">
            <v>11.948285612781376</v>
          </cell>
        </row>
        <row r="1051">
          <cell r="A1051" t="str">
            <v>G</v>
          </cell>
          <cell r="B1051">
            <v>39814</v>
          </cell>
          <cell r="C1051" t="str">
            <v>X24</v>
          </cell>
          <cell r="D1051">
            <v>1587.64</v>
          </cell>
          <cell r="E1051">
            <v>0</v>
          </cell>
          <cell r="F1051">
            <v>0</v>
          </cell>
          <cell r="G1051" t="str">
            <v>MED</v>
          </cell>
          <cell r="H1051" t="str">
            <v>MEDSSI</v>
          </cell>
          <cell r="I1051">
            <v>0.97706215216522452</v>
          </cell>
          <cell r="J1051">
            <v>1624.9119838299957</v>
          </cell>
          <cell r="K1051" t="str">
            <v>200901X24</v>
          </cell>
          <cell r="L1051">
            <v>200901</v>
          </cell>
          <cell r="M1051" t="str">
            <v>GX24</v>
          </cell>
          <cell r="N1051" t="str">
            <v>ME200901</v>
          </cell>
          <cell r="O1051" t="str">
            <v>ME</v>
          </cell>
          <cell r="P1051" t="str">
            <v>GX24</v>
          </cell>
          <cell r="Q1051">
            <v>1624.9119838299957</v>
          </cell>
          <cell r="R1051">
            <v>37.271983829995634</v>
          </cell>
        </row>
        <row r="1052">
          <cell r="A1052" t="str">
            <v>G</v>
          </cell>
          <cell r="B1052">
            <v>39814</v>
          </cell>
          <cell r="C1052" t="str">
            <v>X26</v>
          </cell>
          <cell r="D1052">
            <v>34748</v>
          </cell>
          <cell r="E1052">
            <v>0</v>
          </cell>
          <cell r="F1052">
            <v>0</v>
          </cell>
          <cell r="G1052" t="str">
            <v>MED</v>
          </cell>
          <cell r="H1052" t="str">
            <v>MEDSSI</v>
          </cell>
          <cell r="I1052">
            <v>0.97706215216522452</v>
          </cell>
          <cell r="J1052">
            <v>35563.756024114213</v>
          </cell>
          <cell r="K1052" t="str">
            <v>200901X26</v>
          </cell>
          <cell r="L1052">
            <v>200901</v>
          </cell>
          <cell r="M1052" t="str">
            <v>GX26</v>
          </cell>
          <cell r="N1052" t="str">
            <v>ME200901</v>
          </cell>
          <cell r="O1052" t="str">
            <v>ME</v>
          </cell>
          <cell r="P1052" t="str">
            <v>GX26</v>
          </cell>
          <cell r="Q1052">
            <v>35563.756024114213</v>
          </cell>
          <cell r="R1052">
            <v>815.75602411421278</v>
          </cell>
        </row>
        <row r="1053">
          <cell r="A1053" t="str">
            <v>G</v>
          </cell>
          <cell r="B1053">
            <v>39845</v>
          </cell>
          <cell r="C1053" t="str">
            <v>X10</v>
          </cell>
          <cell r="D1053">
            <v>1138.06</v>
          </cell>
          <cell r="E1053">
            <v>0</v>
          </cell>
          <cell r="F1053">
            <v>0</v>
          </cell>
          <cell r="G1053" t="str">
            <v>MED</v>
          </cell>
          <cell r="H1053" t="str">
            <v>MEDSSI</v>
          </cell>
          <cell r="I1053">
            <v>0.97241776200039332</v>
          </cell>
          <cell r="J1053">
            <v>1170.3406133376857</v>
          </cell>
          <cell r="K1053" t="str">
            <v>200902X10</v>
          </cell>
          <cell r="L1053">
            <v>200902</v>
          </cell>
          <cell r="M1053" t="str">
            <v>GX10</v>
          </cell>
          <cell r="N1053" t="str">
            <v>ME200902</v>
          </cell>
          <cell r="O1053" t="str">
            <v>ME</v>
          </cell>
          <cell r="P1053" t="str">
            <v>GX10</v>
          </cell>
          <cell r="Q1053">
            <v>1170.3406133376857</v>
          </cell>
          <cell r="R1053">
            <v>32.280613337685736</v>
          </cell>
        </row>
        <row r="1054">
          <cell r="A1054" t="str">
            <v>G</v>
          </cell>
          <cell r="B1054">
            <v>39845</v>
          </cell>
          <cell r="C1054" t="str">
            <v>X11</v>
          </cell>
          <cell r="D1054">
            <v>590.25</v>
          </cell>
          <cell r="E1054">
            <v>0</v>
          </cell>
          <cell r="F1054">
            <v>0</v>
          </cell>
          <cell r="G1054" t="str">
            <v>MED</v>
          </cell>
          <cell r="H1054" t="str">
            <v>MEDSSI</v>
          </cell>
          <cell r="I1054">
            <v>0.97241776200039332</v>
          </cell>
          <cell r="J1054">
            <v>606.99220341859746</v>
          </cell>
          <cell r="K1054" t="str">
            <v>200902X11</v>
          </cell>
          <cell r="L1054">
            <v>200902</v>
          </cell>
          <cell r="M1054" t="str">
            <v>GX11</v>
          </cell>
          <cell r="N1054" t="str">
            <v>ME200902</v>
          </cell>
          <cell r="O1054" t="str">
            <v>ME</v>
          </cell>
          <cell r="P1054" t="str">
            <v>GX11</v>
          </cell>
          <cell r="Q1054">
            <v>606.99220341859746</v>
          </cell>
          <cell r="R1054">
            <v>16.742203418597455</v>
          </cell>
        </row>
        <row r="1055">
          <cell r="A1055" t="str">
            <v>G</v>
          </cell>
          <cell r="B1055">
            <v>39845</v>
          </cell>
          <cell r="C1055" t="str">
            <v>X12</v>
          </cell>
          <cell r="D1055">
            <v>2779.6</v>
          </cell>
          <cell r="E1055">
            <v>0</v>
          </cell>
          <cell r="F1055">
            <v>0</v>
          </cell>
          <cell r="G1055" t="str">
            <v>MED</v>
          </cell>
          <cell r="H1055" t="str">
            <v>MEDSSI</v>
          </cell>
          <cell r="I1055">
            <v>0.97241776200039332</v>
          </cell>
          <cell r="J1055">
            <v>2858.4422340064943</v>
          </cell>
          <cell r="K1055" t="str">
            <v>200902X12</v>
          </cell>
          <cell r="L1055">
            <v>200902</v>
          </cell>
          <cell r="M1055" t="str">
            <v>GX12</v>
          </cell>
          <cell r="N1055" t="str">
            <v>ME200902</v>
          </cell>
          <cell r="O1055" t="str">
            <v>ME</v>
          </cell>
          <cell r="P1055" t="str">
            <v>GX12</v>
          </cell>
          <cell r="Q1055">
            <v>2858.4422340064943</v>
          </cell>
          <cell r="R1055">
            <v>78.842234006494436</v>
          </cell>
        </row>
        <row r="1056">
          <cell r="A1056" t="str">
            <v>G</v>
          </cell>
          <cell r="B1056">
            <v>39845</v>
          </cell>
          <cell r="C1056" t="str">
            <v>X13</v>
          </cell>
          <cell r="D1056">
            <v>34.65</v>
          </cell>
          <cell r="E1056">
            <v>0</v>
          </cell>
          <cell r="F1056">
            <v>0</v>
          </cell>
          <cell r="G1056" t="str">
            <v>MED</v>
          </cell>
          <cell r="H1056" t="str">
            <v>MEDSSI</v>
          </cell>
          <cell r="I1056">
            <v>0.97241776200039332</v>
          </cell>
          <cell r="J1056">
            <v>35.632833288359848</v>
          </cell>
          <cell r="K1056" t="str">
            <v>200902X13</v>
          </cell>
          <cell r="L1056">
            <v>200902</v>
          </cell>
          <cell r="M1056" t="str">
            <v>GX13</v>
          </cell>
          <cell r="N1056" t="str">
            <v>ME200902</v>
          </cell>
          <cell r="O1056" t="str">
            <v>ME</v>
          </cell>
          <cell r="P1056" t="str">
            <v>GX13</v>
          </cell>
          <cell r="Q1056">
            <v>35.632833288359848</v>
          </cell>
          <cell r="R1056">
            <v>0.98283328835984918</v>
          </cell>
        </row>
        <row r="1057">
          <cell r="A1057" t="str">
            <v>G</v>
          </cell>
          <cell r="B1057">
            <v>39845</v>
          </cell>
          <cell r="C1057" t="str">
            <v>X14</v>
          </cell>
          <cell r="D1057">
            <v>815.04</v>
          </cell>
          <cell r="E1057">
            <v>0</v>
          </cell>
          <cell r="F1057">
            <v>0</v>
          </cell>
          <cell r="G1057" t="str">
            <v>MED</v>
          </cell>
          <cell r="H1057" t="str">
            <v>MEDSSI</v>
          </cell>
          <cell r="I1057">
            <v>0.97241776200039332</v>
          </cell>
          <cell r="J1057">
            <v>838.15828119321236</v>
          </cell>
          <cell r="K1057" t="str">
            <v>200902X14</v>
          </cell>
          <cell r="L1057">
            <v>200902</v>
          </cell>
          <cell r="M1057" t="str">
            <v>GX14</v>
          </cell>
          <cell r="N1057" t="str">
            <v>ME200902</v>
          </cell>
          <cell r="O1057" t="str">
            <v>ME</v>
          </cell>
          <cell r="P1057" t="str">
            <v>GX14</v>
          </cell>
          <cell r="Q1057">
            <v>838.15828119321236</v>
          </cell>
          <cell r="R1057">
            <v>23.118281193212397</v>
          </cell>
        </row>
        <row r="1058">
          <cell r="A1058" t="str">
            <v>G</v>
          </cell>
          <cell r="B1058">
            <v>39845</v>
          </cell>
          <cell r="C1058" t="str">
            <v>X15</v>
          </cell>
          <cell r="D1058">
            <v>5024.92</v>
          </cell>
          <cell r="E1058">
            <v>0</v>
          </cell>
          <cell r="F1058">
            <v>0</v>
          </cell>
          <cell r="G1058" t="str">
            <v>MED</v>
          </cell>
          <cell r="H1058" t="str">
            <v>MEDSSI</v>
          </cell>
          <cell r="I1058">
            <v>0.97241776200039332</v>
          </cell>
          <cell r="J1058">
            <v>5167.4498310922127</v>
          </cell>
          <cell r="K1058" t="str">
            <v>200902X15</v>
          </cell>
          <cell r="L1058">
            <v>200902</v>
          </cell>
          <cell r="M1058" t="str">
            <v>GX15</v>
          </cell>
          <cell r="N1058" t="str">
            <v>ME200902</v>
          </cell>
          <cell r="O1058" t="str">
            <v>ME</v>
          </cell>
          <cell r="P1058" t="str">
            <v>GX15</v>
          </cell>
          <cell r="Q1058">
            <v>5167.4498310922127</v>
          </cell>
          <cell r="R1058">
            <v>142.52983109221259</v>
          </cell>
        </row>
        <row r="1059">
          <cell r="A1059" t="str">
            <v>G</v>
          </cell>
          <cell r="B1059">
            <v>39845</v>
          </cell>
          <cell r="C1059" t="str">
            <v>X21</v>
          </cell>
          <cell r="D1059">
            <v>900</v>
          </cell>
          <cell r="E1059">
            <v>0</v>
          </cell>
          <cell r="F1059">
            <v>0</v>
          </cell>
          <cell r="G1059" t="str">
            <v>MED</v>
          </cell>
          <cell r="H1059" t="str">
            <v>MEDSSI</v>
          </cell>
          <cell r="I1059">
            <v>0.97241776200039332</v>
          </cell>
          <cell r="J1059">
            <v>925.52813735999609</v>
          </cell>
          <cell r="K1059" t="str">
            <v>200902X21</v>
          </cell>
          <cell r="L1059">
            <v>200902</v>
          </cell>
          <cell r="M1059" t="str">
            <v>GX21</v>
          </cell>
          <cell r="N1059" t="str">
            <v>ME200902</v>
          </cell>
          <cell r="O1059" t="str">
            <v>ME</v>
          </cell>
          <cell r="P1059" t="str">
            <v>GX21</v>
          </cell>
          <cell r="Q1059">
            <v>925.52813735999609</v>
          </cell>
          <cell r="R1059">
            <v>25.528137359996094</v>
          </cell>
        </row>
        <row r="1060">
          <cell r="A1060" t="str">
            <v>G</v>
          </cell>
          <cell r="B1060">
            <v>39845</v>
          </cell>
          <cell r="C1060" t="str">
            <v>X22</v>
          </cell>
          <cell r="D1060">
            <v>864.94</v>
          </cell>
          <cell r="E1060">
            <v>0</v>
          </cell>
          <cell r="F1060">
            <v>0</v>
          </cell>
          <cell r="G1060" t="str">
            <v>MED</v>
          </cell>
          <cell r="H1060" t="str">
            <v>MEDSSI</v>
          </cell>
          <cell r="I1060">
            <v>0.97241776200039332</v>
          </cell>
          <cell r="J1060">
            <v>889.47367458683891</v>
          </cell>
          <cell r="K1060" t="str">
            <v>200902X22</v>
          </cell>
          <cell r="L1060">
            <v>200902</v>
          </cell>
          <cell r="M1060" t="str">
            <v>GX22</v>
          </cell>
          <cell r="N1060" t="str">
            <v>ME200902</v>
          </cell>
          <cell r="O1060" t="str">
            <v>ME</v>
          </cell>
          <cell r="P1060" t="str">
            <v>GX22</v>
          </cell>
          <cell r="Q1060">
            <v>889.47367458683891</v>
          </cell>
          <cell r="R1060">
            <v>24.533674586838856</v>
          </cell>
        </row>
        <row r="1061">
          <cell r="A1061" t="str">
            <v>G</v>
          </cell>
          <cell r="B1061">
            <v>39845</v>
          </cell>
          <cell r="C1061" t="str">
            <v>X24</v>
          </cell>
          <cell r="D1061">
            <v>1694.05</v>
          </cell>
          <cell r="E1061">
            <v>0</v>
          </cell>
          <cell r="F1061">
            <v>0</v>
          </cell>
          <cell r="G1061" t="str">
            <v>MED</v>
          </cell>
          <cell r="H1061" t="str">
            <v>MEDSSI</v>
          </cell>
          <cell r="I1061">
            <v>0.97241776200039332</v>
          </cell>
          <cell r="J1061">
            <v>1742.1010456607792</v>
          </cell>
          <cell r="K1061" t="str">
            <v>200902X24</v>
          </cell>
          <cell r="L1061">
            <v>200902</v>
          </cell>
          <cell r="M1061" t="str">
            <v>GX24</v>
          </cell>
          <cell r="N1061" t="str">
            <v>ME200902</v>
          </cell>
          <cell r="O1061" t="str">
            <v>ME</v>
          </cell>
          <cell r="P1061" t="str">
            <v>GX24</v>
          </cell>
          <cell r="Q1061">
            <v>1742.1010456607792</v>
          </cell>
          <cell r="R1061">
            <v>48.051045660779209</v>
          </cell>
        </row>
        <row r="1062">
          <cell r="A1062" t="str">
            <v>G</v>
          </cell>
          <cell r="B1062">
            <v>39845</v>
          </cell>
          <cell r="C1062" t="str">
            <v>X26</v>
          </cell>
          <cell r="D1062">
            <v>4472</v>
          </cell>
          <cell r="E1062">
            <v>0</v>
          </cell>
          <cell r="F1062">
            <v>0</v>
          </cell>
          <cell r="G1062" t="str">
            <v>MED</v>
          </cell>
          <cell r="H1062" t="str">
            <v>MEDSSI</v>
          </cell>
          <cell r="I1062">
            <v>0.97241776200039332</v>
          </cell>
          <cell r="J1062">
            <v>4598.8464780821141</v>
          </cell>
          <cell r="K1062" t="str">
            <v>200902X26</v>
          </cell>
          <cell r="L1062">
            <v>200902</v>
          </cell>
          <cell r="M1062" t="str">
            <v>GX26</v>
          </cell>
          <cell r="N1062" t="str">
            <v>ME200902</v>
          </cell>
          <cell r="O1062" t="str">
            <v>ME</v>
          </cell>
          <cell r="P1062" t="str">
            <v>GX26</v>
          </cell>
          <cell r="Q1062">
            <v>4598.8464780821141</v>
          </cell>
          <cell r="R1062">
            <v>126.84647808211412</v>
          </cell>
        </row>
        <row r="1063">
          <cell r="A1063" t="str">
            <v>G</v>
          </cell>
          <cell r="B1063">
            <v>39873</v>
          </cell>
          <cell r="C1063" t="str">
            <v>X10</v>
          </cell>
          <cell r="D1063">
            <v>893.7</v>
          </cell>
          <cell r="E1063">
            <v>0</v>
          </cell>
          <cell r="F1063">
            <v>0</v>
          </cell>
          <cell r="G1063" t="str">
            <v>MED</v>
          </cell>
          <cell r="H1063" t="str">
            <v>MEDSSI</v>
          </cell>
          <cell r="I1063">
            <v>0.96532417995275566</v>
          </cell>
          <cell r="J1063">
            <v>925.80297744508891</v>
          </cell>
          <cell r="K1063" t="str">
            <v>200903X10</v>
          </cell>
          <cell r="L1063">
            <v>200903</v>
          </cell>
          <cell r="M1063" t="str">
            <v>GX10</v>
          </cell>
          <cell r="N1063" t="str">
            <v>ME200903</v>
          </cell>
          <cell r="O1063" t="str">
            <v>ME</v>
          </cell>
          <cell r="P1063" t="str">
            <v>GX10</v>
          </cell>
          <cell r="Q1063">
            <v>925.80297744508891</v>
          </cell>
          <cell r="R1063">
            <v>32.102977445088868</v>
          </cell>
        </row>
        <row r="1064">
          <cell r="A1064" t="str">
            <v>G</v>
          </cell>
          <cell r="B1064">
            <v>39873</v>
          </cell>
          <cell r="C1064" t="str">
            <v>X11</v>
          </cell>
          <cell r="D1064">
            <v>597.85</v>
          </cell>
          <cell r="E1064">
            <v>0</v>
          </cell>
          <cell r="F1064">
            <v>0</v>
          </cell>
          <cell r="G1064" t="str">
            <v>MED</v>
          </cell>
          <cell r="H1064" t="str">
            <v>MEDSSI</v>
          </cell>
          <cell r="I1064">
            <v>0.96532417995275566</v>
          </cell>
          <cell r="J1064">
            <v>619.32562388446502</v>
          </cell>
          <cell r="K1064" t="str">
            <v>200903X11</v>
          </cell>
          <cell r="L1064">
            <v>200903</v>
          </cell>
          <cell r="M1064" t="str">
            <v>GX11</v>
          </cell>
          <cell r="N1064" t="str">
            <v>ME200903</v>
          </cell>
          <cell r="O1064" t="str">
            <v>ME</v>
          </cell>
          <cell r="P1064" t="str">
            <v>GX11</v>
          </cell>
          <cell r="Q1064">
            <v>619.32562388446502</v>
          </cell>
          <cell r="R1064">
            <v>21.475623884464994</v>
          </cell>
        </row>
        <row r="1065">
          <cell r="A1065" t="str">
            <v>G</v>
          </cell>
          <cell r="B1065">
            <v>39873</v>
          </cell>
          <cell r="C1065" t="str">
            <v>X12</v>
          </cell>
          <cell r="D1065">
            <v>75.599999999999994</v>
          </cell>
          <cell r="E1065">
            <v>0</v>
          </cell>
          <cell r="F1065">
            <v>0</v>
          </cell>
          <cell r="G1065" t="str">
            <v>MED</v>
          </cell>
          <cell r="H1065" t="str">
            <v>MEDSSI</v>
          </cell>
          <cell r="I1065">
            <v>0.96532417995275566</v>
          </cell>
          <cell r="J1065">
            <v>78.315659723451631</v>
          </cell>
          <cell r="K1065" t="str">
            <v>200903X12</v>
          </cell>
          <cell r="L1065">
            <v>200903</v>
          </cell>
          <cell r="M1065" t="str">
            <v>GX12</v>
          </cell>
          <cell r="N1065" t="str">
            <v>ME200903</v>
          </cell>
          <cell r="O1065" t="str">
            <v>ME</v>
          </cell>
          <cell r="P1065" t="str">
            <v>GX12</v>
          </cell>
          <cell r="Q1065">
            <v>78.315659723451631</v>
          </cell>
          <cell r="R1065">
            <v>2.7156597234516369</v>
          </cell>
        </row>
        <row r="1066">
          <cell r="A1066" t="str">
            <v>G</v>
          </cell>
          <cell r="B1066">
            <v>39873</v>
          </cell>
          <cell r="C1066" t="str">
            <v>X13</v>
          </cell>
          <cell r="D1066">
            <v>100.78</v>
          </cell>
          <cell r="E1066">
            <v>0</v>
          </cell>
          <cell r="F1066">
            <v>0</v>
          </cell>
          <cell r="G1066" t="str">
            <v>MED</v>
          </cell>
          <cell r="H1066" t="str">
            <v>MEDSSI</v>
          </cell>
          <cell r="I1066">
            <v>0.96532417995275566</v>
          </cell>
          <cell r="J1066">
            <v>104.40016120277058</v>
          </cell>
          <cell r="K1066" t="str">
            <v>200903X13</v>
          </cell>
          <cell r="L1066">
            <v>200903</v>
          </cell>
          <cell r="M1066" t="str">
            <v>GX13</v>
          </cell>
          <cell r="N1066" t="str">
            <v>ME200903</v>
          </cell>
          <cell r="O1066" t="str">
            <v>ME</v>
          </cell>
          <cell r="P1066" t="str">
            <v>GX13</v>
          </cell>
          <cell r="Q1066">
            <v>104.40016120277058</v>
          </cell>
          <cell r="R1066">
            <v>3.620161202770575</v>
          </cell>
        </row>
        <row r="1067">
          <cell r="A1067" t="str">
            <v>G</v>
          </cell>
          <cell r="B1067">
            <v>39873</v>
          </cell>
          <cell r="C1067" t="str">
            <v>X14</v>
          </cell>
          <cell r="D1067">
            <v>1439.8</v>
          </cell>
          <cell r="E1067">
            <v>0</v>
          </cell>
          <cell r="F1067">
            <v>0</v>
          </cell>
          <cell r="G1067" t="str">
            <v>MED</v>
          </cell>
          <cell r="H1067" t="str">
            <v>MEDSSI</v>
          </cell>
          <cell r="I1067">
            <v>0.96532417995275566</v>
          </cell>
          <cell r="J1067">
            <v>1491.5196675902864</v>
          </cell>
          <cell r="K1067" t="str">
            <v>200903X14</v>
          </cell>
          <cell r="L1067">
            <v>200903</v>
          </cell>
          <cell r="M1067" t="str">
            <v>GX14</v>
          </cell>
          <cell r="N1067" t="str">
            <v>ME200903</v>
          </cell>
          <cell r="O1067" t="str">
            <v>ME</v>
          </cell>
          <cell r="P1067" t="str">
            <v>GX14</v>
          </cell>
          <cell r="Q1067">
            <v>1491.5196675902864</v>
          </cell>
          <cell r="R1067">
            <v>51.719667590286463</v>
          </cell>
        </row>
        <row r="1068">
          <cell r="A1068" t="str">
            <v>G</v>
          </cell>
          <cell r="B1068">
            <v>39873</v>
          </cell>
          <cell r="C1068" t="str">
            <v>X15</v>
          </cell>
          <cell r="D1068">
            <v>3204.08</v>
          </cell>
          <cell r="E1068">
            <v>0</v>
          </cell>
          <cell r="F1068">
            <v>0</v>
          </cell>
          <cell r="G1068" t="str">
            <v>MED</v>
          </cell>
          <cell r="H1068" t="str">
            <v>MEDSSI</v>
          </cell>
          <cell r="I1068">
            <v>0.96532417995275566</v>
          </cell>
          <cell r="J1068">
            <v>3319.1751191364669</v>
          </cell>
          <cell r="K1068" t="str">
            <v>200903X15</v>
          </cell>
          <cell r="L1068">
            <v>200903</v>
          </cell>
          <cell r="M1068" t="str">
            <v>GX15</v>
          </cell>
          <cell r="N1068" t="str">
            <v>ME200903</v>
          </cell>
          <cell r="O1068" t="str">
            <v>ME</v>
          </cell>
          <cell r="P1068" t="str">
            <v>GX15</v>
          </cell>
          <cell r="Q1068">
            <v>3319.1751191364669</v>
          </cell>
          <cell r="R1068">
            <v>115.09511913646702</v>
          </cell>
        </row>
        <row r="1069">
          <cell r="A1069" t="str">
            <v>G</v>
          </cell>
          <cell r="B1069">
            <v>39873</v>
          </cell>
          <cell r="C1069" t="str">
            <v>X16</v>
          </cell>
          <cell r="D1069">
            <v>786.09</v>
          </cell>
          <cell r="E1069">
            <v>0</v>
          </cell>
          <cell r="F1069">
            <v>0</v>
          </cell>
          <cell r="G1069" t="str">
            <v>MED</v>
          </cell>
          <cell r="H1069" t="str">
            <v>MEDSSI</v>
          </cell>
          <cell r="I1069">
            <v>0.96532417995275566</v>
          </cell>
          <cell r="J1069">
            <v>814.32747291015994</v>
          </cell>
          <cell r="K1069" t="str">
            <v>200903X16</v>
          </cell>
          <cell r="L1069">
            <v>200903</v>
          </cell>
          <cell r="M1069" t="str">
            <v>GX16</v>
          </cell>
          <cell r="N1069" t="str">
            <v>ME200903</v>
          </cell>
          <cell r="O1069" t="str">
            <v>ME</v>
          </cell>
          <cell r="P1069" t="str">
            <v>GX16</v>
          </cell>
          <cell r="Q1069">
            <v>814.32747291015994</v>
          </cell>
          <cell r="R1069">
            <v>28.237472910159909</v>
          </cell>
        </row>
        <row r="1070">
          <cell r="A1070" t="str">
            <v>G</v>
          </cell>
          <cell r="B1070">
            <v>39873</v>
          </cell>
          <cell r="C1070" t="str">
            <v>X20</v>
          </cell>
          <cell r="D1070">
            <v>100</v>
          </cell>
          <cell r="E1070">
            <v>0</v>
          </cell>
          <cell r="F1070">
            <v>0</v>
          </cell>
          <cell r="G1070" t="str">
            <v>MED</v>
          </cell>
          <cell r="H1070" t="str">
            <v>MEDSSI</v>
          </cell>
          <cell r="I1070">
            <v>0.96532417995275566</v>
          </cell>
          <cell r="J1070">
            <v>103.59214249133814</v>
          </cell>
          <cell r="K1070" t="str">
            <v>200903X20</v>
          </cell>
          <cell r="L1070">
            <v>200903</v>
          </cell>
          <cell r="M1070" t="str">
            <v>GX20</v>
          </cell>
          <cell r="N1070" t="str">
            <v>ME200903</v>
          </cell>
          <cell r="O1070" t="str">
            <v>ME</v>
          </cell>
          <cell r="P1070" t="str">
            <v>GX20</v>
          </cell>
          <cell r="Q1070">
            <v>103.59214249133814</v>
          </cell>
          <cell r="R1070">
            <v>3.5921424913381372</v>
          </cell>
        </row>
        <row r="1071">
          <cell r="A1071" t="str">
            <v>G</v>
          </cell>
          <cell r="B1071">
            <v>39873</v>
          </cell>
          <cell r="C1071" t="str">
            <v>X21</v>
          </cell>
          <cell r="D1071">
            <v>464</v>
          </cell>
          <cell r="E1071">
            <v>0</v>
          </cell>
          <cell r="F1071">
            <v>0</v>
          </cell>
          <cell r="G1071" t="str">
            <v>MED</v>
          </cell>
          <cell r="H1071" t="str">
            <v>MEDSSI</v>
          </cell>
          <cell r="I1071">
            <v>0.96532417995275566</v>
          </cell>
          <cell r="J1071">
            <v>480.66754115980893</v>
          </cell>
          <cell r="K1071" t="str">
            <v>200903X21</v>
          </cell>
          <cell r="L1071">
            <v>200903</v>
          </cell>
          <cell r="M1071" t="str">
            <v>GX21</v>
          </cell>
          <cell r="N1071" t="str">
            <v>ME200903</v>
          </cell>
          <cell r="O1071" t="str">
            <v>ME</v>
          </cell>
          <cell r="P1071" t="str">
            <v>GX21</v>
          </cell>
          <cell r="Q1071">
            <v>480.66754115980893</v>
          </cell>
          <cell r="R1071">
            <v>16.667541159808934</v>
          </cell>
        </row>
        <row r="1072">
          <cell r="A1072" t="str">
            <v>G</v>
          </cell>
          <cell r="B1072">
            <v>39873</v>
          </cell>
          <cell r="C1072" t="str">
            <v>X22</v>
          </cell>
          <cell r="D1072">
            <v>2215.14</v>
          </cell>
          <cell r="E1072">
            <v>0</v>
          </cell>
          <cell r="F1072">
            <v>0</v>
          </cell>
          <cell r="G1072" t="str">
            <v>MED</v>
          </cell>
          <cell r="H1072" t="str">
            <v>MEDSSI</v>
          </cell>
          <cell r="I1072">
            <v>0.96532417995275566</v>
          </cell>
          <cell r="J1072">
            <v>2294.7109851826276</v>
          </cell>
          <cell r="K1072" t="str">
            <v>200903X22</v>
          </cell>
          <cell r="L1072">
            <v>200903</v>
          </cell>
          <cell r="M1072" t="str">
            <v>GX22</v>
          </cell>
          <cell r="N1072" t="str">
            <v>ME200903</v>
          </cell>
          <cell r="O1072" t="str">
            <v>ME</v>
          </cell>
          <cell r="P1072" t="str">
            <v>GX22</v>
          </cell>
          <cell r="Q1072">
            <v>2294.7109851826276</v>
          </cell>
          <cell r="R1072">
            <v>79.570985182627737</v>
          </cell>
        </row>
        <row r="1073">
          <cell r="A1073" t="str">
            <v>G</v>
          </cell>
          <cell r="B1073">
            <v>39873</v>
          </cell>
          <cell r="C1073" t="str">
            <v>X23</v>
          </cell>
          <cell r="D1073">
            <v>44.46</v>
          </cell>
          <cell r="E1073">
            <v>0</v>
          </cell>
          <cell r="F1073">
            <v>0</v>
          </cell>
          <cell r="G1073" t="str">
            <v>MED</v>
          </cell>
          <cell r="H1073" t="str">
            <v>MEDSSI</v>
          </cell>
          <cell r="I1073">
            <v>0.96532417995275566</v>
          </cell>
          <cell r="J1073">
            <v>46.057066551648937</v>
          </cell>
          <cell r="K1073" t="str">
            <v>200903X23</v>
          </cell>
          <cell r="L1073">
            <v>200903</v>
          </cell>
          <cell r="M1073" t="str">
            <v>GX23</v>
          </cell>
          <cell r="N1073" t="str">
            <v>ME200903</v>
          </cell>
          <cell r="O1073" t="str">
            <v>ME</v>
          </cell>
          <cell r="P1073" t="str">
            <v>GX23</v>
          </cell>
          <cell r="Q1073">
            <v>46.057066551648937</v>
          </cell>
          <cell r="R1073">
            <v>1.5970665516489362</v>
          </cell>
        </row>
        <row r="1074">
          <cell r="A1074" t="str">
            <v>G</v>
          </cell>
          <cell r="B1074">
            <v>39873</v>
          </cell>
          <cell r="C1074" t="str">
            <v>X24</v>
          </cell>
          <cell r="D1074">
            <v>363.49</v>
          </cell>
          <cell r="E1074">
            <v>0</v>
          </cell>
          <cell r="F1074">
            <v>0</v>
          </cell>
          <cell r="G1074" t="str">
            <v>MED</v>
          </cell>
          <cell r="H1074" t="str">
            <v>MEDSSI</v>
          </cell>
          <cell r="I1074">
            <v>0.96532417995275566</v>
          </cell>
          <cell r="J1074">
            <v>376.54707874176501</v>
          </cell>
          <cell r="K1074" t="str">
            <v>200903X24</v>
          </cell>
          <cell r="L1074">
            <v>200903</v>
          </cell>
          <cell r="M1074" t="str">
            <v>GX24</v>
          </cell>
          <cell r="N1074" t="str">
            <v>ME200903</v>
          </cell>
          <cell r="O1074" t="str">
            <v>ME</v>
          </cell>
          <cell r="P1074" t="str">
            <v>GX24</v>
          </cell>
          <cell r="Q1074">
            <v>376.54707874176501</v>
          </cell>
          <cell r="R1074">
            <v>13.057078741764997</v>
          </cell>
        </row>
        <row r="1075">
          <cell r="A1075" t="str">
            <v>G</v>
          </cell>
          <cell r="B1075">
            <v>39904</v>
          </cell>
          <cell r="C1075" t="str">
            <v>X09</v>
          </cell>
          <cell r="D1075">
            <v>21930</v>
          </cell>
          <cell r="E1075">
            <v>0</v>
          </cell>
          <cell r="F1075">
            <v>0</v>
          </cell>
          <cell r="G1075" t="str">
            <v>IP</v>
          </cell>
          <cell r="H1075" t="str">
            <v>IPSSI</v>
          </cell>
          <cell r="I1075">
            <v>0.96665246088437329</v>
          </cell>
          <cell r="J1075">
            <v>22686.540289709323</v>
          </cell>
          <cell r="K1075" t="str">
            <v>200904X09</v>
          </cell>
          <cell r="L1075">
            <v>200904</v>
          </cell>
          <cell r="M1075" t="str">
            <v>GX09</v>
          </cell>
          <cell r="N1075" t="str">
            <v>IP200904</v>
          </cell>
          <cell r="O1075" t="str">
            <v>IP</v>
          </cell>
          <cell r="P1075" t="str">
            <v>GX09</v>
          </cell>
          <cell r="Q1075">
            <v>22686.540289709323</v>
          </cell>
          <cell r="R1075">
            <v>756.54028970932268</v>
          </cell>
        </row>
        <row r="1076">
          <cell r="A1076" t="str">
            <v>G</v>
          </cell>
          <cell r="B1076">
            <v>39904</v>
          </cell>
          <cell r="C1076" t="str">
            <v>X10</v>
          </cell>
          <cell r="D1076">
            <v>1232.17</v>
          </cell>
          <cell r="E1076">
            <v>0</v>
          </cell>
          <cell r="F1076">
            <v>0</v>
          </cell>
          <cell r="G1076" t="str">
            <v>MED</v>
          </cell>
          <cell r="H1076" t="str">
            <v>MEDSSI</v>
          </cell>
          <cell r="I1076">
            <v>0.9517972336776932</v>
          </cell>
          <cell r="J1076">
            <v>1294.5719491524069</v>
          </cell>
          <cell r="K1076" t="str">
            <v>200904X10</v>
          </cell>
          <cell r="L1076">
            <v>200904</v>
          </cell>
          <cell r="M1076" t="str">
            <v>GX10</v>
          </cell>
          <cell r="N1076" t="str">
            <v>ME200904</v>
          </cell>
          <cell r="O1076" t="str">
            <v>ME</v>
          </cell>
          <cell r="P1076" t="str">
            <v>GX10</v>
          </cell>
          <cell r="Q1076">
            <v>1294.5719491524069</v>
          </cell>
          <cell r="R1076">
            <v>62.401949152406814</v>
          </cell>
        </row>
        <row r="1077">
          <cell r="A1077" t="str">
            <v>G</v>
          </cell>
          <cell r="B1077">
            <v>39904</v>
          </cell>
          <cell r="C1077" t="str">
            <v>X11</v>
          </cell>
          <cell r="D1077">
            <v>2152.6799999999998</v>
          </cell>
          <cell r="E1077">
            <v>0</v>
          </cell>
          <cell r="F1077">
            <v>0</v>
          </cell>
          <cell r="G1077" t="str">
            <v>MED</v>
          </cell>
          <cell r="H1077" t="str">
            <v>MEDSSI</v>
          </cell>
          <cell r="I1077">
            <v>0.9517972336776932</v>
          </cell>
          <cell r="J1077">
            <v>2261.700206547313</v>
          </cell>
          <cell r="K1077" t="str">
            <v>200904X11</v>
          </cell>
          <cell r="L1077">
            <v>200904</v>
          </cell>
          <cell r="M1077" t="str">
            <v>GX11</v>
          </cell>
          <cell r="N1077" t="str">
            <v>ME200904</v>
          </cell>
          <cell r="O1077" t="str">
            <v>ME</v>
          </cell>
          <cell r="P1077" t="str">
            <v>GX11</v>
          </cell>
          <cell r="Q1077">
            <v>2261.700206547313</v>
          </cell>
          <cell r="R1077">
            <v>109.02020654731314</v>
          </cell>
        </row>
        <row r="1078">
          <cell r="A1078" t="str">
            <v>G</v>
          </cell>
          <cell r="B1078">
            <v>39904</v>
          </cell>
          <cell r="C1078" t="str">
            <v>X13</v>
          </cell>
          <cell r="D1078">
            <v>80.239999999999995</v>
          </cell>
          <cell r="E1078">
            <v>0</v>
          </cell>
          <cell r="F1078">
            <v>0</v>
          </cell>
          <cell r="G1078" t="str">
            <v>MED</v>
          </cell>
          <cell r="H1078" t="str">
            <v>MEDSSI</v>
          </cell>
          <cell r="I1078">
            <v>0.9517972336776932</v>
          </cell>
          <cell r="J1078">
            <v>84.303670110446703</v>
          </cell>
          <cell r="K1078" t="str">
            <v>200904X13</v>
          </cell>
          <cell r="L1078">
            <v>200904</v>
          </cell>
          <cell r="M1078" t="str">
            <v>GX13</v>
          </cell>
          <cell r="N1078" t="str">
            <v>ME200904</v>
          </cell>
          <cell r="O1078" t="str">
            <v>ME</v>
          </cell>
          <cell r="P1078" t="str">
            <v>GX13</v>
          </cell>
          <cell r="Q1078">
            <v>84.303670110446703</v>
          </cell>
          <cell r="R1078">
            <v>4.0636701104467079</v>
          </cell>
        </row>
        <row r="1079">
          <cell r="A1079" t="str">
            <v>G</v>
          </cell>
          <cell r="B1079">
            <v>39904</v>
          </cell>
          <cell r="C1079" t="str">
            <v>X14</v>
          </cell>
          <cell r="D1079">
            <v>627</v>
          </cell>
          <cell r="E1079">
            <v>0</v>
          </cell>
          <cell r="F1079">
            <v>0</v>
          </cell>
          <cell r="G1079" t="str">
            <v>MED</v>
          </cell>
          <cell r="H1079" t="str">
            <v>MEDSSI</v>
          </cell>
          <cell r="I1079">
            <v>0.9517972336776932</v>
          </cell>
          <cell r="J1079">
            <v>658.75375323093328</v>
          </cell>
          <cell r="K1079" t="str">
            <v>200904X14</v>
          </cell>
          <cell r="L1079">
            <v>200904</v>
          </cell>
          <cell r="M1079" t="str">
            <v>GX14</v>
          </cell>
          <cell r="N1079" t="str">
            <v>ME200904</v>
          </cell>
          <cell r="O1079" t="str">
            <v>ME</v>
          </cell>
          <cell r="P1079" t="str">
            <v>GX14</v>
          </cell>
          <cell r="Q1079">
            <v>658.75375323093328</v>
          </cell>
          <cell r="R1079">
            <v>31.753753230933285</v>
          </cell>
        </row>
        <row r="1080">
          <cell r="A1080" t="str">
            <v>G</v>
          </cell>
          <cell r="B1080">
            <v>39904</v>
          </cell>
          <cell r="C1080" t="str">
            <v>X15</v>
          </cell>
          <cell r="D1080">
            <v>5864.56</v>
          </cell>
          <cell r="E1080">
            <v>0</v>
          </cell>
          <cell r="F1080">
            <v>0</v>
          </cell>
          <cell r="G1080" t="str">
            <v>MED</v>
          </cell>
          <cell r="H1080" t="str">
            <v>MEDSSI</v>
          </cell>
          <cell r="I1080">
            <v>0.9517972336776932</v>
          </cell>
          <cell r="J1080">
            <v>6161.5644514322203</v>
          </cell>
          <cell r="K1080" t="str">
            <v>200904X15</v>
          </cell>
          <cell r="L1080">
            <v>200904</v>
          </cell>
          <cell r="M1080" t="str">
            <v>GX15</v>
          </cell>
          <cell r="N1080" t="str">
            <v>ME200904</v>
          </cell>
          <cell r="O1080" t="str">
            <v>ME</v>
          </cell>
          <cell r="P1080" t="str">
            <v>GX15</v>
          </cell>
          <cell r="Q1080">
            <v>6161.5644514322203</v>
          </cell>
          <cell r="R1080">
            <v>297.00445143221987</v>
          </cell>
        </row>
        <row r="1081">
          <cell r="A1081" t="str">
            <v>G</v>
          </cell>
          <cell r="B1081">
            <v>39904</v>
          </cell>
          <cell r="C1081" t="str">
            <v>X20</v>
          </cell>
          <cell r="D1081">
            <v>100</v>
          </cell>
          <cell r="E1081">
            <v>0</v>
          </cell>
          <cell r="F1081">
            <v>0</v>
          </cell>
          <cell r="G1081" t="str">
            <v>MED</v>
          </cell>
          <cell r="H1081" t="str">
            <v>MEDSSI</v>
          </cell>
          <cell r="I1081">
            <v>0.9517972336776932</v>
          </cell>
          <cell r="J1081">
            <v>105.06439445469429</v>
          </cell>
          <cell r="K1081" t="str">
            <v>200904X20</v>
          </cell>
          <cell r="L1081">
            <v>200904</v>
          </cell>
          <cell r="M1081" t="str">
            <v>GX20</v>
          </cell>
          <cell r="N1081" t="str">
            <v>ME200904</v>
          </cell>
          <cell r="O1081" t="str">
            <v>ME</v>
          </cell>
          <cell r="P1081" t="str">
            <v>GX20</v>
          </cell>
          <cell r="Q1081">
            <v>105.06439445469429</v>
          </cell>
          <cell r="R1081">
            <v>5.0643944546942947</v>
          </cell>
        </row>
        <row r="1082">
          <cell r="A1082" t="str">
            <v>G</v>
          </cell>
          <cell r="B1082">
            <v>39904</v>
          </cell>
          <cell r="C1082" t="str">
            <v>X21</v>
          </cell>
          <cell r="D1082">
            <v>392.5</v>
          </cell>
          <cell r="E1082">
            <v>0</v>
          </cell>
          <cell r="F1082">
            <v>0</v>
          </cell>
          <cell r="G1082" t="str">
            <v>MED</v>
          </cell>
          <cell r="H1082" t="str">
            <v>MEDSSI</v>
          </cell>
          <cell r="I1082">
            <v>0.9517972336776932</v>
          </cell>
          <cell r="J1082">
            <v>412.3777482346751</v>
          </cell>
          <cell r="K1082" t="str">
            <v>200904X21</v>
          </cell>
          <cell r="L1082">
            <v>200904</v>
          </cell>
          <cell r="M1082" t="str">
            <v>GX21</v>
          </cell>
          <cell r="N1082" t="str">
            <v>ME200904</v>
          </cell>
          <cell r="O1082" t="str">
            <v>ME</v>
          </cell>
          <cell r="P1082" t="str">
            <v>GX21</v>
          </cell>
          <cell r="Q1082">
            <v>412.3777482346751</v>
          </cell>
          <cell r="R1082">
            <v>19.877748234675096</v>
          </cell>
        </row>
        <row r="1083">
          <cell r="A1083" t="str">
            <v>G</v>
          </cell>
          <cell r="B1083">
            <v>39904</v>
          </cell>
          <cell r="C1083" t="str">
            <v>X22</v>
          </cell>
          <cell r="D1083">
            <v>645.23</v>
          </cell>
          <cell r="E1083">
            <v>0</v>
          </cell>
          <cell r="F1083">
            <v>0</v>
          </cell>
          <cell r="G1083" t="str">
            <v>MED</v>
          </cell>
          <cell r="H1083" t="str">
            <v>MEDSSI</v>
          </cell>
          <cell r="I1083">
            <v>0.9517972336776932</v>
          </cell>
          <cell r="J1083">
            <v>677.90699234002398</v>
          </cell>
          <cell r="K1083" t="str">
            <v>200904X22</v>
          </cell>
          <cell r="L1083">
            <v>200904</v>
          </cell>
          <cell r="M1083" t="str">
            <v>GX22</v>
          </cell>
          <cell r="N1083" t="str">
            <v>ME200904</v>
          </cell>
          <cell r="O1083" t="str">
            <v>ME</v>
          </cell>
          <cell r="P1083" t="str">
            <v>GX22</v>
          </cell>
          <cell r="Q1083">
            <v>677.90699234002398</v>
          </cell>
          <cell r="R1083">
            <v>32.676992340023958</v>
          </cell>
        </row>
        <row r="1084">
          <cell r="A1084" t="str">
            <v>G</v>
          </cell>
          <cell r="B1084">
            <v>39904</v>
          </cell>
          <cell r="C1084" t="str">
            <v>X24</v>
          </cell>
          <cell r="D1084">
            <v>825.89</v>
          </cell>
          <cell r="E1084">
            <v>0</v>
          </cell>
          <cell r="F1084">
            <v>0</v>
          </cell>
          <cell r="G1084" t="str">
            <v>MED</v>
          </cell>
          <cell r="H1084" t="str">
            <v>MEDSSI</v>
          </cell>
          <cell r="I1084">
            <v>0.9517972336776932</v>
          </cell>
          <cell r="J1084">
            <v>867.71632736187473</v>
          </cell>
          <cell r="K1084" t="str">
            <v>200904X24</v>
          </cell>
          <cell r="L1084">
            <v>200904</v>
          </cell>
          <cell r="M1084" t="str">
            <v>GX24</v>
          </cell>
          <cell r="N1084" t="str">
            <v>ME200904</v>
          </cell>
          <cell r="O1084" t="str">
            <v>ME</v>
          </cell>
          <cell r="P1084" t="str">
            <v>GX24</v>
          </cell>
          <cell r="Q1084">
            <v>867.71632736187473</v>
          </cell>
          <cell r="R1084">
            <v>41.826327361874746</v>
          </cell>
        </row>
        <row r="1085">
          <cell r="A1085" t="str">
            <v>G</v>
          </cell>
          <cell r="B1085">
            <v>39934</v>
          </cell>
          <cell r="C1085" t="str">
            <v>X09</v>
          </cell>
          <cell r="D1085">
            <v>2968</v>
          </cell>
          <cell r="E1085">
            <v>0</v>
          </cell>
          <cell r="F1085">
            <v>0</v>
          </cell>
          <cell r="G1085" t="str">
            <v>IP</v>
          </cell>
          <cell r="H1085" t="str">
            <v>IPSSI</v>
          </cell>
          <cell r="I1085">
            <v>0.9521699484930537</v>
          </cell>
          <cell r="J1085">
            <v>3117.0906041482281</v>
          </cell>
          <cell r="K1085" t="str">
            <v>200905X09</v>
          </cell>
          <cell r="L1085">
            <v>200905</v>
          </cell>
          <cell r="M1085" t="str">
            <v>GX09</v>
          </cell>
          <cell r="N1085" t="str">
            <v>IP200905</v>
          </cell>
          <cell r="O1085" t="str">
            <v>IP</v>
          </cell>
          <cell r="P1085" t="str">
            <v>GX09</v>
          </cell>
          <cell r="Q1085">
            <v>3117.0906041482281</v>
          </cell>
          <cell r="R1085">
            <v>149.09060414822807</v>
          </cell>
        </row>
        <row r="1086">
          <cell r="A1086" t="str">
            <v>G</v>
          </cell>
          <cell r="B1086">
            <v>39934</v>
          </cell>
          <cell r="C1086" t="str">
            <v>X10</v>
          </cell>
          <cell r="D1086">
            <v>3145.77</v>
          </cell>
          <cell r="E1086">
            <v>0</v>
          </cell>
          <cell r="F1086">
            <v>0</v>
          </cell>
          <cell r="G1086" t="str">
            <v>MED</v>
          </cell>
          <cell r="H1086" t="str">
            <v>MEDSSI</v>
          </cell>
          <cell r="I1086">
            <v>0.93481447123994565</v>
          </cell>
          <cell r="J1086">
            <v>3365.127623481721</v>
          </cell>
          <cell r="K1086" t="str">
            <v>200905X10</v>
          </cell>
          <cell r="L1086">
            <v>200905</v>
          </cell>
          <cell r="M1086" t="str">
            <v>GX10</v>
          </cell>
          <cell r="N1086" t="str">
            <v>ME200905</v>
          </cell>
          <cell r="O1086" t="str">
            <v>ME</v>
          </cell>
          <cell r="P1086" t="str">
            <v>GX10</v>
          </cell>
          <cell r="Q1086">
            <v>3365.127623481721</v>
          </cell>
          <cell r="R1086">
            <v>219.35762348172102</v>
          </cell>
        </row>
        <row r="1087">
          <cell r="A1087" t="str">
            <v>G</v>
          </cell>
          <cell r="B1087">
            <v>39934</v>
          </cell>
          <cell r="C1087" t="str">
            <v>X11</v>
          </cell>
          <cell r="D1087">
            <v>1006.67</v>
          </cell>
          <cell r="E1087">
            <v>0</v>
          </cell>
          <cell r="F1087">
            <v>0</v>
          </cell>
          <cell r="G1087" t="str">
            <v>MED</v>
          </cell>
          <cell r="H1087" t="str">
            <v>MEDSSI</v>
          </cell>
          <cell r="I1087">
            <v>0.93481447123994565</v>
          </cell>
          <cell r="J1087">
            <v>1076.8660851652676</v>
          </cell>
          <cell r="K1087" t="str">
            <v>200905X11</v>
          </cell>
          <cell r="L1087">
            <v>200905</v>
          </cell>
          <cell r="M1087" t="str">
            <v>GX11</v>
          </cell>
          <cell r="N1087" t="str">
            <v>ME200905</v>
          </cell>
          <cell r="O1087" t="str">
            <v>ME</v>
          </cell>
          <cell r="P1087" t="str">
            <v>GX11</v>
          </cell>
          <cell r="Q1087">
            <v>1076.8660851652676</v>
          </cell>
          <cell r="R1087">
            <v>70.196085165267618</v>
          </cell>
        </row>
        <row r="1088">
          <cell r="A1088" t="str">
            <v>G</v>
          </cell>
          <cell r="B1088">
            <v>39934</v>
          </cell>
          <cell r="C1088" t="str">
            <v>X12</v>
          </cell>
          <cell r="D1088">
            <v>9119.5</v>
          </cell>
          <cell r="E1088">
            <v>0</v>
          </cell>
          <cell r="F1088">
            <v>0</v>
          </cell>
          <cell r="G1088" t="str">
            <v>MED</v>
          </cell>
          <cell r="H1088" t="str">
            <v>MEDSSI</v>
          </cell>
          <cell r="I1088">
            <v>0.93481447123994565</v>
          </cell>
          <cell r="J1088">
            <v>9755.4116678401642</v>
          </cell>
          <cell r="K1088" t="str">
            <v>200905X12</v>
          </cell>
          <cell r="L1088">
            <v>200905</v>
          </cell>
          <cell r="M1088" t="str">
            <v>GX12</v>
          </cell>
          <cell r="N1088" t="str">
            <v>ME200905</v>
          </cell>
          <cell r="O1088" t="str">
            <v>ME</v>
          </cell>
          <cell r="P1088" t="str">
            <v>GX12</v>
          </cell>
          <cell r="Q1088">
            <v>9755.4116678401642</v>
          </cell>
          <cell r="R1088">
            <v>635.91166784016423</v>
          </cell>
        </row>
        <row r="1089">
          <cell r="A1089" t="str">
            <v>G</v>
          </cell>
          <cell r="B1089">
            <v>39934</v>
          </cell>
          <cell r="C1089" t="str">
            <v>X13</v>
          </cell>
          <cell r="D1089">
            <v>127.98</v>
          </cell>
          <cell r="E1089">
            <v>0</v>
          </cell>
          <cell r="F1089">
            <v>0</v>
          </cell>
          <cell r="G1089" t="str">
            <v>MED</v>
          </cell>
          <cell r="H1089" t="str">
            <v>MEDSSI</v>
          </cell>
          <cell r="I1089">
            <v>0.93481447123994565</v>
          </cell>
          <cell r="J1089">
            <v>136.90417076047856</v>
          </cell>
          <cell r="K1089" t="str">
            <v>200905X13</v>
          </cell>
          <cell r="L1089">
            <v>200905</v>
          </cell>
          <cell r="M1089" t="str">
            <v>GX13</v>
          </cell>
          <cell r="N1089" t="str">
            <v>ME200905</v>
          </cell>
          <cell r="O1089" t="str">
            <v>ME</v>
          </cell>
          <cell r="P1089" t="str">
            <v>GX13</v>
          </cell>
          <cell r="Q1089">
            <v>136.90417076047856</v>
          </cell>
          <cell r="R1089">
            <v>8.9241707604785603</v>
          </cell>
        </row>
        <row r="1090">
          <cell r="A1090" t="str">
            <v>G</v>
          </cell>
          <cell r="B1090">
            <v>39934</v>
          </cell>
          <cell r="C1090" t="str">
            <v>X14</v>
          </cell>
          <cell r="D1090">
            <v>167.25</v>
          </cell>
          <cell r="E1090">
            <v>0</v>
          </cell>
          <cell r="F1090">
            <v>0</v>
          </cell>
          <cell r="G1090" t="str">
            <v>MED</v>
          </cell>
          <cell r="H1090" t="str">
            <v>MEDSSI</v>
          </cell>
          <cell r="I1090">
            <v>0.93481447123994565</v>
          </cell>
          <cell r="J1090">
            <v>178.91250632669198</v>
          </cell>
          <cell r="K1090" t="str">
            <v>200905X14</v>
          </cell>
          <cell r="L1090">
            <v>200905</v>
          </cell>
          <cell r="M1090" t="str">
            <v>GX14</v>
          </cell>
          <cell r="N1090" t="str">
            <v>ME200905</v>
          </cell>
          <cell r="O1090" t="str">
            <v>ME</v>
          </cell>
          <cell r="P1090" t="str">
            <v>GX14</v>
          </cell>
          <cell r="Q1090">
            <v>178.91250632669198</v>
          </cell>
          <cell r="R1090">
            <v>11.662506326691982</v>
          </cell>
        </row>
        <row r="1091">
          <cell r="A1091" t="str">
            <v>G</v>
          </cell>
          <cell r="B1091">
            <v>39934</v>
          </cell>
          <cell r="C1091" t="str">
            <v>X15</v>
          </cell>
          <cell r="D1091">
            <v>2673.51</v>
          </cell>
          <cell r="E1091">
            <v>0</v>
          </cell>
          <cell r="F1091">
            <v>0</v>
          </cell>
          <cell r="G1091" t="str">
            <v>MED</v>
          </cell>
          <cell r="H1091" t="str">
            <v>MEDSSI</v>
          </cell>
          <cell r="I1091">
            <v>0.93481447123994565</v>
          </cell>
          <cell r="J1091">
            <v>2859.9364710880377</v>
          </cell>
          <cell r="K1091" t="str">
            <v>200905X15</v>
          </cell>
          <cell r="L1091">
            <v>200905</v>
          </cell>
          <cell r="M1091" t="str">
            <v>GX15</v>
          </cell>
          <cell r="N1091" t="str">
            <v>ME200905</v>
          </cell>
          <cell r="O1091" t="str">
            <v>ME</v>
          </cell>
          <cell r="P1091" t="str">
            <v>GX15</v>
          </cell>
          <cell r="Q1091">
            <v>2859.9364710880377</v>
          </cell>
          <cell r="R1091">
            <v>186.42647108803749</v>
          </cell>
        </row>
        <row r="1092">
          <cell r="A1092" t="str">
            <v>G</v>
          </cell>
          <cell r="B1092">
            <v>39934</v>
          </cell>
          <cell r="C1092" t="str">
            <v>X16</v>
          </cell>
          <cell r="D1092">
            <v>1792.53</v>
          </cell>
          <cell r="E1092">
            <v>0</v>
          </cell>
          <cell r="F1092">
            <v>0</v>
          </cell>
          <cell r="G1092" t="str">
            <v>MED</v>
          </cell>
          <cell r="H1092" t="str">
            <v>MEDSSI</v>
          </cell>
          <cell r="I1092">
            <v>0.93481447123994565</v>
          </cell>
          <cell r="J1092">
            <v>1917.5248727401206</v>
          </cell>
          <cell r="K1092" t="str">
            <v>200905X16</v>
          </cell>
          <cell r="L1092">
            <v>200905</v>
          </cell>
          <cell r="M1092" t="str">
            <v>GX16</v>
          </cell>
          <cell r="N1092" t="str">
            <v>ME200905</v>
          </cell>
          <cell r="O1092" t="str">
            <v>ME</v>
          </cell>
          <cell r="P1092" t="str">
            <v>GX16</v>
          </cell>
          <cell r="Q1092">
            <v>1917.5248727401206</v>
          </cell>
          <cell r="R1092">
            <v>124.99487274012063</v>
          </cell>
        </row>
        <row r="1093">
          <cell r="A1093" t="str">
            <v>G</v>
          </cell>
          <cell r="B1093">
            <v>39934</v>
          </cell>
          <cell r="C1093" t="str">
            <v>X18</v>
          </cell>
          <cell r="D1093">
            <v>4432.87</v>
          </cell>
          <cell r="E1093">
            <v>0</v>
          </cell>
          <cell r="F1093">
            <v>0</v>
          </cell>
          <cell r="G1093" t="str">
            <v>MED</v>
          </cell>
          <cell r="H1093" t="str">
            <v>MEDSSI</v>
          </cell>
          <cell r="I1093">
            <v>0.93481447123994565</v>
          </cell>
          <cell r="J1093">
            <v>4741.9783672370886</v>
          </cell>
          <cell r="K1093" t="str">
            <v>200905X18</v>
          </cell>
          <cell r="L1093">
            <v>200905</v>
          </cell>
          <cell r="M1093" t="str">
            <v>GX18</v>
          </cell>
          <cell r="N1093" t="str">
            <v>ME200905</v>
          </cell>
          <cell r="O1093" t="str">
            <v>ME</v>
          </cell>
          <cell r="P1093" t="str">
            <v>GX18</v>
          </cell>
          <cell r="Q1093">
            <v>4741.9783672370886</v>
          </cell>
          <cell r="R1093">
            <v>309.10836723708871</v>
          </cell>
        </row>
        <row r="1094">
          <cell r="A1094" t="str">
            <v>G</v>
          </cell>
          <cell r="B1094">
            <v>39934</v>
          </cell>
          <cell r="C1094" t="str">
            <v>X21</v>
          </cell>
          <cell r="D1094">
            <v>1291.3</v>
          </cell>
          <cell r="E1094">
            <v>0</v>
          </cell>
          <cell r="F1094">
            <v>0</v>
          </cell>
          <cell r="G1094" t="str">
            <v>MED</v>
          </cell>
          <cell r="H1094" t="str">
            <v>MEDSSI</v>
          </cell>
          <cell r="I1094">
            <v>0.93481447123994565</v>
          </cell>
          <cell r="J1094">
            <v>1381.3436138694012</v>
          </cell>
          <cell r="K1094" t="str">
            <v>200905X21</v>
          </cell>
          <cell r="L1094">
            <v>200905</v>
          </cell>
          <cell r="M1094" t="str">
            <v>GX21</v>
          </cell>
          <cell r="N1094" t="str">
            <v>ME200905</v>
          </cell>
          <cell r="O1094" t="str">
            <v>ME</v>
          </cell>
          <cell r="P1094" t="str">
            <v>GX21</v>
          </cell>
          <cell r="Q1094">
            <v>1381.3436138694012</v>
          </cell>
          <cell r="R1094">
            <v>90.04361386940127</v>
          </cell>
        </row>
        <row r="1095">
          <cell r="A1095" t="str">
            <v>G</v>
          </cell>
          <cell r="B1095">
            <v>39934</v>
          </cell>
          <cell r="C1095" t="str">
            <v>X22</v>
          </cell>
          <cell r="D1095">
            <v>989.56</v>
          </cell>
          <cell r="E1095">
            <v>0</v>
          </cell>
          <cell r="F1095">
            <v>0</v>
          </cell>
          <cell r="G1095" t="str">
            <v>MED</v>
          </cell>
          <cell r="H1095" t="str">
            <v>MEDSSI</v>
          </cell>
          <cell r="I1095">
            <v>0.93481447123994565</v>
          </cell>
          <cell r="J1095">
            <v>1058.5629881054788</v>
          </cell>
          <cell r="K1095" t="str">
            <v>200905X22</v>
          </cell>
          <cell r="L1095">
            <v>200905</v>
          </cell>
          <cell r="M1095" t="str">
            <v>GX22</v>
          </cell>
          <cell r="N1095" t="str">
            <v>ME200905</v>
          </cell>
          <cell r="O1095" t="str">
            <v>ME</v>
          </cell>
          <cell r="P1095" t="str">
            <v>GX22</v>
          </cell>
          <cell r="Q1095">
            <v>1058.5629881054788</v>
          </cell>
          <cell r="R1095">
            <v>69.002988105478835</v>
          </cell>
        </row>
        <row r="1096">
          <cell r="A1096" t="str">
            <v>G</v>
          </cell>
          <cell r="B1096">
            <v>39934</v>
          </cell>
          <cell r="C1096" t="str">
            <v>X23</v>
          </cell>
          <cell r="D1096">
            <v>66.239999999999995</v>
          </cell>
          <cell r="E1096">
            <v>0</v>
          </cell>
          <cell r="F1096">
            <v>0</v>
          </cell>
          <cell r="G1096" t="str">
            <v>MED</v>
          </cell>
          <cell r="H1096" t="str">
            <v>MEDSSI</v>
          </cell>
          <cell r="I1096">
            <v>0.93481447123994565</v>
          </cell>
          <cell r="J1096">
            <v>70.858980084185802</v>
          </cell>
          <cell r="K1096" t="str">
            <v>200905X23</v>
          </cell>
          <cell r="L1096">
            <v>200905</v>
          </cell>
          <cell r="M1096" t="str">
            <v>GX23</v>
          </cell>
          <cell r="N1096" t="str">
            <v>ME200905</v>
          </cell>
          <cell r="O1096" t="str">
            <v>ME</v>
          </cell>
          <cell r="P1096" t="str">
            <v>GX23</v>
          </cell>
          <cell r="Q1096">
            <v>70.858980084185802</v>
          </cell>
          <cell r="R1096">
            <v>4.6189800841858073</v>
          </cell>
        </row>
        <row r="1097">
          <cell r="A1097" t="str">
            <v>G</v>
          </cell>
          <cell r="B1097">
            <v>39934</v>
          </cell>
          <cell r="C1097" t="str">
            <v>X24</v>
          </cell>
          <cell r="D1097">
            <v>1439.78</v>
          </cell>
          <cell r="E1097">
            <v>0</v>
          </cell>
          <cell r="F1097">
            <v>0</v>
          </cell>
          <cell r="G1097" t="str">
            <v>MED</v>
          </cell>
          <cell r="H1097" t="str">
            <v>MEDSSI</v>
          </cell>
          <cell r="I1097">
            <v>0.93481447123994565</v>
          </cell>
          <cell r="J1097">
            <v>1540.1772697102815</v>
          </cell>
          <cell r="K1097" t="str">
            <v>200905X24</v>
          </cell>
          <cell r="L1097">
            <v>200905</v>
          </cell>
          <cell r="M1097" t="str">
            <v>GX24</v>
          </cell>
          <cell r="N1097" t="str">
            <v>ME200905</v>
          </cell>
          <cell r="O1097" t="str">
            <v>ME</v>
          </cell>
          <cell r="P1097" t="str">
            <v>GX24</v>
          </cell>
          <cell r="Q1097">
            <v>1540.1772697102815</v>
          </cell>
          <cell r="R1097">
            <v>100.39726971028153</v>
          </cell>
        </row>
        <row r="1098">
          <cell r="A1098" t="str">
            <v>G</v>
          </cell>
          <cell r="B1098">
            <v>39965</v>
          </cell>
          <cell r="C1098" t="str">
            <v>X09</v>
          </cell>
          <cell r="D1098">
            <v>14761</v>
          </cell>
          <cell r="E1098">
            <v>0</v>
          </cell>
          <cell r="F1098">
            <v>0</v>
          </cell>
          <cell r="G1098" t="str">
            <v>IP</v>
          </cell>
          <cell r="H1098" t="str">
            <v>IPSSI</v>
          </cell>
          <cell r="I1098">
            <v>0.9019747166195351</v>
          </cell>
          <cell r="J1098">
            <v>16365.203733561399</v>
          </cell>
          <cell r="K1098" t="str">
            <v>200906X09</v>
          </cell>
          <cell r="L1098">
            <v>200906</v>
          </cell>
          <cell r="M1098" t="str">
            <v>GX09</v>
          </cell>
          <cell r="N1098" t="str">
            <v>IP200906</v>
          </cell>
          <cell r="O1098" t="str">
            <v>IP</v>
          </cell>
          <cell r="P1098" t="str">
            <v>GX09</v>
          </cell>
          <cell r="Q1098">
            <v>16365.203733561399</v>
          </cell>
          <cell r="R1098">
            <v>1604.2037335613986</v>
          </cell>
        </row>
        <row r="1099">
          <cell r="A1099" t="str">
            <v>G</v>
          </cell>
          <cell r="B1099">
            <v>39965</v>
          </cell>
          <cell r="C1099" t="str">
            <v>X10</v>
          </cell>
          <cell r="D1099">
            <v>1523.35</v>
          </cell>
          <cell r="E1099">
            <v>0</v>
          </cell>
          <cell r="F1099">
            <v>0</v>
          </cell>
          <cell r="G1099" t="str">
            <v>MED</v>
          </cell>
          <cell r="H1099" t="str">
            <v>MEDSSI</v>
          </cell>
          <cell r="I1099">
            <v>0.89640257550102831</v>
          </cell>
          <cell r="J1099">
            <v>1699.4038634355222</v>
          </cell>
          <cell r="K1099" t="str">
            <v>200906X10</v>
          </cell>
          <cell r="L1099">
            <v>200906</v>
          </cell>
          <cell r="M1099" t="str">
            <v>GX10</v>
          </cell>
          <cell r="N1099" t="str">
            <v>ME200906</v>
          </cell>
          <cell r="O1099" t="str">
            <v>ME</v>
          </cell>
          <cell r="P1099" t="str">
            <v>GX10</v>
          </cell>
          <cell r="Q1099">
            <v>1699.4038634355222</v>
          </cell>
          <cell r="R1099">
            <v>176.05386343552232</v>
          </cell>
        </row>
        <row r="1100">
          <cell r="A1100" t="str">
            <v>G</v>
          </cell>
          <cell r="B1100">
            <v>39965</v>
          </cell>
          <cell r="C1100" t="str">
            <v>X11</v>
          </cell>
          <cell r="D1100">
            <v>5005.6899999999996</v>
          </cell>
          <cell r="E1100">
            <v>0</v>
          </cell>
          <cell r="F1100">
            <v>0</v>
          </cell>
          <cell r="G1100" t="str">
            <v>MED</v>
          </cell>
          <cell r="H1100" t="str">
            <v>MEDSSI</v>
          </cell>
          <cell r="I1100">
            <v>0.89640257550102831</v>
          </cell>
          <cell r="J1100">
            <v>5584.1985920245243</v>
          </cell>
          <cell r="K1100" t="str">
            <v>200906X11</v>
          </cell>
          <cell r="L1100">
            <v>200906</v>
          </cell>
          <cell r="M1100" t="str">
            <v>GX11</v>
          </cell>
          <cell r="N1100" t="str">
            <v>ME200906</v>
          </cell>
          <cell r="O1100" t="str">
            <v>ME</v>
          </cell>
          <cell r="P1100" t="str">
            <v>GX11</v>
          </cell>
          <cell r="Q1100">
            <v>5584.1985920245243</v>
          </cell>
          <cell r="R1100">
            <v>578.50859202452466</v>
          </cell>
        </row>
        <row r="1101">
          <cell r="A1101" t="str">
            <v>G</v>
          </cell>
          <cell r="B1101">
            <v>39965</v>
          </cell>
          <cell r="C1101" t="str">
            <v>X14</v>
          </cell>
          <cell r="D1101">
            <v>462</v>
          </cell>
          <cell r="E1101">
            <v>0</v>
          </cell>
          <cell r="F1101">
            <v>0</v>
          </cell>
          <cell r="G1101" t="str">
            <v>MED</v>
          </cell>
          <cell r="H1101" t="str">
            <v>MEDSSI</v>
          </cell>
          <cell r="I1101">
            <v>0.89640257550102831</v>
          </cell>
          <cell r="J1101">
            <v>515.39343217724843</v>
          </cell>
          <cell r="K1101" t="str">
            <v>200906X14</v>
          </cell>
          <cell r="L1101">
            <v>200906</v>
          </cell>
          <cell r="M1101" t="str">
            <v>GX14</v>
          </cell>
          <cell r="N1101" t="str">
            <v>ME200906</v>
          </cell>
          <cell r="O1101" t="str">
            <v>ME</v>
          </cell>
          <cell r="P1101" t="str">
            <v>GX14</v>
          </cell>
          <cell r="Q1101">
            <v>515.39343217724843</v>
          </cell>
          <cell r="R1101">
            <v>53.393432177248428</v>
          </cell>
        </row>
        <row r="1102">
          <cell r="A1102" t="str">
            <v>G</v>
          </cell>
          <cell r="B1102">
            <v>39965</v>
          </cell>
          <cell r="C1102" t="str">
            <v>X15</v>
          </cell>
          <cell r="D1102">
            <v>4181.46</v>
          </cell>
          <cell r="E1102">
            <v>0</v>
          </cell>
          <cell r="F1102">
            <v>0</v>
          </cell>
          <cell r="G1102" t="str">
            <v>MED</v>
          </cell>
          <cell r="H1102" t="str">
            <v>MEDSSI</v>
          </cell>
          <cell r="I1102">
            <v>0.89640257550102831</v>
          </cell>
          <cell r="J1102">
            <v>4664.7121664759243</v>
          </cell>
          <cell r="K1102" t="str">
            <v>200906X15</v>
          </cell>
          <cell r="L1102">
            <v>200906</v>
          </cell>
          <cell r="M1102" t="str">
            <v>GX15</v>
          </cell>
          <cell r="N1102" t="str">
            <v>ME200906</v>
          </cell>
          <cell r="O1102" t="str">
            <v>ME</v>
          </cell>
          <cell r="P1102" t="str">
            <v>GX15</v>
          </cell>
          <cell r="Q1102">
            <v>4664.7121664759243</v>
          </cell>
          <cell r="R1102">
            <v>483.25216647592424</v>
          </cell>
        </row>
        <row r="1103">
          <cell r="A1103" t="str">
            <v>G</v>
          </cell>
          <cell r="B1103">
            <v>39965</v>
          </cell>
          <cell r="C1103" t="str">
            <v>X16</v>
          </cell>
          <cell r="D1103">
            <v>411.42</v>
          </cell>
          <cell r="E1103">
            <v>0</v>
          </cell>
          <cell r="F1103">
            <v>0</v>
          </cell>
          <cell r="G1103" t="str">
            <v>MED</v>
          </cell>
          <cell r="H1103" t="str">
            <v>MEDSSI</v>
          </cell>
          <cell r="I1103">
            <v>0.89640257550102831</v>
          </cell>
          <cell r="J1103">
            <v>458.96789148563533</v>
          </cell>
          <cell r="K1103" t="str">
            <v>200906X16</v>
          </cell>
          <cell r="L1103">
            <v>200906</v>
          </cell>
          <cell r="M1103" t="str">
            <v>GX16</v>
          </cell>
          <cell r="N1103" t="str">
            <v>ME200906</v>
          </cell>
          <cell r="O1103" t="str">
            <v>ME</v>
          </cell>
          <cell r="P1103" t="str">
            <v>GX16</v>
          </cell>
          <cell r="Q1103">
            <v>458.96789148563533</v>
          </cell>
          <cell r="R1103">
            <v>47.547891485635319</v>
          </cell>
        </row>
        <row r="1104">
          <cell r="A1104" t="str">
            <v>G</v>
          </cell>
          <cell r="B1104">
            <v>39965</v>
          </cell>
          <cell r="C1104" t="str">
            <v>X20</v>
          </cell>
          <cell r="D1104">
            <v>100</v>
          </cell>
          <cell r="E1104">
            <v>0</v>
          </cell>
          <cell r="F1104">
            <v>0</v>
          </cell>
          <cell r="G1104" t="str">
            <v>MED</v>
          </cell>
          <cell r="H1104" t="str">
            <v>MEDSSI</v>
          </cell>
          <cell r="I1104">
            <v>0.89640257550102831</v>
          </cell>
          <cell r="J1104">
            <v>111.55701995178536</v>
          </cell>
          <cell r="K1104" t="str">
            <v>200906X20</v>
          </cell>
          <cell r="L1104">
            <v>200906</v>
          </cell>
          <cell r="M1104" t="str">
            <v>GX20</v>
          </cell>
          <cell r="N1104" t="str">
            <v>ME200906</v>
          </cell>
          <cell r="O1104" t="str">
            <v>ME</v>
          </cell>
          <cell r="P1104" t="str">
            <v>GX20</v>
          </cell>
          <cell r="Q1104">
            <v>111.55701995178536</v>
          </cell>
          <cell r="R1104">
            <v>11.557019951785364</v>
          </cell>
        </row>
        <row r="1105">
          <cell r="A1105" t="str">
            <v>G</v>
          </cell>
          <cell r="B1105">
            <v>39965</v>
          </cell>
          <cell r="C1105" t="str">
            <v>X21</v>
          </cell>
          <cell r="D1105">
            <v>580</v>
          </cell>
          <cell r="E1105">
            <v>0</v>
          </cell>
          <cell r="F1105">
            <v>0</v>
          </cell>
          <cell r="G1105" t="str">
            <v>MED</v>
          </cell>
          <cell r="H1105" t="str">
            <v>MEDSSI</v>
          </cell>
          <cell r="I1105">
            <v>0.89640257550102831</v>
          </cell>
          <cell r="J1105">
            <v>647.03071572035515</v>
          </cell>
          <cell r="K1105" t="str">
            <v>200906X21</v>
          </cell>
          <cell r="L1105">
            <v>200906</v>
          </cell>
          <cell r="M1105" t="str">
            <v>GX21</v>
          </cell>
          <cell r="N1105" t="str">
            <v>ME200906</v>
          </cell>
          <cell r="O1105" t="str">
            <v>ME</v>
          </cell>
          <cell r="P1105" t="str">
            <v>GX21</v>
          </cell>
          <cell r="Q1105">
            <v>647.03071572035515</v>
          </cell>
          <cell r="R1105">
            <v>67.030715720355147</v>
          </cell>
        </row>
        <row r="1106">
          <cell r="A1106" t="str">
            <v>G</v>
          </cell>
          <cell r="B1106">
            <v>39965</v>
          </cell>
          <cell r="C1106" t="str">
            <v>X22</v>
          </cell>
          <cell r="D1106">
            <v>423.37</v>
          </cell>
          <cell r="E1106">
            <v>0</v>
          </cell>
          <cell r="F1106">
            <v>0</v>
          </cell>
          <cell r="G1106" t="str">
            <v>MED</v>
          </cell>
          <cell r="H1106" t="str">
            <v>MEDSSI</v>
          </cell>
          <cell r="I1106">
            <v>0.89640257550102831</v>
          </cell>
          <cell r="J1106">
            <v>472.29895536987368</v>
          </cell>
          <cell r="K1106" t="str">
            <v>200906X22</v>
          </cell>
          <cell r="L1106">
            <v>200906</v>
          </cell>
          <cell r="M1106" t="str">
            <v>GX22</v>
          </cell>
          <cell r="N1106" t="str">
            <v>ME200906</v>
          </cell>
          <cell r="O1106" t="str">
            <v>ME</v>
          </cell>
          <cell r="P1106" t="str">
            <v>GX22</v>
          </cell>
          <cell r="Q1106">
            <v>472.29895536987368</v>
          </cell>
          <cell r="R1106">
            <v>48.928955369873677</v>
          </cell>
        </row>
        <row r="1107">
          <cell r="A1107" t="str">
            <v>G</v>
          </cell>
          <cell r="B1107">
            <v>39965</v>
          </cell>
          <cell r="C1107" t="str">
            <v>X24</v>
          </cell>
          <cell r="D1107">
            <v>937.08</v>
          </cell>
          <cell r="E1107">
            <v>0</v>
          </cell>
          <cell r="F1107">
            <v>0</v>
          </cell>
          <cell r="G1107" t="str">
            <v>MED</v>
          </cell>
          <cell r="H1107" t="str">
            <v>MEDSSI</v>
          </cell>
          <cell r="I1107">
            <v>0.89640257550102831</v>
          </cell>
          <cell r="J1107">
            <v>1045.3785225641902</v>
          </cell>
          <cell r="K1107" t="str">
            <v>200906X24</v>
          </cell>
          <cell r="L1107">
            <v>200906</v>
          </cell>
          <cell r="M1107" t="str">
            <v>GX24</v>
          </cell>
          <cell r="N1107" t="str">
            <v>ME200906</v>
          </cell>
          <cell r="O1107" t="str">
            <v>ME</v>
          </cell>
          <cell r="P1107" t="str">
            <v>GX24</v>
          </cell>
          <cell r="Q1107">
            <v>1045.3785225641902</v>
          </cell>
          <cell r="R1107">
            <v>108.29852256419019</v>
          </cell>
        </row>
        <row r="1108">
          <cell r="A1108" t="str">
            <v>H</v>
          </cell>
          <cell r="B1108">
            <v>39630</v>
          </cell>
          <cell r="C1108" t="str">
            <v>X09</v>
          </cell>
          <cell r="D1108">
            <v>68272.83</v>
          </cell>
          <cell r="E1108">
            <v>0</v>
          </cell>
          <cell r="F1108">
            <v>0</v>
          </cell>
          <cell r="G1108" t="str">
            <v>IP</v>
          </cell>
          <cell r="H1108" t="str">
            <v>IPSSI</v>
          </cell>
          <cell r="I1108">
            <v>1.0024093142657937</v>
          </cell>
          <cell r="J1108">
            <v>68108.734653973021</v>
          </cell>
          <cell r="K1108" t="str">
            <v>200807X09</v>
          </cell>
          <cell r="L1108">
            <v>200807</v>
          </cell>
          <cell r="M1108" t="str">
            <v>HX09</v>
          </cell>
          <cell r="N1108" t="str">
            <v>IP200807</v>
          </cell>
          <cell r="O1108" t="str">
            <v>IP</v>
          </cell>
          <cell r="P1108" t="str">
            <v>HX09</v>
          </cell>
          <cell r="Q1108">
            <v>68108.734653973021</v>
          </cell>
          <cell r="R1108">
            <v>-164.09534602698113</v>
          </cell>
        </row>
        <row r="1109">
          <cell r="A1109" t="str">
            <v>H</v>
          </cell>
          <cell r="B1109">
            <v>39630</v>
          </cell>
          <cell r="C1109" t="str">
            <v>X10</v>
          </cell>
          <cell r="D1109">
            <v>9869.33</v>
          </cell>
          <cell r="E1109">
            <v>0</v>
          </cell>
          <cell r="F1109">
            <v>0</v>
          </cell>
          <cell r="G1109" t="str">
            <v>MED</v>
          </cell>
          <cell r="H1109" t="str">
            <v>MEDSSI</v>
          </cell>
          <cell r="I1109">
            <v>0.98875553120756277</v>
          </cell>
          <cell r="J1109">
            <v>9981.5674233919381</v>
          </cell>
          <cell r="K1109" t="str">
            <v>200807X10</v>
          </cell>
          <cell r="L1109">
            <v>200807</v>
          </cell>
          <cell r="M1109" t="str">
            <v>HX10</v>
          </cell>
          <cell r="N1109" t="str">
            <v>ME200807</v>
          </cell>
          <cell r="O1109" t="str">
            <v>ME</v>
          </cell>
          <cell r="P1109" t="str">
            <v>HX10</v>
          </cell>
          <cell r="Q1109">
            <v>9981.5674233919381</v>
          </cell>
          <cell r="R1109">
            <v>112.23742339193814</v>
          </cell>
        </row>
        <row r="1110">
          <cell r="A1110" t="str">
            <v>H</v>
          </cell>
          <cell r="B1110">
            <v>39630</v>
          </cell>
          <cell r="C1110" t="str">
            <v>X11</v>
          </cell>
          <cell r="D1110">
            <v>18254.599999999999</v>
          </cell>
          <cell r="E1110">
            <v>0</v>
          </cell>
          <cell r="F1110">
            <v>0</v>
          </cell>
          <cell r="G1110" t="str">
            <v>MED</v>
          </cell>
          <cell r="H1110" t="str">
            <v>MEDSSI</v>
          </cell>
          <cell r="I1110">
            <v>0.98875553120756277</v>
          </cell>
          <cell r="J1110">
            <v>18462.197604807061</v>
          </cell>
          <cell r="K1110" t="str">
            <v>200807X11</v>
          </cell>
          <cell r="L1110">
            <v>200807</v>
          </cell>
          <cell r="M1110" t="str">
            <v>HX11</v>
          </cell>
          <cell r="N1110" t="str">
            <v>ME200807</v>
          </cell>
          <cell r="O1110" t="str">
            <v>ME</v>
          </cell>
          <cell r="P1110" t="str">
            <v>HX11</v>
          </cell>
          <cell r="Q1110">
            <v>18462.197604807061</v>
          </cell>
          <cell r="R1110">
            <v>207.59760480706245</v>
          </cell>
        </row>
        <row r="1111">
          <cell r="A1111" t="str">
            <v>H</v>
          </cell>
          <cell r="B1111">
            <v>39630</v>
          </cell>
          <cell r="C1111" t="str">
            <v>X12</v>
          </cell>
          <cell r="D1111">
            <v>9237.3799999999992</v>
          </cell>
          <cell r="E1111">
            <v>0</v>
          </cell>
          <cell r="F1111">
            <v>0</v>
          </cell>
          <cell r="G1111" t="str">
            <v>MED</v>
          </cell>
          <cell r="H1111" t="str">
            <v>MEDSSI</v>
          </cell>
          <cell r="I1111">
            <v>0.98875553120756277</v>
          </cell>
          <cell r="J1111">
            <v>9342.430670115622</v>
          </cell>
          <cell r="K1111" t="str">
            <v>200807X12</v>
          </cell>
          <cell r="L1111">
            <v>200807</v>
          </cell>
          <cell r="M1111" t="str">
            <v>HX12</v>
          </cell>
          <cell r="N1111" t="str">
            <v>ME200807</v>
          </cell>
          <cell r="O1111" t="str">
            <v>ME</v>
          </cell>
          <cell r="P1111" t="str">
            <v>HX12</v>
          </cell>
          <cell r="Q1111">
            <v>9342.430670115622</v>
          </cell>
          <cell r="R1111">
            <v>105.05067011562278</v>
          </cell>
        </row>
        <row r="1112">
          <cell r="A1112" t="str">
            <v>H</v>
          </cell>
          <cell r="B1112">
            <v>39630</v>
          </cell>
          <cell r="C1112" t="str">
            <v>X13</v>
          </cell>
          <cell r="D1112">
            <v>993.41</v>
          </cell>
          <cell r="E1112">
            <v>0</v>
          </cell>
          <cell r="F1112">
            <v>0</v>
          </cell>
          <cell r="G1112" t="str">
            <v>MED</v>
          </cell>
          <cell r="H1112" t="str">
            <v>MEDSSI</v>
          </cell>
          <cell r="I1112">
            <v>0.98875553120756277</v>
          </cell>
          <cell r="J1112">
            <v>1004.707401016258</v>
          </cell>
          <cell r="K1112" t="str">
            <v>200807X13</v>
          </cell>
          <cell r="L1112">
            <v>200807</v>
          </cell>
          <cell r="M1112" t="str">
            <v>HX13</v>
          </cell>
          <cell r="N1112" t="str">
            <v>ME200807</v>
          </cell>
          <cell r="O1112" t="str">
            <v>ME</v>
          </cell>
          <cell r="P1112" t="str">
            <v>HX13</v>
          </cell>
          <cell r="Q1112">
            <v>1004.707401016258</v>
          </cell>
          <cell r="R1112">
            <v>11.29740101625805</v>
          </cell>
        </row>
        <row r="1113">
          <cell r="A1113" t="str">
            <v>H</v>
          </cell>
          <cell r="B1113">
            <v>39630</v>
          </cell>
          <cell r="C1113" t="str">
            <v>X14</v>
          </cell>
          <cell r="D1113">
            <v>14618.61</v>
          </cell>
          <cell r="E1113">
            <v>0</v>
          </cell>
          <cell r="F1113">
            <v>0</v>
          </cell>
          <cell r="G1113" t="str">
            <v>MED</v>
          </cell>
          <cell r="H1113" t="str">
            <v>MEDSSI</v>
          </cell>
          <cell r="I1113">
            <v>0.98875553120756277</v>
          </cell>
          <cell r="J1113">
            <v>14784.857872953042</v>
          </cell>
          <cell r="K1113" t="str">
            <v>200807X14</v>
          </cell>
          <cell r="L1113">
            <v>200807</v>
          </cell>
          <cell r="M1113" t="str">
            <v>HX14</v>
          </cell>
          <cell r="N1113" t="str">
            <v>ME200807</v>
          </cell>
          <cell r="O1113" t="str">
            <v>ME</v>
          </cell>
          <cell r="P1113" t="str">
            <v>HX14</v>
          </cell>
          <cell r="Q1113">
            <v>14784.857872953042</v>
          </cell>
          <cell r="R1113">
            <v>166.24787295304122</v>
          </cell>
        </row>
        <row r="1114">
          <cell r="A1114" t="str">
            <v>H</v>
          </cell>
          <cell r="B1114">
            <v>39630</v>
          </cell>
          <cell r="C1114" t="str">
            <v>X15</v>
          </cell>
          <cell r="D1114">
            <v>53973.48</v>
          </cell>
          <cell r="E1114">
            <v>0</v>
          </cell>
          <cell r="F1114">
            <v>0</v>
          </cell>
          <cell r="G1114" t="str">
            <v>MED</v>
          </cell>
          <cell r="H1114" t="str">
            <v>MEDSSI</v>
          </cell>
          <cell r="I1114">
            <v>0.98875553120756277</v>
          </cell>
          <cell r="J1114">
            <v>54587.285022903925</v>
          </cell>
          <cell r="K1114" t="str">
            <v>200807X15</v>
          </cell>
          <cell r="L1114">
            <v>200807</v>
          </cell>
          <cell r="M1114" t="str">
            <v>HX15</v>
          </cell>
          <cell r="N1114" t="str">
            <v>ME200807</v>
          </cell>
          <cell r="O1114" t="str">
            <v>ME</v>
          </cell>
          <cell r="P1114" t="str">
            <v>HX15</v>
          </cell>
          <cell r="Q1114">
            <v>54587.285022903925</v>
          </cell>
          <cell r="R1114">
            <v>613.80502290392178</v>
          </cell>
        </row>
        <row r="1115">
          <cell r="A1115" t="str">
            <v>H</v>
          </cell>
          <cell r="B1115">
            <v>39630</v>
          </cell>
          <cell r="C1115" t="str">
            <v>X16</v>
          </cell>
          <cell r="D1115">
            <v>6915.23</v>
          </cell>
          <cell r="E1115">
            <v>0</v>
          </cell>
          <cell r="F1115">
            <v>0</v>
          </cell>
          <cell r="G1115" t="str">
            <v>MED</v>
          </cell>
          <cell r="H1115" t="str">
            <v>MEDSSI</v>
          </cell>
          <cell r="I1115">
            <v>0.98875553120756277</v>
          </cell>
          <cell r="J1115">
            <v>6993.8723797119592</v>
          </cell>
          <cell r="K1115" t="str">
            <v>200807X16</v>
          </cell>
          <cell r="L1115">
            <v>200807</v>
          </cell>
          <cell r="M1115" t="str">
            <v>HX16</v>
          </cell>
          <cell r="N1115" t="str">
            <v>ME200807</v>
          </cell>
          <cell r="O1115" t="str">
            <v>ME</v>
          </cell>
          <cell r="P1115" t="str">
            <v>HX16</v>
          </cell>
          <cell r="Q1115">
            <v>6993.8723797119592</v>
          </cell>
          <cell r="R1115">
            <v>78.64237971195962</v>
          </cell>
        </row>
        <row r="1116">
          <cell r="A1116" t="str">
            <v>H</v>
          </cell>
          <cell r="B1116">
            <v>39630</v>
          </cell>
          <cell r="C1116" t="str">
            <v>X18</v>
          </cell>
          <cell r="D1116">
            <v>9562.2000000000007</v>
          </cell>
          <cell r="E1116">
            <v>0</v>
          </cell>
          <cell r="F1116">
            <v>0</v>
          </cell>
          <cell r="G1116" t="str">
            <v>MED</v>
          </cell>
          <cell r="H1116" t="str">
            <v>MEDSSI</v>
          </cell>
          <cell r="I1116">
            <v>0.98875553120756277</v>
          </cell>
          <cell r="J1116">
            <v>9670.944635143258</v>
          </cell>
          <cell r="K1116" t="str">
            <v>200807X18</v>
          </cell>
          <cell r="L1116">
            <v>200807</v>
          </cell>
          <cell r="M1116" t="str">
            <v>HX18</v>
          </cell>
          <cell r="N1116" t="str">
            <v>ME200807</v>
          </cell>
          <cell r="O1116" t="str">
            <v>ME</v>
          </cell>
          <cell r="P1116" t="str">
            <v>HX18</v>
          </cell>
          <cell r="Q1116">
            <v>9670.944635143258</v>
          </cell>
          <cell r="R1116">
            <v>108.74463514325726</v>
          </cell>
        </row>
        <row r="1117">
          <cell r="A1117" t="str">
            <v>H</v>
          </cell>
          <cell r="B1117">
            <v>39630</v>
          </cell>
          <cell r="C1117" t="str">
            <v>X20</v>
          </cell>
          <cell r="D1117">
            <v>3875</v>
          </cell>
          <cell r="E1117">
            <v>0</v>
          </cell>
          <cell r="F1117">
            <v>0</v>
          </cell>
          <cell r="G1117" t="str">
            <v>MED</v>
          </cell>
          <cell r="H1117" t="str">
            <v>MEDSSI</v>
          </cell>
          <cell r="I1117">
            <v>0.98875553120756277</v>
          </cell>
          <cell r="J1117">
            <v>3919.0678359770891</v>
          </cell>
          <cell r="K1117" t="str">
            <v>200807X20</v>
          </cell>
          <cell r="L1117">
            <v>200807</v>
          </cell>
          <cell r="M1117" t="str">
            <v>HX20</v>
          </cell>
          <cell r="N1117" t="str">
            <v>ME200807</v>
          </cell>
          <cell r="O1117" t="str">
            <v>ME</v>
          </cell>
          <cell r="P1117" t="str">
            <v>HX20</v>
          </cell>
          <cell r="Q1117">
            <v>3919.0678359770891</v>
          </cell>
          <cell r="R1117">
            <v>44.067835977089089</v>
          </cell>
        </row>
        <row r="1118">
          <cell r="A1118" t="str">
            <v>H</v>
          </cell>
          <cell r="B1118">
            <v>39630</v>
          </cell>
          <cell r="C1118" t="str">
            <v>X21</v>
          </cell>
          <cell r="D1118">
            <v>9308.09</v>
          </cell>
          <cell r="E1118">
            <v>0</v>
          </cell>
          <cell r="F1118">
            <v>0</v>
          </cell>
          <cell r="G1118" t="str">
            <v>MED</v>
          </cell>
          <cell r="H1118" t="str">
            <v>MEDSSI</v>
          </cell>
          <cell r="I1118">
            <v>0.98875553120756277</v>
          </cell>
          <cell r="J1118">
            <v>9413.9448086141892</v>
          </cell>
          <cell r="K1118" t="str">
            <v>200807X21</v>
          </cell>
          <cell r="L1118">
            <v>200807</v>
          </cell>
          <cell r="M1118" t="str">
            <v>HX21</v>
          </cell>
          <cell r="N1118" t="str">
            <v>ME200807</v>
          </cell>
          <cell r="O1118" t="str">
            <v>ME</v>
          </cell>
          <cell r="P1118" t="str">
            <v>HX21</v>
          </cell>
          <cell r="Q1118">
            <v>9413.9448086141892</v>
          </cell>
          <cell r="R1118">
            <v>105.8548086141891</v>
          </cell>
        </row>
        <row r="1119">
          <cell r="A1119" t="str">
            <v>H</v>
          </cell>
          <cell r="B1119">
            <v>39630</v>
          </cell>
          <cell r="C1119" t="str">
            <v>X22</v>
          </cell>
          <cell r="D1119">
            <v>18308.400000000001</v>
          </cell>
          <cell r="E1119">
            <v>0</v>
          </cell>
          <cell r="F1119">
            <v>0</v>
          </cell>
          <cell r="G1119" t="str">
            <v>MED</v>
          </cell>
          <cell r="H1119" t="str">
            <v>MEDSSI</v>
          </cell>
          <cell r="I1119">
            <v>0.98875553120756277</v>
          </cell>
          <cell r="J1119">
            <v>18516.609436955598</v>
          </cell>
          <cell r="K1119" t="str">
            <v>200807X22</v>
          </cell>
          <cell r="L1119">
            <v>200807</v>
          </cell>
          <cell r="M1119" t="str">
            <v>HX22</v>
          </cell>
          <cell r="N1119" t="str">
            <v>ME200807</v>
          </cell>
          <cell r="O1119" t="str">
            <v>ME</v>
          </cell>
          <cell r="P1119" t="str">
            <v>HX22</v>
          </cell>
          <cell r="Q1119">
            <v>18516.609436955598</v>
          </cell>
          <cell r="R1119">
            <v>208.20943695559617</v>
          </cell>
        </row>
        <row r="1120">
          <cell r="A1120" t="str">
            <v>H</v>
          </cell>
          <cell r="B1120">
            <v>39630</v>
          </cell>
          <cell r="C1120" t="str">
            <v>X23</v>
          </cell>
          <cell r="D1120">
            <v>240.34</v>
          </cell>
          <cell r="E1120">
            <v>0</v>
          </cell>
          <cell r="F1120">
            <v>0</v>
          </cell>
          <cell r="G1120" t="str">
            <v>MED</v>
          </cell>
          <cell r="H1120" t="str">
            <v>MEDSSI</v>
          </cell>
          <cell r="I1120">
            <v>0.98875553120756277</v>
          </cell>
          <cell r="J1120">
            <v>243.07322934160865</v>
          </cell>
          <cell r="K1120" t="str">
            <v>200807X23</v>
          </cell>
          <cell r="L1120">
            <v>200807</v>
          </cell>
          <cell r="M1120" t="str">
            <v>HX23</v>
          </cell>
          <cell r="N1120" t="str">
            <v>ME200807</v>
          </cell>
          <cell r="O1120" t="str">
            <v>ME</v>
          </cell>
          <cell r="P1120" t="str">
            <v>HX23</v>
          </cell>
          <cell r="Q1120">
            <v>243.07322934160865</v>
          </cell>
          <cell r="R1120">
            <v>2.7332293416086486</v>
          </cell>
        </row>
        <row r="1121">
          <cell r="A1121" t="str">
            <v>H</v>
          </cell>
          <cell r="B1121">
            <v>39630</v>
          </cell>
          <cell r="C1121" t="str">
            <v>X24</v>
          </cell>
          <cell r="D1121">
            <v>22043.53</v>
          </cell>
          <cell r="E1121">
            <v>0</v>
          </cell>
          <cell r="F1121">
            <v>0</v>
          </cell>
          <cell r="G1121" t="str">
            <v>IP</v>
          </cell>
          <cell r="H1121" t="str">
            <v>IPSSI</v>
          </cell>
          <cell r="I1121">
            <v>1.0024093142657937</v>
          </cell>
          <cell r="J1121">
            <v>21990.547859329898</v>
          </cell>
          <cell r="K1121" t="str">
            <v>200807X24</v>
          </cell>
          <cell r="L1121">
            <v>200807</v>
          </cell>
          <cell r="M1121" t="str">
            <v>HX24</v>
          </cell>
          <cell r="N1121" t="str">
            <v>IP200807</v>
          </cell>
          <cell r="O1121" t="str">
            <v>IP</v>
          </cell>
          <cell r="P1121" t="str">
            <v>HX24</v>
          </cell>
          <cell r="Q1121">
            <v>21990.547859329898</v>
          </cell>
          <cell r="R1121">
            <v>-52.982140670101217</v>
          </cell>
        </row>
        <row r="1122">
          <cell r="A1122" t="str">
            <v>H</v>
          </cell>
          <cell r="B1122">
            <v>39630</v>
          </cell>
          <cell r="C1122" t="str">
            <v>X24</v>
          </cell>
          <cell r="D1122">
            <v>28724.67</v>
          </cell>
          <cell r="E1122">
            <v>0</v>
          </cell>
          <cell r="F1122">
            <v>0</v>
          </cell>
          <cell r="G1122" t="str">
            <v>MED</v>
          </cell>
          <cell r="H1122" t="str">
            <v>MEDSSI</v>
          </cell>
          <cell r="I1122">
            <v>0.98875553120756277</v>
          </cell>
          <cell r="J1122">
            <v>29051.336850595097</v>
          </cell>
          <cell r="K1122" t="str">
            <v>200807X24</v>
          </cell>
          <cell r="L1122">
            <v>200807</v>
          </cell>
          <cell r="M1122" t="str">
            <v>HX24</v>
          </cell>
          <cell r="N1122" t="str">
            <v>ME200807</v>
          </cell>
          <cell r="O1122" t="str">
            <v>ME</v>
          </cell>
          <cell r="P1122" t="str">
            <v>HX24</v>
          </cell>
          <cell r="Q1122">
            <v>29051.336850595097</v>
          </cell>
          <cell r="R1122">
            <v>326.66685059509837</v>
          </cell>
        </row>
        <row r="1123">
          <cell r="A1123" t="str">
            <v>H</v>
          </cell>
          <cell r="B1123">
            <v>39630</v>
          </cell>
          <cell r="C1123" t="str">
            <v>X26</v>
          </cell>
          <cell r="D1123">
            <v>129807.43</v>
          </cell>
          <cell r="E1123">
            <v>0</v>
          </cell>
          <cell r="F1123">
            <v>0</v>
          </cell>
          <cell r="G1123" t="str">
            <v>MED</v>
          </cell>
          <cell r="H1123" t="str">
            <v>MEDSSI</v>
          </cell>
          <cell r="I1123">
            <v>0.98875553120756277</v>
          </cell>
          <cell r="J1123">
            <v>131283.64484744449</v>
          </cell>
          <cell r="K1123" t="str">
            <v>200807X26</v>
          </cell>
          <cell r="L1123">
            <v>200807</v>
          </cell>
          <cell r="M1123" t="str">
            <v>HX26</v>
          </cell>
          <cell r="N1123" t="str">
            <v>ME200807</v>
          </cell>
          <cell r="O1123" t="str">
            <v>ME</v>
          </cell>
          <cell r="P1123" t="str">
            <v>HX26</v>
          </cell>
          <cell r="Q1123">
            <v>131283.64484744449</v>
          </cell>
          <cell r="R1123">
            <v>1476.2148474444984</v>
          </cell>
        </row>
        <row r="1124">
          <cell r="A1124" t="str">
            <v>H</v>
          </cell>
          <cell r="B1124">
            <v>39661</v>
          </cell>
          <cell r="C1124" t="str">
            <v>X09</v>
          </cell>
          <cell r="D1124">
            <v>43844.58</v>
          </cell>
          <cell r="E1124">
            <v>0</v>
          </cell>
          <cell r="F1124">
            <v>0</v>
          </cell>
          <cell r="G1124" t="str">
            <v>IP</v>
          </cell>
          <cell r="H1124" t="str">
            <v>IPSSI</v>
          </cell>
          <cell r="I1124">
            <v>1.0009362011817784</v>
          </cell>
          <cell r="J1124">
            <v>43803.571045021541</v>
          </cell>
          <cell r="K1124" t="str">
            <v>200808X09</v>
          </cell>
          <cell r="L1124">
            <v>200808</v>
          </cell>
          <cell r="M1124" t="str">
            <v>HX09</v>
          </cell>
          <cell r="N1124" t="str">
            <v>IP200808</v>
          </cell>
          <cell r="O1124" t="str">
            <v>IP</v>
          </cell>
          <cell r="P1124" t="str">
            <v>HX09</v>
          </cell>
          <cell r="Q1124">
            <v>43803.571045021541</v>
          </cell>
          <cell r="R1124">
            <v>-41.008954978460679</v>
          </cell>
        </row>
        <row r="1125">
          <cell r="A1125" t="str">
            <v>H</v>
          </cell>
          <cell r="B1125">
            <v>39661</v>
          </cell>
          <cell r="C1125" t="str">
            <v>X10</v>
          </cell>
          <cell r="D1125">
            <v>9300.1</v>
          </cell>
          <cell r="E1125">
            <v>0</v>
          </cell>
          <cell r="F1125">
            <v>0</v>
          </cell>
          <cell r="G1125" t="str">
            <v>MED</v>
          </cell>
          <cell r="H1125" t="str">
            <v>MEDSSI</v>
          </cell>
          <cell r="I1125">
            <v>0.98720917559064203</v>
          </cell>
          <cell r="J1125">
            <v>9420.5972046763036</v>
          </cell>
          <cell r="K1125" t="str">
            <v>200808X10</v>
          </cell>
          <cell r="L1125">
            <v>200808</v>
          </cell>
          <cell r="M1125" t="str">
            <v>HX10</v>
          </cell>
          <cell r="N1125" t="str">
            <v>ME200808</v>
          </cell>
          <cell r="O1125" t="str">
            <v>ME</v>
          </cell>
          <cell r="P1125" t="str">
            <v>HX10</v>
          </cell>
          <cell r="Q1125">
            <v>9420.5972046763036</v>
          </cell>
          <cell r="R1125">
            <v>120.49720467630323</v>
          </cell>
        </row>
        <row r="1126">
          <cell r="A1126" t="str">
            <v>H</v>
          </cell>
          <cell r="B1126">
            <v>39661</v>
          </cell>
          <cell r="C1126" t="str">
            <v>X11</v>
          </cell>
          <cell r="D1126">
            <v>11228.49</v>
          </cell>
          <cell r="E1126">
            <v>0</v>
          </cell>
          <cell r="F1126">
            <v>0</v>
          </cell>
          <cell r="G1126" t="str">
            <v>MED</v>
          </cell>
          <cell r="H1126" t="str">
            <v>MEDSSI</v>
          </cell>
          <cell r="I1126">
            <v>0.98720917559064203</v>
          </cell>
          <cell r="J1126">
            <v>11373.97248489111</v>
          </cell>
          <cell r="K1126" t="str">
            <v>200808X11</v>
          </cell>
          <cell r="L1126">
            <v>200808</v>
          </cell>
          <cell r="M1126" t="str">
            <v>HX11</v>
          </cell>
          <cell r="N1126" t="str">
            <v>ME200808</v>
          </cell>
          <cell r="O1126" t="str">
            <v>ME</v>
          </cell>
          <cell r="P1126" t="str">
            <v>HX11</v>
          </cell>
          <cell r="Q1126">
            <v>11373.97248489111</v>
          </cell>
          <cell r="R1126">
            <v>145.48248489111029</v>
          </cell>
        </row>
        <row r="1127">
          <cell r="A1127" t="str">
            <v>H</v>
          </cell>
          <cell r="B1127">
            <v>39661</v>
          </cell>
          <cell r="C1127" t="str">
            <v>X12</v>
          </cell>
          <cell r="D1127">
            <v>7312.45</v>
          </cell>
          <cell r="E1127">
            <v>0</v>
          </cell>
          <cell r="F1127">
            <v>0</v>
          </cell>
          <cell r="G1127" t="str">
            <v>MED</v>
          </cell>
          <cell r="H1127" t="str">
            <v>MEDSSI</v>
          </cell>
          <cell r="I1127">
            <v>0.98720917559064203</v>
          </cell>
          <cell r="J1127">
            <v>7407.1941193465909</v>
          </cell>
          <cell r="K1127" t="str">
            <v>200808X12</v>
          </cell>
          <cell r="L1127">
            <v>200808</v>
          </cell>
          <cell r="M1127" t="str">
            <v>HX12</v>
          </cell>
          <cell r="N1127" t="str">
            <v>ME200808</v>
          </cell>
          <cell r="O1127" t="str">
            <v>ME</v>
          </cell>
          <cell r="P1127" t="str">
            <v>HX12</v>
          </cell>
          <cell r="Q1127">
            <v>7407.1941193465909</v>
          </cell>
          <cell r="R1127">
            <v>94.744119346591106</v>
          </cell>
        </row>
        <row r="1128">
          <cell r="A1128" t="str">
            <v>H</v>
          </cell>
          <cell r="B1128">
            <v>39661</v>
          </cell>
          <cell r="C1128" t="str">
            <v>X13</v>
          </cell>
          <cell r="D1128">
            <v>1291.96</v>
          </cell>
          <cell r="E1128">
            <v>0</v>
          </cell>
          <cell r="F1128">
            <v>0</v>
          </cell>
          <cell r="G1128" t="str">
            <v>MED</v>
          </cell>
          <cell r="H1128" t="str">
            <v>MEDSSI</v>
          </cell>
          <cell r="I1128">
            <v>0.98720917559064203</v>
          </cell>
          <cell r="J1128">
            <v>1308.6993435074457</v>
          </cell>
          <cell r="K1128" t="str">
            <v>200808X13</v>
          </cell>
          <cell r="L1128">
            <v>200808</v>
          </cell>
          <cell r="M1128" t="str">
            <v>HX13</v>
          </cell>
          <cell r="N1128" t="str">
            <v>ME200808</v>
          </cell>
          <cell r="O1128" t="str">
            <v>ME</v>
          </cell>
          <cell r="P1128" t="str">
            <v>HX13</v>
          </cell>
          <cell r="Q1128">
            <v>1308.6993435074457</v>
          </cell>
          <cell r="R1128">
            <v>16.73934350744571</v>
          </cell>
        </row>
        <row r="1129">
          <cell r="A1129" t="str">
            <v>H</v>
          </cell>
          <cell r="B1129">
            <v>39661</v>
          </cell>
          <cell r="C1129" t="str">
            <v>X14</v>
          </cell>
          <cell r="D1129">
            <v>11845.69</v>
          </cell>
          <cell r="E1129">
            <v>0</v>
          </cell>
          <cell r="F1129">
            <v>0</v>
          </cell>
          <cell r="G1129" t="str">
            <v>MED</v>
          </cell>
          <cell r="H1129" t="str">
            <v>MEDSSI</v>
          </cell>
          <cell r="I1129">
            <v>0.98720917559064203</v>
          </cell>
          <cell r="J1129">
            <v>11999.169267154337</v>
          </cell>
          <cell r="K1129" t="str">
            <v>200808X14</v>
          </cell>
          <cell r="L1129">
            <v>200808</v>
          </cell>
          <cell r="M1129" t="str">
            <v>HX14</v>
          </cell>
          <cell r="N1129" t="str">
            <v>ME200808</v>
          </cell>
          <cell r="O1129" t="str">
            <v>ME</v>
          </cell>
          <cell r="P1129" t="str">
            <v>HX14</v>
          </cell>
          <cell r="Q1129">
            <v>11999.169267154337</v>
          </cell>
          <cell r="R1129">
            <v>153.47926715433641</v>
          </cell>
        </row>
        <row r="1130">
          <cell r="A1130" t="str">
            <v>H</v>
          </cell>
          <cell r="B1130">
            <v>39661</v>
          </cell>
          <cell r="C1130" t="str">
            <v>X15</v>
          </cell>
          <cell r="D1130">
            <v>45561.61</v>
          </cell>
          <cell r="E1130">
            <v>0</v>
          </cell>
          <cell r="F1130">
            <v>0</v>
          </cell>
          <cell r="G1130" t="str">
            <v>MED</v>
          </cell>
          <cell r="H1130" t="str">
            <v>MEDSSI</v>
          </cell>
          <cell r="I1130">
            <v>0.98720917559064203</v>
          </cell>
          <cell r="J1130">
            <v>46151.931248755594</v>
          </cell>
          <cell r="K1130" t="str">
            <v>200808X15</v>
          </cell>
          <cell r="L1130">
            <v>200808</v>
          </cell>
          <cell r="M1130" t="str">
            <v>HX15</v>
          </cell>
          <cell r="N1130" t="str">
            <v>ME200808</v>
          </cell>
          <cell r="O1130" t="str">
            <v>ME</v>
          </cell>
          <cell r="P1130" t="str">
            <v>HX15</v>
          </cell>
          <cell r="Q1130">
            <v>46151.931248755594</v>
          </cell>
          <cell r="R1130">
            <v>590.32124875559384</v>
          </cell>
        </row>
        <row r="1131">
          <cell r="A1131" t="str">
            <v>H</v>
          </cell>
          <cell r="B1131">
            <v>39661</v>
          </cell>
          <cell r="C1131" t="str">
            <v>X16</v>
          </cell>
          <cell r="D1131">
            <v>3289.29</v>
          </cell>
          <cell r="E1131">
            <v>0</v>
          </cell>
          <cell r="F1131">
            <v>0</v>
          </cell>
          <cell r="G1131" t="str">
            <v>MED</v>
          </cell>
          <cell r="H1131" t="str">
            <v>MEDSSI</v>
          </cell>
          <cell r="I1131">
            <v>0.98720917559064203</v>
          </cell>
          <cell r="J1131">
            <v>3331.9078482349346</v>
          </cell>
          <cell r="K1131" t="str">
            <v>200808X16</v>
          </cell>
          <cell r="L1131">
            <v>200808</v>
          </cell>
          <cell r="M1131" t="str">
            <v>HX16</v>
          </cell>
          <cell r="N1131" t="str">
            <v>ME200808</v>
          </cell>
          <cell r="O1131" t="str">
            <v>ME</v>
          </cell>
          <cell r="P1131" t="str">
            <v>HX16</v>
          </cell>
          <cell r="Q1131">
            <v>3331.9078482349346</v>
          </cell>
          <cell r="R1131">
            <v>42.617848234934627</v>
          </cell>
        </row>
        <row r="1132">
          <cell r="A1132" t="str">
            <v>H</v>
          </cell>
          <cell r="B1132">
            <v>39661</v>
          </cell>
          <cell r="C1132" t="str">
            <v>X18</v>
          </cell>
          <cell r="D1132">
            <v>16774.22</v>
          </cell>
          <cell r="E1132">
            <v>0</v>
          </cell>
          <cell r="F1132">
            <v>0</v>
          </cell>
          <cell r="G1132" t="str">
            <v>MED</v>
          </cell>
          <cell r="H1132" t="str">
            <v>MEDSSI</v>
          </cell>
          <cell r="I1132">
            <v>0.98720917559064203</v>
          </cell>
          <cell r="J1132">
            <v>16991.556009357464</v>
          </cell>
          <cell r="K1132" t="str">
            <v>200808X18</v>
          </cell>
          <cell r="L1132">
            <v>200808</v>
          </cell>
          <cell r="M1132" t="str">
            <v>HX18</v>
          </cell>
          <cell r="N1132" t="str">
            <v>ME200808</v>
          </cell>
          <cell r="O1132" t="str">
            <v>ME</v>
          </cell>
          <cell r="P1132" t="str">
            <v>HX18</v>
          </cell>
          <cell r="Q1132">
            <v>16991.556009357464</v>
          </cell>
          <cell r="R1132">
            <v>217.3360093574629</v>
          </cell>
        </row>
        <row r="1133">
          <cell r="A1133" t="str">
            <v>H</v>
          </cell>
          <cell r="B1133">
            <v>39661</v>
          </cell>
          <cell r="C1133" t="str">
            <v>X20</v>
          </cell>
          <cell r="D1133">
            <v>3375</v>
          </cell>
          <cell r="E1133">
            <v>0</v>
          </cell>
          <cell r="F1133">
            <v>0</v>
          </cell>
          <cell r="G1133" t="str">
            <v>MED</v>
          </cell>
          <cell r="H1133" t="str">
            <v>MEDSSI</v>
          </cell>
          <cell r="I1133">
            <v>0.98720917559064203</v>
          </cell>
          <cell r="J1133">
            <v>3418.7283540803351</v>
          </cell>
          <cell r="K1133" t="str">
            <v>200808X20</v>
          </cell>
          <cell r="L1133">
            <v>200808</v>
          </cell>
          <cell r="M1133" t="str">
            <v>HX20</v>
          </cell>
          <cell r="N1133" t="str">
            <v>ME200808</v>
          </cell>
          <cell r="O1133" t="str">
            <v>ME</v>
          </cell>
          <cell r="P1133" t="str">
            <v>HX20</v>
          </cell>
          <cell r="Q1133">
            <v>3418.7283540803351</v>
          </cell>
          <cell r="R1133">
            <v>43.728354080335066</v>
          </cell>
        </row>
        <row r="1134">
          <cell r="A1134" t="str">
            <v>H</v>
          </cell>
          <cell r="B1134">
            <v>39661</v>
          </cell>
          <cell r="C1134" t="str">
            <v>X21</v>
          </cell>
          <cell r="D1134">
            <v>9291.19</v>
          </cell>
          <cell r="E1134">
            <v>0</v>
          </cell>
          <cell r="F1134">
            <v>0</v>
          </cell>
          <cell r="G1134" t="str">
            <v>MED</v>
          </cell>
          <cell r="H1134" t="str">
            <v>MEDSSI</v>
          </cell>
          <cell r="I1134">
            <v>0.98720917559064203</v>
          </cell>
          <cell r="J1134">
            <v>9411.5717618215313</v>
          </cell>
          <cell r="K1134" t="str">
            <v>200808X21</v>
          </cell>
          <cell r="L1134">
            <v>200808</v>
          </cell>
          <cell r="M1134" t="str">
            <v>HX21</v>
          </cell>
          <cell r="N1134" t="str">
            <v>ME200808</v>
          </cell>
          <cell r="O1134" t="str">
            <v>ME</v>
          </cell>
          <cell r="P1134" t="str">
            <v>HX21</v>
          </cell>
          <cell r="Q1134">
            <v>9411.5717618215313</v>
          </cell>
          <cell r="R1134">
            <v>120.38176182153074</v>
          </cell>
        </row>
        <row r="1135">
          <cell r="A1135" t="str">
            <v>H</v>
          </cell>
          <cell r="B1135">
            <v>39661</v>
          </cell>
          <cell r="C1135" t="str">
            <v>X22</v>
          </cell>
          <cell r="D1135">
            <v>11420.35</v>
          </cell>
          <cell r="E1135">
            <v>0</v>
          </cell>
          <cell r="F1135">
            <v>0</v>
          </cell>
          <cell r="G1135" t="str">
            <v>MED</v>
          </cell>
          <cell r="H1135" t="str">
            <v>MEDSSI</v>
          </cell>
          <cell r="I1135">
            <v>0.98720917559064203</v>
          </cell>
          <cell r="J1135">
            <v>11568.318328450772</v>
          </cell>
          <cell r="K1135" t="str">
            <v>200808X22</v>
          </cell>
          <cell r="L1135">
            <v>200808</v>
          </cell>
          <cell r="M1135" t="str">
            <v>HX22</v>
          </cell>
          <cell r="N1135" t="str">
            <v>ME200808</v>
          </cell>
          <cell r="O1135" t="str">
            <v>ME</v>
          </cell>
          <cell r="P1135" t="str">
            <v>HX22</v>
          </cell>
          <cell r="Q1135">
            <v>11568.318328450772</v>
          </cell>
          <cell r="R1135">
            <v>147.96832845077188</v>
          </cell>
        </row>
        <row r="1136">
          <cell r="A1136" t="str">
            <v>H</v>
          </cell>
          <cell r="B1136">
            <v>39661</v>
          </cell>
          <cell r="C1136" t="str">
            <v>X23</v>
          </cell>
          <cell r="D1136">
            <v>2024.26</v>
          </cell>
          <cell r="E1136">
            <v>0</v>
          </cell>
          <cell r="F1136">
            <v>0</v>
          </cell>
          <cell r="G1136" t="str">
            <v>MED</v>
          </cell>
          <cell r="H1136" t="str">
            <v>MEDSSI</v>
          </cell>
          <cell r="I1136">
            <v>0.98720917559064203</v>
          </cell>
          <cell r="J1136">
            <v>2050.4874246016766</v>
          </cell>
          <cell r="K1136" t="str">
            <v>200808X23</v>
          </cell>
          <cell r="L1136">
            <v>200808</v>
          </cell>
          <cell r="M1136" t="str">
            <v>HX23</v>
          </cell>
          <cell r="N1136" t="str">
            <v>ME200808</v>
          </cell>
          <cell r="O1136" t="str">
            <v>ME</v>
          </cell>
          <cell r="P1136" t="str">
            <v>HX23</v>
          </cell>
          <cell r="Q1136">
            <v>2050.4874246016766</v>
          </cell>
          <cell r="R1136">
            <v>26.227424601676603</v>
          </cell>
        </row>
        <row r="1137">
          <cell r="A1137" t="str">
            <v>H</v>
          </cell>
          <cell r="B1137">
            <v>39661</v>
          </cell>
          <cell r="C1137" t="str">
            <v>X24</v>
          </cell>
          <cell r="D1137">
            <v>26857.35</v>
          </cell>
          <cell r="E1137">
            <v>0</v>
          </cell>
          <cell r="F1137">
            <v>0</v>
          </cell>
          <cell r="G1137" t="str">
            <v>IP</v>
          </cell>
          <cell r="H1137" t="str">
            <v>IPSSI</v>
          </cell>
          <cell r="I1137">
            <v>1.0009362011817784</v>
          </cell>
          <cell r="J1137">
            <v>26832.229634906049</v>
          </cell>
          <cell r="K1137" t="str">
            <v>200808X24</v>
          </cell>
          <cell r="L1137">
            <v>200808</v>
          </cell>
          <cell r="M1137" t="str">
            <v>HX24</v>
          </cell>
          <cell r="N1137" t="str">
            <v>IP200808</v>
          </cell>
          <cell r="O1137" t="str">
            <v>IP</v>
          </cell>
          <cell r="P1137" t="str">
            <v>HX24</v>
          </cell>
          <cell r="Q1137">
            <v>26832.229634906049</v>
          </cell>
          <cell r="R1137">
            <v>-25.120365093949658</v>
          </cell>
        </row>
        <row r="1138">
          <cell r="A1138" t="str">
            <v>H</v>
          </cell>
          <cell r="B1138">
            <v>39661</v>
          </cell>
          <cell r="C1138" t="str">
            <v>X24</v>
          </cell>
          <cell r="D1138">
            <v>31525.599999999999</v>
          </cell>
          <cell r="E1138">
            <v>0</v>
          </cell>
          <cell r="F1138">
            <v>0</v>
          </cell>
          <cell r="G1138" t="str">
            <v>MED</v>
          </cell>
          <cell r="H1138" t="str">
            <v>MEDSSI</v>
          </cell>
          <cell r="I1138">
            <v>0.98720917559064203</v>
          </cell>
          <cell r="J1138">
            <v>31934.062992413335</v>
          </cell>
          <cell r="K1138" t="str">
            <v>200808X24</v>
          </cell>
          <cell r="L1138">
            <v>200808</v>
          </cell>
          <cell r="M1138" t="str">
            <v>HX24</v>
          </cell>
          <cell r="N1138" t="str">
            <v>ME200808</v>
          </cell>
          <cell r="O1138" t="str">
            <v>ME</v>
          </cell>
          <cell r="P1138" t="str">
            <v>HX24</v>
          </cell>
          <cell r="Q1138">
            <v>31934.062992413335</v>
          </cell>
          <cell r="R1138">
            <v>408.46299241333691</v>
          </cell>
        </row>
        <row r="1139">
          <cell r="A1139" t="str">
            <v>H</v>
          </cell>
          <cell r="B1139">
            <v>39661</v>
          </cell>
          <cell r="C1139" t="str">
            <v>X26</v>
          </cell>
          <cell r="D1139">
            <v>134887.01</v>
          </cell>
          <cell r="E1139">
            <v>0</v>
          </cell>
          <cell r="F1139">
            <v>0</v>
          </cell>
          <cell r="G1139" t="str">
            <v>MED</v>
          </cell>
          <cell r="H1139" t="str">
            <v>MEDSSI</v>
          </cell>
          <cell r="I1139">
            <v>0.98720917559064203</v>
          </cell>
          <cell r="J1139">
            <v>136634.68020270154</v>
          </cell>
          <cell r="K1139" t="str">
            <v>200808X26</v>
          </cell>
          <cell r="L1139">
            <v>200808</v>
          </cell>
          <cell r="M1139" t="str">
            <v>HX26</v>
          </cell>
          <cell r="N1139" t="str">
            <v>ME200808</v>
          </cell>
          <cell r="O1139" t="str">
            <v>ME</v>
          </cell>
          <cell r="P1139" t="str">
            <v>HX26</v>
          </cell>
          <cell r="Q1139">
            <v>136634.68020270154</v>
          </cell>
          <cell r="R1139">
            <v>1747.6702027015272</v>
          </cell>
        </row>
        <row r="1140">
          <cell r="A1140" t="str">
            <v>H</v>
          </cell>
          <cell r="B1140">
            <v>39692</v>
          </cell>
          <cell r="C1140" t="str">
            <v>X09</v>
          </cell>
          <cell r="D1140">
            <v>50496.21</v>
          </cell>
          <cell r="E1140">
            <v>0</v>
          </cell>
          <cell r="F1140">
            <v>0</v>
          </cell>
          <cell r="G1140" t="str">
            <v>IP</v>
          </cell>
          <cell r="H1140" t="str">
            <v>IPSSI</v>
          </cell>
          <cell r="I1140">
            <v>1.0007770521425485</v>
          </cell>
          <cell r="J1140">
            <v>50457.002278273088</v>
          </cell>
          <cell r="K1140" t="str">
            <v>200809X09</v>
          </cell>
          <cell r="L1140">
            <v>200809</v>
          </cell>
          <cell r="M1140" t="str">
            <v>HX09</v>
          </cell>
          <cell r="N1140" t="str">
            <v>IP200809</v>
          </cell>
          <cell r="O1140" t="str">
            <v>IP</v>
          </cell>
          <cell r="P1140" t="str">
            <v>HX09</v>
          </cell>
          <cell r="Q1140">
            <v>50457.002278273088</v>
          </cell>
          <cell r="R1140">
            <v>-39.207721726910677</v>
          </cell>
        </row>
        <row r="1141">
          <cell r="A1141" t="str">
            <v>H</v>
          </cell>
          <cell r="B1141">
            <v>39692</v>
          </cell>
          <cell r="C1141" t="str">
            <v>X10</v>
          </cell>
          <cell r="D1141">
            <v>9094.3700000000008</v>
          </cell>
          <cell r="E1141">
            <v>0</v>
          </cell>
          <cell r="F1141">
            <v>0</v>
          </cell>
          <cell r="G1141" t="str">
            <v>MED</v>
          </cell>
          <cell r="H1141" t="str">
            <v>MEDSSI</v>
          </cell>
          <cell r="I1141">
            <v>0.98610190780180429</v>
          </cell>
          <cell r="J1141">
            <v>9222.5457917153417</v>
          </cell>
          <cell r="K1141" t="str">
            <v>200809X10</v>
          </cell>
          <cell r="L1141">
            <v>200809</v>
          </cell>
          <cell r="M1141" t="str">
            <v>HX10</v>
          </cell>
          <cell r="N1141" t="str">
            <v>ME200809</v>
          </cell>
          <cell r="O1141" t="str">
            <v>ME</v>
          </cell>
          <cell r="P1141" t="str">
            <v>HX10</v>
          </cell>
          <cell r="Q1141">
            <v>9222.5457917153417</v>
          </cell>
          <cell r="R1141">
            <v>128.17579171534089</v>
          </cell>
        </row>
        <row r="1142">
          <cell r="A1142" t="str">
            <v>H</v>
          </cell>
          <cell r="B1142">
            <v>39692</v>
          </cell>
          <cell r="C1142" t="str">
            <v>X11</v>
          </cell>
          <cell r="D1142">
            <v>18182.86</v>
          </cell>
          <cell r="E1142">
            <v>0</v>
          </cell>
          <cell r="F1142">
            <v>0</v>
          </cell>
          <cell r="G1142" t="str">
            <v>MED</v>
          </cell>
          <cell r="H1142" t="str">
            <v>MEDSSI</v>
          </cell>
          <cell r="I1142">
            <v>0.98610190780180429</v>
          </cell>
          <cell r="J1142">
            <v>18439.128710878183</v>
          </cell>
          <cell r="K1142" t="str">
            <v>200809X11</v>
          </cell>
          <cell r="L1142">
            <v>200809</v>
          </cell>
          <cell r="M1142" t="str">
            <v>HX11</v>
          </cell>
          <cell r="N1142" t="str">
            <v>ME200809</v>
          </cell>
          <cell r="O1142" t="str">
            <v>ME</v>
          </cell>
          <cell r="P1142" t="str">
            <v>HX11</v>
          </cell>
          <cell r="Q1142">
            <v>18439.128710878183</v>
          </cell>
          <cell r="R1142">
            <v>256.2687108781829</v>
          </cell>
        </row>
        <row r="1143">
          <cell r="A1143" t="str">
            <v>H</v>
          </cell>
          <cell r="B1143">
            <v>39692</v>
          </cell>
          <cell r="C1143" t="str">
            <v>X12</v>
          </cell>
          <cell r="D1143">
            <v>10602.15</v>
          </cell>
          <cell r="E1143">
            <v>0</v>
          </cell>
          <cell r="F1143">
            <v>0</v>
          </cell>
          <cell r="G1143" t="str">
            <v>MED</v>
          </cell>
          <cell r="H1143" t="str">
            <v>MEDSSI</v>
          </cell>
          <cell r="I1143">
            <v>0.98610190780180429</v>
          </cell>
          <cell r="J1143">
            <v>10751.576400084317</v>
          </cell>
          <cell r="K1143" t="str">
            <v>200809X12</v>
          </cell>
          <cell r="L1143">
            <v>200809</v>
          </cell>
          <cell r="M1143" t="str">
            <v>HX12</v>
          </cell>
          <cell r="N1143" t="str">
            <v>ME200809</v>
          </cell>
          <cell r="O1143" t="str">
            <v>ME</v>
          </cell>
          <cell r="P1143" t="str">
            <v>HX12</v>
          </cell>
          <cell r="Q1143">
            <v>10751.576400084317</v>
          </cell>
          <cell r="R1143">
            <v>149.42640008431772</v>
          </cell>
        </row>
        <row r="1144">
          <cell r="A1144" t="str">
            <v>H</v>
          </cell>
          <cell r="B1144">
            <v>39692</v>
          </cell>
          <cell r="C1144" t="str">
            <v>X13</v>
          </cell>
          <cell r="D1144">
            <v>493.98</v>
          </cell>
          <cell r="E1144">
            <v>0</v>
          </cell>
          <cell r="F1144">
            <v>0</v>
          </cell>
          <cell r="G1144" t="str">
            <v>MED</v>
          </cell>
          <cell r="H1144" t="str">
            <v>MEDSSI</v>
          </cell>
          <cell r="I1144">
            <v>0.98610190780180429</v>
          </cell>
          <cell r="J1144">
            <v>500.94214004835351</v>
          </cell>
          <cell r="K1144" t="str">
            <v>200809X13</v>
          </cell>
          <cell r="L1144">
            <v>200809</v>
          </cell>
          <cell r="M1144" t="str">
            <v>HX13</v>
          </cell>
          <cell r="N1144" t="str">
            <v>ME200809</v>
          </cell>
          <cell r="O1144" t="str">
            <v>ME</v>
          </cell>
          <cell r="P1144" t="str">
            <v>HX13</v>
          </cell>
          <cell r="Q1144">
            <v>500.94214004835351</v>
          </cell>
          <cell r="R1144">
            <v>6.9621400483534899</v>
          </cell>
        </row>
        <row r="1145">
          <cell r="A1145" t="str">
            <v>H</v>
          </cell>
          <cell r="B1145">
            <v>39692</v>
          </cell>
          <cell r="C1145" t="str">
            <v>X14</v>
          </cell>
          <cell r="D1145">
            <v>12142.74</v>
          </cell>
          <cell r="E1145">
            <v>0</v>
          </cell>
          <cell r="F1145">
            <v>0</v>
          </cell>
          <cell r="G1145" t="str">
            <v>MED</v>
          </cell>
          <cell r="H1145" t="str">
            <v>MEDSSI</v>
          </cell>
          <cell r="I1145">
            <v>0.98610190780180429</v>
          </cell>
          <cell r="J1145">
            <v>12313.879431658657</v>
          </cell>
          <cell r="K1145" t="str">
            <v>200809X14</v>
          </cell>
          <cell r="L1145">
            <v>200809</v>
          </cell>
          <cell r="M1145" t="str">
            <v>HX14</v>
          </cell>
          <cell r="N1145" t="str">
            <v>ME200809</v>
          </cell>
          <cell r="O1145" t="str">
            <v>ME</v>
          </cell>
          <cell r="P1145" t="str">
            <v>HX14</v>
          </cell>
          <cell r="Q1145">
            <v>12313.879431658657</v>
          </cell>
          <cell r="R1145">
            <v>171.13943165865749</v>
          </cell>
        </row>
        <row r="1146">
          <cell r="A1146" t="str">
            <v>H</v>
          </cell>
          <cell r="B1146">
            <v>39692</v>
          </cell>
          <cell r="C1146" t="str">
            <v>X15</v>
          </cell>
          <cell r="D1146">
            <v>68915.23</v>
          </cell>
          <cell r="E1146">
            <v>0</v>
          </cell>
          <cell r="F1146">
            <v>0</v>
          </cell>
          <cell r="G1146" t="str">
            <v>MED</v>
          </cell>
          <cell r="H1146" t="str">
            <v>MEDSSI</v>
          </cell>
          <cell r="I1146">
            <v>0.98610190780180429</v>
          </cell>
          <cell r="J1146">
            <v>69886.519288482305</v>
          </cell>
          <cell r="K1146" t="str">
            <v>200809X15</v>
          </cell>
          <cell r="L1146">
            <v>200809</v>
          </cell>
          <cell r="M1146" t="str">
            <v>HX15</v>
          </cell>
          <cell r="N1146" t="str">
            <v>ME200809</v>
          </cell>
          <cell r="O1146" t="str">
            <v>ME</v>
          </cell>
          <cell r="P1146" t="str">
            <v>HX15</v>
          </cell>
          <cell r="Q1146">
            <v>69886.519288482305</v>
          </cell>
          <cell r="R1146">
            <v>971.28928848230862</v>
          </cell>
        </row>
        <row r="1147">
          <cell r="A1147" t="str">
            <v>H</v>
          </cell>
          <cell r="B1147">
            <v>39692</v>
          </cell>
          <cell r="C1147" t="str">
            <v>X16</v>
          </cell>
          <cell r="D1147">
            <v>10455.24</v>
          </cell>
          <cell r="E1147">
            <v>0</v>
          </cell>
          <cell r="F1147">
            <v>0</v>
          </cell>
          <cell r="G1147" t="str">
            <v>MED</v>
          </cell>
          <cell r="H1147" t="str">
            <v>MEDSSI</v>
          </cell>
          <cell r="I1147">
            <v>0.98610190780180429</v>
          </cell>
          <cell r="J1147">
            <v>10602.595854729234</v>
          </cell>
          <cell r="K1147" t="str">
            <v>200809X16</v>
          </cell>
          <cell r="L1147">
            <v>200809</v>
          </cell>
          <cell r="M1147" t="str">
            <v>HX16</v>
          </cell>
          <cell r="N1147" t="str">
            <v>ME200809</v>
          </cell>
          <cell r="O1147" t="str">
            <v>ME</v>
          </cell>
          <cell r="P1147" t="str">
            <v>HX16</v>
          </cell>
          <cell r="Q1147">
            <v>10602.595854729234</v>
          </cell>
          <cell r="R1147">
            <v>147.35585472923412</v>
          </cell>
        </row>
        <row r="1148">
          <cell r="A1148" t="str">
            <v>H</v>
          </cell>
          <cell r="B1148">
            <v>39692</v>
          </cell>
          <cell r="C1148" t="str">
            <v>X18</v>
          </cell>
          <cell r="D1148">
            <v>16655.599999999999</v>
          </cell>
          <cell r="E1148">
            <v>0</v>
          </cell>
          <cell r="F1148">
            <v>0</v>
          </cell>
          <cell r="G1148" t="str">
            <v>MED</v>
          </cell>
          <cell r="H1148" t="str">
            <v>MEDSSI</v>
          </cell>
          <cell r="I1148">
            <v>0.98610190780180429</v>
          </cell>
          <cell r="J1148">
            <v>16890.343551944119</v>
          </cell>
          <cell r="K1148" t="str">
            <v>200809X18</v>
          </cell>
          <cell r="L1148">
            <v>200809</v>
          </cell>
          <cell r="M1148" t="str">
            <v>HX18</v>
          </cell>
          <cell r="N1148" t="str">
            <v>ME200809</v>
          </cell>
          <cell r="O1148" t="str">
            <v>ME</v>
          </cell>
          <cell r="P1148" t="str">
            <v>HX18</v>
          </cell>
          <cell r="Q1148">
            <v>16890.343551944119</v>
          </cell>
          <cell r="R1148">
            <v>234.74355194412055</v>
          </cell>
        </row>
        <row r="1149">
          <cell r="A1149" t="str">
            <v>H</v>
          </cell>
          <cell r="B1149">
            <v>39692</v>
          </cell>
          <cell r="C1149" t="str">
            <v>X21</v>
          </cell>
          <cell r="D1149">
            <v>5116.3100000000004</v>
          </cell>
          <cell r="E1149">
            <v>0</v>
          </cell>
          <cell r="F1149">
            <v>0</v>
          </cell>
          <cell r="G1149" t="str">
            <v>MED</v>
          </cell>
          <cell r="H1149" t="str">
            <v>MEDSSI</v>
          </cell>
          <cell r="I1149">
            <v>0.98610190780180429</v>
          </cell>
          <cell r="J1149">
            <v>5188.4191273954239</v>
          </cell>
          <cell r="K1149" t="str">
            <v>200809X21</v>
          </cell>
          <cell r="L1149">
            <v>200809</v>
          </cell>
          <cell r="M1149" t="str">
            <v>HX21</v>
          </cell>
          <cell r="N1149" t="str">
            <v>ME200809</v>
          </cell>
          <cell r="O1149" t="str">
            <v>ME</v>
          </cell>
          <cell r="P1149" t="str">
            <v>HX21</v>
          </cell>
          <cell r="Q1149">
            <v>5188.4191273954239</v>
          </cell>
          <cell r="R1149">
            <v>72.109127395423457</v>
          </cell>
        </row>
        <row r="1150">
          <cell r="A1150" t="str">
            <v>H</v>
          </cell>
          <cell r="B1150">
            <v>39692</v>
          </cell>
          <cell r="C1150" t="str">
            <v>X22</v>
          </cell>
          <cell r="D1150">
            <v>14890.41</v>
          </cell>
          <cell r="E1150">
            <v>0</v>
          </cell>
          <cell r="F1150">
            <v>0</v>
          </cell>
          <cell r="G1150" t="str">
            <v>MED</v>
          </cell>
          <cell r="H1150" t="str">
            <v>MEDSSI</v>
          </cell>
          <cell r="I1150">
            <v>0.98610190780180429</v>
          </cell>
          <cell r="J1150">
            <v>15100.275014367795</v>
          </cell>
          <cell r="K1150" t="str">
            <v>200809X22</v>
          </cell>
          <cell r="L1150">
            <v>200809</v>
          </cell>
          <cell r="M1150" t="str">
            <v>HX22</v>
          </cell>
          <cell r="N1150" t="str">
            <v>ME200809</v>
          </cell>
          <cell r="O1150" t="str">
            <v>ME</v>
          </cell>
          <cell r="P1150" t="str">
            <v>HX22</v>
          </cell>
          <cell r="Q1150">
            <v>15100.275014367795</v>
          </cell>
          <cell r="R1150">
            <v>209.86501436779508</v>
          </cell>
        </row>
        <row r="1151">
          <cell r="A1151" t="str">
            <v>H</v>
          </cell>
          <cell r="B1151">
            <v>39692</v>
          </cell>
          <cell r="C1151" t="str">
            <v>X23</v>
          </cell>
          <cell r="D1151">
            <v>2016.16</v>
          </cell>
          <cell r="E1151">
            <v>0</v>
          </cell>
          <cell r="F1151">
            <v>0</v>
          </cell>
          <cell r="G1151" t="str">
            <v>MED</v>
          </cell>
          <cell r="H1151" t="str">
            <v>MEDSSI</v>
          </cell>
          <cell r="I1151">
            <v>0.98610190780180429</v>
          </cell>
          <cell r="J1151">
            <v>2044.5757016071266</v>
          </cell>
          <cell r="K1151" t="str">
            <v>200809X23</v>
          </cell>
          <cell r="L1151">
            <v>200809</v>
          </cell>
          <cell r="M1151" t="str">
            <v>HX23</v>
          </cell>
          <cell r="N1151" t="str">
            <v>ME200809</v>
          </cell>
          <cell r="O1151" t="str">
            <v>ME</v>
          </cell>
          <cell r="P1151" t="str">
            <v>HX23</v>
          </cell>
          <cell r="Q1151">
            <v>2044.5757016071266</v>
          </cell>
          <cell r="R1151">
            <v>28.415701607126493</v>
          </cell>
        </row>
        <row r="1152">
          <cell r="A1152" t="str">
            <v>H</v>
          </cell>
          <cell r="B1152">
            <v>39692</v>
          </cell>
          <cell r="C1152" t="str">
            <v>X24</v>
          </cell>
          <cell r="D1152">
            <v>15073.83</v>
          </cell>
          <cell r="E1152">
            <v>0</v>
          </cell>
          <cell r="F1152">
            <v>0</v>
          </cell>
          <cell r="G1152" t="str">
            <v>IP</v>
          </cell>
          <cell r="H1152" t="str">
            <v>IPSSI</v>
          </cell>
          <cell r="I1152">
            <v>1.0007770521425485</v>
          </cell>
          <cell r="J1152">
            <v>15062.125942764838</v>
          </cell>
          <cell r="K1152" t="str">
            <v>200809X24</v>
          </cell>
          <cell r="L1152">
            <v>200809</v>
          </cell>
          <cell r="M1152" t="str">
            <v>HX24</v>
          </cell>
          <cell r="N1152" t="str">
            <v>IP200809</v>
          </cell>
          <cell r="O1152" t="str">
            <v>IP</v>
          </cell>
          <cell r="P1152" t="str">
            <v>HX24</v>
          </cell>
          <cell r="Q1152">
            <v>15062.125942764838</v>
          </cell>
          <cell r="R1152">
            <v>-11.704057235161599</v>
          </cell>
        </row>
        <row r="1153">
          <cell r="A1153" t="str">
            <v>H</v>
          </cell>
          <cell r="B1153">
            <v>39692</v>
          </cell>
          <cell r="C1153" t="str">
            <v>X24</v>
          </cell>
          <cell r="D1153">
            <v>36340.99</v>
          </cell>
          <cell r="E1153">
            <v>0</v>
          </cell>
          <cell r="F1153">
            <v>0</v>
          </cell>
          <cell r="G1153" t="str">
            <v>MED</v>
          </cell>
          <cell r="H1153" t="str">
            <v>MEDSSI</v>
          </cell>
          <cell r="I1153">
            <v>0.98610190780180429</v>
          </cell>
          <cell r="J1153">
            <v>36853.17887784083</v>
          </cell>
          <cell r="K1153" t="str">
            <v>200809X24</v>
          </cell>
          <cell r="L1153">
            <v>200809</v>
          </cell>
          <cell r="M1153" t="str">
            <v>HX24</v>
          </cell>
          <cell r="N1153" t="str">
            <v>ME200809</v>
          </cell>
          <cell r="O1153" t="str">
            <v>ME</v>
          </cell>
          <cell r="P1153" t="str">
            <v>HX24</v>
          </cell>
          <cell r="Q1153">
            <v>36853.17887784083</v>
          </cell>
          <cell r="R1153">
            <v>512.18887784083199</v>
          </cell>
        </row>
        <row r="1154">
          <cell r="A1154" t="str">
            <v>H</v>
          </cell>
          <cell r="B1154">
            <v>39692</v>
          </cell>
          <cell r="C1154" t="str">
            <v>X26</v>
          </cell>
          <cell r="D1154">
            <v>116357.58</v>
          </cell>
          <cell r="E1154">
            <v>0</v>
          </cell>
          <cell r="F1154">
            <v>0</v>
          </cell>
          <cell r="G1154" t="str">
            <v>MED</v>
          </cell>
          <cell r="H1154" t="str">
            <v>MEDSSI</v>
          </cell>
          <cell r="I1154">
            <v>0.98610190780180429</v>
          </cell>
          <cell r="J1154">
            <v>117997.52041792683</v>
          </cell>
          <cell r="K1154" t="str">
            <v>200809X26</v>
          </cell>
          <cell r="L1154">
            <v>200809</v>
          </cell>
          <cell r="M1154" t="str">
            <v>HX26</v>
          </cell>
          <cell r="N1154" t="str">
            <v>ME200809</v>
          </cell>
          <cell r="O1154" t="str">
            <v>ME</v>
          </cell>
          <cell r="P1154" t="str">
            <v>HX26</v>
          </cell>
          <cell r="Q1154">
            <v>117997.52041792683</v>
          </cell>
          <cell r="R1154">
            <v>1639.9404179268313</v>
          </cell>
        </row>
        <row r="1155">
          <cell r="A1155" t="str">
            <v>H</v>
          </cell>
          <cell r="B1155">
            <v>39722</v>
          </cell>
          <cell r="C1155" t="str">
            <v>X09</v>
          </cell>
          <cell r="D1155">
            <v>10520</v>
          </cell>
          <cell r="E1155">
            <v>0</v>
          </cell>
          <cell r="F1155">
            <v>0</v>
          </cell>
          <cell r="G1155" t="str">
            <v>IP</v>
          </cell>
          <cell r="H1155" t="str">
            <v>IPSSI</v>
          </cell>
          <cell r="I1155">
            <v>1.0008515652444341</v>
          </cell>
          <cell r="J1155">
            <v>10511.049155856335</v>
          </cell>
          <cell r="K1155" t="str">
            <v>200810X09</v>
          </cell>
          <cell r="L1155">
            <v>200810</v>
          </cell>
          <cell r="M1155" t="str">
            <v>HX09</v>
          </cell>
          <cell r="N1155" t="str">
            <v>IP200810</v>
          </cell>
          <cell r="O1155" t="str">
            <v>IP</v>
          </cell>
          <cell r="P1155" t="str">
            <v>HX09</v>
          </cell>
          <cell r="Q1155">
            <v>10511.049155856335</v>
          </cell>
          <cell r="R1155">
            <v>-8.9508441436646535</v>
          </cell>
        </row>
        <row r="1156">
          <cell r="A1156" t="str">
            <v>H</v>
          </cell>
          <cell r="B1156">
            <v>39722</v>
          </cell>
          <cell r="C1156" t="str">
            <v>X10</v>
          </cell>
          <cell r="D1156">
            <v>7973.76</v>
          </cell>
          <cell r="E1156">
            <v>0</v>
          </cell>
          <cell r="F1156">
            <v>0</v>
          </cell>
          <cell r="G1156" t="str">
            <v>MED</v>
          </cell>
          <cell r="H1156" t="str">
            <v>MEDSSI</v>
          </cell>
          <cell r="I1156">
            <v>0.98375359729093859</v>
          </cell>
          <cell r="J1156">
            <v>8105.4443124357022</v>
          </cell>
          <cell r="K1156" t="str">
            <v>200810X10</v>
          </cell>
          <cell r="L1156">
            <v>200810</v>
          </cell>
          <cell r="M1156" t="str">
            <v>HX10</v>
          </cell>
          <cell r="N1156" t="str">
            <v>ME200810</v>
          </cell>
          <cell r="O1156" t="str">
            <v>ME</v>
          </cell>
          <cell r="P1156" t="str">
            <v>HX10</v>
          </cell>
          <cell r="Q1156">
            <v>8105.4443124357022</v>
          </cell>
          <cell r="R1156">
            <v>131.68431243570194</v>
          </cell>
        </row>
        <row r="1157">
          <cell r="A1157" t="str">
            <v>H</v>
          </cell>
          <cell r="B1157">
            <v>39722</v>
          </cell>
          <cell r="C1157" t="str">
            <v>X11</v>
          </cell>
          <cell r="D1157">
            <v>11287.45</v>
          </cell>
          <cell r="E1157">
            <v>0</v>
          </cell>
          <cell r="F1157">
            <v>0</v>
          </cell>
          <cell r="G1157" t="str">
            <v>MED</v>
          </cell>
          <cell r="H1157" t="str">
            <v>MEDSSI</v>
          </cell>
          <cell r="I1157">
            <v>0.98375359729093859</v>
          </cell>
          <cell r="J1157">
            <v>11473.858932850044</v>
          </cell>
          <cell r="K1157" t="str">
            <v>200810X11</v>
          </cell>
          <cell r="L1157">
            <v>200810</v>
          </cell>
          <cell r="M1157" t="str">
            <v>HX11</v>
          </cell>
          <cell r="N1157" t="str">
            <v>ME200810</v>
          </cell>
          <cell r="O1157" t="str">
            <v>ME</v>
          </cell>
          <cell r="P1157" t="str">
            <v>HX11</v>
          </cell>
          <cell r="Q1157">
            <v>11473.858932850044</v>
          </cell>
          <cell r="R1157">
            <v>186.40893285004313</v>
          </cell>
        </row>
        <row r="1158">
          <cell r="A1158" t="str">
            <v>H</v>
          </cell>
          <cell r="B1158">
            <v>39722</v>
          </cell>
          <cell r="C1158" t="str">
            <v>X12</v>
          </cell>
          <cell r="D1158">
            <v>10318.040000000001</v>
          </cell>
          <cell r="E1158">
            <v>0</v>
          </cell>
          <cell r="F1158">
            <v>0</v>
          </cell>
          <cell r="G1158" t="str">
            <v>MED</v>
          </cell>
          <cell r="H1158" t="str">
            <v>MEDSSI</v>
          </cell>
          <cell r="I1158">
            <v>0.98375359729093859</v>
          </cell>
          <cell r="J1158">
            <v>10488.439410451791</v>
          </cell>
          <cell r="K1158" t="str">
            <v>200810X12</v>
          </cell>
          <cell r="L1158">
            <v>200810</v>
          </cell>
          <cell r="M1158" t="str">
            <v>HX12</v>
          </cell>
          <cell r="N1158" t="str">
            <v>ME200810</v>
          </cell>
          <cell r="O1158" t="str">
            <v>ME</v>
          </cell>
          <cell r="P1158" t="str">
            <v>HX12</v>
          </cell>
          <cell r="Q1158">
            <v>10488.439410451791</v>
          </cell>
          <cell r="R1158">
            <v>170.39941045178966</v>
          </cell>
        </row>
        <row r="1159">
          <cell r="A1159" t="str">
            <v>H</v>
          </cell>
          <cell r="B1159">
            <v>39722</v>
          </cell>
          <cell r="C1159" t="str">
            <v>X13</v>
          </cell>
          <cell r="D1159">
            <v>672.99</v>
          </cell>
          <cell r="E1159">
            <v>0</v>
          </cell>
          <cell r="F1159">
            <v>0</v>
          </cell>
          <cell r="G1159" t="str">
            <v>MED</v>
          </cell>
          <cell r="H1159" t="str">
            <v>MEDSSI</v>
          </cell>
          <cell r="I1159">
            <v>0.98375359729093859</v>
          </cell>
          <cell r="J1159">
            <v>684.10423286205037</v>
          </cell>
          <cell r="K1159" t="str">
            <v>200810X13</v>
          </cell>
          <cell r="L1159">
            <v>200810</v>
          </cell>
          <cell r="M1159" t="str">
            <v>HX13</v>
          </cell>
          <cell r="N1159" t="str">
            <v>ME200810</v>
          </cell>
          <cell r="O1159" t="str">
            <v>ME</v>
          </cell>
          <cell r="P1159" t="str">
            <v>HX13</v>
          </cell>
          <cell r="Q1159">
            <v>684.10423286205037</v>
          </cell>
          <cell r="R1159">
            <v>11.114232862050358</v>
          </cell>
        </row>
        <row r="1160">
          <cell r="A1160" t="str">
            <v>H</v>
          </cell>
          <cell r="B1160">
            <v>39722</v>
          </cell>
          <cell r="C1160" t="str">
            <v>X14</v>
          </cell>
          <cell r="D1160">
            <v>16458.84</v>
          </cell>
          <cell r="E1160">
            <v>0</v>
          </cell>
          <cell r="F1160">
            <v>0</v>
          </cell>
          <cell r="G1160" t="str">
            <v>MED</v>
          </cell>
          <cell r="H1160" t="str">
            <v>MEDSSI</v>
          </cell>
          <cell r="I1160">
            <v>0.98375359729093859</v>
          </cell>
          <cell r="J1160">
            <v>16730.652925005172</v>
          </cell>
          <cell r="K1160" t="str">
            <v>200810X14</v>
          </cell>
          <cell r="L1160">
            <v>200810</v>
          </cell>
          <cell r="M1160" t="str">
            <v>HX14</v>
          </cell>
          <cell r="N1160" t="str">
            <v>ME200810</v>
          </cell>
          <cell r="O1160" t="str">
            <v>ME</v>
          </cell>
          <cell r="P1160" t="str">
            <v>HX14</v>
          </cell>
          <cell r="Q1160">
            <v>16730.652925005172</v>
          </cell>
          <cell r="R1160">
            <v>271.81292500517156</v>
          </cell>
        </row>
        <row r="1161">
          <cell r="A1161" t="str">
            <v>H</v>
          </cell>
          <cell r="B1161">
            <v>39722</v>
          </cell>
          <cell r="C1161" t="str">
            <v>X15</v>
          </cell>
          <cell r="D1161">
            <v>66648.31</v>
          </cell>
          <cell r="E1161">
            <v>0</v>
          </cell>
          <cell r="F1161">
            <v>0</v>
          </cell>
          <cell r="G1161" t="str">
            <v>MED</v>
          </cell>
          <cell r="H1161" t="str">
            <v>MEDSSI</v>
          </cell>
          <cell r="I1161">
            <v>0.98375359729093859</v>
          </cell>
          <cell r="J1161">
            <v>67748.987331315657</v>
          </cell>
          <cell r="K1161" t="str">
            <v>200810X15</v>
          </cell>
          <cell r="L1161">
            <v>200810</v>
          </cell>
          <cell r="M1161" t="str">
            <v>HX15</v>
          </cell>
          <cell r="N1161" t="str">
            <v>ME200810</v>
          </cell>
          <cell r="O1161" t="str">
            <v>ME</v>
          </cell>
          <cell r="P1161" t="str">
            <v>HX15</v>
          </cell>
          <cell r="Q1161">
            <v>67748.987331315657</v>
          </cell>
          <cell r="R1161">
            <v>1100.6773313156591</v>
          </cell>
        </row>
        <row r="1162">
          <cell r="A1162" t="str">
            <v>H</v>
          </cell>
          <cell r="B1162">
            <v>39722</v>
          </cell>
          <cell r="C1162" t="str">
            <v>X16</v>
          </cell>
          <cell r="D1162">
            <v>6887.6</v>
          </cell>
          <cell r="E1162">
            <v>0</v>
          </cell>
          <cell r="F1162">
            <v>0</v>
          </cell>
          <cell r="G1162" t="str">
            <v>MED</v>
          </cell>
          <cell r="H1162" t="str">
            <v>MEDSSI</v>
          </cell>
          <cell r="I1162">
            <v>0.98375359729093859</v>
          </cell>
          <cell r="J1162">
            <v>7001.3466979608293</v>
          </cell>
          <cell r="K1162" t="str">
            <v>200810X16</v>
          </cell>
          <cell r="L1162">
            <v>200810</v>
          </cell>
          <cell r="M1162" t="str">
            <v>HX16</v>
          </cell>
          <cell r="N1162" t="str">
            <v>ME200810</v>
          </cell>
          <cell r="O1162" t="str">
            <v>ME</v>
          </cell>
          <cell r="P1162" t="str">
            <v>HX16</v>
          </cell>
          <cell r="Q1162">
            <v>7001.3466979608293</v>
          </cell>
          <cell r="R1162">
            <v>113.7466979608289</v>
          </cell>
        </row>
        <row r="1163">
          <cell r="A1163" t="str">
            <v>H</v>
          </cell>
          <cell r="B1163">
            <v>39722</v>
          </cell>
          <cell r="C1163" t="str">
            <v>X18</v>
          </cell>
          <cell r="D1163">
            <v>14342.25</v>
          </cell>
          <cell r="E1163">
            <v>0</v>
          </cell>
          <cell r="F1163">
            <v>0</v>
          </cell>
          <cell r="G1163" t="str">
            <v>MED</v>
          </cell>
          <cell r="H1163" t="str">
            <v>MEDSSI</v>
          </cell>
          <cell r="I1163">
            <v>0.98375359729093859</v>
          </cell>
          <cell r="J1163">
            <v>14579.108060692941</v>
          </cell>
          <cell r="K1163" t="str">
            <v>200810X18</v>
          </cell>
          <cell r="L1163">
            <v>200810</v>
          </cell>
          <cell r="M1163" t="str">
            <v>HX18</v>
          </cell>
          <cell r="N1163" t="str">
            <v>ME200810</v>
          </cell>
          <cell r="O1163" t="str">
            <v>ME</v>
          </cell>
          <cell r="P1163" t="str">
            <v>HX18</v>
          </cell>
          <cell r="Q1163">
            <v>14579.108060692941</v>
          </cell>
          <cell r="R1163">
            <v>236.85806069294085</v>
          </cell>
        </row>
        <row r="1164">
          <cell r="A1164" t="str">
            <v>H</v>
          </cell>
          <cell r="B1164">
            <v>39722</v>
          </cell>
          <cell r="C1164" t="str">
            <v>X21</v>
          </cell>
          <cell r="D1164">
            <v>4696.75</v>
          </cell>
          <cell r="E1164">
            <v>0</v>
          </cell>
          <cell r="F1164">
            <v>0</v>
          </cell>
          <cell r="G1164" t="str">
            <v>MED</v>
          </cell>
          <cell r="H1164" t="str">
            <v>MEDSSI</v>
          </cell>
          <cell r="I1164">
            <v>0.98375359729093859</v>
          </cell>
          <cell r="J1164">
            <v>4774.3154514849184</v>
          </cell>
          <cell r="K1164" t="str">
            <v>200810X21</v>
          </cell>
          <cell r="L1164">
            <v>200810</v>
          </cell>
          <cell r="M1164" t="str">
            <v>HX21</v>
          </cell>
          <cell r="N1164" t="str">
            <v>ME200810</v>
          </cell>
          <cell r="O1164" t="str">
            <v>ME</v>
          </cell>
          <cell r="P1164" t="str">
            <v>HX21</v>
          </cell>
          <cell r="Q1164">
            <v>4774.3154514849184</v>
          </cell>
          <cell r="R1164">
            <v>77.565451484918412</v>
          </cell>
        </row>
        <row r="1165">
          <cell r="A1165" t="str">
            <v>H</v>
          </cell>
          <cell r="B1165">
            <v>39722</v>
          </cell>
          <cell r="C1165" t="str">
            <v>X22</v>
          </cell>
          <cell r="D1165">
            <v>14970.85</v>
          </cell>
          <cell r="E1165">
            <v>0</v>
          </cell>
          <cell r="F1165">
            <v>0</v>
          </cell>
          <cell r="G1165" t="str">
            <v>MED</v>
          </cell>
          <cell r="H1165" t="str">
            <v>MEDSSI</v>
          </cell>
          <cell r="I1165">
            <v>0.98375359729093859</v>
          </cell>
          <cell r="J1165">
            <v>15218.089205698194</v>
          </cell>
          <cell r="K1165" t="str">
            <v>200810X22</v>
          </cell>
          <cell r="L1165">
            <v>200810</v>
          </cell>
          <cell r="M1165" t="str">
            <v>HX22</v>
          </cell>
          <cell r="N1165" t="str">
            <v>ME200810</v>
          </cell>
          <cell r="O1165" t="str">
            <v>ME</v>
          </cell>
          <cell r="P1165" t="str">
            <v>HX22</v>
          </cell>
          <cell r="Q1165">
            <v>15218.089205698194</v>
          </cell>
          <cell r="R1165">
            <v>247.23920569819347</v>
          </cell>
        </row>
        <row r="1166">
          <cell r="A1166" t="str">
            <v>H</v>
          </cell>
          <cell r="B1166">
            <v>39722</v>
          </cell>
          <cell r="C1166" t="str">
            <v>X23</v>
          </cell>
          <cell r="D1166">
            <v>413.46</v>
          </cell>
          <cell r="E1166">
            <v>0</v>
          </cell>
          <cell r="F1166">
            <v>0</v>
          </cell>
          <cell r="G1166" t="str">
            <v>MED</v>
          </cell>
          <cell r="H1166" t="str">
            <v>MEDSSI</v>
          </cell>
          <cell r="I1166">
            <v>0.98375359729093859</v>
          </cell>
          <cell r="J1166">
            <v>420.28817087793777</v>
          </cell>
          <cell r="K1166" t="str">
            <v>200810X23</v>
          </cell>
          <cell r="L1166">
            <v>200810</v>
          </cell>
          <cell r="M1166" t="str">
            <v>HX23</v>
          </cell>
          <cell r="N1166" t="str">
            <v>ME200810</v>
          </cell>
          <cell r="O1166" t="str">
            <v>ME</v>
          </cell>
          <cell r="P1166" t="str">
            <v>HX23</v>
          </cell>
          <cell r="Q1166">
            <v>420.28817087793777</v>
          </cell>
          <cell r="R1166">
            <v>6.8281708779377936</v>
          </cell>
        </row>
        <row r="1167">
          <cell r="A1167" t="str">
            <v>H</v>
          </cell>
          <cell r="B1167">
            <v>39722</v>
          </cell>
          <cell r="C1167" t="str">
            <v>X24</v>
          </cell>
          <cell r="D1167">
            <v>25759.53</v>
          </cell>
          <cell r="E1167">
            <v>0</v>
          </cell>
          <cell r="F1167">
            <v>0</v>
          </cell>
          <cell r="G1167" t="str">
            <v>IP</v>
          </cell>
          <cell r="H1167" t="str">
            <v>IPSSI</v>
          </cell>
          <cell r="I1167">
            <v>1.0008515652444341</v>
          </cell>
          <cell r="J1167">
            <v>25737.61274351292</v>
          </cell>
          <cell r="K1167" t="str">
            <v>200810X24</v>
          </cell>
          <cell r="L1167">
            <v>200810</v>
          </cell>
          <cell r="M1167" t="str">
            <v>HX24</v>
          </cell>
          <cell r="N1167" t="str">
            <v>IP200810</v>
          </cell>
          <cell r="O1167" t="str">
            <v>IP</v>
          </cell>
          <cell r="P1167" t="str">
            <v>HX24</v>
          </cell>
          <cell r="Q1167">
            <v>25737.61274351292</v>
          </cell>
          <cell r="R1167">
            <v>-21.917256487078703</v>
          </cell>
        </row>
        <row r="1168">
          <cell r="A1168" t="str">
            <v>H</v>
          </cell>
          <cell r="B1168">
            <v>39722</v>
          </cell>
          <cell r="C1168" t="str">
            <v>X24</v>
          </cell>
          <cell r="D1168">
            <v>34919.919999999998</v>
          </cell>
          <cell r="E1168">
            <v>0</v>
          </cell>
          <cell r="F1168">
            <v>0</v>
          </cell>
          <cell r="G1168" t="str">
            <v>MED</v>
          </cell>
          <cell r="H1168" t="str">
            <v>MEDSSI</v>
          </cell>
          <cell r="I1168">
            <v>0.98375359729093859</v>
          </cell>
          <cell r="J1168">
            <v>35496.612257543457</v>
          </cell>
          <cell r="K1168" t="str">
            <v>200810X24</v>
          </cell>
          <cell r="L1168">
            <v>200810</v>
          </cell>
          <cell r="M1168" t="str">
            <v>HX24</v>
          </cell>
          <cell r="N1168" t="str">
            <v>ME200810</v>
          </cell>
          <cell r="O1168" t="str">
            <v>ME</v>
          </cell>
          <cell r="P1168" t="str">
            <v>HX24</v>
          </cell>
          <cell r="Q1168">
            <v>35496.612257543457</v>
          </cell>
          <cell r="R1168">
            <v>576.69225754345825</v>
          </cell>
        </row>
        <row r="1169">
          <cell r="A1169" t="str">
            <v>H</v>
          </cell>
          <cell r="B1169">
            <v>39722</v>
          </cell>
          <cell r="C1169" t="str">
            <v>X26</v>
          </cell>
          <cell r="D1169">
            <v>115876.26</v>
          </cell>
          <cell r="E1169">
            <v>0</v>
          </cell>
          <cell r="F1169">
            <v>0</v>
          </cell>
          <cell r="G1169" t="str">
            <v>MED</v>
          </cell>
          <cell r="H1169" t="str">
            <v>MEDSSI</v>
          </cell>
          <cell r="I1169">
            <v>0.98375359729093859</v>
          </cell>
          <cell r="J1169">
            <v>117789.92251626843</v>
          </cell>
          <cell r="K1169" t="str">
            <v>200810X26</v>
          </cell>
          <cell r="L1169">
            <v>200810</v>
          </cell>
          <cell r="M1169" t="str">
            <v>HX26</v>
          </cell>
          <cell r="N1169" t="str">
            <v>ME200810</v>
          </cell>
          <cell r="O1169" t="str">
            <v>ME</v>
          </cell>
          <cell r="P1169" t="str">
            <v>HX26</v>
          </cell>
          <cell r="Q1169">
            <v>117789.92251626843</v>
          </cell>
          <cell r="R1169">
            <v>1913.6625162684359</v>
          </cell>
        </row>
        <row r="1170">
          <cell r="A1170" t="str">
            <v>H</v>
          </cell>
          <cell r="B1170">
            <v>39753</v>
          </cell>
          <cell r="C1170" t="str">
            <v>X09</v>
          </cell>
          <cell r="D1170">
            <v>39576</v>
          </cell>
          <cell r="E1170">
            <v>0</v>
          </cell>
          <cell r="F1170">
            <v>0</v>
          </cell>
          <cell r="G1170" t="str">
            <v>IP</v>
          </cell>
          <cell r="H1170" t="str">
            <v>IPSSI</v>
          </cell>
          <cell r="I1170">
            <v>0.99815230019792633</v>
          </cell>
          <cell r="J1170">
            <v>39649.259929724518</v>
          </cell>
          <cell r="K1170" t="str">
            <v>200811X09</v>
          </cell>
          <cell r="L1170">
            <v>200811</v>
          </cell>
          <cell r="M1170" t="str">
            <v>HX09</v>
          </cell>
          <cell r="N1170" t="str">
            <v>IP200811</v>
          </cell>
          <cell r="O1170" t="str">
            <v>IP</v>
          </cell>
          <cell r="P1170" t="str">
            <v>HX09</v>
          </cell>
          <cell r="Q1170">
            <v>39649.259929724518</v>
          </cell>
          <cell r="R1170">
            <v>73.25992972451786</v>
          </cell>
        </row>
        <row r="1171">
          <cell r="A1171" t="str">
            <v>H</v>
          </cell>
          <cell r="B1171">
            <v>39753</v>
          </cell>
          <cell r="C1171" t="str">
            <v>X10</v>
          </cell>
          <cell r="D1171">
            <v>8385.16</v>
          </cell>
          <cell r="E1171">
            <v>0</v>
          </cell>
          <cell r="F1171">
            <v>0</v>
          </cell>
          <cell r="G1171" t="str">
            <v>MED</v>
          </cell>
          <cell r="H1171" t="str">
            <v>MEDSSI</v>
          </cell>
          <cell r="I1171">
            <v>0.98204760228376964</v>
          </cell>
          <cell r="J1171">
            <v>8538.4455707647539</v>
          </cell>
          <cell r="K1171" t="str">
            <v>200811X10</v>
          </cell>
          <cell r="L1171">
            <v>200811</v>
          </cell>
          <cell r="M1171" t="str">
            <v>HX10</v>
          </cell>
          <cell r="N1171" t="str">
            <v>ME200811</v>
          </cell>
          <cell r="O1171" t="str">
            <v>ME</v>
          </cell>
          <cell r="P1171" t="str">
            <v>HX10</v>
          </cell>
          <cell r="Q1171">
            <v>8538.4455707647539</v>
          </cell>
          <cell r="R1171">
            <v>153.28557076475408</v>
          </cell>
        </row>
        <row r="1172">
          <cell r="A1172" t="str">
            <v>H</v>
          </cell>
          <cell r="B1172">
            <v>39753</v>
          </cell>
          <cell r="C1172" t="str">
            <v>X11</v>
          </cell>
          <cell r="D1172">
            <v>10900.9</v>
          </cell>
          <cell r="E1172">
            <v>0</v>
          </cell>
          <cell r="F1172">
            <v>0</v>
          </cell>
          <cell r="G1172" t="str">
            <v>MED</v>
          </cell>
          <cell r="H1172" t="str">
            <v>MEDSSI</v>
          </cell>
          <cell r="I1172">
            <v>0.98204760228376964</v>
          </cell>
          <cell r="J1172">
            <v>11100.174751865141</v>
          </cell>
          <cell r="K1172" t="str">
            <v>200811X11</v>
          </cell>
          <cell r="L1172">
            <v>200811</v>
          </cell>
          <cell r="M1172" t="str">
            <v>HX11</v>
          </cell>
          <cell r="N1172" t="str">
            <v>ME200811</v>
          </cell>
          <cell r="O1172" t="str">
            <v>ME</v>
          </cell>
          <cell r="P1172" t="str">
            <v>HX11</v>
          </cell>
          <cell r="Q1172">
            <v>11100.174751865141</v>
          </cell>
          <cell r="R1172">
            <v>199.2747518651413</v>
          </cell>
        </row>
        <row r="1173">
          <cell r="A1173" t="str">
            <v>H</v>
          </cell>
          <cell r="B1173">
            <v>39753</v>
          </cell>
          <cell r="C1173" t="str">
            <v>X12</v>
          </cell>
          <cell r="D1173">
            <v>17152.89</v>
          </cell>
          <cell r="E1173">
            <v>0</v>
          </cell>
          <cell r="F1173">
            <v>0</v>
          </cell>
          <cell r="G1173" t="str">
            <v>MED</v>
          </cell>
          <cell r="H1173" t="str">
            <v>MEDSSI</v>
          </cell>
          <cell r="I1173">
            <v>0.98204760228376964</v>
          </cell>
          <cell r="J1173">
            <v>17466.45474222496</v>
          </cell>
          <cell r="K1173" t="str">
            <v>200811X12</v>
          </cell>
          <cell r="L1173">
            <v>200811</v>
          </cell>
          <cell r="M1173" t="str">
            <v>HX12</v>
          </cell>
          <cell r="N1173" t="str">
            <v>ME200811</v>
          </cell>
          <cell r="O1173" t="str">
            <v>ME</v>
          </cell>
          <cell r="P1173" t="str">
            <v>HX12</v>
          </cell>
          <cell r="Q1173">
            <v>17466.45474222496</v>
          </cell>
          <cell r="R1173">
            <v>313.56474222496036</v>
          </cell>
        </row>
        <row r="1174">
          <cell r="A1174" t="str">
            <v>H</v>
          </cell>
          <cell r="B1174">
            <v>39753</v>
          </cell>
          <cell r="C1174" t="str">
            <v>X13</v>
          </cell>
          <cell r="D1174">
            <v>1431.89</v>
          </cell>
          <cell r="E1174">
            <v>0</v>
          </cell>
          <cell r="F1174">
            <v>0</v>
          </cell>
          <cell r="G1174" t="str">
            <v>MED</v>
          </cell>
          <cell r="H1174" t="str">
            <v>MEDSSI</v>
          </cell>
          <cell r="I1174">
            <v>0.98204760228376964</v>
          </cell>
          <cell r="J1174">
            <v>1458.0657767201037</v>
          </cell>
          <cell r="K1174" t="str">
            <v>200811X13</v>
          </cell>
          <cell r="L1174">
            <v>200811</v>
          </cell>
          <cell r="M1174" t="str">
            <v>HX13</v>
          </cell>
          <cell r="N1174" t="str">
            <v>ME200811</v>
          </cell>
          <cell r="O1174" t="str">
            <v>ME</v>
          </cell>
          <cell r="P1174" t="str">
            <v>HX13</v>
          </cell>
          <cell r="Q1174">
            <v>1458.0657767201037</v>
          </cell>
          <cell r="R1174">
            <v>26.175776720103613</v>
          </cell>
        </row>
        <row r="1175">
          <cell r="A1175" t="str">
            <v>H</v>
          </cell>
          <cell r="B1175">
            <v>39753</v>
          </cell>
          <cell r="C1175" t="str">
            <v>X14</v>
          </cell>
          <cell r="D1175">
            <v>11393.34</v>
          </cell>
          <cell r="E1175">
            <v>0</v>
          </cell>
          <cell r="F1175">
            <v>0</v>
          </cell>
          <cell r="G1175" t="str">
            <v>MED</v>
          </cell>
          <cell r="H1175" t="str">
            <v>MEDSSI</v>
          </cell>
          <cell r="I1175">
            <v>0.98204760228376964</v>
          </cell>
          <cell r="J1175">
            <v>11601.616839656836</v>
          </cell>
          <cell r="K1175" t="str">
            <v>200811X14</v>
          </cell>
          <cell r="L1175">
            <v>200811</v>
          </cell>
          <cell r="M1175" t="str">
            <v>HX14</v>
          </cell>
          <cell r="N1175" t="str">
            <v>ME200811</v>
          </cell>
          <cell r="O1175" t="str">
            <v>ME</v>
          </cell>
          <cell r="P1175" t="str">
            <v>HX14</v>
          </cell>
          <cell r="Q1175">
            <v>11601.616839656836</v>
          </cell>
          <cell r="R1175">
            <v>208.27683965683536</v>
          </cell>
        </row>
        <row r="1176">
          <cell r="A1176" t="str">
            <v>H</v>
          </cell>
          <cell r="B1176">
            <v>39753</v>
          </cell>
          <cell r="C1176" t="str">
            <v>X15</v>
          </cell>
          <cell r="D1176">
            <v>39770.949999999997</v>
          </cell>
          <cell r="E1176">
            <v>0</v>
          </cell>
          <cell r="F1176">
            <v>0</v>
          </cell>
          <cell r="G1176" t="str">
            <v>MED</v>
          </cell>
          <cell r="H1176" t="str">
            <v>MEDSSI</v>
          </cell>
          <cell r="I1176">
            <v>0.98204760228376964</v>
          </cell>
          <cell r="J1176">
            <v>40497.985950489492</v>
          </cell>
          <cell r="K1176" t="str">
            <v>200811X15</v>
          </cell>
          <cell r="L1176">
            <v>200811</v>
          </cell>
          <cell r="M1176" t="str">
            <v>HX15</v>
          </cell>
          <cell r="N1176" t="str">
            <v>ME200811</v>
          </cell>
          <cell r="O1176" t="str">
            <v>ME</v>
          </cell>
          <cell r="P1176" t="str">
            <v>HX15</v>
          </cell>
          <cell r="Q1176">
            <v>40497.985950489492</v>
          </cell>
          <cell r="R1176">
            <v>727.03595048949501</v>
          </cell>
        </row>
        <row r="1177">
          <cell r="A1177" t="str">
            <v>H</v>
          </cell>
          <cell r="B1177">
            <v>39753</v>
          </cell>
          <cell r="C1177" t="str">
            <v>X16</v>
          </cell>
          <cell r="D1177">
            <v>4209.76</v>
          </cell>
          <cell r="E1177">
            <v>0</v>
          </cell>
          <cell r="F1177">
            <v>0</v>
          </cell>
          <cell r="G1177" t="str">
            <v>MED</v>
          </cell>
          <cell r="H1177" t="str">
            <v>MEDSSI</v>
          </cell>
          <cell r="I1177">
            <v>0.98204760228376964</v>
          </cell>
          <cell r="J1177">
            <v>4286.7168457110702</v>
          </cell>
          <cell r="K1177" t="str">
            <v>200811X16</v>
          </cell>
          <cell r="L1177">
            <v>200811</v>
          </cell>
          <cell r="M1177" t="str">
            <v>HX16</v>
          </cell>
          <cell r="N1177" t="str">
            <v>ME200811</v>
          </cell>
          <cell r="O1177" t="str">
            <v>ME</v>
          </cell>
          <cell r="P1177" t="str">
            <v>HX16</v>
          </cell>
          <cell r="Q1177">
            <v>4286.7168457110702</v>
          </cell>
          <cell r="R1177">
            <v>76.956845711069946</v>
          </cell>
        </row>
        <row r="1178">
          <cell r="A1178" t="str">
            <v>H</v>
          </cell>
          <cell r="B1178">
            <v>39753</v>
          </cell>
          <cell r="C1178" t="str">
            <v>X18</v>
          </cell>
          <cell r="D1178">
            <v>14064.43</v>
          </cell>
          <cell r="E1178">
            <v>0</v>
          </cell>
          <cell r="F1178">
            <v>0</v>
          </cell>
          <cell r="G1178" t="str">
            <v>MED</v>
          </cell>
          <cell r="H1178" t="str">
            <v>MEDSSI</v>
          </cell>
          <cell r="I1178">
            <v>0.98204760228376964</v>
          </cell>
          <cell r="J1178">
            <v>14321.535908537337</v>
          </cell>
          <cell r="K1178" t="str">
            <v>200811X18</v>
          </cell>
          <cell r="L1178">
            <v>200811</v>
          </cell>
          <cell r="M1178" t="str">
            <v>HX18</v>
          </cell>
          <cell r="N1178" t="str">
            <v>ME200811</v>
          </cell>
          <cell r="O1178" t="str">
            <v>ME</v>
          </cell>
          <cell r="P1178" t="str">
            <v>HX18</v>
          </cell>
          <cell r="Q1178">
            <v>14321.535908537337</v>
          </cell>
          <cell r="R1178">
            <v>257.10590853733629</v>
          </cell>
        </row>
        <row r="1179">
          <cell r="A1179" t="str">
            <v>H</v>
          </cell>
          <cell r="B1179">
            <v>39753</v>
          </cell>
          <cell r="C1179" t="str">
            <v>X21</v>
          </cell>
          <cell r="D1179">
            <v>7111.57</v>
          </cell>
          <cell r="E1179">
            <v>0</v>
          </cell>
          <cell r="F1179">
            <v>0</v>
          </cell>
          <cell r="G1179" t="str">
            <v>MED</v>
          </cell>
          <cell r="H1179" t="str">
            <v>MEDSSI</v>
          </cell>
          <cell r="I1179">
            <v>0.98204760228376964</v>
          </cell>
          <cell r="J1179">
            <v>7241.5736095296334</v>
          </cell>
          <cell r="K1179" t="str">
            <v>200811X21</v>
          </cell>
          <cell r="L1179">
            <v>200811</v>
          </cell>
          <cell r="M1179" t="str">
            <v>HX21</v>
          </cell>
          <cell r="N1179" t="str">
            <v>ME200811</v>
          </cell>
          <cell r="O1179" t="str">
            <v>ME</v>
          </cell>
          <cell r="P1179" t="str">
            <v>HX21</v>
          </cell>
          <cell r="Q1179">
            <v>7241.5736095296334</v>
          </cell>
          <cell r="R1179">
            <v>130.00360952963365</v>
          </cell>
        </row>
        <row r="1180">
          <cell r="A1180" t="str">
            <v>H</v>
          </cell>
          <cell r="B1180">
            <v>39753</v>
          </cell>
          <cell r="C1180" t="str">
            <v>X22</v>
          </cell>
          <cell r="D1180">
            <v>12233.89</v>
          </cell>
          <cell r="E1180">
            <v>0</v>
          </cell>
          <cell r="F1180">
            <v>0</v>
          </cell>
          <cell r="G1180" t="str">
            <v>MED</v>
          </cell>
          <cell r="H1180" t="str">
            <v>MEDSSI</v>
          </cell>
          <cell r="I1180">
            <v>0.98204760228376964</v>
          </cell>
          <cell r="J1180">
            <v>12457.532579428802</v>
          </cell>
          <cell r="K1180" t="str">
            <v>200811X22</v>
          </cell>
          <cell r="L1180">
            <v>200811</v>
          </cell>
          <cell r="M1180" t="str">
            <v>HX22</v>
          </cell>
          <cell r="N1180" t="str">
            <v>ME200811</v>
          </cell>
          <cell r="O1180" t="str">
            <v>ME</v>
          </cell>
          <cell r="P1180" t="str">
            <v>HX22</v>
          </cell>
          <cell r="Q1180">
            <v>12457.532579428802</v>
          </cell>
          <cell r="R1180">
            <v>223.64257942880249</v>
          </cell>
        </row>
        <row r="1181">
          <cell r="A1181" t="str">
            <v>H</v>
          </cell>
          <cell r="B1181">
            <v>39753</v>
          </cell>
          <cell r="C1181" t="str">
            <v>X23</v>
          </cell>
          <cell r="D1181">
            <v>205.86</v>
          </cell>
          <cell r="E1181">
            <v>0</v>
          </cell>
          <cell r="F1181">
            <v>0</v>
          </cell>
          <cell r="G1181" t="str">
            <v>MED</v>
          </cell>
          <cell r="H1181" t="str">
            <v>MEDSSI</v>
          </cell>
          <cell r="I1181">
            <v>0.98204760228376964</v>
          </cell>
          <cell r="J1181">
            <v>209.62323977093251</v>
          </cell>
          <cell r="K1181" t="str">
            <v>200811X23</v>
          </cell>
          <cell r="L1181">
            <v>200811</v>
          </cell>
          <cell r="M1181" t="str">
            <v>HX23</v>
          </cell>
          <cell r="N1181" t="str">
            <v>ME200811</v>
          </cell>
          <cell r="O1181" t="str">
            <v>ME</v>
          </cell>
          <cell r="P1181" t="str">
            <v>HX23</v>
          </cell>
          <cell r="Q1181">
            <v>209.62323977093251</v>
          </cell>
          <cell r="R1181">
            <v>3.7632397709325005</v>
          </cell>
        </row>
        <row r="1182">
          <cell r="A1182" t="str">
            <v>H</v>
          </cell>
          <cell r="B1182">
            <v>39753</v>
          </cell>
          <cell r="C1182" t="str">
            <v>X24</v>
          </cell>
          <cell r="D1182">
            <v>13662.21</v>
          </cell>
          <cell r="E1182">
            <v>0</v>
          </cell>
          <cell r="F1182">
            <v>0</v>
          </cell>
          <cell r="G1182" t="str">
            <v>IP</v>
          </cell>
          <cell r="H1182" t="str">
            <v>IPSSI</v>
          </cell>
          <cell r="I1182">
            <v>0.99815230019792633</v>
          </cell>
          <cell r="J1182">
            <v>13687.500391764746</v>
          </cell>
          <cell r="K1182" t="str">
            <v>200811X24</v>
          </cell>
          <cell r="L1182">
            <v>200811</v>
          </cell>
          <cell r="M1182" t="str">
            <v>HX24</v>
          </cell>
          <cell r="N1182" t="str">
            <v>IP200811</v>
          </cell>
          <cell r="O1182" t="str">
            <v>IP</v>
          </cell>
          <cell r="P1182" t="str">
            <v>HX24</v>
          </cell>
          <cell r="Q1182">
            <v>13687.500391764746</v>
          </cell>
          <cell r="R1182">
            <v>25.290391764747255</v>
          </cell>
        </row>
        <row r="1183">
          <cell r="A1183" t="str">
            <v>H</v>
          </cell>
          <cell r="B1183">
            <v>39753</v>
          </cell>
          <cell r="C1183" t="str">
            <v>X24</v>
          </cell>
          <cell r="D1183">
            <v>26320.77</v>
          </cell>
          <cell r="E1183">
            <v>0</v>
          </cell>
          <cell r="F1183">
            <v>0</v>
          </cell>
          <cell r="G1183" t="str">
            <v>MED</v>
          </cell>
          <cell r="H1183" t="str">
            <v>MEDSSI</v>
          </cell>
          <cell r="I1183">
            <v>0.98204760228376964</v>
          </cell>
          <cell r="J1183">
            <v>26801.928886940481</v>
          </cell>
          <cell r="K1183" t="str">
            <v>200811X24</v>
          </cell>
          <cell r="L1183">
            <v>200811</v>
          </cell>
          <cell r="M1183" t="str">
            <v>HX24</v>
          </cell>
          <cell r="N1183" t="str">
            <v>ME200811</v>
          </cell>
          <cell r="O1183" t="str">
            <v>ME</v>
          </cell>
          <cell r="P1183" t="str">
            <v>HX24</v>
          </cell>
          <cell r="Q1183">
            <v>26801.928886940481</v>
          </cell>
          <cell r="R1183">
            <v>481.15888694048044</v>
          </cell>
        </row>
        <row r="1184">
          <cell r="A1184" t="str">
            <v>H</v>
          </cell>
          <cell r="B1184">
            <v>39753</v>
          </cell>
          <cell r="C1184" t="str">
            <v>X26</v>
          </cell>
          <cell r="D1184">
            <v>103661.17</v>
          </cell>
          <cell r="E1184">
            <v>0</v>
          </cell>
          <cell r="F1184">
            <v>0</v>
          </cell>
          <cell r="G1184" t="str">
            <v>MED</v>
          </cell>
          <cell r="H1184" t="str">
            <v>MEDSSI</v>
          </cell>
          <cell r="I1184">
            <v>0.98204760228376964</v>
          </cell>
          <cell r="J1184">
            <v>105556.15609562515</v>
          </cell>
          <cell r="K1184" t="str">
            <v>200811X26</v>
          </cell>
          <cell r="L1184">
            <v>200811</v>
          </cell>
          <cell r="M1184" t="str">
            <v>HX26</v>
          </cell>
          <cell r="N1184" t="str">
            <v>ME200811</v>
          </cell>
          <cell r="O1184" t="str">
            <v>ME</v>
          </cell>
          <cell r="P1184" t="str">
            <v>HX26</v>
          </cell>
          <cell r="Q1184">
            <v>105556.15609562515</v>
          </cell>
          <cell r="R1184">
            <v>1894.9860956251505</v>
          </cell>
        </row>
        <row r="1185">
          <cell r="A1185" t="str">
            <v>H</v>
          </cell>
          <cell r="B1185">
            <v>39783</v>
          </cell>
          <cell r="C1185" t="str">
            <v>X09</v>
          </cell>
          <cell r="D1185">
            <v>198436.15</v>
          </cell>
          <cell r="E1185">
            <v>0</v>
          </cell>
          <cell r="F1185">
            <v>0</v>
          </cell>
          <cell r="G1185" t="str">
            <v>IP</v>
          </cell>
          <cell r="H1185" t="str">
            <v>IPSSI</v>
          </cell>
          <cell r="I1185">
            <v>0.99606177096254678</v>
          </cell>
          <cell r="J1185">
            <v>199220.7268513485</v>
          </cell>
          <cell r="K1185" t="str">
            <v>200812X09</v>
          </cell>
          <cell r="L1185">
            <v>200812</v>
          </cell>
          <cell r="M1185" t="str">
            <v>HX09</v>
          </cell>
          <cell r="N1185" t="str">
            <v>IP200812</v>
          </cell>
          <cell r="O1185" t="str">
            <v>IP</v>
          </cell>
          <cell r="P1185" t="str">
            <v>HX09</v>
          </cell>
          <cell r="Q1185">
            <v>199220.7268513485</v>
          </cell>
          <cell r="R1185">
            <v>784.57685134850908</v>
          </cell>
        </row>
        <row r="1186">
          <cell r="A1186" t="str">
            <v>H</v>
          </cell>
          <cell r="B1186">
            <v>39783</v>
          </cell>
          <cell r="C1186" t="str">
            <v>X10</v>
          </cell>
          <cell r="D1186">
            <v>9257.7999999999993</v>
          </cell>
          <cell r="E1186">
            <v>0</v>
          </cell>
          <cell r="F1186">
            <v>0</v>
          </cell>
          <cell r="G1186" t="str">
            <v>MED</v>
          </cell>
          <cell r="H1186" t="str">
            <v>MEDSSI</v>
          </cell>
          <cell r="I1186">
            <v>0.97959946304675605</v>
          </cell>
          <cell r="J1186">
            <v>9450.5972586043845</v>
          </cell>
          <cell r="K1186" t="str">
            <v>200812X10</v>
          </cell>
          <cell r="L1186">
            <v>200812</v>
          </cell>
          <cell r="M1186" t="str">
            <v>HX10</v>
          </cell>
          <cell r="N1186" t="str">
            <v>ME200812</v>
          </cell>
          <cell r="O1186" t="str">
            <v>ME</v>
          </cell>
          <cell r="P1186" t="str">
            <v>HX10</v>
          </cell>
          <cell r="Q1186">
            <v>9450.5972586043845</v>
          </cell>
          <cell r="R1186">
            <v>192.79725860438521</v>
          </cell>
        </row>
        <row r="1187">
          <cell r="A1187" t="str">
            <v>H</v>
          </cell>
          <cell r="B1187">
            <v>39783</v>
          </cell>
          <cell r="C1187" t="str">
            <v>X11</v>
          </cell>
          <cell r="D1187">
            <v>14317.93</v>
          </cell>
          <cell r="E1187">
            <v>0</v>
          </cell>
          <cell r="F1187">
            <v>0</v>
          </cell>
          <cell r="G1187" t="str">
            <v>MED</v>
          </cell>
          <cell r="H1187" t="str">
            <v>MEDSSI</v>
          </cell>
          <cell r="I1187">
            <v>0.97959946304675605</v>
          </cell>
          <cell r="J1187">
            <v>14616.106419115717</v>
          </cell>
          <cell r="K1187" t="str">
            <v>200812X11</v>
          </cell>
          <cell r="L1187">
            <v>200812</v>
          </cell>
          <cell r="M1187" t="str">
            <v>HX11</v>
          </cell>
          <cell r="N1187" t="str">
            <v>ME200812</v>
          </cell>
          <cell r="O1187" t="str">
            <v>ME</v>
          </cell>
          <cell r="P1187" t="str">
            <v>HX11</v>
          </cell>
          <cell r="Q1187">
            <v>14616.106419115717</v>
          </cell>
          <cell r="R1187">
            <v>298.17641911571627</v>
          </cell>
        </row>
        <row r="1188">
          <cell r="A1188" t="str">
            <v>H</v>
          </cell>
          <cell r="B1188">
            <v>39783</v>
          </cell>
          <cell r="C1188" t="str">
            <v>X12</v>
          </cell>
          <cell r="D1188">
            <v>5179.47</v>
          </cell>
          <cell r="E1188">
            <v>0</v>
          </cell>
          <cell r="F1188">
            <v>0</v>
          </cell>
          <cell r="G1188" t="str">
            <v>MED</v>
          </cell>
          <cell r="H1188" t="str">
            <v>MEDSSI</v>
          </cell>
          <cell r="I1188">
            <v>0.97959946304675605</v>
          </cell>
          <cell r="J1188">
            <v>5287.334462077778</v>
          </cell>
          <cell r="K1188" t="str">
            <v>200812X12</v>
          </cell>
          <cell r="L1188">
            <v>200812</v>
          </cell>
          <cell r="M1188" t="str">
            <v>HX12</v>
          </cell>
          <cell r="N1188" t="str">
            <v>ME200812</v>
          </cell>
          <cell r="O1188" t="str">
            <v>ME</v>
          </cell>
          <cell r="P1188" t="str">
            <v>HX12</v>
          </cell>
          <cell r="Q1188">
            <v>5287.334462077778</v>
          </cell>
          <cell r="R1188">
            <v>107.86446207777772</v>
          </cell>
        </row>
        <row r="1189">
          <cell r="A1189" t="str">
            <v>H</v>
          </cell>
          <cell r="B1189">
            <v>39783</v>
          </cell>
          <cell r="C1189" t="str">
            <v>X13</v>
          </cell>
          <cell r="D1189">
            <v>1575.08</v>
          </cell>
          <cell r="E1189">
            <v>0</v>
          </cell>
          <cell r="F1189">
            <v>0</v>
          </cell>
          <cell r="G1189" t="str">
            <v>MED</v>
          </cell>
          <cell r="H1189" t="str">
            <v>MEDSSI</v>
          </cell>
          <cell r="I1189">
            <v>0.97959946304675605</v>
          </cell>
          <cell r="J1189">
            <v>1607.8816489968019</v>
          </cell>
          <cell r="K1189" t="str">
            <v>200812X13</v>
          </cell>
          <cell r="L1189">
            <v>200812</v>
          </cell>
          <cell r="M1189" t="str">
            <v>HX13</v>
          </cell>
          <cell r="N1189" t="str">
            <v>ME200812</v>
          </cell>
          <cell r="O1189" t="str">
            <v>ME</v>
          </cell>
          <cell r="P1189" t="str">
            <v>HX13</v>
          </cell>
          <cell r="Q1189">
            <v>1607.8816489968019</v>
          </cell>
          <cell r="R1189">
            <v>32.801648996801987</v>
          </cell>
        </row>
        <row r="1190">
          <cell r="A1190" t="str">
            <v>H</v>
          </cell>
          <cell r="B1190">
            <v>39783</v>
          </cell>
          <cell r="C1190" t="str">
            <v>X14</v>
          </cell>
          <cell r="D1190">
            <v>14048.43</v>
          </cell>
          <cell r="E1190">
            <v>0</v>
          </cell>
          <cell r="F1190">
            <v>0</v>
          </cell>
          <cell r="G1190" t="str">
            <v>MED</v>
          </cell>
          <cell r="H1190" t="str">
            <v>MEDSSI</v>
          </cell>
          <cell r="I1190">
            <v>0.97959946304675605</v>
          </cell>
          <cell r="J1190">
            <v>14340.993977585993</v>
          </cell>
          <cell r="K1190" t="str">
            <v>200812X14</v>
          </cell>
          <cell r="L1190">
            <v>200812</v>
          </cell>
          <cell r="M1190" t="str">
            <v>HX14</v>
          </cell>
          <cell r="N1190" t="str">
            <v>ME200812</v>
          </cell>
          <cell r="O1190" t="str">
            <v>ME</v>
          </cell>
          <cell r="P1190" t="str">
            <v>HX14</v>
          </cell>
          <cell r="Q1190">
            <v>14340.993977585993</v>
          </cell>
          <cell r="R1190">
            <v>292.56397758599269</v>
          </cell>
        </row>
        <row r="1191">
          <cell r="A1191" t="str">
            <v>H</v>
          </cell>
          <cell r="B1191">
            <v>39783</v>
          </cell>
          <cell r="C1191" t="str">
            <v>X15</v>
          </cell>
          <cell r="D1191">
            <v>47277.18</v>
          </cell>
          <cell r="E1191">
            <v>0</v>
          </cell>
          <cell r="F1191">
            <v>0</v>
          </cell>
          <cell r="G1191" t="str">
            <v>MED</v>
          </cell>
          <cell r="H1191" t="str">
            <v>MEDSSI</v>
          </cell>
          <cell r="I1191">
            <v>0.97959946304675605</v>
          </cell>
          <cell r="J1191">
            <v>48261.745522969395</v>
          </cell>
          <cell r="K1191" t="str">
            <v>200812X15</v>
          </cell>
          <cell r="L1191">
            <v>200812</v>
          </cell>
          <cell r="M1191" t="str">
            <v>HX15</v>
          </cell>
          <cell r="N1191" t="str">
            <v>ME200812</v>
          </cell>
          <cell r="O1191" t="str">
            <v>ME</v>
          </cell>
          <cell r="P1191" t="str">
            <v>HX15</v>
          </cell>
          <cell r="Q1191">
            <v>48261.745522969395</v>
          </cell>
          <cell r="R1191">
            <v>984.56552296939481</v>
          </cell>
        </row>
        <row r="1192">
          <cell r="A1192" t="str">
            <v>H</v>
          </cell>
          <cell r="B1192">
            <v>39783</v>
          </cell>
          <cell r="C1192" t="str">
            <v>X16</v>
          </cell>
          <cell r="D1192">
            <v>1044.68</v>
          </cell>
          <cell r="E1192">
            <v>0</v>
          </cell>
          <cell r="F1192">
            <v>0</v>
          </cell>
          <cell r="G1192" t="str">
            <v>MED</v>
          </cell>
          <cell r="H1192" t="str">
            <v>MEDSSI</v>
          </cell>
          <cell r="I1192">
            <v>0.97959946304675605</v>
          </cell>
          <cell r="J1192">
            <v>1066.4358642570405</v>
          </cell>
          <cell r="K1192" t="str">
            <v>200812X16</v>
          </cell>
          <cell r="L1192">
            <v>200812</v>
          </cell>
          <cell r="M1192" t="str">
            <v>HX16</v>
          </cell>
          <cell r="N1192" t="str">
            <v>ME200812</v>
          </cell>
          <cell r="O1192" t="str">
            <v>ME</v>
          </cell>
          <cell r="P1192" t="str">
            <v>HX16</v>
          </cell>
          <cell r="Q1192">
            <v>1066.4358642570405</v>
          </cell>
          <cell r="R1192">
            <v>21.755864257040457</v>
          </cell>
        </row>
        <row r="1193">
          <cell r="A1193" t="str">
            <v>H</v>
          </cell>
          <cell r="B1193">
            <v>39783</v>
          </cell>
          <cell r="C1193" t="str">
            <v>X18</v>
          </cell>
          <cell r="D1193">
            <v>2432.6999999999998</v>
          </cell>
          <cell r="E1193">
            <v>0</v>
          </cell>
          <cell r="F1193">
            <v>0</v>
          </cell>
          <cell r="G1193" t="str">
            <v>MED</v>
          </cell>
          <cell r="H1193" t="str">
            <v>MEDSSI</v>
          </cell>
          <cell r="I1193">
            <v>0.97959946304675605</v>
          </cell>
          <cell r="J1193">
            <v>2483.3619165467912</v>
          </cell>
          <cell r="K1193" t="str">
            <v>200812X18</v>
          </cell>
          <cell r="L1193">
            <v>200812</v>
          </cell>
          <cell r="M1193" t="str">
            <v>HX18</v>
          </cell>
          <cell r="N1193" t="str">
            <v>ME200812</v>
          </cell>
          <cell r="O1193" t="str">
            <v>ME</v>
          </cell>
          <cell r="P1193" t="str">
            <v>HX18</v>
          </cell>
          <cell r="Q1193">
            <v>2483.3619165467912</v>
          </cell>
          <cell r="R1193">
            <v>50.661916546791417</v>
          </cell>
        </row>
        <row r="1194">
          <cell r="A1194" t="str">
            <v>H</v>
          </cell>
          <cell r="B1194">
            <v>39783</v>
          </cell>
          <cell r="C1194" t="str">
            <v>X21</v>
          </cell>
          <cell r="D1194">
            <v>5783.88</v>
          </cell>
          <cell r="E1194">
            <v>0</v>
          </cell>
          <cell r="F1194">
            <v>0</v>
          </cell>
          <cell r="G1194" t="str">
            <v>MED</v>
          </cell>
          <cell r="H1194" t="str">
            <v>MEDSSI</v>
          </cell>
          <cell r="I1194">
            <v>0.97959946304675605</v>
          </cell>
          <cell r="J1194">
            <v>5904.3315336361475</v>
          </cell>
          <cell r="K1194" t="str">
            <v>200812X21</v>
          </cell>
          <cell r="L1194">
            <v>200812</v>
          </cell>
          <cell r="M1194" t="str">
            <v>HX21</v>
          </cell>
          <cell r="N1194" t="str">
            <v>ME200812</v>
          </cell>
          <cell r="O1194" t="str">
            <v>ME</v>
          </cell>
          <cell r="P1194" t="str">
            <v>HX21</v>
          </cell>
          <cell r="Q1194">
            <v>5904.3315336361475</v>
          </cell>
          <cell r="R1194">
            <v>120.45153363614736</v>
          </cell>
        </row>
        <row r="1195">
          <cell r="A1195" t="str">
            <v>H</v>
          </cell>
          <cell r="B1195">
            <v>39783</v>
          </cell>
          <cell r="C1195" t="str">
            <v>X22</v>
          </cell>
          <cell r="D1195">
            <v>16345.38</v>
          </cell>
          <cell r="E1195">
            <v>0</v>
          </cell>
          <cell r="F1195">
            <v>0</v>
          </cell>
          <cell r="G1195" t="str">
            <v>MED</v>
          </cell>
          <cell r="H1195" t="str">
            <v>MEDSSI</v>
          </cell>
          <cell r="I1195">
            <v>0.97959946304675605</v>
          </cell>
          <cell r="J1195">
            <v>16685.77884798191</v>
          </cell>
          <cell r="K1195" t="str">
            <v>200812X22</v>
          </cell>
          <cell r="L1195">
            <v>200812</v>
          </cell>
          <cell r="M1195" t="str">
            <v>HX22</v>
          </cell>
          <cell r="N1195" t="str">
            <v>ME200812</v>
          </cell>
          <cell r="O1195" t="str">
            <v>ME</v>
          </cell>
          <cell r="P1195" t="str">
            <v>HX22</v>
          </cell>
          <cell r="Q1195">
            <v>16685.77884798191</v>
          </cell>
          <cell r="R1195">
            <v>340.39884798191088</v>
          </cell>
        </row>
        <row r="1196">
          <cell r="A1196" t="str">
            <v>H</v>
          </cell>
          <cell r="B1196">
            <v>39783</v>
          </cell>
          <cell r="C1196" t="str">
            <v>X23</v>
          </cell>
          <cell r="D1196">
            <v>505.62</v>
          </cell>
          <cell r="E1196">
            <v>0</v>
          </cell>
          <cell r="F1196">
            <v>0</v>
          </cell>
          <cell r="G1196" t="str">
            <v>MED</v>
          </cell>
          <cell r="H1196" t="str">
            <v>MEDSSI</v>
          </cell>
          <cell r="I1196">
            <v>0.97959946304675605</v>
          </cell>
          <cell r="J1196">
            <v>516.14973167443122</v>
          </cell>
          <cell r="K1196" t="str">
            <v>200812X23</v>
          </cell>
          <cell r="L1196">
            <v>200812</v>
          </cell>
          <cell r="M1196" t="str">
            <v>HX23</v>
          </cell>
          <cell r="N1196" t="str">
            <v>ME200812</v>
          </cell>
          <cell r="O1196" t="str">
            <v>ME</v>
          </cell>
          <cell r="P1196" t="str">
            <v>HX23</v>
          </cell>
          <cell r="Q1196">
            <v>516.14973167443122</v>
          </cell>
          <cell r="R1196">
            <v>10.529731674431218</v>
          </cell>
        </row>
        <row r="1197">
          <cell r="A1197" t="str">
            <v>H</v>
          </cell>
          <cell r="B1197">
            <v>39783</v>
          </cell>
          <cell r="C1197" t="str">
            <v>X24</v>
          </cell>
          <cell r="D1197">
            <v>29470</v>
          </cell>
          <cell r="E1197">
            <v>0</v>
          </cell>
          <cell r="F1197">
            <v>0</v>
          </cell>
          <cell r="G1197" t="str">
            <v>IP</v>
          </cell>
          <cell r="H1197" t="str">
            <v>IPSSI</v>
          </cell>
          <cell r="I1197">
            <v>0.99606177096254678</v>
          </cell>
          <cell r="J1197">
            <v>29586.518486219575</v>
          </cell>
          <cell r="K1197" t="str">
            <v>200812X24</v>
          </cell>
          <cell r="L1197">
            <v>200812</v>
          </cell>
          <cell r="M1197" t="str">
            <v>HX24</v>
          </cell>
          <cell r="N1197" t="str">
            <v>IP200812</v>
          </cell>
          <cell r="O1197" t="str">
            <v>IP</v>
          </cell>
          <cell r="P1197" t="str">
            <v>HX24</v>
          </cell>
          <cell r="Q1197">
            <v>29586.518486219575</v>
          </cell>
          <cell r="R1197">
            <v>116.5184862195747</v>
          </cell>
        </row>
        <row r="1198">
          <cell r="A1198" t="str">
            <v>H</v>
          </cell>
          <cell r="B1198">
            <v>39783</v>
          </cell>
          <cell r="C1198" t="str">
            <v>X24</v>
          </cell>
          <cell r="D1198">
            <v>20003.71</v>
          </cell>
          <cell r="E1198">
            <v>0</v>
          </cell>
          <cell r="F1198">
            <v>0</v>
          </cell>
          <cell r="G1198" t="str">
            <v>MED</v>
          </cell>
          <cell r="H1198" t="str">
            <v>MEDSSI</v>
          </cell>
          <cell r="I1198">
            <v>0.97959946304675605</v>
          </cell>
          <cell r="J1198">
            <v>20420.294982384272</v>
          </cell>
          <cell r="K1198" t="str">
            <v>200812X24</v>
          </cell>
          <cell r="L1198">
            <v>200812</v>
          </cell>
          <cell r="M1198" t="str">
            <v>HX24</v>
          </cell>
          <cell r="N1198" t="str">
            <v>ME200812</v>
          </cell>
          <cell r="O1198" t="str">
            <v>ME</v>
          </cell>
          <cell r="P1198" t="str">
            <v>HX24</v>
          </cell>
          <cell r="Q1198">
            <v>20420.294982384272</v>
          </cell>
          <cell r="R1198">
            <v>416.58498238427273</v>
          </cell>
        </row>
        <row r="1199">
          <cell r="A1199" t="str">
            <v>H</v>
          </cell>
          <cell r="B1199">
            <v>39783</v>
          </cell>
          <cell r="C1199" t="str">
            <v>X26</v>
          </cell>
          <cell r="D1199">
            <v>126917.14</v>
          </cell>
          <cell r="E1199">
            <v>0</v>
          </cell>
          <cell r="F1199">
            <v>0</v>
          </cell>
          <cell r="G1199" t="str">
            <v>MED</v>
          </cell>
          <cell r="H1199" t="str">
            <v>MEDSSI</v>
          </cell>
          <cell r="I1199">
            <v>0.97959946304675605</v>
          </cell>
          <cell r="J1199">
            <v>129560.23843179901</v>
          </cell>
          <cell r="K1199" t="str">
            <v>200812X26</v>
          </cell>
          <cell r="L1199">
            <v>200812</v>
          </cell>
          <cell r="M1199" t="str">
            <v>HX26</v>
          </cell>
          <cell r="N1199" t="str">
            <v>ME200812</v>
          </cell>
          <cell r="O1199" t="str">
            <v>ME</v>
          </cell>
          <cell r="P1199" t="str">
            <v>HX26</v>
          </cell>
          <cell r="Q1199">
            <v>129560.23843179901</v>
          </cell>
          <cell r="R1199">
            <v>2643.0984317990078</v>
          </cell>
        </row>
        <row r="1200">
          <cell r="A1200" t="str">
            <v>H</v>
          </cell>
          <cell r="B1200">
            <v>39814</v>
          </cell>
          <cell r="C1200" t="str">
            <v>X09</v>
          </cell>
          <cell r="D1200">
            <v>65807.03</v>
          </cell>
          <cell r="E1200">
            <v>0</v>
          </cell>
          <cell r="F1200">
            <v>0</v>
          </cell>
          <cell r="G1200" t="str">
            <v>IP</v>
          </cell>
          <cell r="H1200" t="str">
            <v>IPSSI</v>
          </cell>
          <cell r="I1200">
            <v>0.99651194741606797</v>
          </cell>
          <cell r="J1200">
            <v>66037.371825431779</v>
          </cell>
          <cell r="K1200" t="str">
            <v>200901X09</v>
          </cell>
          <cell r="L1200">
            <v>200901</v>
          </cell>
          <cell r="M1200" t="str">
            <v>HX09</v>
          </cell>
          <cell r="N1200" t="str">
            <v>IP200901</v>
          </cell>
          <cell r="O1200" t="str">
            <v>IP</v>
          </cell>
          <cell r="P1200" t="str">
            <v>HX09</v>
          </cell>
          <cell r="Q1200">
            <v>66037.371825431779</v>
          </cell>
          <cell r="R1200">
            <v>230.34182543178031</v>
          </cell>
        </row>
        <row r="1201">
          <cell r="A1201" t="str">
            <v>H</v>
          </cell>
          <cell r="B1201">
            <v>39814</v>
          </cell>
          <cell r="C1201" t="str">
            <v>X10</v>
          </cell>
          <cell r="D1201">
            <v>13077.43</v>
          </cell>
          <cell r="E1201">
            <v>0</v>
          </cell>
          <cell r="F1201">
            <v>0</v>
          </cell>
          <cell r="G1201" t="str">
            <v>MED</v>
          </cell>
          <cell r="H1201" t="str">
            <v>MEDSSI</v>
          </cell>
          <cell r="I1201">
            <v>0.97706215216522452</v>
          </cell>
          <cell r="J1201">
            <v>13384.440253897546</v>
          </cell>
          <cell r="K1201" t="str">
            <v>200901X10</v>
          </cell>
          <cell r="L1201">
            <v>200901</v>
          </cell>
          <cell r="M1201" t="str">
            <v>HX10</v>
          </cell>
          <cell r="N1201" t="str">
            <v>ME200901</v>
          </cell>
          <cell r="O1201" t="str">
            <v>ME</v>
          </cell>
          <cell r="P1201" t="str">
            <v>HX10</v>
          </cell>
          <cell r="Q1201">
            <v>13384.440253897546</v>
          </cell>
          <cell r="R1201">
            <v>307.01025389754614</v>
          </cell>
        </row>
        <row r="1202">
          <cell r="A1202" t="str">
            <v>H</v>
          </cell>
          <cell r="B1202">
            <v>39814</v>
          </cell>
          <cell r="C1202" t="str">
            <v>X11</v>
          </cell>
          <cell r="D1202">
            <v>16342.09</v>
          </cell>
          <cell r="E1202">
            <v>0</v>
          </cell>
          <cell r="F1202">
            <v>0</v>
          </cell>
          <cell r="G1202" t="str">
            <v>MED</v>
          </cell>
          <cell r="H1202" t="str">
            <v>MEDSSI</v>
          </cell>
          <cell r="I1202">
            <v>0.97706215216522452</v>
          </cell>
          <cell r="J1202">
            <v>16725.74253724291</v>
          </cell>
          <cell r="K1202" t="str">
            <v>200901X11</v>
          </cell>
          <cell r="L1202">
            <v>200901</v>
          </cell>
          <cell r="M1202" t="str">
            <v>HX11</v>
          </cell>
          <cell r="N1202" t="str">
            <v>ME200901</v>
          </cell>
          <cell r="O1202" t="str">
            <v>ME</v>
          </cell>
          <cell r="P1202" t="str">
            <v>HX11</v>
          </cell>
          <cell r="Q1202">
            <v>16725.74253724291</v>
          </cell>
          <cell r="R1202">
            <v>383.6525372429096</v>
          </cell>
        </row>
        <row r="1203">
          <cell r="A1203" t="str">
            <v>H</v>
          </cell>
          <cell r="B1203">
            <v>39814</v>
          </cell>
          <cell r="C1203" t="str">
            <v>X12</v>
          </cell>
          <cell r="D1203">
            <v>11425.69</v>
          </cell>
          <cell r="E1203">
            <v>0</v>
          </cell>
          <cell r="F1203">
            <v>0</v>
          </cell>
          <cell r="G1203" t="str">
            <v>MED</v>
          </cell>
          <cell r="H1203" t="str">
            <v>MEDSSI</v>
          </cell>
          <cell r="I1203">
            <v>0.97706215216522452</v>
          </cell>
          <cell r="J1203">
            <v>11693.923436375087</v>
          </cell>
          <cell r="K1203" t="str">
            <v>200901X12</v>
          </cell>
          <cell r="L1203">
            <v>200901</v>
          </cell>
          <cell r="M1203" t="str">
            <v>HX12</v>
          </cell>
          <cell r="N1203" t="str">
            <v>ME200901</v>
          </cell>
          <cell r="O1203" t="str">
            <v>ME</v>
          </cell>
          <cell r="P1203" t="str">
            <v>HX12</v>
          </cell>
          <cell r="Q1203">
            <v>11693.923436375087</v>
          </cell>
          <cell r="R1203">
            <v>268.23343637508697</v>
          </cell>
        </row>
        <row r="1204">
          <cell r="A1204" t="str">
            <v>H</v>
          </cell>
          <cell r="B1204">
            <v>39814</v>
          </cell>
          <cell r="C1204" t="str">
            <v>X13</v>
          </cell>
          <cell r="D1204">
            <v>1124.78</v>
          </cell>
          <cell r="E1204">
            <v>0</v>
          </cell>
          <cell r="F1204">
            <v>0</v>
          </cell>
          <cell r="G1204" t="str">
            <v>MED</v>
          </cell>
          <cell r="H1204" t="str">
            <v>MEDSSI</v>
          </cell>
          <cell r="I1204">
            <v>0.97706215216522452</v>
          </cell>
          <cell r="J1204">
            <v>1151.1857229424193</v>
          </cell>
          <cell r="K1204" t="str">
            <v>200901X13</v>
          </cell>
          <cell r="L1204">
            <v>200901</v>
          </cell>
          <cell r="M1204" t="str">
            <v>HX13</v>
          </cell>
          <cell r="N1204" t="str">
            <v>ME200901</v>
          </cell>
          <cell r="O1204" t="str">
            <v>ME</v>
          </cell>
          <cell r="P1204" t="str">
            <v>HX13</v>
          </cell>
          <cell r="Q1204">
            <v>1151.1857229424193</v>
          </cell>
          <cell r="R1204">
            <v>26.405722942419288</v>
          </cell>
        </row>
        <row r="1205">
          <cell r="A1205" t="str">
            <v>H</v>
          </cell>
          <cell r="B1205">
            <v>39814</v>
          </cell>
          <cell r="C1205" t="str">
            <v>X14</v>
          </cell>
          <cell r="D1205">
            <v>15270.7</v>
          </cell>
          <cell r="E1205">
            <v>0</v>
          </cell>
          <cell r="F1205">
            <v>0</v>
          </cell>
          <cell r="G1205" t="str">
            <v>MED</v>
          </cell>
          <cell r="H1205" t="str">
            <v>MEDSSI</v>
          </cell>
          <cell r="I1205">
            <v>0.97706215216522452</v>
          </cell>
          <cell r="J1205">
            <v>15629.200216341686</v>
          </cell>
          <cell r="K1205" t="str">
            <v>200901X14</v>
          </cell>
          <cell r="L1205">
            <v>200901</v>
          </cell>
          <cell r="M1205" t="str">
            <v>HX14</v>
          </cell>
          <cell r="N1205" t="str">
            <v>ME200901</v>
          </cell>
          <cell r="O1205" t="str">
            <v>ME</v>
          </cell>
          <cell r="P1205" t="str">
            <v>HX14</v>
          </cell>
          <cell r="Q1205">
            <v>15629.200216341686</v>
          </cell>
          <cell r="R1205">
            <v>358.50021634168479</v>
          </cell>
        </row>
        <row r="1206">
          <cell r="A1206" t="str">
            <v>H</v>
          </cell>
          <cell r="B1206">
            <v>39814</v>
          </cell>
          <cell r="C1206" t="str">
            <v>X15</v>
          </cell>
          <cell r="D1206">
            <v>51650.76</v>
          </cell>
          <cell r="E1206">
            <v>0</v>
          </cell>
          <cell r="F1206">
            <v>0</v>
          </cell>
          <cell r="G1206" t="str">
            <v>MED</v>
          </cell>
          <cell r="H1206" t="str">
            <v>MEDSSI</v>
          </cell>
          <cell r="I1206">
            <v>0.97706215216522452</v>
          </cell>
          <cell r="J1206">
            <v>52863.331043515522</v>
          </cell>
          <cell r="K1206" t="str">
            <v>200901X15</v>
          </cell>
          <cell r="L1206">
            <v>200901</v>
          </cell>
          <cell r="M1206" t="str">
            <v>HX15</v>
          </cell>
          <cell r="N1206" t="str">
            <v>ME200901</v>
          </cell>
          <cell r="O1206" t="str">
            <v>ME</v>
          </cell>
          <cell r="P1206" t="str">
            <v>HX15</v>
          </cell>
          <cell r="Q1206">
            <v>52863.331043515522</v>
          </cell>
          <cell r="R1206">
            <v>1212.5710435155197</v>
          </cell>
        </row>
        <row r="1207">
          <cell r="A1207" t="str">
            <v>H</v>
          </cell>
          <cell r="B1207">
            <v>39814</v>
          </cell>
          <cell r="C1207" t="str">
            <v>X16</v>
          </cell>
          <cell r="D1207">
            <v>1410.32</v>
          </cell>
          <cell r="E1207">
            <v>0</v>
          </cell>
          <cell r="F1207">
            <v>0</v>
          </cell>
          <cell r="G1207" t="str">
            <v>MED</v>
          </cell>
          <cell r="H1207" t="str">
            <v>MEDSSI</v>
          </cell>
          <cell r="I1207">
            <v>0.97706215216522452</v>
          </cell>
          <cell r="J1207">
            <v>1443.4291583955553</v>
          </cell>
          <cell r="K1207" t="str">
            <v>200901X16</v>
          </cell>
          <cell r="L1207">
            <v>200901</v>
          </cell>
          <cell r="M1207" t="str">
            <v>HX16</v>
          </cell>
          <cell r="N1207" t="str">
            <v>ME200901</v>
          </cell>
          <cell r="O1207" t="str">
            <v>ME</v>
          </cell>
          <cell r="P1207" t="str">
            <v>HX16</v>
          </cell>
          <cell r="Q1207">
            <v>1443.4291583955553</v>
          </cell>
          <cell r="R1207">
            <v>33.109158395555369</v>
          </cell>
        </row>
        <row r="1208">
          <cell r="A1208" t="str">
            <v>H</v>
          </cell>
          <cell r="B1208">
            <v>39814</v>
          </cell>
          <cell r="C1208" t="str">
            <v>X18</v>
          </cell>
          <cell r="D1208">
            <v>3747.19</v>
          </cell>
          <cell r="E1208">
            <v>0</v>
          </cell>
          <cell r="F1208">
            <v>0</v>
          </cell>
          <cell r="G1208" t="str">
            <v>MED</v>
          </cell>
          <cell r="H1208" t="str">
            <v>MEDSSI</v>
          </cell>
          <cell r="I1208">
            <v>0.97706215216522452</v>
          </cell>
          <cell r="J1208">
            <v>3835.1603239323281</v>
          </cell>
          <cell r="K1208" t="str">
            <v>200901X18</v>
          </cell>
          <cell r="L1208">
            <v>200901</v>
          </cell>
          <cell r="M1208" t="str">
            <v>HX18</v>
          </cell>
          <cell r="N1208" t="str">
            <v>ME200901</v>
          </cell>
          <cell r="O1208" t="str">
            <v>ME</v>
          </cell>
          <cell r="P1208" t="str">
            <v>HX18</v>
          </cell>
          <cell r="Q1208">
            <v>3835.1603239323281</v>
          </cell>
          <cell r="R1208">
            <v>87.970323932328029</v>
          </cell>
        </row>
        <row r="1209">
          <cell r="A1209" t="str">
            <v>H</v>
          </cell>
          <cell r="B1209">
            <v>39814</v>
          </cell>
          <cell r="C1209" t="str">
            <v>X21</v>
          </cell>
          <cell r="D1209">
            <v>4594.1400000000003</v>
          </cell>
          <cell r="E1209">
            <v>0</v>
          </cell>
          <cell r="F1209">
            <v>0</v>
          </cell>
          <cell r="G1209" t="str">
            <v>MED</v>
          </cell>
          <cell r="H1209" t="str">
            <v>MEDSSI</v>
          </cell>
          <cell r="I1209">
            <v>0.97706215216522452</v>
          </cell>
          <cell r="J1209">
            <v>4701.9936140389109</v>
          </cell>
          <cell r="K1209" t="str">
            <v>200901X21</v>
          </cell>
          <cell r="L1209">
            <v>200901</v>
          </cell>
          <cell r="M1209" t="str">
            <v>HX21</v>
          </cell>
          <cell r="N1209" t="str">
            <v>ME200901</v>
          </cell>
          <cell r="O1209" t="str">
            <v>ME</v>
          </cell>
          <cell r="P1209" t="str">
            <v>HX21</v>
          </cell>
          <cell r="Q1209">
            <v>4701.9936140389109</v>
          </cell>
          <cell r="R1209">
            <v>107.85361403891056</v>
          </cell>
        </row>
        <row r="1210">
          <cell r="A1210" t="str">
            <v>H</v>
          </cell>
          <cell r="B1210">
            <v>39814</v>
          </cell>
          <cell r="C1210" t="str">
            <v>X22</v>
          </cell>
          <cell r="D1210">
            <v>13669.96</v>
          </cell>
          <cell r="E1210">
            <v>0</v>
          </cell>
          <cell r="F1210">
            <v>0</v>
          </cell>
          <cell r="G1210" t="str">
            <v>MED</v>
          </cell>
          <cell r="H1210" t="str">
            <v>MEDSSI</v>
          </cell>
          <cell r="I1210">
            <v>0.97706215216522452</v>
          </cell>
          <cell r="J1210">
            <v>13990.880692396693</v>
          </cell>
          <cell r="K1210" t="str">
            <v>200901X22</v>
          </cell>
          <cell r="L1210">
            <v>200901</v>
          </cell>
          <cell r="M1210" t="str">
            <v>HX22</v>
          </cell>
          <cell r="N1210" t="str">
            <v>ME200901</v>
          </cell>
          <cell r="O1210" t="str">
            <v>ME</v>
          </cell>
          <cell r="P1210" t="str">
            <v>HX22</v>
          </cell>
          <cell r="Q1210">
            <v>13990.880692396693</v>
          </cell>
          <cell r="R1210">
            <v>320.92069239669399</v>
          </cell>
        </row>
        <row r="1211">
          <cell r="A1211" t="str">
            <v>H</v>
          </cell>
          <cell r="B1211">
            <v>39814</v>
          </cell>
          <cell r="C1211" t="str">
            <v>X23</v>
          </cell>
          <cell r="D1211">
            <v>956.13</v>
          </cell>
          <cell r="E1211">
            <v>0</v>
          </cell>
          <cell r="F1211">
            <v>0</v>
          </cell>
          <cell r="G1211" t="str">
            <v>MED</v>
          </cell>
          <cell r="H1211" t="str">
            <v>MEDSSI</v>
          </cell>
          <cell r="I1211">
            <v>0.97706215216522452</v>
          </cell>
          <cell r="J1211">
            <v>978.57643741614834</v>
          </cell>
          <cell r="K1211" t="str">
            <v>200901X23</v>
          </cell>
          <cell r="L1211">
            <v>200901</v>
          </cell>
          <cell r="M1211" t="str">
            <v>HX23</v>
          </cell>
          <cell r="N1211" t="str">
            <v>ME200901</v>
          </cell>
          <cell r="O1211" t="str">
            <v>ME</v>
          </cell>
          <cell r="P1211" t="str">
            <v>HX23</v>
          </cell>
          <cell r="Q1211">
            <v>978.57643741614834</v>
          </cell>
          <cell r="R1211">
            <v>22.446437416148342</v>
          </cell>
        </row>
        <row r="1212">
          <cell r="A1212" t="str">
            <v>H</v>
          </cell>
          <cell r="B1212">
            <v>39814</v>
          </cell>
          <cell r="C1212" t="str">
            <v>X24</v>
          </cell>
          <cell r="D1212">
            <v>5041</v>
          </cell>
          <cell r="E1212">
            <v>0</v>
          </cell>
          <cell r="F1212">
            <v>0</v>
          </cell>
          <cell r="G1212" t="str">
            <v>IP</v>
          </cell>
          <cell r="H1212" t="str">
            <v>IPSSI</v>
          </cell>
          <cell r="I1212">
            <v>0.99651194741606797</v>
          </cell>
          <cell r="J1212">
            <v>5058.6448191325699</v>
          </cell>
          <cell r="K1212" t="str">
            <v>200901X24</v>
          </cell>
          <cell r="L1212">
            <v>200901</v>
          </cell>
          <cell r="M1212" t="str">
            <v>HX24</v>
          </cell>
          <cell r="N1212" t="str">
            <v>IP200901</v>
          </cell>
          <cell r="O1212" t="str">
            <v>IP</v>
          </cell>
          <cell r="P1212" t="str">
            <v>HX24</v>
          </cell>
          <cell r="Q1212">
            <v>5058.6448191325699</v>
          </cell>
          <cell r="R1212">
            <v>17.644819132569864</v>
          </cell>
        </row>
        <row r="1213">
          <cell r="A1213" t="str">
            <v>H</v>
          </cell>
          <cell r="B1213">
            <v>39814</v>
          </cell>
          <cell r="C1213" t="str">
            <v>X24</v>
          </cell>
          <cell r="D1213">
            <v>27664.69</v>
          </cell>
          <cell r="E1213">
            <v>0</v>
          </cell>
          <cell r="F1213">
            <v>0</v>
          </cell>
          <cell r="G1213" t="str">
            <v>MED</v>
          </cell>
          <cell r="H1213" t="str">
            <v>MEDSSI</v>
          </cell>
          <cell r="I1213">
            <v>0.97706215216522452</v>
          </cell>
          <cell r="J1213">
            <v>28314.155797247386</v>
          </cell>
          <cell r="K1213" t="str">
            <v>200901X24</v>
          </cell>
          <cell r="L1213">
            <v>200901</v>
          </cell>
          <cell r="M1213" t="str">
            <v>HX24</v>
          </cell>
          <cell r="N1213" t="str">
            <v>ME200901</v>
          </cell>
          <cell r="O1213" t="str">
            <v>ME</v>
          </cell>
          <cell r="P1213" t="str">
            <v>HX24</v>
          </cell>
          <cell r="Q1213">
            <v>28314.155797247386</v>
          </cell>
          <cell r="R1213">
            <v>649.46579724738694</v>
          </cell>
        </row>
        <row r="1214">
          <cell r="A1214" t="str">
            <v>H</v>
          </cell>
          <cell r="B1214">
            <v>39814</v>
          </cell>
          <cell r="C1214" t="str">
            <v>X26</v>
          </cell>
          <cell r="D1214">
            <v>144446.99</v>
          </cell>
          <cell r="E1214">
            <v>0</v>
          </cell>
          <cell r="F1214">
            <v>0</v>
          </cell>
          <cell r="G1214" t="str">
            <v>MED</v>
          </cell>
          <cell r="H1214" t="str">
            <v>MEDSSI</v>
          </cell>
          <cell r="I1214">
            <v>0.97706215216522452</v>
          </cell>
          <cell r="J1214">
            <v>147838.07732179304</v>
          </cell>
          <cell r="K1214" t="str">
            <v>200901X26</v>
          </cell>
          <cell r="L1214">
            <v>200901</v>
          </cell>
          <cell r="M1214" t="str">
            <v>HX26</v>
          </cell>
          <cell r="N1214" t="str">
            <v>ME200901</v>
          </cell>
          <cell r="O1214" t="str">
            <v>ME</v>
          </cell>
          <cell r="P1214" t="str">
            <v>HX26</v>
          </cell>
          <cell r="Q1214">
            <v>147838.07732179304</v>
          </cell>
          <cell r="R1214">
            <v>3391.0873217930493</v>
          </cell>
        </row>
        <row r="1215">
          <cell r="A1215" t="str">
            <v>H</v>
          </cell>
          <cell r="B1215">
            <v>39845</v>
          </cell>
          <cell r="C1215" t="str">
            <v>X09</v>
          </cell>
          <cell r="D1215">
            <v>23459.14</v>
          </cell>
          <cell r="E1215">
            <v>0</v>
          </cell>
          <cell r="F1215">
            <v>0</v>
          </cell>
          <cell r="G1215" t="str">
            <v>IP</v>
          </cell>
          <cell r="H1215" t="str">
            <v>IPSSI</v>
          </cell>
          <cell r="I1215">
            <v>0.98696618155802662</v>
          </cell>
          <cell r="J1215">
            <v>23768.940049158886</v>
          </cell>
          <cell r="K1215" t="str">
            <v>200902X09</v>
          </cell>
          <cell r="L1215">
            <v>200902</v>
          </cell>
          <cell r="M1215" t="str">
            <v>HX09</v>
          </cell>
          <cell r="N1215" t="str">
            <v>IP200902</v>
          </cell>
          <cell r="O1215" t="str">
            <v>IP</v>
          </cell>
          <cell r="P1215" t="str">
            <v>HX09</v>
          </cell>
          <cell r="Q1215">
            <v>23768.940049158886</v>
          </cell>
          <cell r="R1215">
            <v>309.8000491588864</v>
          </cell>
        </row>
        <row r="1216">
          <cell r="A1216" t="str">
            <v>H</v>
          </cell>
          <cell r="B1216">
            <v>39845</v>
          </cell>
          <cell r="C1216" t="str">
            <v>X10</v>
          </cell>
          <cell r="D1216">
            <v>10324.44</v>
          </cell>
          <cell r="E1216">
            <v>0</v>
          </cell>
          <cell r="F1216">
            <v>0</v>
          </cell>
          <cell r="G1216" t="str">
            <v>MED</v>
          </cell>
          <cell r="H1216" t="str">
            <v>MEDSSI</v>
          </cell>
          <cell r="I1216">
            <v>0.97241776200039332</v>
          </cell>
          <cell r="J1216">
            <v>10617.288580538932</v>
          </cell>
          <cell r="K1216" t="str">
            <v>200902X10</v>
          </cell>
          <cell r="L1216">
            <v>200902</v>
          </cell>
          <cell r="M1216" t="str">
            <v>HX10</v>
          </cell>
          <cell r="N1216" t="str">
            <v>ME200902</v>
          </cell>
          <cell r="O1216" t="str">
            <v>ME</v>
          </cell>
          <cell r="P1216" t="str">
            <v>HX10</v>
          </cell>
          <cell r="Q1216">
            <v>10617.288580538932</v>
          </cell>
          <cell r="R1216">
            <v>292.84858053893186</v>
          </cell>
        </row>
        <row r="1217">
          <cell r="A1217" t="str">
            <v>H</v>
          </cell>
          <cell r="B1217">
            <v>39845</v>
          </cell>
          <cell r="C1217" t="str">
            <v>X11</v>
          </cell>
          <cell r="D1217">
            <v>10703.42</v>
          </cell>
          <cell r="E1217">
            <v>0</v>
          </cell>
          <cell r="F1217">
            <v>0</v>
          </cell>
          <cell r="G1217" t="str">
            <v>MED</v>
          </cell>
          <cell r="H1217" t="str">
            <v>MEDSSI</v>
          </cell>
          <cell r="I1217">
            <v>0.97241776200039332</v>
          </cell>
          <cell r="J1217">
            <v>11007.018195535255</v>
          </cell>
          <cell r="K1217" t="str">
            <v>200902X11</v>
          </cell>
          <cell r="L1217">
            <v>200902</v>
          </cell>
          <cell r="M1217" t="str">
            <v>HX11</v>
          </cell>
          <cell r="N1217" t="str">
            <v>ME200902</v>
          </cell>
          <cell r="O1217" t="str">
            <v>ME</v>
          </cell>
          <cell r="P1217" t="str">
            <v>HX11</v>
          </cell>
          <cell r="Q1217">
            <v>11007.018195535255</v>
          </cell>
          <cell r="R1217">
            <v>303.59819553525449</v>
          </cell>
        </row>
        <row r="1218">
          <cell r="A1218" t="str">
            <v>H</v>
          </cell>
          <cell r="B1218">
            <v>39845</v>
          </cell>
          <cell r="C1218" t="str">
            <v>X12</v>
          </cell>
          <cell r="D1218">
            <v>2010.84</v>
          </cell>
          <cell r="E1218">
            <v>0</v>
          </cell>
          <cell r="F1218">
            <v>0</v>
          </cell>
          <cell r="G1218" t="str">
            <v>MED</v>
          </cell>
          <cell r="H1218" t="str">
            <v>MEDSSI</v>
          </cell>
          <cell r="I1218">
            <v>0.97241776200039332</v>
          </cell>
          <cell r="J1218">
            <v>2067.8766663655269</v>
          </cell>
          <cell r="K1218" t="str">
            <v>200902X12</v>
          </cell>
          <cell r="L1218">
            <v>200902</v>
          </cell>
          <cell r="M1218" t="str">
            <v>HX12</v>
          </cell>
          <cell r="N1218" t="str">
            <v>ME200902</v>
          </cell>
          <cell r="O1218" t="str">
            <v>ME</v>
          </cell>
          <cell r="P1218" t="str">
            <v>HX12</v>
          </cell>
          <cell r="Q1218">
            <v>2067.8766663655269</v>
          </cell>
          <cell r="R1218">
            <v>57.036666365527026</v>
          </cell>
        </row>
        <row r="1219">
          <cell r="A1219" t="str">
            <v>H</v>
          </cell>
          <cell r="B1219">
            <v>39845</v>
          </cell>
          <cell r="C1219" t="str">
            <v>X13</v>
          </cell>
          <cell r="D1219">
            <v>717.27</v>
          </cell>
          <cell r="E1219">
            <v>0</v>
          </cell>
          <cell r="F1219">
            <v>0</v>
          </cell>
          <cell r="G1219" t="str">
            <v>MED</v>
          </cell>
          <cell r="H1219" t="str">
            <v>MEDSSI</v>
          </cell>
          <cell r="I1219">
            <v>0.97241776200039332</v>
          </cell>
          <cell r="J1219">
            <v>737.61507453800482</v>
          </cell>
          <cell r="K1219" t="str">
            <v>200902X13</v>
          </cell>
          <cell r="L1219">
            <v>200902</v>
          </cell>
          <cell r="M1219" t="str">
            <v>HX13</v>
          </cell>
          <cell r="N1219" t="str">
            <v>ME200902</v>
          </cell>
          <cell r="O1219" t="str">
            <v>ME</v>
          </cell>
          <cell r="P1219" t="str">
            <v>HX13</v>
          </cell>
          <cell r="Q1219">
            <v>737.61507453800482</v>
          </cell>
          <cell r="R1219">
            <v>20.345074538004837</v>
          </cell>
        </row>
        <row r="1220">
          <cell r="A1220" t="str">
            <v>H</v>
          </cell>
          <cell r="B1220">
            <v>39845</v>
          </cell>
          <cell r="C1220" t="str">
            <v>X14</v>
          </cell>
          <cell r="D1220">
            <v>16800.509999999998</v>
          </cell>
          <cell r="E1220">
            <v>0</v>
          </cell>
          <cell r="F1220">
            <v>0</v>
          </cell>
          <cell r="G1220" t="str">
            <v>MED</v>
          </cell>
          <cell r="H1220" t="str">
            <v>MEDSSI</v>
          </cell>
          <cell r="I1220">
            <v>0.97241776200039332</v>
          </cell>
          <cell r="J1220">
            <v>17277.049696664428</v>
          </cell>
          <cell r="K1220" t="str">
            <v>200902X14</v>
          </cell>
          <cell r="L1220">
            <v>200902</v>
          </cell>
          <cell r="M1220" t="str">
            <v>HX14</v>
          </cell>
          <cell r="N1220" t="str">
            <v>ME200902</v>
          </cell>
          <cell r="O1220" t="str">
            <v>ME</v>
          </cell>
          <cell r="P1220" t="str">
            <v>HX14</v>
          </cell>
          <cell r="Q1220">
            <v>17277.049696664428</v>
          </cell>
          <cell r="R1220">
            <v>476.53969666442936</v>
          </cell>
        </row>
        <row r="1221">
          <cell r="A1221" t="str">
            <v>H</v>
          </cell>
          <cell r="B1221">
            <v>39845</v>
          </cell>
          <cell r="C1221" t="str">
            <v>X15</v>
          </cell>
          <cell r="D1221">
            <v>80435.95</v>
          </cell>
          <cell r="E1221">
            <v>0</v>
          </cell>
          <cell r="F1221">
            <v>0</v>
          </cell>
          <cell r="G1221" t="str">
            <v>MED</v>
          </cell>
          <cell r="H1221" t="str">
            <v>MEDSSI</v>
          </cell>
          <cell r="I1221">
            <v>0.97241776200039332</v>
          </cell>
          <cell r="J1221">
            <v>82717.483311424192</v>
          </cell>
          <cell r="K1221" t="str">
            <v>200902X15</v>
          </cell>
          <cell r="L1221">
            <v>200902</v>
          </cell>
          <cell r="M1221" t="str">
            <v>HX15</v>
          </cell>
          <cell r="N1221" t="str">
            <v>ME200902</v>
          </cell>
          <cell r="O1221" t="str">
            <v>ME</v>
          </cell>
          <cell r="P1221" t="str">
            <v>HX15</v>
          </cell>
          <cell r="Q1221">
            <v>82717.483311424192</v>
          </cell>
          <cell r="R1221">
            <v>2281.5333114241948</v>
          </cell>
        </row>
        <row r="1222">
          <cell r="A1222" t="str">
            <v>H</v>
          </cell>
          <cell r="B1222">
            <v>39845</v>
          </cell>
          <cell r="C1222" t="str">
            <v>X16</v>
          </cell>
          <cell r="D1222">
            <v>2374.61</v>
          </cell>
          <cell r="E1222">
            <v>0</v>
          </cell>
          <cell r="F1222">
            <v>0</v>
          </cell>
          <cell r="G1222" t="str">
            <v>MED</v>
          </cell>
          <cell r="H1222" t="str">
            <v>MEDSSI</v>
          </cell>
          <cell r="I1222">
            <v>0.97241776200039332</v>
          </cell>
          <cell r="J1222">
            <v>2441.964855840467</v>
          </cell>
          <cell r="K1222" t="str">
            <v>200902X16</v>
          </cell>
          <cell r="L1222">
            <v>200902</v>
          </cell>
          <cell r="M1222" t="str">
            <v>HX16</v>
          </cell>
          <cell r="N1222" t="str">
            <v>ME200902</v>
          </cell>
          <cell r="O1222" t="str">
            <v>ME</v>
          </cell>
          <cell r="P1222" t="str">
            <v>HX16</v>
          </cell>
          <cell r="Q1222">
            <v>2441.964855840467</v>
          </cell>
          <cell r="R1222">
            <v>67.354855840466826</v>
          </cell>
        </row>
        <row r="1223">
          <cell r="A1223" t="str">
            <v>H</v>
          </cell>
          <cell r="B1223">
            <v>39845</v>
          </cell>
          <cell r="C1223" t="str">
            <v>X18</v>
          </cell>
          <cell r="D1223">
            <v>5017.75</v>
          </cell>
          <cell r="E1223">
            <v>0</v>
          </cell>
          <cell r="F1223">
            <v>0</v>
          </cell>
          <cell r="G1223" t="str">
            <v>MED</v>
          </cell>
          <cell r="H1223" t="str">
            <v>MEDSSI</v>
          </cell>
          <cell r="I1223">
            <v>0.97241776200039332</v>
          </cell>
          <cell r="J1223">
            <v>5160.076456931245</v>
          </cell>
          <cell r="K1223" t="str">
            <v>200902X18</v>
          </cell>
          <cell r="L1223">
            <v>200902</v>
          </cell>
          <cell r="M1223" t="str">
            <v>HX18</v>
          </cell>
          <cell r="N1223" t="str">
            <v>ME200902</v>
          </cell>
          <cell r="O1223" t="str">
            <v>ME</v>
          </cell>
          <cell r="P1223" t="str">
            <v>HX18</v>
          </cell>
          <cell r="Q1223">
            <v>5160.076456931245</v>
          </cell>
          <cell r="R1223">
            <v>142.32645693124505</v>
          </cell>
        </row>
        <row r="1224">
          <cell r="A1224" t="str">
            <v>H</v>
          </cell>
          <cell r="B1224">
            <v>39845</v>
          </cell>
          <cell r="C1224" t="str">
            <v>X21</v>
          </cell>
          <cell r="D1224">
            <v>7026.73</v>
          </cell>
          <cell r="E1224">
            <v>0</v>
          </cell>
          <cell r="F1224">
            <v>0</v>
          </cell>
          <cell r="G1224" t="str">
            <v>MED</v>
          </cell>
          <cell r="H1224" t="str">
            <v>MEDSSI</v>
          </cell>
          <cell r="I1224">
            <v>0.97241776200039332</v>
          </cell>
          <cell r="J1224">
            <v>7226.0403651462275</v>
          </cell>
          <cell r="K1224" t="str">
            <v>200902X21</v>
          </cell>
          <cell r="L1224">
            <v>200902</v>
          </cell>
          <cell r="M1224" t="str">
            <v>HX21</v>
          </cell>
          <cell r="N1224" t="str">
            <v>ME200902</v>
          </cell>
          <cell r="O1224" t="str">
            <v>ME</v>
          </cell>
          <cell r="P1224" t="str">
            <v>HX21</v>
          </cell>
          <cell r="Q1224">
            <v>7226.0403651462275</v>
          </cell>
          <cell r="R1224">
            <v>199.31036514622792</v>
          </cell>
        </row>
        <row r="1225">
          <cell r="A1225" t="str">
            <v>H</v>
          </cell>
          <cell r="B1225">
            <v>39845</v>
          </cell>
          <cell r="C1225" t="str">
            <v>X22</v>
          </cell>
          <cell r="D1225">
            <v>19785.87</v>
          </cell>
          <cell r="E1225">
            <v>0</v>
          </cell>
          <cell r="F1225">
            <v>0</v>
          </cell>
          <cell r="G1225" t="str">
            <v>MED</v>
          </cell>
          <cell r="H1225" t="str">
            <v>MEDSSI</v>
          </cell>
          <cell r="I1225">
            <v>0.97241776200039332</v>
          </cell>
          <cell r="J1225">
            <v>20347.088230163361</v>
          </cell>
          <cell r="K1225" t="str">
            <v>200902X22</v>
          </cell>
          <cell r="L1225">
            <v>200902</v>
          </cell>
          <cell r="M1225" t="str">
            <v>HX22</v>
          </cell>
          <cell r="N1225" t="str">
            <v>ME200902</v>
          </cell>
          <cell r="O1225" t="str">
            <v>ME</v>
          </cell>
          <cell r="P1225" t="str">
            <v>HX22</v>
          </cell>
          <cell r="Q1225">
            <v>20347.088230163361</v>
          </cell>
          <cell r="R1225">
            <v>561.21823016336202</v>
          </cell>
        </row>
        <row r="1226">
          <cell r="A1226" t="str">
            <v>H</v>
          </cell>
          <cell r="B1226">
            <v>39845</v>
          </cell>
          <cell r="C1226" t="str">
            <v>X23</v>
          </cell>
          <cell r="D1226">
            <v>447.52</v>
          </cell>
          <cell r="E1226">
            <v>0</v>
          </cell>
          <cell r="F1226">
            <v>0</v>
          </cell>
          <cell r="G1226" t="str">
            <v>MED</v>
          </cell>
          <cell r="H1226" t="str">
            <v>MEDSSI</v>
          </cell>
          <cell r="I1226">
            <v>0.97241776200039332</v>
          </cell>
          <cell r="J1226">
            <v>460.21372447927268</v>
          </cell>
          <cell r="K1226" t="str">
            <v>200902X23</v>
          </cell>
          <cell r="L1226">
            <v>200902</v>
          </cell>
          <cell r="M1226" t="str">
            <v>HX23</v>
          </cell>
          <cell r="N1226" t="str">
            <v>ME200902</v>
          </cell>
          <cell r="O1226" t="str">
            <v>ME</v>
          </cell>
          <cell r="P1226" t="str">
            <v>HX23</v>
          </cell>
          <cell r="Q1226">
            <v>460.21372447927268</v>
          </cell>
          <cell r="R1226">
            <v>12.693724479272703</v>
          </cell>
        </row>
        <row r="1227">
          <cell r="A1227" t="str">
            <v>H</v>
          </cell>
          <cell r="B1227">
            <v>39845</v>
          </cell>
          <cell r="C1227" t="str">
            <v>X24</v>
          </cell>
          <cell r="D1227">
            <v>41907.370000000003</v>
          </cell>
          <cell r="E1227">
            <v>0</v>
          </cell>
          <cell r="F1227">
            <v>0</v>
          </cell>
          <cell r="G1227" t="str">
            <v>IP</v>
          </cell>
          <cell r="H1227" t="str">
            <v>IPSSI</v>
          </cell>
          <cell r="I1227">
            <v>0.98696618155802662</v>
          </cell>
          <cell r="J1227">
            <v>42460.796310006233</v>
          </cell>
          <cell r="K1227" t="str">
            <v>200902X24</v>
          </cell>
          <cell r="L1227">
            <v>200902</v>
          </cell>
          <cell r="M1227" t="str">
            <v>HX24</v>
          </cell>
          <cell r="N1227" t="str">
            <v>IP200902</v>
          </cell>
          <cell r="O1227" t="str">
            <v>IP</v>
          </cell>
          <cell r="P1227" t="str">
            <v>HX24</v>
          </cell>
          <cell r="Q1227">
            <v>42460.796310006233</v>
          </cell>
          <cell r="R1227">
            <v>553.42631000623078</v>
          </cell>
        </row>
        <row r="1228">
          <cell r="A1228" t="str">
            <v>H</v>
          </cell>
          <cell r="B1228">
            <v>39845</v>
          </cell>
          <cell r="C1228" t="str">
            <v>X24</v>
          </cell>
          <cell r="D1228">
            <v>16202.25</v>
          </cell>
          <cell r="E1228">
            <v>0</v>
          </cell>
          <cell r="F1228">
            <v>0</v>
          </cell>
          <cell r="G1228" t="str">
            <v>MED</v>
          </cell>
          <cell r="H1228" t="str">
            <v>MEDSSI</v>
          </cell>
          <cell r="I1228">
            <v>0.97241776200039332</v>
          </cell>
          <cell r="J1228">
            <v>16661.82029282333</v>
          </cell>
          <cell r="K1228" t="str">
            <v>200902X24</v>
          </cell>
          <cell r="L1228">
            <v>200902</v>
          </cell>
          <cell r="M1228" t="str">
            <v>HX24</v>
          </cell>
          <cell r="N1228" t="str">
            <v>ME200902</v>
          </cell>
          <cell r="O1228" t="str">
            <v>ME</v>
          </cell>
          <cell r="P1228" t="str">
            <v>HX24</v>
          </cell>
          <cell r="Q1228">
            <v>16661.82029282333</v>
          </cell>
          <cell r="R1228">
            <v>459.57029282332951</v>
          </cell>
        </row>
        <row r="1229">
          <cell r="A1229" t="str">
            <v>H</v>
          </cell>
          <cell r="B1229">
            <v>39845</v>
          </cell>
          <cell r="C1229" t="str">
            <v>X26</v>
          </cell>
          <cell r="D1229">
            <v>123865.83</v>
          </cell>
          <cell r="E1229">
            <v>0</v>
          </cell>
          <cell r="F1229">
            <v>0</v>
          </cell>
          <cell r="G1229" t="str">
            <v>MED</v>
          </cell>
          <cell r="H1229" t="str">
            <v>MEDSSI</v>
          </cell>
          <cell r="I1229">
            <v>0.97241776200039332</v>
          </cell>
          <cell r="J1229">
            <v>127379.2343582777</v>
          </cell>
          <cell r="K1229" t="str">
            <v>200902X26</v>
          </cell>
          <cell r="L1229">
            <v>200902</v>
          </cell>
          <cell r="M1229" t="str">
            <v>HX26</v>
          </cell>
          <cell r="N1229" t="str">
            <v>ME200902</v>
          </cell>
          <cell r="O1229" t="str">
            <v>ME</v>
          </cell>
          <cell r="P1229" t="str">
            <v>HX26</v>
          </cell>
          <cell r="Q1229">
            <v>127379.2343582777</v>
          </cell>
          <cell r="R1229">
            <v>3513.404358277694</v>
          </cell>
        </row>
        <row r="1230">
          <cell r="A1230" t="str">
            <v>H</v>
          </cell>
          <cell r="B1230">
            <v>39873</v>
          </cell>
          <cell r="C1230" t="str">
            <v>X09</v>
          </cell>
          <cell r="D1230">
            <v>29288.06</v>
          </cell>
          <cell r="E1230">
            <v>0</v>
          </cell>
          <cell r="F1230">
            <v>0</v>
          </cell>
          <cell r="G1230" t="str">
            <v>IP</v>
          </cell>
          <cell r="H1230" t="str">
            <v>IPSSI</v>
          </cell>
          <cell r="I1230">
            <v>0.98121291395372512</v>
          </cell>
          <cell r="J1230">
            <v>29848.83258617737</v>
          </cell>
          <cell r="K1230" t="str">
            <v>200903X09</v>
          </cell>
          <cell r="L1230">
            <v>200903</v>
          </cell>
          <cell r="M1230" t="str">
            <v>HX09</v>
          </cell>
          <cell r="N1230" t="str">
            <v>IP200903</v>
          </cell>
          <cell r="O1230" t="str">
            <v>IP</v>
          </cell>
          <cell r="P1230" t="str">
            <v>HX09</v>
          </cell>
          <cell r="Q1230">
            <v>29848.83258617737</v>
          </cell>
          <cell r="R1230">
            <v>560.77258617736879</v>
          </cell>
        </row>
        <row r="1231">
          <cell r="A1231" t="str">
            <v>H</v>
          </cell>
          <cell r="B1231">
            <v>39873</v>
          </cell>
          <cell r="C1231" t="str">
            <v>X10</v>
          </cell>
          <cell r="D1231">
            <v>10648.14</v>
          </cell>
          <cell r="E1231">
            <v>0</v>
          </cell>
          <cell r="F1231">
            <v>0</v>
          </cell>
          <cell r="G1231" t="str">
            <v>MED</v>
          </cell>
          <cell r="H1231" t="str">
            <v>MEDSSI</v>
          </cell>
          <cell r="I1231">
            <v>0.96532417995275566</v>
          </cell>
          <cell r="J1231">
            <v>11030.636361477173</v>
          </cell>
          <cell r="K1231" t="str">
            <v>200903X10</v>
          </cell>
          <cell r="L1231">
            <v>200903</v>
          </cell>
          <cell r="M1231" t="str">
            <v>HX10</v>
          </cell>
          <cell r="N1231" t="str">
            <v>ME200903</v>
          </cell>
          <cell r="O1231" t="str">
            <v>ME</v>
          </cell>
          <cell r="P1231" t="str">
            <v>HX10</v>
          </cell>
          <cell r="Q1231">
            <v>11030.636361477173</v>
          </cell>
          <cell r="R1231">
            <v>382.4963614771732</v>
          </cell>
        </row>
        <row r="1232">
          <cell r="A1232" t="str">
            <v>H</v>
          </cell>
          <cell r="B1232">
            <v>39873</v>
          </cell>
          <cell r="C1232" t="str">
            <v>X11</v>
          </cell>
          <cell r="D1232">
            <v>13746.43</v>
          </cell>
          <cell r="E1232">
            <v>0</v>
          </cell>
          <cell r="F1232">
            <v>0</v>
          </cell>
          <cell r="G1232" t="str">
            <v>MED</v>
          </cell>
          <cell r="H1232" t="str">
            <v>MEDSSI</v>
          </cell>
          <cell r="I1232">
            <v>0.96532417995275566</v>
          </cell>
          <cell r="J1232">
            <v>14240.221353072053</v>
          </cell>
          <cell r="K1232" t="str">
            <v>200903X11</v>
          </cell>
          <cell r="L1232">
            <v>200903</v>
          </cell>
          <cell r="M1232" t="str">
            <v>HX11</v>
          </cell>
          <cell r="N1232" t="str">
            <v>ME200903</v>
          </cell>
          <cell r="O1232" t="str">
            <v>ME</v>
          </cell>
          <cell r="P1232" t="str">
            <v>HX11</v>
          </cell>
          <cell r="Q1232">
            <v>14240.221353072053</v>
          </cell>
          <cell r="R1232">
            <v>493.79135307205252</v>
          </cell>
        </row>
        <row r="1233">
          <cell r="A1233" t="str">
            <v>H</v>
          </cell>
          <cell r="B1233">
            <v>39873</v>
          </cell>
          <cell r="C1233" t="str">
            <v>X12</v>
          </cell>
          <cell r="D1233">
            <v>10668.98</v>
          </cell>
          <cell r="E1233">
            <v>0</v>
          </cell>
          <cell r="F1233">
            <v>0</v>
          </cell>
          <cell r="G1233" t="str">
            <v>MED</v>
          </cell>
          <cell r="H1233" t="str">
            <v>MEDSSI</v>
          </cell>
          <cell r="I1233">
            <v>0.96532417995275566</v>
          </cell>
          <cell r="J1233">
            <v>11052.224963972367</v>
          </cell>
          <cell r="K1233" t="str">
            <v>200903X12</v>
          </cell>
          <cell r="L1233">
            <v>200903</v>
          </cell>
          <cell r="M1233" t="str">
            <v>HX12</v>
          </cell>
          <cell r="N1233" t="str">
            <v>ME200903</v>
          </cell>
          <cell r="O1233" t="str">
            <v>ME</v>
          </cell>
          <cell r="P1233" t="str">
            <v>HX12</v>
          </cell>
          <cell r="Q1233">
            <v>11052.224963972367</v>
          </cell>
          <cell r="R1233">
            <v>383.24496397236726</v>
          </cell>
        </row>
        <row r="1234">
          <cell r="A1234" t="str">
            <v>H</v>
          </cell>
          <cell r="B1234">
            <v>39873</v>
          </cell>
          <cell r="C1234" t="str">
            <v>X13</v>
          </cell>
          <cell r="D1234">
            <v>1679.58</v>
          </cell>
          <cell r="E1234">
            <v>0</v>
          </cell>
          <cell r="F1234">
            <v>0</v>
          </cell>
          <cell r="G1234" t="str">
            <v>MED</v>
          </cell>
          <cell r="H1234" t="str">
            <v>MEDSSI</v>
          </cell>
          <cell r="I1234">
            <v>0.96532417995275566</v>
          </cell>
          <cell r="J1234">
            <v>1739.9129068560169</v>
          </cell>
          <cell r="K1234" t="str">
            <v>200903X13</v>
          </cell>
          <cell r="L1234">
            <v>200903</v>
          </cell>
          <cell r="M1234" t="str">
            <v>HX13</v>
          </cell>
          <cell r="N1234" t="str">
            <v>ME200903</v>
          </cell>
          <cell r="O1234" t="str">
            <v>ME</v>
          </cell>
          <cell r="P1234" t="str">
            <v>HX13</v>
          </cell>
          <cell r="Q1234">
            <v>1739.9129068560169</v>
          </cell>
          <cell r="R1234">
            <v>60.332906856016962</v>
          </cell>
        </row>
        <row r="1235">
          <cell r="A1235" t="str">
            <v>H</v>
          </cell>
          <cell r="B1235">
            <v>39873</v>
          </cell>
          <cell r="C1235" t="str">
            <v>X14</v>
          </cell>
          <cell r="D1235">
            <v>20923.189999999999</v>
          </cell>
          <cell r="E1235">
            <v>0</v>
          </cell>
          <cell r="F1235">
            <v>0</v>
          </cell>
          <cell r="G1235" t="str">
            <v>MED</v>
          </cell>
          <cell r="H1235" t="str">
            <v>MEDSSI</v>
          </cell>
          <cell r="I1235">
            <v>0.96532417995275566</v>
          </cell>
          <cell r="J1235">
            <v>21674.780798533411</v>
          </cell>
          <cell r="K1235" t="str">
            <v>200903X14</v>
          </cell>
          <cell r="L1235">
            <v>200903</v>
          </cell>
          <cell r="M1235" t="str">
            <v>HX14</v>
          </cell>
          <cell r="N1235" t="str">
            <v>ME200903</v>
          </cell>
          <cell r="O1235" t="str">
            <v>ME</v>
          </cell>
          <cell r="P1235" t="str">
            <v>HX14</v>
          </cell>
          <cell r="Q1235">
            <v>21674.780798533411</v>
          </cell>
          <cell r="R1235">
            <v>751.59079853341245</v>
          </cell>
        </row>
        <row r="1236">
          <cell r="A1236" t="str">
            <v>H</v>
          </cell>
          <cell r="B1236">
            <v>39873</v>
          </cell>
          <cell r="C1236" t="str">
            <v>X15</v>
          </cell>
          <cell r="D1236">
            <v>61534.1</v>
          </cell>
          <cell r="E1236">
            <v>0</v>
          </cell>
          <cell r="F1236">
            <v>0</v>
          </cell>
          <cell r="G1236" t="str">
            <v>MED</v>
          </cell>
          <cell r="H1236" t="str">
            <v>MEDSSI</v>
          </cell>
          <cell r="I1236">
            <v>0.96532417995275566</v>
          </cell>
          <cell r="J1236">
            <v>63744.492552762495</v>
          </cell>
          <cell r="K1236" t="str">
            <v>200903X15</v>
          </cell>
          <cell r="L1236">
            <v>200903</v>
          </cell>
          <cell r="M1236" t="str">
            <v>HX15</v>
          </cell>
          <cell r="N1236" t="str">
            <v>ME200903</v>
          </cell>
          <cell r="O1236" t="str">
            <v>ME</v>
          </cell>
          <cell r="P1236" t="str">
            <v>HX15</v>
          </cell>
          <cell r="Q1236">
            <v>63744.492552762495</v>
          </cell>
          <cell r="R1236">
            <v>2210.3925527624961</v>
          </cell>
        </row>
        <row r="1237">
          <cell r="A1237" t="str">
            <v>H</v>
          </cell>
          <cell r="B1237">
            <v>39873</v>
          </cell>
          <cell r="C1237" t="str">
            <v>X16</v>
          </cell>
          <cell r="D1237">
            <v>5883.43</v>
          </cell>
          <cell r="E1237">
            <v>0</v>
          </cell>
          <cell r="F1237">
            <v>0</v>
          </cell>
          <cell r="G1237" t="str">
            <v>MED</v>
          </cell>
          <cell r="H1237" t="str">
            <v>MEDSSI</v>
          </cell>
          <cell r="I1237">
            <v>0.96532417995275566</v>
          </cell>
          <cell r="J1237">
            <v>6094.7711889781358</v>
          </cell>
          <cell r="K1237" t="str">
            <v>200903X16</v>
          </cell>
          <cell r="L1237">
            <v>200903</v>
          </cell>
          <cell r="M1237" t="str">
            <v>HX16</v>
          </cell>
          <cell r="N1237" t="str">
            <v>ME200903</v>
          </cell>
          <cell r="O1237" t="str">
            <v>ME</v>
          </cell>
          <cell r="P1237" t="str">
            <v>HX16</v>
          </cell>
          <cell r="Q1237">
            <v>6094.7711889781358</v>
          </cell>
          <cell r="R1237">
            <v>211.34118897813551</v>
          </cell>
        </row>
        <row r="1238">
          <cell r="A1238" t="str">
            <v>H</v>
          </cell>
          <cell r="B1238">
            <v>39873</v>
          </cell>
          <cell r="C1238" t="str">
            <v>X18</v>
          </cell>
          <cell r="D1238">
            <v>12592.56</v>
          </cell>
          <cell r="E1238">
            <v>0</v>
          </cell>
          <cell r="F1238">
            <v>0</v>
          </cell>
          <cell r="G1238" t="str">
            <v>MED</v>
          </cell>
          <cell r="H1238" t="str">
            <v>MEDSSI</v>
          </cell>
          <cell r="I1238">
            <v>0.96532417995275566</v>
          </cell>
          <cell r="J1238">
            <v>13044.902698507249</v>
          </cell>
          <cell r="K1238" t="str">
            <v>200903X18</v>
          </cell>
          <cell r="L1238">
            <v>200903</v>
          </cell>
          <cell r="M1238" t="str">
            <v>HX18</v>
          </cell>
          <cell r="N1238" t="str">
            <v>ME200903</v>
          </cell>
          <cell r="O1238" t="str">
            <v>ME</v>
          </cell>
          <cell r="P1238" t="str">
            <v>HX18</v>
          </cell>
          <cell r="Q1238">
            <v>13044.902698507249</v>
          </cell>
          <cell r="R1238">
            <v>452.34269850724922</v>
          </cell>
        </row>
        <row r="1239">
          <cell r="A1239" t="str">
            <v>H</v>
          </cell>
          <cell r="B1239">
            <v>39873</v>
          </cell>
          <cell r="C1239" t="str">
            <v>X21</v>
          </cell>
          <cell r="D1239">
            <v>6103.07</v>
          </cell>
          <cell r="E1239">
            <v>0</v>
          </cell>
          <cell r="F1239">
            <v>0</v>
          </cell>
          <cell r="G1239" t="str">
            <v>MED</v>
          </cell>
          <cell r="H1239" t="str">
            <v>MEDSSI</v>
          </cell>
          <cell r="I1239">
            <v>0.96532417995275566</v>
          </cell>
          <cell r="J1239">
            <v>6322.3009707461097</v>
          </cell>
          <cell r="K1239" t="str">
            <v>200903X21</v>
          </cell>
          <cell r="L1239">
            <v>200903</v>
          </cell>
          <cell r="M1239" t="str">
            <v>HX21</v>
          </cell>
          <cell r="N1239" t="str">
            <v>ME200903</v>
          </cell>
          <cell r="O1239" t="str">
            <v>ME</v>
          </cell>
          <cell r="P1239" t="str">
            <v>HX21</v>
          </cell>
          <cell r="Q1239">
            <v>6322.3009707461097</v>
          </cell>
          <cell r="R1239">
            <v>219.23097074610996</v>
          </cell>
        </row>
        <row r="1240">
          <cell r="A1240" t="str">
            <v>H</v>
          </cell>
          <cell r="B1240">
            <v>39873</v>
          </cell>
          <cell r="C1240" t="str">
            <v>X22</v>
          </cell>
          <cell r="D1240">
            <v>16763.11</v>
          </cell>
          <cell r="E1240">
            <v>0</v>
          </cell>
          <cell r="F1240">
            <v>0</v>
          </cell>
          <cell r="G1240" t="str">
            <v>MED</v>
          </cell>
          <cell r="H1240" t="str">
            <v>MEDSSI</v>
          </cell>
          <cell r="I1240">
            <v>0.96532417995275566</v>
          </cell>
          <cell r="J1240">
            <v>17365.264797179752</v>
          </cell>
          <cell r="K1240" t="str">
            <v>200903X22</v>
          </cell>
          <cell r="L1240">
            <v>200903</v>
          </cell>
          <cell r="M1240" t="str">
            <v>HX22</v>
          </cell>
          <cell r="N1240" t="str">
            <v>ME200903</v>
          </cell>
          <cell r="O1240" t="str">
            <v>ME</v>
          </cell>
          <cell r="P1240" t="str">
            <v>HX22</v>
          </cell>
          <cell r="Q1240">
            <v>17365.264797179752</v>
          </cell>
          <cell r="R1240">
            <v>602.15479717975177</v>
          </cell>
        </row>
        <row r="1241">
          <cell r="A1241" t="str">
            <v>H</v>
          </cell>
          <cell r="B1241">
            <v>39873</v>
          </cell>
          <cell r="C1241" t="str">
            <v>X23</v>
          </cell>
          <cell r="D1241">
            <v>531.85</v>
          </cell>
          <cell r="E1241">
            <v>0</v>
          </cell>
          <cell r="F1241">
            <v>0</v>
          </cell>
          <cell r="G1241" t="str">
            <v>MED</v>
          </cell>
          <cell r="H1241" t="str">
            <v>MEDSSI</v>
          </cell>
          <cell r="I1241">
            <v>0.96532417995275566</v>
          </cell>
          <cell r="J1241">
            <v>550.95480984018195</v>
          </cell>
          <cell r="K1241" t="str">
            <v>200903X23</v>
          </cell>
          <cell r="L1241">
            <v>200903</v>
          </cell>
          <cell r="M1241" t="str">
            <v>HX23</v>
          </cell>
          <cell r="N1241" t="str">
            <v>ME200903</v>
          </cell>
          <cell r="O1241" t="str">
            <v>ME</v>
          </cell>
          <cell r="P1241" t="str">
            <v>HX23</v>
          </cell>
          <cell r="Q1241">
            <v>550.95480984018195</v>
          </cell>
          <cell r="R1241">
            <v>19.104809840181929</v>
          </cell>
        </row>
        <row r="1242">
          <cell r="A1242" t="str">
            <v>H</v>
          </cell>
          <cell r="B1242">
            <v>39873</v>
          </cell>
          <cell r="C1242" t="str">
            <v>X24</v>
          </cell>
          <cell r="D1242">
            <v>29376.3</v>
          </cell>
          <cell r="E1242">
            <v>0</v>
          </cell>
          <cell r="F1242">
            <v>0</v>
          </cell>
          <cell r="G1242" t="str">
            <v>IP</v>
          </cell>
          <cell r="H1242" t="str">
            <v>IPSSI</v>
          </cell>
          <cell r="I1242">
            <v>0.98121291395372512</v>
          </cell>
          <cell r="J1242">
            <v>29938.762099685748</v>
          </cell>
          <cell r="K1242" t="str">
            <v>200903X24</v>
          </cell>
          <cell r="L1242">
            <v>200903</v>
          </cell>
          <cell r="M1242" t="str">
            <v>HX24</v>
          </cell>
          <cell r="N1242" t="str">
            <v>IP200903</v>
          </cell>
          <cell r="O1242" t="str">
            <v>IP</v>
          </cell>
          <cell r="P1242" t="str">
            <v>HX24</v>
          </cell>
          <cell r="Q1242">
            <v>29938.762099685748</v>
          </cell>
          <cell r="R1242">
            <v>562.4620996857484</v>
          </cell>
        </row>
        <row r="1243">
          <cell r="A1243" t="str">
            <v>H</v>
          </cell>
          <cell r="B1243">
            <v>39873</v>
          </cell>
          <cell r="C1243" t="str">
            <v>X24</v>
          </cell>
          <cell r="D1243">
            <v>26188.66</v>
          </cell>
          <cell r="E1243">
            <v>0</v>
          </cell>
          <cell r="F1243">
            <v>0</v>
          </cell>
          <cell r="G1243" t="str">
            <v>MED</v>
          </cell>
          <cell r="H1243" t="str">
            <v>MEDSSI</v>
          </cell>
          <cell r="I1243">
            <v>0.96532417995275566</v>
          </cell>
          <cell r="J1243">
            <v>27129.393983772072</v>
          </cell>
          <cell r="K1243" t="str">
            <v>200903X24</v>
          </cell>
          <cell r="L1243">
            <v>200903</v>
          </cell>
          <cell r="M1243" t="str">
            <v>HX24</v>
          </cell>
          <cell r="N1243" t="str">
            <v>ME200903</v>
          </cell>
          <cell r="O1243" t="str">
            <v>ME</v>
          </cell>
          <cell r="P1243" t="str">
            <v>HX24</v>
          </cell>
          <cell r="Q1243">
            <v>27129.393983772072</v>
          </cell>
          <cell r="R1243">
            <v>940.73398377207195</v>
          </cell>
        </row>
        <row r="1244">
          <cell r="A1244" t="str">
            <v>H</v>
          </cell>
          <cell r="B1244">
            <v>39873</v>
          </cell>
          <cell r="C1244" t="str">
            <v>X26</v>
          </cell>
          <cell r="D1244">
            <v>110754.21</v>
          </cell>
          <cell r="E1244">
            <v>0</v>
          </cell>
          <cell r="F1244">
            <v>0</v>
          </cell>
          <cell r="G1244" t="str">
            <v>MED</v>
          </cell>
          <cell r="H1244" t="str">
            <v>MEDSSI</v>
          </cell>
          <cell r="I1244">
            <v>0.96532417995275566</v>
          </cell>
          <cell r="J1244">
            <v>114732.65903835588</v>
          </cell>
          <cell r="K1244" t="str">
            <v>200903X26</v>
          </cell>
          <cell r="L1244">
            <v>200903</v>
          </cell>
          <cell r="M1244" t="str">
            <v>HX26</v>
          </cell>
          <cell r="N1244" t="str">
            <v>ME200903</v>
          </cell>
          <cell r="O1244" t="str">
            <v>ME</v>
          </cell>
          <cell r="P1244" t="str">
            <v>HX26</v>
          </cell>
          <cell r="Q1244">
            <v>114732.65903835588</v>
          </cell>
          <cell r="R1244">
            <v>3978.4490383558732</v>
          </cell>
        </row>
        <row r="1245">
          <cell r="A1245" t="str">
            <v>H</v>
          </cell>
          <cell r="B1245">
            <v>39904</v>
          </cell>
          <cell r="C1245" t="str">
            <v>X09</v>
          </cell>
          <cell r="D1245">
            <v>43066</v>
          </cell>
          <cell r="E1245">
            <v>0</v>
          </cell>
          <cell r="F1245">
            <v>0</v>
          </cell>
          <cell r="G1245" t="str">
            <v>IP</v>
          </cell>
          <cell r="H1245" t="str">
            <v>IPSSI</v>
          </cell>
          <cell r="I1245">
            <v>0.96665246088437329</v>
          </cell>
          <cell r="J1245">
            <v>44551.689198204367</v>
          </cell>
          <cell r="K1245" t="str">
            <v>200904X09</v>
          </cell>
          <cell r="L1245">
            <v>200904</v>
          </cell>
          <cell r="M1245" t="str">
            <v>HX09</v>
          </cell>
          <cell r="N1245" t="str">
            <v>IP200904</v>
          </cell>
          <cell r="O1245" t="str">
            <v>IP</v>
          </cell>
          <cell r="P1245" t="str">
            <v>HX09</v>
          </cell>
          <cell r="Q1245">
            <v>44551.689198204367</v>
          </cell>
          <cell r="R1245">
            <v>1485.6891982043671</v>
          </cell>
        </row>
        <row r="1246">
          <cell r="A1246" t="str">
            <v>H</v>
          </cell>
          <cell r="B1246">
            <v>39904</v>
          </cell>
          <cell r="C1246" t="str">
            <v>X10</v>
          </cell>
          <cell r="D1246">
            <v>10882.42</v>
          </cell>
          <cell r="E1246">
            <v>0</v>
          </cell>
          <cell r="F1246">
            <v>0</v>
          </cell>
          <cell r="G1246" t="str">
            <v>MED</v>
          </cell>
          <cell r="H1246" t="str">
            <v>MEDSSI</v>
          </cell>
          <cell r="I1246">
            <v>0.9517972336776932</v>
          </cell>
          <cell r="J1246">
            <v>11433.548675016544</v>
          </cell>
          <cell r="K1246" t="str">
            <v>200904X10</v>
          </cell>
          <cell r="L1246">
            <v>200904</v>
          </cell>
          <cell r="M1246" t="str">
            <v>HX10</v>
          </cell>
          <cell r="N1246" t="str">
            <v>ME200904</v>
          </cell>
          <cell r="O1246" t="str">
            <v>ME</v>
          </cell>
          <cell r="P1246" t="str">
            <v>HX10</v>
          </cell>
          <cell r="Q1246">
            <v>11433.548675016544</v>
          </cell>
          <cell r="R1246">
            <v>551.12867501654364</v>
          </cell>
        </row>
        <row r="1247">
          <cell r="A1247" t="str">
            <v>H</v>
          </cell>
          <cell r="B1247">
            <v>39904</v>
          </cell>
          <cell r="C1247" t="str">
            <v>X11</v>
          </cell>
          <cell r="D1247">
            <v>10054.200000000001</v>
          </cell>
          <cell r="E1247">
            <v>0</v>
          </cell>
          <cell r="F1247">
            <v>0</v>
          </cell>
          <cell r="G1247" t="str">
            <v>MED</v>
          </cell>
          <cell r="H1247" t="str">
            <v>MEDSSI</v>
          </cell>
          <cell r="I1247">
            <v>0.9517972336776932</v>
          </cell>
          <cell r="J1247">
            <v>10563.384347263875</v>
          </cell>
          <cell r="K1247" t="str">
            <v>200904X11</v>
          </cell>
          <cell r="L1247">
            <v>200904</v>
          </cell>
          <cell r="M1247" t="str">
            <v>HX11</v>
          </cell>
          <cell r="N1247" t="str">
            <v>ME200904</v>
          </cell>
          <cell r="O1247" t="str">
            <v>ME</v>
          </cell>
          <cell r="P1247" t="str">
            <v>HX11</v>
          </cell>
          <cell r="Q1247">
            <v>10563.384347263875</v>
          </cell>
          <cell r="R1247">
            <v>509.18434726387386</v>
          </cell>
        </row>
        <row r="1248">
          <cell r="A1248" t="str">
            <v>H</v>
          </cell>
          <cell r="B1248">
            <v>39904</v>
          </cell>
          <cell r="C1248" t="str">
            <v>X12</v>
          </cell>
          <cell r="D1248">
            <v>14482.18</v>
          </cell>
          <cell r="E1248">
            <v>0</v>
          </cell>
          <cell r="F1248">
            <v>0</v>
          </cell>
          <cell r="G1248" t="str">
            <v>MED</v>
          </cell>
          <cell r="H1248" t="str">
            <v>MEDSSI</v>
          </cell>
          <cell r="I1248">
            <v>0.9517972336776932</v>
          </cell>
          <cell r="J1248">
            <v>15215.614720838847</v>
          </cell>
          <cell r="K1248" t="str">
            <v>200904X12</v>
          </cell>
          <cell r="L1248">
            <v>200904</v>
          </cell>
          <cell r="M1248" t="str">
            <v>HX12</v>
          </cell>
          <cell r="N1248" t="str">
            <v>ME200904</v>
          </cell>
          <cell r="O1248" t="str">
            <v>ME</v>
          </cell>
          <cell r="P1248" t="str">
            <v>HX12</v>
          </cell>
          <cell r="Q1248">
            <v>15215.614720838847</v>
          </cell>
          <cell r="R1248">
            <v>733.43472083884626</v>
          </cell>
        </row>
        <row r="1249">
          <cell r="A1249" t="str">
            <v>H</v>
          </cell>
          <cell r="B1249">
            <v>39904</v>
          </cell>
          <cell r="C1249" t="str">
            <v>X13</v>
          </cell>
          <cell r="D1249">
            <v>1918.57</v>
          </cell>
          <cell r="E1249">
            <v>0</v>
          </cell>
          <cell r="F1249">
            <v>0</v>
          </cell>
          <cell r="G1249" t="str">
            <v>MED</v>
          </cell>
          <cell r="H1249" t="str">
            <v>MEDSSI</v>
          </cell>
          <cell r="I1249">
            <v>0.9517972336776932</v>
          </cell>
          <cell r="J1249">
            <v>2015.7339526894282</v>
          </cell>
          <cell r="K1249" t="str">
            <v>200904X13</v>
          </cell>
          <cell r="L1249">
            <v>200904</v>
          </cell>
          <cell r="M1249" t="str">
            <v>HX13</v>
          </cell>
          <cell r="N1249" t="str">
            <v>ME200904</v>
          </cell>
          <cell r="O1249" t="str">
            <v>ME</v>
          </cell>
          <cell r="P1249" t="str">
            <v>HX13</v>
          </cell>
          <cell r="Q1249">
            <v>2015.7339526894282</v>
          </cell>
          <cell r="R1249">
            <v>97.163952689428243</v>
          </cell>
        </row>
        <row r="1250">
          <cell r="A1250" t="str">
            <v>H</v>
          </cell>
          <cell r="B1250">
            <v>39904</v>
          </cell>
          <cell r="C1250" t="str">
            <v>X14</v>
          </cell>
          <cell r="D1250">
            <v>18433.419999999998</v>
          </cell>
          <cell r="E1250">
            <v>0</v>
          </cell>
          <cell r="F1250">
            <v>0</v>
          </cell>
          <cell r="G1250" t="str">
            <v>MED</v>
          </cell>
          <cell r="H1250" t="str">
            <v>MEDSSI</v>
          </cell>
          <cell r="I1250">
            <v>0.9517972336776932</v>
          </cell>
          <cell r="J1250">
            <v>19366.961100290508</v>
          </cell>
          <cell r="K1250" t="str">
            <v>200904X14</v>
          </cell>
          <cell r="L1250">
            <v>200904</v>
          </cell>
          <cell r="M1250" t="str">
            <v>HX14</v>
          </cell>
          <cell r="N1250" t="str">
            <v>ME200904</v>
          </cell>
          <cell r="O1250" t="str">
            <v>ME</v>
          </cell>
          <cell r="P1250" t="str">
            <v>HX14</v>
          </cell>
          <cell r="Q1250">
            <v>19366.961100290508</v>
          </cell>
          <cell r="R1250">
            <v>933.54110029050935</v>
          </cell>
        </row>
        <row r="1251">
          <cell r="A1251" t="str">
            <v>H</v>
          </cell>
          <cell r="B1251">
            <v>39904</v>
          </cell>
          <cell r="C1251" t="str">
            <v>X15</v>
          </cell>
          <cell r="D1251">
            <v>48942.559999999998</v>
          </cell>
          <cell r="E1251">
            <v>0</v>
          </cell>
          <cell r="F1251">
            <v>0</v>
          </cell>
          <cell r="G1251" t="str">
            <v>MED</v>
          </cell>
          <cell r="H1251" t="str">
            <v>MEDSSI</v>
          </cell>
          <cell r="I1251">
            <v>0.9517972336776932</v>
          </cell>
          <cell r="J1251">
            <v>51421.204294625422</v>
          </cell>
          <cell r="K1251" t="str">
            <v>200904X15</v>
          </cell>
          <cell r="L1251">
            <v>200904</v>
          </cell>
          <cell r="M1251" t="str">
            <v>HX15</v>
          </cell>
          <cell r="N1251" t="str">
            <v>ME200904</v>
          </cell>
          <cell r="O1251" t="str">
            <v>ME</v>
          </cell>
          <cell r="P1251" t="str">
            <v>HX15</v>
          </cell>
          <cell r="Q1251">
            <v>51421.204294625422</v>
          </cell>
          <cell r="R1251">
            <v>2478.6442946254247</v>
          </cell>
        </row>
        <row r="1252">
          <cell r="A1252" t="str">
            <v>H</v>
          </cell>
          <cell r="B1252">
            <v>39904</v>
          </cell>
          <cell r="C1252" t="str">
            <v>X16</v>
          </cell>
          <cell r="D1252">
            <v>10554.52</v>
          </cell>
          <cell r="E1252">
            <v>0</v>
          </cell>
          <cell r="F1252">
            <v>0</v>
          </cell>
          <cell r="G1252" t="str">
            <v>MED</v>
          </cell>
          <cell r="H1252" t="str">
            <v>MEDSSI</v>
          </cell>
          <cell r="I1252">
            <v>0.9517972336776932</v>
          </cell>
          <cell r="J1252">
            <v>11089.042525599602</v>
          </cell>
          <cell r="K1252" t="str">
            <v>200904X16</v>
          </cell>
          <cell r="L1252">
            <v>200904</v>
          </cell>
          <cell r="M1252" t="str">
            <v>HX16</v>
          </cell>
          <cell r="N1252" t="str">
            <v>ME200904</v>
          </cell>
          <cell r="O1252" t="str">
            <v>ME</v>
          </cell>
          <cell r="P1252" t="str">
            <v>HX16</v>
          </cell>
          <cell r="Q1252">
            <v>11089.042525599602</v>
          </cell>
          <cell r="R1252">
            <v>534.52252559960107</v>
          </cell>
        </row>
        <row r="1253">
          <cell r="A1253" t="str">
            <v>H</v>
          </cell>
          <cell r="B1253">
            <v>39904</v>
          </cell>
          <cell r="C1253" t="str">
            <v>X18</v>
          </cell>
          <cell r="D1253">
            <v>1454.65</v>
          </cell>
          <cell r="E1253">
            <v>0</v>
          </cell>
          <cell r="F1253">
            <v>0</v>
          </cell>
          <cell r="G1253" t="str">
            <v>MED</v>
          </cell>
          <cell r="H1253" t="str">
            <v>MEDSSI</v>
          </cell>
          <cell r="I1253">
            <v>0.9517972336776932</v>
          </cell>
          <cell r="J1253">
            <v>1528.3192139352107</v>
          </cell>
          <cell r="K1253" t="str">
            <v>200904X18</v>
          </cell>
          <cell r="L1253">
            <v>200904</v>
          </cell>
          <cell r="M1253" t="str">
            <v>HX18</v>
          </cell>
          <cell r="N1253" t="str">
            <v>ME200904</v>
          </cell>
          <cell r="O1253" t="str">
            <v>ME</v>
          </cell>
          <cell r="P1253" t="str">
            <v>HX18</v>
          </cell>
          <cell r="Q1253">
            <v>1528.3192139352107</v>
          </cell>
          <cell r="R1253">
            <v>73.669213935210564</v>
          </cell>
        </row>
        <row r="1254">
          <cell r="A1254" t="str">
            <v>H</v>
          </cell>
          <cell r="B1254">
            <v>39904</v>
          </cell>
          <cell r="C1254" t="str">
            <v>X21</v>
          </cell>
          <cell r="D1254">
            <v>5248.73</v>
          </cell>
          <cell r="E1254">
            <v>0</v>
          </cell>
          <cell r="F1254">
            <v>0</v>
          </cell>
          <cell r="G1254" t="str">
            <v>MED</v>
          </cell>
          <cell r="H1254" t="str">
            <v>MEDSSI</v>
          </cell>
          <cell r="I1254">
            <v>0.9517972336776932</v>
          </cell>
          <cell r="J1254">
            <v>5514.5463910618755</v>
          </cell>
          <cell r="K1254" t="str">
            <v>200904X21</v>
          </cell>
          <cell r="L1254">
            <v>200904</v>
          </cell>
          <cell r="M1254" t="str">
            <v>HX21</v>
          </cell>
          <cell r="N1254" t="str">
            <v>ME200904</v>
          </cell>
          <cell r="O1254" t="str">
            <v>ME</v>
          </cell>
          <cell r="P1254" t="str">
            <v>HX21</v>
          </cell>
          <cell r="Q1254">
            <v>5514.5463910618755</v>
          </cell>
          <cell r="R1254">
            <v>265.81639106187595</v>
          </cell>
        </row>
        <row r="1255">
          <cell r="A1255" t="str">
            <v>H</v>
          </cell>
          <cell r="B1255">
            <v>39904</v>
          </cell>
          <cell r="C1255" t="str">
            <v>X22</v>
          </cell>
          <cell r="D1255">
            <v>17461.599999999999</v>
          </cell>
          <cell r="E1255">
            <v>0</v>
          </cell>
          <cell r="F1255">
            <v>0</v>
          </cell>
          <cell r="G1255" t="str">
            <v>MED</v>
          </cell>
          <cell r="H1255" t="str">
            <v>MEDSSI</v>
          </cell>
          <cell r="I1255">
            <v>0.9517972336776932</v>
          </cell>
          <cell r="J1255">
            <v>18345.924302100899</v>
          </cell>
          <cell r="K1255" t="str">
            <v>200904X22</v>
          </cell>
          <cell r="L1255">
            <v>200904</v>
          </cell>
          <cell r="M1255" t="str">
            <v>HX22</v>
          </cell>
          <cell r="N1255" t="str">
            <v>ME200904</v>
          </cell>
          <cell r="O1255" t="str">
            <v>ME</v>
          </cell>
          <cell r="P1255" t="str">
            <v>HX22</v>
          </cell>
          <cell r="Q1255">
            <v>18345.924302100899</v>
          </cell>
          <cell r="R1255">
            <v>884.32430210090024</v>
          </cell>
        </row>
        <row r="1256">
          <cell r="A1256" t="str">
            <v>H</v>
          </cell>
          <cell r="B1256">
            <v>39904</v>
          </cell>
          <cell r="C1256" t="str">
            <v>X23</v>
          </cell>
          <cell r="D1256">
            <v>368.76</v>
          </cell>
          <cell r="E1256">
            <v>0</v>
          </cell>
          <cell r="F1256">
            <v>0</v>
          </cell>
          <cell r="G1256" t="str">
            <v>MED</v>
          </cell>
          <cell r="H1256" t="str">
            <v>MEDSSI</v>
          </cell>
          <cell r="I1256">
            <v>0.9517972336776932</v>
          </cell>
          <cell r="J1256">
            <v>387.4354609911307</v>
          </cell>
          <cell r="K1256" t="str">
            <v>200904X23</v>
          </cell>
          <cell r="L1256">
            <v>200904</v>
          </cell>
          <cell r="M1256" t="str">
            <v>HX23</v>
          </cell>
          <cell r="N1256" t="str">
            <v>ME200904</v>
          </cell>
          <cell r="O1256" t="str">
            <v>ME</v>
          </cell>
          <cell r="P1256" t="str">
            <v>HX23</v>
          </cell>
          <cell r="Q1256">
            <v>387.4354609911307</v>
          </cell>
          <cell r="R1256">
            <v>18.675460991130706</v>
          </cell>
        </row>
        <row r="1257">
          <cell r="A1257" t="str">
            <v>H</v>
          </cell>
          <cell r="B1257">
            <v>39904</v>
          </cell>
          <cell r="C1257" t="str">
            <v>X24</v>
          </cell>
          <cell r="D1257">
            <v>22066.55</v>
          </cell>
          <cell r="E1257">
            <v>0</v>
          </cell>
          <cell r="F1257">
            <v>0</v>
          </cell>
          <cell r="G1257" t="str">
            <v>IP</v>
          </cell>
          <cell r="H1257" t="str">
            <v>IPSSI</v>
          </cell>
          <cell r="I1257">
            <v>0.96665246088437329</v>
          </cell>
          <cell r="J1257">
            <v>22827.800986314876</v>
          </cell>
          <cell r="K1257" t="str">
            <v>200904X24</v>
          </cell>
          <cell r="L1257">
            <v>200904</v>
          </cell>
          <cell r="M1257" t="str">
            <v>HX24</v>
          </cell>
          <cell r="N1257" t="str">
            <v>IP200904</v>
          </cell>
          <cell r="O1257" t="str">
            <v>IP</v>
          </cell>
          <cell r="P1257" t="str">
            <v>HX24</v>
          </cell>
          <cell r="Q1257">
            <v>22827.800986314876</v>
          </cell>
          <cell r="R1257">
            <v>761.25098631487708</v>
          </cell>
        </row>
        <row r="1258">
          <cell r="A1258" t="str">
            <v>H</v>
          </cell>
          <cell r="B1258">
            <v>39904</v>
          </cell>
          <cell r="C1258" t="str">
            <v>X24</v>
          </cell>
          <cell r="D1258">
            <v>17327.900000000001</v>
          </cell>
          <cell r="E1258">
            <v>0</v>
          </cell>
          <cell r="F1258">
            <v>0</v>
          </cell>
          <cell r="G1258" t="str">
            <v>MED</v>
          </cell>
          <cell r="H1258" t="str">
            <v>MEDSSI</v>
          </cell>
          <cell r="I1258">
            <v>0.9517972336776932</v>
          </cell>
          <cell r="J1258">
            <v>18205.453206714974</v>
          </cell>
          <cell r="K1258" t="str">
            <v>200904X24</v>
          </cell>
          <cell r="L1258">
            <v>200904</v>
          </cell>
          <cell r="M1258" t="str">
            <v>HX24</v>
          </cell>
          <cell r="N1258" t="str">
            <v>ME200904</v>
          </cell>
          <cell r="O1258" t="str">
            <v>ME</v>
          </cell>
          <cell r="P1258" t="str">
            <v>HX24</v>
          </cell>
          <cell r="Q1258">
            <v>18205.453206714974</v>
          </cell>
          <cell r="R1258">
            <v>877.55320671497248</v>
          </cell>
        </row>
        <row r="1259">
          <cell r="A1259" t="str">
            <v>H</v>
          </cell>
          <cell r="B1259">
            <v>39904</v>
          </cell>
          <cell r="C1259" t="str">
            <v>X26</v>
          </cell>
          <cell r="D1259">
            <v>119059.35</v>
          </cell>
          <cell r="E1259">
            <v>0</v>
          </cell>
          <cell r="F1259">
            <v>0</v>
          </cell>
          <cell r="G1259" t="str">
            <v>MED</v>
          </cell>
          <cell r="H1259" t="str">
            <v>MEDSSI</v>
          </cell>
          <cell r="I1259">
            <v>0.9517972336776932</v>
          </cell>
          <cell r="J1259">
            <v>125088.98511919507</v>
          </cell>
          <cell r="K1259" t="str">
            <v>200904X26</v>
          </cell>
          <cell r="L1259">
            <v>200904</v>
          </cell>
          <cell r="M1259" t="str">
            <v>HX26</v>
          </cell>
          <cell r="N1259" t="str">
            <v>ME200904</v>
          </cell>
          <cell r="O1259" t="str">
            <v>ME</v>
          </cell>
          <cell r="P1259" t="str">
            <v>HX26</v>
          </cell>
          <cell r="Q1259">
            <v>125088.98511919507</v>
          </cell>
          <cell r="R1259">
            <v>6029.6351191950671</v>
          </cell>
        </row>
        <row r="1260">
          <cell r="A1260" t="str">
            <v>H</v>
          </cell>
          <cell r="B1260">
            <v>39934</v>
          </cell>
          <cell r="C1260" t="str">
            <v>X09</v>
          </cell>
          <cell r="D1260">
            <v>23151</v>
          </cell>
          <cell r="E1260">
            <v>0</v>
          </cell>
          <cell r="F1260">
            <v>0</v>
          </cell>
          <cell r="G1260" t="str">
            <v>IP</v>
          </cell>
          <cell r="H1260" t="str">
            <v>IPSSI</v>
          </cell>
          <cell r="I1260">
            <v>0.9521699484930537</v>
          </cell>
          <cell r="J1260">
            <v>24313.936851966184</v>
          </cell>
          <cell r="K1260" t="str">
            <v>200905X09</v>
          </cell>
          <cell r="L1260">
            <v>200905</v>
          </cell>
          <cell r="M1260" t="str">
            <v>HX09</v>
          </cell>
          <cell r="N1260" t="str">
            <v>IP200905</v>
          </cell>
          <cell r="O1260" t="str">
            <v>IP</v>
          </cell>
          <cell r="P1260" t="str">
            <v>HX09</v>
          </cell>
          <cell r="Q1260">
            <v>24313.936851966184</v>
          </cell>
          <cell r="R1260">
            <v>1162.9368519661839</v>
          </cell>
        </row>
        <row r="1261">
          <cell r="A1261" t="str">
            <v>H</v>
          </cell>
          <cell r="B1261">
            <v>39934</v>
          </cell>
          <cell r="C1261" t="str">
            <v>X10</v>
          </cell>
          <cell r="D1261">
            <v>9036.27</v>
          </cell>
          <cell r="E1261">
            <v>0</v>
          </cell>
          <cell r="F1261">
            <v>0</v>
          </cell>
          <cell r="G1261" t="str">
            <v>MED</v>
          </cell>
          <cell r="H1261" t="str">
            <v>MEDSSI</v>
          </cell>
          <cell r="I1261">
            <v>0.93481447123994565</v>
          </cell>
          <cell r="J1261">
            <v>9666.3779584137337</v>
          </cell>
          <cell r="K1261" t="str">
            <v>200905X10</v>
          </cell>
          <cell r="L1261">
            <v>200905</v>
          </cell>
          <cell r="M1261" t="str">
            <v>HX10</v>
          </cell>
          <cell r="N1261" t="str">
            <v>ME200905</v>
          </cell>
          <cell r="O1261" t="str">
            <v>ME</v>
          </cell>
          <cell r="P1261" t="str">
            <v>HX10</v>
          </cell>
          <cell r="Q1261">
            <v>9666.3779584137337</v>
          </cell>
          <cell r="R1261">
            <v>630.10795841373329</v>
          </cell>
        </row>
        <row r="1262">
          <cell r="A1262" t="str">
            <v>H</v>
          </cell>
          <cell r="B1262">
            <v>39934</v>
          </cell>
          <cell r="C1262" t="str">
            <v>X11</v>
          </cell>
          <cell r="D1262">
            <v>11183.1</v>
          </cell>
          <cell r="E1262">
            <v>0</v>
          </cell>
          <cell r="F1262">
            <v>0</v>
          </cell>
          <cell r="G1262" t="str">
            <v>MED</v>
          </cell>
          <cell r="H1262" t="str">
            <v>MEDSSI</v>
          </cell>
          <cell r="I1262">
            <v>0.93481447123994565</v>
          </cell>
          <cell r="J1262">
            <v>11962.908517201968</v>
          </cell>
          <cell r="K1262" t="str">
            <v>200905X11</v>
          </cell>
          <cell r="L1262">
            <v>200905</v>
          </cell>
          <cell r="M1262" t="str">
            <v>HX11</v>
          </cell>
          <cell r="N1262" t="str">
            <v>ME200905</v>
          </cell>
          <cell r="O1262" t="str">
            <v>ME</v>
          </cell>
          <cell r="P1262" t="str">
            <v>HX11</v>
          </cell>
          <cell r="Q1262">
            <v>11962.908517201968</v>
          </cell>
          <cell r="R1262">
            <v>779.80851720196733</v>
          </cell>
        </row>
        <row r="1263">
          <cell r="A1263" t="str">
            <v>H</v>
          </cell>
          <cell r="B1263">
            <v>39934</v>
          </cell>
          <cell r="C1263" t="str">
            <v>X12</v>
          </cell>
          <cell r="D1263">
            <v>1048.67</v>
          </cell>
          <cell r="E1263">
            <v>0</v>
          </cell>
          <cell r="F1263">
            <v>0</v>
          </cell>
          <cell r="G1263" t="str">
            <v>MED</v>
          </cell>
          <cell r="H1263" t="str">
            <v>MEDSSI</v>
          </cell>
          <cell r="I1263">
            <v>0.93481447123994565</v>
          </cell>
          <cell r="J1263">
            <v>1121.7947863056029</v>
          </cell>
          <cell r="K1263" t="str">
            <v>200905X12</v>
          </cell>
          <cell r="L1263">
            <v>200905</v>
          </cell>
          <cell r="M1263" t="str">
            <v>HX12</v>
          </cell>
          <cell r="N1263" t="str">
            <v>ME200905</v>
          </cell>
          <cell r="O1263" t="str">
            <v>ME</v>
          </cell>
          <cell r="P1263" t="str">
            <v>HX12</v>
          </cell>
          <cell r="Q1263">
            <v>1121.7947863056029</v>
          </cell>
          <cell r="R1263">
            <v>73.124786305602811</v>
          </cell>
        </row>
        <row r="1264">
          <cell r="A1264" t="str">
            <v>H</v>
          </cell>
          <cell r="B1264">
            <v>39934</v>
          </cell>
          <cell r="C1264" t="str">
            <v>X13</v>
          </cell>
          <cell r="D1264">
            <v>621.79999999999995</v>
          </cell>
          <cell r="E1264">
            <v>0</v>
          </cell>
          <cell r="F1264">
            <v>0</v>
          </cell>
          <cell r="G1264" t="str">
            <v>MED</v>
          </cell>
          <cell r="H1264" t="str">
            <v>MEDSSI</v>
          </cell>
          <cell r="I1264">
            <v>0.93481447123994565</v>
          </cell>
          <cell r="J1264">
            <v>665.15872307286736</v>
          </cell>
          <cell r="K1264" t="str">
            <v>200905X13</v>
          </cell>
          <cell r="L1264">
            <v>200905</v>
          </cell>
          <cell r="M1264" t="str">
            <v>HX13</v>
          </cell>
          <cell r="N1264" t="str">
            <v>ME200905</v>
          </cell>
          <cell r="O1264" t="str">
            <v>ME</v>
          </cell>
          <cell r="P1264" t="str">
            <v>HX13</v>
          </cell>
          <cell r="Q1264">
            <v>665.15872307286736</v>
          </cell>
          <cell r="R1264">
            <v>43.358723072867406</v>
          </cell>
        </row>
        <row r="1265">
          <cell r="A1265" t="str">
            <v>H</v>
          </cell>
          <cell r="B1265">
            <v>39934</v>
          </cell>
          <cell r="C1265" t="str">
            <v>X14</v>
          </cell>
          <cell r="D1265">
            <v>12571.25</v>
          </cell>
          <cell r="E1265">
            <v>0</v>
          </cell>
          <cell r="F1265">
            <v>0</v>
          </cell>
          <cell r="G1265" t="str">
            <v>MED</v>
          </cell>
          <cell r="H1265" t="str">
            <v>MEDSSI</v>
          </cell>
          <cell r="I1265">
            <v>0.93481447123994565</v>
          </cell>
          <cell r="J1265">
            <v>13447.855576439024</v>
          </cell>
          <cell r="K1265" t="str">
            <v>200905X14</v>
          </cell>
          <cell r="L1265">
            <v>200905</v>
          </cell>
          <cell r="M1265" t="str">
            <v>HX14</v>
          </cell>
          <cell r="N1265" t="str">
            <v>ME200905</v>
          </cell>
          <cell r="O1265" t="str">
            <v>ME</v>
          </cell>
          <cell r="P1265" t="str">
            <v>HX14</v>
          </cell>
          <cell r="Q1265">
            <v>13447.855576439024</v>
          </cell>
          <cell r="R1265">
            <v>876.60557643902393</v>
          </cell>
        </row>
        <row r="1266">
          <cell r="A1266" t="str">
            <v>H</v>
          </cell>
          <cell r="B1266">
            <v>39934</v>
          </cell>
          <cell r="C1266" t="str">
            <v>X15</v>
          </cell>
          <cell r="D1266">
            <v>54302.14</v>
          </cell>
          <cell r="E1266">
            <v>0</v>
          </cell>
          <cell r="F1266">
            <v>0</v>
          </cell>
          <cell r="G1266" t="str">
            <v>MED</v>
          </cell>
          <cell r="H1266" t="str">
            <v>MEDSSI</v>
          </cell>
          <cell r="I1266">
            <v>0.93481447123994565</v>
          </cell>
          <cell r="J1266">
            <v>58088.681412872429</v>
          </cell>
          <cell r="K1266" t="str">
            <v>200905X15</v>
          </cell>
          <cell r="L1266">
            <v>200905</v>
          </cell>
          <cell r="M1266" t="str">
            <v>HX15</v>
          </cell>
          <cell r="N1266" t="str">
            <v>ME200905</v>
          </cell>
          <cell r="O1266" t="str">
            <v>ME</v>
          </cell>
          <cell r="P1266" t="str">
            <v>HX15</v>
          </cell>
          <cell r="Q1266">
            <v>58088.681412872429</v>
          </cell>
          <cell r="R1266">
            <v>3786.5414128724296</v>
          </cell>
        </row>
        <row r="1267">
          <cell r="A1267" t="str">
            <v>H</v>
          </cell>
          <cell r="B1267">
            <v>39934</v>
          </cell>
          <cell r="C1267" t="str">
            <v>X16</v>
          </cell>
          <cell r="D1267">
            <v>2783.01</v>
          </cell>
          <cell r="E1267">
            <v>0</v>
          </cell>
          <cell r="F1267">
            <v>0</v>
          </cell>
          <cell r="G1267" t="str">
            <v>MED</v>
          </cell>
          <cell r="H1267" t="str">
            <v>MEDSSI</v>
          </cell>
          <cell r="I1267">
            <v>0.93481447123994565</v>
          </cell>
          <cell r="J1267">
            <v>2977.0720133467689</v>
          </cell>
          <cell r="K1267" t="str">
            <v>200905X16</v>
          </cell>
          <cell r="L1267">
            <v>200905</v>
          </cell>
          <cell r="M1267" t="str">
            <v>HX16</v>
          </cell>
          <cell r="N1267" t="str">
            <v>ME200905</v>
          </cell>
          <cell r="O1267" t="str">
            <v>ME</v>
          </cell>
          <cell r="P1267" t="str">
            <v>HX16</v>
          </cell>
          <cell r="Q1267">
            <v>2977.0720133467689</v>
          </cell>
          <cell r="R1267">
            <v>194.06201334676871</v>
          </cell>
        </row>
        <row r="1268">
          <cell r="A1268" t="str">
            <v>H</v>
          </cell>
          <cell r="B1268">
            <v>39934</v>
          </cell>
          <cell r="C1268" t="str">
            <v>X18</v>
          </cell>
          <cell r="D1268">
            <v>10497.87</v>
          </cell>
          <cell r="E1268">
            <v>0</v>
          </cell>
          <cell r="F1268">
            <v>0</v>
          </cell>
          <cell r="G1268" t="str">
            <v>MED</v>
          </cell>
          <cell r="H1268" t="str">
            <v>MEDSSI</v>
          </cell>
          <cell r="I1268">
            <v>0.93481447123994565</v>
          </cell>
          <cell r="J1268">
            <v>11229.8967580974</v>
          </cell>
          <cell r="K1268" t="str">
            <v>200905X18</v>
          </cell>
          <cell r="L1268">
            <v>200905</v>
          </cell>
          <cell r="M1268" t="str">
            <v>HX18</v>
          </cell>
          <cell r="N1268" t="str">
            <v>ME200905</v>
          </cell>
          <cell r="O1268" t="str">
            <v>ME</v>
          </cell>
          <cell r="P1268" t="str">
            <v>HX18</v>
          </cell>
          <cell r="Q1268">
            <v>11229.8967580974</v>
          </cell>
          <cell r="R1268">
            <v>732.02675809739958</v>
          </cell>
        </row>
        <row r="1269">
          <cell r="A1269" t="str">
            <v>H</v>
          </cell>
          <cell r="B1269">
            <v>39934</v>
          </cell>
          <cell r="C1269" t="str">
            <v>X21</v>
          </cell>
          <cell r="D1269">
            <v>5443.32</v>
          </cell>
          <cell r="E1269">
            <v>0</v>
          </cell>
          <cell r="F1269">
            <v>0</v>
          </cell>
          <cell r="G1269" t="str">
            <v>MED</v>
          </cell>
          <cell r="H1269" t="str">
            <v>MEDSSI</v>
          </cell>
          <cell r="I1269">
            <v>0.93481447123994565</v>
          </cell>
          <cell r="J1269">
            <v>5822.888035504986</v>
          </cell>
          <cell r="K1269" t="str">
            <v>200905X21</v>
          </cell>
          <cell r="L1269">
            <v>200905</v>
          </cell>
          <cell r="M1269" t="str">
            <v>HX21</v>
          </cell>
          <cell r="N1269" t="str">
            <v>ME200905</v>
          </cell>
          <cell r="O1269" t="str">
            <v>ME</v>
          </cell>
          <cell r="P1269" t="str">
            <v>HX21</v>
          </cell>
          <cell r="Q1269">
            <v>5822.888035504986</v>
          </cell>
          <cell r="R1269">
            <v>379.56803550498626</v>
          </cell>
        </row>
        <row r="1270">
          <cell r="A1270" t="str">
            <v>H</v>
          </cell>
          <cell r="B1270">
            <v>39934</v>
          </cell>
          <cell r="C1270" t="str">
            <v>X22</v>
          </cell>
          <cell r="D1270">
            <v>24369.45</v>
          </cell>
          <cell r="E1270">
            <v>0</v>
          </cell>
          <cell r="F1270">
            <v>0</v>
          </cell>
          <cell r="G1270" t="str">
            <v>MED</v>
          </cell>
          <cell r="H1270" t="str">
            <v>MEDSSI</v>
          </cell>
          <cell r="I1270">
            <v>0.93481447123994565</v>
          </cell>
          <cell r="J1270">
            <v>26068.755619150998</v>
          </cell>
          <cell r="K1270" t="str">
            <v>200905X22</v>
          </cell>
          <cell r="L1270">
            <v>200905</v>
          </cell>
          <cell r="M1270" t="str">
            <v>HX22</v>
          </cell>
          <cell r="N1270" t="str">
            <v>ME200905</v>
          </cell>
          <cell r="O1270" t="str">
            <v>ME</v>
          </cell>
          <cell r="P1270" t="str">
            <v>HX22</v>
          </cell>
          <cell r="Q1270">
            <v>26068.755619150998</v>
          </cell>
          <cell r="R1270">
            <v>1699.3056191509968</v>
          </cell>
        </row>
        <row r="1271">
          <cell r="A1271" t="str">
            <v>H</v>
          </cell>
          <cell r="B1271">
            <v>39934</v>
          </cell>
          <cell r="C1271" t="str">
            <v>X23</v>
          </cell>
          <cell r="D1271">
            <v>2395.66</v>
          </cell>
          <cell r="E1271">
            <v>0</v>
          </cell>
          <cell r="F1271">
            <v>0</v>
          </cell>
          <cell r="G1271" t="str">
            <v>MED</v>
          </cell>
          <cell r="H1271" t="str">
            <v>MEDSSI</v>
          </cell>
          <cell r="I1271">
            <v>0.93481447123994565</v>
          </cell>
          <cell r="J1271">
            <v>2562.7117184251292</v>
          </cell>
          <cell r="K1271" t="str">
            <v>200905X23</v>
          </cell>
          <cell r="L1271">
            <v>200905</v>
          </cell>
          <cell r="M1271" t="str">
            <v>HX23</v>
          </cell>
          <cell r="N1271" t="str">
            <v>ME200905</v>
          </cell>
          <cell r="O1271" t="str">
            <v>ME</v>
          </cell>
          <cell r="P1271" t="str">
            <v>HX23</v>
          </cell>
          <cell r="Q1271">
            <v>2562.7117184251292</v>
          </cell>
          <cell r="R1271">
            <v>167.05171842512937</v>
          </cell>
        </row>
        <row r="1272">
          <cell r="A1272" t="str">
            <v>H</v>
          </cell>
          <cell r="B1272">
            <v>39934</v>
          </cell>
          <cell r="C1272" t="str">
            <v>X24</v>
          </cell>
          <cell r="D1272">
            <v>56.83</v>
          </cell>
          <cell r="E1272">
            <v>0</v>
          </cell>
          <cell r="F1272">
            <v>0</v>
          </cell>
          <cell r="G1272" t="str">
            <v>IP</v>
          </cell>
          <cell r="H1272" t="str">
            <v>IPSSI</v>
          </cell>
          <cell r="I1272">
            <v>0.9521699484930537</v>
          </cell>
          <cell r="J1272">
            <v>59.684723394118528</v>
          </cell>
          <cell r="K1272" t="str">
            <v>200905X24</v>
          </cell>
          <cell r="L1272">
            <v>200905</v>
          </cell>
          <cell r="M1272" t="str">
            <v>HX24</v>
          </cell>
          <cell r="N1272" t="str">
            <v>IP200905</v>
          </cell>
          <cell r="O1272" t="str">
            <v>IP</v>
          </cell>
          <cell r="P1272" t="str">
            <v>HX24</v>
          </cell>
          <cell r="Q1272">
            <v>59.684723394118528</v>
          </cell>
          <cell r="R1272">
            <v>2.8547233941185297</v>
          </cell>
        </row>
        <row r="1273">
          <cell r="A1273" t="str">
            <v>H</v>
          </cell>
          <cell r="B1273">
            <v>39934</v>
          </cell>
          <cell r="C1273" t="str">
            <v>X24</v>
          </cell>
          <cell r="D1273">
            <v>13747.04</v>
          </cell>
          <cell r="E1273">
            <v>0</v>
          </cell>
          <cell r="F1273">
            <v>0</v>
          </cell>
          <cell r="G1273" t="str">
            <v>MED</v>
          </cell>
          <cell r="H1273" t="str">
            <v>MEDSSI</v>
          </cell>
          <cell r="I1273">
            <v>0.93481447123994565</v>
          </cell>
          <cell r="J1273">
            <v>14705.634564862708</v>
          </cell>
          <cell r="K1273" t="str">
            <v>200905X24</v>
          </cell>
          <cell r="L1273">
            <v>200905</v>
          </cell>
          <cell r="M1273" t="str">
            <v>HX24</v>
          </cell>
          <cell r="N1273" t="str">
            <v>ME200905</v>
          </cell>
          <cell r="O1273" t="str">
            <v>ME</v>
          </cell>
          <cell r="P1273" t="str">
            <v>HX24</v>
          </cell>
          <cell r="Q1273">
            <v>14705.634564862708</v>
          </cell>
          <cell r="R1273">
            <v>958.59456486270756</v>
          </cell>
        </row>
        <row r="1274">
          <cell r="A1274" t="str">
            <v>H</v>
          </cell>
          <cell r="B1274">
            <v>39934</v>
          </cell>
          <cell r="C1274" t="str">
            <v>X26</v>
          </cell>
          <cell r="D1274">
            <v>105443.21</v>
          </cell>
          <cell r="E1274">
            <v>0</v>
          </cell>
          <cell r="F1274">
            <v>0</v>
          </cell>
          <cell r="G1274" t="str">
            <v>MED</v>
          </cell>
          <cell r="H1274" t="str">
            <v>MEDSSI</v>
          </cell>
          <cell r="I1274">
            <v>0.93481447123994565</v>
          </cell>
          <cell r="J1274">
            <v>112795.86831827631</v>
          </cell>
          <cell r="K1274" t="str">
            <v>200905X26</v>
          </cell>
          <cell r="L1274">
            <v>200905</v>
          </cell>
          <cell r="M1274" t="str">
            <v>HX26</v>
          </cell>
          <cell r="N1274" t="str">
            <v>ME200905</v>
          </cell>
          <cell r="O1274" t="str">
            <v>ME</v>
          </cell>
          <cell r="P1274" t="str">
            <v>HX26</v>
          </cell>
          <cell r="Q1274">
            <v>112795.86831827631</v>
          </cell>
          <cell r="R1274">
            <v>7352.6583182762988</v>
          </cell>
        </row>
        <row r="1275">
          <cell r="A1275" t="str">
            <v>H</v>
          </cell>
          <cell r="B1275">
            <v>39965</v>
          </cell>
          <cell r="C1275" t="str">
            <v>X09</v>
          </cell>
          <cell r="D1275">
            <v>140261.01</v>
          </cell>
          <cell r="E1275">
            <v>0</v>
          </cell>
          <cell r="F1275">
            <v>0</v>
          </cell>
          <cell r="G1275" t="str">
            <v>IP</v>
          </cell>
          <cell r="H1275" t="str">
            <v>IPSSI</v>
          </cell>
          <cell r="I1275">
            <v>0.9019747166195351</v>
          </cell>
          <cell r="J1275">
            <v>155504.36992921162</v>
          </cell>
          <cell r="K1275" t="str">
            <v>200906X09</v>
          </cell>
          <cell r="L1275">
            <v>200906</v>
          </cell>
          <cell r="M1275" t="str">
            <v>HX09</v>
          </cell>
          <cell r="N1275" t="str">
            <v>IP200906</v>
          </cell>
          <cell r="O1275" t="str">
            <v>IP</v>
          </cell>
          <cell r="P1275" t="str">
            <v>HX09</v>
          </cell>
          <cell r="Q1275">
            <v>155504.36992921162</v>
          </cell>
          <cell r="R1275">
            <v>15243.359929211612</v>
          </cell>
        </row>
        <row r="1276">
          <cell r="A1276" t="str">
            <v>H</v>
          </cell>
          <cell r="B1276">
            <v>39965</v>
          </cell>
          <cell r="C1276" t="str">
            <v>X10</v>
          </cell>
          <cell r="D1276">
            <v>9950.77</v>
          </cell>
          <cell r="E1276">
            <v>0</v>
          </cell>
          <cell r="F1276">
            <v>0</v>
          </cell>
          <cell r="G1276" t="str">
            <v>MED</v>
          </cell>
          <cell r="H1276" t="str">
            <v>MEDSSI</v>
          </cell>
          <cell r="I1276">
            <v>0.89640257550102831</v>
          </cell>
          <cell r="J1276">
            <v>11100.782474256273</v>
          </cell>
          <cell r="K1276" t="str">
            <v>200906X10</v>
          </cell>
          <cell r="L1276">
            <v>200906</v>
          </cell>
          <cell r="M1276" t="str">
            <v>HX10</v>
          </cell>
          <cell r="N1276" t="str">
            <v>ME200906</v>
          </cell>
          <cell r="O1276" t="str">
            <v>ME</v>
          </cell>
          <cell r="P1276" t="str">
            <v>HX10</v>
          </cell>
          <cell r="Q1276">
            <v>11100.782474256273</v>
          </cell>
          <cell r="R1276">
            <v>1150.012474256273</v>
          </cell>
        </row>
        <row r="1277">
          <cell r="A1277" t="str">
            <v>H</v>
          </cell>
          <cell r="B1277">
            <v>39965</v>
          </cell>
          <cell r="C1277" t="str">
            <v>X11</v>
          </cell>
          <cell r="D1277">
            <v>25446.68</v>
          </cell>
          <cell r="E1277">
            <v>0</v>
          </cell>
          <cell r="F1277">
            <v>0</v>
          </cell>
          <cell r="G1277" t="str">
            <v>MED</v>
          </cell>
          <cell r="H1277" t="str">
            <v>MEDSSI</v>
          </cell>
          <cell r="I1277">
            <v>0.89640257550102831</v>
          </cell>
          <cell r="J1277">
            <v>28387.557884666974</v>
          </cell>
          <cell r="K1277" t="str">
            <v>200906X11</v>
          </cell>
          <cell r="L1277">
            <v>200906</v>
          </cell>
          <cell r="M1277" t="str">
            <v>HX11</v>
          </cell>
          <cell r="N1277" t="str">
            <v>ME200906</v>
          </cell>
          <cell r="O1277" t="str">
            <v>ME</v>
          </cell>
          <cell r="P1277" t="str">
            <v>HX11</v>
          </cell>
          <cell r="Q1277">
            <v>28387.557884666974</v>
          </cell>
          <cell r="R1277">
            <v>2940.8778846669738</v>
          </cell>
        </row>
        <row r="1278">
          <cell r="A1278" t="str">
            <v>H</v>
          </cell>
          <cell r="B1278">
            <v>39965</v>
          </cell>
          <cell r="C1278" t="str">
            <v>X12</v>
          </cell>
          <cell r="D1278">
            <v>5848.75</v>
          </cell>
          <cell r="E1278">
            <v>0</v>
          </cell>
          <cell r="F1278">
            <v>0</v>
          </cell>
          <cell r="G1278" t="str">
            <v>MED</v>
          </cell>
          <cell r="H1278" t="str">
            <v>MEDSSI</v>
          </cell>
          <cell r="I1278">
            <v>0.89640257550102831</v>
          </cell>
          <cell r="J1278">
            <v>6524.6912044300461</v>
          </cell>
          <cell r="K1278" t="str">
            <v>200906X12</v>
          </cell>
          <cell r="L1278">
            <v>200906</v>
          </cell>
          <cell r="M1278" t="str">
            <v>HX12</v>
          </cell>
          <cell r="N1278" t="str">
            <v>ME200906</v>
          </cell>
          <cell r="O1278" t="str">
            <v>ME</v>
          </cell>
          <cell r="P1278" t="str">
            <v>HX12</v>
          </cell>
          <cell r="Q1278">
            <v>6524.6912044300461</v>
          </cell>
          <cell r="R1278">
            <v>675.94120443004613</v>
          </cell>
        </row>
        <row r="1279">
          <cell r="A1279" t="str">
            <v>H</v>
          </cell>
          <cell r="B1279">
            <v>39965</v>
          </cell>
          <cell r="C1279" t="str">
            <v>X13</v>
          </cell>
          <cell r="D1279">
            <v>1312.1</v>
          </cell>
          <cell r="E1279">
            <v>0</v>
          </cell>
          <cell r="F1279">
            <v>0</v>
          </cell>
          <cell r="G1279" t="str">
            <v>MED</v>
          </cell>
          <cell r="H1279" t="str">
            <v>MEDSSI</v>
          </cell>
          <cell r="I1279">
            <v>0.89640257550102831</v>
          </cell>
          <cell r="J1279">
            <v>1463.7396587873757</v>
          </cell>
          <cell r="K1279" t="str">
            <v>200906X13</v>
          </cell>
          <cell r="L1279">
            <v>200906</v>
          </cell>
          <cell r="M1279" t="str">
            <v>HX13</v>
          </cell>
          <cell r="N1279" t="str">
            <v>ME200906</v>
          </cell>
          <cell r="O1279" t="str">
            <v>ME</v>
          </cell>
          <cell r="P1279" t="str">
            <v>HX13</v>
          </cell>
          <cell r="Q1279">
            <v>1463.7396587873757</v>
          </cell>
          <cell r="R1279">
            <v>151.63965878737577</v>
          </cell>
        </row>
        <row r="1280">
          <cell r="A1280" t="str">
            <v>H</v>
          </cell>
          <cell r="B1280">
            <v>39965</v>
          </cell>
          <cell r="C1280" t="str">
            <v>X14</v>
          </cell>
          <cell r="D1280">
            <v>15148.48</v>
          </cell>
          <cell r="E1280">
            <v>0</v>
          </cell>
          <cell r="F1280">
            <v>0</v>
          </cell>
          <cell r="G1280" t="str">
            <v>MED</v>
          </cell>
          <cell r="H1280" t="str">
            <v>MEDSSI</v>
          </cell>
          <cell r="I1280">
            <v>0.89640257550102831</v>
          </cell>
          <cell r="J1280">
            <v>16899.192855992216</v>
          </cell>
          <cell r="K1280" t="str">
            <v>200906X14</v>
          </cell>
          <cell r="L1280">
            <v>200906</v>
          </cell>
          <cell r="M1280" t="str">
            <v>HX14</v>
          </cell>
          <cell r="N1280" t="str">
            <v>ME200906</v>
          </cell>
          <cell r="O1280" t="str">
            <v>ME</v>
          </cell>
          <cell r="P1280" t="str">
            <v>HX14</v>
          </cell>
          <cell r="Q1280">
            <v>16899.192855992216</v>
          </cell>
          <cell r="R1280">
            <v>1750.7128559922166</v>
          </cell>
        </row>
        <row r="1281">
          <cell r="A1281" t="str">
            <v>H</v>
          </cell>
          <cell r="B1281">
            <v>39965</v>
          </cell>
          <cell r="C1281" t="str">
            <v>X15</v>
          </cell>
          <cell r="D1281">
            <v>48831.21</v>
          </cell>
          <cell r="E1281">
            <v>0</v>
          </cell>
          <cell r="F1281">
            <v>0</v>
          </cell>
          <cell r="G1281" t="str">
            <v>MED</v>
          </cell>
          <cell r="H1281" t="str">
            <v>MEDSSI</v>
          </cell>
          <cell r="I1281">
            <v>0.89640257550102831</v>
          </cell>
          <cell r="J1281">
            <v>54474.642682398211</v>
          </cell>
          <cell r="K1281" t="str">
            <v>200906X15</v>
          </cell>
          <cell r="L1281">
            <v>200906</v>
          </cell>
          <cell r="M1281" t="str">
            <v>HX15</v>
          </cell>
          <cell r="N1281" t="str">
            <v>ME200906</v>
          </cell>
          <cell r="O1281" t="str">
            <v>ME</v>
          </cell>
          <cell r="P1281" t="str">
            <v>HX15</v>
          </cell>
          <cell r="Q1281">
            <v>54474.642682398211</v>
          </cell>
          <cell r="R1281">
            <v>5643.4326823982119</v>
          </cell>
        </row>
        <row r="1282">
          <cell r="A1282" t="str">
            <v>H</v>
          </cell>
          <cell r="B1282">
            <v>39965</v>
          </cell>
          <cell r="C1282" t="str">
            <v>X16</v>
          </cell>
          <cell r="D1282">
            <v>13226.15</v>
          </cell>
          <cell r="E1282">
            <v>0</v>
          </cell>
          <cell r="F1282">
            <v>0</v>
          </cell>
          <cell r="G1282" t="str">
            <v>MED</v>
          </cell>
          <cell r="H1282" t="str">
            <v>MEDSSI</v>
          </cell>
          <cell r="I1282">
            <v>0.89640257550102831</v>
          </cell>
          <cell r="J1282">
            <v>14754.698794353058</v>
          </cell>
          <cell r="K1282" t="str">
            <v>200906X16</v>
          </cell>
          <cell r="L1282">
            <v>200906</v>
          </cell>
          <cell r="M1282" t="str">
            <v>HX16</v>
          </cell>
          <cell r="N1282" t="str">
            <v>ME200906</v>
          </cell>
          <cell r="O1282" t="str">
            <v>ME</v>
          </cell>
          <cell r="P1282" t="str">
            <v>HX16</v>
          </cell>
          <cell r="Q1282">
            <v>14754.698794353058</v>
          </cell>
          <cell r="R1282">
            <v>1528.5487943530588</v>
          </cell>
        </row>
        <row r="1283">
          <cell r="A1283" t="str">
            <v>H</v>
          </cell>
          <cell r="B1283">
            <v>39965</v>
          </cell>
          <cell r="C1283" t="str">
            <v>X18</v>
          </cell>
          <cell r="D1283">
            <v>10284.790000000001</v>
          </cell>
          <cell r="E1283">
            <v>0</v>
          </cell>
          <cell r="F1283">
            <v>0</v>
          </cell>
          <cell r="G1283" t="str">
            <v>MED</v>
          </cell>
          <cell r="H1283" t="str">
            <v>MEDSSI</v>
          </cell>
          <cell r="I1283">
            <v>0.89640257550102831</v>
          </cell>
          <cell r="J1283">
            <v>11473.405232299227</v>
          </cell>
          <cell r="K1283" t="str">
            <v>200906X18</v>
          </cell>
          <cell r="L1283">
            <v>200906</v>
          </cell>
          <cell r="M1283" t="str">
            <v>HX18</v>
          </cell>
          <cell r="N1283" t="str">
            <v>ME200906</v>
          </cell>
          <cell r="O1283" t="str">
            <v>ME</v>
          </cell>
          <cell r="P1283" t="str">
            <v>HX18</v>
          </cell>
          <cell r="Q1283">
            <v>11473.405232299227</v>
          </cell>
          <cell r="R1283">
            <v>1188.6152322992257</v>
          </cell>
        </row>
        <row r="1284">
          <cell r="A1284" t="str">
            <v>H</v>
          </cell>
          <cell r="B1284">
            <v>39965</v>
          </cell>
          <cell r="C1284" t="str">
            <v>X21</v>
          </cell>
          <cell r="D1284">
            <v>3597.1</v>
          </cell>
          <cell r="E1284">
            <v>0</v>
          </cell>
          <cell r="F1284">
            <v>0</v>
          </cell>
          <cell r="G1284" t="str">
            <v>MED</v>
          </cell>
          <cell r="H1284" t="str">
            <v>MEDSSI</v>
          </cell>
          <cell r="I1284">
            <v>0.89640257550102831</v>
          </cell>
          <cell r="J1284">
            <v>4012.8175646856712</v>
          </cell>
          <cell r="K1284" t="str">
            <v>200906X21</v>
          </cell>
          <cell r="L1284">
            <v>200906</v>
          </cell>
          <cell r="M1284" t="str">
            <v>HX21</v>
          </cell>
          <cell r="N1284" t="str">
            <v>ME200906</v>
          </cell>
          <cell r="O1284" t="str">
            <v>ME</v>
          </cell>
          <cell r="P1284" t="str">
            <v>HX21</v>
          </cell>
          <cell r="Q1284">
            <v>4012.8175646856712</v>
          </cell>
          <cell r="R1284">
            <v>415.71756468567128</v>
          </cell>
        </row>
        <row r="1285">
          <cell r="A1285" t="str">
            <v>H</v>
          </cell>
          <cell r="B1285">
            <v>39965</v>
          </cell>
          <cell r="C1285" t="str">
            <v>X22</v>
          </cell>
          <cell r="D1285">
            <v>12385.22</v>
          </cell>
          <cell r="E1285">
            <v>0</v>
          </cell>
          <cell r="F1285">
            <v>0</v>
          </cell>
          <cell r="G1285" t="str">
            <v>MED</v>
          </cell>
          <cell r="H1285" t="str">
            <v>MEDSSI</v>
          </cell>
          <cell r="I1285">
            <v>0.89640257550102831</v>
          </cell>
          <cell r="J1285">
            <v>13816.582346472511</v>
          </cell>
          <cell r="K1285" t="str">
            <v>200906X22</v>
          </cell>
          <cell r="L1285">
            <v>200906</v>
          </cell>
          <cell r="M1285" t="str">
            <v>HX22</v>
          </cell>
          <cell r="N1285" t="str">
            <v>ME200906</v>
          </cell>
          <cell r="O1285" t="str">
            <v>ME</v>
          </cell>
          <cell r="P1285" t="str">
            <v>HX22</v>
          </cell>
          <cell r="Q1285">
            <v>13816.582346472511</v>
          </cell>
          <cell r="R1285">
            <v>1431.3623464725115</v>
          </cell>
        </row>
        <row r="1286">
          <cell r="A1286" t="str">
            <v>H</v>
          </cell>
          <cell r="B1286">
            <v>39965</v>
          </cell>
          <cell r="C1286" t="str">
            <v>X23</v>
          </cell>
          <cell r="D1286">
            <v>449.46</v>
          </cell>
          <cell r="E1286">
            <v>0</v>
          </cell>
          <cell r="F1286">
            <v>0</v>
          </cell>
          <cell r="G1286" t="str">
            <v>MED</v>
          </cell>
          <cell r="H1286" t="str">
            <v>MEDSSI</v>
          </cell>
          <cell r="I1286">
            <v>0.89640257550102831</v>
          </cell>
          <cell r="J1286">
            <v>501.40418187529446</v>
          </cell>
          <cell r="K1286" t="str">
            <v>200906X23</v>
          </cell>
          <cell r="L1286">
            <v>200906</v>
          </cell>
          <cell r="M1286" t="str">
            <v>HX23</v>
          </cell>
          <cell r="N1286" t="str">
            <v>ME200906</v>
          </cell>
          <cell r="O1286" t="str">
            <v>ME</v>
          </cell>
          <cell r="P1286" t="str">
            <v>HX23</v>
          </cell>
          <cell r="Q1286">
            <v>501.40418187529446</v>
          </cell>
          <cell r="R1286">
            <v>51.944181875294476</v>
          </cell>
        </row>
        <row r="1287">
          <cell r="A1287" t="str">
            <v>H</v>
          </cell>
          <cell r="B1287">
            <v>39965</v>
          </cell>
          <cell r="C1287" t="str">
            <v>X24</v>
          </cell>
          <cell r="D1287">
            <v>17671.650000000001</v>
          </cell>
          <cell r="E1287">
            <v>0</v>
          </cell>
          <cell r="F1287">
            <v>0</v>
          </cell>
          <cell r="G1287" t="str">
            <v>IP</v>
          </cell>
          <cell r="H1287" t="str">
            <v>IPSSI</v>
          </cell>
          <cell r="I1287">
            <v>0.9019747166195351</v>
          </cell>
          <cell r="J1287">
            <v>19592.17888748664</v>
          </cell>
          <cell r="K1287" t="str">
            <v>200906X24</v>
          </cell>
          <cell r="L1287">
            <v>200906</v>
          </cell>
          <cell r="M1287" t="str">
            <v>HX24</v>
          </cell>
          <cell r="N1287" t="str">
            <v>IP200906</v>
          </cell>
          <cell r="O1287" t="str">
            <v>IP</v>
          </cell>
          <cell r="P1287" t="str">
            <v>HX24</v>
          </cell>
          <cell r="Q1287">
            <v>19592.17888748664</v>
          </cell>
          <cell r="R1287">
            <v>1920.5288874866383</v>
          </cell>
        </row>
        <row r="1288">
          <cell r="A1288" t="str">
            <v>H</v>
          </cell>
          <cell r="B1288">
            <v>39965</v>
          </cell>
          <cell r="C1288" t="str">
            <v>X24</v>
          </cell>
          <cell r="D1288">
            <v>14948.77</v>
          </cell>
          <cell r="E1288">
            <v>0</v>
          </cell>
          <cell r="F1288">
            <v>0</v>
          </cell>
          <cell r="G1288" t="str">
            <v>MED</v>
          </cell>
          <cell r="H1288" t="str">
            <v>MEDSSI</v>
          </cell>
          <cell r="I1288">
            <v>0.89640257550102831</v>
          </cell>
          <cell r="J1288">
            <v>16676.402331446505</v>
          </cell>
          <cell r="K1288" t="str">
            <v>200906X24</v>
          </cell>
          <cell r="L1288">
            <v>200906</v>
          </cell>
          <cell r="M1288" t="str">
            <v>HX24</v>
          </cell>
          <cell r="N1288" t="str">
            <v>ME200906</v>
          </cell>
          <cell r="O1288" t="str">
            <v>ME</v>
          </cell>
          <cell r="P1288" t="str">
            <v>HX24</v>
          </cell>
          <cell r="Q1288">
            <v>16676.402331446505</v>
          </cell>
          <cell r="R1288">
            <v>1727.6323314465044</v>
          </cell>
        </row>
        <row r="1289">
          <cell r="A1289" t="str">
            <v>H</v>
          </cell>
          <cell r="B1289">
            <v>39965</v>
          </cell>
          <cell r="C1289" t="str">
            <v>X26</v>
          </cell>
          <cell r="D1289">
            <v>117579.56</v>
          </cell>
          <cell r="E1289">
            <v>0</v>
          </cell>
          <cell r="F1289">
            <v>0</v>
          </cell>
          <cell r="G1289" t="str">
            <v>MED</v>
          </cell>
          <cell r="H1289" t="str">
            <v>MEDSSI</v>
          </cell>
          <cell r="I1289">
            <v>0.89640257550102831</v>
          </cell>
          <cell r="J1289">
            <v>131168.25320842143</v>
          </cell>
          <cell r="K1289" t="str">
            <v>200906X26</v>
          </cell>
          <cell r="L1289">
            <v>200906</v>
          </cell>
          <cell r="M1289" t="str">
            <v>HX26</v>
          </cell>
          <cell r="N1289" t="str">
            <v>ME200906</v>
          </cell>
          <cell r="O1289" t="str">
            <v>ME</v>
          </cell>
          <cell r="P1289" t="str">
            <v>HX26</v>
          </cell>
          <cell r="Q1289">
            <v>131168.25320842143</v>
          </cell>
          <cell r="R1289">
            <v>13588.693208421435</v>
          </cell>
        </row>
        <row r="1290">
          <cell r="A1290" t="str">
            <v>I</v>
          </cell>
          <cell r="B1290">
            <v>39630</v>
          </cell>
          <cell r="C1290" t="str">
            <v>X09</v>
          </cell>
          <cell r="D1290">
            <v>891577.01</v>
          </cell>
          <cell r="E1290">
            <v>0</v>
          </cell>
          <cell r="F1290">
            <v>0</v>
          </cell>
          <cell r="G1290" t="str">
            <v>IP</v>
          </cell>
          <cell r="H1290" t="str">
            <v>IPSSI</v>
          </cell>
          <cell r="I1290">
            <v>1.0024093142657937</v>
          </cell>
          <cell r="J1290">
            <v>889434.08377348143</v>
          </cell>
          <cell r="K1290" t="str">
            <v>200807X09</v>
          </cell>
          <cell r="L1290">
            <v>200807</v>
          </cell>
          <cell r="M1290" t="str">
            <v>IX09</v>
          </cell>
          <cell r="N1290" t="str">
            <v>IP200807</v>
          </cell>
          <cell r="O1290" t="str">
            <v>IP</v>
          </cell>
          <cell r="P1290" t="str">
            <v>IX09</v>
          </cell>
          <cell r="Q1290">
            <v>889434.08377348143</v>
          </cell>
          <cell r="R1290">
            <v>-2142.9262265185826</v>
          </cell>
        </row>
        <row r="1291">
          <cell r="A1291" t="str">
            <v>I</v>
          </cell>
          <cell r="B1291">
            <v>39630</v>
          </cell>
          <cell r="C1291" t="str">
            <v>X10</v>
          </cell>
          <cell r="D1291">
            <v>170955.94</v>
          </cell>
          <cell r="E1291">
            <v>0</v>
          </cell>
          <cell r="F1291">
            <v>0</v>
          </cell>
          <cell r="G1291" t="str">
            <v>MED</v>
          </cell>
          <cell r="H1291" t="str">
            <v>MEDSSI</v>
          </cell>
          <cell r="I1291">
            <v>0.98875553120756277</v>
          </cell>
          <cell r="J1291">
            <v>172900.10988986556</v>
          </cell>
          <cell r="K1291" t="str">
            <v>200807X10</v>
          </cell>
          <cell r="L1291">
            <v>200807</v>
          </cell>
          <cell r="M1291" t="str">
            <v>IX10</v>
          </cell>
          <cell r="N1291" t="str">
            <v>ME200807</v>
          </cell>
          <cell r="O1291" t="str">
            <v>ME</v>
          </cell>
          <cell r="P1291" t="str">
            <v>IX10</v>
          </cell>
          <cell r="Q1291">
            <v>172900.10988986556</v>
          </cell>
          <cell r="R1291">
            <v>1944.1698898655595</v>
          </cell>
        </row>
        <row r="1292">
          <cell r="A1292" t="str">
            <v>I</v>
          </cell>
          <cell r="B1292">
            <v>39630</v>
          </cell>
          <cell r="C1292" t="str">
            <v>X11</v>
          </cell>
          <cell r="D1292">
            <v>207313.12</v>
          </cell>
          <cell r="E1292">
            <v>0</v>
          </cell>
          <cell r="F1292">
            <v>0</v>
          </cell>
          <cell r="G1292" t="str">
            <v>MED</v>
          </cell>
          <cell r="H1292" t="str">
            <v>MEDSSI</v>
          </cell>
          <cell r="I1292">
            <v>0.98875553120756277</v>
          </cell>
          <cell r="J1292">
            <v>209670.75627562799</v>
          </cell>
          <cell r="K1292" t="str">
            <v>200807X11</v>
          </cell>
          <cell r="L1292">
            <v>200807</v>
          </cell>
          <cell r="M1292" t="str">
            <v>IX11</v>
          </cell>
          <cell r="N1292" t="str">
            <v>ME200807</v>
          </cell>
          <cell r="O1292" t="str">
            <v>ME</v>
          </cell>
          <cell r="P1292" t="str">
            <v>IX11</v>
          </cell>
          <cell r="Q1292">
            <v>209670.75627562799</v>
          </cell>
          <cell r="R1292">
            <v>2357.6362756279996</v>
          </cell>
        </row>
        <row r="1293">
          <cell r="A1293" t="str">
            <v>I</v>
          </cell>
          <cell r="B1293">
            <v>39630</v>
          </cell>
          <cell r="C1293" t="str">
            <v>X12</v>
          </cell>
          <cell r="D1293">
            <v>90104.82</v>
          </cell>
          <cell r="E1293">
            <v>0</v>
          </cell>
          <cell r="F1293">
            <v>0</v>
          </cell>
          <cell r="G1293" t="str">
            <v>MED</v>
          </cell>
          <cell r="H1293" t="str">
            <v>MEDSSI</v>
          </cell>
          <cell r="I1293">
            <v>0.98875553120756277</v>
          </cell>
          <cell r="J1293">
            <v>91129.523078323909</v>
          </cell>
          <cell r="K1293" t="str">
            <v>200807X12</v>
          </cell>
          <cell r="L1293">
            <v>200807</v>
          </cell>
          <cell r="M1293" t="str">
            <v>IX12</v>
          </cell>
          <cell r="N1293" t="str">
            <v>ME200807</v>
          </cell>
          <cell r="O1293" t="str">
            <v>ME</v>
          </cell>
          <cell r="P1293" t="str">
            <v>IX12</v>
          </cell>
          <cell r="Q1293">
            <v>91129.523078323909</v>
          </cell>
          <cell r="R1293">
            <v>1024.7030783239024</v>
          </cell>
        </row>
        <row r="1294">
          <cell r="A1294" t="str">
            <v>I</v>
          </cell>
          <cell r="B1294">
            <v>39630</v>
          </cell>
          <cell r="C1294" t="str">
            <v>X13</v>
          </cell>
          <cell r="D1294">
            <v>14984.16</v>
          </cell>
          <cell r="E1294">
            <v>0</v>
          </cell>
          <cell r="F1294">
            <v>0</v>
          </cell>
          <cell r="G1294" t="str">
            <v>MED</v>
          </cell>
          <cell r="H1294" t="str">
            <v>MEDSSI</v>
          </cell>
          <cell r="I1294">
            <v>0.98875553120756277</v>
          </cell>
          <cell r="J1294">
            <v>15154.565033583085</v>
          </cell>
          <cell r="K1294" t="str">
            <v>200807X13</v>
          </cell>
          <cell r="L1294">
            <v>200807</v>
          </cell>
          <cell r="M1294" t="str">
            <v>IX13</v>
          </cell>
          <cell r="N1294" t="str">
            <v>ME200807</v>
          </cell>
          <cell r="O1294" t="str">
            <v>ME</v>
          </cell>
          <cell r="P1294" t="str">
            <v>IX13</v>
          </cell>
          <cell r="Q1294">
            <v>15154.565033583085</v>
          </cell>
          <cell r="R1294">
            <v>170.40503358308524</v>
          </cell>
        </row>
        <row r="1295">
          <cell r="A1295" t="str">
            <v>I</v>
          </cell>
          <cell r="B1295">
            <v>39630</v>
          </cell>
          <cell r="C1295" t="str">
            <v>X14</v>
          </cell>
          <cell r="D1295">
            <v>280258.82</v>
          </cell>
          <cell r="E1295">
            <v>0</v>
          </cell>
          <cell r="F1295">
            <v>0</v>
          </cell>
          <cell r="G1295" t="str">
            <v>MED</v>
          </cell>
          <cell r="H1295" t="str">
            <v>MEDSSI</v>
          </cell>
          <cell r="I1295">
            <v>0.98875553120756277</v>
          </cell>
          <cell r="J1295">
            <v>283446.01992539159</v>
          </cell>
          <cell r="K1295" t="str">
            <v>200807X14</v>
          </cell>
          <cell r="L1295">
            <v>200807</v>
          </cell>
          <cell r="M1295" t="str">
            <v>IX14</v>
          </cell>
          <cell r="N1295" t="str">
            <v>ME200807</v>
          </cell>
          <cell r="O1295" t="str">
            <v>ME</v>
          </cell>
          <cell r="P1295" t="str">
            <v>IX14</v>
          </cell>
          <cell r="Q1295">
            <v>283446.01992539159</v>
          </cell>
          <cell r="R1295">
            <v>3187.1999253915856</v>
          </cell>
        </row>
        <row r="1296">
          <cell r="A1296" t="str">
            <v>I</v>
          </cell>
          <cell r="B1296">
            <v>39630</v>
          </cell>
          <cell r="C1296" t="str">
            <v>X15</v>
          </cell>
          <cell r="D1296">
            <v>195513.97</v>
          </cell>
          <cell r="E1296">
            <v>0</v>
          </cell>
          <cell r="F1296">
            <v>0</v>
          </cell>
          <cell r="G1296" t="str">
            <v>MED</v>
          </cell>
          <cell r="H1296" t="str">
            <v>MEDSSI</v>
          </cell>
          <cell r="I1296">
            <v>0.98875553120756277</v>
          </cell>
          <cell r="J1296">
            <v>197737.42227385537</v>
          </cell>
          <cell r="K1296" t="str">
            <v>200807X15</v>
          </cell>
          <cell r="L1296">
            <v>200807</v>
          </cell>
          <cell r="M1296" t="str">
            <v>IX15</v>
          </cell>
          <cell r="N1296" t="str">
            <v>ME200807</v>
          </cell>
          <cell r="O1296" t="str">
            <v>ME</v>
          </cell>
          <cell r="P1296" t="str">
            <v>IX15</v>
          </cell>
          <cell r="Q1296">
            <v>197737.42227385537</v>
          </cell>
          <cell r="R1296">
            <v>2223.4522738553642</v>
          </cell>
        </row>
        <row r="1297">
          <cell r="A1297" t="str">
            <v>I</v>
          </cell>
          <cell r="B1297">
            <v>39630</v>
          </cell>
          <cell r="C1297" t="str">
            <v>X16</v>
          </cell>
          <cell r="D1297">
            <v>17249.240000000002</v>
          </cell>
          <cell r="E1297">
            <v>0</v>
          </cell>
          <cell r="F1297">
            <v>0</v>
          </cell>
          <cell r="G1297" t="str">
            <v>MED</v>
          </cell>
          <cell r="H1297" t="str">
            <v>MEDSSI</v>
          </cell>
          <cell r="I1297">
            <v>0.98875553120756277</v>
          </cell>
          <cell r="J1297">
            <v>17445.404304270825</v>
          </cell>
          <cell r="K1297" t="str">
            <v>200807X16</v>
          </cell>
          <cell r="L1297">
            <v>200807</v>
          </cell>
          <cell r="M1297" t="str">
            <v>IX16</v>
          </cell>
          <cell r="N1297" t="str">
            <v>ME200807</v>
          </cell>
          <cell r="O1297" t="str">
            <v>ME</v>
          </cell>
          <cell r="P1297" t="str">
            <v>IX16</v>
          </cell>
          <cell r="Q1297">
            <v>17445.404304270825</v>
          </cell>
          <cell r="R1297">
            <v>196.16430427082378</v>
          </cell>
        </row>
        <row r="1298">
          <cell r="A1298" t="str">
            <v>I</v>
          </cell>
          <cell r="B1298">
            <v>39630</v>
          </cell>
          <cell r="C1298" t="str">
            <v>X18</v>
          </cell>
          <cell r="D1298">
            <v>186956.37</v>
          </cell>
          <cell r="E1298">
            <v>0</v>
          </cell>
          <cell r="F1298">
            <v>0</v>
          </cell>
          <cell r="G1298" t="str">
            <v>MED</v>
          </cell>
          <cell r="H1298" t="str">
            <v>MEDSSI</v>
          </cell>
          <cell r="I1298">
            <v>0.98875553120756277</v>
          </cell>
          <cell r="J1298">
            <v>189082.50229626629</v>
          </cell>
          <cell r="K1298" t="str">
            <v>200807X18</v>
          </cell>
          <cell r="L1298">
            <v>200807</v>
          </cell>
          <cell r="M1298" t="str">
            <v>IX18</v>
          </cell>
          <cell r="N1298" t="str">
            <v>ME200807</v>
          </cell>
          <cell r="O1298" t="str">
            <v>ME</v>
          </cell>
          <cell r="P1298" t="str">
            <v>IX18</v>
          </cell>
          <cell r="Q1298">
            <v>189082.50229626629</v>
          </cell>
          <cell r="R1298">
            <v>2126.1322962662962</v>
          </cell>
        </row>
        <row r="1299">
          <cell r="A1299" t="str">
            <v>I</v>
          </cell>
          <cell r="B1299">
            <v>39630</v>
          </cell>
          <cell r="C1299" t="str">
            <v>X20</v>
          </cell>
          <cell r="D1299">
            <v>9936.7900000000009</v>
          </cell>
          <cell r="E1299">
            <v>0</v>
          </cell>
          <cell r="F1299">
            <v>0</v>
          </cell>
          <cell r="G1299" t="str">
            <v>MED</v>
          </cell>
          <cell r="H1299" t="str">
            <v>MEDSSI</v>
          </cell>
          <cell r="I1299">
            <v>0.98875553120756277</v>
          </cell>
          <cell r="J1299">
            <v>10049.794601770009</v>
          </cell>
          <cell r="K1299" t="str">
            <v>200807X20</v>
          </cell>
          <cell r="L1299">
            <v>200807</v>
          </cell>
          <cell r="M1299" t="str">
            <v>IX20</v>
          </cell>
          <cell r="N1299" t="str">
            <v>ME200807</v>
          </cell>
          <cell r="O1299" t="str">
            <v>ME</v>
          </cell>
          <cell r="P1299" t="str">
            <v>IX20</v>
          </cell>
          <cell r="Q1299">
            <v>10049.794601770009</v>
          </cell>
          <cell r="R1299">
            <v>113.00460177000787</v>
          </cell>
        </row>
        <row r="1300">
          <cell r="A1300" t="str">
            <v>I</v>
          </cell>
          <cell r="B1300">
            <v>39630</v>
          </cell>
          <cell r="C1300" t="str">
            <v>X21</v>
          </cell>
          <cell r="D1300">
            <v>100098.04</v>
          </cell>
          <cell r="E1300">
            <v>0</v>
          </cell>
          <cell r="F1300">
            <v>0</v>
          </cell>
          <cell r="G1300" t="str">
            <v>MED</v>
          </cell>
          <cell r="H1300" t="str">
            <v>MEDSSI</v>
          </cell>
          <cell r="I1300">
            <v>0.98875553120756277</v>
          </cell>
          <cell r="J1300">
            <v>101236.38942150917</v>
          </cell>
          <cell r="K1300" t="str">
            <v>200807X21</v>
          </cell>
          <cell r="L1300">
            <v>200807</v>
          </cell>
          <cell r="M1300" t="str">
            <v>IX21</v>
          </cell>
          <cell r="N1300" t="str">
            <v>ME200807</v>
          </cell>
          <cell r="O1300" t="str">
            <v>ME</v>
          </cell>
          <cell r="P1300" t="str">
            <v>IX21</v>
          </cell>
          <cell r="Q1300">
            <v>101236.38942150917</v>
          </cell>
          <cell r="R1300">
            <v>1138.3494215091778</v>
          </cell>
        </row>
        <row r="1301">
          <cell r="A1301" t="str">
            <v>I</v>
          </cell>
          <cell r="B1301">
            <v>39630</v>
          </cell>
          <cell r="C1301" t="str">
            <v>X22</v>
          </cell>
          <cell r="D1301">
            <v>507556.11</v>
          </cell>
          <cell r="E1301">
            <v>0</v>
          </cell>
          <cell r="F1301">
            <v>0</v>
          </cell>
          <cell r="G1301" t="str">
            <v>MED</v>
          </cell>
          <cell r="H1301" t="str">
            <v>MEDSSI</v>
          </cell>
          <cell r="I1301">
            <v>0.98875553120756277</v>
          </cell>
          <cell r="J1301">
            <v>513328.21307216753</v>
          </cell>
          <cell r="K1301" t="str">
            <v>200807X22</v>
          </cell>
          <cell r="L1301">
            <v>200807</v>
          </cell>
          <cell r="M1301" t="str">
            <v>IX22</v>
          </cell>
          <cell r="N1301" t="str">
            <v>ME200807</v>
          </cell>
          <cell r="O1301" t="str">
            <v>ME</v>
          </cell>
          <cell r="P1301" t="str">
            <v>IX22</v>
          </cell>
          <cell r="Q1301">
            <v>513328.21307216753</v>
          </cell>
          <cell r="R1301">
            <v>5772.1030721675488</v>
          </cell>
        </row>
        <row r="1302">
          <cell r="A1302" t="str">
            <v>I</v>
          </cell>
          <cell r="B1302">
            <v>39630</v>
          </cell>
          <cell r="C1302" t="str">
            <v>X23</v>
          </cell>
          <cell r="D1302">
            <v>12958.39</v>
          </cell>
          <cell r="E1302">
            <v>0</v>
          </cell>
          <cell r="F1302">
            <v>0</v>
          </cell>
          <cell r="G1302" t="str">
            <v>MED</v>
          </cell>
          <cell r="H1302" t="str">
            <v>MEDSSI</v>
          </cell>
          <cell r="I1302">
            <v>0.98875553120756277</v>
          </cell>
          <cell r="J1302">
            <v>13105.757278721845</v>
          </cell>
          <cell r="K1302" t="str">
            <v>200807X23</v>
          </cell>
          <cell r="L1302">
            <v>200807</v>
          </cell>
          <cell r="M1302" t="str">
            <v>IX23</v>
          </cell>
          <cell r="N1302" t="str">
            <v>ME200807</v>
          </cell>
          <cell r="O1302" t="str">
            <v>ME</v>
          </cell>
          <cell r="P1302" t="str">
            <v>IX23</v>
          </cell>
          <cell r="Q1302">
            <v>13105.757278721845</v>
          </cell>
          <cell r="R1302">
            <v>147.36727872184565</v>
          </cell>
        </row>
        <row r="1303">
          <cell r="A1303" t="str">
            <v>I</v>
          </cell>
          <cell r="B1303">
            <v>39630</v>
          </cell>
          <cell r="C1303" t="str">
            <v>X24</v>
          </cell>
          <cell r="D1303">
            <v>374517.64</v>
          </cell>
          <cell r="E1303">
            <v>0</v>
          </cell>
          <cell r="F1303">
            <v>0</v>
          </cell>
          <cell r="G1303" t="str">
            <v>IP</v>
          </cell>
          <cell r="H1303" t="str">
            <v>IPSSI</v>
          </cell>
          <cell r="I1303">
            <v>1.0024093142657937</v>
          </cell>
          <cell r="J1303">
            <v>373617.47808011173</v>
          </cell>
          <cell r="K1303" t="str">
            <v>200807X24</v>
          </cell>
          <cell r="L1303">
            <v>200807</v>
          </cell>
          <cell r="M1303" t="str">
            <v>IX24</v>
          </cell>
          <cell r="N1303" t="str">
            <v>IP200807</v>
          </cell>
          <cell r="O1303" t="str">
            <v>IP</v>
          </cell>
          <cell r="P1303" t="str">
            <v>IX24</v>
          </cell>
          <cell r="Q1303">
            <v>373617.47808011173</v>
          </cell>
          <cell r="R1303">
            <v>-900.16191988828359</v>
          </cell>
        </row>
        <row r="1304">
          <cell r="A1304" t="str">
            <v>I</v>
          </cell>
          <cell r="B1304">
            <v>39630</v>
          </cell>
          <cell r="C1304" t="str">
            <v>X24</v>
          </cell>
          <cell r="D1304">
            <v>121092.18</v>
          </cell>
          <cell r="E1304">
            <v>0</v>
          </cell>
          <cell r="F1304">
            <v>0</v>
          </cell>
          <cell r="G1304" t="str">
            <v>MED</v>
          </cell>
          <cell r="H1304" t="str">
            <v>MEDSSI</v>
          </cell>
          <cell r="I1304">
            <v>0.98875553120756277</v>
          </cell>
          <cell r="J1304">
            <v>122469.28201970273</v>
          </cell>
          <cell r="K1304" t="str">
            <v>200807X24</v>
          </cell>
          <cell r="L1304">
            <v>200807</v>
          </cell>
          <cell r="M1304" t="str">
            <v>IX24</v>
          </cell>
          <cell r="N1304" t="str">
            <v>ME200807</v>
          </cell>
          <cell r="O1304" t="str">
            <v>ME</v>
          </cell>
          <cell r="P1304" t="str">
            <v>IX24</v>
          </cell>
          <cell r="Q1304">
            <v>122469.28201970273</v>
          </cell>
          <cell r="R1304">
            <v>1377.1020197027392</v>
          </cell>
        </row>
        <row r="1305">
          <cell r="A1305" t="str">
            <v>I</v>
          </cell>
          <cell r="B1305">
            <v>39630</v>
          </cell>
          <cell r="C1305" t="str">
            <v>X26</v>
          </cell>
          <cell r="D1305">
            <v>65358.55</v>
          </cell>
          <cell r="E1305">
            <v>0</v>
          </cell>
          <cell r="F1305">
            <v>0</v>
          </cell>
          <cell r="G1305" t="str">
            <v>MED</v>
          </cell>
          <cell r="H1305" t="str">
            <v>MEDSSI</v>
          </cell>
          <cell r="I1305">
            <v>0.98875553120756277</v>
          </cell>
          <cell r="J1305">
            <v>66101.829964154938</v>
          </cell>
          <cell r="K1305" t="str">
            <v>200807X26</v>
          </cell>
          <cell r="L1305">
            <v>200807</v>
          </cell>
          <cell r="M1305" t="str">
            <v>IX26</v>
          </cell>
          <cell r="N1305" t="str">
            <v>ME200807</v>
          </cell>
          <cell r="O1305" t="str">
            <v>ME</v>
          </cell>
          <cell r="P1305" t="str">
            <v>IX26</v>
          </cell>
          <cell r="Q1305">
            <v>66101.829964154938</v>
          </cell>
          <cell r="R1305">
            <v>743.27996415493544</v>
          </cell>
        </row>
        <row r="1306">
          <cell r="A1306" t="str">
            <v>I</v>
          </cell>
          <cell r="B1306">
            <v>39661</v>
          </cell>
          <cell r="C1306" t="str">
            <v>X09</v>
          </cell>
          <cell r="D1306">
            <v>893693.96</v>
          </cell>
          <cell r="E1306">
            <v>0</v>
          </cell>
          <cell r="F1306">
            <v>0</v>
          </cell>
          <cell r="G1306" t="str">
            <v>IP</v>
          </cell>
          <cell r="H1306" t="str">
            <v>IPSSI</v>
          </cell>
          <cell r="I1306">
            <v>1.0009362011817784</v>
          </cell>
          <cell r="J1306">
            <v>892858.06522417674</v>
          </cell>
          <cell r="K1306" t="str">
            <v>200808X09</v>
          </cell>
          <cell r="L1306">
            <v>200808</v>
          </cell>
          <cell r="M1306" t="str">
            <v>IX09</v>
          </cell>
          <cell r="N1306" t="str">
            <v>IP200808</v>
          </cell>
          <cell r="O1306" t="str">
            <v>IP</v>
          </cell>
          <cell r="P1306" t="str">
            <v>IX09</v>
          </cell>
          <cell r="Q1306">
            <v>892858.06522417674</v>
          </cell>
          <cell r="R1306">
            <v>-835.89477582322434</v>
          </cell>
        </row>
        <row r="1307">
          <cell r="A1307" t="str">
            <v>I</v>
          </cell>
          <cell r="B1307">
            <v>39661</v>
          </cell>
          <cell r="C1307" t="str">
            <v>X10</v>
          </cell>
          <cell r="D1307">
            <v>192071.15</v>
          </cell>
          <cell r="E1307">
            <v>0</v>
          </cell>
          <cell r="F1307">
            <v>0</v>
          </cell>
          <cell r="G1307" t="str">
            <v>MED</v>
          </cell>
          <cell r="H1307" t="str">
            <v>MEDSSI</v>
          </cell>
          <cell r="I1307">
            <v>0.98720917559064203</v>
          </cell>
          <cell r="J1307">
            <v>194559.72933505691</v>
          </cell>
          <cell r="K1307" t="str">
            <v>200808X10</v>
          </cell>
          <cell r="L1307">
            <v>200808</v>
          </cell>
          <cell r="M1307" t="str">
            <v>IX10</v>
          </cell>
          <cell r="N1307" t="str">
            <v>ME200808</v>
          </cell>
          <cell r="O1307" t="str">
            <v>ME</v>
          </cell>
          <cell r="P1307" t="str">
            <v>IX10</v>
          </cell>
          <cell r="Q1307">
            <v>194559.72933505691</v>
          </cell>
          <cell r="R1307">
            <v>2488.5793350569147</v>
          </cell>
        </row>
        <row r="1308">
          <cell r="A1308" t="str">
            <v>I</v>
          </cell>
          <cell r="B1308">
            <v>39661</v>
          </cell>
          <cell r="C1308" t="str">
            <v>X11</v>
          </cell>
          <cell r="D1308">
            <v>183856.1</v>
          </cell>
          <cell r="E1308">
            <v>0</v>
          </cell>
          <cell r="F1308">
            <v>0</v>
          </cell>
          <cell r="G1308" t="str">
            <v>MED</v>
          </cell>
          <cell r="H1308" t="str">
            <v>MEDSSI</v>
          </cell>
          <cell r="I1308">
            <v>0.98720917559064203</v>
          </cell>
          <cell r="J1308">
            <v>186238.24063426058</v>
          </cell>
          <cell r="K1308" t="str">
            <v>200808X11</v>
          </cell>
          <cell r="L1308">
            <v>200808</v>
          </cell>
          <cell r="M1308" t="str">
            <v>IX11</v>
          </cell>
          <cell r="N1308" t="str">
            <v>ME200808</v>
          </cell>
          <cell r="O1308" t="str">
            <v>ME</v>
          </cell>
          <cell r="P1308" t="str">
            <v>IX11</v>
          </cell>
          <cell r="Q1308">
            <v>186238.24063426058</v>
          </cell>
          <cell r="R1308">
            <v>2382.1406342605769</v>
          </cell>
        </row>
        <row r="1309">
          <cell r="A1309" t="str">
            <v>I</v>
          </cell>
          <cell r="B1309">
            <v>39661</v>
          </cell>
          <cell r="C1309" t="str">
            <v>X12</v>
          </cell>
          <cell r="D1309">
            <v>98548.06</v>
          </cell>
          <cell r="E1309">
            <v>0</v>
          </cell>
          <cell r="F1309">
            <v>0</v>
          </cell>
          <cell r="G1309" t="str">
            <v>MED</v>
          </cell>
          <cell r="H1309" t="str">
            <v>MEDSSI</v>
          </cell>
          <cell r="I1309">
            <v>0.98720917559064203</v>
          </cell>
          <cell r="J1309">
            <v>99824.902803440025</v>
          </cell>
          <cell r="K1309" t="str">
            <v>200808X12</v>
          </cell>
          <cell r="L1309">
            <v>200808</v>
          </cell>
          <cell r="M1309" t="str">
            <v>IX12</v>
          </cell>
          <cell r="N1309" t="str">
            <v>ME200808</v>
          </cell>
          <cell r="O1309" t="str">
            <v>ME</v>
          </cell>
          <cell r="P1309" t="str">
            <v>IX12</v>
          </cell>
          <cell r="Q1309">
            <v>99824.902803440025</v>
          </cell>
          <cell r="R1309">
            <v>1276.8428034400276</v>
          </cell>
        </row>
        <row r="1310">
          <cell r="A1310" t="str">
            <v>I</v>
          </cell>
          <cell r="B1310">
            <v>39661</v>
          </cell>
          <cell r="C1310" t="str">
            <v>X13</v>
          </cell>
          <cell r="D1310">
            <v>12377.47</v>
          </cell>
          <cell r="E1310">
            <v>0</v>
          </cell>
          <cell r="F1310">
            <v>0</v>
          </cell>
          <cell r="G1310" t="str">
            <v>MED</v>
          </cell>
          <cell r="H1310" t="str">
            <v>MEDSSI</v>
          </cell>
          <cell r="I1310">
            <v>0.98720917559064203</v>
          </cell>
          <cell r="J1310">
            <v>12537.839300971473</v>
          </cell>
          <cell r="K1310" t="str">
            <v>200808X13</v>
          </cell>
          <cell r="L1310">
            <v>200808</v>
          </cell>
          <cell r="M1310" t="str">
            <v>IX13</v>
          </cell>
          <cell r="N1310" t="str">
            <v>ME200808</v>
          </cell>
          <cell r="O1310" t="str">
            <v>ME</v>
          </cell>
          <cell r="P1310" t="str">
            <v>IX13</v>
          </cell>
          <cell r="Q1310">
            <v>12537.839300971473</v>
          </cell>
          <cell r="R1310">
            <v>160.36930097147342</v>
          </cell>
        </row>
        <row r="1311">
          <cell r="A1311" t="str">
            <v>I</v>
          </cell>
          <cell r="B1311">
            <v>39661</v>
          </cell>
          <cell r="C1311" t="str">
            <v>X14</v>
          </cell>
          <cell r="D1311">
            <v>244006.63</v>
          </cell>
          <cell r="E1311">
            <v>0</v>
          </cell>
          <cell r="F1311">
            <v>0</v>
          </cell>
          <cell r="G1311" t="str">
            <v>MED</v>
          </cell>
          <cell r="H1311" t="str">
            <v>MEDSSI</v>
          </cell>
          <cell r="I1311">
            <v>0.98720917559064203</v>
          </cell>
          <cell r="J1311">
            <v>247168.11394506349</v>
          </cell>
          <cell r="K1311" t="str">
            <v>200808X14</v>
          </cell>
          <cell r="L1311">
            <v>200808</v>
          </cell>
          <cell r="M1311" t="str">
            <v>IX14</v>
          </cell>
          <cell r="N1311" t="str">
            <v>ME200808</v>
          </cell>
          <cell r="O1311" t="str">
            <v>ME</v>
          </cell>
          <cell r="P1311" t="str">
            <v>IX14</v>
          </cell>
          <cell r="Q1311">
            <v>247168.11394506349</v>
          </cell>
          <cell r="R1311">
            <v>3161.48394506349</v>
          </cell>
        </row>
        <row r="1312">
          <cell r="A1312" t="str">
            <v>I</v>
          </cell>
          <cell r="B1312">
            <v>39661</v>
          </cell>
          <cell r="C1312" t="str">
            <v>X15</v>
          </cell>
          <cell r="D1312">
            <v>153730.03</v>
          </cell>
          <cell r="E1312">
            <v>0</v>
          </cell>
          <cell r="F1312">
            <v>0</v>
          </cell>
          <cell r="G1312" t="str">
            <v>MED</v>
          </cell>
          <cell r="H1312" t="str">
            <v>MEDSSI</v>
          </cell>
          <cell r="I1312">
            <v>0.98720917559064203</v>
          </cell>
          <cell r="J1312">
            <v>155721.84072136905</v>
          </cell>
          <cell r="K1312" t="str">
            <v>200808X15</v>
          </cell>
          <cell r="L1312">
            <v>200808</v>
          </cell>
          <cell r="M1312" t="str">
            <v>IX15</v>
          </cell>
          <cell r="N1312" t="str">
            <v>ME200808</v>
          </cell>
          <cell r="O1312" t="str">
            <v>ME</v>
          </cell>
          <cell r="P1312" t="str">
            <v>IX15</v>
          </cell>
          <cell r="Q1312">
            <v>155721.84072136905</v>
          </cell>
          <cell r="R1312">
            <v>1991.8107213690528</v>
          </cell>
        </row>
        <row r="1313">
          <cell r="A1313" t="str">
            <v>I</v>
          </cell>
          <cell r="B1313">
            <v>39661</v>
          </cell>
          <cell r="C1313" t="str">
            <v>X16</v>
          </cell>
          <cell r="D1313">
            <v>18741.36</v>
          </cell>
          <cell r="E1313">
            <v>0</v>
          </cell>
          <cell r="F1313">
            <v>0</v>
          </cell>
          <cell r="G1313" t="str">
            <v>MED</v>
          </cell>
          <cell r="H1313" t="str">
            <v>MEDSSI</v>
          </cell>
          <cell r="I1313">
            <v>0.98720917559064203</v>
          </cell>
          <cell r="J1313">
            <v>18984.183355859859</v>
          </cell>
          <cell r="K1313" t="str">
            <v>200808X16</v>
          </cell>
          <cell r="L1313">
            <v>200808</v>
          </cell>
          <cell r="M1313" t="str">
            <v>IX16</v>
          </cell>
          <cell r="N1313" t="str">
            <v>ME200808</v>
          </cell>
          <cell r="O1313" t="str">
            <v>ME</v>
          </cell>
          <cell r="P1313" t="str">
            <v>IX16</v>
          </cell>
          <cell r="Q1313">
            <v>18984.183355859859</v>
          </cell>
          <cell r="R1313">
            <v>242.82335585985857</v>
          </cell>
        </row>
        <row r="1314">
          <cell r="A1314" t="str">
            <v>I</v>
          </cell>
          <cell r="B1314">
            <v>39661</v>
          </cell>
          <cell r="C1314" t="str">
            <v>X18</v>
          </cell>
          <cell r="D1314">
            <v>249785.47</v>
          </cell>
          <cell r="E1314">
            <v>0</v>
          </cell>
          <cell r="F1314">
            <v>0</v>
          </cell>
          <cell r="G1314" t="str">
            <v>MED</v>
          </cell>
          <cell r="H1314" t="str">
            <v>MEDSSI</v>
          </cell>
          <cell r="I1314">
            <v>0.98720917559064203</v>
          </cell>
          <cell r="J1314">
            <v>253021.82777075047</v>
          </cell>
          <cell r="K1314" t="str">
            <v>200808X18</v>
          </cell>
          <cell r="L1314">
            <v>200808</v>
          </cell>
          <cell r="M1314" t="str">
            <v>IX18</v>
          </cell>
          <cell r="N1314" t="str">
            <v>ME200808</v>
          </cell>
          <cell r="O1314" t="str">
            <v>ME</v>
          </cell>
          <cell r="P1314" t="str">
            <v>IX18</v>
          </cell>
          <cell r="Q1314">
            <v>253021.82777075047</v>
          </cell>
          <cell r="R1314">
            <v>3236.3577707504737</v>
          </cell>
        </row>
        <row r="1315">
          <cell r="A1315" t="str">
            <v>I</v>
          </cell>
          <cell r="B1315">
            <v>39661</v>
          </cell>
          <cell r="C1315" t="str">
            <v>X20</v>
          </cell>
          <cell r="D1315">
            <v>5582.99</v>
          </cell>
          <cell r="E1315">
            <v>0</v>
          </cell>
          <cell r="F1315">
            <v>0</v>
          </cell>
          <cell r="G1315" t="str">
            <v>MED</v>
          </cell>
          <cell r="H1315" t="str">
            <v>MEDSSI</v>
          </cell>
          <cell r="I1315">
            <v>0.98720917559064203</v>
          </cell>
          <cell r="J1315">
            <v>5655.3262854953982</v>
          </cell>
          <cell r="K1315" t="str">
            <v>200808X20</v>
          </cell>
          <cell r="L1315">
            <v>200808</v>
          </cell>
          <cell r="M1315" t="str">
            <v>IX20</v>
          </cell>
          <cell r="N1315" t="str">
            <v>ME200808</v>
          </cell>
          <cell r="O1315" t="str">
            <v>ME</v>
          </cell>
          <cell r="P1315" t="str">
            <v>IX20</v>
          </cell>
          <cell r="Q1315">
            <v>5655.3262854953982</v>
          </cell>
          <cell r="R1315">
            <v>72.336285495398442</v>
          </cell>
        </row>
        <row r="1316">
          <cell r="A1316" t="str">
            <v>I</v>
          </cell>
          <cell r="B1316">
            <v>39661</v>
          </cell>
          <cell r="C1316" t="str">
            <v>X21</v>
          </cell>
          <cell r="D1316">
            <v>112454.22</v>
          </cell>
          <cell r="E1316">
            <v>0</v>
          </cell>
          <cell r="F1316">
            <v>0</v>
          </cell>
          <cell r="G1316" t="str">
            <v>MED</v>
          </cell>
          <cell r="H1316" t="str">
            <v>MEDSSI</v>
          </cell>
          <cell r="I1316">
            <v>0.98720917559064203</v>
          </cell>
          <cell r="J1316">
            <v>113911.23865184827</v>
          </cell>
          <cell r="K1316" t="str">
            <v>200808X21</v>
          </cell>
          <cell r="L1316">
            <v>200808</v>
          </cell>
          <cell r="M1316" t="str">
            <v>IX21</v>
          </cell>
          <cell r="N1316" t="str">
            <v>ME200808</v>
          </cell>
          <cell r="O1316" t="str">
            <v>ME</v>
          </cell>
          <cell r="P1316" t="str">
            <v>IX21</v>
          </cell>
          <cell r="Q1316">
            <v>113911.23865184827</v>
          </cell>
          <cell r="R1316">
            <v>1457.018651848266</v>
          </cell>
        </row>
        <row r="1317">
          <cell r="A1317" t="str">
            <v>I</v>
          </cell>
          <cell r="B1317">
            <v>39661</v>
          </cell>
          <cell r="C1317" t="str">
            <v>X22</v>
          </cell>
          <cell r="D1317">
            <v>503762.68</v>
          </cell>
          <cell r="E1317">
            <v>0</v>
          </cell>
          <cell r="F1317">
            <v>0</v>
          </cell>
          <cell r="G1317" t="str">
            <v>MED</v>
          </cell>
          <cell r="H1317" t="str">
            <v>MEDSSI</v>
          </cell>
          <cell r="I1317">
            <v>0.98720917559064203</v>
          </cell>
          <cell r="J1317">
            <v>510289.70602770324</v>
          </cell>
          <cell r="K1317" t="str">
            <v>200808X22</v>
          </cell>
          <cell r="L1317">
            <v>200808</v>
          </cell>
          <cell r="M1317" t="str">
            <v>IX22</v>
          </cell>
          <cell r="N1317" t="str">
            <v>ME200808</v>
          </cell>
          <cell r="O1317" t="str">
            <v>ME</v>
          </cell>
          <cell r="P1317" t="str">
            <v>IX22</v>
          </cell>
          <cell r="Q1317">
            <v>510289.70602770324</v>
          </cell>
          <cell r="R1317">
            <v>6527.0260277032503</v>
          </cell>
        </row>
        <row r="1318">
          <cell r="A1318" t="str">
            <v>I</v>
          </cell>
          <cell r="B1318">
            <v>39661</v>
          </cell>
          <cell r="C1318" t="str">
            <v>X23</v>
          </cell>
          <cell r="D1318">
            <v>18365.75</v>
          </cell>
          <cell r="E1318">
            <v>0</v>
          </cell>
          <cell r="F1318">
            <v>0</v>
          </cell>
          <cell r="G1318" t="str">
            <v>MED</v>
          </cell>
          <cell r="H1318" t="str">
            <v>MEDSSI</v>
          </cell>
          <cell r="I1318">
            <v>0.98720917559064203</v>
          </cell>
          <cell r="J1318">
            <v>18603.706746355827</v>
          </cell>
          <cell r="K1318" t="str">
            <v>200808X23</v>
          </cell>
          <cell r="L1318">
            <v>200808</v>
          </cell>
          <cell r="M1318" t="str">
            <v>IX23</v>
          </cell>
          <cell r="N1318" t="str">
            <v>ME200808</v>
          </cell>
          <cell r="O1318" t="str">
            <v>ME</v>
          </cell>
          <cell r="P1318" t="str">
            <v>IX23</v>
          </cell>
          <cell r="Q1318">
            <v>18603.706746355827</v>
          </cell>
          <cell r="R1318">
            <v>237.95674635582691</v>
          </cell>
        </row>
        <row r="1319">
          <cell r="A1319" t="str">
            <v>I</v>
          </cell>
          <cell r="B1319">
            <v>39661</v>
          </cell>
          <cell r="C1319" t="str">
            <v>X24</v>
          </cell>
          <cell r="D1319">
            <v>374731.8</v>
          </cell>
          <cell r="E1319">
            <v>0</v>
          </cell>
          <cell r="F1319">
            <v>0</v>
          </cell>
          <cell r="G1319" t="str">
            <v>IP</v>
          </cell>
          <cell r="H1319" t="str">
            <v>IPSSI</v>
          </cell>
          <cell r="I1319">
            <v>1.0009362011817784</v>
          </cell>
          <cell r="J1319">
            <v>374381.30378096452</v>
          </cell>
          <cell r="K1319" t="str">
            <v>200808X24</v>
          </cell>
          <cell r="L1319">
            <v>200808</v>
          </cell>
          <cell r="M1319" t="str">
            <v>IX24</v>
          </cell>
          <cell r="N1319" t="str">
            <v>IP200808</v>
          </cell>
          <cell r="O1319" t="str">
            <v>IP</v>
          </cell>
          <cell r="P1319" t="str">
            <v>IX24</v>
          </cell>
          <cell r="Q1319">
            <v>374381.30378096452</v>
          </cell>
          <cell r="R1319">
            <v>-350.49621903547086</v>
          </cell>
        </row>
        <row r="1320">
          <cell r="A1320" t="str">
            <v>I</v>
          </cell>
          <cell r="B1320">
            <v>39661</v>
          </cell>
          <cell r="C1320" t="str">
            <v>X24</v>
          </cell>
          <cell r="D1320">
            <v>110147.23</v>
          </cell>
          <cell r="E1320">
            <v>0</v>
          </cell>
          <cell r="F1320">
            <v>0</v>
          </cell>
          <cell r="G1320" t="str">
            <v>MED</v>
          </cell>
          <cell r="H1320" t="str">
            <v>MEDSSI</v>
          </cell>
          <cell r="I1320">
            <v>0.98720917559064203</v>
          </cell>
          <cell r="J1320">
            <v>111574.35802204684</v>
          </cell>
          <cell r="K1320" t="str">
            <v>200808X24</v>
          </cell>
          <cell r="L1320">
            <v>200808</v>
          </cell>
          <cell r="M1320" t="str">
            <v>IX24</v>
          </cell>
          <cell r="N1320" t="str">
            <v>ME200808</v>
          </cell>
          <cell r="O1320" t="str">
            <v>ME</v>
          </cell>
          <cell r="P1320" t="str">
            <v>IX24</v>
          </cell>
          <cell r="Q1320">
            <v>111574.35802204684</v>
          </cell>
          <cell r="R1320">
            <v>1427.128022046847</v>
          </cell>
        </row>
        <row r="1321">
          <cell r="A1321" t="str">
            <v>I</v>
          </cell>
          <cell r="B1321">
            <v>39661</v>
          </cell>
          <cell r="C1321" t="str">
            <v>X26</v>
          </cell>
          <cell r="D1321">
            <v>51135.18</v>
          </cell>
          <cell r="E1321">
            <v>0</v>
          </cell>
          <cell r="F1321">
            <v>0</v>
          </cell>
          <cell r="G1321" t="str">
            <v>MED</v>
          </cell>
          <cell r="H1321" t="str">
            <v>MEDSSI</v>
          </cell>
          <cell r="I1321">
            <v>0.98720917559064203</v>
          </cell>
          <cell r="J1321">
            <v>51797.71548355605</v>
          </cell>
          <cell r="K1321" t="str">
            <v>200808X26</v>
          </cell>
          <cell r="L1321">
            <v>200808</v>
          </cell>
          <cell r="M1321" t="str">
            <v>IX26</v>
          </cell>
          <cell r="N1321" t="str">
            <v>ME200808</v>
          </cell>
          <cell r="O1321" t="str">
            <v>ME</v>
          </cell>
          <cell r="P1321" t="str">
            <v>IX26</v>
          </cell>
          <cell r="Q1321">
            <v>51797.71548355605</v>
          </cell>
          <cell r="R1321">
            <v>662.53548355605017</v>
          </cell>
        </row>
        <row r="1322">
          <cell r="A1322" t="str">
            <v>I</v>
          </cell>
          <cell r="B1322">
            <v>39661</v>
          </cell>
          <cell r="C1322" t="str">
            <v>X29</v>
          </cell>
          <cell r="D1322">
            <v>222.31</v>
          </cell>
          <cell r="E1322">
            <v>0</v>
          </cell>
          <cell r="F1322">
            <v>0</v>
          </cell>
          <cell r="G1322" t="str">
            <v>MED</v>
          </cell>
          <cell r="H1322" t="str">
            <v>MEDSSI</v>
          </cell>
          <cell r="I1322">
            <v>0.98720917559064203</v>
          </cell>
          <cell r="J1322">
            <v>225.19037048758497</v>
          </cell>
          <cell r="K1322" t="str">
            <v>200808X29</v>
          </cell>
          <cell r="L1322">
            <v>200808</v>
          </cell>
          <cell r="M1322" t="str">
            <v>IX29</v>
          </cell>
          <cell r="N1322" t="str">
            <v>ME200808</v>
          </cell>
          <cell r="O1322" t="str">
            <v>ME</v>
          </cell>
          <cell r="P1322" t="str">
            <v>IX29</v>
          </cell>
          <cell r="Q1322">
            <v>225.19037048758497</v>
          </cell>
          <cell r="R1322">
            <v>2.8803704875849689</v>
          </cell>
        </row>
        <row r="1323">
          <cell r="A1323" t="str">
            <v>I</v>
          </cell>
          <cell r="B1323">
            <v>39692</v>
          </cell>
          <cell r="C1323" t="str">
            <v>X09</v>
          </cell>
          <cell r="D1323">
            <v>1120221.1399999999</v>
          </cell>
          <cell r="E1323">
            <v>0</v>
          </cell>
          <cell r="F1323">
            <v>0</v>
          </cell>
          <cell r="G1323" t="str">
            <v>IP</v>
          </cell>
          <cell r="H1323" t="str">
            <v>IPSSI</v>
          </cell>
          <cell r="I1323">
            <v>1.0007770521425485</v>
          </cell>
          <cell r="J1323">
            <v>1119351.3456386069</v>
          </cell>
          <cell r="K1323" t="str">
            <v>200809X09</v>
          </cell>
          <cell r="L1323">
            <v>200809</v>
          </cell>
          <cell r="M1323" t="str">
            <v>IX09</v>
          </cell>
          <cell r="N1323" t="str">
            <v>IP200809</v>
          </cell>
          <cell r="O1323" t="str">
            <v>IP</v>
          </cell>
          <cell r="P1323" t="str">
            <v>IX09</v>
          </cell>
          <cell r="Q1323">
            <v>1119351.3456386069</v>
          </cell>
          <cell r="R1323">
            <v>-869.7943613929674</v>
          </cell>
        </row>
        <row r="1324">
          <cell r="A1324" t="str">
            <v>I</v>
          </cell>
          <cell r="B1324">
            <v>39692</v>
          </cell>
          <cell r="C1324" t="str">
            <v>X10</v>
          </cell>
          <cell r="D1324">
            <v>178569.64</v>
          </cell>
          <cell r="E1324">
            <v>0</v>
          </cell>
          <cell r="F1324">
            <v>0</v>
          </cell>
          <cell r="G1324" t="str">
            <v>MED</v>
          </cell>
          <cell r="H1324" t="str">
            <v>MEDSSI</v>
          </cell>
          <cell r="I1324">
            <v>0.98610190780180429</v>
          </cell>
          <cell r="J1324">
            <v>181086.39541937746</v>
          </cell>
          <cell r="K1324" t="str">
            <v>200809X10</v>
          </cell>
          <cell r="L1324">
            <v>200809</v>
          </cell>
          <cell r="M1324" t="str">
            <v>IX10</v>
          </cell>
          <cell r="N1324" t="str">
            <v>ME200809</v>
          </cell>
          <cell r="O1324" t="str">
            <v>ME</v>
          </cell>
          <cell r="P1324" t="str">
            <v>IX10</v>
          </cell>
          <cell r="Q1324">
            <v>181086.39541937746</v>
          </cell>
          <cell r="R1324">
            <v>2516.7554193774413</v>
          </cell>
        </row>
        <row r="1325">
          <cell r="A1325" t="str">
            <v>I</v>
          </cell>
          <cell r="B1325">
            <v>39692</v>
          </cell>
          <cell r="C1325" t="str">
            <v>X11</v>
          </cell>
          <cell r="D1325">
            <v>205267.67</v>
          </cell>
          <cell r="E1325">
            <v>0</v>
          </cell>
          <cell r="F1325">
            <v>0</v>
          </cell>
          <cell r="G1325" t="str">
            <v>MED</v>
          </cell>
          <cell r="H1325" t="str">
            <v>MEDSSI</v>
          </cell>
          <cell r="I1325">
            <v>0.98610190780180429</v>
          </cell>
          <cell r="J1325">
            <v>208160.70669367022</v>
          </cell>
          <cell r="K1325" t="str">
            <v>200809X11</v>
          </cell>
          <cell r="L1325">
            <v>200809</v>
          </cell>
          <cell r="M1325" t="str">
            <v>IX11</v>
          </cell>
          <cell r="N1325" t="str">
            <v>ME200809</v>
          </cell>
          <cell r="O1325" t="str">
            <v>ME</v>
          </cell>
          <cell r="P1325" t="str">
            <v>IX11</v>
          </cell>
          <cell r="Q1325">
            <v>208160.70669367022</v>
          </cell>
          <cell r="R1325">
            <v>2893.0366936702048</v>
          </cell>
        </row>
        <row r="1326">
          <cell r="A1326" t="str">
            <v>I</v>
          </cell>
          <cell r="B1326">
            <v>39692</v>
          </cell>
          <cell r="C1326" t="str">
            <v>X12</v>
          </cell>
          <cell r="D1326">
            <v>96536.46</v>
          </cell>
          <cell r="E1326">
            <v>0</v>
          </cell>
          <cell r="F1326">
            <v>0</v>
          </cell>
          <cell r="G1326" t="str">
            <v>MED</v>
          </cell>
          <cell r="H1326" t="str">
            <v>MEDSSI</v>
          </cell>
          <cell r="I1326">
            <v>0.98610190780180429</v>
          </cell>
          <cell r="J1326">
            <v>97897.042117276564</v>
          </cell>
          <cell r="K1326" t="str">
            <v>200809X12</v>
          </cell>
          <cell r="L1326">
            <v>200809</v>
          </cell>
          <cell r="M1326" t="str">
            <v>IX12</v>
          </cell>
          <cell r="N1326" t="str">
            <v>ME200809</v>
          </cell>
          <cell r="O1326" t="str">
            <v>ME</v>
          </cell>
          <cell r="P1326" t="str">
            <v>IX12</v>
          </cell>
          <cell r="Q1326">
            <v>97897.042117276564</v>
          </cell>
          <cell r="R1326">
            <v>1360.5821172765573</v>
          </cell>
        </row>
        <row r="1327">
          <cell r="A1327" t="str">
            <v>I</v>
          </cell>
          <cell r="B1327">
            <v>39692</v>
          </cell>
          <cell r="C1327" t="str">
            <v>X13</v>
          </cell>
          <cell r="D1327">
            <v>11237.8</v>
          </cell>
          <cell r="E1327">
            <v>0</v>
          </cell>
          <cell r="F1327">
            <v>0</v>
          </cell>
          <cell r="G1327" t="str">
            <v>MED</v>
          </cell>
          <cell r="H1327" t="str">
            <v>MEDSSI</v>
          </cell>
          <cell r="I1327">
            <v>0.98610190780180429</v>
          </cell>
          <cell r="J1327">
            <v>11396.18523307702</v>
          </cell>
          <cell r="K1327" t="str">
            <v>200809X13</v>
          </cell>
          <cell r="L1327">
            <v>200809</v>
          </cell>
          <cell r="M1327" t="str">
            <v>IX13</v>
          </cell>
          <cell r="N1327" t="str">
            <v>ME200809</v>
          </cell>
          <cell r="O1327" t="str">
            <v>ME</v>
          </cell>
          <cell r="P1327" t="str">
            <v>IX13</v>
          </cell>
          <cell r="Q1327">
            <v>11396.18523307702</v>
          </cell>
          <cell r="R1327">
            <v>158.38523307702053</v>
          </cell>
        </row>
        <row r="1328">
          <cell r="A1328" t="str">
            <v>I</v>
          </cell>
          <cell r="B1328">
            <v>39692</v>
          </cell>
          <cell r="C1328" t="str">
            <v>X14</v>
          </cell>
          <cell r="D1328">
            <v>242083.53</v>
          </cell>
          <cell r="E1328">
            <v>0</v>
          </cell>
          <cell r="F1328">
            <v>0</v>
          </cell>
          <cell r="G1328" t="str">
            <v>MED</v>
          </cell>
          <cell r="H1328" t="str">
            <v>MEDSSI</v>
          </cell>
          <cell r="I1328">
            <v>0.98610190780180429</v>
          </cell>
          <cell r="J1328">
            <v>245495.44837576375</v>
          </cell>
          <cell r="K1328" t="str">
            <v>200809X14</v>
          </cell>
          <cell r="L1328">
            <v>200809</v>
          </cell>
          <cell r="M1328" t="str">
            <v>IX14</v>
          </cell>
          <cell r="N1328" t="str">
            <v>ME200809</v>
          </cell>
          <cell r="O1328" t="str">
            <v>ME</v>
          </cell>
          <cell r="P1328" t="str">
            <v>IX14</v>
          </cell>
          <cell r="Q1328">
            <v>245495.44837576375</v>
          </cell>
          <cell r="R1328">
            <v>3411.9183757637511</v>
          </cell>
        </row>
        <row r="1329">
          <cell r="A1329" t="str">
            <v>I</v>
          </cell>
          <cell r="B1329">
            <v>39692</v>
          </cell>
          <cell r="C1329" t="str">
            <v>X15</v>
          </cell>
          <cell r="D1329">
            <v>193421.67</v>
          </cell>
          <cell r="E1329">
            <v>0</v>
          </cell>
          <cell r="F1329">
            <v>0</v>
          </cell>
          <cell r="G1329" t="str">
            <v>MED</v>
          </cell>
          <cell r="H1329" t="str">
            <v>MEDSSI</v>
          </cell>
          <cell r="I1329">
            <v>0.98610190780180429</v>
          </cell>
          <cell r="J1329">
            <v>196147.74950711854</v>
          </cell>
          <cell r="K1329" t="str">
            <v>200809X15</v>
          </cell>
          <cell r="L1329">
            <v>200809</v>
          </cell>
          <cell r="M1329" t="str">
            <v>IX15</v>
          </cell>
          <cell r="N1329" t="str">
            <v>ME200809</v>
          </cell>
          <cell r="O1329" t="str">
            <v>ME</v>
          </cell>
          <cell r="P1329" t="str">
            <v>IX15</v>
          </cell>
          <cell r="Q1329">
            <v>196147.74950711854</v>
          </cell>
          <cell r="R1329">
            <v>2726.0795071185275</v>
          </cell>
        </row>
        <row r="1330">
          <cell r="A1330" t="str">
            <v>I</v>
          </cell>
          <cell r="B1330">
            <v>39692</v>
          </cell>
          <cell r="C1330" t="str">
            <v>X16</v>
          </cell>
          <cell r="D1330">
            <v>22249.17</v>
          </cell>
          <cell r="E1330">
            <v>0</v>
          </cell>
          <cell r="F1330">
            <v>0</v>
          </cell>
          <cell r="G1330" t="str">
            <v>MED</v>
          </cell>
          <cell r="H1330" t="str">
            <v>MEDSSI</v>
          </cell>
          <cell r="I1330">
            <v>0.98610190780180429</v>
          </cell>
          <cell r="J1330">
            <v>22562.749168184186</v>
          </cell>
          <cell r="K1330" t="str">
            <v>200809X16</v>
          </cell>
          <cell r="L1330">
            <v>200809</v>
          </cell>
          <cell r="M1330" t="str">
            <v>IX16</v>
          </cell>
          <cell r="N1330" t="str">
            <v>ME200809</v>
          </cell>
          <cell r="O1330" t="str">
            <v>ME</v>
          </cell>
          <cell r="P1330" t="str">
            <v>IX16</v>
          </cell>
          <cell r="Q1330">
            <v>22562.749168184186</v>
          </cell>
          <cell r="R1330">
            <v>313.57916818418744</v>
          </cell>
        </row>
        <row r="1331">
          <cell r="A1331" t="str">
            <v>I</v>
          </cell>
          <cell r="B1331">
            <v>39692</v>
          </cell>
          <cell r="C1331" t="str">
            <v>X18</v>
          </cell>
          <cell r="D1331">
            <v>235491.78</v>
          </cell>
          <cell r="E1331">
            <v>0</v>
          </cell>
          <cell r="F1331">
            <v>0</v>
          </cell>
          <cell r="G1331" t="str">
            <v>MED</v>
          </cell>
          <cell r="H1331" t="str">
            <v>MEDSSI</v>
          </cell>
          <cell r="I1331">
            <v>0.98610190780180429</v>
          </cell>
          <cell r="J1331">
            <v>238810.79443903812</v>
          </cell>
          <cell r="K1331" t="str">
            <v>200809X18</v>
          </cell>
          <cell r="L1331">
            <v>200809</v>
          </cell>
          <cell r="M1331" t="str">
            <v>IX18</v>
          </cell>
          <cell r="N1331" t="str">
            <v>ME200809</v>
          </cell>
          <cell r="O1331" t="str">
            <v>ME</v>
          </cell>
          <cell r="P1331" t="str">
            <v>IX18</v>
          </cell>
          <cell r="Q1331">
            <v>238810.79443903812</v>
          </cell>
          <cell r="R1331">
            <v>3319.0144390381174</v>
          </cell>
        </row>
        <row r="1332">
          <cell r="A1332" t="str">
            <v>I</v>
          </cell>
          <cell r="B1332">
            <v>39692</v>
          </cell>
          <cell r="C1332" t="str">
            <v>X20</v>
          </cell>
          <cell r="D1332">
            <v>18463.72</v>
          </cell>
          <cell r="E1332">
            <v>0</v>
          </cell>
          <cell r="F1332">
            <v>0</v>
          </cell>
          <cell r="G1332" t="str">
            <v>MED</v>
          </cell>
          <cell r="H1332" t="str">
            <v>MEDSSI</v>
          </cell>
          <cell r="I1332">
            <v>0.98610190780180429</v>
          </cell>
          <cell r="J1332">
            <v>18723.947143717531</v>
          </cell>
          <cell r="K1332" t="str">
            <v>200809X20</v>
          </cell>
          <cell r="L1332">
            <v>200809</v>
          </cell>
          <cell r="M1332" t="str">
            <v>IX20</v>
          </cell>
          <cell r="N1332" t="str">
            <v>ME200809</v>
          </cell>
          <cell r="O1332" t="str">
            <v>ME</v>
          </cell>
          <cell r="P1332" t="str">
            <v>IX20</v>
          </cell>
          <cell r="Q1332">
            <v>18723.947143717531</v>
          </cell>
          <cell r="R1332">
            <v>260.22714371752954</v>
          </cell>
        </row>
        <row r="1333">
          <cell r="A1333" t="str">
            <v>I</v>
          </cell>
          <cell r="B1333">
            <v>39692</v>
          </cell>
          <cell r="C1333" t="str">
            <v>X21</v>
          </cell>
          <cell r="D1333">
            <v>97913.919999999998</v>
          </cell>
          <cell r="E1333">
            <v>0</v>
          </cell>
          <cell r="F1333">
            <v>0</v>
          </cell>
          <cell r="G1333" t="str">
            <v>MED</v>
          </cell>
          <cell r="H1333" t="str">
            <v>MEDSSI</v>
          </cell>
          <cell r="I1333">
            <v>0.98610190780180429</v>
          </cell>
          <cell r="J1333">
            <v>99293.915999277859</v>
          </cell>
          <cell r="K1333" t="str">
            <v>200809X21</v>
          </cell>
          <cell r="L1333">
            <v>200809</v>
          </cell>
          <cell r="M1333" t="str">
            <v>IX21</v>
          </cell>
          <cell r="N1333" t="str">
            <v>ME200809</v>
          </cell>
          <cell r="O1333" t="str">
            <v>ME</v>
          </cell>
          <cell r="P1333" t="str">
            <v>IX21</v>
          </cell>
          <cell r="Q1333">
            <v>99293.915999277859</v>
          </cell>
          <cell r="R1333">
            <v>1379.9959992778604</v>
          </cell>
        </row>
        <row r="1334">
          <cell r="A1334" t="str">
            <v>I</v>
          </cell>
          <cell r="B1334">
            <v>39692</v>
          </cell>
          <cell r="C1334" t="str">
            <v>X22</v>
          </cell>
          <cell r="D1334">
            <v>474817.46</v>
          </cell>
          <cell r="E1334">
            <v>0</v>
          </cell>
          <cell r="F1334">
            <v>0</v>
          </cell>
          <cell r="G1334" t="str">
            <v>MED</v>
          </cell>
          <cell r="H1334" t="str">
            <v>MEDSSI</v>
          </cell>
          <cell r="I1334">
            <v>0.98610190780180429</v>
          </cell>
          <cell r="J1334">
            <v>481509.52375546272</v>
          </cell>
          <cell r="K1334" t="str">
            <v>200809X22</v>
          </cell>
          <cell r="L1334">
            <v>200809</v>
          </cell>
          <cell r="M1334" t="str">
            <v>IX22</v>
          </cell>
          <cell r="N1334" t="str">
            <v>ME200809</v>
          </cell>
          <cell r="O1334" t="str">
            <v>ME</v>
          </cell>
          <cell r="P1334" t="str">
            <v>IX22</v>
          </cell>
          <cell r="Q1334">
            <v>481509.52375546272</v>
          </cell>
          <cell r="R1334">
            <v>6692.0637554627028</v>
          </cell>
        </row>
        <row r="1335">
          <cell r="A1335" t="str">
            <v>I</v>
          </cell>
          <cell r="B1335">
            <v>39692</v>
          </cell>
          <cell r="C1335" t="str">
            <v>X23</v>
          </cell>
          <cell r="D1335">
            <v>12977.73</v>
          </cell>
          <cell r="E1335">
            <v>0</v>
          </cell>
          <cell r="F1335">
            <v>0</v>
          </cell>
          <cell r="G1335" t="str">
            <v>MED</v>
          </cell>
          <cell r="H1335" t="str">
            <v>MEDSSI</v>
          </cell>
          <cell r="I1335">
            <v>0.98610190780180429</v>
          </cell>
          <cell r="J1335">
            <v>13160.637756932909</v>
          </cell>
          <cell r="K1335" t="str">
            <v>200809X23</v>
          </cell>
          <cell r="L1335">
            <v>200809</v>
          </cell>
          <cell r="M1335" t="str">
            <v>IX23</v>
          </cell>
          <cell r="N1335" t="str">
            <v>ME200809</v>
          </cell>
          <cell r="O1335" t="str">
            <v>ME</v>
          </cell>
          <cell r="P1335" t="str">
            <v>IX23</v>
          </cell>
          <cell r="Q1335">
            <v>13160.637756932909</v>
          </cell>
          <cell r="R1335">
            <v>182.90775693290925</v>
          </cell>
        </row>
        <row r="1336">
          <cell r="A1336" t="str">
            <v>I</v>
          </cell>
          <cell r="B1336">
            <v>39692</v>
          </cell>
          <cell r="C1336" t="str">
            <v>X24</v>
          </cell>
          <cell r="D1336">
            <v>395028.72</v>
          </cell>
          <cell r="E1336">
            <v>0</v>
          </cell>
          <cell r="F1336">
            <v>0</v>
          </cell>
          <cell r="G1336" t="str">
            <v>IP</v>
          </cell>
          <cell r="H1336" t="str">
            <v>IPSSI</v>
          </cell>
          <cell r="I1336">
            <v>1.0007770521425485</v>
          </cell>
          <cell r="J1336">
            <v>394722.00042385957</v>
          </cell>
          <cell r="K1336" t="str">
            <v>200809X24</v>
          </cell>
          <cell r="L1336">
            <v>200809</v>
          </cell>
          <cell r="M1336" t="str">
            <v>IX24</v>
          </cell>
          <cell r="N1336" t="str">
            <v>IP200809</v>
          </cell>
          <cell r="O1336" t="str">
            <v>IP</v>
          </cell>
          <cell r="P1336" t="str">
            <v>IX24</v>
          </cell>
          <cell r="Q1336">
            <v>394722.00042385957</v>
          </cell>
          <cell r="R1336">
            <v>-306.71957614040002</v>
          </cell>
        </row>
        <row r="1337">
          <cell r="A1337" t="str">
            <v>I</v>
          </cell>
          <cell r="B1337">
            <v>39692</v>
          </cell>
          <cell r="C1337" t="str">
            <v>X24</v>
          </cell>
          <cell r="D1337">
            <v>131640.03</v>
          </cell>
          <cell r="E1337">
            <v>0</v>
          </cell>
          <cell r="F1337">
            <v>0</v>
          </cell>
          <cell r="G1337" t="str">
            <v>MED</v>
          </cell>
          <cell r="H1337" t="str">
            <v>MEDSSI</v>
          </cell>
          <cell r="I1337">
            <v>0.98610190780180429</v>
          </cell>
          <cell r="J1337">
            <v>133495.36083288686</v>
          </cell>
          <cell r="K1337" t="str">
            <v>200809X24</v>
          </cell>
          <cell r="L1337">
            <v>200809</v>
          </cell>
          <cell r="M1337" t="str">
            <v>IX24</v>
          </cell>
          <cell r="N1337" t="str">
            <v>ME200809</v>
          </cell>
          <cell r="O1337" t="str">
            <v>ME</v>
          </cell>
          <cell r="P1337" t="str">
            <v>IX24</v>
          </cell>
          <cell r="Q1337">
            <v>133495.36083288686</v>
          </cell>
          <cell r="R1337">
            <v>1855.3308328868588</v>
          </cell>
        </row>
        <row r="1338">
          <cell r="A1338" t="str">
            <v>I</v>
          </cell>
          <cell r="B1338">
            <v>39692</v>
          </cell>
          <cell r="C1338" t="str">
            <v>X26</v>
          </cell>
          <cell r="D1338">
            <v>49821.88</v>
          </cell>
          <cell r="E1338">
            <v>0</v>
          </cell>
          <cell r="F1338">
            <v>0</v>
          </cell>
          <cell r="G1338" t="str">
            <v>MED</v>
          </cell>
          <cell r="H1338" t="str">
            <v>MEDSSI</v>
          </cell>
          <cell r="I1338">
            <v>0.98610190780180429</v>
          </cell>
          <cell r="J1338">
            <v>50524.068157480586</v>
          </cell>
          <cell r="K1338" t="str">
            <v>200809X26</v>
          </cell>
          <cell r="L1338">
            <v>200809</v>
          </cell>
          <cell r="M1338" t="str">
            <v>IX26</v>
          </cell>
          <cell r="N1338" t="str">
            <v>ME200809</v>
          </cell>
          <cell r="O1338" t="str">
            <v>ME</v>
          </cell>
          <cell r="P1338" t="str">
            <v>IX26</v>
          </cell>
          <cell r="Q1338">
            <v>50524.068157480586</v>
          </cell>
          <cell r="R1338">
            <v>702.18815748058842</v>
          </cell>
        </row>
        <row r="1339">
          <cell r="A1339" t="str">
            <v>I</v>
          </cell>
          <cell r="B1339">
            <v>39692</v>
          </cell>
          <cell r="C1339" t="str">
            <v>X29</v>
          </cell>
          <cell r="D1339">
            <v>1715.28</v>
          </cell>
          <cell r="E1339">
            <v>0</v>
          </cell>
          <cell r="F1339">
            <v>0</v>
          </cell>
          <cell r="G1339" t="str">
            <v>MED</v>
          </cell>
          <cell r="H1339" t="str">
            <v>MEDSSI</v>
          </cell>
          <cell r="I1339">
            <v>0.98610190780180429</v>
          </cell>
          <cell r="J1339">
            <v>1739.4551074580747</v>
          </cell>
          <cell r="K1339" t="str">
            <v>200809X29</v>
          </cell>
          <cell r="L1339">
            <v>200809</v>
          </cell>
          <cell r="M1339" t="str">
            <v>IX29</v>
          </cell>
          <cell r="N1339" t="str">
            <v>ME200809</v>
          </cell>
          <cell r="O1339" t="str">
            <v>ME</v>
          </cell>
          <cell r="P1339" t="str">
            <v>IX29</v>
          </cell>
          <cell r="Q1339">
            <v>1739.4551074580747</v>
          </cell>
          <cell r="R1339">
            <v>24.175107458074763</v>
          </cell>
        </row>
        <row r="1340">
          <cell r="A1340" t="str">
            <v>I</v>
          </cell>
          <cell r="B1340">
            <v>39722</v>
          </cell>
          <cell r="C1340" t="str">
            <v>X09</v>
          </cell>
          <cell r="D1340">
            <v>1090264.51</v>
          </cell>
          <cell r="E1340">
            <v>0</v>
          </cell>
          <cell r="F1340">
            <v>0</v>
          </cell>
          <cell r="G1340" t="str">
            <v>IP</v>
          </cell>
          <cell r="H1340" t="str">
            <v>IPSSI</v>
          </cell>
          <cell r="I1340">
            <v>1.0008515652444341</v>
          </cell>
          <cell r="J1340">
            <v>1089336.8685832338</v>
          </cell>
          <cell r="K1340" t="str">
            <v>200810X09</v>
          </cell>
          <cell r="L1340">
            <v>200810</v>
          </cell>
          <cell r="M1340" t="str">
            <v>IX09</v>
          </cell>
          <cell r="N1340" t="str">
            <v>IP200810</v>
          </cell>
          <cell r="O1340" t="str">
            <v>IP</v>
          </cell>
          <cell r="P1340" t="str">
            <v>IX09</v>
          </cell>
          <cell r="Q1340">
            <v>1089336.8685832338</v>
          </cell>
          <cell r="R1340">
            <v>-927.64141676621512</v>
          </cell>
        </row>
        <row r="1341">
          <cell r="A1341" t="str">
            <v>I</v>
          </cell>
          <cell r="B1341">
            <v>39722</v>
          </cell>
          <cell r="C1341" t="str">
            <v>X10</v>
          </cell>
          <cell r="D1341">
            <v>198737.2</v>
          </cell>
          <cell r="E1341">
            <v>0</v>
          </cell>
          <cell r="F1341">
            <v>0</v>
          </cell>
          <cell r="G1341" t="str">
            <v>MED</v>
          </cell>
          <cell r="H1341" t="str">
            <v>MEDSSI</v>
          </cell>
          <cell r="I1341">
            <v>0.98375359729093859</v>
          </cell>
          <cell r="J1341">
            <v>202019.28668650633</v>
          </cell>
          <cell r="K1341" t="str">
            <v>200810X10</v>
          </cell>
          <cell r="L1341">
            <v>200810</v>
          </cell>
          <cell r="M1341" t="str">
            <v>IX10</v>
          </cell>
          <cell r="N1341" t="str">
            <v>ME200810</v>
          </cell>
          <cell r="O1341" t="str">
            <v>ME</v>
          </cell>
          <cell r="P1341" t="str">
            <v>IX10</v>
          </cell>
          <cell r="Q1341">
            <v>202019.28668650633</v>
          </cell>
          <cell r="R1341">
            <v>3282.0866865063144</v>
          </cell>
        </row>
        <row r="1342">
          <cell r="A1342" t="str">
            <v>I</v>
          </cell>
          <cell r="B1342">
            <v>39722</v>
          </cell>
          <cell r="C1342" t="str">
            <v>X11</v>
          </cell>
          <cell r="D1342">
            <v>248151.78</v>
          </cell>
          <cell r="E1342">
            <v>0</v>
          </cell>
          <cell r="F1342">
            <v>0</v>
          </cell>
          <cell r="G1342" t="str">
            <v>MED</v>
          </cell>
          <cell r="H1342" t="str">
            <v>MEDSSI</v>
          </cell>
          <cell r="I1342">
            <v>0.98375359729093859</v>
          </cell>
          <cell r="J1342">
            <v>252249.93401128144</v>
          </cell>
          <cell r="K1342" t="str">
            <v>200810X11</v>
          </cell>
          <cell r="L1342">
            <v>200810</v>
          </cell>
          <cell r="M1342" t="str">
            <v>IX11</v>
          </cell>
          <cell r="N1342" t="str">
            <v>ME200810</v>
          </cell>
          <cell r="O1342" t="str">
            <v>ME</v>
          </cell>
          <cell r="P1342" t="str">
            <v>IX11</v>
          </cell>
          <cell r="Q1342">
            <v>252249.93401128144</v>
          </cell>
          <cell r="R1342">
            <v>4098.15401128144</v>
          </cell>
        </row>
        <row r="1343">
          <cell r="A1343" t="str">
            <v>I</v>
          </cell>
          <cell r="B1343">
            <v>39722</v>
          </cell>
          <cell r="C1343" t="str">
            <v>X12</v>
          </cell>
          <cell r="D1343">
            <v>103035.71</v>
          </cell>
          <cell r="E1343">
            <v>0</v>
          </cell>
          <cell r="F1343">
            <v>0</v>
          </cell>
          <cell r="G1343" t="str">
            <v>MED</v>
          </cell>
          <cell r="H1343" t="str">
            <v>MEDSSI</v>
          </cell>
          <cell r="I1343">
            <v>0.98375359729093859</v>
          </cell>
          <cell r="J1343">
            <v>104737.31459151949</v>
          </cell>
          <cell r="K1343" t="str">
            <v>200810X12</v>
          </cell>
          <cell r="L1343">
            <v>200810</v>
          </cell>
          <cell r="M1343" t="str">
            <v>IX12</v>
          </cell>
          <cell r="N1343" t="str">
            <v>ME200810</v>
          </cell>
          <cell r="O1343" t="str">
            <v>ME</v>
          </cell>
          <cell r="P1343" t="str">
            <v>IX12</v>
          </cell>
          <cell r="Q1343">
            <v>104737.31459151949</v>
          </cell>
          <cell r="R1343">
            <v>1701.6045915194845</v>
          </cell>
        </row>
        <row r="1344">
          <cell r="A1344" t="str">
            <v>I</v>
          </cell>
          <cell r="B1344">
            <v>39722</v>
          </cell>
          <cell r="C1344" t="str">
            <v>X13</v>
          </cell>
          <cell r="D1344">
            <v>12699.45</v>
          </cell>
          <cell r="E1344">
            <v>0</v>
          </cell>
          <cell r="F1344">
            <v>0</v>
          </cell>
          <cell r="G1344" t="str">
            <v>MED</v>
          </cell>
          <cell r="H1344" t="str">
            <v>MEDSSI</v>
          </cell>
          <cell r="I1344">
            <v>0.98375359729093859</v>
          </cell>
          <cell r="J1344">
            <v>12909.17769954972</v>
          </cell>
          <cell r="K1344" t="str">
            <v>200810X13</v>
          </cell>
          <cell r="L1344">
            <v>200810</v>
          </cell>
          <cell r="M1344" t="str">
            <v>IX13</v>
          </cell>
          <cell r="N1344" t="str">
            <v>ME200810</v>
          </cell>
          <cell r="O1344" t="str">
            <v>ME</v>
          </cell>
          <cell r="P1344" t="str">
            <v>IX13</v>
          </cell>
          <cell r="Q1344">
            <v>12909.17769954972</v>
          </cell>
          <cell r="R1344">
            <v>209.72769954971955</v>
          </cell>
        </row>
        <row r="1345">
          <cell r="A1345" t="str">
            <v>I</v>
          </cell>
          <cell r="B1345">
            <v>39722</v>
          </cell>
          <cell r="C1345" t="str">
            <v>X14</v>
          </cell>
          <cell r="D1345">
            <v>242240.17</v>
          </cell>
          <cell r="E1345">
            <v>0</v>
          </cell>
          <cell r="F1345">
            <v>0</v>
          </cell>
          <cell r="G1345" t="str">
            <v>MED</v>
          </cell>
          <cell r="H1345" t="str">
            <v>MEDSSI</v>
          </cell>
          <cell r="I1345">
            <v>0.98375359729093859</v>
          </cell>
          <cell r="J1345">
            <v>246240.69550249289</v>
          </cell>
          <cell r="K1345" t="str">
            <v>200810X14</v>
          </cell>
          <cell r="L1345">
            <v>200810</v>
          </cell>
          <cell r="M1345" t="str">
            <v>IX14</v>
          </cell>
          <cell r="N1345" t="str">
            <v>ME200810</v>
          </cell>
          <cell r="O1345" t="str">
            <v>ME</v>
          </cell>
          <cell r="P1345" t="str">
            <v>IX14</v>
          </cell>
          <cell r="Q1345">
            <v>246240.69550249289</v>
          </cell>
          <cell r="R1345">
            <v>4000.5255024928774</v>
          </cell>
        </row>
        <row r="1346">
          <cell r="A1346" t="str">
            <v>I</v>
          </cell>
          <cell r="B1346">
            <v>39722</v>
          </cell>
          <cell r="C1346" t="str">
            <v>X15</v>
          </cell>
          <cell r="D1346">
            <v>224344.7</v>
          </cell>
          <cell r="E1346">
            <v>0</v>
          </cell>
          <cell r="F1346">
            <v>0</v>
          </cell>
          <cell r="G1346" t="str">
            <v>MED</v>
          </cell>
          <cell r="H1346" t="str">
            <v>MEDSSI</v>
          </cell>
          <cell r="I1346">
            <v>0.98375359729093859</v>
          </cell>
          <cell r="J1346">
            <v>228049.68705354736</v>
          </cell>
          <cell r="K1346" t="str">
            <v>200810X15</v>
          </cell>
          <cell r="L1346">
            <v>200810</v>
          </cell>
          <cell r="M1346" t="str">
            <v>IX15</v>
          </cell>
          <cell r="N1346" t="str">
            <v>ME200810</v>
          </cell>
          <cell r="O1346" t="str">
            <v>ME</v>
          </cell>
          <cell r="P1346" t="str">
            <v>IX15</v>
          </cell>
          <cell r="Q1346">
            <v>228049.68705354736</v>
          </cell>
          <cell r="R1346">
            <v>3704.9870535473456</v>
          </cell>
        </row>
        <row r="1347">
          <cell r="A1347" t="str">
            <v>I</v>
          </cell>
          <cell r="B1347">
            <v>39722</v>
          </cell>
          <cell r="C1347" t="str">
            <v>X16</v>
          </cell>
          <cell r="D1347">
            <v>17853.900000000001</v>
          </cell>
          <cell r="E1347">
            <v>0</v>
          </cell>
          <cell r="F1347">
            <v>0</v>
          </cell>
          <cell r="G1347" t="str">
            <v>MED</v>
          </cell>
          <cell r="H1347" t="str">
            <v>MEDSSI</v>
          </cell>
          <cell r="I1347">
            <v>0.98375359729093859</v>
          </cell>
          <cell r="J1347">
            <v>18148.751932563282</v>
          </cell>
          <cell r="K1347" t="str">
            <v>200810X16</v>
          </cell>
          <cell r="L1347">
            <v>200810</v>
          </cell>
          <cell r="M1347" t="str">
            <v>IX16</v>
          </cell>
          <cell r="N1347" t="str">
            <v>ME200810</v>
          </cell>
          <cell r="O1347" t="str">
            <v>ME</v>
          </cell>
          <cell r="P1347" t="str">
            <v>IX16</v>
          </cell>
          <cell r="Q1347">
            <v>18148.751932563282</v>
          </cell>
          <cell r="R1347">
            <v>294.85193256328057</v>
          </cell>
        </row>
        <row r="1348">
          <cell r="A1348" t="str">
            <v>I</v>
          </cell>
          <cell r="B1348">
            <v>39722</v>
          </cell>
          <cell r="C1348" t="str">
            <v>X18</v>
          </cell>
          <cell r="D1348">
            <v>213813.29</v>
          </cell>
          <cell r="E1348">
            <v>0</v>
          </cell>
          <cell r="F1348">
            <v>0</v>
          </cell>
          <cell r="G1348" t="str">
            <v>MED</v>
          </cell>
          <cell r="H1348" t="str">
            <v>MEDSSI</v>
          </cell>
          <cell r="I1348">
            <v>0.98375359729093859</v>
          </cell>
          <cell r="J1348">
            <v>217344.35390000016</v>
          </cell>
          <cell r="K1348" t="str">
            <v>200810X18</v>
          </cell>
          <cell r="L1348">
            <v>200810</v>
          </cell>
          <cell r="M1348" t="str">
            <v>IX18</v>
          </cell>
          <cell r="N1348" t="str">
            <v>ME200810</v>
          </cell>
          <cell r="O1348" t="str">
            <v>ME</v>
          </cell>
          <cell r="P1348" t="str">
            <v>IX18</v>
          </cell>
          <cell r="Q1348">
            <v>217344.35390000016</v>
          </cell>
          <cell r="R1348">
            <v>3531.0639000001538</v>
          </cell>
        </row>
        <row r="1349">
          <cell r="A1349" t="str">
            <v>I</v>
          </cell>
          <cell r="B1349">
            <v>39722</v>
          </cell>
          <cell r="C1349" t="str">
            <v>X20</v>
          </cell>
          <cell r="D1349">
            <v>22338.39</v>
          </cell>
          <cell r="E1349">
            <v>0</v>
          </cell>
          <cell r="F1349">
            <v>0</v>
          </cell>
          <cell r="G1349" t="str">
            <v>MED</v>
          </cell>
          <cell r="H1349" t="str">
            <v>MEDSSI</v>
          </cell>
          <cell r="I1349">
            <v>0.98375359729093859</v>
          </cell>
          <cell r="J1349">
            <v>22707.301972277892</v>
          </cell>
          <cell r="K1349" t="str">
            <v>200810X20</v>
          </cell>
          <cell r="L1349">
            <v>200810</v>
          </cell>
          <cell r="M1349" t="str">
            <v>IX20</v>
          </cell>
          <cell r="N1349" t="str">
            <v>ME200810</v>
          </cell>
          <cell r="O1349" t="str">
            <v>ME</v>
          </cell>
          <cell r="P1349" t="str">
            <v>IX20</v>
          </cell>
          <cell r="Q1349">
            <v>22707.301972277892</v>
          </cell>
          <cell r="R1349">
            <v>368.91197227789235</v>
          </cell>
        </row>
        <row r="1350">
          <cell r="A1350" t="str">
            <v>I</v>
          </cell>
          <cell r="B1350">
            <v>39722</v>
          </cell>
          <cell r="C1350" t="str">
            <v>X21</v>
          </cell>
          <cell r="D1350">
            <v>137573.78</v>
          </cell>
          <cell r="E1350">
            <v>0</v>
          </cell>
          <cell r="F1350">
            <v>0</v>
          </cell>
          <cell r="G1350" t="str">
            <v>MED</v>
          </cell>
          <cell r="H1350" t="str">
            <v>MEDSSI</v>
          </cell>
          <cell r="I1350">
            <v>0.98375359729093859</v>
          </cell>
          <cell r="J1350">
            <v>139845.77070808256</v>
          </cell>
          <cell r="K1350" t="str">
            <v>200810X21</v>
          </cell>
          <cell r="L1350">
            <v>200810</v>
          </cell>
          <cell r="M1350" t="str">
            <v>IX21</v>
          </cell>
          <cell r="N1350" t="str">
            <v>ME200810</v>
          </cell>
          <cell r="O1350" t="str">
            <v>ME</v>
          </cell>
          <cell r="P1350" t="str">
            <v>IX21</v>
          </cell>
          <cell r="Q1350">
            <v>139845.77070808256</v>
          </cell>
          <cell r="R1350">
            <v>2271.9907080825651</v>
          </cell>
        </row>
        <row r="1351">
          <cell r="A1351" t="str">
            <v>I</v>
          </cell>
          <cell r="B1351">
            <v>39722</v>
          </cell>
          <cell r="C1351" t="str">
            <v>X22</v>
          </cell>
          <cell r="D1351">
            <v>510263.21</v>
          </cell>
          <cell r="E1351">
            <v>0</v>
          </cell>
          <cell r="F1351">
            <v>0</v>
          </cell>
          <cell r="G1351" t="str">
            <v>MED</v>
          </cell>
          <cell r="H1351" t="str">
            <v>MEDSSI</v>
          </cell>
          <cell r="I1351">
            <v>0.98375359729093859</v>
          </cell>
          <cell r="J1351">
            <v>518690.05755624501</v>
          </cell>
          <cell r="K1351" t="str">
            <v>200810X22</v>
          </cell>
          <cell r="L1351">
            <v>200810</v>
          </cell>
          <cell r="M1351" t="str">
            <v>IX22</v>
          </cell>
          <cell r="N1351" t="str">
            <v>ME200810</v>
          </cell>
          <cell r="O1351" t="str">
            <v>ME</v>
          </cell>
          <cell r="P1351" t="str">
            <v>IX22</v>
          </cell>
          <cell r="Q1351">
            <v>518690.05755624501</v>
          </cell>
          <cell r="R1351">
            <v>8426.8475562449894</v>
          </cell>
        </row>
        <row r="1352">
          <cell r="A1352" t="str">
            <v>I</v>
          </cell>
          <cell r="B1352">
            <v>39722</v>
          </cell>
          <cell r="C1352" t="str">
            <v>X23</v>
          </cell>
          <cell r="D1352">
            <v>18956.919999999998</v>
          </cell>
          <cell r="E1352">
            <v>0</v>
          </cell>
          <cell r="F1352">
            <v>0</v>
          </cell>
          <cell r="G1352" t="str">
            <v>MED</v>
          </cell>
          <cell r="H1352" t="str">
            <v>MEDSSI</v>
          </cell>
          <cell r="I1352">
            <v>0.98375359729093859</v>
          </cell>
          <cell r="J1352">
            <v>19269.987985003136</v>
          </cell>
          <cell r="K1352" t="str">
            <v>200810X23</v>
          </cell>
          <cell r="L1352">
            <v>200810</v>
          </cell>
          <cell r="M1352" t="str">
            <v>IX23</v>
          </cell>
          <cell r="N1352" t="str">
            <v>ME200810</v>
          </cell>
          <cell r="O1352" t="str">
            <v>ME</v>
          </cell>
          <cell r="P1352" t="str">
            <v>IX23</v>
          </cell>
          <cell r="Q1352">
            <v>19269.987985003136</v>
          </cell>
          <cell r="R1352">
            <v>313.06798500313744</v>
          </cell>
        </row>
        <row r="1353">
          <cell r="A1353" t="str">
            <v>I</v>
          </cell>
          <cell r="B1353">
            <v>39722</v>
          </cell>
          <cell r="C1353" t="str">
            <v>X24</v>
          </cell>
          <cell r="D1353">
            <v>570891.42000000004</v>
          </cell>
          <cell r="E1353">
            <v>0</v>
          </cell>
          <cell r="F1353">
            <v>0</v>
          </cell>
          <cell r="G1353" t="str">
            <v>IP</v>
          </cell>
          <cell r="H1353" t="str">
            <v>IPSSI</v>
          </cell>
          <cell r="I1353">
            <v>1.0008515652444341</v>
          </cell>
          <cell r="J1353">
            <v>570405.68234568671</v>
          </cell>
          <cell r="K1353" t="str">
            <v>200810X24</v>
          </cell>
          <cell r="L1353">
            <v>200810</v>
          </cell>
          <cell r="M1353" t="str">
            <v>IX24</v>
          </cell>
          <cell r="N1353" t="str">
            <v>IP200810</v>
          </cell>
          <cell r="O1353" t="str">
            <v>IP</v>
          </cell>
          <cell r="P1353" t="str">
            <v>IX24</v>
          </cell>
          <cell r="Q1353">
            <v>570405.68234568671</v>
          </cell>
          <cell r="R1353">
            <v>-485.73765431332868</v>
          </cell>
        </row>
        <row r="1354">
          <cell r="A1354" t="str">
            <v>I</v>
          </cell>
          <cell r="B1354">
            <v>39722</v>
          </cell>
          <cell r="C1354" t="str">
            <v>X24</v>
          </cell>
          <cell r="D1354">
            <v>116659.48</v>
          </cell>
          <cell r="E1354">
            <v>0</v>
          </cell>
          <cell r="F1354">
            <v>0</v>
          </cell>
          <cell r="G1354" t="str">
            <v>MED</v>
          </cell>
          <cell r="H1354" t="str">
            <v>MEDSSI</v>
          </cell>
          <cell r="I1354">
            <v>0.98375359729093859</v>
          </cell>
          <cell r="J1354">
            <v>118586.07716531554</v>
          </cell>
          <cell r="K1354" t="str">
            <v>200810X24</v>
          </cell>
          <cell r="L1354">
            <v>200810</v>
          </cell>
          <cell r="M1354" t="str">
            <v>IX24</v>
          </cell>
          <cell r="N1354" t="str">
            <v>ME200810</v>
          </cell>
          <cell r="O1354" t="str">
            <v>ME</v>
          </cell>
          <cell r="P1354" t="str">
            <v>IX24</v>
          </cell>
          <cell r="Q1354">
            <v>118586.07716531554</v>
          </cell>
          <cell r="R1354">
            <v>1926.597165315543</v>
          </cell>
        </row>
        <row r="1355">
          <cell r="A1355" t="str">
            <v>I</v>
          </cell>
          <cell r="B1355">
            <v>39722</v>
          </cell>
          <cell r="C1355" t="str">
            <v>X26</v>
          </cell>
          <cell r="D1355">
            <v>66852.14</v>
          </cell>
          <cell r="E1355">
            <v>0</v>
          </cell>
          <cell r="F1355">
            <v>0</v>
          </cell>
          <cell r="G1355" t="str">
            <v>MED</v>
          </cell>
          <cell r="H1355" t="str">
            <v>MEDSSI</v>
          </cell>
          <cell r="I1355">
            <v>0.98375359729093859</v>
          </cell>
          <cell r="J1355">
            <v>67956.183524103471</v>
          </cell>
          <cell r="K1355" t="str">
            <v>200810X26</v>
          </cell>
          <cell r="L1355">
            <v>200810</v>
          </cell>
          <cell r="M1355" t="str">
            <v>IX26</v>
          </cell>
          <cell r="N1355" t="str">
            <v>ME200810</v>
          </cell>
          <cell r="O1355" t="str">
            <v>ME</v>
          </cell>
          <cell r="P1355" t="str">
            <v>IX26</v>
          </cell>
          <cell r="Q1355">
            <v>67956.183524103471</v>
          </cell>
          <cell r="R1355">
            <v>1104.043524103472</v>
          </cell>
        </row>
        <row r="1356">
          <cell r="A1356" t="str">
            <v>I</v>
          </cell>
          <cell r="B1356">
            <v>39722</v>
          </cell>
          <cell r="C1356" t="str">
            <v>X29</v>
          </cell>
          <cell r="D1356">
            <v>4122.8900000000003</v>
          </cell>
          <cell r="E1356">
            <v>0</v>
          </cell>
          <cell r="F1356">
            <v>0</v>
          </cell>
          <cell r="G1356" t="str">
            <v>MED</v>
          </cell>
          <cell r="H1356" t="str">
            <v>MEDSSI</v>
          </cell>
          <cell r="I1356">
            <v>0.98375359729093859</v>
          </cell>
          <cell r="J1356">
            <v>4190.9783215569614</v>
          </cell>
          <cell r="K1356" t="str">
            <v>200810X29</v>
          </cell>
          <cell r="L1356">
            <v>200810</v>
          </cell>
          <cell r="M1356" t="str">
            <v>IX29</v>
          </cell>
          <cell r="N1356" t="str">
            <v>ME200810</v>
          </cell>
          <cell r="O1356" t="str">
            <v>ME</v>
          </cell>
          <cell r="P1356" t="str">
            <v>IX29</v>
          </cell>
          <cell r="Q1356">
            <v>4190.9783215569614</v>
          </cell>
          <cell r="R1356">
            <v>68.088321556961091</v>
          </cell>
        </row>
        <row r="1357">
          <cell r="A1357" t="str">
            <v>I</v>
          </cell>
          <cell r="B1357">
            <v>39753</v>
          </cell>
          <cell r="C1357" t="str">
            <v>X09</v>
          </cell>
          <cell r="D1357">
            <v>1263424.8999999999</v>
          </cell>
          <cell r="E1357">
            <v>0</v>
          </cell>
          <cell r="F1357">
            <v>0</v>
          </cell>
          <cell r="G1357" t="str">
            <v>IP</v>
          </cell>
          <cell r="H1357" t="str">
            <v>IPSSI</v>
          </cell>
          <cell r="I1357">
            <v>0.99815230019792633</v>
          </cell>
          <cell r="J1357">
            <v>1265763.6512478827</v>
          </cell>
          <cell r="K1357" t="str">
            <v>200811X09</v>
          </cell>
          <cell r="L1357">
            <v>200811</v>
          </cell>
          <cell r="M1357" t="str">
            <v>IX09</v>
          </cell>
          <cell r="N1357" t="str">
            <v>IP200811</v>
          </cell>
          <cell r="O1357" t="str">
            <v>IP</v>
          </cell>
          <cell r="P1357" t="str">
            <v>IX09</v>
          </cell>
          <cell r="Q1357">
            <v>1265763.6512478827</v>
          </cell>
          <cell r="R1357">
            <v>2338.751247882843</v>
          </cell>
        </row>
        <row r="1358">
          <cell r="A1358" t="str">
            <v>I</v>
          </cell>
          <cell r="B1358">
            <v>39753</v>
          </cell>
          <cell r="C1358" t="str">
            <v>X10</v>
          </cell>
          <cell r="D1358">
            <v>191561.01</v>
          </cell>
          <cell r="E1358">
            <v>0</v>
          </cell>
          <cell r="F1358">
            <v>0</v>
          </cell>
          <cell r="G1358" t="str">
            <v>MED</v>
          </cell>
          <cell r="H1358" t="str">
            <v>MEDSSI</v>
          </cell>
          <cell r="I1358">
            <v>0.98204760228376964</v>
          </cell>
          <cell r="J1358">
            <v>195062.8559700379</v>
          </cell>
          <cell r="K1358" t="str">
            <v>200811X10</v>
          </cell>
          <cell r="L1358">
            <v>200811</v>
          </cell>
          <cell r="M1358" t="str">
            <v>IX10</v>
          </cell>
          <cell r="N1358" t="str">
            <v>ME200811</v>
          </cell>
          <cell r="O1358" t="str">
            <v>ME</v>
          </cell>
          <cell r="P1358" t="str">
            <v>IX10</v>
          </cell>
          <cell r="Q1358">
            <v>195062.8559700379</v>
          </cell>
          <cell r="R1358">
            <v>3501.845970037888</v>
          </cell>
        </row>
        <row r="1359">
          <cell r="A1359" t="str">
            <v>I</v>
          </cell>
          <cell r="B1359">
            <v>39753</v>
          </cell>
          <cell r="C1359" t="str">
            <v>X11</v>
          </cell>
          <cell r="D1359">
            <v>225257.22</v>
          </cell>
          <cell r="E1359">
            <v>0</v>
          </cell>
          <cell r="F1359">
            <v>0</v>
          </cell>
          <cell r="G1359" t="str">
            <v>MED</v>
          </cell>
          <cell r="H1359" t="str">
            <v>MEDSSI</v>
          </cell>
          <cell r="I1359">
            <v>0.98204760228376964</v>
          </cell>
          <cell r="J1359">
            <v>229375.05216260414</v>
          </cell>
          <cell r="K1359" t="str">
            <v>200811X11</v>
          </cell>
          <cell r="L1359">
            <v>200811</v>
          </cell>
          <cell r="M1359" t="str">
            <v>IX11</v>
          </cell>
          <cell r="N1359" t="str">
            <v>ME200811</v>
          </cell>
          <cell r="O1359" t="str">
            <v>ME</v>
          </cell>
          <cell r="P1359" t="str">
            <v>IX11</v>
          </cell>
          <cell r="Q1359">
            <v>229375.05216260414</v>
          </cell>
          <cell r="R1359">
            <v>4117.8321626041434</v>
          </cell>
        </row>
        <row r="1360">
          <cell r="A1360" t="str">
            <v>I</v>
          </cell>
          <cell r="B1360">
            <v>39753</v>
          </cell>
          <cell r="C1360" t="str">
            <v>X12</v>
          </cell>
          <cell r="D1360">
            <v>80214.570000000007</v>
          </cell>
          <cell r="E1360">
            <v>0</v>
          </cell>
          <cell r="F1360">
            <v>0</v>
          </cell>
          <cell r="G1360" t="str">
            <v>MED</v>
          </cell>
          <cell r="H1360" t="str">
            <v>MEDSSI</v>
          </cell>
          <cell r="I1360">
            <v>0.98204760228376964</v>
          </cell>
          <cell r="J1360">
            <v>81680.938697329504</v>
          </cell>
          <cell r="K1360" t="str">
            <v>200811X12</v>
          </cell>
          <cell r="L1360">
            <v>200811</v>
          </cell>
          <cell r="M1360" t="str">
            <v>IX12</v>
          </cell>
          <cell r="N1360" t="str">
            <v>ME200811</v>
          </cell>
          <cell r="O1360" t="str">
            <v>ME</v>
          </cell>
          <cell r="P1360" t="str">
            <v>IX12</v>
          </cell>
          <cell r="Q1360">
            <v>81680.938697329504</v>
          </cell>
          <cell r="R1360">
            <v>1466.3686973294971</v>
          </cell>
        </row>
        <row r="1361">
          <cell r="A1361" t="str">
            <v>I</v>
          </cell>
          <cell r="B1361">
            <v>39753</v>
          </cell>
          <cell r="C1361" t="str">
            <v>X13</v>
          </cell>
          <cell r="D1361">
            <v>9996.3799999999992</v>
          </cell>
          <cell r="E1361">
            <v>0</v>
          </cell>
          <cell r="F1361">
            <v>0</v>
          </cell>
          <cell r="G1361" t="str">
            <v>MED</v>
          </cell>
          <cell r="H1361" t="str">
            <v>MEDSSI</v>
          </cell>
          <cell r="I1361">
            <v>0.98204760228376964</v>
          </cell>
          <cell r="J1361">
            <v>10179.119603523532</v>
          </cell>
          <cell r="K1361" t="str">
            <v>200811X13</v>
          </cell>
          <cell r="L1361">
            <v>200811</v>
          </cell>
          <cell r="M1361" t="str">
            <v>IX13</v>
          </cell>
          <cell r="N1361" t="str">
            <v>ME200811</v>
          </cell>
          <cell r="O1361" t="str">
            <v>ME</v>
          </cell>
          <cell r="P1361" t="str">
            <v>IX13</v>
          </cell>
          <cell r="Q1361">
            <v>10179.119603523532</v>
          </cell>
          <cell r="R1361">
            <v>182.73960352353242</v>
          </cell>
        </row>
        <row r="1362">
          <cell r="A1362" t="str">
            <v>I</v>
          </cell>
          <cell r="B1362">
            <v>39753</v>
          </cell>
          <cell r="C1362" t="str">
            <v>X14</v>
          </cell>
          <cell r="D1362">
            <v>180011.18</v>
          </cell>
          <cell r="E1362">
            <v>0</v>
          </cell>
          <cell r="F1362">
            <v>0</v>
          </cell>
          <cell r="G1362" t="str">
            <v>MED</v>
          </cell>
          <cell r="H1362" t="str">
            <v>MEDSSI</v>
          </cell>
          <cell r="I1362">
            <v>0.98204760228376964</v>
          </cell>
          <cell r="J1362">
            <v>183301.8884027421</v>
          </cell>
          <cell r="K1362" t="str">
            <v>200811X14</v>
          </cell>
          <cell r="L1362">
            <v>200811</v>
          </cell>
          <cell r="M1362" t="str">
            <v>IX14</v>
          </cell>
          <cell r="N1362" t="str">
            <v>ME200811</v>
          </cell>
          <cell r="O1362" t="str">
            <v>ME</v>
          </cell>
          <cell r="P1362" t="str">
            <v>IX14</v>
          </cell>
          <cell r="Q1362">
            <v>183301.8884027421</v>
          </cell>
          <cell r="R1362">
            <v>3290.7084027421079</v>
          </cell>
        </row>
        <row r="1363">
          <cell r="A1363" t="str">
            <v>I</v>
          </cell>
          <cell r="B1363">
            <v>39753</v>
          </cell>
          <cell r="C1363" t="str">
            <v>X15</v>
          </cell>
          <cell r="D1363">
            <v>191447.73</v>
          </cell>
          <cell r="E1363">
            <v>0</v>
          </cell>
          <cell r="F1363">
            <v>0</v>
          </cell>
          <cell r="G1363" t="str">
            <v>MED</v>
          </cell>
          <cell r="H1363" t="str">
            <v>MEDSSI</v>
          </cell>
          <cell r="I1363">
            <v>0.98204760228376964</v>
          </cell>
          <cell r="J1363">
            <v>194947.50514617094</v>
          </cell>
          <cell r="K1363" t="str">
            <v>200811X15</v>
          </cell>
          <cell r="L1363">
            <v>200811</v>
          </cell>
          <cell r="M1363" t="str">
            <v>IX15</v>
          </cell>
          <cell r="N1363" t="str">
            <v>ME200811</v>
          </cell>
          <cell r="O1363" t="str">
            <v>ME</v>
          </cell>
          <cell r="P1363" t="str">
            <v>IX15</v>
          </cell>
          <cell r="Q1363">
            <v>194947.50514617094</v>
          </cell>
          <cell r="R1363">
            <v>3499.7751461709267</v>
          </cell>
        </row>
        <row r="1364">
          <cell r="A1364" t="str">
            <v>I</v>
          </cell>
          <cell r="B1364">
            <v>39753</v>
          </cell>
          <cell r="C1364" t="str">
            <v>X16</v>
          </cell>
          <cell r="D1364">
            <v>14049.65</v>
          </cell>
          <cell r="E1364">
            <v>0</v>
          </cell>
          <cell r="F1364">
            <v>0</v>
          </cell>
          <cell r="G1364" t="str">
            <v>MED</v>
          </cell>
          <cell r="H1364" t="str">
            <v>MEDSSI</v>
          </cell>
          <cell r="I1364">
            <v>0.98204760228376964</v>
          </cell>
          <cell r="J1364">
            <v>14306.485721595656</v>
          </cell>
          <cell r="K1364" t="str">
            <v>200811X16</v>
          </cell>
          <cell r="L1364">
            <v>200811</v>
          </cell>
          <cell r="M1364" t="str">
            <v>IX16</v>
          </cell>
          <cell r="N1364" t="str">
            <v>ME200811</v>
          </cell>
          <cell r="O1364" t="str">
            <v>ME</v>
          </cell>
          <cell r="P1364" t="str">
            <v>IX16</v>
          </cell>
          <cell r="Q1364">
            <v>14306.485721595656</v>
          </cell>
          <cell r="R1364">
            <v>256.83572159565665</v>
          </cell>
        </row>
        <row r="1365">
          <cell r="A1365" t="str">
            <v>I</v>
          </cell>
          <cell r="B1365">
            <v>39753</v>
          </cell>
          <cell r="C1365" t="str">
            <v>X18</v>
          </cell>
          <cell r="D1365">
            <v>222440.93</v>
          </cell>
          <cell r="E1365">
            <v>0</v>
          </cell>
          <cell r="F1365">
            <v>0</v>
          </cell>
          <cell r="G1365" t="str">
            <v>MED</v>
          </cell>
          <cell r="H1365" t="str">
            <v>MEDSSI</v>
          </cell>
          <cell r="I1365">
            <v>0.98204760228376964</v>
          </cell>
          <cell r="J1365">
            <v>226507.27875380943</v>
          </cell>
          <cell r="K1365" t="str">
            <v>200811X18</v>
          </cell>
          <cell r="L1365">
            <v>200811</v>
          </cell>
          <cell r="M1365" t="str">
            <v>IX18</v>
          </cell>
          <cell r="N1365" t="str">
            <v>ME200811</v>
          </cell>
          <cell r="O1365" t="str">
            <v>ME</v>
          </cell>
          <cell r="P1365" t="str">
            <v>IX18</v>
          </cell>
          <cell r="Q1365">
            <v>226507.27875380943</v>
          </cell>
          <cell r="R1365">
            <v>4066.3487538094341</v>
          </cell>
        </row>
        <row r="1366">
          <cell r="A1366" t="str">
            <v>I</v>
          </cell>
          <cell r="B1366">
            <v>39753</v>
          </cell>
          <cell r="C1366" t="str">
            <v>X20</v>
          </cell>
          <cell r="D1366">
            <v>13395.01</v>
          </cell>
          <cell r="E1366">
            <v>0</v>
          </cell>
          <cell r="F1366">
            <v>0</v>
          </cell>
          <cell r="G1366" t="str">
            <v>MED</v>
          </cell>
          <cell r="H1366" t="str">
            <v>MEDSSI</v>
          </cell>
          <cell r="I1366">
            <v>0.98204760228376964</v>
          </cell>
          <cell r="J1366">
            <v>13639.878524065085</v>
          </cell>
          <cell r="K1366" t="str">
            <v>200811X20</v>
          </cell>
          <cell r="L1366">
            <v>200811</v>
          </cell>
          <cell r="M1366" t="str">
            <v>IX20</v>
          </cell>
          <cell r="N1366" t="str">
            <v>ME200811</v>
          </cell>
          <cell r="O1366" t="str">
            <v>ME</v>
          </cell>
          <cell r="P1366" t="str">
            <v>IX20</v>
          </cell>
          <cell r="Q1366">
            <v>13639.878524065085</v>
          </cell>
          <cell r="R1366">
            <v>244.86852406508478</v>
          </cell>
        </row>
        <row r="1367">
          <cell r="A1367" t="str">
            <v>I</v>
          </cell>
          <cell r="B1367">
            <v>39753</v>
          </cell>
          <cell r="C1367" t="str">
            <v>X21</v>
          </cell>
          <cell r="D1367">
            <v>120025.66</v>
          </cell>
          <cell r="E1367">
            <v>0</v>
          </cell>
          <cell r="F1367">
            <v>0</v>
          </cell>
          <cell r="G1367" t="str">
            <v>MED</v>
          </cell>
          <cell r="H1367" t="str">
            <v>MEDSSI</v>
          </cell>
          <cell r="I1367">
            <v>0.98204760228376964</v>
          </cell>
          <cell r="J1367">
            <v>122219.79843021676</v>
          </cell>
          <cell r="K1367" t="str">
            <v>200811X21</v>
          </cell>
          <cell r="L1367">
            <v>200811</v>
          </cell>
          <cell r="M1367" t="str">
            <v>IX21</v>
          </cell>
          <cell r="N1367" t="str">
            <v>ME200811</v>
          </cell>
          <cell r="O1367" t="str">
            <v>ME</v>
          </cell>
          <cell r="P1367" t="str">
            <v>IX21</v>
          </cell>
          <cell r="Q1367">
            <v>122219.79843021676</v>
          </cell>
          <cell r="R1367">
            <v>2194.1384302167571</v>
          </cell>
        </row>
        <row r="1368">
          <cell r="A1368" t="str">
            <v>I</v>
          </cell>
          <cell r="B1368">
            <v>39753</v>
          </cell>
          <cell r="C1368" t="str">
            <v>X22</v>
          </cell>
          <cell r="D1368">
            <v>435895.32</v>
          </cell>
          <cell r="E1368">
            <v>0</v>
          </cell>
          <cell r="F1368">
            <v>0</v>
          </cell>
          <cell r="G1368" t="str">
            <v>MED</v>
          </cell>
          <cell r="H1368" t="str">
            <v>MEDSSI</v>
          </cell>
          <cell r="I1368">
            <v>0.98204760228376964</v>
          </cell>
          <cell r="J1368">
            <v>443863.73836290365</v>
          </cell>
          <cell r="K1368" t="str">
            <v>200811X22</v>
          </cell>
          <cell r="L1368">
            <v>200811</v>
          </cell>
          <cell r="M1368" t="str">
            <v>IX22</v>
          </cell>
          <cell r="N1368" t="str">
            <v>ME200811</v>
          </cell>
          <cell r="O1368" t="str">
            <v>ME</v>
          </cell>
          <cell r="P1368" t="str">
            <v>IX22</v>
          </cell>
          <cell r="Q1368">
            <v>443863.73836290365</v>
          </cell>
          <cell r="R1368">
            <v>7968.4183629036415</v>
          </cell>
        </row>
        <row r="1369">
          <cell r="A1369" t="str">
            <v>I</v>
          </cell>
          <cell r="B1369">
            <v>39753</v>
          </cell>
          <cell r="C1369" t="str">
            <v>X23</v>
          </cell>
          <cell r="D1369">
            <v>16205.17</v>
          </cell>
          <cell r="E1369">
            <v>0</v>
          </cell>
          <cell r="F1369">
            <v>0</v>
          </cell>
          <cell r="G1369" t="str">
            <v>MED</v>
          </cell>
          <cell r="H1369" t="str">
            <v>MEDSSI</v>
          </cell>
          <cell r="I1369">
            <v>0.98204760228376964</v>
          </cell>
          <cell r="J1369">
            <v>16501.409872917138</v>
          </cell>
          <cell r="K1369" t="str">
            <v>200811X23</v>
          </cell>
          <cell r="L1369">
            <v>200811</v>
          </cell>
          <cell r="M1369" t="str">
            <v>IX23</v>
          </cell>
          <cell r="N1369" t="str">
            <v>ME200811</v>
          </cell>
          <cell r="O1369" t="str">
            <v>ME</v>
          </cell>
          <cell r="P1369" t="str">
            <v>IX23</v>
          </cell>
          <cell r="Q1369">
            <v>16501.409872917138</v>
          </cell>
          <cell r="R1369">
            <v>296.2398729171382</v>
          </cell>
        </row>
        <row r="1370">
          <cell r="A1370" t="str">
            <v>I</v>
          </cell>
          <cell r="B1370">
            <v>39753</v>
          </cell>
          <cell r="C1370" t="str">
            <v>X24</v>
          </cell>
          <cell r="D1370">
            <v>401272.49</v>
          </cell>
          <cell r="E1370">
            <v>0</v>
          </cell>
          <cell r="F1370">
            <v>0</v>
          </cell>
          <cell r="G1370" t="str">
            <v>IP</v>
          </cell>
          <cell r="H1370" t="str">
            <v>IPSSI</v>
          </cell>
          <cell r="I1370">
            <v>0.99815230019792633</v>
          </cell>
          <cell r="J1370">
            <v>402015.29357837536</v>
          </cell>
          <cell r="K1370" t="str">
            <v>200811X24</v>
          </cell>
          <cell r="L1370">
            <v>200811</v>
          </cell>
          <cell r="M1370" t="str">
            <v>IX24</v>
          </cell>
          <cell r="N1370" t="str">
            <v>IP200811</v>
          </cell>
          <cell r="O1370" t="str">
            <v>IP</v>
          </cell>
          <cell r="P1370" t="str">
            <v>IX24</v>
          </cell>
          <cell r="Q1370">
            <v>402015.29357837536</v>
          </cell>
          <cell r="R1370">
            <v>742.80357837537304</v>
          </cell>
        </row>
        <row r="1371">
          <cell r="A1371" t="str">
            <v>I</v>
          </cell>
          <cell r="B1371">
            <v>39753</v>
          </cell>
          <cell r="C1371" t="str">
            <v>X24</v>
          </cell>
          <cell r="D1371">
            <v>106103.15</v>
          </cell>
          <cell r="E1371">
            <v>0</v>
          </cell>
          <cell r="F1371">
            <v>0</v>
          </cell>
          <cell r="G1371" t="str">
            <v>MED</v>
          </cell>
          <cell r="H1371" t="str">
            <v>MEDSSI</v>
          </cell>
          <cell r="I1371">
            <v>0.98204760228376964</v>
          </cell>
          <cell r="J1371">
            <v>108042.77690129804</v>
          </cell>
          <cell r="K1371" t="str">
            <v>200811X24</v>
          </cell>
          <cell r="L1371">
            <v>200811</v>
          </cell>
          <cell r="M1371" t="str">
            <v>IX24</v>
          </cell>
          <cell r="N1371" t="str">
            <v>ME200811</v>
          </cell>
          <cell r="O1371" t="str">
            <v>ME</v>
          </cell>
          <cell r="P1371" t="str">
            <v>IX24</v>
          </cell>
          <cell r="Q1371">
            <v>108042.77690129804</v>
          </cell>
          <cell r="R1371">
            <v>1939.6269012980483</v>
          </cell>
        </row>
        <row r="1372">
          <cell r="A1372" t="str">
            <v>I</v>
          </cell>
          <cell r="B1372">
            <v>39753</v>
          </cell>
          <cell r="C1372" t="str">
            <v>X26</v>
          </cell>
          <cell r="D1372">
            <v>82695.47</v>
          </cell>
          <cell r="E1372">
            <v>0</v>
          </cell>
          <cell r="F1372">
            <v>0</v>
          </cell>
          <cell r="G1372" t="str">
            <v>MED</v>
          </cell>
          <cell r="H1372" t="str">
            <v>MEDSSI</v>
          </cell>
          <cell r="I1372">
            <v>0.98204760228376964</v>
          </cell>
          <cell r="J1372">
            <v>84207.19098309509</v>
          </cell>
          <cell r="K1372" t="str">
            <v>200811X26</v>
          </cell>
          <cell r="L1372">
            <v>200811</v>
          </cell>
          <cell r="M1372" t="str">
            <v>IX26</v>
          </cell>
          <cell r="N1372" t="str">
            <v>ME200811</v>
          </cell>
          <cell r="O1372" t="str">
            <v>ME</v>
          </cell>
          <cell r="P1372" t="str">
            <v>IX26</v>
          </cell>
          <cell r="Q1372">
            <v>84207.19098309509</v>
          </cell>
          <cell r="R1372">
            <v>1511.7209830950887</v>
          </cell>
        </row>
        <row r="1373">
          <cell r="A1373" t="str">
            <v>I</v>
          </cell>
          <cell r="B1373">
            <v>39783</v>
          </cell>
          <cell r="C1373" t="str">
            <v>X09</v>
          </cell>
          <cell r="D1373">
            <v>890691.13</v>
          </cell>
          <cell r="E1373">
            <v>0</v>
          </cell>
          <cell r="F1373">
            <v>0</v>
          </cell>
          <cell r="G1373" t="str">
            <v>IP</v>
          </cell>
          <cell r="H1373" t="str">
            <v>IPSSI</v>
          </cell>
          <cell r="I1373">
            <v>0.99606177096254678</v>
          </cell>
          <cell r="J1373">
            <v>894212.74459643045</v>
          </cell>
          <cell r="K1373" t="str">
            <v>200812X09</v>
          </cell>
          <cell r="L1373">
            <v>200812</v>
          </cell>
          <cell r="M1373" t="str">
            <v>IX09</v>
          </cell>
          <cell r="N1373" t="str">
            <v>IP200812</v>
          </cell>
          <cell r="O1373" t="str">
            <v>IP</v>
          </cell>
          <cell r="P1373" t="str">
            <v>IX09</v>
          </cell>
          <cell r="Q1373">
            <v>894212.74459643045</v>
          </cell>
          <cell r="R1373">
            <v>3521.6145964304451</v>
          </cell>
        </row>
        <row r="1374">
          <cell r="A1374" t="str">
            <v>I</v>
          </cell>
          <cell r="B1374">
            <v>39783</v>
          </cell>
          <cell r="C1374" t="str">
            <v>X10</v>
          </cell>
          <cell r="D1374">
            <v>194771.37</v>
          </cell>
          <cell r="E1374">
            <v>0</v>
          </cell>
          <cell r="F1374">
            <v>0</v>
          </cell>
          <cell r="G1374" t="str">
            <v>MED</v>
          </cell>
          <cell r="H1374" t="str">
            <v>MEDSSI</v>
          </cell>
          <cell r="I1374">
            <v>0.97959946304675605</v>
          </cell>
          <cell r="J1374">
            <v>198827.55896396772</v>
          </cell>
          <cell r="K1374" t="str">
            <v>200812X10</v>
          </cell>
          <cell r="L1374">
            <v>200812</v>
          </cell>
          <cell r="M1374" t="str">
            <v>IX10</v>
          </cell>
          <cell r="N1374" t="str">
            <v>ME200812</v>
          </cell>
          <cell r="O1374" t="str">
            <v>ME</v>
          </cell>
          <cell r="P1374" t="str">
            <v>IX10</v>
          </cell>
          <cell r="Q1374">
            <v>198827.55896396772</v>
          </cell>
          <cell r="R1374">
            <v>4056.1889639677247</v>
          </cell>
        </row>
        <row r="1375">
          <cell r="A1375" t="str">
            <v>I</v>
          </cell>
          <cell r="B1375">
            <v>39783</v>
          </cell>
          <cell r="C1375" t="str">
            <v>X11</v>
          </cell>
          <cell r="D1375">
            <v>227982.6</v>
          </cell>
          <cell r="E1375">
            <v>0</v>
          </cell>
          <cell r="F1375">
            <v>0</v>
          </cell>
          <cell r="G1375" t="str">
            <v>MED</v>
          </cell>
          <cell r="H1375" t="str">
            <v>MEDSSI</v>
          </cell>
          <cell r="I1375">
            <v>0.97959946304675605</v>
          </cell>
          <cell r="J1375">
            <v>232730.42564858822</v>
          </cell>
          <cell r="K1375" t="str">
            <v>200812X11</v>
          </cell>
          <cell r="L1375">
            <v>200812</v>
          </cell>
          <cell r="M1375" t="str">
            <v>IX11</v>
          </cell>
          <cell r="N1375" t="str">
            <v>ME200812</v>
          </cell>
          <cell r="O1375" t="str">
            <v>ME</v>
          </cell>
          <cell r="P1375" t="str">
            <v>IX11</v>
          </cell>
          <cell r="Q1375">
            <v>232730.42564858822</v>
          </cell>
          <cell r="R1375">
            <v>4747.8256485882157</v>
          </cell>
        </row>
        <row r="1376">
          <cell r="A1376" t="str">
            <v>I</v>
          </cell>
          <cell r="B1376">
            <v>39783</v>
          </cell>
          <cell r="C1376" t="str">
            <v>X12</v>
          </cell>
          <cell r="D1376">
            <v>123423.11</v>
          </cell>
          <cell r="E1376">
            <v>0</v>
          </cell>
          <cell r="F1376">
            <v>0</v>
          </cell>
          <cell r="G1376" t="str">
            <v>MED</v>
          </cell>
          <cell r="H1376" t="str">
            <v>MEDSSI</v>
          </cell>
          <cell r="I1376">
            <v>0.97959946304675605</v>
          </cell>
          <cell r="J1376">
            <v>125993.44390831812</v>
          </cell>
          <cell r="K1376" t="str">
            <v>200812X12</v>
          </cell>
          <cell r="L1376">
            <v>200812</v>
          </cell>
          <cell r="M1376" t="str">
            <v>IX12</v>
          </cell>
          <cell r="N1376" t="str">
            <v>ME200812</v>
          </cell>
          <cell r="O1376" t="str">
            <v>ME</v>
          </cell>
          <cell r="P1376" t="str">
            <v>IX12</v>
          </cell>
          <cell r="Q1376">
            <v>125993.44390831812</v>
          </cell>
          <cell r="R1376">
            <v>2570.3339083181199</v>
          </cell>
        </row>
        <row r="1377">
          <cell r="A1377" t="str">
            <v>I</v>
          </cell>
          <cell r="B1377">
            <v>39783</v>
          </cell>
          <cell r="C1377" t="str">
            <v>X13</v>
          </cell>
          <cell r="D1377">
            <v>10232.99</v>
          </cell>
          <cell r="E1377">
            <v>0</v>
          </cell>
          <cell r="F1377">
            <v>0</v>
          </cell>
          <cell r="G1377" t="str">
            <v>MED</v>
          </cell>
          <cell r="H1377" t="str">
            <v>MEDSSI</v>
          </cell>
          <cell r="I1377">
            <v>0.97959946304675605</v>
          </cell>
          <cell r="J1377">
            <v>10446.095966787583</v>
          </cell>
          <cell r="K1377" t="str">
            <v>200812X13</v>
          </cell>
          <cell r="L1377">
            <v>200812</v>
          </cell>
          <cell r="M1377" t="str">
            <v>IX13</v>
          </cell>
          <cell r="N1377" t="str">
            <v>ME200812</v>
          </cell>
          <cell r="O1377" t="str">
            <v>ME</v>
          </cell>
          <cell r="P1377" t="str">
            <v>IX13</v>
          </cell>
          <cell r="Q1377">
            <v>10446.095966787583</v>
          </cell>
          <cell r="R1377">
            <v>213.10596678758338</v>
          </cell>
        </row>
        <row r="1378">
          <cell r="A1378" t="str">
            <v>I</v>
          </cell>
          <cell r="B1378">
            <v>39783</v>
          </cell>
          <cell r="C1378" t="str">
            <v>X14</v>
          </cell>
          <cell r="D1378">
            <v>206316.89</v>
          </cell>
          <cell r="E1378">
            <v>0</v>
          </cell>
          <cell r="F1378">
            <v>0</v>
          </cell>
          <cell r="G1378" t="str">
            <v>MED</v>
          </cell>
          <cell r="H1378" t="str">
            <v>MEDSSI</v>
          </cell>
          <cell r="I1378">
            <v>0.97959946304675605</v>
          </cell>
          <cell r="J1378">
            <v>210613.51887465516</v>
          </cell>
          <cell r="K1378" t="str">
            <v>200812X14</v>
          </cell>
          <cell r="L1378">
            <v>200812</v>
          </cell>
          <cell r="M1378" t="str">
            <v>IX14</v>
          </cell>
          <cell r="N1378" t="str">
            <v>ME200812</v>
          </cell>
          <cell r="O1378" t="str">
            <v>ME</v>
          </cell>
          <cell r="P1378" t="str">
            <v>IX14</v>
          </cell>
          <cell r="Q1378">
            <v>210613.51887465516</v>
          </cell>
          <cell r="R1378">
            <v>4296.6288746551436</v>
          </cell>
        </row>
        <row r="1379">
          <cell r="A1379" t="str">
            <v>I</v>
          </cell>
          <cell r="B1379">
            <v>39783</v>
          </cell>
          <cell r="C1379" t="str">
            <v>X15</v>
          </cell>
          <cell r="D1379">
            <v>163199.24</v>
          </cell>
          <cell r="E1379">
            <v>0</v>
          </cell>
          <cell r="F1379">
            <v>0</v>
          </cell>
          <cell r="G1379" t="str">
            <v>MED</v>
          </cell>
          <cell r="H1379" t="str">
            <v>MEDSSI</v>
          </cell>
          <cell r="I1379">
            <v>0.97959946304675605</v>
          </cell>
          <cell r="J1379">
            <v>166597.92716955638</v>
          </cell>
          <cell r="K1379" t="str">
            <v>200812X15</v>
          </cell>
          <cell r="L1379">
            <v>200812</v>
          </cell>
          <cell r="M1379" t="str">
            <v>IX15</v>
          </cell>
          <cell r="N1379" t="str">
            <v>ME200812</v>
          </cell>
          <cell r="O1379" t="str">
            <v>ME</v>
          </cell>
          <cell r="P1379" t="str">
            <v>IX15</v>
          </cell>
          <cell r="Q1379">
            <v>166597.92716955638</v>
          </cell>
          <cell r="R1379">
            <v>3398.6871695563896</v>
          </cell>
        </row>
        <row r="1380">
          <cell r="A1380" t="str">
            <v>I</v>
          </cell>
          <cell r="B1380">
            <v>39783</v>
          </cell>
          <cell r="C1380" t="str">
            <v>X16</v>
          </cell>
          <cell r="D1380">
            <v>11673.4</v>
          </cell>
          <cell r="E1380">
            <v>0</v>
          </cell>
          <cell r="F1380">
            <v>0</v>
          </cell>
          <cell r="G1380" t="str">
            <v>MED</v>
          </cell>
          <cell r="H1380" t="str">
            <v>MEDSSI</v>
          </cell>
          <cell r="I1380">
            <v>0.97959946304675605</v>
          </cell>
          <cell r="J1380">
            <v>11916.503061050404</v>
          </cell>
          <cell r="K1380" t="str">
            <v>200812X16</v>
          </cell>
          <cell r="L1380">
            <v>200812</v>
          </cell>
          <cell r="M1380" t="str">
            <v>IX16</v>
          </cell>
          <cell r="N1380" t="str">
            <v>ME200812</v>
          </cell>
          <cell r="O1380" t="str">
            <v>ME</v>
          </cell>
          <cell r="P1380" t="str">
            <v>IX16</v>
          </cell>
          <cell r="Q1380">
            <v>11916.503061050404</v>
          </cell>
          <cell r="R1380">
            <v>243.10306105040399</v>
          </cell>
        </row>
        <row r="1381">
          <cell r="A1381" t="str">
            <v>I</v>
          </cell>
          <cell r="B1381">
            <v>39783</v>
          </cell>
          <cell r="C1381" t="str">
            <v>X18</v>
          </cell>
          <cell r="D1381">
            <v>243569.23</v>
          </cell>
          <cell r="E1381">
            <v>0</v>
          </cell>
          <cell r="F1381">
            <v>0</v>
          </cell>
          <cell r="G1381" t="str">
            <v>MED</v>
          </cell>
          <cell r="H1381" t="str">
            <v>MEDSSI</v>
          </cell>
          <cell r="I1381">
            <v>0.97959946304675605</v>
          </cell>
          <cell r="J1381">
            <v>248641.65323493496</v>
          </cell>
          <cell r="K1381" t="str">
            <v>200812X18</v>
          </cell>
          <cell r="L1381">
            <v>200812</v>
          </cell>
          <cell r="M1381" t="str">
            <v>IX18</v>
          </cell>
          <cell r="N1381" t="str">
            <v>ME200812</v>
          </cell>
          <cell r="O1381" t="str">
            <v>ME</v>
          </cell>
          <cell r="P1381" t="str">
            <v>IX18</v>
          </cell>
          <cell r="Q1381">
            <v>248641.65323493496</v>
          </cell>
          <cell r="R1381">
            <v>5072.4232349349477</v>
          </cell>
        </row>
        <row r="1382">
          <cell r="A1382" t="str">
            <v>I</v>
          </cell>
          <cell r="B1382">
            <v>39783</v>
          </cell>
          <cell r="C1382" t="str">
            <v>X20</v>
          </cell>
          <cell r="D1382">
            <v>27433.87</v>
          </cell>
          <cell r="E1382">
            <v>0</v>
          </cell>
          <cell r="F1382">
            <v>0</v>
          </cell>
          <cell r="G1382" t="str">
            <v>MED</v>
          </cell>
          <cell r="H1382" t="str">
            <v>MEDSSI</v>
          </cell>
          <cell r="I1382">
            <v>0.97959946304675605</v>
          </cell>
          <cell r="J1382">
            <v>28005.19093250114</v>
          </cell>
          <cell r="K1382" t="str">
            <v>200812X20</v>
          </cell>
          <cell r="L1382">
            <v>200812</v>
          </cell>
          <cell r="M1382" t="str">
            <v>IX20</v>
          </cell>
          <cell r="N1382" t="str">
            <v>ME200812</v>
          </cell>
          <cell r="O1382" t="str">
            <v>ME</v>
          </cell>
          <cell r="P1382" t="str">
            <v>IX20</v>
          </cell>
          <cell r="Q1382">
            <v>28005.19093250114</v>
          </cell>
          <cell r="R1382">
            <v>571.32093250114121</v>
          </cell>
        </row>
        <row r="1383">
          <cell r="A1383" t="str">
            <v>I</v>
          </cell>
          <cell r="B1383">
            <v>39783</v>
          </cell>
          <cell r="C1383" t="str">
            <v>X21</v>
          </cell>
          <cell r="D1383">
            <v>119386.25</v>
          </cell>
          <cell r="E1383">
            <v>0</v>
          </cell>
          <cell r="F1383">
            <v>0</v>
          </cell>
          <cell r="G1383" t="str">
            <v>MED</v>
          </cell>
          <cell r="H1383" t="str">
            <v>MEDSSI</v>
          </cell>
          <cell r="I1383">
            <v>0.97959946304675605</v>
          </cell>
          <cell r="J1383">
            <v>121872.51474054935</v>
          </cell>
          <cell r="K1383" t="str">
            <v>200812X21</v>
          </cell>
          <cell r="L1383">
            <v>200812</v>
          </cell>
          <cell r="M1383" t="str">
            <v>IX21</v>
          </cell>
          <cell r="N1383" t="str">
            <v>ME200812</v>
          </cell>
          <cell r="O1383" t="str">
            <v>ME</v>
          </cell>
          <cell r="P1383" t="str">
            <v>IX21</v>
          </cell>
          <cell r="Q1383">
            <v>121872.51474054935</v>
          </cell>
          <cell r="R1383">
            <v>2486.2647405493481</v>
          </cell>
        </row>
        <row r="1384">
          <cell r="A1384" t="str">
            <v>I</v>
          </cell>
          <cell r="B1384">
            <v>39783</v>
          </cell>
          <cell r="C1384" t="str">
            <v>X22</v>
          </cell>
          <cell r="D1384">
            <v>388250.4</v>
          </cell>
          <cell r="E1384">
            <v>0</v>
          </cell>
          <cell r="F1384">
            <v>0</v>
          </cell>
          <cell r="G1384" t="str">
            <v>MED</v>
          </cell>
          <cell r="H1384" t="str">
            <v>MEDSSI</v>
          </cell>
          <cell r="I1384">
            <v>0.97959946304675605</v>
          </cell>
          <cell r="J1384">
            <v>396335.86444857914</v>
          </cell>
          <cell r="K1384" t="str">
            <v>200812X22</v>
          </cell>
          <cell r="L1384">
            <v>200812</v>
          </cell>
          <cell r="M1384" t="str">
            <v>IX22</v>
          </cell>
          <cell r="N1384" t="str">
            <v>ME200812</v>
          </cell>
          <cell r="O1384" t="str">
            <v>ME</v>
          </cell>
          <cell r="P1384" t="str">
            <v>IX22</v>
          </cell>
          <cell r="Q1384">
            <v>396335.86444857914</v>
          </cell>
          <cell r="R1384">
            <v>8085.4644485791214</v>
          </cell>
        </row>
        <row r="1385">
          <cell r="A1385" t="str">
            <v>I</v>
          </cell>
          <cell r="B1385">
            <v>39783</v>
          </cell>
          <cell r="C1385" t="str">
            <v>X23</v>
          </cell>
          <cell r="D1385">
            <v>14418.81</v>
          </cell>
          <cell r="E1385">
            <v>0</v>
          </cell>
          <cell r="F1385">
            <v>0</v>
          </cell>
          <cell r="G1385" t="str">
            <v>MED</v>
          </cell>
          <cell r="H1385" t="str">
            <v>MEDSSI</v>
          </cell>
          <cell r="I1385">
            <v>0.97959946304675605</v>
          </cell>
          <cell r="J1385">
            <v>14719.087284056415</v>
          </cell>
          <cell r="K1385" t="str">
            <v>200812X23</v>
          </cell>
          <cell r="L1385">
            <v>200812</v>
          </cell>
          <cell r="M1385" t="str">
            <v>IX23</v>
          </cell>
          <cell r="N1385" t="str">
            <v>ME200812</v>
          </cell>
          <cell r="O1385" t="str">
            <v>ME</v>
          </cell>
          <cell r="P1385" t="str">
            <v>IX23</v>
          </cell>
          <cell r="Q1385">
            <v>14719.087284056415</v>
          </cell>
          <cell r="R1385">
            <v>300.27728405641574</v>
          </cell>
        </row>
        <row r="1386">
          <cell r="A1386" t="str">
            <v>I</v>
          </cell>
          <cell r="B1386">
            <v>39783</v>
          </cell>
          <cell r="C1386" t="str">
            <v>X24</v>
          </cell>
          <cell r="D1386">
            <v>333037.88</v>
          </cell>
          <cell r="E1386">
            <v>0</v>
          </cell>
          <cell r="F1386">
            <v>0</v>
          </cell>
          <cell r="G1386" t="str">
            <v>IP</v>
          </cell>
          <cell r="H1386" t="str">
            <v>IPSSI</v>
          </cell>
          <cell r="I1386">
            <v>0.99606177096254678</v>
          </cell>
          <cell r="J1386">
            <v>334354.64517242543</v>
          </cell>
          <cell r="K1386" t="str">
            <v>200812X24</v>
          </cell>
          <cell r="L1386">
            <v>200812</v>
          </cell>
          <cell r="M1386" t="str">
            <v>IX24</v>
          </cell>
          <cell r="N1386" t="str">
            <v>IP200812</v>
          </cell>
          <cell r="O1386" t="str">
            <v>IP</v>
          </cell>
          <cell r="P1386" t="str">
            <v>IX24</v>
          </cell>
          <cell r="Q1386">
            <v>334354.64517242543</v>
          </cell>
          <cell r="R1386">
            <v>1316.7651724254247</v>
          </cell>
        </row>
        <row r="1387">
          <cell r="A1387" t="str">
            <v>I</v>
          </cell>
          <cell r="B1387">
            <v>39783</v>
          </cell>
          <cell r="C1387" t="str">
            <v>X24</v>
          </cell>
          <cell r="D1387">
            <v>125016.48</v>
          </cell>
          <cell r="E1387">
            <v>0</v>
          </cell>
          <cell r="F1387">
            <v>0</v>
          </cell>
          <cell r="G1387" t="str">
            <v>MED</v>
          </cell>
          <cell r="H1387" t="str">
            <v>MEDSSI</v>
          </cell>
          <cell r="I1387">
            <v>0.97959946304675605</v>
          </cell>
          <cell r="J1387">
            <v>127619.99645362503</v>
          </cell>
          <cell r="K1387" t="str">
            <v>200812X24</v>
          </cell>
          <cell r="L1387">
            <v>200812</v>
          </cell>
          <cell r="M1387" t="str">
            <v>IX24</v>
          </cell>
          <cell r="N1387" t="str">
            <v>ME200812</v>
          </cell>
          <cell r="O1387" t="str">
            <v>ME</v>
          </cell>
          <cell r="P1387" t="str">
            <v>IX24</v>
          </cell>
          <cell r="Q1387">
            <v>127619.99645362503</v>
          </cell>
          <cell r="R1387">
            <v>2603.5164536250377</v>
          </cell>
        </row>
        <row r="1388">
          <cell r="A1388" t="str">
            <v>I</v>
          </cell>
          <cell r="B1388">
            <v>39783</v>
          </cell>
          <cell r="C1388" t="str">
            <v>X26</v>
          </cell>
          <cell r="D1388">
            <v>92235.36</v>
          </cell>
          <cell r="E1388">
            <v>0</v>
          </cell>
          <cell r="F1388">
            <v>0</v>
          </cell>
          <cell r="G1388" t="str">
            <v>MED</v>
          </cell>
          <cell r="H1388" t="str">
            <v>MEDSSI</v>
          </cell>
          <cell r="I1388">
            <v>0.97959946304675605</v>
          </cell>
          <cell r="J1388">
            <v>94156.196975781349</v>
          </cell>
          <cell r="K1388" t="str">
            <v>200812X26</v>
          </cell>
          <cell r="L1388">
            <v>200812</v>
          </cell>
          <cell r="M1388" t="str">
            <v>IX26</v>
          </cell>
          <cell r="N1388" t="str">
            <v>ME200812</v>
          </cell>
          <cell r="O1388" t="str">
            <v>ME</v>
          </cell>
          <cell r="P1388" t="str">
            <v>IX26</v>
          </cell>
          <cell r="Q1388">
            <v>94156.196975781349</v>
          </cell>
          <cell r="R1388">
            <v>1920.8369757813489</v>
          </cell>
        </row>
        <row r="1389">
          <cell r="A1389" t="str">
            <v>I</v>
          </cell>
          <cell r="B1389">
            <v>39814</v>
          </cell>
          <cell r="C1389" t="str">
            <v>X09</v>
          </cell>
          <cell r="D1389">
            <v>1198676.3799999999</v>
          </cell>
          <cell r="E1389">
            <v>0</v>
          </cell>
          <cell r="F1389">
            <v>0</v>
          </cell>
          <cell r="G1389" t="str">
            <v>IP</v>
          </cell>
          <cell r="H1389" t="str">
            <v>IPSSI</v>
          </cell>
          <cell r="I1389">
            <v>0.99651194741606797</v>
          </cell>
          <cell r="J1389">
            <v>1202872.0610005124</v>
          </cell>
          <cell r="K1389" t="str">
            <v>200901X09</v>
          </cell>
          <cell r="L1389">
            <v>200901</v>
          </cell>
          <cell r="M1389" t="str">
            <v>IX09</v>
          </cell>
          <cell r="N1389" t="str">
            <v>IP200901</v>
          </cell>
          <cell r="O1389" t="str">
            <v>IP</v>
          </cell>
          <cell r="P1389" t="str">
            <v>IX09</v>
          </cell>
          <cell r="Q1389">
            <v>1202872.0610005124</v>
          </cell>
          <cell r="R1389">
            <v>4195.681000512559</v>
          </cell>
        </row>
        <row r="1390">
          <cell r="A1390" t="str">
            <v>I</v>
          </cell>
          <cell r="B1390">
            <v>39814</v>
          </cell>
          <cell r="C1390" t="str">
            <v>X10</v>
          </cell>
          <cell r="D1390">
            <v>229708.14</v>
          </cell>
          <cell r="E1390">
            <v>0</v>
          </cell>
          <cell r="F1390">
            <v>0</v>
          </cell>
          <cell r="G1390" t="str">
            <v>MED</v>
          </cell>
          <cell r="H1390" t="str">
            <v>MEDSSI</v>
          </cell>
          <cell r="I1390">
            <v>0.97706215216522452</v>
          </cell>
          <cell r="J1390">
            <v>235100.84746497846</v>
          </cell>
          <cell r="K1390" t="str">
            <v>200901X10</v>
          </cell>
          <cell r="L1390">
            <v>200901</v>
          </cell>
          <cell r="M1390" t="str">
            <v>IX10</v>
          </cell>
          <cell r="N1390" t="str">
            <v>ME200901</v>
          </cell>
          <cell r="O1390" t="str">
            <v>ME</v>
          </cell>
          <cell r="P1390" t="str">
            <v>IX10</v>
          </cell>
          <cell r="Q1390">
            <v>235100.84746497846</v>
          </cell>
          <cell r="R1390">
            <v>5392.7074649784481</v>
          </cell>
        </row>
        <row r="1391">
          <cell r="A1391" t="str">
            <v>I</v>
          </cell>
          <cell r="B1391">
            <v>39814</v>
          </cell>
          <cell r="C1391" t="str">
            <v>X11</v>
          </cell>
          <cell r="D1391">
            <v>223519.55</v>
          </cell>
          <cell r="E1391">
            <v>0</v>
          </cell>
          <cell r="F1391">
            <v>0</v>
          </cell>
          <cell r="G1391" t="str">
            <v>MED</v>
          </cell>
          <cell r="H1391" t="str">
            <v>MEDSSI</v>
          </cell>
          <cell r="I1391">
            <v>0.97706215216522452</v>
          </cell>
          <cell r="J1391">
            <v>228766.9719932024</v>
          </cell>
          <cell r="K1391" t="str">
            <v>200901X11</v>
          </cell>
          <cell r="L1391">
            <v>200901</v>
          </cell>
          <cell r="M1391" t="str">
            <v>IX11</v>
          </cell>
          <cell r="N1391" t="str">
            <v>ME200901</v>
          </cell>
          <cell r="O1391" t="str">
            <v>ME</v>
          </cell>
          <cell r="P1391" t="str">
            <v>IX11</v>
          </cell>
          <cell r="Q1391">
            <v>228766.9719932024</v>
          </cell>
          <cell r="R1391">
            <v>5247.4219932024134</v>
          </cell>
        </row>
        <row r="1392">
          <cell r="A1392" t="str">
            <v>I</v>
          </cell>
          <cell r="B1392">
            <v>39814</v>
          </cell>
          <cell r="C1392" t="str">
            <v>X12</v>
          </cell>
          <cell r="D1392">
            <v>92514.59</v>
          </cell>
          <cell r="E1392">
            <v>0</v>
          </cell>
          <cell r="F1392">
            <v>0</v>
          </cell>
          <cell r="G1392" t="str">
            <v>MED</v>
          </cell>
          <cell r="H1392" t="str">
            <v>MEDSSI</v>
          </cell>
          <cell r="I1392">
            <v>0.97706215216522452</v>
          </cell>
          <cell r="J1392">
            <v>94686.494400568554</v>
          </cell>
          <cell r="K1392" t="str">
            <v>200901X12</v>
          </cell>
          <cell r="L1392">
            <v>200901</v>
          </cell>
          <cell r="M1392" t="str">
            <v>IX12</v>
          </cell>
          <cell r="N1392" t="str">
            <v>ME200901</v>
          </cell>
          <cell r="O1392" t="str">
            <v>ME</v>
          </cell>
          <cell r="P1392" t="str">
            <v>IX12</v>
          </cell>
          <cell r="Q1392">
            <v>94686.494400568554</v>
          </cell>
          <cell r="R1392">
            <v>2171.9044005685573</v>
          </cell>
        </row>
        <row r="1393">
          <cell r="A1393" t="str">
            <v>I</v>
          </cell>
          <cell r="B1393">
            <v>39814</v>
          </cell>
          <cell r="C1393" t="str">
            <v>X13</v>
          </cell>
          <cell r="D1393">
            <v>14181.77</v>
          </cell>
          <cell r="E1393">
            <v>0</v>
          </cell>
          <cell r="F1393">
            <v>0</v>
          </cell>
          <cell r="G1393" t="str">
            <v>MED</v>
          </cell>
          <cell r="H1393" t="str">
            <v>MEDSSI</v>
          </cell>
          <cell r="I1393">
            <v>0.97706215216522452</v>
          </cell>
          <cell r="J1393">
            <v>14514.706120355193</v>
          </cell>
          <cell r="K1393" t="str">
            <v>200901X13</v>
          </cell>
          <cell r="L1393">
            <v>200901</v>
          </cell>
          <cell r="M1393" t="str">
            <v>IX13</v>
          </cell>
          <cell r="N1393" t="str">
            <v>ME200901</v>
          </cell>
          <cell r="O1393" t="str">
            <v>ME</v>
          </cell>
          <cell r="P1393" t="str">
            <v>IX13</v>
          </cell>
          <cell r="Q1393">
            <v>14514.706120355193</v>
          </cell>
          <cell r="R1393">
            <v>332.93612035519254</v>
          </cell>
        </row>
        <row r="1394">
          <cell r="A1394" t="str">
            <v>I</v>
          </cell>
          <cell r="B1394">
            <v>39814</v>
          </cell>
          <cell r="C1394" t="str">
            <v>X14</v>
          </cell>
          <cell r="D1394">
            <v>256954.37</v>
          </cell>
          <cell r="E1394">
            <v>0</v>
          </cell>
          <cell r="F1394">
            <v>0</v>
          </cell>
          <cell r="G1394" t="str">
            <v>MED</v>
          </cell>
          <cell r="H1394" t="str">
            <v>MEDSSI</v>
          </cell>
          <cell r="I1394">
            <v>0.97706215216522452</v>
          </cell>
          <cell r="J1394">
            <v>262986.71935104096</v>
          </cell>
          <cell r="K1394" t="str">
            <v>200901X14</v>
          </cell>
          <cell r="L1394">
            <v>200901</v>
          </cell>
          <cell r="M1394" t="str">
            <v>IX14</v>
          </cell>
          <cell r="N1394" t="str">
            <v>ME200901</v>
          </cell>
          <cell r="O1394" t="str">
            <v>ME</v>
          </cell>
          <cell r="P1394" t="str">
            <v>IX14</v>
          </cell>
          <cell r="Q1394">
            <v>262986.71935104096</v>
          </cell>
          <cell r="R1394">
            <v>6032.3493510409608</v>
          </cell>
        </row>
        <row r="1395">
          <cell r="A1395" t="str">
            <v>I</v>
          </cell>
          <cell r="B1395">
            <v>39814</v>
          </cell>
          <cell r="C1395" t="str">
            <v>X15</v>
          </cell>
          <cell r="D1395">
            <v>204645.98</v>
          </cell>
          <cell r="E1395">
            <v>0</v>
          </cell>
          <cell r="F1395">
            <v>0</v>
          </cell>
          <cell r="G1395" t="str">
            <v>MED</v>
          </cell>
          <cell r="H1395" t="str">
            <v>MEDSSI</v>
          </cell>
          <cell r="I1395">
            <v>0.97706215216522452</v>
          </cell>
          <cell r="J1395">
            <v>209450.3195589892</v>
          </cell>
          <cell r="K1395" t="str">
            <v>200901X15</v>
          </cell>
          <cell r="L1395">
            <v>200901</v>
          </cell>
          <cell r="M1395" t="str">
            <v>IX15</v>
          </cell>
          <cell r="N1395" t="str">
            <v>ME200901</v>
          </cell>
          <cell r="O1395" t="str">
            <v>ME</v>
          </cell>
          <cell r="P1395" t="str">
            <v>IX15</v>
          </cell>
          <cell r="Q1395">
            <v>209450.3195589892</v>
          </cell>
          <cell r="R1395">
            <v>4804.3395589891879</v>
          </cell>
        </row>
        <row r="1396">
          <cell r="A1396" t="str">
            <v>I</v>
          </cell>
          <cell r="B1396">
            <v>39814</v>
          </cell>
          <cell r="C1396" t="str">
            <v>X16</v>
          </cell>
          <cell r="D1396">
            <v>11492.77</v>
          </cell>
          <cell r="E1396">
            <v>0</v>
          </cell>
          <cell r="F1396">
            <v>0</v>
          </cell>
          <cell r="G1396" t="str">
            <v>MED</v>
          </cell>
          <cell r="H1396" t="str">
            <v>MEDSSI</v>
          </cell>
          <cell r="I1396">
            <v>0.97706215216522452</v>
          </cell>
          <cell r="J1396">
            <v>11762.578229574627</v>
          </cell>
          <cell r="K1396" t="str">
            <v>200901X16</v>
          </cell>
          <cell r="L1396">
            <v>200901</v>
          </cell>
          <cell r="M1396" t="str">
            <v>IX16</v>
          </cell>
          <cell r="N1396" t="str">
            <v>ME200901</v>
          </cell>
          <cell r="O1396" t="str">
            <v>ME</v>
          </cell>
          <cell r="P1396" t="str">
            <v>IX16</v>
          </cell>
          <cell r="Q1396">
            <v>11762.578229574627</v>
          </cell>
          <cell r="R1396">
            <v>269.80822957462624</v>
          </cell>
        </row>
        <row r="1397">
          <cell r="A1397" t="str">
            <v>I</v>
          </cell>
          <cell r="B1397">
            <v>39814</v>
          </cell>
          <cell r="C1397" t="str">
            <v>X18</v>
          </cell>
          <cell r="D1397">
            <v>216486.89</v>
          </cell>
          <cell r="E1397">
            <v>0</v>
          </cell>
          <cell r="F1397">
            <v>0</v>
          </cell>
          <cell r="G1397" t="str">
            <v>MED</v>
          </cell>
          <cell r="H1397" t="str">
            <v>MEDSSI</v>
          </cell>
          <cell r="I1397">
            <v>0.97706215216522452</v>
          </cell>
          <cell r="J1397">
            <v>221569.21084319244</v>
          </cell>
          <cell r="K1397" t="str">
            <v>200901X18</v>
          </cell>
          <cell r="L1397">
            <v>200901</v>
          </cell>
          <cell r="M1397" t="str">
            <v>IX18</v>
          </cell>
          <cell r="N1397" t="str">
            <v>ME200901</v>
          </cell>
          <cell r="O1397" t="str">
            <v>ME</v>
          </cell>
          <cell r="P1397" t="str">
            <v>IX18</v>
          </cell>
          <cell r="Q1397">
            <v>221569.21084319244</v>
          </cell>
          <cell r="R1397">
            <v>5082.3208431924286</v>
          </cell>
        </row>
        <row r="1398">
          <cell r="A1398" t="str">
            <v>I</v>
          </cell>
          <cell r="B1398">
            <v>39814</v>
          </cell>
          <cell r="C1398" t="str">
            <v>X20</v>
          </cell>
          <cell r="D1398">
            <v>16765.990000000002</v>
          </cell>
          <cell r="E1398">
            <v>0</v>
          </cell>
          <cell r="F1398">
            <v>0</v>
          </cell>
          <cell r="G1398" t="str">
            <v>MED</v>
          </cell>
          <cell r="H1398" t="str">
            <v>MEDSSI</v>
          </cell>
          <cell r="I1398">
            <v>0.97706215216522452</v>
          </cell>
          <cell r="J1398">
            <v>17159.594159742683</v>
          </cell>
          <cell r="K1398" t="str">
            <v>200901X20</v>
          </cell>
          <cell r="L1398">
            <v>200901</v>
          </cell>
          <cell r="M1398" t="str">
            <v>IX20</v>
          </cell>
          <cell r="N1398" t="str">
            <v>ME200901</v>
          </cell>
          <cell r="O1398" t="str">
            <v>ME</v>
          </cell>
          <cell r="P1398" t="str">
            <v>IX20</v>
          </cell>
          <cell r="Q1398">
            <v>17159.594159742683</v>
          </cell>
          <cell r="R1398">
            <v>393.60415974268108</v>
          </cell>
        </row>
        <row r="1399">
          <cell r="A1399" t="str">
            <v>I</v>
          </cell>
          <cell r="B1399">
            <v>39814</v>
          </cell>
          <cell r="C1399" t="str">
            <v>X21</v>
          </cell>
          <cell r="D1399">
            <v>136609.57999999999</v>
          </cell>
          <cell r="E1399">
            <v>0</v>
          </cell>
          <cell r="F1399">
            <v>0</v>
          </cell>
          <cell r="G1399" t="str">
            <v>MED</v>
          </cell>
          <cell r="H1399" t="str">
            <v>MEDSSI</v>
          </cell>
          <cell r="I1399">
            <v>0.97706215216522452</v>
          </cell>
          <cell r="J1399">
            <v>139816.67358342098</v>
          </cell>
          <cell r="K1399" t="str">
            <v>200901X21</v>
          </cell>
          <cell r="L1399">
            <v>200901</v>
          </cell>
          <cell r="M1399" t="str">
            <v>IX21</v>
          </cell>
          <cell r="N1399" t="str">
            <v>ME200901</v>
          </cell>
          <cell r="O1399" t="str">
            <v>ME</v>
          </cell>
          <cell r="P1399" t="str">
            <v>IX21</v>
          </cell>
          <cell r="Q1399">
            <v>139816.67358342098</v>
          </cell>
          <cell r="R1399">
            <v>3207.0935834209959</v>
          </cell>
        </row>
        <row r="1400">
          <cell r="A1400" t="str">
            <v>I</v>
          </cell>
          <cell r="B1400">
            <v>39814</v>
          </cell>
          <cell r="C1400" t="str">
            <v>X22</v>
          </cell>
          <cell r="D1400">
            <v>479855.9</v>
          </cell>
          <cell r="E1400">
            <v>0</v>
          </cell>
          <cell r="F1400">
            <v>0</v>
          </cell>
          <cell r="G1400" t="str">
            <v>MED</v>
          </cell>
          <cell r="H1400" t="str">
            <v>MEDSSI</v>
          </cell>
          <cell r="I1400">
            <v>0.97706215216522452</v>
          </cell>
          <cell r="J1400">
            <v>491121.16249371902</v>
          </cell>
          <cell r="K1400" t="str">
            <v>200901X22</v>
          </cell>
          <cell r="L1400">
            <v>200901</v>
          </cell>
          <cell r="M1400" t="str">
            <v>IX22</v>
          </cell>
          <cell r="N1400" t="str">
            <v>ME200901</v>
          </cell>
          <cell r="O1400" t="str">
            <v>ME</v>
          </cell>
          <cell r="P1400" t="str">
            <v>IX22</v>
          </cell>
          <cell r="Q1400">
            <v>491121.16249371902</v>
          </cell>
          <cell r="R1400">
            <v>11265.262493718998</v>
          </cell>
        </row>
        <row r="1401">
          <cell r="A1401" t="str">
            <v>I</v>
          </cell>
          <cell r="B1401">
            <v>39814</v>
          </cell>
          <cell r="C1401" t="str">
            <v>X23</v>
          </cell>
          <cell r="D1401">
            <v>10783.77</v>
          </cell>
          <cell r="E1401">
            <v>0</v>
          </cell>
          <cell r="F1401">
            <v>0</v>
          </cell>
          <cell r="G1401" t="str">
            <v>MED</v>
          </cell>
          <cell r="H1401" t="str">
            <v>MEDSSI</v>
          </cell>
          <cell r="I1401">
            <v>0.97706215216522452</v>
          </cell>
          <cell r="J1401">
            <v>11036.933501213369</v>
          </cell>
          <cell r="K1401" t="str">
            <v>200901X23</v>
          </cell>
          <cell r="L1401">
            <v>200901</v>
          </cell>
          <cell r="M1401" t="str">
            <v>IX23</v>
          </cell>
          <cell r="N1401" t="str">
            <v>ME200901</v>
          </cell>
          <cell r="O1401" t="str">
            <v>ME</v>
          </cell>
          <cell r="P1401" t="str">
            <v>IX23</v>
          </cell>
          <cell r="Q1401">
            <v>11036.933501213369</v>
          </cell>
          <cell r="R1401">
            <v>253.16350121336836</v>
          </cell>
        </row>
        <row r="1402">
          <cell r="A1402" t="str">
            <v>I</v>
          </cell>
          <cell r="B1402">
            <v>39814</v>
          </cell>
          <cell r="C1402" t="str">
            <v>X24</v>
          </cell>
          <cell r="D1402">
            <v>519938.88</v>
          </cell>
          <cell r="E1402">
            <v>0</v>
          </cell>
          <cell r="F1402">
            <v>0</v>
          </cell>
          <cell r="G1402" t="str">
            <v>IP</v>
          </cell>
          <cell r="H1402" t="str">
            <v>IPSSI</v>
          </cell>
          <cell r="I1402">
            <v>0.99651194741606797</v>
          </cell>
          <cell r="J1402">
            <v>521758.8021379867</v>
          </cell>
          <cell r="K1402" t="str">
            <v>200901X24</v>
          </cell>
          <cell r="L1402">
            <v>200901</v>
          </cell>
          <cell r="M1402" t="str">
            <v>IX24</v>
          </cell>
          <cell r="N1402" t="str">
            <v>IP200901</v>
          </cell>
          <cell r="O1402" t="str">
            <v>IP</v>
          </cell>
          <cell r="P1402" t="str">
            <v>IX24</v>
          </cell>
          <cell r="Q1402">
            <v>521758.8021379867</v>
          </cell>
          <cell r="R1402">
            <v>1819.922137986694</v>
          </cell>
        </row>
        <row r="1403">
          <cell r="A1403" t="str">
            <v>I</v>
          </cell>
          <cell r="B1403">
            <v>39814</v>
          </cell>
          <cell r="C1403" t="str">
            <v>X24</v>
          </cell>
          <cell r="D1403">
            <v>136955.60999999999</v>
          </cell>
          <cell r="E1403">
            <v>0</v>
          </cell>
          <cell r="F1403">
            <v>0</v>
          </cell>
          <cell r="G1403" t="str">
            <v>MED</v>
          </cell>
          <cell r="H1403" t="str">
            <v>MEDSSI</v>
          </cell>
          <cell r="I1403">
            <v>0.97706215216522452</v>
          </cell>
          <cell r="J1403">
            <v>140170.82710296236</v>
          </cell>
          <cell r="K1403" t="str">
            <v>200901X24</v>
          </cell>
          <cell r="L1403">
            <v>200901</v>
          </cell>
          <cell r="M1403" t="str">
            <v>IX24</v>
          </cell>
          <cell r="N1403" t="str">
            <v>ME200901</v>
          </cell>
          <cell r="O1403" t="str">
            <v>ME</v>
          </cell>
          <cell r="P1403" t="str">
            <v>IX24</v>
          </cell>
          <cell r="Q1403">
            <v>140170.82710296236</v>
          </cell>
          <cell r="R1403">
            <v>3215.2171029623714</v>
          </cell>
        </row>
        <row r="1404">
          <cell r="A1404" t="str">
            <v>I</v>
          </cell>
          <cell r="B1404">
            <v>39814</v>
          </cell>
          <cell r="C1404" t="str">
            <v>X26</v>
          </cell>
          <cell r="D1404">
            <v>62890.14</v>
          </cell>
          <cell r="E1404">
            <v>0</v>
          </cell>
          <cell r="F1404">
            <v>0</v>
          </cell>
          <cell r="G1404" t="str">
            <v>MED</v>
          </cell>
          <cell r="H1404" t="str">
            <v>MEDSSI</v>
          </cell>
          <cell r="I1404">
            <v>0.97706215216522452</v>
          </cell>
          <cell r="J1404">
            <v>64366.57060211771</v>
          </cell>
          <cell r="K1404" t="str">
            <v>200901X26</v>
          </cell>
          <cell r="L1404">
            <v>200901</v>
          </cell>
          <cell r="M1404" t="str">
            <v>IX26</v>
          </cell>
          <cell r="N1404" t="str">
            <v>ME200901</v>
          </cell>
          <cell r="O1404" t="str">
            <v>ME</v>
          </cell>
          <cell r="P1404" t="str">
            <v>IX26</v>
          </cell>
          <cell r="Q1404">
            <v>64366.57060211771</v>
          </cell>
          <cell r="R1404">
            <v>1476.4306021177108</v>
          </cell>
        </row>
        <row r="1405">
          <cell r="A1405" t="str">
            <v>I</v>
          </cell>
          <cell r="B1405">
            <v>39814</v>
          </cell>
          <cell r="C1405" t="str">
            <v>X29</v>
          </cell>
          <cell r="D1405">
            <v>1759.68</v>
          </cell>
          <cell r="E1405">
            <v>0</v>
          </cell>
          <cell r="F1405">
            <v>0</v>
          </cell>
          <cell r="G1405" t="str">
            <v>MED</v>
          </cell>
          <cell r="H1405" t="str">
            <v>MEDSSI</v>
          </cell>
          <cell r="I1405">
            <v>0.97706215216522452</v>
          </cell>
          <cell r="J1405">
            <v>1800.9908541646512</v>
          </cell>
          <cell r="K1405" t="str">
            <v>200901X29</v>
          </cell>
          <cell r="L1405">
            <v>200901</v>
          </cell>
          <cell r="M1405" t="str">
            <v>IX29</v>
          </cell>
          <cell r="N1405" t="str">
            <v>ME200901</v>
          </cell>
          <cell r="O1405" t="str">
            <v>ME</v>
          </cell>
          <cell r="P1405" t="str">
            <v>IX29</v>
          </cell>
          <cell r="Q1405">
            <v>1800.9908541646512</v>
          </cell>
          <cell r="R1405">
            <v>41.310854164651118</v>
          </cell>
        </row>
        <row r="1406">
          <cell r="A1406" t="str">
            <v>I</v>
          </cell>
          <cell r="B1406">
            <v>39845</v>
          </cell>
          <cell r="C1406" t="str">
            <v>X09</v>
          </cell>
          <cell r="D1406">
            <v>876772.79</v>
          </cell>
          <cell r="E1406">
            <v>0</v>
          </cell>
          <cell r="F1406">
            <v>0</v>
          </cell>
          <cell r="G1406" t="str">
            <v>IP</v>
          </cell>
          <cell r="H1406" t="str">
            <v>IPSSI</v>
          </cell>
          <cell r="I1406">
            <v>0.98696618155802662</v>
          </cell>
          <cell r="J1406">
            <v>888351.40087163367</v>
          </cell>
          <cell r="K1406" t="str">
            <v>200902X09</v>
          </cell>
          <cell r="L1406">
            <v>200902</v>
          </cell>
          <cell r="M1406" t="str">
            <v>IX09</v>
          </cell>
          <cell r="N1406" t="str">
            <v>IP200902</v>
          </cell>
          <cell r="O1406" t="str">
            <v>IP</v>
          </cell>
          <cell r="P1406" t="str">
            <v>IX09</v>
          </cell>
          <cell r="Q1406">
            <v>888351.40087163367</v>
          </cell>
          <cell r="R1406">
            <v>11578.610871633631</v>
          </cell>
        </row>
        <row r="1407">
          <cell r="A1407" t="str">
            <v>I</v>
          </cell>
          <cell r="B1407">
            <v>39845</v>
          </cell>
          <cell r="C1407" t="str">
            <v>X10</v>
          </cell>
          <cell r="D1407">
            <v>190410.01</v>
          </cell>
          <cell r="E1407">
            <v>0</v>
          </cell>
          <cell r="F1407">
            <v>0</v>
          </cell>
          <cell r="G1407" t="str">
            <v>MED</v>
          </cell>
          <cell r="H1407" t="str">
            <v>MEDSSI</v>
          </cell>
          <cell r="I1407">
            <v>0.97241776200039332</v>
          </cell>
          <cell r="J1407">
            <v>195810.91321110915</v>
          </cell>
          <cell r="K1407" t="str">
            <v>200902X10</v>
          </cell>
          <cell r="L1407">
            <v>200902</v>
          </cell>
          <cell r="M1407" t="str">
            <v>IX10</v>
          </cell>
          <cell r="N1407" t="str">
            <v>ME200902</v>
          </cell>
          <cell r="O1407" t="str">
            <v>ME</v>
          </cell>
          <cell r="P1407" t="str">
            <v>IX10</v>
          </cell>
          <cell r="Q1407">
            <v>195810.91321110915</v>
          </cell>
          <cell r="R1407">
            <v>5400.9032111091365</v>
          </cell>
        </row>
        <row r="1408">
          <cell r="A1408" t="str">
            <v>I</v>
          </cell>
          <cell r="B1408">
            <v>39845</v>
          </cell>
          <cell r="C1408" t="str">
            <v>X11</v>
          </cell>
          <cell r="D1408">
            <v>207916.13</v>
          </cell>
          <cell r="E1408">
            <v>0</v>
          </cell>
          <cell r="F1408">
            <v>0</v>
          </cell>
          <cell r="G1408" t="str">
            <v>MED</v>
          </cell>
          <cell r="H1408" t="str">
            <v>MEDSSI</v>
          </cell>
          <cell r="I1408">
            <v>0.97241776200039332</v>
          </cell>
          <cell r="J1408">
            <v>213813.5872511098</v>
          </cell>
          <cell r="K1408" t="str">
            <v>200902X11</v>
          </cell>
          <cell r="L1408">
            <v>200902</v>
          </cell>
          <cell r="M1408" t="str">
            <v>IX11</v>
          </cell>
          <cell r="N1408" t="str">
            <v>ME200902</v>
          </cell>
          <cell r="O1408" t="str">
            <v>ME</v>
          </cell>
          <cell r="P1408" t="str">
            <v>IX11</v>
          </cell>
          <cell r="Q1408">
            <v>213813.5872511098</v>
          </cell>
          <cell r="R1408">
            <v>5897.457251109794</v>
          </cell>
        </row>
        <row r="1409">
          <cell r="A1409" t="str">
            <v>I</v>
          </cell>
          <cell r="B1409">
            <v>39845</v>
          </cell>
          <cell r="C1409" t="str">
            <v>X12</v>
          </cell>
          <cell r="D1409">
            <v>88212.77</v>
          </cell>
          <cell r="E1409">
            <v>0</v>
          </cell>
          <cell r="F1409">
            <v>0</v>
          </cell>
          <cell r="G1409" t="str">
            <v>MED</v>
          </cell>
          <cell r="H1409" t="str">
            <v>MEDSSI</v>
          </cell>
          <cell r="I1409">
            <v>0.97241776200039332</v>
          </cell>
          <cell r="J1409">
            <v>90714.889677184168</v>
          </cell>
          <cell r="K1409" t="str">
            <v>200902X12</v>
          </cell>
          <cell r="L1409">
            <v>200902</v>
          </cell>
          <cell r="M1409" t="str">
            <v>IX12</v>
          </cell>
          <cell r="N1409" t="str">
            <v>ME200902</v>
          </cell>
          <cell r="O1409" t="str">
            <v>ME</v>
          </cell>
          <cell r="P1409" t="str">
            <v>IX12</v>
          </cell>
          <cell r="Q1409">
            <v>90714.889677184168</v>
          </cell>
          <cell r="R1409">
            <v>2502.1196771841642</v>
          </cell>
        </row>
        <row r="1410">
          <cell r="A1410" t="str">
            <v>I</v>
          </cell>
          <cell r="B1410">
            <v>39845</v>
          </cell>
          <cell r="C1410" t="str">
            <v>X13</v>
          </cell>
          <cell r="D1410">
            <v>19099.88</v>
          </cell>
          <cell r="E1410">
            <v>0</v>
          </cell>
          <cell r="F1410">
            <v>0</v>
          </cell>
          <cell r="G1410" t="str">
            <v>MED</v>
          </cell>
          <cell r="H1410" t="str">
            <v>MEDSSI</v>
          </cell>
          <cell r="I1410">
            <v>0.97241776200039332</v>
          </cell>
          <cell r="J1410">
            <v>19641.640400221604</v>
          </cell>
          <cell r="K1410" t="str">
            <v>200902X13</v>
          </cell>
          <cell r="L1410">
            <v>200902</v>
          </cell>
          <cell r="M1410" t="str">
            <v>IX13</v>
          </cell>
          <cell r="N1410" t="str">
            <v>ME200902</v>
          </cell>
          <cell r="O1410" t="str">
            <v>ME</v>
          </cell>
          <cell r="P1410" t="str">
            <v>IX13</v>
          </cell>
          <cell r="Q1410">
            <v>19641.640400221604</v>
          </cell>
          <cell r="R1410">
            <v>541.76040022160305</v>
          </cell>
        </row>
        <row r="1411">
          <cell r="A1411" t="str">
            <v>I</v>
          </cell>
          <cell r="B1411">
            <v>39845</v>
          </cell>
          <cell r="C1411" t="str">
            <v>X14</v>
          </cell>
          <cell r="D1411">
            <v>237361.65</v>
          </cell>
          <cell r="E1411">
            <v>0</v>
          </cell>
          <cell r="F1411">
            <v>0</v>
          </cell>
          <cell r="G1411" t="str">
            <v>MED</v>
          </cell>
          <cell r="H1411" t="str">
            <v>MEDSSI</v>
          </cell>
          <cell r="I1411">
            <v>0.97241776200039332</v>
          </cell>
          <cell r="J1411">
            <v>244094.31756132812</v>
          </cell>
          <cell r="K1411" t="str">
            <v>200902X14</v>
          </cell>
          <cell r="L1411">
            <v>200902</v>
          </cell>
          <cell r="M1411" t="str">
            <v>IX14</v>
          </cell>
          <cell r="N1411" t="str">
            <v>ME200902</v>
          </cell>
          <cell r="O1411" t="str">
            <v>ME</v>
          </cell>
          <cell r="P1411" t="str">
            <v>IX14</v>
          </cell>
          <cell r="Q1411">
            <v>244094.31756132812</v>
          </cell>
          <cell r="R1411">
            <v>6732.6675613281259</v>
          </cell>
        </row>
        <row r="1412">
          <cell r="A1412" t="str">
            <v>I</v>
          </cell>
          <cell r="B1412">
            <v>39845</v>
          </cell>
          <cell r="C1412" t="str">
            <v>X15</v>
          </cell>
          <cell r="D1412">
            <v>183619.24</v>
          </cell>
          <cell r="E1412">
            <v>0</v>
          </cell>
          <cell r="F1412">
            <v>0</v>
          </cell>
          <cell r="G1412" t="str">
            <v>MED</v>
          </cell>
          <cell r="H1412" t="str">
            <v>MEDSSI</v>
          </cell>
          <cell r="I1412">
            <v>0.97241776200039332</v>
          </cell>
          <cell r="J1412">
            <v>188827.52575628675</v>
          </cell>
          <cell r="K1412" t="str">
            <v>200902X15</v>
          </cell>
          <cell r="L1412">
            <v>200902</v>
          </cell>
          <cell r="M1412" t="str">
            <v>IX15</v>
          </cell>
          <cell r="N1412" t="str">
            <v>ME200902</v>
          </cell>
          <cell r="O1412" t="str">
            <v>ME</v>
          </cell>
          <cell r="P1412" t="str">
            <v>IX15</v>
          </cell>
          <cell r="Q1412">
            <v>188827.52575628675</v>
          </cell>
          <cell r="R1412">
            <v>5208.2857562867575</v>
          </cell>
        </row>
        <row r="1413">
          <cell r="A1413" t="str">
            <v>I</v>
          </cell>
          <cell r="B1413">
            <v>39845</v>
          </cell>
          <cell r="C1413" t="str">
            <v>X16</v>
          </cell>
          <cell r="D1413">
            <v>23484.36</v>
          </cell>
          <cell r="E1413">
            <v>0</v>
          </cell>
          <cell r="F1413">
            <v>0</v>
          </cell>
          <cell r="G1413" t="str">
            <v>MED</v>
          </cell>
          <cell r="H1413" t="str">
            <v>MEDSSI</v>
          </cell>
          <cell r="I1413">
            <v>0.97241776200039332</v>
          </cell>
          <cell r="J1413">
            <v>24150.484408768443</v>
          </cell>
          <cell r="K1413" t="str">
            <v>200902X16</v>
          </cell>
          <cell r="L1413">
            <v>200902</v>
          </cell>
          <cell r="M1413" t="str">
            <v>IX16</v>
          </cell>
          <cell r="N1413" t="str">
            <v>ME200902</v>
          </cell>
          <cell r="O1413" t="str">
            <v>ME</v>
          </cell>
          <cell r="P1413" t="str">
            <v>IX16</v>
          </cell>
          <cell r="Q1413">
            <v>24150.484408768443</v>
          </cell>
          <cell r="R1413">
            <v>666.12440876844266</v>
          </cell>
        </row>
        <row r="1414">
          <cell r="A1414" t="str">
            <v>I</v>
          </cell>
          <cell r="B1414">
            <v>39845</v>
          </cell>
          <cell r="C1414" t="str">
            <v>X18</v>
          </cell>
          <cell r="D1414">
            <v>184577.26</v>
          </cell>
          <cell r="E1414">
            <v>0</v>
          </cell>
          <cell r="F1414">
            <v>0</v>
          </cell>
          <cell r="G1414" t="str">
            <v>MED</v>
          </cell>
          <cell r="H1414" t="str">
            <v>MEDSSI</v>
          </cell>
          <cell r="I1414">
            <v>0.97241776200039332</v>
          </cell>
          <cell r="J1414">
            <v>189812.71960756858</v>
          </cell>
          <cell r="K1414" t="str">
            <v>200902X18</v>
          </cell>
          <cell r="L1414">
            <v>200902</v>
          </cell>
          <cell r="M1414" t="str">
            <v>IX18</v>
          </cell>
          <cell r="N1414" t="str">
            <v>ME200902</v>
          </cell>
          <cell r="O1414" t="str">
            <v>ME</v>
          </cell>
          <cell r="P1414" t="str">
            <v>IX18</v>
          </cell>
          <cell r="Q1414">
            <v>189812.71960756858</v>
          </cell>
          <cell r="R1414">
            <v>5235.4596075685695</v>
          </cell>
        </row>
        <row r="1415">
          <cell r="A1415" t="str">
            <v>I</v>
          </cell>
          <cell r="B1415">
            <v>39845</v>
          </cell>
          <cell r="C1415" t="str">
            <v>X20</v>
          </cell>
          <cell r="D1415">
            <v>15513.28</v>
          </cell>
          <cell r="E1415">
            <v>0</v>
          </cell>
          <cell r="F1415">
            <v>0</v>
          </cell>
          <cell r="G1415" t="str">
            <v>MED</v>
          </cell>
          <cell r="H1415" t="str">
            <v>MEDSSI</v>
          </cell>
          <cell r="I1415">
            <v>0.97241776200039332</v>
          </cell>
          <cell r="J1415">
            <v>15953.307936382313</v>
          </cell>
          <cell r="K1415" t="str">
            <v>200902X20</v>
          </cell>
          <cell r="L1415">
            <v>200902</v>
          </cell>
          <cell r="M1415" t="str">
            <v>IX20</v>
          </cell>
          <cell r="N1415" t="str">
            <v>ME200902</v>
          </cell>
          <cell r="O1415" t="str">
            <v>ME</v>
          </cell>
          <cell r="P1415" t="str">
            <v>IX20</v>
          </cell>
          <cell r="Q1415">
            <v>15953.307936382313</v>
          </cell>
          <cell r="R1415">
            <v>440.02793638231196</v>
          </cell>
        </row>
        <row r="1416">
          <cell r="A1416" t="str">
            <v>I</v>
          </cell>
          <cell r="B1416">
            <v>39845</v>
          </cell>
          <cell r="C1416" t="str">
            <v>X21</v>
          </cell>
          <cell r="D1416">
            <v>114238.94</v>
          </cell>
          <cell r="E1416">
            <v>0</v>
          </cell>
          <cell r="F1416">
            <v>0</v>
          </cell>
          <cell r="G1416" t="str">
            <v>MED</v>
          </cell>
          <cell r="H1416" t="str">
            <v>MEDSSI</v>
          </cell>
          <cell r="I1416">
            <v>0.97241776200039332</v>
          </cell>
          <cell r="J1416">
            <v>117479.28150242261</v>
          </cell>
          <cell r="K1416" t="str">
            <v>200902X21</v>
          </cell>
          <cell r="L1416">
            <v>200902</v>
          </cell>
          <cell r="M1416" t="str">
            <v>IX21</v>
          </cell>
          <cell r="N1416" t="str">
            <v>ME200902</v>
          </cell>
          <cell r="O1416" t="str">
            <v>ME</v>
          </cell>
          <cell r="P1416" t="str">
            <v>IX21</v>
          </cell>
          <cell r="Q1416">
            <v>117479.28150242261</v>
          </cell>
          <cell r="R1416">
            <v>3240.3415024226124</v>
          </cell>
        </row>
        <row r="1417">
          <cell r="A1417" t="str">
            <v>I</v>
          </cell>
          <cell r="B1417">
            <v>39845</v>
          </cell>
          <cell r="C1417" t="str">
            <v>X22</v>
          </cell>
          <cell r="D1417">
            <v>413407.26</v>
          </cell>
          <cell r="E1417">
            <v>0</v>
          </cell>
          <cell r="F1417">
            <v>0</v>
          </cell>
          <cell r="G1417" t="str">
            <v>MED</v>
          </cell>
          <cell r="H1417" t="str">
            <v>MEDSSI</v>
          </cell>
          <cell r="I1417">
            <v>0.97241776200039332</v>
          </cell>
          <cell r="J1417">
            <v>425133.39035433292</v>
          </cell>
          <cell r="K1417" t="str">
            <v>200902X22</v>
          </cell>
          <cell r="L1417">
            <v>200902</v>
          </cell>
          <cell r="M1417" t="str">
            <v>IX22</v>
          </cell>
          <cell r="N1417" t="str">
            <v>ME200902</v>
          </cell>
          <cell r="O1417" t="str">
            <v>ME</v>
          </cell>
          <cell r="P1417" t="str">
            <v>IX22</v>
          </cell>
          <cell r="Q1417">
            <v>425133.39035433292</v>
          </cell>
          <cell r="R1417">
            <v>11726.130354332912</v>
          </cell>
        </row>
        <row r="1418">
          <cell r="A1418" t="str">
            <v>I</v>
          </cell>
          <cell r="B1418">
            <v>39845</v>
          </cell>
          <cell r="C1418" t="str">
            <v>X23</v>
          </cell>
          <cell r="D1418">
            <v>15936.31</v>
          </cell>
          <cell r="E1418">
            <v>0</v>
          </cell>
          <cell r="F1418">
            <v>0</v>
          </cell>
          <cell r="G1418" t="str">
            <v>MED</v>
          </cell>
          <cell r="H1418" t="str">
            <v>MEDSSI</v>
          </cell>
          <cell r="I1418">
            <v>0.97241776200039332</v>
          </cell>
          <cell r="J1418">
            <v>16388.337011879419</v>
          </cell>
          <cell r="K1418" t="str">
            <v>200902X23</v>
          </cell>
          <cell r="L1418">
            <v>200902</v>
          </cell>
          <cell r="M1418" t="str">
            <v>IX23</v>
          </cell>
          <cell r="N1418" t="str">
            <v>ME200902</v>
          </cell>
          <cell r="O1418" t="str">
            <v>ME</v>
          </cell>
          <cell r="P1418" t="str">
            <v>IX23</v>
          </cell>
          <cell r="Q1418">
            <v>16388.337011879419</v>
          </cell>
          <cell r="R1418">
            <v>452.02701187941966</v>
          </cell>
        </row>
        <row r="1419">
          <cell r="A1419" t="str">
            <v>I</v>
          </cell>
          <cell r="B1419">
            <v>39845</v>
          </cell>
          <cell r="C1419" t="str">
            <v>X24</v>
          </cell>
          <cell r="D1419">
            <v>428102.53</v>
          </cell>
          <cell r="E1419">
            <v>0</v>
          </cell>
          <cell r="F1419">
            <v>0</v>
          </cell>
          <cell r="G1419" t="str">
            <v>IP</v>
          </cell>
          <cell r="H1419" t="str">
            <v>IPSSI</v>
          </cell>
          <cell r="I1419">
            <v>0.98696618155802662</v>
          </cell>
          <cell r="J1419">
            <v>433756.02730804472</v>
          </cell>
          <cell r="K1419" t="str">
            <v>200902X24</v>
          </cell>
          <cell r="L1419">
            <v>200902</v>
          </cell>
          <cell r="M1419" t="str">
            <v>IX24</v>
          </cell>
          <cell r="N1419" t="str">
            <v>IP200902</v>
          </cell>
          <cell r="O1419" t="str">
            <v>IP</v>
          </cell>
          <cell r="P1419" t="str">
            <v>IX24</v>
          </cell>
          <cell r="Q1419">
            <v>433756.02730804472</v>
          </cell>
          <cell r="R1419">
            <v>5653.4973080446944</v>
          </cell>
        </row>
        <row r="1420">
          <cell r="A1420" t="str">
            <v>I</v>
          </cell>
          <cell r="B1420">
            <v>39845</v>
          </cell>
          <cell r="C1420" t="str">
            <v>X24</v>
          </cell>
          <cell r="D1420">
            <v>130758.06</v>
          </cell>
          <cell r="E1420">
            <v>0</v>
          </cell>
          <cell r="F1420">
            <v>0</v>
          </cell>
          <cell r="G1420" t="str">
            <v>MED</v>
          </cell>
          <cell r="H1420" t="str">
            <v>MEDSSI</v>
          </cell>
          <cell r="I1420">
            <v>0.97241776200039332</v>
          </cell>
          <cell r="J1420">
            <v>134466.95968511846</v>
          </cell>
          <cell r="K1420" t="str">
            <v>200902X24</v>
          </cell>
          <cell r="L1420">
            <v>200902</v>
          </cell>
          <cell r="M1420" t="str">
            <v>IX24</v>
          </cell>
          <cell r="N1420" t="str">
            <v>ME200902</v>
          </cell>
          <cell r="O1420" t="str">
            <v>ME</v>
          </cell>
          <cell r="P1420" t="str">
            <v>IX24</v>
          </cell>
          <cell r="Q1420">
            <v>134466.95968511846</v>
          </cell>
          <cell r="R1420">
            <v>3708.8996851184638</v>
          </cell>
        </row>
        <row r="1421">
          <cell r="A1421" t="str">
            <v>I</v>
          </cell>
          <cell r="B1421">
            <v>39845</v>
          </cell>
          <cell r="C1421" t="str">
            <v>X26</v>
          </cell>
          <cell r="D1421">
            <v>49779.47</v>
          </cell>
          <cell r="E1421">
            <v>0</v>
          </cell>
          <cell r="F1421">
            <v>0</v>
          </cell>
          <cell r="G1421" t="str">
            <v>MED</v>
          </cell>
          <cell r="H1421" t="str">
            <v>MEDSSI</v>
          </cell>
          <cell r="I1421">
            <v>0.97241776200039332</v>
          </cell>
          <cell r="J1421">
            <v>51191.444608742007</v>
          </cell>
          <cell r="K1421" t="str">
            <v>200902X26</v>
          </cell>
          <cell r="L1421">
            <v>200902</v>
          </cell>
          <cell r="M1421" t="str">
            <v>IX26</v>
          </cell>
          <cell r="N1421" t="str">
            <v>ME200902</v>
          </cell>
          <cell r="O1421" t="str">
            <v>ME</v>
          </cell>
          <cell r="P1421" t="str">
            <v>IX26</v>
          </cell>
          <cell r="Q1421">
            <v>51191.444608742007</v>
          </cell>
          <cell r="R1421">
            <v>1411.9746087420062</v>
          </cell>
        </row>
        <row r="1422">
          <cell r="A1422" t="str">
            <v>I</v>
          </cell>
          <cell r="B1422">
            <v>39873</v>
          </cell>
          <cell r="C1422" t="str">
            <v>X09</v>
          </cell>
          <cell r="D1422">
            <v>1314454.8400000001</v>
          </cell>
          <cell r="E1422">
            <v>0</v>
          </cell>
          <cell r="F1422">
            <v>0</v>
          </cell>
          <cell r="G1422" t="str">
            <v>IP</v>
          </cell>
          <cell r="H1422" t="str">
            <v>IPSSI</v>
          </cell>
          <cell r="I1422">
            <v>0.98121291395372512</v>
          </cell>
          <cell r="J1422">
            <v>1339622.442089048</v>
          </cell>
          <cell r="K1422" t="str">
            <v>200903X09</v>
          </cell>
          <cell r="L1422">
            <v>200903</v>
          </cell>
          <cell r="M1422" t="str">
            <v>IX09</v>
          </cell>
          <cell r="N1422" t="str">
            <v>IP200903</v>
          </cell>
          <cell r="O1422" t="str">
            <v>IP</v>
          </cell>
          <cell r="P1422" t="str">
            <v>IX09</v>
          </cell>
          <cell r="Q1422">
            <v>1339622.442089048</v>
          </cell>
          <cell r="R1422">
            <v>25167.602089047898</v>
          </cell>
        </row>
        <row r="1423">
          <cell r="A1423" t="str">
            <v>I</v>
          </cell>
          <cell r="B1423">
            <v>39873</v>
          </cell>
          <cell r="C1423" t="str">
            <v>X10</v>
          </cell>
          <cell r="D1423">
            <v>232035.36</v>
          </cell>
          <cell r="E1423">
            <v>0</v>
          </cell>
          <cell r="F1423">
            <v>0</v>
          </cell>
          <cell r="G1423" t="str">
            <v>MED</v>
          </cell>
          <cell r="H1423" t="str">
            <v>MEDSSI</v>
          </cell>
          <cell r="I1423">
            <v>0.96532417995275566</v>
          </cell>
          <cell r="J1423">
            <v>240370.40076148941</v>
          </cell>
          <cell r="K1423" t="str">
            <v>200903X10</v>
          </cell>
          <cell r="L1423">
            <v>200903</v>
          </cell>
          <cell r="M1423" t="str">
            <v>IX10</v>
          </cell>
          <cell r="N1423" t="str">
            <v>ME200903</v>
          </cell>
          <cell r="O1423" t="str">
            <v>ME</v>
          </cell>
          <cell r="P1423" t="str">
            <v>IX10</v>
          </cell>
          <cell r="Q1423">
            <v>240370.40076148941</v>
          </cell>
          <cell r="R1423">
            <v>8335.0407614894211</v>
          </cell>
        </row>
        <row r="1424">
          <cell r="A1424" t="str">
            <v>I</v>
          </cell>
          <cell r="B1424">
            <v>39873</v>
          </cell>
          <cell r="C1424" t="str">
            <v>X11</v>
          </cell>
          <cell r="D1424">
            <v>265542.78000000003</v>
          </cell>
          <cell r="E1424">
            <v>0</v>
          </cell>
          <cell r="F1424">
            <v>0</v>
          </cell>
          <cell r="G1424" t="str">
            <v>MED</v>
          </cell>
          <cell r="H1424" t="str">
            <v>MEDSSI</v>
          </cell>
          <cell r="I1424">
            <v>0.96532417995275566</v>
          </cell>
          <cell r="J1424">
            <v>275081.45503306057</v>
          </cell>
          <cell r="K1424" t="str">
            <v>200903X11</v>
          </cell>
          <cell r="L1424">
            <v>200903</v>
          </cell>
          <cell r="M1424" t="str">
            <v>IX11</v>
          </cell>
          <cell r="N1424" t="str">
            <v>ME200903</v>
          </cell>
          <cell r="O1424" t="str">
            <v>ME</v>
          </cell>
          <cell r="P1424" t="str">
            <v>IX11</v>
          </cell>
          <cell r="Q1424">
            <v>275081.45503306057</v>
          </cell>
          <cell r="R1424">
            <v>9538.6750330605428</v>
          </cell>
        </row>
        <row r="1425">
          <cell r="A1425" t="str">
            <v>I</v>
          </cell>
          <cell r="B1425">
            <v>39873</v>
          </cell>
          <cell r="C1425" t="str">
            <v>X12</v>
          </cell>
          <cell r="D1425">
            <v>106372.06</v>
          </cell>
          <cell r="E1425">
            <v>0</v>
          </cell>
          <cell r="F1425">
            <v>0</v>
          </cell>
          <cell r="G1425" t="str">
            <v>MED</v>
          </cell>
          <cell r="H1425" t="str">
            <v>MEDSSI</v>
          </cell>
          <cell r="I1425">
            <v>0.96532417995275566</v>
          </cell>
          <cell r="J1425">
            <v>110193.09596617169</v>
          </cell>
          <cell r="K1425" t="str">
            <v>200903X12</v>
          </cell>
          <cell r="L1425">
            <v>200903</v>
          </cell>
          <cell r="M1425" t="str">
            <v>IX12</v>
          </cell>
          <cell r="N1425" t="str">
            <v>ME200903</v>
          </cell>
          <cell r="O1425" t="str">
            <v>ME</v>
          </cell>
          <cell r="P1425" t="str">
            <v>IX12</v>
          </cell>
          <cell r="Q1425">
            <v>110193.09596617169</v>
          </cell>
          <cell r="R1425">
            <v>3821.0359661716939</v>
          </cell>
        </row>
        <row r="1426">
          <cell r="A1426" t="str">
            <v>I</v>
          </cell>
          <cell r="B1426">
            <v>39873</v>
          </cell>
          <cell r="C1426" t="str">
            <v>X13</v>
          </cell>
          <cell r="D1426">
            <v>15197.43</v>
          </cell>
          <cell r="E1426">
            <v>0</v>
          </cell>
          <cell r="F1426">
            <v>0</v>
          </cell>
          <cell r="G1426" t="str">
            <v>MED</v>
          </cell>
          <cell r="H1426" t="str">
            <v>MEDSSI</v>
          </cell>
          <cell r="I1426">
            <v>0.96532417995275566</v>
          </cell>
          <cell r="J1426">
            <v>15743.34334062137</v>
          </cell>
          <cell r="K1426" t="str">
            <v>200903X13</v>
          </cell>
          <cell r="L1426">
            <v>200903</v>
          </cell>
          <cell r="M1426" t="str">
            <v>IX13</v>
          </cell>
          <cell r="N1426" t="str">
            <v>ME200903</v>
          </cell>
          <cell r="O1426" t="str">
            <v>ME</v>
          </cell>
          <cell r="P1426" t="str">
            <v>IX13</v>
          </cell>
          <cell r="Q1426">
            <v>15743.34334062137</v>
          </cell>
          <cell r="R1426">
            <v>545.91334062136957</v>
          </cell>
        </row>
        <row r="1427">
          <cell r="A1427" t="str">
            <v>I</v>
          </cell>
          <cell r="B1427">
            <v>39873</v>
          </cell>
          <cell r="C1427" t="str">
            <v>X14</v>
          </cell>
          <cell r="D1427">
            <v>245227.82</v>
          </cell>
          <cell r="E1427">
            <v>0</v>
          </cell>
          <cell r="F1427">
            <v>0</v>
          </cell>
          <cell r="G1427" t="str">
            <v>MED</v>
          </cell>
          <cell r="H1427" t="str">
            <v>MEDSSI</v>
          </cell>
          <cell r="I1427">
            <v>0.96532417995275566</v>
          </cell>
          <cell r="J1427">
            <v>254036.75272280219</v>
          </cell>
          <cell r="K1427" t="str">
            <v>200903X14</v>
          </cell>
          <cell r="L1427">
            <v>200903</v>
          </cell>
          <cell r="M1427" t="str">
            <v>IX14</v>
          </cell>
          <cell r="N1427" t="str">
            <v>ME200903</v>
          </cell>
          <cell r="O1427" t="str">
            <v>ME</v>
          </cell>
          <cell r="P1427" t="str">
            <v>IX14</v>
          </cell>
          <cell r="Q1427">
            <v>254036.75272280219</v>
          </cell>
          <cell r="R1427">
            <v>8808.9327228021866</v>
          </cell>
        </row>
        <row r="1428">
          <cell r="A1428" t="str">
            <v>I</v>
          </cell>
          <cell r="B1428">
            <v>39873</v>
          </cell>
          <cell r="C1428" t="str">
            <v>X15</v>
          </cell>
          <cell r="D1428">
            <v>196561.71</v>
          </cell>
          <cell r="E1428">
            <v>0</v>
          </cell>
          <cell r="F1428">
            <v>0</v>
          </cell>
          <cell r="G1428" t="str">
            <v>MED</v>
          </cell>
          <cell r="H1428" t="str">
            <v>MEDSSI</v>
          </cell>
          <cell r="I1428">
            <v>0.96532417995275566</v>
          </cell>
          <cell r="J1428">
            <v>203622.48670661083</v>
          </cell>
          <cell r="K1428" t="str">
            <v>200903X15</v>
          </cell>
          <cell r="L1428">
            <v>200903</v>
          </cell>
          <cell r="M1428" t="str">
            <v>IX15</v>
          </cell>
          <cell r="N1428" t="str">
            <v>ME200903</v>
          </cell>
          <cell r="O1428" t="str">
            <v>ME</v>
          </cell>
          <cell r="P1428" t="str">
            <v>IX15</v>
          </cell>
          <cell r="Q1428">
            <v>203622.48670661083</v>
          </cell>
          <cell r="R1428">
            <v>7060.7767066108354</v>
          </cell>
        </row>
        <row r="1429">
          <cell r="A1429" t="str">
            <v>I</v>
          </cell>
          <cell r="B1429">
            <v>39873</v>
          </cell>
          <cell r="C1429" t="str">
            <v>X16</v>
          </cell>
          <cell r="D1429">
            <v>18700.46</v>
          </cell>
          <cell r="E1429">
            <v>0</v>
          </cell>
          <cell r="F1429">
            <v>0</v>
          </cell>
          <cell r="G1429" t="str">
            <v>MED</v>
          </cell>
          <cell r="H1429" t="str">
            <v>MEDSSI</v>
          </cell>
          <cell r="I1429">
            <v>0.96532417995275566</v>
          </cell>
          <cell r="J1429">
            <v>19372.207169735691</v>
          </cell>
          <cell r="K1429" t="str">
            <v>200903X16</v>
          </cell>
          <cell r="L1429">
            <v>200903</v>
          </cell>
          <cell r="M1429" t="str">
            <v>IX16</v>
          </cell>
          <cell r="N1429" t="str">
            <v>ME200903</v>
          </cell>
          <cell r="O1429" t="str">
            <v>ME</v>
          </cell>
          <cell r="P1429" t="str">
            <v>IX16</v>
          </cell>
          <cell r="Q1429">
            <v>19372.207169735691</v>
          </cell>
          <cell r="R1429">
            <v>671.7471697356923</v>
          </cell>
        </row>
        <row r="1430">
          <cell r="A1430" t="str">
            <v>I</v>
          </cell>
          <cell r="B1430">
            <v>39873</v>
          </cell>
          <cell r="C1430" t="str">
            <v>X18</v>
          </cell>
          <cell r="D1430">
            <v>202068.86</v>
          </cell>
          <cell r="E1430">
            <v>0</v>
          </cell>
          <cell r="F1430">
            <v>0</v>
          </cell>
          <cell r="G1430" t="str">
            <v>MED</v>
          </cell>
          <cell r="H1430" t="str">
            <v>MEDSSI</v>
          </cell>
          <cell r="I1430">
            <v>0.96532417995275566</v>
          </cell>
          <cell r="J1430">
            <v>209327.46138182256</v>
          </cell>
          <cell r="K1430" t="str">
            <v>200903X18</v>
          </cell>
          <cell r="L1430">
            <v>200903</v>
          </cell>
          <cell r="M1430" t="str">
            <v>IX18</v>
          </cell>
          <cell r="N1430" t="str">
            <v>ME200903</v>
          </cell>
          <cell r="O1430" t="str">
            <v>ME</v>
          </cell>
          <cell r="P1430" t="str">
            <v>IX18</v>
          </cell>
          <cell r="Q1430">
            <v>209327.46138182256</v>
          </cell>
          <cell r="R1430">
            <v>7258.6013818225765</v>
          </cell>
        </row>
        <row r="1431">
          <cell r="A1431" t="str">
            <v>I</v>
          </cell>
          <cell r="B1431">
            <v>39873</v>
          </cell>
          <cell r="C1431" t="str">
            <v>X20</v>
          </cell>
          <cell r="D1431">
            <v>15431.34</v>
          </cell>
          <cell r="E1431">
            <v>0</v>
          </cell>
          <cell r="F1431">
            <v>0</v>
          </cell>
          <cell r="G1431" t="str">
            <v>MED</v>
          </cell>
          <cell r="H1431" t="str">
            <v>MEDSSI</v>
          </cell>
          <cell r="I1431">
            <v>0.96532417995275566</v>
          </cell>
          <cell r="J1431">
            <v>15985.655721122859</v>
          </cell>
          <cell r="K1431" t="str">
            <v>200903X20</v>
          </cell>
          <cell r="L1431">
            <v>200903</v>
          </cell>
          <cell r="M1431" t="str">
            <v>IX20</v>
          </cell>
          <cell r="N1431" t="str">
            <v>ME200903</v>
          </cell>
          <cell r="O1431" t="str">
            <v>ME</v>
          </cell>
          <cell r="P1431" t="str">
            <v>IX20</v>
          </cell>
          <cell r="Q1431">
            <v>15985.655721122859</v>
          </cell>
          <cell r="R1431">
            <v>554.31572112285903</v>
          </cell>
        </row>
        <row r="1432">
          <cell r="A1432" t="str">
            <v>I</v>
          </cell>
          <cell r="B1432">
            <v>39873</v>
          </cell>
          <cell r="C1432" t="str">
            <v>X21</v>
          </cell>
          <cell r="D1432">
            <v>134572.23000000001</v>
          </cell>
          <cell r="E1432">
            <v>0</v>
          </cell>
          <cell r="F1432">
            <v>0</v>
          </cell>
          <cell r="G1432" t="str">
            <v>MED</v>
          </cell>
          <cell r="H1432" t="str">
            <v>MEDSSI</v>
          </cell>
          <cell r="I1432">
            <v>0.96532417995275566</v>
          </cell>
          <cell r="J1432">
            <v>139406.25625537129</v>
          </cell>
          <cell r="K1432" t="str">
            <v>200903X21</v>
          </cell>
          <cell r="L1432">
            <v>200903</v>
          </cell>
          <cell r="M1432" t="str">
            <v>IX21</v>
          </cell>
          <cell r="N1432" t="str">
            <v>ME200903</v>
          </cell>
          <cell r="O1432" t="str">
            <v>ME</v>
          </cell>
          <cell r="P1432" t="str">
            <v>IX21</v>
          </cell>
          <cell r="Q1432">
            <v>139406.25625537129</v>
          </cell>
          <cell r="R1432">
            <v>4834.0262553712819</v>
          </cell>
        </row>
        <row r="1433">
          <cell r="A1433" t="str">
            <v>I</v>
          </cell>
          <cell r="B1433">
            <v>39873</v>
          </cell>
          <cell r="C1433" t="str">
            <v>X22</v>
          </cell>
          <cell r="D1433">
            <v>562921.64</v>
          </cell>
          <cell r="E1433">
            <v>0</v>
          </cell>
          <cell r="F1433">
            <v>0</v>
          </cell>
          <cell r="G1433" t="str">
            <v>MED</v>
          </cell>
          <cell r="H1433" t="str">
            <v>MEDSSI</v>
          </cell>
          <cell r="I1433">
            <v>0.96532417995275566</v>
          </cell>
          <cell r="J1433">
            <v>583142.58742337755</v>
          </cell>
          <cell r="K1433" t="str">
            <v>200903X22</v>
          </cell>
          <cell r="L1433">
            <v>200903</v>
          </cell>
          <cell r="M1433" t="str">
            <v>IX22</v>
          </cell>
          <cell r="N1433" t="str">
            <v>ME200903</v>
          </cell>
          <cell r="O1433" t="str">
            <v>ME</v>
          </cell>
          <cell r="P1433" t="str">
            <v>IX22</v>
          </cell>
          <cell r="Q1433">
            <v>583142.58742337755</v>
          </cell>
          <cell r="R1433">
            <v>20220.94742337754</v>
          </cell>
        </row>
        <row r="1434">
          <cell r="A1434" t="str">
            <v>I</v>
          </cell>
          <cell r="B1434">
            <v>39873</v>
          </cell>
          <cell r="C1434" t="str">
            <v>X23</v>
          </cell>
          <cell r="D1434">
            <v>21265.040000000001</v>
          </cell>
          <cell r="E1434">
            <v>0</v>
          </cell>
          <cell r="F1434">
            <v>0</v>
          </cell>
          <cell r="G1434" t="str">
            <v>MED</v>
          </cell>
          <cell r="H1434" t="str">
            <v>MEDSSI</v>
          </cell>
          <cell r="I1434">
            <v>0.96532417995275566</v>
          </cell>
          <cell r="J1434">
            <v>22028.910537640051</v>
          </cell>
          <cell r="K1434" t="str">
            <v>200903X23</v>
          </cell>
          <cell r="L1434">
            <v>200903</v>
          </cell>
          <cell r="M1434" t="str">
            <v>IX23</v>
          </cell>
          <cell r="N1434" t="str">
            <v>ME200903</v>
          </cell>
          <cell r="O1434" t="str">
            <v>ME</v>
          </cell>
          <cell r="P1434" t="str">
            <v>IX23</v>
          </cell>
          <cell r="Q1434">
            <v>22028.910537640051</v>
          </cell>
          <cell r="R1434">
            <v>763.87053764005032</v>
          </cell>
        </row>
        <row r="1435">
          <cell r="A1435" t="str">
            <v>I</v>
          </cell>
          <cell r="B1435">
            <v>39873</v>
          </cell>
          <cell r="C1435" t="str">
            <v>X24</v>
          </cell>
          <cell r="D1435">
            <v>415456.12</v>
          </cell>
          <cell r="E1435">
            <v>0</v>
          </cell>
          <cell r="F1435">
            <v>0</v>
          </cell>
          <cell r="G1435" t="str">
            <v>IP</v>
          </cell>
          <cell r="H1435" t="str">
            <v>IPSSI</v>
          </cell>
          <cell r="I1435">
            <v>0.98121291395372512</v>
          </cell>
          <cell r="J1435">
            <v>423410.77465638949</v>
          </cell>
          <cell r="K1435" t="str">
            <v>200903X24</v>
          </cell>
          <cell r="L1435">
            <v>200903</v>
          </cell>
          <cell r="M1435" t="str">
            <v>IX24</v>
          </cell>
          <cell r="N1435" t="str">
            <v>IP200903</v>
          </cell>
          <cell r="O1435" t="str">
            <v>IP</v>
          </cell>
          <cell r="P1435" t="str">
            <v>IX24</v>
          </cell>
          <cell r="Q1435">
            <v>423410.77465638949</v>
          </cell>
          <cell r="R1435">
            <v>7954.6546563894954</v>
          </cell>
        </row>
        <row r="1436">
          <cell r="A1436" t="str">
            <v>I</v>
          </cell>
          <cell r="B1436">
            <v>39873</v>
          </cell>
          <cell r="C1436" t="str">
            <v>X24</v>
          </cell>
          <cell r="D1436">
            <v>143751.44</v>
          </cell>
          <cell r="E1436">
            <v>0</v>
          </cell>
          <cell r="F1436">
            <v>0</v>
          </cell>
          <cell r="G1436" t="str">
            <v>MED</v>
          </cell>
          <cell r="H1436" t="str">
            <v>MEDSSI</v>
          </cell>
          <cell r="I1436">
            <v>0.96532417995275566</v>
          </cell>
          <cell r="J1436">
            <v>148915.19655815043</v>
          </cell>
          <cell r="K1436" t="str">
            <v>200903X24</v>
          </cell>
          <cell r="L1436">
            <v>200903</v>
          </cell>
          <cell r="M1436" t="str">
            <v>IX24</v>
          </cell>
          <cell r="N1436" t="str">
            <v>ME200903</v>
          </cell>
          <cell r="O1436" t="str">
            <v>ME</v>
          </cell>
          <cell r="P1436" t="str">
            <v>IX24</v>
          </cell>
          <cell r="Q1436">
            <v>148915.19655815043</v>
          </cell>
          <cell r="R1436">
            <v>5163.7565581504314</v>
          </cell>
        </row>
        <row r="1437">
          <cell r="A1437" t="str">
            <v>I</v>
          </cell>
          <cell r="B1437">
            <v>39873</v>
          </cell>
          <cell r="C1437" t="str">
            <v>X26</v>
          </cell>
          <cell r="D1437">
            <v>55145.38</v>
          </cell>
          <cell r="E1437">
            <v>0</v>
          </cell>
          <cell r="F1437">
            <v>0</v>
          </cell>
          <cell r="G1437" t="str">
            <v>MED</v>
          </cell>
          <cell r="H1437" t="str">
            <v>MEDSSI</v>
          </cell>
          <cell r="I1437">
            <v>0.96532417995275566</v>
          </cell>
          <cell r="J1437">
            <v>57126.280626989879</v>
          </cell>
          <cell r="K1437" t="str">
            <v>200903X26</v>
          </cell>
          <cell r="L1437">
            <v>200903</v>
          </cell>
          <cell r="M1437" t="str">
            <v>IX26</v>
          </cell>
          <cell r="N1437" t="str">
            <v>ME200903</v>
          </cell>
          <cell r="O1437" t="str">
            <v>ME</v>
          </cell>
          <cell r="P1437" t="str">
            <v>IX26</v>
          </cell>
          <cell r="Q1437">
            <v>57126.280626989879</v>
          </cell>
          <cell r="R1437">
            <v>1980.9006269898819</v>
          </cell>
        </row>
        <row r="1438">
          <cell r="A1438" t="str">
            <v>I</v>
          </cell>
          <cell r="B1438">
            <v>39873</v>
          </cell>
          <cell r="C1438" t="str">
            <v>X29</v>
          </cell>
          <cell r="D1438">
            <v>38.229999999999997</v>
          </cell>
          <cell r="E1438">
            <v>0</v>
          </cell>
          <cell r="F1438">
            <v>0</v>
          </cell>
          <cell r="G1438" t="str">
            <v>MED</v>
          </cell>
          <cell r="H1438" t="str">
            <v>MEDSSI</v>
          </cell>
          <cell r="I1438">
            <v>0.96532417995275566</v>
          </cell>
          <cell r="J1438">
            <v>39.603276074438568</v>
          </cell>
          <cell r="K1438" t="str">
            <v>200903X29</v>
          </cell>
          <cell r="L1438">
            <v>200903</v>
          </cell>
          <cell r="M1438" t="str">
            <v>IX29</v>
          </cell>
          <cell r="N1438" t="str">
            <v>ME200903</v>
          </cell>
          <cell r="O1438" t="str">
            <v>ME</v>
          </cell>
          <cell r="P1438" t="str">
            <v>IX29</v>
          </cell>
          <cell r="Q1438">
            <v>39.603276074438568</v>
          </cell>
          <cell r="R1438">
            <v>1.3732760744385715</v>
          </cell>
        </row>
        <row r="1439">
          <cell r="A1439" t="str">
            <v>I</v>
          </cell>
          <cell r="B1439">
            <v>39904</v>
          </cell>
          <cell r="C1439" t="str">
            <v>X09</v>
          </cell>
          <cell r="D1439">
            <v>1234939.8999999999</v>
          </cell>
          <cell r="E1439">
            <v>0</v>
          </cell>
          <cell r="F1439">
            <v>0</v>
          </cell>
          <cell r="G1439" t="str">
            <v>IP</v>
          </cell>
          <cell r="H1439" t="str">
            <v>IPSSI</v>
          </cell>
          <cell r="I1439">
            <v>0.96665246088437329</v>
          </cell>
          <cell r="J1439">
            <v>1277542.8087879436</v>
          </cell>
          <cell r="K1439" t="str">
            <v>200904X09</v>
          </cell>
          <cell r="L1439">
            <v>200904</v>
          </cell>
          <cell r="M1439" t="str">
            <v>IX09</v>
          </cell>
          <cell r="N1439" t="str">
            <v>IP200904</v>
          </cell>
          <cell r="O1439" t="str">
            <v>IP</v>
          </cell>
          <cell r="P1439" t="str">
            <v>IX09</v>
          </cell>
          <cell r="Q1439">
            <v>1277542.8087879436</v>
          </cell>
          <cell r="R1439">
            <v>42602.908787943656</v>
          </cell>
        </row>
        <row r="1440">
          <cell r="A1440" t="str">
            <v>I</v>
          </cell>
          <cell r="B1440">
            <v>39904</v>
          </cell>
          <cell r="C1440" t="str">
            <v>X10</v>
          </cell>
          <cell r="D1440">
            <v>231666.17</v>
          </cell>
          <cell r="E1440">
            <v>0</v>
          </cell>
          <cell r="F1440">
            <v>0</v>
          </cell>
          <cell r="G1440" t="str">
            <v>MED</v>
          </cell>
          <cell r="H1440" t="str">
            <v>MEDSSI</v>
          </cell>
          <cell r="I1440">
            <v>0.9517972336776932</v>
          </cell>
          <cell r="J1440">
            <v>243398.65866688266</v>
          </cell>
          <cell r="K1440" t="str">
            <v>200904X10</v>
          </cell>
          <cell r="L1440">
            <v>200904</v>
          </cell>
          <cell r="M1440" t="str">
            <v>IX10</v>
          </cell>
          <cell r="N1440" t="str">
            <v>ME200904</v>
          </cell>
          <cell r="O1440" t="str">
            <v>ME</v>
          </cell>
          <cell r="P1440" t="str">
            <v>IX10</v>
          </cell>
          <cell r="Q1440">
            <v>243398.65866688266</v>
          </cell>
          <cell r="R1440">
            <v>11732.488666882651</v>
          </cell>
        </row>
        <row r="1441">
          <cell r="A1441" t="str">
            <v>I</v>
          </cell>
          <cell r="B1441">
            <v>39904</v>
          </cell>
          <cell r="C1441" t="str">
            <v>X11</v>
          </cell>
          <cell r="D1441">
            <v>233042.94</v>
          </cell>
          <cell r="E1441">
            <v>0</v>
          </cell>
          <cell r="F1441">
            <v>0</v>
          </cell>
          <cell r="G1441" t="str">
            <v>MED</v>
          </cell>
          <cell r="H1441" t="str">
            <v>MEDSSI</v>
          </cell>
          <cell r="I1441">
            <v>0.9517972336776932</v>
          </cell>
          <cell r="J1441">
            <v>244845.15373041655</v>
          </cell>
          <cell r="K1441" t="str">
            <v>200904X11</v>
          </cell>
          <cell r="L1441">
            <v>200904</v>
          </cell>
          <cell r="M1441" t="str">
            <v>IX11</v>
          </cell>
          <cell r="N1441" t="str">
            <v>ME200904</v>
          </cell>
          <cell r="O1441" t="str">
            <v>ME</v>
          </cell>
          <cell r="P1441" t="str">
            <v>IX11</v>
          </cell>
          <cell r="Q1441">
            <v>244845.15373041655</v>
          </cell>
          <cell r="R1441">
            <v>11802.213730416552</v>
          </cell>
        </row>
        <row r="1442">
          <cell r="A1442" t="str">
            <v>I</v>
          </cell>
          <cell r="B1442">
            <v>39904</v>
          </cell>
          <cell r="C1442" t="str">
            <v>X12</v>
          </cell>
          <cell r="D1442">
            <v>114802.5</v>
          </cell>
          <cell r="E1442">
            <v>0</v>
          </cell>
          <cell r="F1442">
            <v>0</v>
          </cell>
          <cell r="G1442" t="str">
            <v>MED</v>
          </cell>
          <cell r="H1442" t="str">
            <v>MEDSSI</v>
          </cell>
          <cell r="I1442">
            <v>0.9517972336776932</v>
          </cell>
          <cell r="J1442">
            <v>120616.55144385042</v>
          </cell>
          <cell r="K1442" t="str">
            <v>200904X12</v>
          </cell>
          <cell r="L1442">
            <v>200904</v>
          </cell>
          <cell r="M1442" t="str">
            <v>IX12</v>
          </cell>
          <cell r="N1442" t="str">
            <v>ME200904</v>
          </cell>
          <cell r="O1442" t="str">
            <v>ME</v>
          </cell>
          <cell r="P1442" t="str">
            <v>IX12</v>
          </cell>
          <cell r="Q1442">
            <v>120616.55144385042</v>
          </cell>
          <cell r="R1442">
            <v>5814.0514438504179</v>
          </cell>
        </row>
        <row r="1443">
          <cell r="A1443" t="str">
            <v>I</v>
          </cell>
          <cell r="B1443">
            <v>39904</v>
          </cell>
          <cell r="C1443" t="str">
            <v>X13</v>
          </cell>
          <cell r="D1443">
            <v>16728.22</v>
          </cell>
          <cell r="E1443">
            <v>0</v>
          </cell>
          <cell r="F1443">
            <v>0</v>
          </cell>
          <cell r="G1443" t="str">
            <v>MED</v>
          </cell>
          <cell r="H1443" t="str">
            <v>MEDSSI</v>
          </cell>
          <cell r="I1443">
            <v>0.9517972336776932</v>
          </cell>
          <cell r="J1443">
            <v>17575.403046049065</v>
          </cell>
          <cell r="K1443" t="str">
            <v>200904X13</v>
          </cell>
          <cell r="L1443">
            <v>200904</v>
          </cell>
          <cell r="M1443" t="str">
            <v>IX13</v>
          </cell>
          <cell r="N1443" t="str">
            <v>ME200904</v>
          </cell>
          <cell r="O1443" t="str">
            <v>ME</v>
          </cell>
          <cell r="P1443" t="str">
            <v>IX13</v>
          </cell>
          <cell r="Q1443">
            <v>17575.403046049065</v>
          </cell>
          <cell r="R1443">
            <v>847.18304604906371</v>
          </cell>
        </row>
        <row r="1444">
          <cell r="A1444" t="str">
            <v>I</v>
          </cell>
          <cell r="B1444">
            <v>39904</v>
          </cell>
          <cell r="C1444" t="str">
            <v>X14</v>
          </cell>
          <cell r="D1444">
            <v>260061.35</v>
          </cell>
          <cell r="E1444">
            <v>0</v>
          </cell>
          <cell r="F1444">
            <v>0</v>
          </cell>
          <cell r="G1444" t="str">
            <v>MED</v>
          </cell>
          <cell r="H1444" t="str">
            <v>MEDSSI</v>
          </cell>
          <cell r="I1444">
            <v>0.9517972336776932</v>
          </cell>
          <cell r="J1444">
            <v>273231.88258820312</v>
          </cell>
          <cell r="K1444" t="str">
            <v>200904X14</v>
          </cell>
          <cell r="L1444">
            <v>200904</v>
          </cell>
          <cell r="M1444" t="str">
            <v>IX14</v>
          </cell>
          <cell r="N1444" t="str">
            <v>ME200904</v>
          </cell>
          <cell r="O1444" t="str">
            <v>ME</v>
          </cell>
          <cell r="P1444" t="str">
            <v>IX14</v>
          </cell>
          <cell r="Q1444">
            <v>273231.88258820312</v>
          </cell>
          <cell r="R1444">
            <v>13170.532588203117</v>
          </cell>
        </row>
        <row r="1445">
          <cell r="A1445" t="str">
            <v>I</v>
          </cell>
          <cell r="B1445">
            <v>39904</v>
          </cell>
          <cell r="C1445" t="str">
            <v>X15</v>
          </cell>
          <cell r="D1445">
            <v>193562.58</v>
          </cell>
          <cell r="E1445">
            <v>0</v>
          </cell>
          <cell r="F1445">
            <v>0</v>
          </cell>
          <cell r="G1445" t="str">
            <v>MED</v>
          </cell>
          <cell r="H1445" t="str">
            <v>MEDSSI</v>
          </cell>
          <cell r="I1445">
            <v>0.9517972336776932</v>
          </cell>
          <cell r="J1445">
            <v>203365.35256788321</v>
          </cell>
          <cell r="K1445" t="str">
            <v>200904X15</v>
          </cell>
          <cell r="L1445">
            <v>200904</v>
          </cell>
          <cell r="M1445" t="str">
            <v>IX15</v>
          </cell>
          <cell r="N1445" t="str">
            <v>ME200904</v>
          </cell>
          <cell r="O1445" t="str">
            <v>ME</v>
          </cell>
          <cell r="P1445" t="str">
            <v>IX15</v>
          </cell>
          <cell r="Q1445">
            <v>203365.35256788321</v>
          </cell>
          <cell r="R1445">
            <v>9802.7725678832212</v>
          </cell>
        </row>
        <row r="1446">
          <cell r="A1446" t="str">
            <v>I</v>
          </cell>
          <cell r="B1446">
            <v>39904</v>
          </cell>
          <cell r="C1446" t="str">
            <v>X16</v>
          </cell>
          <cell r="D1446">
            <v>10689.88</v>
          </cell>
          <cell r="E1446">
            <v>0</v>
          </cell>
          <cell r="F1446">
            <v>0</v>
          </cell>
          <cell r="G1446" t="str">
            <v>MED</v>
          </cell>
          <cell r="H1446" t="str">
            <v>MEDSSI</v>
          </cell>
          <cell r="I1446">
            <v>0.9517972336776932</v>
          </cell>
          <cell r="J1446">
            <v>11231.257689933474</v>
          </cell>
          <cell r="K1446" t="str">
            <v>200904X16</v>
          </cell>
          <cell r="L1446">
            <v>200904</v>
          </cell>
          <cell r="M1446" t="str">
            <v>IX16</v>
          </cell>
          <cell r="N1446" t="str">
            <v>ME200904</v>
          </cell>
          <cell r="O1446" t="str">
            <v>ME</v>
          </cell>
          <cell r="P1446" t="str">
            <v>IX16</v>
          </cell>
          <cell r="Q1446">
            <v>11231.257689933474</v>
          </cell>
          <cell r="R1446">
            <v>541.37768993347527</v>
          </cell>
        </row>
        <row r="1447">
          <cell r="A1447" t="str">
            <v>I</v>
          </cell>
          <cell r="B1447">
            <v>39904</v>
          </cell>
          <cell r="C1447" t="str">
            <v>X18</v>
          </cell>
          <cell r="D1447">
            <v>226094.58</v>
          </cell>
          <cell r="E1447">
            <v>0</v>
          </cell>
          <cell r="F1447">
            <v>0</v>
          </cell>
          <cell r="G1447" t="str">
            <v>MED</v>
          </cell>
          <cell r="H1447" t="str">
            <v>MEDSSI</v>
          </cell>
          <cell r="I1447">
            <v>0.9517972336776932</v>
          </cell>
          <cell r="J1447">
            <v>237544.90137188433</v>
          </cell>
          <cell r="K1447" t="str">
            <v>200904X18</v>
          </cell>
          <cell r="L1447">
            <v>200904</v>
          </cell>
          <cell r="M1447" t="str">
            <v>IX18</v>
          </cell>
          <cell r="N1447" t="str">
            <v>ME200904</v>
          </cell>
          <cell r="O1447" t="str">
            <v>ME</v>
          </cell>
          <cell r="P1447" t="str">
            <v>IX18</v>
          </cell>
          <cell r="Q1447">
            <v>237544.90137188433</v>
          </cell>
          <cell r="R1447">
            <v>11450.321371884347</v>
          </cell>
        </row>
        <row r="1448">
          <cell r="A1448" t="str">
            <v>I</v>
          </cell>
          <cell r="B1448">
            <v>39904</v>
          </cell>
          <cell r="C1448" t="str">
            <v>X20</v>
          </cell>
          <cell r="D1448">
            <v>14060.95</v>
          </cell>
          <cell r="E1448">
            <v>0</v>
          </cell>
          <cell r="F1448">
            <v>0</v>
          </cell>
          <cell r="G1448" t="str">
            <v>MED</v>
          </cell>
          <cell r="H1448" t="str">
            <v>MEDSSI</v>
          </cell>
          <cell r="I1448">
            <v>0.9517972336776932</v>
          </cell>
          <cell r="J1448">
            <v>14773.051972077339</v>
          </cell>
          <cell r="K1448" t="str">
            <v>200904X20</v>
          </cell>
          <cell r="L1448">
            <v>200904</v>
          </cell>
          <cell r="M1448" t="str">
            <v>IX20</v>
          </cell>
          <cell r="N1448" t="str">
            <v>ME200904</v>
          </cell>
          <cell r="O1448" t="str">
            <v>ME</v>
          </cell>
          <cell r="P1448" t="str">
            <v>IX20</v>
          </cell>
          <cell r="Q1448">
            <v>14773.051972077339</v>
          </cell>
          <cell r="R1448">
            <v>712.10197207733836</v>
          </cell>
        </row>
        <row r="1449">
          <cell r="A1449" t="str">
            <v>I</v>
          </cell>
          <cell r="B1449">
            <v>39904</v>
          </cell>
          <cell r="C1449" t="str">
            <v>X21</v>
          </cell>
          <cell r="D1449">
            <v>118878.92</v>
          </cell>
          <cell r="E1449">
            <v>0</v>
          </cell>
          <cell r="F1449">
            <v>0</v>
          </cell>
          <cell r="G1449" t="str">
            <v>MED</v>
          </cell>
          <cell r="H1449" t="str">
            <v>MEDSSI</v>
          </cell>
          <cell r="I1449">
            <v>0.9517972336776932</v>
          </cell>
          <cell r="J1449">
            <v>124899.41743228046</v>
          </cell>
          <cell r="K1449" t="str">
            <v>200904X21</v>
          </cell>
          <cell r="L1449">
            <v>200904</v>
          </cell>
          <cell r="M1449" t="str">
            <v>IX21</v>
          </cell>
          <cell r="N1449" t="str">
            <v>ME200904</v>
          </cell>
          <cell r="O1449" t="str">
            <v>ME</v>
          </cell>
          <cell r="P1449" t="str">
            <v>IX21</v>
          </cell>
          <cell r="Q1449">
            <v>124899.41743228046</v>
          </cell>
          <cell r="R1449">
            <v>6020.4974322804628</v>
          </cell>
        </row>
        <row r="1450">
          <cell r="A1450" t="str">
            <v>I</v>
          </cell>
          <cell r="B1450">
            <v>39904</v>
          </cell>
          <cell r="C1450" t="str">
            <v>X22</v>
          </cell>
          <cell r="D1450">
            <v>432828.65</v>
          </cell>
          <cell r="E1450">
            <v>0</v>
          </cell>
          <cell r="F1450">
            <v>0</v>
          </cell>
          <cell r="G1450" t="str">
            <v>MED</v>
          </cell>
          <cell r="H1450" t="str">
            <v>MEDSSI</v>
          </cell>
          <cell r="I1450">
            <v>0.9517972336776932</v>
          </cell>
          <cell r="J1450">
            <v>454748.80014892819</v>
          </cell>
          <cell r="K1450" t="str">
            <v>200904X22</v>
          </cell>
          <cell r="L1450">
            <v>200904</v>
          </cell>
          <cell r="M1450" t="str">
            <v>IX22</v>
          </cell>
          <cell r="N1450" t="str">
            <v>ME200904</v>
          </cell>
          <cell r="O1450" t="str">
            <v>ME</v>
          </cell>
          <cell r="P1450" t="str">
            <v>IX22</v>
          </cell>
          <cell r="Q1450">
            <v>454748.80014892819</v>
          </cell>
          <cell r="R1450">
            <v>21920.150148928165</v>
          </cell>
        </row>
        <row r="1451">
          <cell r="A1451" t="str">
            <v>I</v>
          </cell>
          <cell r="B1451">
            <v>39904</v>
          </cell>
          <cell r="C1451" t="str">
            <v>X23</v>
          </cell>
          <cell r="D1451">
            <v>18547.75</v>
          </cell>
          <cell r="E1451">
            <v>0</v>
          </cell>
          <cell r="F1451">
            <v>0</v>
          </cell>
          <cell r="G1451" t="str">
            <v>MED</v>
          </cell>
          <cell r="H1451" t="str">
            <v>MEDSSI</v>
          </cell>
          <cell r="I1451">
            <v>0.9517972336776932</v>
          </cell>
          <cell r="J1451">
            <v>19487.081222470562</v>
          </cell>
          <cell r="K1451" t="str">
            <v>200904X23</v>
          </cell>
          <cell r="L1451">
            <v>200904</v>
          </cell>
          <cell r="M1451" t="str">
            <v>IX23</v>
          </cell>
          <cell r="N1451" t="str">
            <v>ME200904</v>
          </cell>
          <cell r="O1451" t="str">
            <v>ME</v>
          </cell>
          <cell r="P1451" t="str">
            <v>IX23</v>
          </cell>
          <cell r="Q1451">
            <v>19487.081222470562</v>
          </cell>
          <cell r="R1451">
            <v>939.33122247056235</v>
          </cell>
        </row>
        <row r="1452">
          <cell r="A1452" t="str">
            <v>I</v>
          </cell>
          <cell r="B1452">
            <v>39904</v>
          </cell>
          <cell r="C1452" t="str">
            <v>X24</v>
          </cell>
          <cell r="D1452">
            <v>402597.08</v>
          </cell>
          <cell r="E1452">
            <v>0</v>
          </cell>
          <cell r="F1452">
            <v>0</v>
          </cell>
          <cell r="G1452" t="str">
            <v>IP</v>
          </cell>
          <cell r="H1452" t="str">
            <v>IPSSI</v>
          </cell>
          <cell r="I1452">
            <v>0.96665246088437329</v>
          </cell>
          <cell r="J1452">
            <v>416485.8584559657</v>
          </cell>
          <cell r="K1452" t="str">
            <v>200904X24</v>
          </cell>
          <cell r="L1452">
            <v>200904</v>
          </cell>
          <cell r="M1452" t="str">
            <v>IX24</v>
          </cell>
          <cell r="N1452" t="str">
            <v>IP200904</v>
          </cell>
          <cell r="O1452" t="str">
            <v>IP</v>
          </cell>
          <cell r="P1452" t="str">
            <v>IX24</v>
          </cell>
          <cell r="Q1452">
            <v>416485.8584559657</v>
          </cell>
          <cell r="R1452">
            <v>13888.778455965687</v>
          </cell>
        </row>
        <row r="1453">
          <cell r="A1453" t="str">
            <v>I</v>
          </cell>
          <cell r="B1453">
            <v>39904</v>
          </cell>
          <cell r="C1453" t="str">
            <v>X24</v>
          </cell>
          <cell r="D1453">
            <v>148599.66</v>
          </cell>
          <cell r="E1453">
            <v>0</v>
          </cell>
          <cell r="F1453">
            <v>0</v>
          </cell>
          <cell r="G1453" t="str">
            <v>MED</v>
          </cell>
          <cell r="H1453" t="str">
            <v>MEDSSI</v>
          </cell>
          <cell r="I1453">
            <v>0.9517972336776932</v>
          </cell>
          <cell r="J1453">
            <v>156125.33294073457</v>
          </cell>
          <cell r="K1453" t="str">
            <v>200904X24</v>
          </cell>
          <cell r="L1453">
            <v>200904</v>
          </cell>
          <cell r="M1453" t="str">
            <v>IX24</v>
          </cell>
          <cell r="N1453" t="str">
            <v>ME200904</v>
          </cell>
          <cell r="O1453" t="str">
            <v>ME</v>
          </cell>
          <cell r="P1453" t="str">
            <v>IX24</v>
          </cell>
          <cell r="Q1453">
            <v>156125.33294073457</v>
          </cell>
          <cell r="R1453">
            <v>7525.6729407345701</v>
          </cell>
        </row>
        <row r="1454">
          <cell r="A1454" t="str">
            <v>I</v>
          </cell>
          <cell r="B1454">
            <v>39904</v>
          </cell>
          <cell r="C1454" t="str">
            <v>X26</v>
          </cell>
          <cell r="D1454">
            <v>44616.04</v>
          </cell>
          <cell r="E1454">
            <v>0</v>
          </cell>
          <cell r="F1454">
            <v>0</v>
          </cell>
          <cell r="G1454" t="str">
            <v>MED</v>
          </cell>
          <cell r="H1454" t="str">
            <v>MEDSSI</v>
          </cell>
          <cell r="I1454">
            <v>0.9517972336776932</v>
          </cell>
          <cell r="J1454">
            <v>46875.572255664192</v>
          </cell>
          <cell r="K1454" t="str">
            <v>200904X26</v>
          </cell>
          <cell r="L1454">
            <v>200904</v>
          </cell>
          <cell r="M1454" t="str">
            <v>IX26</v>
          </cell>
          <cell r="N1454" t="str">
            <v>ME200904</v>
          </cell>
          <cell r="O1454" t="str">
            <v>ME</v>
          </cell>
          <cell r="P1454" t="str">
            <v>IX26</v>
          </cell>
          <cell r="Q1454">
            <v>46875.572255664192</v>
          </cell>
          <cell r="R1454">
            <v>2259.5322556641913</v>
          </cell>
        </row>
        <row r="1455">
          <cell r="A1455" t="str">
            <v>I</v>
          </cell>
          <cell r="B1455">
            <v>39904</v>
          </cell>
          <cell r="C1455" t="str">
            <v>X29</v>
          </cell>
          <cell r="D1455">
            <v>17.829999999999998</v>
          </cell>
          <cell r="E1455">
            <v>0</v>
          </cell>
          <cell r="F1455">
            <v>0</v>
          </cell>
          <cell r="G1455" t="str">
            <v>MED</v>
          </cell>
          <cell r="H1455" t="str">
            <v>MEDSSI</v>
          </cell>
          <cell r="I1455">
            <v>0.9517972336776932</v>
          </cell>
          <cell r="J1455">
            <v>18.732981531271992</v>
          </cell>
          <cell r="K1455" t="str">
            <v>200904X29</v>
          </cell>
          <cell r="L1455">
            <v>200904</v>
          </cell>
          <cell r="M1455" t="str">
            <v>IX29</v>
          </cell>
          <cell r="N1455" t="str">
            <v>ME200904</v>
          </cell>
          <cell r="O1455" t="str">
            <v>ME</v>
          </cell>
          <cell r="P1455" t="str">
            <v>IX29</v>
          </cell>
          <cell r="Q1455">
            <v>18.732981531271992</v>
          </cell>
          <cell r="R1455">
            <v>0.90298153127199399</v>
          </cell>
        </row>
        <row r="1456">
          <cell r="A1456" t="str">
            <v>I</v>
          </cell>
          <cell r="B1456">
            <v>39934</v>
          </cell>
          <cell r="C1456" t="str">
            <v>X09</v>
          </cell>
          <cell r="D1456">
            <v>1046447.55</v>
          </cell>
          <cell r="E1456">
            <v>0</v>
          </cell>
          <cell r="F1456">
            <v>0</v>
          </cell>
          <cell r="G1456" t="str">
            <v>IP</v>
          </cell>
          <cell r="H1456" t="str">
            <v>IPSSI</v>
          </cell>
          <cell r="I1456">
            <v>0.9521699484930537</v>
          </cell>
          <cell r="J1456">
            <v>1099013.418409344</v>
          </cell>
          <cell r="K1456" t="str">
            <v>200905X09</v>
          </cell>
          <cell r="L1456">
            <v>200905</v>
          </cell>
          <cell r="M1456" t="str">
            <v>IX09</v>
          </cell>
          <cell r="N1456" t="str">
            <v>IP200905</v>
          </cell>
          <cell r="O1456" t="str">
            <v>IP</v>
          </cell>
          <cell r="P1456" t="str">
            <v>IX09</v>
          </cell>
          <cell r="Q1456">
            <v>1099013.418409344</v>
          </cell>
          <cell r="R1456">
            <v>52565.868409343995</v>
          </cell>
        </row>
        <row r="1457">
          <cell r="A1457" t="str">
            <v>I</v>
          </cell>
          <cell r="B1457">
            <v>39934</v>
          </cell>
          <cell r="C1457" t="str">
            <v>X10</v>
          </cell>
          <cell r="D1457">
            <v>210431</v>
          </cell>
          <cell r="E1457">
            <v>0</v>
          </cell>
          <cell r="F1457">
            <v>0</v>
          </cell>
          <cell r="G1457" t="str">
            <v>MED</v>
          </cell>
          <cell r="H1457" t="str">
            <v>MEDSSI</v>
          </cell>
          <cell r="I1457">
            <v>0.93481447123994565</v>
          </cell>
          <cell r="J1457">
            <v>225104.55975385424</v>
          </cell>
          <cell r="K1457" t="str">
            <v>200905X10</v>
          </cell>
          <cell r="L1457">
            <v>200905</v>
          </cell>
          <cell r="M1457" t="str">
            <v>IX10</v>
          </cell>
          <cell r="N1457" t="str">
            <v>ME200905</v>
          </cell>
          <cell r="O1457" t="str">
            <v>ME</v>
          </cell>
          <cell r="P1457" t="str">
            <v>IX10</v>
          </cell>
          <cell r="Q1457">
            <v>225104.55975385424</v>
          </cell>
          <cell r="R1457">
            <v>14673.559753854235</v>
          </cell>
        </row>
        <row r="1458">
          <cell r="A1458" t="str">
            <v>I</v>
          </cell>
          <cell r="B1458">
            <v>39934</v>
          </cell>
          <cell r="C1458" t="str">
            <v>X11</v>
          </cell>
          <cell r="D1458">
            <v>229155.01</v>
          </cell>
          <cell r="E1458">
            <v>0</v>
          </cell>
          <cell r="F1458">
            <v>0</v>
          </cell>
          <cell r="G1458" t="str">
            <v>MED</v>
          </cell>
          <cell r="H1458" t="str">
            <v>MEDSSI</v>
          </cell>
          <cell r="I1458">
            <v>0.93481447123994565</v>
          </cell>
          <cell r="J1458">
            <v>245134.21331191729</v>
          </cell>
          <cell r="K1458" t="str">
            <v>200905X11</v>
          </cell>
          <cell r="L1458">
            <v>200905</v>
          </cell>
          <cell r="M1458" t="str">
            <v>IX11</v>
          </cell>
          <cell r="N1458" t="str">
            <v>ME200905</v>
          </cell>
          <cell r="O1458" t="str">
            <v>ME</v>
          </cell>
          <cell r="P1458" t="str">
            <v>IX11</v>
          </cell>
          <cell r="Q1458">
            <v>245134.21331191729</v>
          </cell>
          <cell r="R1458">
            <v>15979.203311917285</v>
          </cell>
        </row>
        <row r="1459">
          <cell r="A1459" t="str">
            <v>I</v>
          </cell>
          <cell r="B1459">
            <v>39934</v>
          </cell>
          <cell r="C1459" t="str">
            <v>X12</v>
          </cell>
          <cell r="D1459">
            <v>89795.62</v>
          </cell>
          <cell r="E1459">
            <v>0</v>
          </cell>
          <cell r="F1459">
            <v>0</v>
          </cell>
          <cell r="G1459" t="str">
            <v>MED</v>
          </cell>
          <cell r="H1459" t="str">
            <v>MEDSSI</v>
          </cell>
          <cell r="I1459">
            <v>0.93481447123994565</v>
          </cell>
          <cell r="J1459">
            <v>96057.156540264448</v>
          </cell>
          <cell r="K1459" t="str">
            <v>200905X12</v>
          </cell>
          <cell r="L1459">
            <v>200905</v>
          </cell>
          <cell r="M1459" t="str">
            <v>IX12</v>
          </cell>
          <cell r="N1459" t="str">
            <v>ME200905</v>
          </cell>
          <cell r="O1459" t="str">
            <v>ME</v>
          </cell>
          <cell r="P1459" t="str">
            <v>IX12</v>
          </cell>
          <cell r="Q1459">
            <v>96057.156540264448</v>
          </cell>
          <cell r="R1459">
            <v>6261.5365402644529</v>
          </cell>
        </row>
        <row r="1460">
          <cell r="A1460" t="str">
            <v>I</v>
          </cell>
          <cell r="B1460">
            <v>39934</v>
          </cell>
          <cell r="C1460" t="str">
            <v>X13</v>
          </cell>
          <cell r="D1460">
            <v>20153.72</v>
          </cell>
          <cell r="E1460">
            <v>0</v>
          </cell>
          <cell r="F1460">
            <v>0</v>
          </cell>
          <cell r="G1460" t="str">
            <v>MED</v>
          </cell>
          <cell r="H1460" t="str">
            <v>MEDSSI</v>
          </cell>
          <cell r="I1460">
            <v>0.93481447123994565</v>
          </cell>
          <cell r="J1460">
            <v>21559.058636809441</v>
          </cell>
          <cell r="K1460" t="str">
            <v>200905X13</v>
          </cell>
          <cell r="L1460">
            <v>200905</v>
          </cell>
          <cell r="M1460" t="str">
            <v>IX13</v>
          </cell>
          <cell r="N1460" t="str">
            <v>ME200905</v>
          </cell>
          <cell r="O1460" t="str">
            <v>ME</v>
          </cell>
          <cell r="P1460" t="str">
            <v>IX13</v>
          </cell>
          <cell r="Q1460">
            <v>21559.058636809441</v>
          </cell>
          <cell r="R1460">
            <v>1405.3386368094398</v>
          </cell>
        </row>
        <row r="1461">
          <cell r="A1461" t="str">
            <v>I</v>
          </cell>
          <cell r="B1461">
            <v>39934</v>
          </cell>
          <cell r="C1461" t="str">
            <v>X14</v>
          </cell>
          <cell r="D1461">
            <v>261256.15</v>
          </cell>
          <cell r="E1461">
            <v>0</v>
          </cell>
          <cell r="F1461">
            <v>0</v>
          </cell>
          <cell r="G1461" t="str">
            <v>MED</v>
          </cell>
          <cell r="H1461" t="str">
            <v>MEDSSI</v>
          </cell>
          <cell r="I1461">
            <v>0.93481447123994565</v>
          </cell>
          <cell r="J1461">
            <v>279473.79724820441</v>
          </cell>
          <cell r="K1461" t="str">
            <v>200905X14</v>
          </cell>
          <cell r="L1461">
            <v>200905</v>
          </cell>
          <cell r="M1461" t="str">
            <v>IX14</v>
          </cell>
          <cell r="N1461" t="str">
            <v>ME200905</v>
          </cell>
          <cell r="O1461" t="str">
            <v>ME</v>
          </cell>
          <cell r="P1461" t="str">
            <v>IX14</v>
          </cell>
          <cell r="Q1461">
            <v>279473.79724820441</v>
          </cell>
          <cell r="R1461">
            <v>18217.647248204419</v>
          </cell>
        </row>
        <row r="1462">
          <cell r="A1462" t="str">
            <v>I</v>
          </cell>
          <cell r="B1462">
            <v>39934</v>
          </cell>
          <cell r="C1462" t="str">
            <v>X15</v>
          </cell>
          <cell r="D1462">
            <v>185191.94</v>
          </cell>
          <cell r="E1462">
            <v>0</v>
          </cell>
          <cell r="F1462">
            <v>0</v>
          </cell>
          <cell r="G1462" t="str">
            <v>MED</v>
          </cell>
          <cell r="H1462" t="str">
            <v>MEDSSI</v>
          </cell>
          <cell r="I1462">
            <v>0.93481447123994565</v>
          </cell>
          <cell r="J1462">
            <v>198105.55537759259</v>
          </cell>
          <cell r="K1462" t="str">
            <v>200905X15</v>
          </cell>
          <cell r="L1462">
            <v>200905</v>
          </cell>
          <cell r="M1462" t="str">
            <v>IX15</v>
          </cell>
          <cell r="N1462" t="str">
            <v>ME200905</v>
          </cell>
          <cell r="O1462" t="str">
            <v>ME</v>
          </cell>
          <cell r="P1462" t="str">
            <v>IX15</v>
          </cell>
          <cell r="Q1462">
            <v>198105.55537759259</v>
          </cell>
          <cell r="R1462">
            <v>12913.615377592592</v>
          </cell>
        </row>
        <row r="1463">
          <cell r="A1463" t="str">
            <v>I</v>
          </cell>
          <cell r="B1463">
            <v>39934</v>
          </cell>
          <cell r="C1463" t="str">
            <v>X16</v>
          </cell>
          <cell r="D1463">
            <v>17775.57</v>
          </cell>
          <cell r="E1463">
            <v>0</v>
          </cell>
          <cell r="F1463">
            <v>0</v>
          </cell>
          <cell r="G1463" t="str">
            <v>MED</v>
          </cell>
          <cell r="H1463" t="str">
            <v>MEDSSI</v>
          </cell>
          <cell r="I1463">
            <v>0.93481447123994565</v>
          </cell>
          <cell r="J1463">
            <v>19015.077907835912</v>
          </cell>
          <cell r="K1463" t="str">
            <v>200905X16</v>
          </cell>
          <cell r="L1463">
            <v>200905</v>
          </cell>
          <cell r="M1463" t="str">
            <v>IX16</v>
          </cell>
          <cell r="N1463" t="str">
            <v>ME200905</v>
          </cell>
          <cell r="O1463" t="str">
            <v>ME</v>
          </cell>
          <cell r="P1463" t="str">
            <v>IX16</v>
          </cell>
          <cell r="Q1463">
            <v>19015.077907835912</v>
          </cell>
          <cell r="R1463">
            <v>1239.5079078359122</v>
          </cell>
        </row>
        <row r="1464">
          <cell r="A1464" t="str">
            <v>I</v>
          </cell>
          <cell r="B1464">
            <v>39934</v>
          </cell>
          <cell r="C1464" t="str">
            <v>X18</v>
          </cell>
          <cell r="D1464">
            <v>239208.87</v>
          </cell>
          <cell r="E1464">
            <v>0</v>
          </cell>
          <cell r="F1464">
            <v>0</v>
          </cell>
          <cell r="G1464" t="str">
            <v>MED</v>
          </cell>
          <cell r="H1464" t="str">
            <v>MEDSSI</v>
          </cell>
          <cell r="I1464">
            <v>0.93481447123994565</v>
          </cell>
          <cell r="J1464">
            <v>255889.13881779276</v>
          </cell>
          <cell r="K1464" t="str">
            <v>200905X18</v>
          </cell>
          <cell r="L1464">
            <v>200905</v>
          </cell>
          <cell r="M1464" t="str">
            <v>IX18</v>
          </cell>
          <cell r="N1464" t="str">
            <v>ME200905</v>
          </cell>
          <cell r="O1464" t="str">
            <v>ME</v>
          </cell>
          <cell r="P1464" t="str">
            <v>IX18</v>
          </cell>
          <cell r="Q1464">
            <v>255889.13881779276</v>
          </cell>
          <cell r="R1464">
            <v>16680.268817792763</v>
          </cell>
        </row>
        <row r="1465">
          <cell r="A1465" t="str">
            <v>I</v>
          </cell>
          <cell r="B1465">
            <v>39934</v>
          </cell>
          <cell r="C1465" t="str">
            <v>X20</v>
          </cell>
          <cell r="D1465">
            <v>3227</v>
          </cell>
          <cell r="E1465">
            <v>0</v>
          </cell>
          <cell r="F1465">
            <v>0</v>
          </cell>
          <cell r="G1465" t="str">
            <v>MED</v>
          </cell>
          <cell r="H1465" t="str">
            <v>MEDSSI</v>
          </cell>
          <cell r="I1465">
            <v>0.93481447123994565</v>
          </cell>
          <cell r="J1465">
            <v>3452.0218709490882</v>
          </cell>
          <cell r="K1465" t="str">
            <v>200905X20</v>
          </cell>
          <cell r="L1465">
            <v>200905</v>
          </cell>
          <cell r="M1465" t="str">
            <v>IX20</v>
          </cell>
          <cell r="N1465" t="str">
            <v>ME200905</v>
          </cell>
          <cell r="O1465" t="str">
            <v>ME</v>
          </cell>
          <cell r="P1465" t="str">
            <v>IX20</v>
          </cell>
          <cell r="Q1465">
            <v>3452.0218709490882</v>
          </cell>
          <cell r="R1465">
            <v>225.02187094908822</v>
          </cell>
        </row>
        <row r="1466">
          <cell r="A1466" t="str">
            <v>I</v>
          </cell>
          <cell r="B1466">
            <v>39934</v>
          </cell>
          <cell r="C1466" t="str">
            <v>X21</v>
          </cell>
          <cell r="D1466">
            <v>117273.92</v>
          </cell>
          <cell r="E1466">
            <v>0</v>
          </cell>
          <cell r="F1466">
            <v>0</v>
          </cell>
          <cell r="G1466" t="str">
            <v>MED</v>
          </cell>
          <cell r="H1466" t="str">
            <v>MEDSSI</v>
          </cell>
          <cell r="I1466">
            <v>0.93481447123994565</v>
          </cell>
          <cell r="J1466">
            <v>125451.54531513285</v>
          </cell>
          <cell r="K1466" t="str">
            <v>200905X21</v>
          </cell>
          <cell r="L1466">
            <v>200905</v>
          </cell>
          <cell r="M1466" t="str">
            <v>IX21</v>
          </cell>
          <cell r="N1466" t="str">
            <v>ME200905</v>
          </cell>
          <cell r="O1466" t="str">
            <v>ME</v>
          </cell>
          <cell r="P1466" t="str">
            <v>IX21</v>
          </cell>
          <cell r="Q1466">
            <v>125451.54531513285</v>
          </cell>
          <cell r="R1466">
            <v>8177.6253151328565</v>
          </cell>
        </row>
        <row r="1467">
          <cell r="A1467" t="str">
            <v>I</v>
          </cell>
          <cell r="B1467">
            <v>39934</v>
          </cell>
          <cell r="C1467" t="str">
            <v>X22</v>
          </cell>
          <cell r="D1467">
            <v>457494.13</v>
          </cell>
          <cell r="E1467">
            <v>0</v>
          </cell>
          <cell r="F1467">
            <v>0</v>
          </cell>
          <cell r="G1467" t="str">
            <v>MED</v>
          </cell>
          <cell r="H1467" t="str">
            <v>MEDSSI</v>
          </cell>
          <cell r="I1467">
            <v>0.93481447123994565</v>
          </cell>
          <cell r="J1467">
            <v>489395.64381494437</v>
          </cell>
          <cell r="K1467" t="str">
            <v>200905X22</v>
          </cell>
          <cell r="L1467">
            <v>200905</v>
          </cell>
          <cell r="M1467" t="str">
            <v>IX22</v>
          </cell>
          <cell r="N1467" t="str">
            <v>ME200905</v>
          </cell>
          <cell r="O1467" t="str">
            <v>ME</v>
          </cell>
          <cell r="P1467" t="str">
            <v>IX22</v>
          </cell>
          <cell r="Q1467">
            <v>489395.64381494437</v>
          </cell>
          <cell r="R1467">
            <v>31901.513814944366</v>
          </cell>
        </row>
        <row r="1468">
          <cell r="A1468" t="str">
            <v>I</v>
          </cell>
          <cell r="B1468">
            <v>39934</v>
          </cell>
          <cell r="C1468" t="str">
            <v>X23</v>
          </cell>
          <cell r="D1468">
            <v>22085.73</v>
          </cell>
          <cell r="E1468">
            <v>0</v>
          </cell>
          <cell r="F1468">
            <v>0</v>
          </cell>
          <cell r="G1468" t="str">
            <v>MED</v>
          </cell>
          <cell r="H1468" t="str">
            <v>MEDSSI</v>
          </cell>
          <cell r="I1468">
            <v>0.93481447123994565</v>
          </cell>
          <cell r="J1468">
            <v>23625.789586574654</v>
          </cell>
          <cell r="K1468" t="str">
            <v>200905X23</v>
          </cell>
          <cell r="L1468">
            <v>200905</v>
          </cell>
          <cell r="M1468" t="str">
            <v>IX23</v>
          </cell>
          <cell r="N1468" t="str">
            <v>ME200905</v>
          </cell>
          <cell r="O1468" t="str">
            <v>ME</v>
          </cell>
          <cell r="P1468" t="str">
            <v>IX23</v>
          </cell>
          <cell r="Q1468">
            <v>23625.789586574654</v>
          </cell>
          <cell r="R1468">
            <v>1540.0595865746545</v>
          </cell>
        </row>
        <row r="1469">
          <cell r="A1469" t="str">
            <v>I</v>
          </cell>
          <cell r="B1469">
            <v>39934</v>
          </cell>
          <cell r="C1469" t="str">
            <v>X24</v>
          </cell>
          <cell r="D1469">
            <v>522171.56</v>
          </cell>
          <cell r="E1469">
            <v>0</v>
          </cell>
          <cell r="F1469">
            <v>0</v>
          </cell>
          <cell r="G1469" t="str">
            <v>IP</v>
          </cell>
          <cell r="H1469" t="str">
            <v>IPSSI</v>
          </cell>
          <cell r="I1469">
            <v>0.9521699484930537</v>
          </cell>
          <cell r="J1469">
            <v>548401.63862177311</v>
          </cell>
          <cell r="K1469" t="str">
            <v>200905X24</v>
          </cell>
          <cell r="L1469">
            <v>200905</v>
          </cell>
          <cell r="M1469" t="str">
            <v>IX24</v>
          </cell>
          <cell r="N1469" t="str">
            <v>IP200905</v>
          </cell>
          <cell r="O1469" t="str">
            <v>IP</v>
          </cell>
          <cell r="P1469" t="str">
            <v>IX24</v>
          </cell>
          <cell r="Q1469">
            <v>548401.63862177311</v>
          </cell>
          <cell r="R1469">
            <v>26230.078621773107</v>
          </cell>
        </row>
        <row r="1470">
          <cell r="A1470" t="str">
            <v>I</v>
          </cell>
          <cell r="B1470">
            <v>39934</v>
          </cell>
          <cell r="C1470" t="str">
            <v>X24</v>
          </cell>
          <cell r="D1470">
            <v>137092.79999999999</v>
          </cell>
          <cell r="E1470">
            <v>0</v>
          </cell>
          <cell r="F1470">
            <v>0</v>
          </cell>
          <cell r="G1470" t="str">
            <v>MED</v>
          </cell>
          <cell r="H1470" t="str">
            <v>MEDSSI</v>
          </cell>
          <cell r="I1470">
            <v>0.93481447123994565</v>
          </cell>
          <cell r="J1470">
            <v>146652.41523075587</v>
          </cell>
          <cell r="K1470" t="str">
            <v>200905X24</v>
          </cell>
          <cell r="L1470">
            <v>200905</v>
          </cell>
          <cell r="M1470" t="str">
            <v>IX24</v>
          </cell>
          <cell r="N1470" t="str">
            <v>ME200905</v>
          </cell>
          <cell r="O1470" t="str">
            <v>ME</v>
          </cell>
          <cell r="P1470" t="str">
            <v>IX24</v>
          </cell>
          <cell r="Q1470">
            <v>146652.41523075587</v>
          </cell>
          <cell r="R1470">
            <v>9559.6152307558805</v>
          </cell>
        </row>
        <row r="1471">
          <cell r="A1471" t="str">
            <v>I</v>
          </cell>
          <cell r="B1471">
            <v>39934</v>
          </cell>
          <cell r="C1471" t="str">
            <v>X26</v>
          </cell>
          <cell r="D1471">
            <v>55943.26</v>
          </cell>
          <cell r="E1471">
            <v>0</v>
          </cell>
          <cell r="F1471">
            <v>0</v>
          </cell>
          <cell r="G1471" t="str">
            <v>MED</v>
          </cell>
          <cell r="H1471" t="str">
            <v>MEDSSI</v>
          </cell>
          <cell r="I1471">
            <v>0.93481447123994565</v>
          </cell>
          <cell r="J1471">
            <v>59844.238318001648</v>
          </cell>
          <cell r="K1471" t="str">
            <v>200905X26</v>
          </cell>
          <cell r="L1471">
            <v>200905</v>
          </cell>
          <cell r="M1471" t="str">
            <v>IX26</v>
          </cell>
          <cell r="N1471" t="str">
            <v>ME200905</v>
          </cell>
          <cell r="O1471" t="str">
            <v>ME</v>
          </cell>
          <cell r="P1471" t="str">
            <v>IX26</v>
          </cell>
          <cell r="Q1471">
            <v>59844.238318001648</v>
          </cell>
          <cell r="R1471">
            <v>3900.9783180016457</v>
          </cell>
        </row>
        <row r="1472">
          <cell r="A1472" t="str">
            <v>I</v>
          </cell>
          <cell r="B1472">
            <v>39934</v>
          </cell>
          <cell r="C1472" t="str">
            <v>X29</v>
          </cell>
          <cell r="D1472">
            <v>13.97</v>
          </cell>
          <cell r="E1472">
            <v>0</v>
          </cell>
          <cell r="F1472">
            <v>0</v>
          </cell>
          <cell r="G1472" t="str">
            <v>MED</v>
          </cell>
          <cell r="H1472" t="str">
            <v>MEDSSI</v>
          </cell>
          <cell r="I1472">
            <v>0.93481447123994565</v>
          </cell>
          <cell r="J1472">
            <v>14.944141784059116</v>
          </cell>
          <cell r="K1472" t="str">
            <v>200905X29</v>
          </cell>
          <cell r="L1472">
            <v>200905</v>
          </cell>
          <cell r="M1472" t="str">
            <v>IX29</v>
          </cell>
          <cell r="N1472" t="str">
            <v>ME200905</v>
          </cell>
          <cell r="O1472" t="str">
            <v>ME</v>
          </cell>
          <cell r="P1472" t="str">
            <v>IX29</v>
          </cell>
          <cell r="Q1472">
            <v>14.944141784059116</v>
          </cell>
          <cell r="R1472">
            <v>0.97414178405911578</v>
          </cell>
        </row>
        <row r="1473">
          <cell r="A1473" t="str">
            <v>I</v>
          </cell>
          <cell r="B1473">
            <v>39965</v>
          </cell>
          <cell r="C1473" t="str">
            <v>X09</v>
          </cell>
          <cell r="D1473">
            <v>1108112.54</v>
          </cell>
          <cell r="E1473">
            <v>0</v>
          </cell>
          <cell r="F1473">
            <v>0</v>
          </cell>
          <cell r="G1473" t="str">
            <v>IP</v>
          </cell>
          <cell r="H1473" t="str">
            <v>IPSSI</v>
          </cell>
          <cell r="I1473">
            <v>0.9019747166195351</v>
          </cell>
          <cell r="J1473">
            <v>1228540.5783357634</v>
          </cell>
          <cell r="K1473" t="str">
            <v>200906X09</v>
          </cell>
          <cell r="L1473">
            <v>200906</v>
          </cell>
          <cell r="M1473" t="str">
            <v>IX09</v>
          </cell>
          <cell r="N1473" t="str">
            <v>IP200906</v>
          </cell>
          <cell r="O1473" t="str">
            <v>IP</v>
          </cell>
          <cell r="P1473" t="str">
            <v>IX09</v>
          </cell>
          <cell r="Q1473">
            <v>1228540.5783357634</v>
          </cell>
          <cell r="R1473">
            <v>120428.03833576338</v>
          </cell>
        </row>
        <row r="1474">
          <cell r="A1474" t="str">
            <v>I</v>
          </cell>
          <cell r="B1474">
            <v>39965</v>
          </cell>
          <cell r="C1474" t="str">
            <v>X10</v>
          </cell>
          <cell r="D1474">
            <v>249981.26</v>
          </cell>
          <cell r="E1474">
            <v>0</v>
          </cell>
          <cell r="F1474">
            <v>0</v>
          </cell>
          <cell r="G1474" t="str">
            <v>MED</v>
          </cell>
          <cell r="H1474" t="str">
            <v>MEDSSI</v>
          </cell>
          <cell r="I1474">
            <v>0.89640257550102831</v>
          </cell>
          <cell r="J1474">
            <v>278871.64409392443</v>
          </cell>
          <cell r="K1474" t="str">
            <v>200906X10</v>
          </cell>
          <cell r="L1474">
            <v>200906</v>
          </cell>
          <cell r="M1474" t="str">
            <v>IX10</v>
          </cell>
          <cell r="N1474" t="str">
            <v>ME200906</v>
          </cell>
          <cell r="O1474" t="str">
            <v>ME</v>
          </cell>
          <cell r="P1474" t="str">
            <v>IX10</v>
          </cell>
          <cell r="Q1474">
            <v>278871.64409392443</v>
          </cell>
          <cell r="R1474">
            <v>28890.384093924426</v>
          </cell>
        </row>
        <row r="1475">
          <cell r="A1475" t="str">
            <v>I</v>
          </cell>
          <cell r="B1475">
            <v>39965</v>
          </cell>
          <cell r="C1475" t="str">
            <v>X11</v>
          </cell>
          <cell r="D1475">
            <v>272743.46000000002</v>
          </cell>
          <cell r="E1475">
            <v>0</v>
          </cell>
          <cell r="F1475">
            <v>0</v>
          </cell>
          <cell r="G1475" t="str">
            <v>MED</v>
          </cell>
          <cell r="H1475" t="str">
            <v>MEDSSI</v>
          </cell>
          <cell r="I1475">
            <v>0.89640257550102831</v>
          </cell>
          <cell r="J1475">
            <v>304264.47608938976</v>
          </cell>
          <cell r="K1475" t="str">
            <v>200906X11</v>
          </cell>
          <cell r="L1475">
            <v>200906</v>
          </cell>
          <cell r="M1475" t="str">
            <v>IX11</v>
          </cell>
          <cell r="N1475" t="str">
            <v>ME200906</v>
          </cell>
          <cell r="O1475" t="str">
            <v>ME</v>
          </cell>
          <cell r="P1475" t="str">
            <v>IX11</v>
          </cell>
          <cell r="Q1475">
            <v>304264.47608938976</v>
          </cell>
          <cell r="R1475">
            <v>31521.016089389741</v>
          </cell>
        </row>
        <row r="1476">
          <cell r="A1476" t="str">
            <v>I</v>
          </cell>
          <cell r="B1476">
            <v>39965</v>
          </cell>
          <cell r="C1476" t="str">
            <v>X12</v>
          </cell>
          <cell r="D1476">
            <v>115618.93</v>
          </cell>
          <cell r="E1476">
            <v>0</v>
          </cell>
          <cell r="F1476">
            <v>0</v>
          </cell>
          <cell r="G1476" t="str">
            <v>MED</v>
          </cell>
          <cell r="H1476" t="str">
            <v>MEDSSI</v>
          </cell>
          <cell r="I1476">
            <v>0.89640257550102831</v>
          </cell>
          <cell r="J1476">
            <v>128981.03280814075</v>
          </cell>
          <cell r="K1476" t="str">
            <v>200906X12</v>
          </cell>
          <cell r="L1476">
            <v>200906</v>
          </cell>
          <cell r="M1476" t="str">
            <v>IX12</v>
          </cell>
          <cell r="N1476" t="str">
            <v>ME200906</v>
          </cell>
          <cell r="O1476" t="str">
            <v>ME</v>
          </cell>
          <cell r="P1476" t="str">
            <v>IX12</v>
          </cell>
          <cell r="Q1476">
            <v>128981.03280814075</v>
          </cell>
          <cell r="R1476">
            <v>13362.102808140757</v>
          </cell>
        </row>
        <row r="1477">
          <cell r="A1477" t="str">
            <v>I</v>
          </cell>
          <cell r="B1477">
            <v>39965</v>
          </cell>
          <cell r="C1477" t="str">
            <v>X13</v>
          </cell>
          <cell r="D1477">
            <v>21047.8</v>
          </cell>
          <cell r="E1477">
            <v>0</v>
          </cell>
          <cell r="F1477">
            <v>0</v>
          </cell>
          <cell r="G1477" t="str">
            <v>MED</v>
          </cell>
          <cell r="H1477" t="str">
            <v>MEDSSI</v>
          </cell>
          <cell r="I1477">
            <v>0.89640257550102831</v>
          </cell>
          <cell r="J1477">
            <v>23480.298445411878</v>
          </cell>
          <cell r="K1477" t="str">
            <v>200906X13</v>
          </cell>
          <cell r="L1477">
            <v>200906</v>
          </cell>
          <cell r="M1477" t="str">
            <v>IX13</v>
          </cell>
          <cell r="N1477" t="str">
            <v>ME200906</v>
          </cell>
          <cell r="O1477" t="str">
            <v>ME</v>
          </cell>
          <cell r="P1477" t="str">
            <v>IX13</v>
          </cell>
          <cell r="Q1477">
            <v>23480.298445411878</v>
          </cell>
          <cell r="R1477">
            <v>2432.4984454118785</v>
          </cell>
        </row>
        <row r="1478">
          <cell r="A1478" t="str">
            <v>I</v>
          </cell>
          <cell r="B1478">
            <v>39965</v>
          </cell>
          <cell r="C1478" t="str">
            <v>X14</v>
          </cell>
          <cell r="D1478">
            <v>293416.48</v>
          </cell>
          <cell r="E1478">
            <v>0</v>
          </cell>
          <cell r="F1478">
            <v>0</v>
          </cell>
          <cell r="G1478" t="str">
            <v>MED</v>
          </cell>
          <cell r="H1478" t="str">
            <v>MEDSSI</v>
          </cell>
          <cell r="I1478">
            <v>0.89640257550102831</v>
          </cell>
          <cell r="J1478">
            <v>327326.68113542628</v>
          </cell>
          <cell r="K1478" t="str">
            <v>200906X14</v>
          </cell>
          <cell r="L1478">
            <v>200906</v>
          </cell>
          <cell r="M1478" t="str">
            <v>IX14</v>
          </cell>
          <cell r="N1478" t="str">
            <v>ME200906</v>
          </cell>
          <cell r="O1478" t="str">
            <v>ME</v>
          </cell>
          <cell r="P1478" t="str">
            <v>IX14</v>
          </cell>
          <cell r="Q1478">
            <v>327326.68113542628</v>
          </cell>
          <cell r="R1478">
            <v>33910.201135426294</v>
          </cell>
        </row>
        <row r="1479">
          <cell r="A1479" t="str">
            <v>I</v>
          </cell>
          <cell r="B1479">
            <v>39965</v>
          </cell>
          <cell r="C1479" t="str">
            <v>X15</v>
          </cell>
          <cell r="D1479">
            <v>225400.13</v>
          </cell>
          <cell r="E1479">
            <v>0</v>
          </cell>
          <cell r="F1479">
            <v>0</v>
          </cell>
          <cell r="G1479" t="str">
            <v>MED</v>
          </cell>
          <cell r="H1479" t="str">
            <v>MEDSSI</v>
          </cell>
          <cell r="I1479">
            <v>0.89640257550102831</v>
          </cell>
          <cell r="J1479">
            <v>251449.66799545015</v>
          </cell>
          <cell r="K1479" t="str">
            <v>200906X15</v>
          </cell>
          <cell r="L1479">
            <v>200906</v>
          </cell>
          <cell r="M1479" t="str">
            <v>IX15</v>
          </cell>
          <cell r="N1479" t="str">
            <v>ME200906</v>
          </cell>
          <cell r="O1479" t="str">
            <v>ME</v>
          </cell>
          <cell r="P1479" t="str">
            <v>IX15</v>
          </cell>
          <cell r="Q1479">
            <v>251449.66799545015</v>
          </cell>
          <cell r="R1479">
            <v>26049.53799545014</v>
          </cell>
        </row>
        <row r="1480">
          <cell r="A1480" t="str">
            <v>I</v>
          </cell>
          <cell r="B1480">
            <v>39965</v>
          </cell>
          <cell r="C1480" t="str">
            <v>X16</v>
          </cell>
          <cell r="D1480">
            <v>10043.780000000001</v>
          </cell>
          <cell r="E1480">
            <v>0</v>
          </cell>
          <cell r="F1480">
            <v>0</v>
          </cell>
          <cell r="G1480" t="str">
            <v>MED</v>
          </cell>
          <cell r="H1480" t="str">
            <v>MEDSSI</v>
          </cell>
          <cell r="I1480">
            <v>0.89640257550102831</v>
          </cell>
          <cell r="J1480">
            <v>11204.541658513428</v>
          </cell>
          <cell r="K1480" t="str">
            <v>200906X16</v>
          </cell>
          <cell r="L1480">
            <v>200906</v>
          </cell>
          <cell r="M1480" t="str">
            <v>IX16</v>
          </cell>
          <cell r="N1480" t="str">
            <v>ME200906</v>
          </cell>
          <cell r="O1480" t="str">
            <v>ME</v>
          </cell>
          <cell r="P1480" t="str">
            <v>IX16</v>
          </cell>
          <cell r="Q1480">
            <v>11204.541658513428</v>
          </cell>
          <cell r="R1480">
            <v>1160.7616585134274</v>
          </cell>
        </row>
        <row r="1481">
          <cell r="A1481" t="str">
            <v>I</v>
          </cell>
          <cell r="B1481">
            <v>39965</v>
          </cell>
          <cell r="C1481" t="str">
            <v>X18</v>
          </cell>
          <cell r="D1481">
            <v>229977.43</v>
          </cell>
          <cell r="E1481">
            <v>0</v>
          </cell>
          <cell r="F1481">
            <v>0</v>
          </cell>
          <cell r="G1481" t="str">
            <v>MED</v>
          </cell>
          <cell r="H1481" t="str">
            <v>MEDSSI</v>
          </cell>
          <cell r="I1481">
            <v>0.89640257550102831</v>
          </cell>
          <cell r="J1481">
            <v>256555.9674697032</v>
          </cell>
          <cell r="K1481" t="str">
            <v>200906X18</v>
          </cell>
          <cell r="L1481">
            <v>200906</v>
          </cell>
          <cell r="M1481" t="str">
            <v>IX18</v>
          </cell>
          <cell r="N1481" t="str">
            <v>ME200906</v>
          </cell>
          <cell r="O1481" t="str">
            <v>ME</v>
          </cell>
          <cell r="P1481" t="str">
            <v>IX18</v>
          </cell>
          <cell r="Q1481">
            <v>256555.9674697032</v>
          </cell>
          <cell r="R1481">
            <v>26578.537469703209</v>
          </cell>
        </row>
        <row r="1482">
          <cell r="A1482" t="str">
            <v>I</v>
          </cell>
          <cell r="B1482">
            <v>39965</v>
          </cell>
          <cell r="C1482" t="str">
            <v>X20</v>
          </cell>
          <cell r="D1482">
            <v>6833.29</v>
          </cell>
          <cell r="E1482">
            <v>0</v>
          </cell>
          <cell r="F1482">
            <v>0</v>
          </cell>
          <cell r="G1482" t="str">
            <v>MED</v>
          </cell>
          <cell r="H1482" t="str">
            <v>MEDSSI</v>
          </cell>
          <cell r="I1482">
            <v>0.89640257550102831</v>
          </cell>
          <cell r="J1482">
            <v>7623.0146886633538</v>
          </cell>
          <cell r="K1482" t="str">
            <v>200906X20</v>
          </cell>
          <cell r="L1482">
            <v>200906</v>
          </cell>
          <cell r="M1482" t="str">
            <v>IX20</v>
          </cell>
          <cell r="N1482" t="str">
            <v>ME200906</v>
          </cell>
          <cell r="O1482" t="str">
            <v>ME</v>
          </cell>
          <cell r="P1482" t="str">
            <v>IX20</v>
          </cell>
          <cell r="Q1482">
            <v>7623.0146886633538</v>
          </cell>
          <cell r="R1482">
            <v>789.72468866335385</v>
          </cell>
        </row>
        <row r="1483">
          <cell r="A1483" t="str">
            <v>I</v>
          </cell>
          <cell r="B1483">
            <v>39965</v>
          </cell>
          <cell r="C1483" t="str">
            <v>X21</v>
          </cell>
          <cell r="D1483">
            <v>143527.04000000001</v>
          </cell>
          <cell r="E1483">
            <v>0</v>
          </cell>
          <cell r="F1483">
            <v>0</v>
          </cell>
          <cell r="G1483" t="str">
            <v>MED</v>
          </cell>
          <cell r="H1483" t="str">
            <v>MEDSSI</v>
          </cell>
          <cell r="I1483">
            <v>0.89640257550102831</v>
          </cell>
          <cell r="J1483">
            <v>160114.48864900696</v>
          </cell>
          <cell r="K1483" t="str">
            <v>200906X21</v>
          </cell>
          <cell r="L1483">
            <v>200906</v>
          </cell>
          <cell r="M1483" t="str">
            <v>IX21</v>
          </cell>
          <cell r="N1483" t="str">
            <v>ME200906</v>
          </cell>
          <cell r="O1483" t="str">
            <v>ME</v>
          </cell>
          <cell r="P1483" t="str">
            <v>IX21</v>
          </cell>
          <cell r="Q1483">
            <v>160114.48864900696</v>
          </cell>
          <cell r="R1483">
            <v>16587.448649006954</v>
          </cell>
        </row>
        <row r="1484">
          <cell r="A1484" t="str">
            <v>I</v>
          </cell>
          <cell r="B1484">
            <v>39965</v>
          </cell>
          <cell r="C1484" t="str">
            <v>X22</v>
          </cell>
          <cell r="D1484">
            <v>467476.07</v>
          </cell>
          <cell r="E1484">
            <v>0</v>
          </cell>
          <cell r="F1484">
            <v>0</v>
          </cell>
          <cell r="G1484" t="str">
            <v>MED</v>
          </cell>
          <cell r="H1484" t="str">
            <v>MEDSSI</v>
          </cell>
          <cell r="I1484">
            <v>0.89640257550102831</v>
          </cell>
          <cell r="J1484">
            <v>521502.37267972209</v>
          </cell>
          <cell r="K1484" t="str">
            <v>200906X22</v>
          </cell>
          <cell r="L1484">
            <v>200906</v>
          </cell>
          <cell r="M1484" t="str">
            <v>IX22</v>
          </cell>
          <cell r="N1484" t="str">
            <v>ME200906</v>
          </cell>
          <cell r="O1484" t="str">
            <v>ME</v>
          </cell>
          <cell r="P1484" t="str">
            <v>IX22</v>
          </cell>
          <cell r="Q1484">
            <v>521502.37267972209</v>
          </cell>
          <cell r="R1484">
            <v>54026.302679722081</v>
          </cell>
        </row>
        <row r="1485">
          <cell r="A1485" t="str">
            <v>I</v>
          </cell>
          <cell r="B1485">
            <v>39965</v>
          </cell>
          <cell r="C1485" t="str">
            <v>X23</v>
          </cell>
          <cell r="D1485">
            <v>21917.19</v>
          </cell>
          <cell r="E1485">
            <v>0</v>
          </cell>
          <cell r="F1485">
            <v>0</v>
          </cell>
          <cell r="G1485" t="str">
            <v>MED</v>
          </cell>
          <cell r="H1485" t="str">
            <v>MEDSSI</v>
          </cell>
          <cell r="I1485">
            <v>0.89640257550102831</v>
          </cell>
          <cell r="J1485">
            <v>24450.164021170705</v>
          </cell>
          <cell r="K1485" t="str">
            <v>200906X23</v>
          </cell>
          <cell r="L1485">
            <v>200906</v>
          </cell>
          <cell r="M1485" t="str">
            <v>IX23</v>
          </cell>
          <cell r="N1485" t="str">
            <v>ME200906</v>
          </cell>
          <cell r="O1485" t="str">
            <v>ME</v>
          </cell>
          <cell r="P1485" t="str">
            <v>IX23</v>
          </cell>
          <cell r="Q1485">
            <v>24450.164021170705</v>
          </cell>
          <cell r="R1485">
            <v>2532.9740211707067</v>
          </cell>
        </row>
        <row r="1486">
          <cell r="A1486" t="str">
            <v>I</v>
          </cell>
          <cell r="B1486">
            <v>39965</v>
          </cell>
          <cell r="C1486" t="str">
            <v>X24</v>
          </cell>
          <cell r="D1486">
            <v>456699.18</v>
          </cell>
          <cell r="E1486">
            <v>0</v>
          </cell>
          <cell r="F1486">
            <v>0</v>
          </cell>
          <cell r="G1486" t="str">
            <v>IP</v>
          </cell>
          <cell r="H1486" t="str">
            <v>IPSSI</v>
          </cell>
          <cell r="I1486">
            <v>0.9019747166195351</v>
          </cell>
          <cell r="J1486">
            <v>506332.57405666477</v>
          </cell>
          <cell r="K1486" t="str">
            <v>200906X24</v>
          </cell>
          <cell r="L1486">
            <v>200906</v>
          </cell>
          <cell r="M1486" t="str">
            <v>IX24</v>
          </cell>
          <cell r="N1486" t="str">
            <v>IP200906</v>
          </cell>
          <cell r="O1486" t="str">
            <v>IP</v>
          </cell>
          <cell r="P1486" t="str">
            <v>IX24</v>
          </cell>
          <cell r="Q1486">
            <v>506332.57405666477</v>
          </cell>
          <cell r="R1486">
            <v>49633.39405666478</v>
          </cell>
        </row>
        <row r="1487">
          <cell r="A1487" t="str">
            <v>I</v>
          </cell>
          <cell r="B1487">
            <v>39965</v>
          </cell>
          <cell r="C1487" t="str">
            <v>X24</v>
          </cell>
          <cell r="D1487">
            <v>156245.24</v>
          </cell>
          <cell r="E1487">
            <v>0</v>
          </cell>
          <cell r="F1487">
            <v>0</v>
          </cell>
          <cell r="G1487" t="str">
            <v>MED</v>
          </cell>
          <cell r="H1487" t="str">
            <v>MEDSSI</v>
          </cell>
          <cell r="I1487">
            <v>0.89640257550102831</v>
          </cell>
          <cell r="J1487">
            <v>174302.53356051492</v>
          </cell>
          <cell r="K1487" t="str">
            <v>200906X24</v>
          </cell>
          <cell r="L1487">
            <v>200906</v>
          </cell>
          <cell r="M1487" t="str">
            <v>IX24</v>
          </cell>
          <cell r="N1487" t="str">
            <v>ME200906</v>
          </cell>
          <cell r="O1487" t="str">
            <v>ME</v>
          </cell>
          <cell r="P1487" t="str">
            <v>IX24</v>
          </cell>
          <cell r="Q1487">
            <v>174302.53356051492</v>
          </cell>
          <cell r="R1487">
            <v>18057.293560514925</v>
          </cell>
        </row>
        <row r="1488">
          <cell r="A1488" t="str">
            <v>I</v>
          </cell>
          <cell r="B1488">
            <v>39965</v>
          </cell>
          <cell r="C1488" t="str">
            <v>X26</v>
          </cell>
          <cell r="D1488">
            <v>53755.88</v>
          </cell>
          <cell r="E1488">
            <v>0</v>
          </cell>
          <cell r="F1488">
            <v>0</v>
          </cell>
          <cell r="G1488" t="str">
            <v>MED</v>
          </cell>
          <cell r="H1488" t="str">
            <v>MEDSSI</v>
          </cell>
          <cell r="I1488">
            <v>0.89640257550102831</v>
          </cell>
          <cell r="J1488">
            <v>59968.457776857795</v>
          </cell>
          <cell r="K1488" t="str">
            <v>200906X26</v>
          </cell>
          <cell r="L1488">
            <v>200906</v>
          </cell>
          <cell r="M1488" t="str">
            <v>IX26</v>
          </cell>
          <cell r="N1488" t="str">
            <v>ME200906</v>
          </cell>
          <cell r="O1488" t="str">
            <v>ME</v>
          </cell>
          <cell r="P1488" t="str">
            <v>IX26</v>
          </cell>
          <cell r="Q1488">
            <v>59968.457776857795</v>
          </cell>
          <cell r="R1488">
            <v>6212.5777768577973</v>
          </cell>
        </row>
        <row r="1489">
          <cell r="A1489" t="str">
            <v>J</v>
          </cell>
          <cell r="B1489">
            <v>39630</v>
          </cell>
          <cell r="C1489" t="str">
            <v>X09</v>
          </cell>
          <cell r="D1489">
            <v>34579.25</v>
          </cell>
          <cell r="E1489">
            <v>0</v>
          </cell>
          <cell r="F1489">
            <v>0</v>
          </cell>
          <cell r="G1489" t="str">
            <v>IP</v>
          </cell>
          <cell r="H1489" t="str">
            <v>IPTANFCHIP</v>
          </cell>
          <cell r="I1489">
            <v>1.0023158498121012</v>
          </cell>
          <cell r="J1489">
            <v>34499.354675956078</v>
          </cell>
          <cell r="K1489" t="str">
            <v>200807X09</v>
          </cell>
          <cell r="L1489">
            <v>200807</v>
          </cell>
          <cell r="M1489" t="str">
            <v>JX09</v>
          </cell>
          <cell r="N1489" t="str">
            <v>IP200807</v>
          </cell>
          <cell r="O1489" t="str">
            <v>IP</v>
          </cell>
          <cell r="P1489" t="str">
            <v>JX09</v>
          </cell>
          <cell r="Q1489">
            <v>34499.354675956078</v>
          </cell>
          <cell r="R1489">
            <v>-79.895324043922301</v>
          </cell>
        </row>
        <row r="1490">
          <cell r="A1490" t="str">
            <v>J</v>
          </cell>
          <cell r="B1490">
            <v>39630</v>
          </cell>
          <cell r="C1490" t="str">
            <v>X10</v>
          </cell>
          <cell r="D1490">
            <v>81280.820000000007</v>
          </cell>
          <cell r="E1490">
            <v>0</v>
          </cell>
          <cell r="F1490">
            <v>0</v>
          </cell>
          <cell r="G1490" t="str">
            <v>MED</v>
          </cell>
          <cell r="H1490" t="str">
            <v>MEDTANFCHIP</v>
          </cell>
          <cell r="I1490">
            <v>0.98754635280841285</v>
          </cell>
          <cell r="J1490">
            <v>82305.82774049163</v>
          </cell>
          <cell r="K1490" t="str">
            <v>200807X10</v>
          </cell>
          <cell r="L1490">
            <v>200807</v>
          </cell>
          <cell r="M1490" t="str">
            <v>JX10</v>
          </cell>
          <cell r="N1490" t="str">
            <v>ME200807</v>
          </cell>
          <cell r="O1490" t="str">
            <v>ME</v>
          </cell>
          <cell r="P1490" t="str">
            <v>JX10</v>
          </cell>
          <cell r="Q1490">
            <v>82305.82774049163</v>
          </cell>
          <cell r="R1490">
            <v>1025.0077404916228</v>
          </cell>
        </row>
        <row r="1491">
          <cell r="A1491" t="str">
            <v>J</v>
          </cell>
          <cell r="B1491">
            <v>39630</v>
          </cell>
          <cell r="C1491" t="str">
            <v>X11</v>
          </cell>
          <cell r="D1491">
            <v>46838.52</v>
          </cell>
          <cell r="E1491">
            <v>0</v>
          </cell>
          <cell r="F1491">
            <v>0</v>
          </cell>
          <cell r="G1491" t="str">
            <v>MED</v>
          </cell>
          <cell r="H1491" t="str">
            <v>MEDTANFCHIP</v>
          </cell>
          <cell r="I1491">
            <v>0.98754635280841285</v>
          </cell>
          <cell r="J1491">
            <v>47429.18635342965</v>
          </cell>
          <cell r="K1491" t="str">
            <v>200807X11</v>
          </cell>
          <cell r="L1491">
            <v>200807</v>
          </cell>
          <cell r="M1491" t="str">
            <v>JX11</v>
          </cell>
          <cell r="N1491" t="str">
            <v>ME200807</v>
          </cell>
          <cell r="O1491" t="str">
            <v>ME</v>
          </cell>
          <cell r="P1491" t="str">
            <v>JX11</v>
          </cell>
          <cell r="Q1491">
            <v>47429.18635342965</v>
          </cell>
          <cell r="R1491">
            <v>590.6663534296531</v>
          </cell>
        </row>
        <row r="1492">
          <cell r="A1492" t="str">
            <v>J</v>
          </cell>
          <cell r="B1492">
            <v>39630</v>
          </cell>
          <cell r="C1492" t="str">
            <v>X12</v>
          </cell>
          <cell r="D1492">
            <v>12075.77</v>
          </cell>
          <cell r="E1492">
            <v>0</v>
          </cell>
          <cell r="F1492">
            <v>0</v>
          </cell>
          <cell r="G1492" t="str">
            <v>MED</v>
          </cell>
          <cell r="H1492" t="str">
            <v>MEDTANFCHIP</v>
          </cell>
          <cell r="I1492">
            <v>0.98754635280841285</v>
          </cell>
          <cell r="J1492">
            <v>12228.053868720772</v>
          </cell>
          <cell r="K1492" t="str">
            <v>200807X12</v>
          </cell>
          <cell r="L1492">
            <v>200807</v>
          </cell>
          <cell r="M1492" t="str">
            <v>JX12</v>
          </cell>
          <cell r="N1492" t="str">
            <v>ME200807</v>
          </cell>
          <cell r="O1492" t="str">
            <v>ME</v>
          </cell>
          <cell r="P1492" t="str">
            <v>JX12</v>
          </cell>
          <cell r="Q1492">
            <v>12228.053868720772</v>
          </cell>
          <cell r="R1492">
            <v>152.28386872077135</v>
          </cell>
        </row>
        <row r="1493">
          <cell r="A1493" t="str">
            <v>J</v>
          </cell>
          <cell r="B1493">
            <v>39630</v>
          </cell>
          <cell r="C1493" t="str">
            <v>X13</v>
          </cell>
          <cell r="D1493">
            <v>3211.54</v>
          </cell>
          <cell r="E1493">
            <v>0</v>
          </cell>
          <cell r="F1493">
            <v>0</v>
          </cell>
          <cell r="G1493" t="str">
            <v>MED</v>
          </cell>
          <cell r="H1493" t="str">
            <v>MEDTANFCHIP</v>
          </cell>
          <cell r="I1493">
            <v>0.98754635280841285</v>
          </cell>
          <cell r="J1493">
            <v>3252.0397557713923</v>
          </cell>
          <cell r="K1493" t="str">
            <v>200807X13</v>
          </cell>
          <cell r="L1493">
            <v>200807</v>
          </cell>
          <cell r="M1493" t="str">
            <v>JX13</v>
          </cell>
          <cell r="N1493" t="str">
            <v>ME200807</v>
          </cell>
          <cell r="O1493" t="str">
            <v>ME</v>
          </cell>
          <cell r="P1493" t="str">
            <v>JX13</v>
          </cell>
          <cell r="Q1493">
            <v>3252.0397557713923</v>
          </cell>
          <cell r="R1493">
            <v>40.499755771392302</v>
          </cell>
        </row>
        <row r="1494">
          <cell r="A1494" t="str">
            <v>J</v>
          </cell>
          <cell r="B1494">
            <v>39630</v>
          </cell>
          <cell r="C1494" t="str">
            <v>X14</v>
          </cell>
          <cell r="D1494">
            <v>65640.7</v>
          </cell>
          <cell r="E1494">
            <v>0</v>
          </cell>
          <cell r="F1494">
            <v>0</v>
          </cell>
          <cell r="G1494" t="str">
            <v>MED</v>
          </cell>
          <cell r="H1494" t="str">
            <v>MEDTANFCHIP</v>
          </cell>
          <cell r="I1494">
            <v>0.98754635280841285</v>
          </cell>
          <cell r="J1494">
            <v>66468.47493621851</v>
          </cell>
          <cell r="K1494" t="str">
            <v>200807X14</v>
          </cell>
          <cell r="L1494">
            <v>200807</v>
          </cell>
          <cell r="M1494" t="str">
            <v>JX14</v>
          </cell>
          <cell r="N1494" t="str">
            <v>ME200807</v>
          </cell>
          <cell r="O1494" t="str">
            <v>ME</v>
          </cell>
          <cell r="P1494" t="str">
            <v>JX14</v>
          </cell>
          <cell r="Q1494">
            <v>66468.47493621851</v>
          </cell>
          <cell r="R1494">
            <v>827.77493621851318</v>
          </cell>
        </row>
        <row r="1495">
          <cell r="A1495" t="str">
            <v>J</v>
          </cell>
          <cell r="B1495">
            <v>39630</v>
          </cell>
          <cell r="C1495" t="str">
            <v>X15</v>
          </cell>
          <cell r="D1495">
            <v>11090.02</v>
          </cell>
          <cell r="E1495">
            <v>0</v>
          </cell>
          <cell r="F1495">
            <v>0</v>
          </cell>
          <cell r="G1495" t="str">
            <v>MED</v>
          </cell>
          <cell r="H1495" t="str">
            <v>MEDTANFCHIP</v>
          </cell>
          <cell r="I1495">
            <v>0.98754635280841285</v>
          </cell>
          <cell r="J1495">
            <v>11229.872874788996</v>
          </cell>
          <cell r="K1495" t="str">
            <v>200807X15</v>
          </cell>
          <cell r="L1495">
            <v>200807</v>
          </cell>
          <cell r="M1495" t="str">
            <v>JX15</v>
          </cell>
          <cell r="N1495" t="str">
            <v>ME200807</v>
          </cell>
          <cell r="O1495" t="str">
            <v>ME</v>
          </cell>
          <cell r="P1495" t="str">
            <v>JX15</v>
          </cell>
          <cell r="Q1495">
            <v>11229.872874788996</v>
          </cell>
          <cell r="R1495">
            <v>139.8528747889959</v>
          </cell>
        </row>
        <row r="1496">
          <cell r="A1496" t="str">
            <v>J</v>
          </cell>
          <cell r="B1496">
            <v>39630</v>
          </cell>
          <cell r="C1496" t="str">
            <v>X16</v>
          </cell>
          <cell r="D1496">
            <v>2298.6999999999998</v>
          </cell>
          <cell r="E1496">
            <v>0</v>
          </cell>
          <cell r="F1496">
            <v>0</v>
          </cell>
          <cell r="G1496" t="str">
            <v>MED</v>
          </cell>
          <cell r="H1496" t="str">
            <v>MEDTANFCHIP</v>
          </cell>
          <cell r="I1496">
            <v>0.98754635280841285</v>
          </cell>
          <cell r="J1496">
            <v>2327.6882077108485</v>
          </cell>
          <cell r="K1496" t="str">
            <v>200807X16</v>
          </cell>
          <cell r="L1496">
            <v>200807</v>
          </cell>
          <cell r="M1496" t="str">
            <v>JX16</v>
          </cell>
          <cell r="N1496" t="str">
            <v>ME200807</v>
          </cell>
          <cell r="O1496" t="str">
            <v>ME</v>
          </cell>
          <cell r="P1496" t="str">
            <v>JX16</v>
          </cell>
          <cell r="Q1496">
            <v>2327.6882077108485</v>
          </cell>
          <cell r="R1496">
            <v>28.988207710848656</v>
          </cell>
        </row>
        <row r="1497">
          <cell r="A1497" t="str">
            <v>J</v>
          </cell>
          <cell r="B1497">
            <v>39630</v>
          </cell>
          <cell r="C1497" t="str">
            <v>X18</v>
          </cell>
          <cell r="D1497">
            <v>25603.360000000001</v>
          </cell>
          <cell r="E1497">
            <v>0</v>
          </cell>
          <cell r="F1497">
            <v>0</v>
          </cell>
          <cell r="G1497" t="str">
            <v>MED</v>
          </cell>
          <cell r="H1497" t="str">
            <v>MEDTANFCHIP</v>
          </cell>
          <cell r="I1497">
            <v>0.98754635280841285</v>
          </cell>
          <cell r="J1497">
            <v>25926.236198623414</v>
          </cell>
          <cell r="K1497" t="str">
            <v>200807X18</v>
          </cell>
          <cell r="L1497">
            <v>200807</v>
          </cell>
          <cell r="M1497" t="str">
            <v>JX18</v>
          </cell>
          <cell r="N1497" t="str">
            <v>ME200807</v>
          </cell>
          <cell r="O1497" t="str">
            <v>ME</v>
          </cell>
          <cell r="P1497" t="str">
            <v>JX18</v>
          </cell>
          <cell r="Q1497">
            <v>25926.236198623414</v>
          </cell>
          <cell r="R1497">
            <v>322.87619862341307</v>
          </cell>
        </row>
        <row r="1498">
          <cell r="A1498" t="str">
            <v>J</v>
          </cell>
          <cell r="B1498">
            <v>39630</v>
          </cell>
          <cell r="C1498" t="str">
            <v>X20</v>
          </cell>
          <cell r="D1498">
            <v>298</v>
          </cell>
          <cell r="E1498">
            <v>0</v>
          </cell>
          <cell r="F1498">
            <v>0</v>
          </cell>
          <cell r="G1498" t="str">
            <v>MED</v>
          </cell>
          <cell r="H1498" t="str">
            <v>MEDTANFCHIP</v>
          </cell>
          <cell r="I1498">
            <v>0.98754635280841285</v>
          </cell>
          <cell r="J1498">
            <v>301.75798751373947</v>
          </cell>
          <cell r="K1498" t="str">
            <v>200807X20</v>
          </cell>
          <cell r="L1498">
            <v>200807</v>
          </cell>
          <cell r="M1498" t="str">
            <v>JX20</v>
          </cell>
          <cell r="N1498" t="str">
            <v>ME200807</v>
          </cell>
          <cell r="O1498" t="str">
            <v>ME</v>
          </cell>
          <cell r="P1498" t="str">
            <v>JX20</v>
          </cell>
          <cell r="Q1498">
            <v>301.75798751373947</v>
          </cell>
          <cell r="R1498">
            <v>3.7579875137394652</v>
          </cell>
        </row>
        <row r="1499">
          <cell r="A1499" t="str">
            <v>J</v>
          </cell>
          <cell r="B1499">
            <v>39630</v>
          </cell>
          <cell r="C1499" t="str">
            <v>X21</v>
          </cell>
          <cell r="D1499">
            <v>3012.41</v>
          </cell>
          <cell r="E1499">
            <v>0</v>
          </cell>
          <cell r="F1499">
            <v>0</v>
          </cell>
          <cell r="G1499" t="str">
            <v>MED</v>
          </cell>
          <cell r="H1499" t="str">
            <v>MEDTANFCHIP</v>
          </cell>
          <cell r="I1499">
            <v>0.98754635280841285</v>
          </cell>
          <cell r="J1499">
            <v>3050.3985878062545</v>
          </cell>
          <cell r="K1499" t="str">
            <v>200807X21</v>
          </cell>
          <cell r="L1499">
            <v>200807</v>
          </cell>
          <cell r="M1499" t="str">
            <v>JX21</v>
          </cell>
          <cell r="N1499" t="str">
            <v>ME200807</v>
          </cell>
          <cell r="O1499" t="str">
            <v>ME</v>
          </cell>
          <cell r="P1499" t="str">
            <v>JX21</v>
          </cell>
          <cell r="Q1499">
            <v>3050.3985878062545</v>
          </cell>
          <cell r="R1499">
            <v>37.9885878062546</v>
          </cell>
        </row>
        <row r="1500">
          <cell r="A1500" t="str">
            <v>J</v>
          </cell>
          <cell r="B1500">
            <v>39630</v>
          </cell>
          <cell r="C1500" t="str">
            <v>X22</v>
          </cell>
          <cell r="D1500">
            <v>95467.12</v>
          </cell>
          <cell r="E1500">
            <v>0</v>
          </cell>
          <cell r="F1500">
            <v>0</v>
          </cell>
          <cell r="G1500" t="str">
            <v>MED</v>
          </cell>
          <cell r="H1500" t="str">
            <v>MEDTANFCHIP</v>
          </cell>
          <cell r="I1500">
            <v>0.98754635280841285</v>
          </cell>
          <cell r="J1500">
            <v>96671.026862190149</v>
          </cell>
          <cell r="K1500" t="str">
            <v>200807X22</v>
          </cell>
          <cell r="L1500">
            <v>200807</v>
          </cell>
          <cell r="M1500" t="str">
            <v>JX22</v>
          </cell>
          <cell r="N1500" t="str">
            <v>ME200807</v>
          </cell>
          <cell r="O1500" t="str">
            <v>ME</v>
          </cell>
          <cell r="P1500" t="str">
            <v>JX22</v>
          </cell>
          <cell r="Q1500">
            <v>96671.026862190149</v>
          </cell>
          <cell r="R1500">
            <v>1203.9068621901533</v>
          </cell>
        </row>
        <row r="1501">
          <cell r="A1501" t="str">
            <v>J</v>
          </cell>
          <cell r="B1501">
            <v>39630</v>
          </cell>
          <cell r="C1501" t="str">
            <v>X23</v>
          </cell>
          <cell r="D1501">
            <v>5098.43</v>
          </cell>
          <cell r="E1501">
            <v>0</v>
          </cell>
          <cell r="F1501">
            <v>0</v>
          </cell>
          <cell r="G1501" t="str">
            <v>MED</v>
          </cell>
          <cell r="H1501" t="str">
            <v>MEDTANFCHIP</v>
          </cell>
          <cell r="I1501">
            <v>0.98754635280841285</v>
          </cell>
          <cell r="J1501">
            <v>5162.7247526163583</v>
          </cell>
          <cell r="K1501" t="str">
            <v>200807X23</v>
          </cell>
          <cell r="L1501">
            <v>200807</v>
          </cell>
          <cell r="M1501" t="str">
            <v>JX23</v>
          </cell>
          <cell r="N1501" t="str">
            <v>ME200807</v>
          </cell>
          <cell r="O1501" t="str">
            <v>ME</v>
          </cell>
          <cell r="P1501" t="str">
            <v>JX23</v>
          </cell>
          <cell r="Q1501">
            <v>5162.7247526163583</v>
          </cell>
          <cell r="R1501">
            <v>64.294752616357982</v>
          </cell>
        </row>
        <row r="1502">
          <cell r="A1502" t="str">
            <v>J</v>
          </cell>
          <cell r="B1502">
            <v>39630</v>
          </cell>
          <cell r="C1502" t="str">
            <v>X24</v>
          </cell>
          <cell r="D1502">
            <v>41.49</v>
          </cell>
          <cell r="E1502">
            <v>0</v>
          </cell>
          <cell r="F1502">
            <v>0</v>
          </cell>
          <cell r="G1502" t="str">
            <v>IP</v>
          </cell>
          <cell r="H1502" t="str">
            <v>IPTANFCHIP</v>
          </cell>
          <cell r="I1502">
            <v>1.0023158498121012</v>
          </cell>
          <cell r="J1502">
            <v>41.394137394692414</v>
          </cell>
          <cell r="K1502" t="str">
            <v>200807X24</v>
          </cell>
          <cell r="L1502">
            <v>200807</v>
          </cell>
          <cell r="M1502" t="str">
            <v>JX24</v>
          </cell>
          <cell r="N1502" t="str">
            <v>IP200807</v>
          </cell>
          <cell r="O1502" t="str">
            <v>IP</v>
          </cell>
          <cell r="P1502" t="str">
            <v>JX24</v>
          </cell>
          <cell r="Q1502">
            <v>41.394137394692414</v>
          </cell>
          <cell r="R1502">
            <v>-9.5862605307587501E-2</v>
          </cell>
        </row>
        <row r="1503">
          <cell r="A1503" t="str">
            <v>J</v>
          </cell>
          <cell r="B1503">
            <v>39630</v>
          </cell>
          <cell r="C1503" t="str">
            <v>X24</v>
          </cell>
          <cell r="D1503">
            <v>9208.64</v>
          </cell>
          <cell r="E1503">
            <v>0</v>
          </cell>
          <cell r="F1503">
            <v>0</v>
          </cell>
          <cell r="G1503" t="str">
            <v>MED</v>
          </cell>
          <cell r="H1503" t="str">
            <v>MEDTANFCHIP</v>
          </cell>
          <cell r="I1503">
            <v>0.98754635280841285</v>
          </cell>
          <cell r="J1503">
            <v>9324.7673628809443</v>
          </cell>
          <cell r="K1503" t="str">
            <v>200807X24</v>
          </cell>
          <cell r="L1503">
            <v>200807</v>
          </cell>
          <cell r="M1503" t="str">
            <v>JX24</v>
          </cell>
          <cell r="N1503" t="str">
            <v>ME200807</v>
          </cell>
          <cell r="O1503" t="str">
            <v>ME</v>
          </cell>
          <cell r="P1503" t="str">
            <v>JX24</v>
          </cell>
          <cell r="Q1503">
            <v>9324.7673628809443</v>
          </cell>
          <cell r="R1503">
            <v>116.12736288094493</v>
          </cell>
        </row>
        <row r="1504">
          <cell r="A1504" t="str">
            <v>J</v>
          </cell>
          <cell r="B1504">
            <v>39630</v>
          </cell>
          <cell r="C1504" t="str">
            <v>X26</v>
          </cell>
          <cell r="D1504">
            <v>9262.86</v>
          </cell>
          <cell r="E1504">
            <v>0</v>
          </cell>
          <cell r="F1504">
            <v>0</v>
          </cell>
          <cell r="G1504" t="str">
            <v>MED</v>
          </cell>
          <cell r="H1504" t="str">
            <v>MEDTANFCHIP</v>
          </cell>
          <cell r="I1504">
            <v>0.98754635280841285</v>
          </cell>
          <cell r="J1504">
            <v>9379.6711148373051</v>
          </cell>
          <cell r="K1504" t="str">
            <v>200807X26</v>
          </cell>
          <cell r="L1504">
            <v>200807</v>
          </cell>
          <cell r="M1504" t="str">
            <v>JX26</v>
          </cell>
          <cell r="N1504" t="str">
            <v>ME200807</v>
          </cell>
          <cell r="O1504" t="str">
            <v>ME</v>
          </cell>
          <cell r="P1504" t="str">
            <v>JX26</v>
          </cell>
          <cell r="Q1504">
            <v>9379.6711148373051</v>
          </cell>
          <cell r="R1504">
            <v>116.81111483730456</v>
          </cell>
        </row>
        <row r="1505">
          <cell r="A1505" t="str">
            <v>J</v>
          </cell>
          <cell r="B1505">
            <v>39661</v>
          </cell>
          <cell r="C1505" t="str">
            <v>X09</v>
          </cell>
          <cell r="D1505">
            <v>22420.1</v>
          </cell>
          <cell r="E1505">
            <v>0</v>
          </cell>
          <cell r="F1505">
            <v>0</v>
          </cell>
          <cell r="G1505" t="str">
            <v>IP</v>
          </cell>
          <cell r="H1505" t="str">
            <v>IPTANFCHIP</v>
          </cell>
          <cell r="I1505">
            <v>1.0010189932042501</v>
          </cell>
          <cell r="J1505">
            <v>22397.277326610478</v>
          </cell>
          <cell r="K1505" t="str">
            <v>200808X09</v>
          </cell>
          <cell r="L1505">
            <v>200808</v>
          </cell>
          <cell r="M1505" t="str">
            <v>JX09</v>
          </cell>
          <cell r="N1505" t="str">
            <v>IP200808</v>
          </cell>
          <cell r="O1505" t="str">
            <v>IP</v>
          </cell>
          <cell r="P1505" t="str">
            <v>JX09</v>
          </cell>
          <cell r="Q1505">
            <v>22397.277326610478</v>
          </cell>
          <cell r="R1505">
            <v>-22.822673389520787</v>
          </cell>
        </row>
        <row r="1506">
          <cell r="A1506" t="str">
            <v>J</v>
          </cell>
          <cell r="B1506">
            <v>39661</v>
          </cell>
          <cell r="C1506" t="str">
            <v>X10</v>
          </cell>
          <cell r="D1506">
            <v>75977.240000000005</v>
          </cell>
          <cell r="E1506">
            <v>0</v>
          </cell>
          <cell r="F1506">
            <v>0</v>
          </cell>
          <cell r="G1506" t="str">
            <v>MED</v>
          </cell>
          <cell r="H1506" t="str">
            <v>MEDTANFCHIP</v>
          </cell>
          <cell r="I1506">
            <v>0.98610500131729295</v>
          </cell>
          <cell r="J1506">
            <v>77047.819348350793</v>
          </cell>
          <cell r="K1506" t="str">
            <v>200808X10</v>
          </cell>
          <cell r="L1506">
            <v>200808</v>
          </cell>
          <cell r="M1506" t="str">
            <v>JX10</v>
          </cell>
          <cell r="N1506" t="str">
            <v>ME200808</v>
          </cell>
          <cell r="O1506" t="str">
            <v>ME</v>
          </cell>
          <cell r="P1506" t="str">
            <v>JX10</v>
          </cell>
          <cell r="Q1506">
            <v>77047.819348350793</v>
          </cell>
          <cell r="R1506">
            <v>1070.5793483507878</v>
          </cell>
        </row>
        <row r="1507">
          <cell r="A1507" t="str">
            <v>J</v>
          </cell>
          <cell r="B1507">
            <v>39661</v>
          </cell>
          <cell r="C1507" t="str">
            <v>X11</v>
          </cell>
          <cell r="D1507">
            <v>43164.19</v>
          </cell>
          <cell r="E1507">
            <v>0</v>
          </cell>
          <cell r="F1507">
            <v>0</v>
          </cell>
          <cell r="G1507" t="str">
            <v>MED</v>
          </cell>
          <cell r="H1507" t="str">
            <v>MEDTANFCHIP</v>
          </cell>
          <cell r="I1507">
            <v>0.98610500131729295</v>
          </cell>
          <cell r="J1507">
            <v>43772.40754517918</v>
          </cell>
          <cell r="K1507" t="str">
            <v>200808X11</v>
          </cell>
          <cell r="L1507">
            <v>200808</v>
          </cell>
          <cell r="M1507" t="str">
            <v>JX11</v>
          </cell>
          <cell r="N1507" t="str">
            <v>ME200808</v>
          </cell>
          <cell r="O1507" t="str">
            <v>ME</v>
          </cell>
          <cell r="P1507" t="str">
            <v>JX11</v>
          </cell>
          <cell r="Q1507">
            <v>43772.40754517918</v>
          </cell>
          <cell r="R1507">
            <v>608.21754517917725</v>
          </cell>
        </row>
        <row r="1508">
          <cell r="A1508" t="str">
            <v>J</v>
          </cell>
          <cell r="B1508">
            <v>39661</v>
          </cell>
          <cell r="C1508" t="str">
            <v>X12</v>
          </cell>
          <cell r="D1508">
            <v>11926.07</v>
          </cell>
          <cell r="E1508">
            <v>0</v>
          </cell>
          <cell r="F1508">
            <v>0</v>
          </cell>
          <cell r="G1508" t="str">
            <v>MED</v>
          </cell>
          <cell r="H1508" t="str">
            <v>MEDTANFCHIP</v>
          </cell>
          <cell r="I1508">
            <v>0.98610500131729295</v>
          </cell>
          <cell r="J1508">
            <v>12094.117750207639</v>
          </cell>
          <cell r="K1508" t="str">
            <v>200808X12</v>
          </cell>
          <cell r="L1508">
            <v>200808</v>
          </cell>
          <cell r="M1508" t="str">
            <v>JX12</v>
          </cell>
          <cell r="N1508" t="str">
            <v>ME200808</v>
          </cell>
          <cell r="O1508" t="str">
            <v>ME</v>
          </cell>
          <cell r="P1508" t="str">
            <v>JX12</v>
          </cell>
          <cell r="Q1508">
            <v>12094.117750207639</v>
          </cell>
          <cell r="R1508">
            <v>168.04775020763918</v>
          </cell>
        </row>
        <row r="1509">
          <cell r="A1509" t="str">
            <v>J</v>
          </cell>
          <cell r="B1509">
            <v>39661</v>
          </cell>
          <cell r="C1509" t="str">
            <v>X13</v>
          </cell>
          <cell r="D1509">
            <v>3167.6</v>
          </cell>
          <cell r="E1509">
            <v>0</v>
          </cell>
          <cell r="F1509">
            <v>0</v>
          </cell>
          <cell r="G1509" t="str">
            <v>MED</v>
          </cell>
          <cell r="H1509" t="str">
            <v>MEDTANFCHIP</v>
          </cell>
          <cell r="I1509">
            <v>0.98610500131729295</v>
          </cell>
          <cell r="J1509">
            <v>3212.233987018164</v>
          </cell>
          <cell r="K1509" t="str">
            <v>200808X13</v>
          </cell>
          <cell r="L1509">
            <v>200808</v>
          </cell>
          <cell r="M1509" t="str">
            <v>JX13</v>
          </cell>
          <cell r="N1509" t="str">
            <v>ME200808</v>
          </cell>
          <cell r="O1509" t="str">
            <v>ME</v>
          </cell>
          <cell r="P1509" t="str">
            <v>JX13</v>
          </cell>
          <cell r="Q1509">
            <v>3212.233987018164</v>
          </cell>
          <cell r="R1509">
            <v>44.633987018164134</v>
          </cell>
        </row>
        <row r="1510">
          <cell r="A1510" t="str">
            <v>J</v>
          </cell>
          <cell r="B1510">
            <v>39661</v>
          </cell>
          <cell r="C1510" t="str">
            <v>X14</v>
          </cell>
          <cell r="D1510">
            <v>57163.67</v>
          </cell>
          <cell r="E1510">
            <v>0</v>
          </cell>
          <cell r="F1510">
            <v>0</v>
          </cell>
          <cell r="G1510" t="str">
            <v>MED</v>
          </cell>
          <cell r="H1510" t="str">
            <v>MEDTANFCHIP</v>
          </cell>
          <cell r="I1510">
            <v>0.98610500131729295</v>
          </cell>
          <cell r="J1510">
            <v>57969.15128068273</v>
          </cell>
          <cell r="K1510" t="str">
            <v>200808X14</v>
          </cell>
          <cell r="L1510">
            <v>200808</v>
          </cell>
          <cell r="M1510" t="str">
            <v>JX14</v>
          </cell>
          <cell r="N1510" t="str">
            <v>ME200808</v>
          </cell>
          <cell r="O1510" t="str">
            <v>ME</v>
          </cell>
          <cell r="P1510" t="str">
            <v>JX14</v>
          </cell>
          <cell r="Q1510">
            <v>57969.15128068273</v>
          </cell>
          <cell r="R1510">
            <v>805.48128068273218</v>
          </cell>
        </row>
        <row r="1511">
          <cell r="A1511" t="str">
            <v>J</v>
          </cell>
          <cell r="B1511">
            <v>39661</v>
          </cell>
          <cell r="C1511" t="str">
            <v>X15</v>
          </cell>
          <cell r="D1511">
            <v>5278.41</v>
          </cell>
          <cell r="E1511">
            <v>0</v>
          </cell>
          <cell r="F1511">
            <v>0</v>
          </cell>
          <cell r="G1511" t="str">
            <v>MED</v>
          </cell>
          <cell r="H1511" t="str">
            <v>MEDTANFCHIP</v>
          </cell>
          <cell r="I1511">
            <v>0.98610500131729295</v>
          </cell>
          <cell r="J1511">
            <v>5352.7869678673278</v>
          </cell>
          <cell r="K1511" t="str">
            <v>200808X15</v>
          </cell>
          <cell r="L1511">
            <v>200808</v>
          </cell>
          <cell r="M1511" t="str">
            <v>JX15</v>
          </cell>
          <cell r="N1511" t="str">
            <v>ME200808</v>
          </cell>
          <cell r="O1511" t="str">
            <v>ME</v>
          </cell>
          <cell r="P1511" t="str">
            <v>JX15</v>
          </cell>
          <cell r="Q1511">
            <v>5352.7869678673278</v>
          </cell>
          <cell r="R1511">
            <v>74.376967867327949</v>
          </cell>
        </row>
        <row r="1512">
          <cell r="A1512" t="str">
            <v>J</v>
          </cell>
          <cell r="B1512">
            <v>39661</v>
          </cell>
          <cell r="C1512" t="str">
            <v>X16</v>
          </cell>
          <cell r="D1512">
            <v>4371.1400000000003</v>
          </cell>
          <cell r="E1512">
            <v>0</v>
          </cell>
          <cell r="F1512">
            <v>0</v>
          </cell>
          <cell r="G1512" t="str">
            <v>MED</v>
          </cell>
          <cell r="H1512" t="str">
            <v>MEDTANFCHIP</v>
          </cell>
          <cell r="I1512">
            <v>0.98610500131729295</v>
          </cell>
          <cell r="J1512">
            <v>4432.7328166481184</v>
          </cell>
          <cell r="K1512" t="str">
            <v>200808X16</v>
          </cell>
          <cell r="L1512">
            <v>200808</v>
          </cell>
          <cell r="M1512" t="str">
            <v>JX16</v>
          </cell>
          <cell r="N1512" t="str">
            <v>ME200808</v>
          </cell>
          <cell r="O1512" t="str">
            <v>ME</v>
          </cell>
          <cell r="P1512" t="str">
            <v>JX16</v>
          </cell>
          <cell r="Q1512">
            <v>4432.7328166481184</v>
          </cell>
          <cell r="R1512">
            <v>61.59281664811806</v>
          </cell>
        </row>
        <row r="1513">
          <cell r="A1513" t="str">
            <v>J</v>
          </cell>
          <cell r="B1513">
            <v>39661</v>
          </cell>
          <cell r="C1513" t="str">
            <v>X18</v>
          </cell>
          <cell r="D1513">
            <v>26715.85</v>
          </cell>
          <cell r="E1513">
            <v>0</v>
          </cell>
          <cell r="F1513">
            <v>0</v>
          </cell>
          <cell r="G1513" t="str">
            <v>MED</v>
          </cell>
          <cell r="H1513" t="str">
            <v>MEDTANFCHIP</v>
          </cell>
          <cell r="I1513">
            <v>0.98610500131729295</v>
          </cell>
          <cell r="J1513">
            <v>27092.297437201421</v>
          </cell>
          <cell r="K1513" t="str">
            <v>200808X18</v>
          </cell>
          <cell r="L1513">
            <v>200808</v>
          </cell>
          <cell r="M1513" t="str">
            <v>JX18</v>
          </cell>
          <cell r="N1513" t="str">
            <v>ME200808</v>
          </cell>
          <cell r="O1513" t="str">
            <v>ME</v>
          </cell>
          <cell r="P1513" t="str">
            <v>JX18</v>
          </cell>
          <cell r="Q1513">
            <v>27092.297437201421</v>
          </cell>
          <cell r="R1513">
            <v>376.44743720142287</v>
          </cell>
        </row>
        <row r="1514">
          <cell r="A1514" t="str">
            <v>J</v>
          </cell>
          <cell r="B1514">
            <v>39661</v>
          </cell>
          <cell r="C1514" t="str">
            <v>X20</v>
          </cell>
          <cell r="D1514">
            <v>170</v>
          </cell>
          <cell r="E1514">
            <v>0</v>
          </cell>
          <cell r="F1514">
            <v>0</v>
          </cell>
          <cell r="G1514" t="str">
            <v>MED</v>
          </cell>
          <cell r="H1514" t="str">
            <v>MEDTANFCHIP</v>
          </cell>
          <cell r="I1514">
            <v>0.98610500131729295</v>
          </cell>
          <cell r="J1514">
            <v>172.3954343329612</v>
          </cell>
          <cell r="K1514" t="str">
            <v>200808X20</v>
          </cell>
          <cell r="L1514">
            <v>200808</v>
          </cell>
          <cell r="M1514" t="str">
            <v>JX20</v>
          </cell>
          <cell r="N1514" t="str">
            <v>ME200808</v>
          </cell>
          <cell r="O1514" t="str">
            <v>ME</v>
          </cell>
          <cell r="P1514" t="str">
            <v>JX20</v>
          </cell>
          <cell r="Q1514">
            <v>172.3954343329612</v>
          </cell>
          <cell r="R1514">
            <v>2.3954343329612016</v>
          </cell>
        </row>
        <row r="1515">
          <cell r="A1515" t="str">
            <v>J</v>
          </cell>
          <cell r="B1515">
            <v>39661</v>
          </cell>
          <cell r="C1515" t="str">
            <v>X21</v>
          </cell>
          <cell r="D1515">
            <v>134</v>
          </cell>
          <cell r="E1515">
            <v>0</v>
          </cell>
          <cell r="F1515">
            <v>0</v>
          </cell>
          <cell r="G1515" t="str">
            <v>MED</v>
          </cell>
          <cell r="H1515" t="str">
            <v>MEDTANFCHIP</v>
          </cell>
          <cell r="I1515">
            <v>0.98610500131729295</v>
          </cell>
          <cell r="J1515">
            <v>135.88816588598118</v>
          </cell>
          <cell r="K1515" t="str">
            <v>200808X21</v>
          </cell>
          <cell r="L1515">
            <v>200808</v>
          </cell>
          <cell r="M1515" t="str">
            <v>JX21</v>
          </cell>
          <cell r="N1515" t="str">
            <v>ME200808</v>
          </cell>
          <cell r="O1515" t="str">
            <v>ME</v>
          </cell>
          <cell r="P1515" t="str">
            <v>JX21</v>
          </cell>
          <cell r="Q1515">
            <v>135.88816588598118</v>
          </cell>
          <cell r="R1515">
            <v>1.8881658859811807</v>
          </cell>
        </row>
        <row r="1516">
          <cell r="A1516" t="str">
            <v>J</v>
          </cell>
          <cell r="B1516">
            <v>39661</v>
          </cell>
          <cell r="C1516" t="str">
            <v>X22</v>
          </cell>
          <cell r="D1516">
            <v>73796.75</v>
          </cell>
          <cell r="E1516">
            <v>0</v>
          </cell>
          <cell r="F1516">
            <v>0</v>
          </cell>
          <cell r="G1516" t="str">
            <v>MED</v>
          </cell>
          <cell r="H1516" t="str">
            <v>MEDTANFCHIP</v>
          </cell>
          <cell r="I1516">
            <v>0.98610500131729295</v>
          </cell>
          <cell r="J1516">
            <v>74836.604521240908</v>
          </cell>
          <cell r="K1516" t="str">
            <v>200808X22</v>
          </cell>
          <cell r="L1516">
            <v>200808</v>
          </cell>
          <cell r="M1516" t="str">
            <v>JX22</v>
          </cell>
          <cell r="N1516" t="str">
            <v>ME200808</v>
          </cell>
          <cell r="O1516" t="str">
            <v>ME</v>
          </cell>
          <cell r="P1516" t="str">
            <v>JX22</v>
          </cell>
          <cell r="Q1516">
            <v>74836.604521240908</v>
          </cell>
          <cell r="R1516">
            <v>1039.8545212409081</v>
          </cell>
        </row>
        <row r="1517">
          <cell r="A1517" t="str">
            <v>J</v>
          </cell>
          <cell r="B1517">
            <v>39661</v>
          </cell>
          <cell r="C1517" t="str">
            <v>X23</v>
          </cell>
          <cell r="D1517">
            <v>2309.0300000000002</v>
          </cell>
          <cell r="E1517">
            <v>0</v>
          </cell>
          <cell r="F1517">
            <v>0</v>
          </cell>
          <cell r="G1517" t="str">
            <v>MED</v>
          </cell>
          <cell r="H1517" t="str">
            <v>MEDTANFCHIP</v>
          </cell>
          <cell r="I1517">
            <v>0.98610500131729295</v>
          </cell>
          <cell r="J1517">
            <v>2341.5660572813968</v>
          </cell>
          <cell r="K1517" t="str">
            <v>200808X23</v>
          </cell>
          <cell r="L1517">
            <v>200808</v>
          </cell>
          <cell r="M1517" t="str">
            <v>JX23</v>
          </cell>
          <cell r="N1517" t="str">
            <v>ME200808</v>
          </cell>
          <cell r="O1517" t="str">
            <v>ME</v>
          </cell>
          <cell r="P1517" t="str">
            <v>JX23</v>
          </cell>
          <cell r="Q1517">
            <v>2341.5660572813968</v>
          </cell>
          <cell r="R1517">
            <v>32.536057281396552</v>
          </cell>
        </row>
        <row r="1518">
          <cell r="A1518" t="str">
            <v>J</v>
          </cell>
          <cell r="B1518">
            <v>39661</v>
          </cell>
          <cell r="C1518" t="str">
            <v>X24</v>
          </cell>
          <cell r="D1518">
            <v>27.45</v>
          </cell>
          <cell r="E1518">
            <v>0</v>
          </cell>
          <cell r="F1518">
            <v>0</v>
          </cell>
          <cell r="G1518" t="str">
            <v>IP</v>
          </cell>
          <cell r="H1518" t="str">
            <v>IPTANFCHIP</v>
          </cell>
          <cell r="I1518">
            <v>1.0010189932042501</v>
          </cell>
          <cell r="J1518">
            <v>27.422057110158189</v>
          </cell>
          <cell r="K1518" t="str">
            <v>200808X24</v>
          </cell>
          <cell r="L1518">
            <v>200808</v>
          </cell>
          <cell r="M1518" t="str">
            <v>JX24</v>
          </cell>
          <cell r="N1518" t="str">
            <v>IP200808</v>
          </cell>
          <cell r="O1518" t="str">
            <v>IP</v>
          </cell>
          <cell r="P1518" t="str">
            <v>JX24</v>
          </cell>
          <cell r="Q1518">
            <v>27.422057110158189</v>
          </cell>
          <cell r="R1518">
            <v>-2.794288984181037E-2</v>
          </cell>
        </row>
        <row r="1519">
          <cell r="A1519" t="str">
            <v>J</v>
          </cell>
          <cell r="B1519">
            <v>39661</v>
          </cell>
          <cell r="C1519" t="str">
            <v>X24</v>
          </cell>
          <cell r="D1519">
            <v>11314.9</v>
          </cell>
          <cell r="E1519">
            <v>0</v>
          </cell>
          <cell r="F1519">
            <v>0</v>
          </cell>
          <cell r="G1519" t="str">
            <v>MED</v>
          </cell>
          <cell r="H1519" t="str">
            <v>MEDTANFCHIP</v>
          </cell>
          <cell r="I1519">
            <v>0.98610500131729295</v>
          </cell>
          <cell r="J1519">
            <v>11474.33588196484</v>
          </cell>
          <cell r="K1519" t="str">
            <v>200808X24</v>
          </cell>
          <cell r="L1519">
            <v>200808</v>
          </cell>
          <cell r="M1519" t="str">
            <v>JX24</v>
          </cell>
          <cell r="N1519" t="str">
            <v>ME200808</v>
          </cell>
          <cell r="O1519" t="str">
            <v>ME</v>
          </cell>
          <cell r="P1519" t="str">
            <v>JX24</v>
          </cell>
          <cell r="Q1519">
            <v>11474.33588196484</v>
          </cell>
          <cell r="R1519">
            <v>159.43588196484052</v>
          </cell>
        </row>
        <row r="1520">
          <cell r="A1520" t="str">
            <v>J</v>
          </cell>
          <cell r="B1520">
            <v>39661</v>
          </cell>
          <cell r="C1520" t="str">
            <v>X26</v>
          </cell>
          <cell r="D1520">
            <v>9434.8799999999992</v>
          </cell>
          <cell r="E1520">
            <v>0</v>
          </cell>
          <cell r="F1520">
            <v>0</v>
          </cell>
          <cell r="G1520" t="str">
            <v>MED</v>
          </cell>
          <cell r="H1520" t="str">
            <v>MEDTANFCHIP</v>
          </cell>
          <cell r="I1520">
            <v>0.98610500131729295</v>
          </cell>
          <cell r="J1520">
            <v>9567.824914584522</v>
          </cell>
          <cell r="K1520" t="str">
            <v>200808X26</v>
          </cell>
          <cell r="L1520">
            <v>200808</v>
          </cell>
          <cell r="M1520" t="str">
            <v>JX26</v>
          </cell>
          <cell r="N1520" t="str">
            <v>ME200808</v>
          </cell>
          <cell r="O1520" t="str">
            <v>ME</v>
          </cell>
          <cell r="P1520" t="str">
            <v>JX26</v>
          </cell>
          <cell r="Q1520">
            <v>9567.824914584522</v>
          </cell>
          <cell r="R1520">
            <v>132.94491458452285</v>
          </cell>
        </row>
        <row r="1521">
          <cell r="A1521" t="str">
            <v>J</v>
          </cell>
          <cell r="B1521">
            <v>39692</v>
          </cell>
          <cell r="C1521" t="str">
            <v>X09</v>
          </cell>
          <cell r="D1521">
            <v>25753.75</v>
          </cell>
          <cell r="E1521">
            <v>0</v>
          </cell>
          <cell r="F1521">
            <v>0</v>
          </cell>
          <cell r="G1521" t="str">
            <v>IP</v>
          </cell>
          <cell r="H1521" t="str">
            <v>IPTANFCHIP</v>
          </cell>
          <cell r="I1521">
            <v>1.0013071891681786</v>
          </cell>
          <cell r="J1521">
            <v>25720.128926063691</v>
          </cell>
          <cell r="K1521" t="str">
            <v>200809X09</v>
          </cell>
          <cell r="L1521">
            <v>200809</v>
          </cell>
          <cell r="M1521" t="str">
            <v>JX09</v>
          </cell>
          <cell r="N1521" t="str">
            <v>IP200809</v>
          </cell>
          <cell r="O1521" t="str">
            <v>IP</v>
          </cell>
          <cell r="P1521" t="str">
            <v>JX09</v>
          </cell>
          <cell r="Q1521">
            <v>25720.128926063691</v>
          </cell>
          <cell r="R1521">
            <v>-33.621073936308676</v>
          </cell>
        </row>
        <row r="1522">
          <cell r="A1522" t="str">
            <v>J</v>
          </cell>
          <cell r="B1522">
            <v>39692</v>
          </cell>
          <cell r="C1522" t="str">
            <v>X10</v>
          </cell>
          <cell r="D1522">
            <v>86052.24</v>
          </cell>
          <cell r="E1522">
            <v>0</v>
          </cell>
          <cell r="F1522">
            <v>0</v>
          </cell>
          <cell r="G1522" t="str">
            <v>MED</v>
          </cell>
          <cell r="H1522" t="str">
            <v>MEDTANFCHIP</v>
          </cell>
          <cell r="I1522">
            <v>0.98397814701020858</v>
          </cell>
          <cell r="J1522">
            <v>87453.405608109737</v>
          </cell>
          <cell r="K1522" t="str">
            <v>200809X10</v>
          </cell>
          <cell r="L1522">
            <v>200809</v>
          </cell>
          <cell r="M1522" t="str">
            <v>JX10</v>
          </cell>
          <cell r="N1522" t="str">
            <v>ME200809</v>
          </cell>
          <cell r="O1522" t="str">
            <v>ME</v>
          </cell>
          <cell r="P1522" t="str">
            <v>JX10</v>
          </cell>
          <cell r="Q1522">
            <v>87453.405608109737</v>
          </cell>
          <cell r="R1522">
            <v>1401.1656081097317</v>
          </cell>
        </row>
        <row r="1523">
          <cell r="A1523" t="str">
            <v>J</v>
          </cell>
          <cell r="B1523">
            <v>39692</v>
          </cell>
          <cell r="C1523" t="str">
            <v>X11</v>
          </cell>
          <cell r="D1523">
            <v>43603.95</v>
          </cell>
          <cell r="E1523">
            <v>0</v>
          </cell>
          <cell r="F1523">
            <v>0</v>
          </cell>
          <cell r="G1523" t="str">
            <v>MED</v>
          </cell>
          <cell r="H1523" t="str">
            <v>MEDTANFCHIP</v>
          </cell>
          <cell r="I1523">
            <v>0.98397814701020858</v>
          </cell>
          <cell r="J1523">
            <v>44313.941455396583</v>
          </cell>
          <cell r="K1523" t="str">
            <v>200809X11</v>
          </cell>
          <cell r="L1523">
            <v>200809</v>
          </cell>
          <cell r="M1523" t="str">
            <v>JX11</v>
          </cell>
          <cell r="N1523" t="str">
            <v>ME200809</v>
          </cell>
          <cell r="O1523" t="str">
            <v>ME</v>
          </cell>
          <cell r="P1523" t="str">
            <v>JX11</v>
          </cell>
          <cell r="Q1523">
            <v>44313.941455396583</v>
          </cell>
          <cell r="R1523">
            <v>709.99145539658639</v>
          </cell>
        </row>
        <row r="1524">
          <cell r="A1524" t="str">
            <v>J</v>
          </cell>
          <cell r="B1524">
            <v>39692</v>
          </cell>
          <cell r="C1524" t="str">
            <v>X12</v>
          </cell>
          <cell r="D1524">
            <v>10154.1</v>
          </cell>
          <cell r="E1524">
            <v>0</v>
          </cell>
          <cell r="F1524">
            <v>0</v>
          </cell>
          <cell r="G1524" t="str">
            <v>MED</v>
          </cell>
          <cell r="H1524" t="str">
            <v>MEDTANFCHIP</v>
          </cell>
          <cell r="I1524">
            <v>0.98397814701020858</v>
          </cell>
          <cell r="J1524">
            <v>10319.436494451593</v>
          </cell>
          <cell r="K1524" t="str">
            <v>200809X12</v>
          </cell>
          <cell r="L1524">
            <v>200809</v>
          </cell>
          <cell r="M1524" t="str">
            <v>JX12</v>
          </cell>
          <cell r="N1524" t="str">
            <v>ME200809</v>
          </cell>
          <cell r="O1524" t="str">
            <v>ME</v>
          </cell>
          <cell r="P1524" t="str">
            <v>JX12</v>
          </cell>
          <cell r="Q1524">
            <v>10319.436494451593</v>
          </cell>
          <cell r="R1524">
            <v>165.33649445159244</v>
          </cell>
        </row>
        <row r="1525">
          <cell r="A1525" t="str">
            <v>J</v>
          </cell>
          <cell r="B1525">
            <v>39692</v>
          </cell>
          <cell r="C1525" t="str">
            <v>X13</v>
          </cell>
          <cell r="D1525">
            <v>4091.97</v>
          </cell>
          <cell r="E1525">
            <v>0</v>
          </cell>
          <cell r="F1525">
            <v>0</v>
          </cell>
          <cell r="G1525" t="str">
            <v>MED</v>
          </cell>
          <cell r="H1525" t="str">
            <v>MEDTANFCHIP</v>
          </cell>
          <cell r="I1525">
            <v>0.98397814701020858</v>
          </cell>
          <cell r="J1525">
            <v>4158.5984530584765</v>
          </cell>
          <cell r="K1525" t="str">
            <v>200809X13</v>
          </cell>
          <cell r="L1525">
            <v>200809</v>
          </cell>
          <cell r="M1525" t="str">
            <v>JX13</v>
          </cell>
          <cell r="N1525" t="str">
            <v>ME200809</v>
          </cell>
          <cell r="O1525" t="str">
            <v>ME</v>
          </cell>
          <cell r="P1525" t="str">
            <v>JX13</v>
          </cell>
          <cell r="Q1525">
            <v>4158.5984530584765</v>
          </cell>
          <cell r="R1525">
            <v>66.62845305847668</v>
          </cell>
        </row>
        <row r="1526">
          <cell r="A1526" t="str">
            <v>J</v>
          </cell>
          <cell r="B1526">
            <v>39692</v>
          </cell>
          <cell r="C1526" t="str">
            <v>X14</v>
          </cell>
          <cell r="D1526">
            <v>75165.56</v>
          </cell>
          <cell r="E1526">
            <v>0</v>
          </cell>
          <cell r="F1526">
            <v>0</v>
          </cell>
          <cell r="G1526" t="str">
            <v>MED</v>
          </cell>
          <cell r="H1526" t="str">
            <v>MEDTANFCHIP</v>
          </cell>
          <cell r="I1526">
            <v>0.98397814701020858</v>
          </cell>
          <cell r="J1526">
            <v>76389.460709456354</v>
          </cell>
          <cell r="K1526" t="str">
            <v>200809X14</v>
          </cell>
          <cell r="L1526">
            <v>200809</v>
          </cell>
          <cell r="M1526" t="str">
            <v>JX14</v>
          </cell>
          <cell r="N1526" t="str">
            <v>ME200809</v>
          </cell>
          <cell r="O1526" t="str">
            <v>ME</v>
          </cell>
          <cell r="P1526" t="str">
            <v>JX14</v>
          </cell>
          <cell r="Q1526">
            <v>76389.460709456354</v>
          </cell>
          <cell r="R1526">
            <v>1223.9007094563567</v>
          </cell>
        </row>
        <row r="1527">
          <cell r="A1527" t="str">
            <v>J</v>
          </cell>
          <cell r="B1527">
            <v>39692</v>
          </cell>
          <cell r="C1527" t="str">
            <v>X15</v>
          </cell>
          <cell r="D1527">
            <v>11301.45</v>
          </cell>
          <cell r="E1527">
            <v>0</v>
          </cell>
          <cell r="F1527">
            <v>0</v>
          </cell>
          <cell r="G1527" t="str">
            <v>MED</v>
          </cell>
          <cell r="H1527" t="str">
            <v>MEDTANFCHIP</v>
          </cell>
          <cell r="I1527">
            <v>0.98397814701020858</v>
          </cell>
          <cell r="J1527">
            <v>11485.468487627653</v>
          </cell>
          <cell r="K1527" t="str">
            <v>200809X15</v>
          </cell>
          <cell r="L1527">
            <v>200809</v>
          </cell>
          <cell r="M1527" t="str">
            <v>JX15</v>
          </cell>
          <cell r="N1527" t="str">
            <v>ME200809</v>
          </cell>
          <cell r="O1527" t="str">
            <v>ME</v>
          </cell>
          <cell r="P1527" t="str">
            <v>JX15</v>
          </cell>
          <cell r="Q1527">
            <v>11485.468487627653</v>
          </cell>
          <cell r="R1527">
            <v>184.01848762765258</v>
          </cell>
        </row>
        <row r="1528">
          <cell r="A1528" t="str">
            <v>J</v>
          </cell>
          <cell r="B1528">
            <v>39692</v>
          </cell>
          <cell r="C1528" t="str">
            <v>X16</v>
          </cell>
          <cell r="D1528">
            <v>1870.6</v>
          </cell>
          <cell r="E1528">
            <v>0</v>
          </cell>
          <cell r="F1528">
            <v>0</v>
          </cell>
          <cell r="G1528" t="str">
            <v>MED</v>
          </cell>
          <cell r="H1528" t="str">
            <v>MEDTANFCHIP</v>
          </cell>
          <cell r="I1528">
            <v>0.98397814701020858</v>
          </cell>
          <cell r="J1528">
            <v>1901.0584794832773</v>
          </cell>
          <cell r="K1528" t="str">
            <v>200809X16</v>
          </cell>
          <cell r="L1528">
            <v>200809</v>
          </cell>
          <cell r="M1528" t="str">
            <v>JX16</v>
          </cell>
          <cell r="N1528" t="str">
            <v>ME200809</v>
          </cell>
          <cell r="O1528" t="str">
            <v>ME</v>
          </cell>
          <cell r="P1528" t="str">
            <v>JX16</v>
          </cell>
          <cell r="Q1528">
            <v>1901.0584794832773</v>
          </cell>
          <cell r="R1528">
            <v>30.458479483277415</v>
          </cell>
        </row>
        <row r="1529">
          <cell r="A1529" t="str">
            <v>J</v>
          </cell>
          <cell r="B1529">
            <v>39692</v>
          </cell>
          <cell r="C1529" t="str">
            <v>X18</v>
          </cell>
          <cell r="D1529">
            <v>24835.99</v>
          </cell>
          <cell r="E1529">
            <v>0</v>
          </cell>
          <cell r="F1529">
            <v>0</v>
          </cell>
          <cell r="G1529" t="str">
            <v>MED</v>
          </cell>
          <cell r="H1529" t="str">
            <v>MEDTANFCHIP</v>
          </cell>
          <cell r="I1529">
            <v>0.98397814701020858</v>
          </cell>
          <cell r="J1529">
            <v>25240.387782455837</v>
          </cell>
          <cell r="K1529" t="str">
            <v>200809X18</v>
          </cell>
          <cell r="L1529">
            <v>200809</v>
          </cell>
          <cell r="M1529" t="str">
            <v>JX18</v>
          </cell>
          <cell r="N1529" t="str">
            <v>ME200809</v>
          </cell>
          <cell r="O1529" t="str">
            <v>ME</v>
          </cell>
          <cell r="P1529" t="str">
            <v>JX18</v>
          </cell>
          <cell r="Q1529">
            <v>25240.387782455837</v>
          </cell>
          <cell r="R1529">
            <v>404.39778245583511</v>
          </cell>
        </row>
        <row r="1530">
          <cell r="A1530" t="str">
            <v>J</v>
          </cell>
          <cell r="B1530">
            <v>39692</v>
          </cell>
          <cell r="C1530" t="str">
            <v>X21</v>
          </cell>
          <cell r="D1530">
            <v>3279.54</v>
          </cell>
          <cell r="E1530">
            <v>0</v>
          </cell>
          <cell r="F1530">
            <v>0</v>
          </cell>
          <cell r="G1530" t="str">
            <v>MED</v>
          </cell>
          <cell r="H1530" t="str">
            <v>MEDTANFCHIP</v>
          </cell>
          <cell r="I1530">
            <v>0.98397814701020858</v>
          </cell>
          <cell r="J1530">
            <v>3332.9398726636309</v>
          </cell>
          <cell r="K1530" t="str">
            <v>200809X21</v>
          </cell>
          <cell r="L1530">
            <v>200809</v>
          </cell>
          <cell r="M1530" t="str">
            <v>JX21</v>
          </cell>
          <cell r="N1530" t="str">
            <v>ME200809</v>
          </cell>
          <cell r="O1530" t="str">
            <v>ME</v>
          </cell>
          <cell r="P1530" t="str">
            <v>JX21</v>
          </cell>
          <cell r="Q1530">
            <v>3332.9398726636309</v>
          </cell>
          <cell r="R1530">
            <v>53.399872663630958</v>
          </cell>
        </row>
        <row r="1531">
          <cell r="A1531" t="str">
            <v>J</v>
          </cell>
          <cell r="B1531">
            <v>39692</v>
          </cell>
          <cell r="C1531" t="str">
            <v>X22</v>
          </cell>
          <cell r="D1531">
            <v>89889.27</v>
          </cell>
          <cell r="E1531">
            <v>0</v>
          </cell>
          <cell r="F1531">
            <v>0</v>
          </cell>
          <cell r="G1531" t="str">
            <v>MED</v>
          </cell>
          <cell r="H1531" t="str">
            <v>MEDTANFCHIP</v>
          </cell>
          <cell r="I1531">
            <v>0.98397814701020858</v>
          </cell>
          <cell r="J1531">
            <v>91352.912941335293</v>
          </cell>
          <cell r="K1531" t="str">
            <v>200809X22</v>
          </cell>
          <cell r="L1531">
            <v>200809</v>
          </cell>
          <cell r="M1531" t="str">
            <v>JX22</v>
          </cell>
          <cell r="N1531" t="str">
            <v>ME200809</v>
          </cell>
          <cell r="O1531" t="str">
            <v>ME</v>
          </cell>
          <cell r="P1531" t="str">
            <v>JX22</v>
          </cell>
          <cell r="Q1531">
            <v>91352.912941335293</v>
          </cell>
          <cell r="R1531">
            <v>1463.6429413352889</v>
          </cell>
        </row>
        <row r="1532">
          <cell r="A1532" t="str">
            <v>J</v>
          </cell>
          <cell r="B1532">
            <v>39692</v>
          </cell>
          <cell r="C1532" t="str">
            <v>X23</v>
          </cell>
          <cell r="D1532">
            <v>3547.33</v>
          </cell>
          <cell r="E1532">
            <v>0</v>
          </cell>
          <cell r="F1532">
            <v>0</v>
          </cell>
          <cell r="G1532" t="str">
            <v>MED</v>
          </cell>
          <cell r="H1532" t="str">
            <v>MEDTANFCHIP</v>
          </cell>
          <cell r="I1532">
            <v>0.98397814701020858</v>
          </cell>
          <cell r="J1532">
            <v>3605.090225609652</v>
          </cell>
          <cell r="K1532" t="str">
            <v>200809X23</v>
          </cell>
          <cell r="L1532">
            <v>200809</v>
          </cell>
          <cell r="M1532" t="str">
            <v>JX23</v>
          </cell>
          <cell r="N1532" t="str">
            <v>ME200809</v>
          </cell>
          <cell r="O1532" t="str">
            <v>ME</v>
          </cell>
          <cell r="P1532" t="str">
            <v>JX23</v>
          </cell>
          <cell r="Q1532">
            <v>3605.090225609652</v>
          </cell>
          <cell r="R1532">
            <v>57.760225609652025</v>
          </cell>
        </row>
        <row r="1533">
          <cell r="A1533" t="str">
            <v>J</v>
          </cell>
          <cell r="B1533">
            <v>39692</v>
          </cell>
          <cell r="C1533" t="str">
            <v>X24</v>
          </cell>
          <cell r="D1533">
            <v>2963.35</v>
          </cell>
          <cell r="E1533">
            <v>0</v>
          </cell>
          <cell r="F1533">
            <v>0</v>
          </cell>
          <cell r="G1533" t="str">
            <v>IP</v>
          </cell>
          <cell r="H1533" t="str">
            <v>IPTANFCHIP</v>
          </cell>
          <cell r="I1533">
            <v>1.0013071891681786</v>
          </cell>
          <cell r="J1533">
            <v>2959.4813979731434</v>
          </cell>
          <cell r="K1533" t="str">
            <v>200809X24</v>
          </cell>
          <cell r="L1533">
            <v>200809</v>
          </cell>
          <cell r="M1533" t="str">
            <v>JX24</v>
          </cell>
          <cell r="N1533" t="str">
            <v>IP200809</v>
          </cell>
          <cell r="O1533" t="str">
            <v>IP</v>
          </cell>
          <cell r="P1533" t="str">
            <v>JX24</v>
          </cell>
          <cell r="Q1533">
            <v>2959.4813979731434</v>
          </cell>
          <cell r="R1533">
            <v>-3.8686020268564789</v>
          </cell>
        </row>
        <row r="1534">
          <cell r="A1534" t="str">
            <v>J</v>
          </cell>
          <cell r="B1534">
            <v>39692</v>
          </cell>
          <cell r="C1534" t="str">
            <v>X24</v>
          </cell>
          <cell r="D1534">
            <v>7835.02</v>
          </cell>
          <cell r="E1534">
            <v>0</v>
          </cell>
          <cell r="F1534">
            <v>0</v>
          </cell>
          <cell r="G1534" t="str">
            <v>MED</v>
          </cell>
          <cell r="H1534" t="str">
            <v>MEDTANFCHIP</v>
          </cell>
          <cell r="I1534">
            <v>0.98397814701020858</v>
          </cell>
          <cell r="J1534">
            <v>7962.5955350802251</v>
          </cell>
          <cell r="K1534" t="str">
            <v>200809X24</v>
          </cell>
          <cell r="L1534">
            <v>200809</v>
          </cell>
          <cell r="M1534" t="str">
            <v>JX24</v>
          </cell>
          <cell r="N1534" t="str">
            <v>ME200809</v>
          </cell>
          <cell r="O1534" t="str">
            <v>ME</v>
          </cell>
          <cell r="P1534" t="str">
            <v>JX24</v>
          </cell>
          <cell r="Q1534">
            <v>7962.5955350802251</v>
          </cell>
          <cell r="R1534">
            <v>127.57553508022465</v>
          </cell>
        </row>
        <row r="1535">
          <cell r="A1535" t="str">
            <v>J</v>
          </cell>
          <cell r="B1535">
            <v>39692</v>
          </cell>
          <cell r="C1535" t="str">
            <v>X26</v>
          </cell>
          <cell r="D1535">
            <v>5885.75</v>
          </cell>
          <cell r="E1535">
            <v>0</v>
          </cell>
          <cell r="F1535">
            <v>0</v>
          </cell>
          <cell r="G1535" t="str">
            <v>MED</v>
          </cell>
          <cell r="H1535" t="str">
            <v>MEDTANFCHIP</v>
          </cell>
          <cell r="I1535">
            <v>0.98397814701020858</v>
          </cell>
          <cell r="J1535">
            <v>5981.5860930282797</v>
          </cell>
          <cell r="K1535" t="str">
            <v>200809X26</v>
          </cell>
          <cell r="L1535">
            <v>200809</v>
          </cell>
          <cell r="M1535" t="str">
            <v>JX26</v>
          </cell>
          <cell r="N1535" t="str">
            <v>ME200809</v>
          </cell>
          <cell r="O1535" t="str">
            <v>ME</v>
          </cell>
          <cell r="P1535" t="str">
            <v>JX26</v>
          </cell>
          <cell r="Q1535">
            <v>5981.5860930282797</v>
          </cell>
          <cell r="R1535">
            <v>95.83609302827972</v>
          </cell>
        </row>
        <row r="1536">
          <cell r="A1536" t="str">
            <v>J</v>
          </cell>
          <cell r="B1536">
            <v>39692</v>
          </cell>
          <cell r="C1536" t="str">
            <v>X29</v>
          </cell>
          <cell r="D1536">
            <v>22.33</v>
          </cell>
          <cell r="E1536">
            <v>0</v>
          </cell>
          <cell r="F1536">
            <v>0</v>
          </cell>
          <cell r="G1536" t="str">
            <v>MED</v>
          </cell>
          <cell r="H1536" t="str">
            <v>MEDTANFCHIP</v>
          </cell>
          <cell r="I1536">
            <v>0.98397814701020858</v>
          </cell>
          <cell r="J1536">
            <v>22.693593417546019</v>
          </cell>
          <cell r="K1536" t="str">
            <v>200809X29</v>
          </cell>
          <cell r="L1536">
            <v>200809</v>
          </cell>
          <cell r="M1536" t="str">
            <v>JX29</v>
          </cell>
          <cell r="N1536" t="str">
            <v>ME200809</v>
          </cell>
          <cell r="O1536" t="str">
            <v>ME</v>
          </cell>
          <cell r="P1536" t="str">
            <v>JX29</v>
          </cell>
          <cell r="Q1536">
            <v>22.693593417546019</v>
          </cell>
          <cell r="R1536">
            <v>0.3635934175460207</v>
          </cell>
        </row>
        <row r="1537">
          <cell r="A1537" t="str">
            <v>J</v>
          </cell>
          <cell r="B1537">
            <v>39722</v>
          </cell>
          <cell r="C1537" t="str">
            <v>X09</v>
          </cell>
          <cell r="D1537">
            <v>59913.66</v>
          </cell>
          <cell r="E1537">
            <v>0</v>
          </cell>
          <cell r="F1537">
            <v>0</v>
          </cell>
          <cell r="G1537" t="str">
            <v>IP</v>
          </cell>
          <cell r="H1537" t="str">
            <v>IPTANFCHIP</v>
          </cell>
          <cell r="I1537">
            <v>0.99959074204850085</v>
          </cell>
          <cell r="J1537">
            <v>59938.190180930018</v>
          </cell>
          <cell r="K1537" t="str">
            <v>200810X09</v>
          </cell>
          <cell r="L1537">
            <v>200810</v>
          </cell>
          <cell r="M1537" t="str">
            <v>JX09</v>
          </cell>
          <cell r="N1537" t="str">
            <v>IP200810</v>
          </cell>
          <cell r="O1537" t="str">
            <v>IP</v>
          </cell>
          <cell r="P1537" t="str">
            <v>JX09</v>
          </cell>
          <cell r="Q1537">
            <v>59938.190180930018</v>
          </cell>
          <cell r="R1537">
            <v>24.530180930014467</v>
          </cell>
        </row>
        <row r="1538">
          <cell r="A1538" t="str">
            <v>J</v>
          </cell>
          <cell r="B1538">
            <v>39722</v>
          </cell>
          <cell r="C1538" t="str">
            <v>X10</v>
          </cell>
          <cell r="D1538">
            <v>93976.65</v>
          </cell>
          <cell r="E1538">
            <v>0</v>
          </cell>
          <cell r="F1538">
            <v>0</v>
          </cell>
          <cell r="G1538" t="str">
            <v>MED</v>
          </cell>
          <cell r="H1538" t="str">
            <v>MEDTANFCHIP</v>
          </cell>
          <cell r="I1538">
            <v>0.98160754313301768</v>
          </cell>
          <cell r="J1538">
            <v>95737.497798817567</v>
          </cell>
          <cell r="K1538" t="str">
            <v>200810X10</v>
          </cell>
          <cell r="L1538">
            <v>200810</v>
          </cell>
          <cell r="M1538" t="str">
            <v>JX10</v>
          </cell>
          <cell r="N1538" t="str">
            <v>ME200810</v>
          </cell>
          <cell r="O1538" t="str">
            <v>ME</v>
          </cell>
          <cell r="P1538" t="str">
            <v>JX10</v>
          </cell>
          <cell r="Q1538">
            <v>95737.497798817567</v>
          </cell>
          <cell r="R1538">
            <v>1760.8477988175728</v>
          </cell>
        </row>
        <row r="1539">
          <cell r="A1539" t="str">
            <v>J</v>
          </cell>
          <cell r="B1539">
            <v>39722</v>
          </cell>
          <cell r="C1539" t="str">
            <v>X11</v>
          </cell>
          <cell r="D1539">
            <v>49923.05</v>
          </cell>
          <cell r="E1539">
            <v>0</v>
          </cell>
          <cell r="F1539">
            <v>0</v>
          </cell>
          <cell r="G1539" t="str">
            <v>MED</v>
          </cell>
          <cell r="H1539" t="str">
            <v>MEDTANFCHIP</v>
          </cell>
          <cell r="I1539">
            <v>0.98160754313301768</v>
          </cell>
          <cell r="J1539">
            <v>50858.462069942478</v>
          </cell>
          <cell r="K1539" t="str">
            <v>200810X11</v>
          </cell>
          <cell r="L1539">
            <v>200810</v>
          </cell>
          <cell r="M1539" t="str">
            <v>JX11</v>
          </cell>
          <cell r="N1539" t="str">
            <v>ME200810</v>
          </cell>
          <cell r="O1539" t="str">
            <v>ME</v>
          </cell>
          <cell r="P1539" t="str">
            <v>JX11</v>
          </cell>
          <cell r="Q1539">
            <v>50858.462069942478</v>
          </cell>
          <cell r="R1539">
            <v>935.41206994247477</v>
          </cell>
        </row>
        <row r="1540">
          <cell r="A1540" t="str">
            <v>J</v>
          </cell>
          <cell r="B1540">
            <v>39722</v>
          </cell>
          <cell r="C1540" t="str">
            <v>X12</v>
          </cell>
          <cell r="D1540">
            <v>8141.08</v>
          </cell>
          <cell r="E1540">
            <v>0</v>
          </cell>
          <cell r="F1540">
            <v>0</v>
          </cell>
          <cell r="G1540" t="str">
            <v>MED</v>
          </cell>
          <cell r="H1540" t="str">
            <v>MEDTANFCHIP</v>
          </cell>
          <cell r="I1540">
            <v>0.98160754313301768</v>
          </cell>
          <cell r="J1540">
            <v>8293.6200490227911</v>
          </cell>
          <cell r="K1540" t="str">
            <v>200810X12</v>
          </cell>
          <cell r="L1540">
            <v>200810</v>
          </cell>
          <cell r="M1540" t="str">
            <v>JX12</v>
          </cell>
          <cell r="N1540" t="str">
            <v>ME200810</v>
          </cell>
          <cell r="O1540" t="str">
            <v>ME</v>
          </cell>
          <cell r="P1540" t="str">
            <v>JX12</v>
          </cell>
          <cell r="Q1540">
            <v>8293.6200490227911</v>
          </cell>
          <cell r="R1540">
            <v>152.54004902279121</v>
          </cell>
        </row>
        <row r="1541">
          <cell r="A1541" t="str">
            <v>J</v>
          </cell>
          <cell r="B1541">
            <v>39722</v>
          </cell>
          <cell r="C1541" t="str">
            <v>X13</v>
          </cell>
          <cell r="D1541">
            <v>5490.04</v>
          </cell>
          <cell r="E1541">
            <v>0</v>
          </cell>
          <cell r="F1541">
            <v>0</v>
          </cell>
          <cell r="G1541" t="str">
            <v>MED</v>
          </cell>
          <cell r="H1541" t="str">
            <v>MEDTANFCHIP</v>
          </cell>
          <cell r="I1541">
            <v>0.98160754313301768</v>
          </cell>
          <cell r="J1541">
            <v>5592.9073063938795</v>
          </cell>
          <cell r="K1541" t="str">
            <v>200810X13</v>
          </cell>
          <cell r="L1541">
            <v>200810</v>
          </cell>
          <cell r="M1541" t="str">
            <v>JX13</v>
          </cell>
          <cell r="N1541" t="str">
            <v>ME200810</v>
          </cell>
          <cell r="O1541" t="str">
            <v>ME</v>
          </cell>
          <cell r="P1541" t="str">
            <v>JX13</v>
          </cell>
          <cell r="Q1541">
            <v>5592.9073063938795</v>
          </cell>
          <cell r="R1541">
            <v>102.86730639387952</v>
          </cell>
        </row>
        <row r="1542">
          <cell r="A1542" t="str">
            <v>J</v>
          </cell>
          <cell r="B1542">
            <v>39722</v>
          </cell>
          <cell r="C1542" t="str">
            <v>X14</v>
          </cell>
          <cell r="D1542">
            <v>69220.83</v>
          </cell>
          <cell r="E1542">
            <v>0</v>
          </cell>
          <cell r="F1542">
            <v>0</v>
          </cell>
          <cell r="G1542" t="str">
            <v>MED</v>
          </cell>
          <cell r="H1542" t="str">
            <v>MEDTANFCHIP</v>
          </cell>
          <cell r="I1542">
            <v>0.98160754313301768</v>
          </cell>
          <cell r="J1542">
            <v>70517.82607442727</v>
          </cell>
          <cell r="K1542" t="str">
            <v>200810X14</v>
          </cell>
          <cell r="L1542">
            <v>200810</v>
          </cell>
          <cell r="M1542" t="str">
            <v>JX14</v>
          </cell>
          <cell r="N1542" t="str">
            <v>ME200810</v>
          </cell>
          <cell r="O1542" t="str">
            <v>ME</v>
          </cell>
          <cell r="P1542" t="str">
            <v>JX14</v>
          </cell>
          <cell r="Q1542">
            <v>70517.82607442727</v>
          </cell>
          <cell r="R1542">
            <v>1296.9960744272685</v>
          </cell>
        </row>
        <row r="1543">
          <cell r="A1543" t="str">
            <v>J</v>
          </cell>
          <cell r="B1543">
            <v>39722</v>
          </cell>
          <cell r="C1543" t="str">
            <v>X15</v>
          </cell>
          <cell r="D1543">
            <v>13810.57</v>
          </cell>
          <cell r="E1543">
            <v>0</v>
          </cell>
          <cell r="F1543">
            <v>0</v>
          </cell>
          <cell r="G1543" t="str">
            <v>MED</v>
          </cell>
          <cell r="H1543" t="str">
            <v>MEDTANFCHIP</v>
          </cell>
          <cell r="I1543">
            <v>0.98160754313301768</v>
          </cell>
          <cell r="J1543">
            <v>14069.339724020976</v>
          </cell>
          <cell r="K1543" t="str">
            <v>200810X15</v>
          </cell>
          <cell r="L1543">
            <v>200810</v>
          </cell>
          <cell r="M1543" t="str">
            <v>JX15</v>
          </cell>
          <cell r="N1543" t="str">
            <v>ME200810</v>
          </cell>
          <cell r="O1543" t="str">
            <v>ME</v>
          </cell>
          <cell r="P1543" t="str">
            <v>JX15</v>
          </cell>
          <cell r="Q1543">
            <v>14069.339724020976</v>
          </cell>
          <cell r="R1543">
            <v>258.76972402097635</v>
          </cell>
        </row>
        <row r="1544">
          <cell r="A1544" t="str">
            <v>J</v>
          </cell>
          <cell r="B1544">
            <v>39722</v>
          </cell>
          <cell r="C1544" t="str">
            <v>X16</v>
          </cell>
          <cell r="D1544">
            <v>3099.83</v>
          </cell>
          <cell r="E1544">
            <v>0</v>
          </cell>
          <cell r="F1544">
            <v>0</v>
          </cell>
          <cell r="G1544" t="str">
            <v>MED</v>
          </cell>
          <cell r="H1544" t="str">
            <v>MEDTANFCHIP</v>
          </cell>
          <cell r="I1544">
            <v>0.98160754313301768</v>
          </cell>
          <cell r="J1544">
            <v>3157.9117557575064</v>
          </cell>
          <cell r="K1544" t="str">
            <v>200810X16</v>
          </cell>
          <cell r="L1544">
            <v>200810</v>
          </cell>
          <cell r="M1544" t="str">
            <v>JX16</v>
          </cell>
          <cell r="N1544" t="str">
            <v>ME200810</v>
          </cell>
          <cell r="O1544" t="str">
            <v>ME</v>
          </cell>
          <cell r="P1544" t="str">
            <v>JX16</v>
          </cell>
          <cell r="Q1544">
            <v>3157.9117557575064</v>
          </cell>
          <cell r="R1544">
            <v>58.081755757506471</v>
          </cell>
        </row>
        <row r="1545">
          <cell r="A1545" t="str">
            <v>J</v>
          </cell>
          <cell r="B1545">
            <v>39722</v>
          </cell>
          <cell r="C1545" t="str">
            <v>X18</v>
          </cell>
          <cell r="D1545">
            <v>32981.870000000003</v>
          </cell>
          <cell r="E1545">
            <v>0</v>
          </cell>
          <cell r="F1545">
            <v>0</v>
          </cell>
          <cell r="G1545" t="str">
            <v>MED</v>
          </cell>
          <cell r="H1545" t="str">
            <v>MEDTANFCHIP</v>
          </cell>
          <cell r="I1545">
            <v>0.98160754313301768</v>
          </cell>
          <cell r="J1545">
            <v>33599.853862910495</v>
          </cell>
          <cell r="K1545" t="str">
            <v>200810X18</v>
          </cell>
          <cell r="L1545">
            <v>200810</v>
          </cell>
          <cell r="M1545" t="str">
            <v>JX18</v>
          </cell>
          <cell r="N1545" t="str">
            <v>ME200810</v>
          </cell>
          <cell r="O1545" t="str">
            <v>ME</v>
          </cell>
          <cell r="P1545" t="str">
            <v>JX18</v>
          </cell>
          <cell r="Q1545">
            <v>33599.853862910495</v>
          </cell>
          <cell r="R1545">
            <v>617.98386291049246</v>
          </cell>
        </row>
        <row r="1546">
          <cell r="A1546" t="str">
            <v>J</v>
          </cell>
          <cell r="B1546">
            <v>39722</v>
          </cell>
          <cell r="C1546" t="str">
            <v>X20</v>
          </cell>
          <cell r="D1546">
            <v>213</v>
          </cell>
          <cell r="E1546">
            <v>0</v>
          </cell>
          <cell r="F1546">
            <v>0</v>
          </cell>
          <cell r="G1546" t="str">
            <v>MED</v>
          </cell>
          <cell r="H1546" t="str">
            <v>MEDTANFCHIP</v>
          </cell>
          <cell r="I1546">
            <v>0.98160754313301768</v>
          </cell>
          <cell r="J1546">
            <v>216.9909975632047</v>
          </cell>
          <cell r="K1546" t="str">
            <v>200810X20</v>
          </cell>
          <cell r="L1546">
            <v>200810</v>
          </cell>
          <cell r="M1546" t="str">
            <v>JX20</v>
          </cell>
          <cell r="N1546" t="str">
            <v>ME200810</v>
          </cell>
          <cell r="O1546" t="str">
            <v>ME</v>
          </cell>
          <cell r="P1546" t="str">
            <v>JX20</v>
          </cell>
          <cell r="Q1546">
            <v>216.9909975632047</v>
          </cell>
          <cell r="R1546">
            <v>3.9909975632047008</v>
          </cell>
        </row>
        <row r="1547">
          <cell r="A1547" t="str">
            <v>J</v>
          </cell>
          <cell r="B1547">
            <v>39722</v>
          </cell>
          <cell r="C1547" t="str">
            <v>X21</v>
          </cell>
          <cell r="D1547">
            <v>4690.59</v>
          </cell>
          <cell r="E1547">
            <v>0</v>
          </cell>
          <cell r="F1547">
            <v>0</v>
          </cell>
          <cell r="G1547" t="str">
            <v>MED</v>
          </cell>
          <cell r="H1547" t="str">
            <v>MEDTANFCHIP</v>
          </cell>
          <cell r="I1547">
            <v>0.98160754313301768</v>
          </cell>
          <cell r="J1547">
            <v>4778.4779495774292</v>
          </cell>
          <cell r="K1547" t="str">
            <v>200810X21</v>
          </cell>
          <cell r="L1547">
            <v>200810</v>
          </cell>
          <cell r="M1547" t="str">
            <v>JX21</v>
          </cell>
          <cell r="N1547" t="str">
            <v>ME200810</v>
          </cell>
          <cell r="O1547" t="str">
            <v>ME</v>
          </cell>
          <cell r="P1547" t="str">
            <v>JX21</v>
          </cell>
          <cell r="Q1547">
            <v>4778.4779495774292</v>
          </cell>
          <cell r="R1547">
            <v>87.887949577429026</v>
          </cell>
        </row>
        <row r="1548">
          <cell r="A1548" t="str">
            <v>J</v>
          </cell>
          <cell r="B1548">
            <v>39722</v>
          </cell>
          <cell r="C1548" t="str">
            <v>X22</v>
          </cell>
          <cell r="D1548">
            <v>79585.62</v>
          </cell>
          <cell r="E1548">
            <v>0</v>
          </cell>
          <cell r="F1548">
            <v>0</v>
          </cell>
          <cell r="G1548" t="str">
            <v>MED</v>
          </cell>
          <cell r="H1548" t="str">
            <v>MEDTANFCHIP</v>
          </cell>
          <cell r="I1548">
            <v>0.98160754313301768</v>
          </cell>
          <cell r="J1548">
            <v>81076.821950639132</v>
          </cell>
          <cell r="K1548" t="str">
            <v>200810X22</v>
          </cell>
          <cell r="L1548">
            <v>200810</v>
          </cell>
          <cell r="M1548" t="str">
            <v>JX22</v>
          </cell>
          <cell r="N1548" t="str">
            <v>ME200810</v>
          </cell>
          <cell r="O1548" t="str">
            <v>ME</v>
          </cell>
          <cell r="P1548" t="str">
            <v>JX22</v>
          </cell>
          <cell r="Q1548">
            <v>81076.821950639132</v>
          </cell>
          <cell r="R1548">
            <v>1491.2019506391371</v>
          </cell>
        </row>
        <row r="1549">
          <cell r="A1549" t="str">
            <v>J</v>
          </cell>
          <cell r="B1549">
            <v>39722</v>
          </cell>
          <cell r="C1549" t="str">
            <v>X23</v>
          </cell>
          <cell r="D1549">
            <v>2199.88</v>
          </cell>
          <cell r="E1549">
            <v>0</v>
          </cell>
          <cell r="F1549">
            <v>0</v>
          </cell>
          <cell r="G1549" t="str">
            <v>MED</v>
          </cell>
          <cell r="H1549" t="str">
            <v>MEDTANFCHIP</v>
          </cell>
          <cell r="I1549">
            <v>0.98160754313301768</v>
          </cell>
          <cell r="J1549">
            <v>2241.0993226260225</v>
          </cell>
          <cell r="K1549" t="str">
            <v>200810X23</v>
          </cell>
          <cell r="L1549">
            <v>200810</v>
          </cell>
          <cell r="M1549" t="str">
            <v>JX23</v>
          </cell>
          <cell r="N1549" t="str">
            <v>ME200810</v>
          </cell>
          <cell r="O1549" t="str">
            <v>ME</v>
          </cell>
          <cell r="P1549" t="str">
            <v>JX23</v>
          </cell>
          <cell r="Q1549">
            <v>2241.0993226260225</v>
          </cell>
          <cell r="R1549">
            <v>41.219322626022404</v>
          </cell>
        </row>
        <row r="1550">
          <cell r="A1550" t="str">
            <v>J</v>
          </cell>
          <cell r="B1550">
            <v>39722</v>
          </cell>
          <cell r="C1550" t="str">
            <v>X24</v>
          </cell>
          <cell r="D1550">
            <v>4668.7299999999996</v>
          </cell>
          <cell r="E1550">
            <v>0</v>
          </cell>
          <cell r="F1550">
            <v>0</v>
          </cell>
          <cell r="G1550" t="str">
            <v>IP</v>
          </cell>
          <cell r="H1550" t="str">
            <v>IPTANFCHIP</v>
          </cell>
          <cell r="I1550">
            <v>0.99959074204850085</v>
          </cell>
          <cell r="J1550">
            <v>4670.6414971713184</v>
          </cell>
          <cell r="K1550" t="str">
            <v>200810X24</v>
          </cell>
          <cell r="L1550">
            <v>200810</v>
          </cell>
          <cell r="M1550" t="str">
            <v>JX24</v>
          </cell>
          <cell r="N1550" t="str">
            <v>IP200810</v>
          </cell>
          <cell r="O1550" t="str">
            <v>IP</v>
          </cell>
          <cell r="P1550" t="str">
            <v>JX24</v>
          </cell>
          <cell r="Q1550">
            <v>4670.6414971713184</v>
          </cell>
          <cell r="R1550">
            <v>1.9114971713188424</v>
          </cell>
        </row>
        <row r="1551">
          <cell r="A1551" t="str">
            <v>J</v>
          </cell>
          <cell r="B1551">
            <v>39722</v>
          </cell>
          <cell r="C1551" t="str">
            <v>X24</v>
          </cell>
          <cell r="D1551">
            <v>10916.46</v>
          </cell>
          <cell r="E1551">
            <v>0</v>
          </cell>
          <cell r="F1551">
            <v>0</v>
          </cell>
          <cell r="G1551" t="str">
            <v>MED</v>
          </cell>
          <cell r="H1551" t="str">
            <v>MEDTANFCHIP</v>
          </cell>
          <cell r="I1551">
            <v>0.98160754313301768</v>
          </cell>
          <cell r="J1551">
            <v>11121.002559900571</v>
          </cell>
          <cell r="K1551" t="str">
            <v>200810X24</v>
          </cell>
          <cell r="L1551">
            <v>200810</v>
          </cell>
          <cell r="M1551" t="str">
            <v>JX24</v>
          </cell>
          <cell r="N1551" t="str">
            <v>ME200810</v>
          </cell>
          <cell r="O1551" t="str">
            <v>ME</v>
          </cell>
          <cell r="P1551" t="str">
            <v>JX24</v>
          </cell>
          <cell r="Q1551">
            <v>11121.002559900571</v>
          </cell>
          <cell r="R1551">
            <v>204.54255990057209</v>
          </cell>
        </row>
        <row r="1552">
          <cell r="A1552" t="str">
            <v>J</v>
          </cell>
          <cell r="B1552">
            <v>39722</v>
          </cell>
          <cell r="C1552" t="str">
            <v>X26</v>
          </cell>
          <cell r="D1552">
            <v>5660.04</v>
          </cell>
          <cell r="E1552">
            <v>0</v>
          </cell>
          <cell r="F1552">
            <v>0</v>
          </cell>
          <cell r="G1552" t="str">
            <v>MED</v>
          </cell>
          <cell r="H1552" t="str">
            <v>MEDTANFCHIP</v>
          </cell>
          <cell r="I1552">
            <v>0.98160754313301768</v>
          </cell>
          <cell r="J1552">
            <v>5766.0926096133389</v>
          </cell>
          <cell r="K1552" t="str">
            <v>200810X26</v>
          </cell>
          <cell r="L1552">
            <v>200810</v>
          </cell>
          <cell r="M1552" t="str">
            <v>JX26</v>
          </cell>
          <cell r="N1552" t="str">
            <v>ME200810</v>
          </cell>
          <cell r="O1552" t="str">
            <v>ME</v>
          </cell>
          <cell r="P1552" t="str">
            <v>JX26</v>
          </cell>
          <cell r="Q1552">
            <v>5766.0926096133389</v>
          </cell>
          <cell r="R1552">
            <v>106.05260961333897</v>
          </cell>
        </row>
        <row r="1553">
          <cell r="A1553" t="str">
            <v>J</v>
          </cell>
          <cell r="B1553">
            <v>39753</v>
          </cell>
          <cell r="C1553" t="str">
            <v>X09</v>
          </cell>
          <cell r="D1553">
            <v>44214.87</v>
          </cell>
          <cell r="E1553">
            <v>0</v>
          </cell>
          <cell r="F1553">
            <v>0</v>
          </cell>
          <cell r="G1553" t="str">
            <v>IP</v>
          </cell>
          <cell r="H1553" t="str">
            <v>IPTANFCHIP</v>
          </cell>
          <cell r="I1553">
            <v>0.99755623087817591</v>
          </cell>
          <cell r="J1553">
            <v>44323.185632429413</v>
          </cell>
          <cell r="K1553" t="str">
            <v>200811X09</v>
          </cell>
          <cell r="L1553">
            <v>200811</v>
          </cell>
          <cell r="M1553" t="str">
            <v>JX09</v>
          </cell>
          <cell r="N1553" t="str">
            <v>IP200811</v>
          </cell>
          <cell r="O1553" t="str">
            <v>IP</v>
          </cell>
          <cell r="P1553" t="str">
            <v>JX09</v>
          </cell>
          <cell r="Q1553">
            <v>44323.185632429413</v>
          </cell>
          <cell r="R1553">
            <v>108.31563242941047</v>
          </cell>
        </row>
        <row r="1554">
          <cell r="A1554" t="str">
            <v>J</v>
          </cell>
          <cell r="B1554">
            <v>39753</v>
          </cell>
          <cell r="C1554" t="str">
            <v>X10</v>
          </cell>
          <cell r="D1554">
            <v>93850.48</v>
          </cell>
          <cell r="E1554">
            <v>0</v>
          </cell>
          <cell r="F1554">
            <v>0</v>
          </cell>
          <cell r="G1554" t="str">
            <v>MED</v>
          </cell>
          <cell r="H1554" t="str">
            <v>MEDTANFCHIP</v>
          </cell>
          <cell r="I1554">
            <v>0.9800834864685315</v>
          </cell>
          <cell r="J1554">
            <v>95757.638298921942</v>
          </cell>
          <cell r="K1554" t="str">
            <v>200811X10</v>
          </cell>
          <cell r="L1554">
            <v>200811</v>
          </cell>
          <cell r="M1554" t="str">
            <v>JX10</v>
          </cell>
          <cell r="N1554" t="str">
            <v>ME200811</v>
          </cell>
          <cell r="O1554" t="str">
            <v>ME</v>
          </cell>
          <cell r="P1554" t="str">
            <v>JX10</v>
          </cell>
          <cell r="Q1554">
            <v>95757.638298921942</v>
          </cell>
          <cell r="R1554">
            <v>1907.158298921946</v>
          </cell>
        </row>
        <row r="1555">
          <cell r="A1555" t="str">
            <v>J</v>
          </cell>
          <cell r="B1555">
            <v>39753</v>
          </cell>
          <cell r="C1555" t="str">
            <v>X11</v>
          </cell>
          <cell r="D1555">
            <v>47888.57</v>
          </cell>
          <cell r="E1555">
            <v>0</v>
          </cell>
          <cell r="F1555">
            <v>0</v>
          </cell>
          <cell r="G1555" t="str">
            <v>MED</v>
          </cell>
          <cell r="H1555" t="str">
            <v>MEDTANFCHIP</v>
          </cell>
          <cell r="I1555">
            <v>0.9800834864685315</v>
          </cell>
          <cell r="J1555">
            <v>48861.7252113426</v>
          </cell>
          <cell r="K1555" t="str">
            <v>200811X11</v>
          </cell>
          <cell r="L1555">
            <v>200811</v>
          </cell>
          <cell r="M1555" t="str">
            <v>JX11</v>
          </cell>
          <cell r="N1555" t="str">
            <v>ME200811</v>
          </cell>
          <cell r="O1555" t="str">
            <v>ME</v>
          </cell>
          <cell r="P1555" t="str">
            <v>JX11</v>
          </cell>
          <cell r="Q1555">
            <v>48861.7252113426</v>
          </cell>
          <cell r="R1555">
            <v>973.15521134260052</v>
          </cell>
        </row>
        <row r="1556">
          <cell r="A1556" t="str">
            <v>J</v>
          </cell>
          <cell r="B1556">
            <v>39753</v>
          </cell>
          <cell r="C1556" t="str">
            <v>X12</v>
          </cell>
          <cell r="D1556">
            <v>12869.74</v>
          </cell>
          <cell r="E1556">
            <v>0</v>
          </cell>
          <cell r="F1556">
            <v>0</v>
          </cell>
          <cell r="G1556" t="str">
            <v>MED</v>
          </cell>
          <cell r="H1556" t="str">
            <v>MEDTANFCHIP</v>
          </cell>
          <cell r="I1556">
            <v>0.9800834864685315</v>
          </cell>
          <cell r="J1556">
            <v>13131.269098689401</v>
          </cell>
          <cell r="K1556" t="str">
            <v>200811X12</v>
          </cell>
          <cell r="L1556">
            <v>200811</v>
          </cell>
          <cell r="M1556" t="str">
            <v>JX12</v>
          </cell>
          <cell r="N1556" t="str">
            <v>ME200811</v>
          </cell>
          <cell r="O1556" t="str">
            <v>ME</v>
          </cell>
          <cell r="P1556" t="str">
            <v>JX12</v>
          </cell>
          <cell r="Q1556">
            <v>13131.269098689401</v>
          </cell>
          <cell r="R1556">
            <v>261.52909868940151</v>
          </cell>
        </row>
        <row r="1557">
          <cell r="A1557" t="str">
            <v>J</v>
          </cell>
          <cell r="B1557">
            <v>39753</v>
          </cell>
          <cell r="C1557" t="str">
            <v>X13</v>
          </cell>
          <cell r="D1557">
            <v>2465.66</v>
          </cell>
          <cell r="E1557">
            <v>0</v>
          </cell>
          <cell r="F1557">
            <v>0</v>
          </cell>
          <cell r="G1557" t="str">
            <v>MED</v>
          </cell>
          <cell r="H1557" t="str">
            <v>MEDTANFCHIP</v>
          </cell>
          <cell r="I1557">
            <v>0.9800834864685315</v>
          </cell>
          <cell r="J1557">
            <v>2515.7652731037697</v>
          </cell>
          <cell r="K1557" t="str">
            <v>200811X13</v>
          </cell>
          <cell r="L1557">
            <v>200811</v>
          </cell>
          <cell r="M1557" t="str">
            <v>JX13</v>
          </cell>
          <cell r="N1557" t="str">
            <v>ME200811</v>
          </cell>
          <cell r="O1557" t="str">
            <v>ME</v>
          </cell>
          <cell r="P1557" t="str">
            <v>JX13</v>
          </cell>
          <cell r="Q1557">
            <v>2515.7652731037697</v>
          </cell>
          <cell r="R1557">
            <v>50.105273103769832</v>
          </cell>
        </row>
        <row r="1558">
          <cell r="A1558" t="str">
            <v>J</v>
          </cell>
          <cell r="B1558">
            <v>39753</v>
          </cell>
          <cell r="C1558" t="str">
            <v>X14</v>
          </cell>
          <cell r="D1558">
            <v>56657.21</v>
          </cell>
          <cell r="E1558">
            <v>0</v>
          </cell>
          <cell r="F1558">
            <v>0</v>
          </cell>
          <cell r="G1558" t="str">
            <v>MED</v>
          </cell>
          <cell r="H1558" t="str">
            <v>MEDTANFCHIP</v>
          </cell>
          <cell r="I1558">
            <v>0.9800834864685315</v>
          </cell>
          <cell r="J1558">
            <v>57808.554865207545</v>
          </cell>
          <cell r="K1558" t="str">
            <v>200811X14</v>
          </cell>
          <cell r="L1558">
            <v>200811</v>
          </cell>
          <cell r="M1558" t="str">
            <v>JX14</v>
          </cell>
          <cell r="N1558" t="str">
            <v>ME200811</v>
          </cell>
          <cell r="O1558" t="str">
            <v>ME</v>
          </cell>
          <cell r="P1558" t="str">
            <v>JX14</v>
          </cell>
          <cell r="Q1558">
            <v>57808.554865207545</v>
          </cell>
          <cell r="R1558">
            <v>1151.3448652075458</v>
          </cell>
        </row>
        <row r="1559">
          <cell r="A1559" t="str">
            <v>J</v>
          </cell>
          <cell r="B1559">
            <v>39753</v>
          </cell>
          <cell r="C1559" t="str">
            <v>X15</v>
          </cell>
          <cell r="D1559">
            <v>10298.530000000001</v>
          </cell>
          <cell r="E1559">
            <v>0</v>
          </cell>
          <cell r="F1559">
            <v>0</v>
          </cell>
          <cell r="G1559" t="str">
            <v>MED</v>
          </cell>
          <cell r="H1559" t="str">
            <v>MEDTANFCHIP</v>
          </cell>
          <cell r="I1559">
            <v>0.9800834864685315</v>
          </cell>
          <cell r="J1559">
            <v>10507.808918511622</v>
          </cell>
          <cell r="K1559" t="str">
            <v>200811X15</v>
          </cell>
          <cell r="L1559">
            <v>200811</v>
          </cell>
          <cell r="M1559" t="str">
            <v>JX15</v>
          </cell>
          <cell r="N1559" t="str">
            <v>ME200811</v>
          </cell>
          <cell r="O1559" t="str">
            <v>ME</v>
          </cell>
          <cell r="P1559" t="str">
            <v>JX15</v>
          </cell>
          <cell r="Q1559">
            <v>10507.808918511622</v>
          </cell>
          <cell r="R1559">
            <v>209.27891851162167</v>
          </cell>
        </row>
        <row r="1560">
          <cell r="A1560" t="str">
            <v>J</v>
          </cell>
          <cell r="B1560">
            <v>39753</v>
          </cell>
          <cell r="C1560" t="str">
            <v>X16</v>
          </cell>
          <cell r="D1560">
            <v>4287.34</v>
          </cell>
          <cell r="E1560">
            <v>0</v>
          </cell>
          <cell r="F1560">
            <v>0</v>
          </cell>
          <cell r="G1560" t="str">
            <v>MED</v>
          </cell>
          <cell r="H1560" t="str">
            <v>MEDTANFCHIP</v>
          </cell>
          <cell r="I1560">
            <v>0.9800834864685315</v>
          </cell>
          <cell r="J1560">
            <v>4374.4640729008524</v>
          </cell>
          <cell r="K1560" t="str">
            <v>200811X16</v>
          </cell>
          <cell r="L1560">
            <v>200811</v>
          </cell>
          <cell r="M1560" t="str">
            <v>JX16</v>
          </cell>
          <cell r="N1560" t="str">
            <v>ME200811</v>
          </cell>
          <cell r="O1560" t="str">
            <v>ME</v>
          </cell>
          <cell r="P1560" t="str">
            <v>JX16</v>
          </cell>
          <cell r="Q1560">
            <v>4374.4640729008524</v>
          </cell>
          <cell r="R1560">
            <v>87.124072900852298</v>
          </cell>
        </row>
        <row r="1561">
          <cell r="A1561" t="str">
            <v>J</v>
          </cell>
          <cell r="B1561">
            <v>39753</v>
          </cell>
          <cell r="C1561" t="str">
            <v>X18</v>
          </cell>
          <cell r="D1561">
            <v>24702.43</v>
          </cell>
          <cell r="E1561">
            <v>0</v>
          </cell>
          <cell r="F1561">
            <v>0</v>
          </cell>
          <cell r="G1561" t="str">
            <v>MED</v>
          </cell>
          <cell r="H1561" t="str">
            <v>MEDTANFCHIP</v>
          </cell>
          <cell r="I1561">
            <v>0.9800834864685315</v>
          </cell>
          <cell r="J1561">
            <v>25204.41405355027</v>
          </cell>
          <cell r="K1561" t="str">
            <v>200811X18</v>
          </cell>
          <cell r="L1561">
            <v>200811</v>
          </cell>
          <cell r="M1561" t="str">
            <v>JX18</v>
          </cell>
          <cell r="N1561" t="str">
            <v>ME200811</v>
          </cell>
          <cell r="O1561" t="str">
            <v>ME</v>
          </cell>
          <cell r="P1561" t="str">
            <v>JX18</v>
          </cell>
          <cell r="Q1561">
            <v>25204.41405355027</v>
          </cell>
          <cell r="R1561">
            <v>501.98405355026989</v>
          </cell>
        </row>
        <row r="1562">
          <cell r="A1562" t="str">
            <v>J</v>
          </cell>
          <cell r="B1562">
            <v>39753</v>
          </cell>
          <cell r="C1562" t="str">
            <v>X20</v>
          </cell>
          <cell r="D1562">
            <v>200</v>
          </cell>
          <cell r="E1562">
            <v>0</v>
          </cell>
          <cell r="F1562">
            <v>0</v>
          </cell>
          <cell r="G1562" t="str">
            <v>MED</v>
          </cell>
          <cell r="H1562" t="str">
            <v>MEDTANFCHIP</v>
          </cell>
          <cell r="I1562">
            <v>0.9800834864685315</v>
          </cell>
          <cell r="J1562">
            <v>204.06424836382712</v>
          </cell>
          <cell r="K1562" t="str">
            <v>200811X20</v>
          </cell>
          <cell r="L1562">
            <v>200811</v>
          </cell>
          <cell r="M1562" t="str">
            <v>JX20</v>
          </cell>
          <cell r="N1562" t="str">
            <v>ME200811</v>
          </cell>
          <cell r="O1562" t="str">
            <v>ME</v>
          </cell>
          <cell r="P1562" t="str">
            <v>JX20</v>
          </cell>
          <cell r="Q1562">
            <v>204.06424836382712</v>
          </cell>
          <cell r="R1562">
            <v>4.0642483638271187</v>
          </cell>
        </row>
        <row r="1563">
          <cell r="A1563" t="str">
            <v>J</v>
          </cell>
          <cell r="B1563">
            <v>39753</v>
          </cell>
          <cell r="C1563" t="str">
            <v>X21</v>
          </cell>
          <cell r="D1563">
            <v>4833.3</v>
          </cell>
          <cell r="E1563">
            <v>0</v>
          </cell>
          <cell r="F1563">
            <v>0</v>
          </cell>
          <cell r="G1563" t="str">
            <v>MED</v>
          </cell>
          <cell r="H1563" t="str">
            <v>MEDTANFCHIP</v>
          </cell>
          <cell r="I1563">
            <v>0.9800834864685315</v>
          </cell>
          <cell r="J1563">
            <v>4931.5186580844284</v>
          </cell>
          <cell r="K1563" t="str">
            <v>200811X21</v>
          </cell>
          <cell r="L1563">
            <v>200811</v>
          </cell>
          <cell r="M1563" t="str">
            <v>JX21</v>
          </cell>
          <cell r="N1563" t="str">
            <v>ME200811</v>
          </cell>
          <cell r="O1563" t="str">
            <v>ME</v>
          </cell>
          <cell r="P1563" t="str">
            <v>JX21</v>
          </cell>
          <cell r="Q1563">
            <v>4931.5186580844284</v>
          </cell>
          <cell r="R1563">
            <v>98.218658084428171</v>
          </cell>
        </row>
        <row r="1564">
          <cell r="A1564" t="str">
            <v>J</v>
          </cell>
          <cell r="B1564">
            <v>39753</v>
          </cell>
          <cell r="C1564" t="str">
            <v>X22</v>
          </cell>
          <cell r="D1564">
            <v>78306.16</v>
          </cell>
          <cell r="E1564">
            <v>0</v>
          </cell>
          <cell r="F1564">
            <v>0</v>
          </cell>
          <cell r="G1564" t="str">
            <v>MED</v>
          </cell>
          <cell r="H1564" t="str">
            <v>MEDTANFCHIP</v>
          </cell>
          <cell r="I1564">
            <v>0.9800834864685315</v>
          </cell>
          <cell r="J1564">
            <v>79897.43841328792</v>
          </cell>
          <cell r="K1564" t="str">
            <v>200811X22</v>
          </cell>
          <cell r="L1564">
            <v>200811</v>
          </cell>
          <cell r="M1564" t="str">
            <v>JX22</v>
          </cell>
          <cell r="N1564" t="str">
            <v>ME200811</v>
          </cell>
          <cell r="O1564" t="str">
            <v>ME</v>
          </cell>
          <cell r="P1564" t="str">
            <v>JX22</v>
          </cell>
          <cell r="Q1564">
            <v>79897.43841328792</v>
          </cell>
          <cell r="R1564">
            <v>1591.2784132879169</v>
          </cell>
        </row>
        <row r="1565">
          <cell r="A1565" t="str">
            <v>J</v>
          </cell>
          <cell r="B1565">
            <v>39753</v>
          </cell>
          <cell r="C1565" t="str">
            <v>X23</v>
          </cell>
          <cell r="D1565">
            <v>2677.15</v>
          </cell>
          <cell r="E1565">
            <v>0</v>
          </cell>
          <cell r="F1565">
            <v>0</v>
          </cell>
          <cell r="G1565" t="str">
            <v>MED</v>
          </cell>
          <cell r="H1565" t="str">
            <v>MEDTANFCHIP</v>
          </cell>
          <cell r="I1565">
            <v>0.9800834864685315</v>
          </cell>
          <cell r="J1565">
            <v>2731.5530125360988</v>
          </cell>
          <cell r="K1565" t="str">
            <v>200811X23</v>
          </cell>
          <cell r="L1565">
            <v>200811</v>
          </cell>
          <cell r="M1565" t="str">
            <v>JX23</v>
          </cell>
          <cell r="N1565" t="str">
            <v>ME200811</v>
          </cell>
          <cell r="O1565" t="str">
            <v>ME</v>
          </cell>
          <cell r="P1565" t="str">
            <v>JX23</v>
          </cell>
          <cell r="Q1565">
            <v>2731.5530125360988</v>
          </cell>
          <cell r="R1565">
            <v>54.403012536098686</v>
          </cell>
        </row>
        <row r="1566">
          <cell r="A1566" t="str">
            <v>J</v>
          </cell>
          <cell r="B1566">
            <v>39753</v>
          </cell>
          <cell r="C1566" t="str">
            <v>X24</v>
          </cell>
          <cell r="D1566">
            <v>8802.41</v>
          </cell>
          <cell r="E1566">
            <v>0</v>
          </cell>
          <cell r="F1566">
            <v>0</v>
          </cell>
          <cell r="G1566" t="str">
            <v>MED</v>
          </cell>
          <cell r="H1566" t="str">
            <v>MEDTANFCHIP</v>
          </cell>
          <cell r="I1566">
            <v>0.9800834864685315</v>
          </cell>
          <cell r="J1566">
            <v>8981.2859022011762</v>
          </cell>
          <cell r="K1566" t="str">
            <v>200811X24</v>
          </cell>
          <cell r="L1566">
            <v>200811</v>
          </cell>
          <cell r="M1566" t="str">
            <v>JX24</v>
          </cell>
          <cell r="N1566" t="str">
            <v>ME200811</v>
          </cell>
          <cell r="O1566" t="str">
            <v>ME</v>
          </cell>
          <cell r="P1566" t="str">
            <v>JX24</v>
          </cell>
          <cell r="Q1566">
            <v>8981.2859022011762</v>
          </cell>
          <cell r="R1566">
            <v>178.87590220117636</v>
          </cell>
        </row>
        <row r="1567">
          <cell r="A1567" t="str">
            <v>J</v>
          </cell>
          <cell r="B1567">
            <v>39753</v>
          </cell>
          <cell r="C1567" t="str">
            <v>X26</v>
          </cell>
          <cell r="D1567">
            <v>5868.76</v>
          </cell>
          <cell r="E1567">
            <v>0</v>
          </cell>
          <cell r="F1567">
            <v>0</v>
          </cell>
          <cell r="G1567" t="str">
            <v>MED</v>
          </cell>
          <cell r="H1567" t="str">
            <v>MEDTANFCHIP</v>
          </cell>
          <cell r="I1567">
            <v>0.9800834864685315</v>
          </cell>
          <cell r="J1567">
            <v>5988.0204911384699</v>
          </cell>
          <cell r="K1567" t="str">
            <v>200811X26</v>
          </cell>
          <cell r="L1567">
            <v>200811</v>
          </cell>
          <cell r="M1567" t="str">
            <v>JX26</v>
          </cell>
          <cell r="N1567" t="str">
            <v>ME200811</v>
          </cell>
          <cell r="O1567" t="str">
            <v>ME</v>
          </cell>
          <cell r="P1567" t="str">
            <v>JX26</v>
          </cell>
          <cell r="Q1567">
            <v>5988.0204911384699</v>
          </cell>
          <cell r="R1567">
            <v>119.26049113846966</v>
          </cell>
        </row>
        <row r="1568">
          <cell r="A1568" t="str">
            <v>J</v>
          </cell>
          <cell r="B1568">
            <v>39783</v>
          </cell>
          <cell r="C1568" t="str">
            <v>X09</v>
          </cell>
          <cell r="D1568">
            <v>47144.68</v>
          </cell>
          <cell r="E1568">
            <v>0</v>
          </cell>
          <cell r="F1568">
            <v>0</v>
          </cell>
          <cell r="G1568" t="str">
            <v>IP</v>
          </cell>
          <cell r="H1568" t="str">
            <v>IPTANFCHIP</v>
          </cell>
          <cell r="I1568">
            <v>0.99705779508663417</v>
          </cell>
          <cell r="J1568">
            <v>47283.798624636001</v>
          </cell>
          <cell r="K1568" t="str">
            <v>200812X09</v>
          </cell>
          <cell r="L1568">
            <v>200812</v>
          </cell>
          <cell r="M1568" t="str">
            <v>JX09</v>
          </cell>
          <cell r="N1568" t="str">
            <v>IP200812</v>
          </cell>
          <cell r="O1568" t="str">
            <v>IP</v>
          </cell>
          <cell r="P1568" t="str">
            <v>JX09</v>
          </cell>
          <cell r="Q1568">
            <v>47283.798624636001</v>
          </cell>
          <cell r="R1568">
            <v>139.11862463600119</v>
          </cell>
        </row>
        <row r="1569">
          <cell r="A1569" t="str">
            <v>J</v>
          </cell>
          <cell r="B1569">
            <v>39783</v>
          </cell>
          <cell r="C1569" t="str">
            <v>X10</v>
          </cell>
          <cell r="D1569">
            <v>89306.82</v>
          </cell>
          <cell r="E1569">
            <v>0</v>
          </cell>
          <cell r="F1569">
            <v>0</v>
          </cell>
          <cell r="G1569" t="str">
            <v>MED</v>
          </cell>
          <cell r="H1569" t="str">
            <v>MEDTANFCHIP</v>
          </cell>
          <cell r="I1569">
            <v>0.97687832384064688</v>
          </cell>
          <cell r="J1569">
            <v>91420.617921877609</v>
          </cell>
          <cell r="K1569" t="str">
            <v>200812X10</v>
          </cell>
          <cell r="L1569">
            <v>200812</v>
          </cell>
          <cell r="M1569" t="str">
            <v>JX10</v>
          </cell>
          <cell r="N1569" t="str">
            <v>ME200812</v>
          </cell>
          <cell r="O1569" t="str">
            <v>ME</v>
          </cell>
          <cell r="P1569" t="str">
            <v>JX10</v>
          </cell>
          <cell r="Q1569">
            <v>91420.617921877609</v>
          </cell>
          <cell r="R1569">
            <v>2113.7979218776018</v>
          </cell>
        </row>
        <row r="1570">
          <cell r="A1570" t="str">
            <v>J</v>
          </cell>
          <cell r="B1570">
            <v>39783</v>
          </cell>
          <cell r="C1570" t="str">
            <v>X11</v>
          </cell>
          <cell r="D1570">
            <v>45376.56</v>
          </cell>
          <cell r="E1570">
            <v>0</v>
          </cell>
          <cell r="F1570">
            <v>0</v>
          </cell>
          <cell r="G1570" t="str">
            <v>MED</v>
          </cell>
          <cell r="H1570" t="str">
            <v>MEDTANFCHIP</v>
          </cell>
          <cell r="I1570">
            <v>0.97687832384064688</v>
          </cell>
          <cell r="J1570">
            <v>46450.575156176812</v>
          </cell>
          <cell r="K1570" t="str">
            <v>200812X11</v>
          </cell>
          <cell r="L1570">
            <v>200812</v>
          </cell>
          <cell r="M1570" t="str">
            <v>JX11</v>
          </cell>
          <cell r="N1570" t="str">
            <v>ME200812</v>
          </cell>
          <cell r="O1570" t="str">
            <v>ME</v>
          </cell>
          <cell r="P1570" t="str">
            <v>JX11</v>
          </cell>
          <cell r="Q1570">
            <v>46450.575156176812</v>
          </cell>
          <cell r="R1570">
            <v>1074.0151561768143</v>
          </cell>
        </row>
        <row r="1571">
          <cell r="A1571" t="str">
            <v>J</v>
          </cell>
          <cell r="B1571">
            <v>39783</v>
          </cell>
          <cell r="C1571" t="str">
            <v>X12</v>
          </cell>
          <cell r="D1571">
            <v>7159.22</v>
          </cell>
          <cell r="E1571">
            <v>0</v>
          </cell>
          <cell r="F1571">
            <v>0</v>
          </cell>
          <cell r="G1571" t="str">
            <v>MED</v>
          </cell>
          <cell r="H1571" t="str">
            <v>MEDTANFCHIP</v>
          </cell>
          <cell r="I1571">
            <v>0.97687832384064688</v>
          </cell>
          <cell r="J1571">
            <v>7328.6711612692588</v>
          </cell>
          <cell r="K1571" t="str">
            <v>200812X12</v>
          </cell>
          <cell r="L1571">
            <v>200812</v>
          </cell>
          <cell r="M1571" t="str">
            <v>JX12</v>
          </cell>
          <cell r="N1571" t="str">
            <v>ME200812</v>
          </cell>
          <cell r="O1571" t="str">
            <v>ME</v>
          </cell>
          <cell r="P1571" t="str">
            <v>JX12</v>
          </cell>
          <cell r="Q1571">
            <v>7328.6711612692588</v>
          </cell>
          <cell r="R1571">
            <v>169.45116126925859</v>
          </cell>
        </row>
        <row r="1572">
          <cell r="A1572" t="str">
            <v>J</v>
          </cell>
          <cell r="B1572">
            <v>39783</v>
          </cell>
          <cell r="C1572" t="str">
            <v>X13</v>
          </cell>
          <cell r="D1572">
            <v>3587.4</v>
          </cell>
          <cell r="E1572">
            <v>0</v>
          </cell>
          <cell r="F1572">
            <v>0</v>
          </cell>
          <cell r="G1572" t="str">
            <v>MED</v>
          </cell>
          <cell r="H1572" t="str">
            <v>MEDTANFCHIP</v>
          </cell>
          <cell r="I1572">
            <v>0.97687832384064688</v>
          </cell>
          <cell r="J1572">
            <v>3672.3099616909853</v>
          </cell>
          <cell r="K1572" t="str">
            <v>200812X13</v>
          </cell>
          <cell r="L1572">
            <v>200812</v>
          </cell>
          <cell r="M1572" t="str">
            <v>JX13</v>
          </cell>
          <cell r="N1572" t="str">
            <v>ME200812</v>
          </cell>
          <cell r="O1572" t="str">
            <v>ME</v>
          </cell>
          <cell r="P1572" t="str">
            <v>JX13</v>
          </cell>
          <cell r="Q1572">
            <v>3672.3099616909853</v>
          </cell>
          <cell r="R1572">
            <v>84.909961690985256</v>
          </cell>
        </row>
        <row r="1573">
          <cell r="A1573" t="str">
            <v>J</v>
          </cell>
          <cell r="B1573">
            <v>39783</v>
          </cell>
          <cell r="C1573" t="str">
            <v>X14</v>
          </cell>
          <cell r="D1573">
            <v>57734.18</v>
          </cell>
          <cell r="E1573">
            <v>0</v>
          </cell>
          <cell r="F1573">
            <v>0</v>
          </cell>
          <cell r="G1573" t="str">
            <v>MED</v>
          </cell>
          <cell r="H1573" t="str">
            <v>MEDTANFCHIP</v>
          </cell>
          <cell r="I1573">
            <v>0.97687832384064688</v>
          </cell>
          <cell r="J1573">
            <v>59100.686944321918</v>
          </cell>
          <cell r="K1573" t="str">
            <v>200812X14</v>
          </cell>
          <cell r="L1573">
            <v>200812</v>
          </cell>
          <cell r="M1573" t="str">
            <v>JX14</v>
          </cell>
          <cell r="N1573" t="str">
            <v>ME200812</v>
          </cell>
          <cell r="O1573" t="str">
            <v>ME</v>
          </cell>
          <cell r="P1573" t="str">
            <v>JX14</v>
          </cell>
          <cell r="Q1573">
            <v>59100.686944321918</v>
          </cell>
          <cell r="R1573">
            <v>1366.5069443219181</v>
          </cell>
        </row>
        <row r="1574">
          <cell r="A1574" t="str">
            <v>J</v>
          </cell>
          <cell r="B1574">
            <v>39783</v>
          </cell>
          <cell r="C1574" t="str">
            <v>X15</v>
          </cell>
          <cell r="D1574">
            <v>9049.41</v>
          </cell>
          <cell r="E1574">
            <v>0</v>
          </cell>
          <cell r="F1574">
            <v>0</v>
          </cell>
          <cell r="G1574" t="str">
            <v>MED</v>
          </cell>
          <cell r="H1574" t="str">
            <v>MEDTANFCHIP</v>
          </cell>
          <cell r="I1574">
            <v>0.97687832384064688</v>
          </cell>
          <cell r="J1574">
            <v>9263.5999583057419</v>
          </cell>
          <cell r="K1574" t="str">
            <v>200812X15</v>
          </cell>
          <cell r="L1574">
            <v>200812</v>
          </cell>
          <cell r="M1574" t="str">
            <v>JX15</v>
          </cell>
          <cell r="N1574" t="str">
            <v>ME200812</v>
          </cell>
          <cell r="O1574" t="str">
            <v>ME</v>
          </cell>
          <cell r="P1574" t="str">
            <v>JX15</v>
          </cell>
          <cell r="Q1574">
            <v>9263.5999583057419</v>
          </cell>
          <cell r="R1574">
            <v>214.18995830574204</v>
          </cell>
        </row>
        <row r="1575">
          <cell r="A1575" t="str">
            <v>J</v>
          </cell>
          <cell r="B1575">
            <v>39783</v>
          </cell>
          <cell r="C1575" t="str">
            <v>X16</v>
          </cell>
          <cell r="D1575">
            <v>1044.92</v>
          </cell>
          <cell r="E1575">
            <v>0</v>
          </cell>
          <cell r="F1575">
            <v>0</v>
          </cell>
          <cell r="G1575" t="str">
            <v>MED</v>
          </cell>
          <cell r="H1575" t="str">
            <v>MEDTANFCHIP</v>
          </cell>
          <cell r="I1575">
            <v>0.97687832384064688</v>
          </cell>
          <cell r="J1575">
            <v>1069.652150630023</v>
          </cell>
          <cell r="K1575" t="str">
            <v>200812X16</v>
          </cell>
          <cell r="L1575">
            <v>200812</v>
          </cell>
          <cell r="M1575" t="str">
            <v>JX16</v>
          </cell>
          <cell r="N1575" t="str">
            <v>ME200812</v>
          </cell>
          <cell r="O1575" t="str">
            <v>ME</v>
          </cell>
          <cell r="P1575" t="str">
            <v>JX16</v>
          </cell>
          <cell r="Q1575">
            <v>1069.652150630023</v>
          </cell>
          <cell r="R1575">
            <v>24.732150630022943</v>
          </cell>
        </row>
        <row r="1576">
          <cell r="A1576" t="str">
            <v>J</v>
          </cell>
          <cell r="B1576">
            <v>39783</v>
          </cell>
          <cell r="C1576" t="str">
            <v>X18</v>
          </cell>
          <cell r="D1576">
            <v>19847.150000000001</v>
          </cell>
          <cell r="E1576">
            <v>0</v>
          </cell>
          <cell r="F1576">
            <v>0</v>
          </cell>
          <cell r="G1576" t="str">
            <v>MED</v>
          </cell>
          <cell r="H1576" t="str">
            <v>MEDTANFCHIP</v>
          </cell>
          <cell r="I1576">
            <v>0.97687832384064688</v>
          </cell>
          <cell r="J1576">
            <v>20316.911037569062</v>
          </cell>
          <cell r="K1576" t="str">
            <v>200812X18</v>
          </cell>
          <cell r="L1576">
            <v>200812</v>
          </cell>
          <cell r="M1576" t="str">
            <v>JX18</v>
          </cell>
          <cell r="N1576" t="str">
            <v>ME200812</v>
          </cell>
          <cell r="O1576" t="str">
            <v>ME</v>
          </cell>
          <cell r="P1576" t="str">
            <v>JX18</v>
          </cell>
          <cell r="Q1576">
            <v>20316.911037569062</v>
          </cell>
          <cell r="R1576">
            <v>469.76103756906014</v>
          </cell>
        </row>
        <row r="1577">
          <cell r="A1577" t="str">
            <v>J</v>
          </cell>
          <cell r="B1577">
            <v>39783</v>
          </cell>
          <cell r="C1577" t="str">
            <v>X21</v>
          </cell>
          <cell r="D1577">
            <v>2931.18</v>
          </cell>
          <cell r="E1577">
            <v>0</v>
          </cell>
          <cell r="F1577">
            <v>0</v>
          </cell>
          <cell r="G1577" t="str">
            <v>MED</v>
          </cell>
          <cell r="H1577" t="str">
            <v>MEDTANFCHIP</v>
          </cell>
          <cell r="I1577">
            <v>0.97687832384064688</v>
          </cell>
          <cell r="J1577">
            <v>3000.5579287253672</v>
          </cell>
          <cell r="K1577" t="str">
            <v>200812X21</v>
          </cell>
          <cell r="L1577">
            <v>200812</v>
          </cell>
          <cell r="M1577" t="str">
            <v>JX21</v>
          </cell>
          <cell r="N1577" t="str">
            <v>ME200812</v>
          </cell>
          <cell r="O1577" t="str">
            <v>ME</v>
          </cell>
          <cell r="P1577" t="str">
            <v>JX21</v>
          </cell>
          <cell r="Q1577">
            <v>3000.5579287253672</v>
          </cell>
          <cell r="R1577">
            <v>69.377928725367383</v>
          </cell>
        </row>
        <row r="1578">
          <cell r="A1578" t="str">
            <v>J</v>
          </cell>
          <cell r="B1578">
            <v>39783</v>
          </cell>
          <cell r="C1578" t="str">
            <v>X22</v>
          </cell>
          <cell r="D1578">
            <v>64007.39</v>
          </cell>
          <cell r="E1578">
            <v>0</v>
          </cell>
          <cell r="F1578">
            <v>0</v>
          </cell>
          <cell r="G1578" t="str">
            <v>MED</v>
          </cell>
          <cell r="H1578" t="str">
            <v>MEDTANFCHIP</v>
          </cell>
          <cell r="I1578">
            <v>0.97687832384064688</v>
          </cell>
          <cell r="J1578">
            <v>65522.377186497171</v>
          </cell>
          <cell r="K1578" t="str">
            <v>200812X22</v>
          </cell>
          <cell r="L1578">
            <v>200812</v>
          </cell>
          <cell r="M1578" t="str">
            <v>JX22</v>
          </cell>
          <cell r="N1578" t="str">
            <v>ME200812</v>
          </cell>
          <cell r="O1578" t="str">
            <v>ME</v>
          </cell>
          <cell r="P1578" t="str">
            <v>JX22</v>
          </cell>
          <cell r="Q1578">
            <v>65522.377186497171</v>
          </cell>
          <cell r="R1578">
            <v>1514.9871864971719</v>
          </cell>
        </row>
        <row r="1579">
          <cell r="A1579" t="str">
            <v>J</v>
          </cell>
          <cell r="B1579">
            <v>39783</v>
          </cell>
          <cell r="C1579" t="str">
            <v>X23</v>
          </cell>
          <cell r="D1579">
            <v>2421.9</v>
          </cell>
          <cell r="E1579">
            <v>0</v>
          </cell>
          <cell r="F1579">
            <v>0</v>
          </cell>
          <cell r="G1579" t="str">
            <v>MED</v>
          </cell>
          <cell r="H1579" t="str">
            <v>MEDTANFCHIP</v>
          </cell>
          <cell r="I1579">
            <v>0.97687832384064688</v>
          </cell>
          <cell r="J1579">
            <v>2479.2238100628306</v>
          </cell>
          <cell r="K1579" t="str">
            <v>200812X23</v>
          </cell>
          <cell r="L1579">
            <v>200812</v>
          </cell>
          <cell r="M1579" t="str">
            <v>JX23</v>
          </cell>
          <cell r="N1579" t="str">
            <v>ME200812</v>
          </cell>
          <cell r="O1579" t="str">
            <v>ME</v>
          </cell>
          <cell r="P1579" t="str">
            <v>JX23</v>
          </cell>
          <cell r="Q1579">
            <v>2479.2238100628306</v>
          </cell>
          <cell r="R1579">
            <v>57.323810062830489</v>
          </cell>
        </row>
        <row r="1580">
          <cell r="A1580" t="str">
            <v>J</v>
          </cell>
          <cell r="B1580">
            <v>39783</v>
          </cell>
          <cell r="C1580" t="str">
            <v>X24</v>
          </cell>
          <cell r="D1580">
            <v>27.45</v>
          </cell>
          <cell r="E1580">
            <v>0</v>
          </cell>
          <cell r="F1580">
            <v>0</v>
          </cell>
          <cell r="G1580" t="str">
            <v>IP</v>
          </cell>
          <cell r="H1580" t="str">
            <v>IPTANFCHIP</v>
          </cell>
          <cell r="I1580">
            <v>0.99705779508663417</v>
          </cell>
          <cell r="J1580">
            <v>27.531001848909746</v>
          </cell>
          <cell r="K1580" t="str">
            <v>200812X24</v>
          </cell>
          <cell r="L1580">
            <v>200812</v>
          </cell>
          <cell r="M1580" t="str">
            <v>JX24</v>
          </cell>
          <cell r="N1580" t="str">
            <v>IP200812</v>
          </cell>
          <cell r="O1580" t="str">
            <v>IP</v>
          </cell>
          <cell r="P1580" t="str">
            <v>JX24</v>
          </cell>
          <cell r="Q1580">
            <v>27.531001848909746</v>
          </cell>
          <cell r="R1580">
            <v>8.1001848909746599E-2</v>
          </cell>
        </row>
        <row r="1581">
          <cell r="A1581" t="str">
            <v>J</v>
          </cell>
          <cell r="B1581">
            <v>39783</v>
          </cell>
          <cell r="C1581" t="str">
            <v>X24</v>
          </cell>
          <cell r="D1581">
            <v>5696.59</v>
          </cell>
          <cell r="E1581">
            <v>0</v>
          </cell>
          <cell r="F1581">
            <v>0</v>
          </cell>
          <cell r="G1581" t="str">
            <v>MED</v>
          </cell>
          <cell r="H1581" t="str">
            <v>MEDTANFCHIP</v>
          </cell>
          <cell r="I1581">
            <v>0.97687832384064688</v>
          </cell>
          <cell r="J1581">
            <v>5831.4222569742014</v>
          </cell>
          <cell r="K1581" t="str">
            <v>200812X24</v>
          </cell>
          <cell r="L1581">
            <v>200812</v>
          </cell>
          <cell r="M1581" t="str">
            <v>JX24</v>
          </cell>
          <cell r="N1581" t="str">
            <v>ME200812</v>
          </cell>
          <cell r="O1581" t="str">
            <v>ME</v>
          </cell>
          <cell r="P1581" t="str">
            <v>JX24</v>
          </cell>
          <cell r="Q1581">
            <v>5831.4222569742014</v>
          </cell>
          <cell r="R1581">
            <v>134.8322569742013</v>
          </cell>
        </row>
        <row r="1582">
          <cell r="A1582" t="str">
            <v>J</v>
          </cell>
          <cell r="B1582">
            <v>39783</v>
          </cell>
          <cell r="C1582" t="str">
            <v>X26</v>
          </cell>
          <cell r="D1582">
            <v>4938.88</v>
          </cell>
          <cell r="E1582">
            <v>0</v>
          </cell>
          <cell r="F1582">
            <v>0</v>
          </cell>
          <cell r="G1582" t="str">
            <v>MED</v>
          </cell>
          <cell r="H1582" t="str">
            <v>MEDTANFCHIP</v>
          </cell>
          <cell r="I1582">
            <v>0.97687832384064688</v>
          </cell>
          <cell r="J1582">
            <v>5055.7780631087626</v>
          </cell>
          <cell r="K1582" t="str">
            <v>200812X26</v>
          </cell>
          <cell r="L1582">
            <v>200812</v>
          </cell>
          <cell r="M1582" t="str">
            <v>JX26</v>
          </cell>
          <cell r="N1582" t="str">
            <v>ME200812</v>
          </cell>
          <cell r="O1582" t="str">
            <v>ME</v>
          </cell>
          <cell r="P1582" t="str">
            <v>JX26</v>
          </cell>
          <cell r="Q1582">
            <v>5055.7780631087626</v>
          </cell>
          <cell r="R1582">
            <v>116.89806310876247</v>
          </cell>
        </row>
        <row r="1583">
          <cell r="A1583" t="str">
            <v>J</v>
          </cell>
          <cell r="B1583">
            <v>39814</v>
          </cell>
          <cell r="C1583" t="str">
            <v>X09</v>
          </cell>
          <cell r="D1583">
            <v>34495.589999999997</v>
          </cell>
          <cell r="E1583">
            <v>0</v>
          </cell>
          <cell r="F1583">
            <v>0</v>
          </cell>
          <cell r="G1583" t="str">
            <v>IP</v>
          </cell>
          <cell r="H1583" t="str">
            <v>IPTANFCHIP</v>
          </cell>
          <cell r="I1583">
            <v>0.76237230566470815</v>
          </cell>
          <cell r="J1583">
            <v>45247.695572996301</v>
          </cell>
          <cell r="K1583" t="str">
            <v>200901X09</v>
          </cell>
          <cell r="L1583">
            <v>200901</v>
          </cell>
          <cell r="M1583" t="str">
            <v>JX09</v>
          </cell>
          <cell r="N1583" t="str">
            <v>IP200901</v>
          </cell>
          <cell r="O1583" t="str">
            <v>IP</v>
          </cell>
          <cell r="P1583" t="str">
            <v>JX09</v>
          </cell>
          <cell r="Q1583">
            <v>45247.695572996301</v>
          </cell>
          <cell r="R1583">
            <v>10752.105572996305</v>
          </cell>
        </row>
        <row r="1584">
          <cell r="A1584" t="str">
            <v>J</v>
          </cell>
          <cell r="B1584">
            <v>39814</v>
          </cell>
          <cell r="C1584" t="str">
            <v>X10</v>
          </cell>
          <cell r="D1584">
            <v>88747.57</v>
          </cell>
          <cell r="E1584">
            <v>0</v>
          </cell>
          <cell r="F1584">
            <v>0</v>
          </cell>
          <cell r="G1584" t="str">
            <v>MED</v>
          </cell>
          <cell r="H1584" t="str">
            <v>MEDTANFCHIP</v>
          </cell>
          <cell r="I1584">
            <v>0.9743802942586417</v>
          </cell>
          <cell r="J1584">
            <v>91081.03942878246</v>
          </cell>
          <cell r="K1584" t="str">
            <v>200901X10</v>
          </cell>
          <cell r="L1584">
            <v>200901</v>
          </cell>
          <cell r="M1584" t="str">
            <v>JX10</v>
          </cell>
          <cell r="N1584" t="str">
            <v>ME200901</v>
          </cell>
          <cell r="O1584" t="str">
            <v>ME</v>
          </cell>
          <cell r="P1584" t="str">
            <v>JX10</v>
          </cell>
          <cell r="Q1584">
            <v>91081.03942878246</v>
          </cell>
          <cell r="R1584">
            <v>2333.4694287824532</v>
          </cell>
        </row>
        <row r="1585">
          <cell r="A1585" t="str">
            <v>J</v>
          </cell>
          <cell r="B1585">
            <v>39814</v>
          </cell>
          <cell r="C1585" t="str">
            <v>X11</v>
          </cell>
          <cell r="D1585">
            <v>43449.47</v>
          </cell>
          <cell r="E1585">
            <v>0</v>
          </cell>
          <cell r="F1585">
            <v>0</v>
          </cell>
          <cell r="G1585" t="str">
            <v>MED</v>
          </cell>
          <cell r="H1585" t="str">
            <v>MEDTANFCHIP</v>
          </cell>
          <cell r="I1585">
            <v>0.9743802942586417</v>
          </cell>
          <cell r="J1585">
            <v>44591.901392113621</v>
          </cell>
          <cell r="K1585" t="str">
            <v>200901X11</v>
          </cell>
          <cell r="L1585">
            <v>200901</v>
          </cell>
          <cell r="M1585" t="str">
            <v>JX11</v>
          </cell>
          <cell r="N1585" t="str">
            <v>ME200901</v>
          </cell>
          <cell r="O1585" t="str">
            <v>ME</v>
          </cell>
          <cell r="P1585" t="str">
            <v>JX11</v>
          </cell>
          <cell r="Q1585">
            <v>44591.901392113621</v>
          </cell>
          <cell r="R1585">
            <v>1142.4313921136199</v>
          </cell>
        </row>
        <row r="1586">
          <cell r="A1586" t="str">
            <v>J</v>
          </cell>
          <cell r="B1586">
            <v>39814</v>
          </cell>
          <cell r="C1586" t="str">
            <v>X12</v>
          </cell>
          <cell r="D1586">
            <v>11763.25</v>
          </cell>
          <cell r="E1586">
            <v>0</v>
          </cell>
          <cell r="F1586">
            <v>0</v>
          </cell>
          <cell r="G1586" t="str">
            <v>MED</v>
          </cell>
          <cell r="H1586" t="str">
            <v>MEDTANFCHIP</v>
          </cell>
          <cell r="I1586">
            <v>0.9743802942586417</v>
          </cell>
          <cell r="J1586">
            <v>12072.545051775787</v>
          </cell>
          <cell r="K1586" t="str">
            <v>200901X12</v>
          </cell>
          <cell r="L1586">
            <v>200901</v>
          </cell>
          <cell r="M1586" t="str">
            <v>JX12</v>
          </cell>
          <cell r="N1586" t="str">
            <v>ME200901</v>
          </cell>
          <cell r="O1586" t="str">
            <v>ME</v>
          </cell>
          <cell r="P1586" t="str">
            <v>JX12</v>
          </cell>
          <cell r="Q1586">
            <v>12072.545051775787</v>
          </cell>
          <cell r="R1586">
            <v>309.29505177578721</v>
          </cell>
        </row>
        <row r="1587">
          <cell r="A1587" t="str">
            <v>J</v>
          </cell>
          <cell r="B1587">
            <v>39814</v>
          </cell>
          <cell r="C1587" t="str">
            <v>X13</v>
          </cell>
          <cell r="D1587">
            <v>2609.09</v>
          </cell>
          <cell r="E1587">
            <v>0</v>
          </cell>
          <cell r="F1587">
            <v>0</v>
          </cell>
          <cell r="G1587" t="str">
            <v>MED</v>
          </cell>
          <cell r="H1587" t="str">
            <v>MEDTANFCHIP</v>
          </cell>
          <cell r="I1587">
            <v>0.9743802942586417</v>
          </cell>
          <cell r="J1587">
            <v>2677.6916727212028</v>
          </cell>
          <cell r="K1587" t="str">
            <v>200901X13</v>
          </cell>
          <cell r="L1587">
            <v>200901</v>
          </cell>
          <cell r="M1587" t="str">
            <v>JX13</v>
          </cell>
          <cell r="N1587" t="str">
            <v>ME200901</v>
          </cell>
          <cell r="O1587" t="str">
            <v>ME</v>
          </cell>
          <cell r="P1587" t="str">
            <v>JX13</v>
          </cell>
          <cell r="Q1587">
            <v>2677.6916727212028</v>
          </cell>
          <cell r="R1587">
            <v>68.601672721202704</v>
          </cell>
        </row>
        <row r="1588">
          <cell r="A1588" t="str">
            <v>J</v>
          </cell>
          <cell r="B1588">
            <v>39814</v>
          </cell>
          <cell r="C1588" t="str">
            <v>X14</v>
          </cell>
          <cell r="D1588">
            <v>64093.1</v>
          </cell>
          <cell r="E1588">
            <v>0</v>
          </cell>
          <cell r="F1588">
            <v>0</v>
          </cell>
          <cell r="G1588" t="str">
            <v>MED</v>
          </cell>
          <cell r="H1588" t="str">
            <v>MEDTANFCHIP</v>
          </cell>
          <cell r="I1588">
            <v>0.9743802942586417</v>
          </cell>
          <cell r="J1588">
            <v>65778.321234180243</v>
          </cell>
          <cell r="K1588" t="str">
            <v>200901X14</v>
          </cell>
          <cell r="L1588">
            <v>200901</v>
          </cell>
          <cell r="M1588" t="str">
            <v>JX14</v>
          </cell>
          <cell r="N1588" t="str">
            <v>ME200901</v>
          </cell>
          <cell r="O1588" t="str">
            <v>ME</v>
          </cell>
          <cell r="P1588" t="str">
            <v>JX14</v>
          </cell>
          <cell r="Q1588">
            <v>65778.321234180243</v>
          </cell>
          <cell r="R1588">
            <v>1685.2212341802442</v>
          </cell>
        </row>
        <row r="1589">
          <cell r="A1589" t="str">
            <v>J</v>
          </cell>
          <cell r="B1589">
            <v>39814</v>
          </cell>
          <cell r="C1589" t="str">
            <v>X15</v>
          </cell>
          <cell r="D1589">
            <v>7274.46</v>
          </cell>
          <cell r="E1589">
            <v>0</v>
          </cell>
          <cell r="F1589">
            <v>0</v>
          </cell>
          <cell r="G1589" t="str">
            <v>MED</v>
          </cell>
          <cell r="H1589" t="str">
            <v>MEDTANFCHIP</v>
          </cell>
          <cell r="I1589">
            <v>0.9743802942586417</v>
          </cell>
          <cell r="J1589">
            <v>7465.7298006368046</v>
          </cell>
          <cell r="K1589" t="str">
            <v>200901X15</v>
          </cell>
          <cell r="L1589">
            <v>200901</v>
          </cell>
          <cell r="M1589" t="str">
            <v>JX15</v>
          </cell>
          <cell r="N1589" t="str">
            <v>ME200901</v>
          </cell>
          <cell r="O1589" t="str">
            <v>ME</v>
          </cell>
          <cell r="P1589" t="str">
            <v>JX15</v>
          </cell>
          <cell r="Q1589">
            <v>7465.7298006368046</v>
          </cell>
          <cell r="R1589">
            <v>191.26980063680458</v>
          </cell>
        </row>
        <row r="1590">
          <cell r="A1590" t="str">
            <v>J</v>
          </cell>
          <cell r="B1590">
            <v>39814</v>
          </cell>
          <cell r="C1590" t="str">
            <v>X16</v>
          </cell>
          <cell r="D1590">
            <v>1507.96</v>
          </cell>
          <cell r="E1590">
            <v>0</v>
          </cell>
          <cell r="F1590">
            <v>0</v>
          </cell>
          <cell r="G1590" t="str">
            <v>MED</v>
          </cell>
          <cell r="H1590" t="str">
            <v>MEDTANFCHIP</v>
          </cell>
          <cell r="I1590">
            <v>0.9743802942586417</v>
          </cell>
          <cell r="J1590">
            <v>1547.6092947336676</v>
          </cell>
          <cell r="K1590" t="str">
            <v>200901X16</v>
          </cell>
          <cell r="L1590">
            <v>200901</v>
          </cell>
          <cell r="M1590" t="str">
            <v>JX16</v>
          </cell>
          <cell r="N1590" t="str">
            <v>ME200901</v>
          </cell>
          <cell r="O1590" t="str">
            <v>ME</v>
          </cell>
          <cell r="P1590" t="str">
            <v>JX16</v>
          </cell>
          <cell r="Q1590">
            <v>1547.6092947336676</v>
          </cell>
          <cell r="R1590">
            <v>39.649294733667602</v>
          </cell>
        </row>
        <row r="1591">
          <cell r="A1591" t="str">
            <v>J</v>
          </cell>
          <cell r="B1591">
            <v>39814</v>
          </cell>
          <cell r="C1591" t="str">
            <v>X18</v>
          </cell>
          <cell r="D1591">
            <v>19773.79</v>
          </cell>
          <cell r="E1591">
            <v>0</v>
          </cell>
          <cell r="F1591">
            <v>0</v>
          </cell>
          <cell r="G1591" t="str">
            <v>MED</v>
          </cell>
          <cell r="H1591" t="str">
            <v>MEDTANFCHIP</v>
          </cell>
          <cell r="I1591">
            <v>0.9743802942586417</v>
          </cell>
          <cell r="J1591">
            <v>20293.70884911513</v>
          </cell>
          <cell r="K1591" t="str">
            <v>200901X18</v>
          </cell>
          <cell r="L1591">
            <v>200901</v>
          </cell>
          <cell r="M1591" t="str">
            <v>JX18</v>
          </cell>
          <cell r="N1591" t="str">
            <v>ME200901</v>
          </cell>
          <cell r="O1591" t="str">
            <v>ME</v>
          </cell>
          <cell r="P1591" t="str">
            <v>JX18</v>
          </cell>
          <cell r="Q1591">
            <v>20293.70884911513</v>
          </cell>
          <cell r="R1591">
            <v>519.91884911512898</v>
          </cell>
        </row>
        <row r="1592">
          <cell r="A1592" t="str">
            <v>J</v>
          </cell>
          <cell r="B1592">
            <v>39814</v>
          </cell>
          <cell r="C1592" t="str">
            <v>X21</v>
          </cell>
          <cell r="D1592">
            <v>6402.68</v>
          </cell>
          <cell r="E1592">
            <v>0</v>
          </cell>
          <cell r="F1592">
            <v>0</v>
          </cell>
          <cell r="G1592" t="str">
            <v>MED</v>
          </cell>
          <cell r="H1592" t="str">
            <v>MEDTANFCHIP</v>
          </cell>
          <cell r="I1592">
            <v>0.9743802942586417</v>
          </cell>
          <cell r="J1592">
            <v>6571.0277986189021</v>
          </cell>
          <cell r="K1592" t="str">
            <v>200901X21</v>
          </cell>
          <cell r="L1592">
            <v>200901</v>
          </cell>
          <cell r="M1592" t="str">
            <v>JX21</v>
          </cell>
          <cell r="N1592" t="str">
            <v>ME200901</v>
          </cell>
          <cell r="O1592" t="str">
            <v>ME</v>
          </cell>
          <cell r="P1592" t="str">
            <v>JX21</v>
          </cell>
          <cell r="Q1592">
            <v>6571.0277986189021</v>
          </cell>
          <cell r="R1592">
            <v>168.34779861890183</v>
          </cell>
        </row>
        <row r="1593">
          <cell r="A1593" t="str">
            <v>J</v>
          </cell>
          <cell r="B1593">
            <v>39814</v>
          </cell>
          <cell r="C1593" t="str">
            <v>X22</v>
          </cell>
          <cell r="D1593">
            <v>86949.59</v>
          </cell>
          <cell r="E1593">
            <v>0</v>
          </cell>
          <cell r="F1593">
            <v>0</v>
          </cell>
          <cell r="G1593" t="str">
            <v>MED</v>
          </cell>
          <cell r="H1593" t="str">
            <v>MEDTANFCHIP</v>
          </cell>
          <cell r="I1593">
            <v>0.9743802942586417</v>
          </cell>
          <cell r="J1593">
            <v>89235.784541553861</v>
          </cell>
          <cell r="K1593" t="str">
            <v>200901X22</v>
          </cell>
          <cell r="L1593">
            <v>200901</v>
          </cell>
          <cell r="M1593" t="str">
            <v>JX22</v>
          </cell>
          <cell r="N1593" t="str">
            <v>ME200901</v>
          </cell>
          <cell r="O1593" t="str">
            <v>ME</v>
          </cell>
          <cell r="P1593" t="str">
            <v>JX22</v>
          </cell>
          <cell r="Q1593">
            <v>89235.784541553861</v>
          </cell>
          <cell r="R1593">
            <v>2286.1945415538648</v>
          </cell>
        </row>
        <row r="1594">
          <cell r="A1594" t="str">
            <v>J</v>
          </cell>
          <cell r="B1594">
            <v>39814</v>
          </cell>
          <cell r="C1594" t="str">
            <v>X23</v>
          </cell>
          <cell r="D1594">
            <v>2384.2800000000002</v>
          </cell>
          <cell r="E1594">
            <v>0</v>
          </cell>
          <cell r="F1594">
            <v>0</v>
          </cell>
          <cell r="G1594" t="str">
            <v>MED</v>
          </cell>
          <cell r="H1594" t="str">
            <v>MEDTANFCHIP</v>
          </cell>
          <cell r="I1594">
            <v>0.9743802942586417</v>
          </cell>
          <cell r="J1594">
            <v>2446.9706684843027</v>
          </cell>
          <cell r="K1594" t="str">
            <v>200901X23</v>
          </cell>
          <cell r="L1594">
            <v>200901</v>
          </cell>
          <cell r="M1594" t="str">
            <v>JX23</v>
          </cell>
          <cell r="N1594" t="str">
            <v>ME200901</v>
          </cell>
          <cell r="O1594" t="str">
            <v>ME</v>
          </cell>
          <cell r="P1594" t="str">
            <v>JX23</v>
          </cell>
          <cell r="Q1594">
            <v>2446.9706684843027</v>
          </cell>
          <cell r="R1594">
            <v>62.690668484302478</v>
          </cell>
        </row>
        <row r="1595">
          <cell r="A1595" t="str">
            <v>J</v>
          </cell>
          <cell r="B1595">
            <v>39814</v>
          </cell>
          <cell r="C1595" t="str">
            <v>X24</v>
          </cell>
          <cell r="D1595">
            <v>11571.91</v>
          </cell>
          <cell r="E1595">
            <v>0</v>
          </cell>
          <cell r="F1595">
            <v>0</v>
          </cell>
          <cell r="G1595" t="str">
            <v>MED</v>
          </cell>
          <cell r="H1595" t="str">
            <v>MEDTANFCHIP</v>
          </cell>
          <cell r="I1595">
            <v>0.9743802942586417</v>
          </cell>
          <cell r="J1595">
            <v>11876.174085401122</v>
          </cell>
          <cell r="K1595" t="str">
            <v>200901X24</v>
          </cell>
          <cell r="L1595">
            <v>200901</v>
          </cell>
          <cell r="M1595" t="str">
            <v>JX24</v>
          </cell>
          <cell r="N1595" t="str">
            <v>ME200901</v>
          </cell>
          <cell r="O1595" t="str">
            <v>ME</v>
          </cell>
          <cell r="P1595" t="str">
            <v>JX24</v>
          </cell>
          <cell r="Q1595">
            <v>11876.174085401122</v>
          </cell>
          <cell r="R1595">
            <v>304.26408540112243</v>
          </cell>
        </row>
        <row r="1596">
          <cell r="A1596" t="str">
            <v>J</v>
          </cell>
          <cell r="B1596">
            <v>39814</v>
          </cell>
          <cell r="C1596" t="str">
            <v>X26</v>
          </cell>
          <cell r="D1596">
            <v>6011.32</v>
          </cell>
          <cell r="E1596">
            <v>0</v>
          </cell>
          <cell r="F1596">
            <v>0</v>
          </cell>
          <cell r="G1596" t="str">
            <v>MED</v>
          </cell>
          <cell r="H1596" t="str">
            <v>MEDTANFCHIP</v>
          </cell>
          <cell r="I1596">
            <v>0.9743802942586417</v>
          </cell>
          <cell r="J1596">
            <v>6169.3776397373867</v>
          </cell>
          <cell r="K1596" t="str">
            <v>200901X26</v>
          </cell>
          <cell r="L1596">
            <v>200901</v>
          </cell>
          <cell r="M1596" t="str">
            <v>JX26</v>
          </cell>
          <cell r="N1596" t="str">
            <v>ME200901</v>
          </cell>
          <cell r="O1596" t="str">
            <v>ME</v>
          </cell>
          <cell r="P1596" t="str">
            <v>JX26</v>
          </cell>
          <cell r="Q1596">
            <v>6169.3776397373867</v>
          </cell>
          <cell r="R1596">
            <v>158.05763973738703</v>
          </cell>
        </row>
        <row r="1597">
          <cell r="A1597" t="str">
            <v>J</v>
          </cell>
          <cell r="B1597">
            <v>39845</v>
          </cell>
          <cell r="C1597" t="str">
            <v>X09</v>
          </cell>
          <cell r="D1597">
            <v>34461</v>
          </cell>
          <cell r="E1597">
            <v>0</v>
          </cell>
          <cell r="F1597">
            <v>0</v>
          </cell>
          <cell r="G1597" t="str">
            <v>IP</v>
          </cell>
          <cell r="H1597" t="str">
            <v>IPTANFCHIP</v>
          </cell>
          <cell r="I1597">
            <v>0.96449750286151859</v>
          </cell>
          <cell r="J1597">
            <v>35729.485973534829</v>
          </cell>
          <cell r="K1597" t="str">
            <v>200902X09</v>
          </cell>
          <cell r="L1597">
            <v>200902</v>
          </cell>
          <cell r="M1597" t="str">
            <v>JX09</v>
          </cell>
          <cell r="N1597" t="str">
            <v>IP200902</v>
          </cell>
          <cell r="O1597" t="str">
            <v>IP</v>
          </cell>
          <cell r="P1597" t="str">
            <v>JX09</v>
          </cell>
          <cell r="Q1597">
            <v>35729.485973534829</v>
          </cell>
          <cell r="R1597">
            <v>1268.4859735348291</v>
          </cell>
        </row>
        <row r="1598">
          <cell r="A1598" t="str">
            <v>J</v>
          </cell>
          <cell r="B1598">
            <v>39845</v>
          </cell>
          <cell r="C1598" t="str">
            <v>X10</v>
          </cell>
          <cell r="D1598">
            <v>86536.81</v>
          </cell>
          <cell r="E1598">
            <v>0</v>
          </cell>
          <cell r="F1598">
            <v>0</v>
          </cell>
          <cell r="G1598" t="str">
            <v>MED</v>
          </cell>
          <cell r="H1598" t="str">
            <v>MEDTANFCHIP</v>
          </cell>
          <cell r="I1598">
            <v>0.97165010813210451</v>
          </cell>
          <cell r="J1598">
            <v>89061.699551866404</v>
          </cell>
          <cell r="K1598" t="str">
            <v>200902X10</v>
          </cell>
          <cell r="L1598">
            <v>200902</v>
          </cell>
          <cell r="M1598" t="str">
            <v>JX10</v>
          </cell>
          <cell r="N1598" t="str">
            <v>ME200902</v>
          </cell>
          <cell r="O1598" t="str">
            <v>ME</v>
          </cell>
          <cell r="P1598" t="str">
            <v>JX10</v>
          </cell>
          <cell r="Q1598">
            <v>89061.699551866404</v>
          </cell>
          <cell r="R1598">
            <v>2524.8895518664067</v>
          </cell>
        </row>
        <row r="1599">
          <cell r="A1599" t="str">
            <v>J</v>
          </cell>
          <cell r="B1599">
            <v>39845</v>
          </cell>
          <cell r="C1599" t="str">
            <v>X11</v>
          </cell>
          <cell r="D1599">
            <v>45612.12</v>
          </cell>
          <cell r="E1599">
            <v>0</v>
          </cell>
          <cell r="F1599">
            <v>0</v>
          </cell>
          <cell r="G1599" t="str">
            <v>MED</v>
          </cell>
          <cell r="H1599" t="str">
            <v>MEDTANFCHIP</v>
          </cell>
          <cell r="I1599">
            <v>0.97165010813210451</v>
          </cell>
          <cell r="J1599">
            <v>46942.947485164717</v>
          </cell>
          <cell r="K1599" t="str">
            <v>200902X11</v>
          </cell>
          <cell r="L1599">
            <v>200902</v>
          </cell>
          <cell r="M1599" t="str">
            <v>JX11</v>
          </cell>
          <cell r="N1599" t="str">
            <v>ME200902</v>
          </cell>
          <cell r="O1599" t="str">
            <v>ME</v>
          </cell>
          <cell r="P1599" t="str">
            <v>JX11</v>
          </cell>
          <cell r="Q1599">
            <v>46942.947485164717</v>
          </cell>
          <cell r="R1599">
            <v>1330.8274851647147</v>
          </cell>
        </row>
        <row r="1600">
          <cell r="A1600" t="str">
            <v>J</v>
          </cell>
          <cell r="B1600">
            <v>39845</v>
          </cell>
          <cell r="C1600" t="str">
            <v>X12</v>
          </cell>
          <cell r="D1600">
            <v>5979.94</v>
          </cell>
          <cell r="E1600">
            <v>0</v>
          </cell>
          <cell r="F1600">
            <v>0</v>
          </cell>
          <cell r="G1600" t="str">
            <v>MED</v>
          </cell>
          <cell r="H1600" t="str">
            <v>MEDTANFCHIP</v>
          </cell>
          <cell r="I1600">
            <v>0.97165010813210451</v>
          </cell>
          <cell r="J1600">
            <v>6154.4170581072722</v>
          </cell>
          <cell r="K1600" t="str">
            <v>200902X12</v>
          </cell>
          <cell r="L1600">
            <v>200902</v>
          </cell>
          <cell r="M1600" t="str">
            <v>JX12</v>
          </cell>
          <cell r="N1600" t="str">
            <v>ME200902</v>
          </cell>
          <cell r="O1600" t="str">
            <v>ME</v>
          </cell>
          <cell r="P1600" t="str">
            <v>JX12</v>
          </cell>
          <cell r="Q1600">
            <v>6154.4170581072722</v>
          </cell>
          <cell r="R1600">
            <v>174.47705810727257</v>
          </cell>
        </row>
        <row r="1601">
          <cell r="A1601" t="str">
            <v>J</v>
          </cell>
          <cell r="B1601">
            <v>39845</v>
          </cell>
          <cell r="C1601" t="str">
            <v>X13</v>
          </cell>
          <cell r="D1601">
            <v>4581.6499999999996</v>
          </cell>
          <cell r="E1601">
            <v>0</v>
          </cell>
          <cell r="F1601">
            <v>0</v>
          </cell>
          <cell r="G1601" t="str">
            <v>MED</v>
          </cell>
          <cell r="H1601" t="str">
            <v>MEDTANFCHIP</v>
          </cell>
          <cell r="I1601">
            <v>0.97165010813210451</v>
          </cell>
          <cell r="J1601">
            <v>4715.3290692343371</v>
          </cell>
          <cell r="K1601" t="str">
            <v>200902X13</v>
          </cell>
          <cell r="L1601">
            <v>200902</v>
          </cell>
          <cell r="M1601" t="str">
            <v>JX13</v>
          </cell>
          <cell r="N1601" t="str">
            <v>ME200902</v>
          </cell>
          <cell r="O1601" t="str">
            <v>ME</v>
          </cell>
          <cell r="P1601" t="str">
            <v>JX13</v>
          </cell>
          <cell r="Q1601">
            <v>4715.3290692343371</v>
          </cell>
          <cell r="R1601">
            <v>133.67906923433748</v>
          </cell>
        </row>
        <row r="1602">
          <cell r="A1602" t="str">
            <v>J</v>
          </cell>
          <cell r="B1602">
            <v>39845</v>
          </cell>
          <cell r="C1602" t="str">
            <v>X14</v>
          </cell>
          <cell r="D1602">
            <v>74477.509999999995</v>
          </cell>
          <cell r="E1602">
            <v>0</v>
          </cell>
          <cell r="F1602">
            <v>0</v>
          </cell>
          <cell r="G1602" t="str">
            <v>MED</v>
          </cell>
          <cell r="H1602" t="str">
            <v>MEDTANFCHIP</v>
          </cell>
          <cell r="I1602">
            <v>0.97165010813210451</v>
          </cell>
          <cell r="J1602">
            <v>76650.544652514058</v>
          </cell>
          <cell r="K1602" t="str">
            <v>200902X14</v>
          </cell>
          <cell r="L1602">
            <v>200902</v>
          </cell>
          <cell r="M1602" t="str">
            <v>JX14</v>
          </cell>
          <cell r="N1602" t="str">
            <v>ME200902</v>
          </cell>
          <cell r="O1602" t="str">
            <v>ME</v>
          </cell>
          <cell r="P1602" t="str">
            <v>JX14</v>
          </cell>
          <cell r="Q1602">
            <v>76650.544652514058</v>
          </cell>
          <cell r="R1602">
            <v>2173.0346525140631</v>
          </cell>
        </row>
        <row r="1603">
          <cell r="A1603" t="str">
            <v>J</v>
          </cell>
          <cell r="B1603">
            <v>39845</v>
          </cell>
          <cell r="C1603" t="str">
            <v>X15</v>
          </cell>
          <cell r="D1603">
            <v>8319.6</v>
          </cell>
          <cell r="E1603">
            <v>0</v>
          </cell>
          <cell r="F1603">
            <v>0</v>
          </cell>
          <cell r="G1603" t="str">
            <v>MED</v>
          </cell>
          <cell r="H1603" t="str">
            <v>MEDTANFCHIP</v>
          </cell>
          <cell r="I1603">
            <v>0.97165010813210451</v>
          </cell>
          <cell r="J1603">
            <v>8562.3414543673134</v>
          </cell>
          <cell r="K1603" t="str">
            <v>200902X15</v>
          </cell>
          <cell r="L1603">
            <v>200902</v>
          </cell>
          <cell r="M1603" t="str">
            <v>JX15</v>
          </cell>
          <cell r="N1603" t="str">
            <v>ME200902</v>
          </cell>
          <cell r="O1603" t="str">
            <v>ME</v>
          </cell>
          <cell r="P1603" t="str">
            <v>JX15</v>
          </cell>
          <cell r="Q1603">
            <v>8562.3414543673134</v>
          </cell>
          <cell r="R1603">
            <v>242.74145436731305</v>
          </cell>
        </row>
        <row r="1604">
          <cell r="A1604" t="str">
            <v>J</v>
          </cell>
          <cell r="B1604">
            <v>39845</v>
          </cell>
          <cell r="C1604" t="str">
            <v>X16</v>
          </cell>
          <cell r="D1604">
            <v>3411.22</v>
          </cell>
          <cell r="E1604">
            <v>0</v>
          </cell>
          <cell r="F1604">
            <v>0</v>
          </cell>
          <cell r="G1604" t="str">
            <v>MED</v>
          </cell>
          <cell r="H1604" t="str">
            <v>MEDTANFCHIP</v>
          </cell>
          <cell r="I1604">
            <v>0.97165010813210451</v>
          </cell>
          <cell r="J1604">
            <v>3510.749364869328</v>
          </cell>
          <cell r="K1604" t="str">
            <v>200902X16</v>
          </cell>
          <cell r="L1604">
            <v>200902</v>
          </cell>
          <cell r="M1604" t="str">
            <v>JX16</v>
          </cell>
          <cell r="N1604" t="str">
            <v>ME200902</v>
          </cell>
          <cell r="O1604" t="str">
            <v>ME</v>
          </cell>
          <cell r="P1604" t="str">
            <v>JX16</v>
          </cell>
          <cell r="Q1604">
            <v>3510.749364869328</v>
          </cell>
          <cell r="R1604">
            <v>99.529364869328219</v>
          </cell>
        </row>
        <row r="1605">
          <cell r="A1605" t="str">
            <v>J</v>
          </cell>
          <cell r="B1605">
            <v>39845</v>
          </cell>
          <cell r="C1605" t="str">
            <v>X18</v>
          </cell>
          <cell r="D1605">
            <v>30839.94</v>
          </cell>
          <cell r="E1605">
            <v>0</v>
          </cell>
          <cell r="F1605">
            <v>0</v>
          </cell>
          <cell r="G1605" t="str">
            <v>MED</v>
          </cell>
          <cell r="H1605" t="str">
            <v>MEDTANFCHIP</v>
          </cell>
          <cell r="I1605">
            <v>0.97165010813210451</v>
          </cell>
          <cell r="J1605">
            <v>31739.758727847569</v>
          </cell>
          <cell r="K1605" t="str">
            <v>200902X18</v>
          </cell>
          <cell r="L1605">
            <v>200902</v>
          </cell>
          <cell r="M1605" t="str">
            <v>JX18</v>
          </cell>
          <cell r="N1605" t="str">
            <v>ME200902</v>
          </cell>
          <cell r="O1605" t="str">
            <v>ME</v>
          </cell>
          <cell r="P1605" t="str">
            <v>JX18</v>
          </cell>
          <cell r="Q1605">
            <v>31739.758727847569</v>
          </cell>
          <cell r="R1605">
            <v>899.8187278475707</v>
          </cell>
        </row>
        <row r="1606">
          <cell r="A1606" t="str">
            <v>J</v>
          </cell>
          <cell r="B1606">
            <v>39845</v>
          </cell>
          <cell r="C1606" t="str">
            <v>X21</v>
          </cell>
          <cell r="D1606">
            <v>5548.41</v>
          </cell>
          <cell r="E1606">
            <v>0</v>
          </cell>
          <cell r="F1606">
            <v>0</v>
          </cell>
          <cell r="G1606" t="str">
            <v>MED</v>
          </cell>
          <cell r="H1606" t="str">
            <v>MEDTANFCHIP</v>
          </cell>
          <cell r="I1606">
            <v>0.97165010813210451</v>
          </cell>
          <cell r="J1606">
            <v>5710.2962821320907</v>
          </cell>
          <cell r="K1606" t="str">
            <v>200902X21</v>
          </cell>
          <cell r="L1606">
            <v>200902</v>
          </cell>
          <cell r="M1606" t="str">
            <v>JX21</v>
          </cell>
          <cell r="N1606" t="str">
            <v>ME200902</v>
          </cell>
          <cell r="O1606" t="str">
            <v>ME</v>
          </cell>
          <cell r="P1606" t="str">
            <v>JX21</v>
          </cell>
          <cell r="Q1606">
            <v>5710.2962821320907</v>
          </cell>
          <cell r="R1606">
            <v>161.88628213209086</v>
          </cell>
        </row>
        <row r="1607">
          <cell r="A1607" t="str">
            <v>J</v>
          </cell>
          <cell r="B1607">
            <v>39845</v>
          </cell>
          <cell r="C1607" t="str">
            <v>X22</v>
          </cell>
          <cell r="D1607">
            <v>79746.3</v>
          </cell>
          <cell r="E1607">
            <v>0</v>
          </cell>
          <cell r="F1607">
            <v>0</v>
          </cell>
          <cell r="G1607" t="str">
            <v>MED</v>
          </cell>
          <cell r="H1607" t="str">
            <v>MEDTANFCHIP</v>
          </cell>
          <cell r="I1607">
            <v>0.97165010813210451</v>
          </cell>
          <cell r="J1607">
            <v>82073.062445599789</v>
          </cell>
          <cell r="K1607" t="str">
            <v>200902X22</v>
          </cell>
          <cell r="L1607">
            <v>200902</v>
          </cell>
          <cell r="M1607" t="str">
            <v>JX22</v>
          </cell>
          <cell r="N1607" t="str">
            <v>ME200902</v>
          </cell>
          <cell r="O1607" t="str">
            <v>ME</v>
          </cell>
          <cell r="P1607" t="str">
            <v>JX22</v>
          </cell>
          <cell r="Q1607">
            <v>82073.062445599789</v>
          </cell>
          <cell r="R1607">
            <v>2326.7624455997866</v>
          </cell>
        </row>
        <row r="1608">
          <cell r="A1608" t="str">
            <v>J</v>
          </cell>
          <cell r="B1608">
            <v>39845</v>
          </cell>
          <cell r="C1608" t="str">
            <v>X23</v>
          </cell>
          <cell r="D1608">
            <v>2024.62</v>
          </cell>
          <cell r="E1608">
            <v>0</v>
          </cell>
          <cell r="F1608">
            <v>0</v>
          </cell>
          <cell r="G1608" t="str">
            <v>MED</v>
          </cell>
          <cell r="H1608" t="str">
            <v>MEDTANFCHIP</v>
          </cell>
          <cell r="I1608">
            <v>0.97165010813210451</v>
          </cell>
          <cell r="J1608">
            <v>2083.6924558081096</v>
          </cell>
          <cell r="K1608" t="str">
            <v>200902X23</v>
          </cell>
          <cell r="L1608">
            <v>200902</v>
          </cell>
          <cell r="M1608" t="str">
            <v>JX23</v>
          </cell>
          <cell r="N1608" t="str">
            <v>ME200902</v>
          </cell>
          <cell r="O1608" t="str">
            <v>ME</v>
          </cell>
          <cell r="P1608" t="str">
            <v>JX23</v>
          </cell>
          <cell r="Q1608">
            <v>2083.6924558081096</v>
          </cell>
          <cell r="R1608">
            <v>59.07245580810968</v>
          </cell>
        </row>
        <row r="1609">
          <cell r="A1609" t="str">
            <v>J</v>
          </cell>
          <cell r="B1609">
            <v>39845</v>
          </cell>
          <cell r="C1609" t="str">
            <v>X24</v>
          </cell>
          <cell r="D1609">
            <v>204.33</v>
          </cell>
          <cell r="E1609">
            <v>0</v>
          </cell>
          <cell r="F1609">
            <v>0</v>
          </cell>
          <cell r="G1609" t="str">
            <v>IP</v>
          </cell>
          <cell r="H1609" t="str">
            <v>IPTANFCHIP</v>
          </cell>
          <cell r="I1609">
            <v>0.96449750286151859</v>
          </cell>
          <cell r="J1609">
            <v>211.85124833790002</v>
          </cell>
          <cell r="K1609" t="str">
            <v>200902X24</v>
          </cell>
          <cell r="L1609">
            <v>200902</v>
          </cell>
          <cell r="M1609" t="str">
            <v>JX24</v>
          </cell>
          <cell r="N1609" t="str">
            <v>IP200902</v>
          </cell>
          <cell r="O1609" t="str">
            <v>IP</v>
          </cell>
          <cell r="P1609" t="str">
            <v>JX24</v>
          </cell>
          <cell r="Q1609">
            <v>211.85124833790002</v>
          </cell>
          <cell r="R1609">
            <v>7.5212483379000048</v>
          </cell>
        </row>
        <row r="1610">
          <cell r="A1610" t="str">
            <v>J</v>
          </cell>
          <cell r="B1610">
            <v>39845</v>
          </cell>
          <cell r="C1610" t="str">
            <v>X24</v>
          </cell>
          <cell r="D1610">
            <v>11137.62</v>
          </cell>
          <cell r="E1610">
            <v>0</v>
          </cell>
          <cell r="F1610">
            <v>0</v>
          </cell>
          <cell r="G1610" t="str">
            <v>MED</v>
          </cell>
          <cell r="H1610" t="str">
            <v>MEDTANFCHIP</v>
          </cell>
          <cell r="I1610">
            <v>0.97165010813210451</v>
          </cell>
          <cell r="J1610">
            <v>11462.582988243483</v>
          </cell>
          <cell r="K1610" t="str">
            <v>200902X24</v>
          </cell>
          <cell r="L1610">
            <v>200902</v>
          </cell>
          <cell r="M1610" t="str">
            <v>JX24</v>
          </cell>
          <cell r="N1610" t="str">
            <v>ME200902</v>
          </cell>
          <cell r="O1610" t="str">
            <v>ME</v>
          </cell>
          <cell r="P1610" t="str">
            <v>JX24</v>
          </cell>
          <cell r="Q1610">
            <v>11462.582988243483</v>
          </cell>
          <cell r="R1610">
            <v>324.96298824348196</v>
          </cell>
        </row>
        <row r="1611">
          <cell r="A1611" t="str">
            <v>J</v>
          </cell>
          <cell r="B1611">
            <v>39845</v>
          </cell>
          <cell r="C1611" t="str">
            <v>X26</v>
          </cell>
          <cell r="D1611">
            <v>5056.88</v>
          </cell>
          <cell r="E1611">
            <v>0</v>
          </cell>
          <cell r="F1611">
            <v>0</v>
          </cell>
          <cell r="G1611" t="str">
            <v>MED</v>
          </cell>
          <cell r="H1611" t="str">
            <v>MEDTANFCHIP</v>
          </cell>
          <cell r="I1611">
            <v>0.97165010813210451</v>
          </cell>
          <cell r="J1611">
            <v>5204.4248826579369</v>
          </cell>
          <cell r="K1611" t="str">
            <v>200902X26</v>
          </cell>
          <cell r="L1611">
            <v>200902</v>
          </cell>
          <cell r="M1611" t="str">
            <v>JX26</v>
          </cell>
          <cell r="N1611" t="str">
            <v>ME200902</v>
          </cell>
          <cell r="O1611" t="str">
            <v>ME</v>
          </cell>
          <cell r="P1611" t="str">
            <v>JX26</v>
          </cell>
          <cell r="Q1611">
            <v>5204.4248826579369</v>
          </cell>
          <cell r="R1611">
            <v>147.5448826579368</v>
          </cell>
        </row>
        <row r="1612">
          <cell r="A1612" t="str">
            <v>J</v>
          </cell>
          <cell r="B1612">
            <v>39873</v>
          </cell>
          <cell r="C1612" t="str">
            <v>X09</v>
          </cell>
          <cell r="D1612">
            <v>54343.35</v>
          </cell>
          <cell r="E1612">
            <v>0</v>
          </cell>
          <cell r="F1612">
            <v>0</v>
          </cell>
          <cell r="G1612" t="str">
            <v>IP</v>
          </cell>
          <cell r="H1612" t="str">
            <v>IPTANFCHIP</v>
          </cell>
          <cell r="I1612">
            <v>0.9877073765770511</v>
          </cell>
          <cell r="J1612">
            <v>55019.686284342206</v>
          </cell>
          <cell r="K1612" t="str">
            <v>200903X09</v>
          </cell>
          <cell r="L1612">
            <v>200903</v>
          </cell>
          <cell r="M1612" t="str">
            <v>JX09</v>
          </cell>
          <cell r="N1612" t="str">
            <v>IP200903</v>
          </cell>
          <cell r="O1612" t="str">
            <v>IP</v>
          </cell>
          <cell r="P1612" t="str">
            <v>JX09</v>
          </cell>
          <cell r="Q1612">
            <v>55019.686284342206</v>
          </cell>
          <cell r="R1612">
            <v>676.33628434220736</v>
          </cell>
        </row>
        <row r="1613">
          <cell r="A1613" t="str">
            <v>J</v>
          </cell>
          <cell r="B1613">
            <v>39873</v>
          </cell>
          <cell r="C1613" t="str">
            <v>X10</v>
          </cell>
          <cell r="D1613">
            <v>97124.99</v>
          </cell>
          <cell r="E1613">
            <v>0</v>
          </cell>
          <cell r="F1613">
            <v>0</v>
          </cell>
          <cell r="G1613" t="str">
            <v>MED</v>
          </cell>
          <cell r="H1613" t="str">
            <v>MEDTANFCHIP</v>
          </cell>
          <cell r="I1613">
            <v>0.9683700496586034</v>
          </cell>
          <cell r="J1613">
            <v>100297.39151292545</v>
          </cell>
          <cell r="K1613" t="str">
            <v>200903X10</v>
          </cell>
          <cell r="L1613">
            <v>200903</v>
          </cell>
          <cell r="M1613" t="str">
            <v>JX10</v>
          </cell>
          <cell r="N1613" t="str">
            <v>ME200903</v>
          </cell>
          <cell r="O1613" t="str">
            <v>ME</v>
          </cell>
          <cell r="P1613" t="str">
            <v>JX10</v>
          </cell>
          <cell r="Q1613">
            <v>100297.39151292545</v>
          </cell>
          <cell r="R1613">
            <v>3172.4015129254403</v>
          </cell>
        </row>
        <row r="1614">
          <cell r="A1614" t="str">
            <v>J</v>
          </cell>
          <cell r="B1614">
            <v>39873</v>
          </cell>
          <cell r="C1614" t="str">
            <v>X11</v>
          </cell>
          <cell r="D1614">
            <v>54338.12</v>
          </cell>
          <cell r="E1614">
            <v>0</v>
          </cell>
          <cell r="F1614">
            <v>0</v>
          </cell>
          <cell r="G1614" t="str">
            <v>MED</v>
          </cell>
          <cell r="H1614" t="str">
            <v>MEDTANFCHIP</v>
          </cell>
          <cell r="I1614">
            <v>0.9683700496586034</v>
          </cell>
          <cell r="J1614">
            <v>56112.970469457185</v>
          </cell>
          <cell r="K1614" t="str">
            <v>200903X11</v>
          </cell>
          <cell r="L1614">
            <v>200903</v>
          </cell>
          <cell r="M1614" t="str">
            <v>JX11</v>
          </cell>
          <cell r="N1614" t="str">
            <v>ME200903</v>
          </cell>
          <cell r="O1614" t="str">
            <v>ME</v>
          </cell>
          <cell r="P1614" t="str">
            <v>JX11</v>
          </cell>
          <cell r="Q1614">
            <v>56112.970469457185</v>
          </cell>
          <cell r="R1614">
            <v>1774.850469457182</v>
          </cell>
        </row>
        <row r="1615">
          <cell r="A1615" t="str">
            <v>J</v>
          </cell>
          <cell r="B1615">
            <v>39873</v>
          </cell>
          <cell r="C1615" t="str">
            <v>X12</v>
          </cell>
          <cell r="D1615">
            <v>10695.25</v>
          </cell>
          <cell r="E1615">
            <v>0</v>
          </cell>
          <cell r="F1615">
            <v>0</v>
          </cell>
          <cell r="G1615" t="str">
            <v>MED</v>
          </cell>
          <cell r="H1615" t="str">
            <v>MEDTANFCHIP</v>
          </cell>
          <cell r="I1615">
            <v>0.9683700496586034</v>
          </cell>
          <cell r="J1615">
            <v>11044.589827794225</v>
          </cell>
          <cell r="K1615" t="str">
            <v>200903X12</v>
          </cell>
          <cell r="L1615">
            <v>200903</v>
          </cell>
          <cell r="M1615" t="str">
            <v>JX12</v>
          </cell>
          <cell r="N1615" t="str">
            <v>ME200903</v>
          </cell>
          <cell r="O1615" t="str">
            <v>ME</v>
          </cell>
          <cell r="P1615" t="str">
            <v>JX12</v>
          </cell>
          <cell r="Q1615">
            <v>11044.589827794225</v>
          </cell>
          <cell r="R1615">
            <v>349.33982779422513</v>
          </cell>
        </row>
        <row r="1616">
          <cell r="A1616" t="str">
            <v>J</v>
          </cell>
          <cell r="B1616">
            <v>39873</v>
          </cell>
          <cell r="C1616" t="str">
            <v>X13</v>
          </cell>
          <cell r="D1616">
            <v>3530.21</v>
          </cell>
          <cell r="E1616">
            <v>0</v>
          </cell>
          <cell r="F1616">
            <v>0</v>
          </cell>
          <cell r="G1616" t="str">
            <v>MED</v>
          </cell>
          <cell r="H1616" t="str">
            <v>MEDTANFCHIP</v>
          </cell>
          <cell r="I1616">
            <v>0.9683700496586034</v>
          </cell>
          <cell r="J1616">
            <v>3645.5175387183517</v>
          </cell>
          <cell r="K1616" t="str">
            <v>200903X13</v>
          </cell>
          <cell r="L1616">
            <v>200903</v>
          </cell>
          <cell r="M1616" t="str">
            <v>JX13</v>
          </cell>
          <cell r="N1616" t="str">
            <v>ME200903</v>
          </cell>
          <cell r="O1616" t="str">
            <v>ME</v>
          </cell>
          <cell r="P1616" t="str">
            <v>JX13</v>
          </cell>
          <cell r="Q1616">
            <v>3645.5175387183517</v>
          </cell>
          <cell r="R1616">
            <v>115.30753871835168</v>
          </cell>
        </row>
        <row r="1617">
          <cell r="A1617" t="str">
            <v>J</v>
          </cell>
          <cell r="B1617">
            <v>39873</v>
          </cell>
          <cell r="C1617" t="str">
            <v>X14</v>
          </cell>
          <cell r="D1617">
            <v>91125.73</v>
          </cell>
          <cell r="E1617">
            <v>0</v>
          </cell>
          <cell r="F1617">
            <v>0</v>
          </cell>
          <cell r="G1617" t="str">
            <v>MED</v>
          </cell>
          <cell r="H1617" t="str">
            <v>MEDTANFCHIP</v>
          </cell>
          <cell r="I1617">
            <v>0.9683700496586034</v>
          </cell>
          <cell r="J1617">
            <v>94102.177191587209</v>
          </cell>
          <cell r="K1617" t="str">
            <v>200903X14</v>
          </cell>
          <cell r="L1617">
            <v>200903</v>
          </cell>
          <cell r="M1617" t="str">
            <v>JX14</v>
          </cell>
          <cell r="N1617" t="str">
            <v>ME200903</v>
          </cell>
          <cell r="O1617" t="str">
            <v>ME</v>
          </cell>
          <cell r="P1617" t="str">
            <v>JX14</v>
          </cell>
          <cell r="Q1617">
            <v>94102.177191587209</v>
          </cell>
          <cell r="R1617">
            <v>2976.4471915872127</v>
          </cell>
        </row>
        <row r="1618">
          <cell r="A1618" t="str">
            <v>J</v>
          </cell>
          <cell r="B1618">
            <v>39873</v>
          </cell>
          <cell r="C1618" t="str">
            <v>X15</v>
          </cell>
          <cell r="D1618">
            <v>10570.58</v>
          </cell>
          <cell r="E1618">
            <v>0</v>
          </cell>
          <cell r="F1618">
            <v>0</v>
          </cell>
          <cell r="G1618" t="str">
            <v>MED</v>
          </cell>
          <cell r="H1618" t="str">
            <v>MEDTANFCHIP</v>
          </cell>
          <cell r="I1618">
            <v>0.9683700496586034</v>
          </cell>
          <cell r="J1618">
            <v>10915.847721360891</v>
          </cell>
          <cell r="K1618" t="str">
            <v>200903X15</v>
          </cell>
          <cell r="L1618">
            <v>200903</v>
          </cell>
          <cell r="M1618" t="str">
            <v>JX15</v>
          </cell>
          <cell r="N1618" t="str">
            <v>ME200903</v>
          </cell>
          <cell r="O1618" t="str">
            <v>ME</v>
          </cell>
          <cell r="P1618" t="str">
            <v>JX15</v>
          </cell>
          <cell r="Q1618">
            <v>10915.847721360891</v>
          </cell>
          <cell r="R1618">
            <v>345.2677213608913</v>
          </cell>
        </row>
        <row r="1619">
          <cell r="A1619" t="str">
            <v>J</v>
          </cell>
          <cell r="B1619">
            <v>39873</v>
          </cell>
          <cell r="C1619" t="str">
            <v>X16</v>
          </cell>
          <cell r="D1619">
            <v>4030.69</v>
          </cell>
          <cell r="E1619">
            <v>0</v>
          </cell>
          <cell r="F1619">
            <v>0</v>
          </cell>
          <cell r="G1619" t="str">
            <v>MED</v>
          </cell>
          <cell r="H1619" t="str">
            <v>MEDTANFCHIP</v>
          </cell>
          <cell r="I1619">
            <v>0.9683700496586034</v>
          </cell>
          <cell r="J1619">
            <v>4162.3447579992899</v>
          </cell>
          <cell r="K1619" t="str">
            <v>200903X16</v>
          </cell>
          <cell r="L1619">
            <v>200903</v>
          </cell>
          <cell r="M1619" t="str">
            <v>JX16</v>
          </cell>
          <cell r="N1619" t="str">
            <v>ME200903</v>
          </cell>
          <cell r="O1619" t="str">
            <v>ME</v>
          </cell>
          <cell r="P1619" t="str">
            <v>JX16</v>
          </cell>
          <cell r="Q1619">
            <v>4162.3447579992899</v>
          </cell>
          <cell r="R1619">
            <v>131.65475799928981</v>
          </cell>
        </row>
        <row r="1620">
          <cell r="A1620" t="str">
            <v>J</v>
          </cell>
          <cell r="B1620">
            <v>39873</v>
          </cell>
          <cell r="C1620" t="str">
            <v>X18</v>
          </cell>
          <cell r="D1620">
            <v>21541.18</v>
          </cell>
          <cell r="E1620">
            <v>0</v>
          </cell>
          <cell r="F1620">
            <v>0</v>
          </cell>
          <cell r="G1620" t="str">
            <v>MED</v>
          </cell>
          <cell r="H1620" t="str">
            <v>MEDTANFCHIP</v>
          </cell>
          <cell r="I1620">
            <v>0.9683700496586034</v>
          </cell>
          <cell r="J1620">
            <v>22244.781328784688</v>
          </cell>
          <cell r="K1620" t="str">
            <v>200903X18</v>
          </cell>
          <cell r="L1620">
            <v>200903</v>
          </cell>
          <cell r="M1620" t="str">
            <v>JX18</v>
          </cell>
          <cell r="N1620" t="str">
            <v>ME200903</v>
          </cell>
          <cell r="O1620" t="str">
            <v>ME</v>
          </cell>
          <cell r="P1620" t="str">
            <v>JX18</v>
          </cell>
          <cell r="Q1620">
            <v>22244.781328784688</v>
          </cell>
          <cell r="R1620">
            <v>703.60132878468721</v>
          </cell>
        </row>
        <row r="1621">
          <cell r="A1621" t="str">
            <v>J</v>
          </cell>
          <cell r="B1621">
            <v>39873</v>
          </cell>
          <cell r="C1621" t="str">
            <v>X21</v>
          </cell>
          <cell r="D1621">
            <v>3906.56</v>
          </cell>
          <cell r="E1621">
            <v>0</v>
          </cell>
          <cell r="F1621">
            <v>0</v>
          </cell>
          <cell r="G1621" t="str">
            <v>MED</v>
          </cell>
          <cell r="H1621" t="str">
            <v>MEDTANFCHIP</v>
          </cell>
          <cell r="I1621">
            <v>0.9683700496586034</v>
          </cell>
          <cell r="J1621">
            <v>4034.1602896302384</v>
          </cell>
          <cell r="K1621" t="str">
            <v>200903X21</v>
          </cell>
          <cell r="L1621">
            <v>200903</v>
          </cell>
          <cell r="M1621" t="str">
            <v>JX21</v>
          </cell>
          <cell r="N1621" t="str">
            <v>ME200903</v>
          </cell>
          <cell r="O1621" t="str">
            <v>ME</v>
          </cell>
          <cell r="P1621" t="str">
            <v>JX21</v>
          </cell>
          <cell r="Q1621">
            <v>4034.1602896302384</v>
          </cell>
          <cell r="R1621">
            <v>127.60028963023842</v>
          </cell>
        </row>
        <row r="1622">
          <cell r="A1622" t="str">
            <v>J</v>
          </cell>
          <cell r="B1622">
            <v>39873</v>
          </cell>
          <cell r="C1622" t="str">
            <v>X22</v>
          </cell>
          <cell r="D1622">
            <v>101871.83</v>
          </cell>
          <cell r="E1622">
            <v>0</v>
          </cell>
          <cell r="F1622">
            <v>0</v>
          </cell>
          <cell r="G1622" t="str">
            <v>MED</v>
          </cell>
          <cell r="H1622" t="str">
            <v>MEDTANFCHIP</v>
          </cell>
          <cell r="I1622">
            <v>0.9683700496586034</v>
          </cell>
          <cell r="J1622">
            <v>105199.27793710129</v>
          </cell>
          <cell r="K1622" t="str">
            <v>200903X22</v>
          </cell>
          <cell r="L1622">
            <v>200903</v>
          </cell>
          <cell r="M1622" t="str">
            <v>JX22</v>
          </cell>
          <cell r="N1622" t="str">
            <v>ME200903</v>
          </cell>
          <cell r="O1622" t="str">
            <v>ME</v>
          </cell>
          <cell r="P1622" t="str">
            <v>JX22</v>
          </cell>
          <cell r="Q1622">
            <v>105199.27793710129</v>
          </cell>
          <cell r="R1622">
            <v>3327.4479371012858</v>
          </cell>
        </row>
        <row r="1623">
          <cell r="A1623" t="str">
            <v>J</v>
          </cell>
          <cell r="B1623">
            <v>39873</v>
          </cell>
          <cell r="C1623" t="str">
            <v>X23</v>
          </cell>
          <cell r="D1623">
            <v>2718.97</v>
          </cell>
          <cell r="E1623">
            <v>0</v>
          </cell>
          <cell r="F1623">
            <v>0</v>
          </cell>
          <cell r="G1623" t="str">
            <v>MED</v>
          </cell>
          <cell r="H1623" t="str">
            <v>MEDTANFCHIP</v>
          </cell>
          <cell r="I1623">
            <v>0.9683700496586034</v>
          </cell>
          <cell r="J1623">
            <v>2807.7799400741137</v>
          </cell>
          <cell r="K1623" t="str">
            <v>200903X23</v>
          </cell>
          <cell r="L1623">
            <v>200903</v>
          </cell>
          <cell r="M1623" t="str">
            <v>JX23</v>
          </cell>
          <cell r="N1623" t="str">
            <v>ME200903</v>
          </cell>
          <cell r="O1623" t="str">
            <v>ME</v>
          </cell>
          <cell r="P1623" t="str">
            <v>JX23</v>
          </cell>
          <cell r="Q1623">
            <v>2807.7799400741137</v>
          </cell>
          <cell r="R1623">
            <v>88.809940074113911</v>
          </cell>
        </row>
        <row r="1624">
          <cell r="A1624" t="str">
            <v>J</v>
          </cell>
          <cell r="B1624">
            <v>39873</v>
          </cell>
          <cell r="C1624" t="str">
            <v>X24</v>
          </cell>
          <cell r="D1624">
            <v>159.75</v>
          </cell>
          <cell r="E1624">
            <v>0</v>
          </cell>
          <cell r="F1624">
            <v>0</v>
          </cell>
          <cell r="G1624" t="str">
            <v>IP</v>
          </cell>
          <cell r="H1624" t="str">
            <v>IPTANFCHIP</v>
          </cell>
          <cell r="I1624">
            <v>0.9877073765770511</v>
          </cell>
          <cell r="J1624">
            <v>161.7381866212456</v>
          </cell>
          <cell r="K1624" t="str">
            <v>200903X24</v>
          </cell>
          <cell r="L1624">
            <v>200903</v>
          </cell>
          <cell r="M1624" t="str">
            <v>JX24</v>
          </cell>
          <cell r="N1624" t="str">
            <v>IP200903</v>
          </cell>
          <cell r="O1624" t="str">
            <v>IP</v>
          </cell>
          <cell r="P1624" t="str">
            <v>JX24</v>
          </cell>
          <cell r="Q1624">
            <v>161.7381866212456</v>
          </cell>
          <cell r="R1624">
            <v>1.9881866212456032</v>
          </cell>
        </row>
        <row r="1625">
          <cell r="A1625" t="str">
            <v>J</v>
          </cell>
          <cell r="B1625">
            <v>39873</v>
          </cell>
          <cell r="C1625" t="str">
            <v>X24</v>
          </cell>
          <cell r="D1625">
            <v>10025.76</v>
          </cell>
          <cell r="E1625">
            <v>0</v>
          </cell>
          <cell r="F1625">
            <v>0</v>
          </cell>
          <cell r="G1625" t="str">
            <v>MED</v>
          </cell>
          <cell r="H1625" t="str">
            <v>MEDTANFCHIP</v>
          </cell>
          <cell r="I1625">
            <v>0.9683700496586034</v>
          </cell>
          <cell r="J1625">
            <v>10353.232221023934</v>
          </cell>
          <cell r="K1625" t="str">
            <v>200903X24</v>
          </cell>
          <cell r="L1625">
            <v>200903</v>
          </cell>
          <cell r="M1625" t="str">
            <v>JX24</v>
          </cell>
          <cell r="N1625" t="str">
            <v>ME200903</v>
          </cell>
          <cell r="O1625" t="str">
            <v>ME</v>
          </cell>
          <cell r="P1625" t="str">
            <v>JX24</v>
          </cell>
          <cell r="Q1625">
            <v>10353.232221023934</v>
          </cell>
          <cell r="R1625">
            <v>327.47222102393425</v>
          </cell>
        </row>
        <row r="1626">
          <cell r="A1626" t="str">
            <v>J</v>
          </cell>
          <cell r="B1626">
            <v>39873</v>
          </cell>
          <cell r="C1626" t="str">
            <v>X26</v>
          </cell>
          <cell r="D1626">
            <v>5864.49</v>
          </cell>
          <cell r="E1626">
            <v>0</v>
          </cell>
          <cell r="F1626">
            <v>0</v>
          </cell>
          <cell r="G1626" t="str">
            <v>MED</v>
          </cell>
          <cell r="H1626" t="str">
            <v>MEDTANFCHIP</v>
          </cell>
          <cell r="I1626">
            <v>0.9683700496586034</v>
          </cell>
          <cell r="J1626">
            <v>6056.0423177766725</v>
          </cell>
          <cell r="K1626" t="str">
            <v>200903X26</v>
          </cell>
          <cell r="L1626">
            <v>200903</v>
          </cell>
          <cell r="M1626" t="str">
            <v>JX26</v>
          </cell>
          <cell r="N1626" t="str">
            <v>ME200903</v>
          </cell>
          <cell r="O1626" t="str">
            <v>ME</v>
          </cell>
          <cell r="P1626" t="str">
            <v>JX26</v>
          </cell>
          <cell r="Q1626">
            <v>6056.0423177766725</v>
          </cell>
          <cell r="R1626">
            <v>191.55231777667268</v>
          </cell>
        </row>
        <row r="1627">
          <cell r="A1627" t="str">
            <v>J</v>
          </cell>
          <cell r="B1627">
            <v>39904</v>
          </cell>
          <cell r="C1627" t="str">
            <v>X09</v>
          </cell>
          <cell r="D1627">
            <v>55448.21</v>
          </cell>
          <cell r="E1627">
            <v>0</v>
          </cell>
          <cell r="F1627">
            <v>0</v>
          </cell>
          <cell r="G1627" t="str">
            <v>IP</v>
          </cell>
          <cell r="H1627" t="str">
            <v>IPTANFCHIP</v>
          </cell>
          <cell r="I1627">
            <v>0.98269521982264751</v>
          </cell>
          <cell r="J1627">
            <v>56424.625745108482</v>
          </cell>
          <cell r="K1627" t="str">
            <v>200904X09</v>
          </cell>
          <cell r="L1627">
            <v>200904</v>
          </cell>
          <cell r="M1627" t="str">
            <v>JX09</v>
          </cell>
          <cell r="N1627" t="str">
            <v>IP200904</v>
          </cell>
          <cell r="O1627" t="str">
            <v>IP</v>
          </cell>
          <cell r="P1627" t="str">
            <v>JX09</v>
          </cell>
          <cell r="Q1627">
            <v>56424.625745108482</v>
          </cell>
          <cell r="R1627">
            <v>976.41574510848295</v>
          </cell>
        </row>
        <row r="1628">
          <cell r="A1628" t="str">
            <v>J</v>
          </cell>
          <cell r="B1628">
            <v>39904</v>
          </cell>
          <cell r="C1628" t="str">
            <v>X10</v>
          </cell>
          <cell r="D1628">
            <v>94531.68</v>
          </cell>
          <cell r="E1628">
            <v>0</v>
          </cell>
          <cell r="F1628">
            <v>0</v>
          </cell>
          <cell r="G1628" t="str">
            <v>MED</v>
          </cell>
          <cell r="H1628" t="str">
            <v>MEDTANFCHIP</v>
          </cell>
          <cell r="I1628">
            <v>0.96058866772393281</v>
          </cell>
          <cell r="J1628">
            <v>98410.15533109309</v>
          </cell>
          <cell r="K1628" t="str">
            <v>200904X10</v>
          </cell>
          <cell r="L1628">
            <v>200904</v>
          </cell>
          <cell r="M1628" t="str">
            <v>JX10</v>
          </cell>
          <cell r="N1628" t="str">
            <v>ME200904</v>
          </cell>
          <cell r="O1628" t="str">
            <v>ME</v>
          </cell>
          <cell r="P1628" t="str">
            <v>JX10</v>
          </cell>
          <cell r="Q1628">
            <v>98410.15533109309</v>
          </cell>
          <cell r="R1628">
            <v>3878.4753310930973</v>
          </cell>
        </row>
        <row r="1629">
          <cell r="A1629" t="str">
            <v>J</v>
          </cell>
          <cell r="B1629">
            <v>39904</v>
          </cell>
          <cell r="C1629" t="str">
            <v>X11</v>
          </cell>
          <cell r="D1629">
            <v>57436.85</v>
          </cell>
          <cell r="E1629">
            <v>0</v>
          </cell>
          <cell r="F1629">
            <v>0</v>
          </cell>
          <cell r="G1629" t="str">
            <v>MED</v>
          </cell>
          <cell r="H1629" t="str">
            <v>MEDTANFCHIP</v>
          </cell>
          <cell r="I1629">
            <v>0.96058866772393281</v>
          </cell>
          <cell r="J1629">
            <v>59793.387044731397</v>
          </cell>
          <cell r="K1629" t="str">
            <v>200904X11</v>
          </cell>
          <cell r="L1629">
            <v>200904</v>
          </cell>
          <cell r="M1629" t="str">
            <v>JX11</v>
          </cell>
          <cell r="N1629" t="str">
            <v>ME200904</v>
          </cell>
          <cell r="O1629" t="str">
            <v>ME</v>
          </cell>
          <cell r="P1629" t="str">
            <v>JX11</v>
          </cell>
          <cell r="Q1629">
            <v>59793.387044731397</v>
          </cell>
          <cell r="R1629">
            <v>2356.5370447313981</v>
          </cell>
        </row>
        <row r="1630">
          <cell r="A1630" t="str">
            <v>J</v>
          </cell>
          <cell r="B1630">
            <v>39904</v>
          </cell>
          <cell r="C1630" t="str">
            <v>X12</v>
          </cell>
          <cell r="D1630">
            <v>14766.15</v>
          </cell>
          <cell r="E1630">
            <v>0</v>
          </cell>
          <cell r="F1630">
            <v>0</v>
          </cell>
          <cell r="G1630" t="str">
            <v>MED</v>
          </cell>
          <cell r="H1630" t="str">
            <v>MEDTANFCHIP</v>
          </cell>
          <cell r="I1630">
            <v>0.96058866772393281</v>
          </cell>
          <cell r="J1630">
            <v>15371.980220199412</v>
          </cell>
          <cell r="K1630" t="str">
            <v>200904X12</v>
          </cell>
          <cell r="L1630">
            <v>200904</v>
          </cell>
          <cell r="M1630" t="str">
            <v>JX12</v>
          </cell>
          <cell r="N1630" t="str">
            <v>ME200904</v>
          </cell>
          <cell r="O1630" t="str">
            <v>ME</v>
          </cell>
          <cell r="P1630" t="str">
            <v>JX12</v>
          </cell>
          <cell r="Q1630">
            <v>15371.980220199412</v>
          </cell>
          <cell r="R1630">
            <v>605.830220199412</v>
          </cell>
        </row>
        <row r="1631">
          <cell r="A1631" t="str">
            <v>J</v>
          </cell>
          <cell r="B1631">
            <v>39904</v>
          </cell>
          <cell r="C1631" t="str">
            <v>X13</v>
          </cell>
          <cell r="D1631">
            <v>3496.24</v>
          </cell>
          <cell r="E1631">
            <v>0</v>
          </cell>
          <cell r="F1631">
            <v>0</v>
          </cell>
          <cell r="G1631" t="str">
            <v>MED</v>
          </cell>
          <cell r="H1631" t="str">
            <v>MEDTANFCHIP</v>
          </cell>
          <cell r="I1631">
            <v>0.96058866772393281</v>
          </cell>
          <cell r="J1631">
            <v>3639.6848281420671</v>
          </cell>
          <cell r="K1631" t="str">
            <v>200904X13</v>
          </cell>
          <cell r="L1631">
            <v>200904</v>
          </cell>
          <cell r="M1631" t="str">
            <v>JX13</v>
          </cell>
          <cell r="N1631" t="str">
            <v>ME200904</v>
          </cell>
          <cell r="O1631" t="str">
            <v>ME</v>
          </cell>
          <cell r="P1631" t="str">
            <v>JX13</v>
          </cell>
          <cell r="Q1631">
            <v>3639.6848281420671</v>
          </cell>
          <cell r="R1631">
            <v>143.44482814206731</v>
          </cell>
        </row>
        <row r="1632">
          <cell r="A1632" t="str">
            <v>J</v>
          </cell>
          <cell r="B1632">
            <v>39904</v>
          </cell>
          <cell r="C1632" t="str">
            <v>X14</v>
          </cell>
          <cell r="D1632">
            <v>84589.46</v>
          </cell>
          <cell r="E1632">
            <v>0</v>
          </cell>
          <cell r="F1632">
            <v>0</v>
          </cell>
          <cell r="G1632" t="str">
            <v>MED</v>
          </cell>
          <cell r="H1632" t="str">
            <v>MEDTANFCHIP</v>
          </cell>
          <cell r="I1632">
            <v>0.96058866772393281</v>
          </cell>
          <cell r="J1632">
            <v>88060.022819580554</v>
          </cell>
          <cell r="K1632" t="str">
            <v>200904X14</v>
          </cell>
          <cell r="L1632">
            <v>200904</v>
          </cell>
          <cell r="M1632" t="str">
            <v>JX14</v>
          </cell>
          <cell r="N1632" t="str">
            <v>ME200904</v>
          </cell>
          <cell r="O1632" t="str">
            <v>ME</v>
          </cell>
          <cell r="P1632" t="str">
            <v>JX14</v>
          </cell>
          <cell r="Q1632">
            <v>88060.022819580554</v>
          </cell>
          <cell r="R1632">
            <v>3470.5628195805475</v>
          </cell>
        </row>
        <row r="1633">
          <cell r="A1633" t="str">
            <v>J</v>
          </cell>
          <cell r="B1633">
            <v>39904</v>
          </cell>
          <cell r="C1633" t="str">
            <v>X15</v>
          </cell>
          <cell r="D1633">
            <v>15395.54</v>
          </cell>
          <cell r="E1633">
            <v>0</v>
          </cell>
          <cell r="F1633">
            <v>0</v>
          </cell>
          <cell r="G1633" t="str">
            <v>MED</v>
          </cell>
          <cell r="H1633" t="str">
            <v>MEDTANFCHIP</v>
          </cell>
          <cell r="I1633">
            <v>0.96058866772393281</v>
          </cell>
          <cell r="J1633">
            <v>16027.193029956275</v>
          </cell>
          <cell r="K1633" t="str">
            <v>200904X15</v>
          </cell>
          <cell r="L1633">
            <v>200904</v>
          </cell>
          <cell r="M1633" t="str">
            <v>JX15</v>
          </cell>
          <cell r="N1633" t="str">
            <v>ME200904</v>
          </cell>
          <cell r="O1633" t="str">
            <v>ME</v>
          </cell>
          <cell r="P1633" t="str">
            <v>JX15</v>
          </cell>
          <cell r="Q1633">
            <v>16027.193029956275</v>
          </cell>
          <cell r="R1633">
            <v>631.65302995627462</v>
          </cell>
        </row>
        <row r="1634">
          <cell r="A1634" t="str">
            <v>J</v>
          </cell>
          <cell r="B1634">
            <v>39904</v>
          </cell>
          <cell r="C1634" t="str">
            <v>X16</v>
          </cell>
          <cell r="D1634">
            <v>2019.78</v>
          </cell>
          <cell r="E1634">
            <v>0</v>
          </cell>
          <cell r="F1634">
            <v>0</v>
          </cell>
          <cell r="G1634" t="str">
            <v>MED</v>
          </cell>
          <cell r="H1634" t="str">
            <v>MEDTANFCHIP</v>
          </cell>
          <cell r="I1634">
            <v>0.96058866772393281</v>
          </cell>
          <cell r="J1634">
            <v>2102.6481655106013</v>
          </cell>
          <cell r="K1634" t="str">
            <v>200904X16</v>
          </cell>
          <cell r="L1634">
            <v>200904</v>
          </cell>
          <cell r="M1634" t="str">
            <v>JX16</v>
          </cell>
          <cell r="N1634" t="str">
            <v>ME200904</v>
          </cell>
          <cell r="O1634" t="str">
            <v>ME</v>
          </cell>
          <cell r="P1634" t="str">
            <v>JX16</v>
          </cell>
          <cell r="Q1634">
            <v>2102.6481655106013</v>
          </cell>
          <cell r="R1634">
            <v>82.86816551060133</v>
          </cell>
        </row>
        <row r="1635">
          <cell r="A1635" t="str">
            <v>J</v>
          </cell>
          <cell r="B1635">
            <v>39904</v>
          </cell>
          <cell r="C1635" t="str">
            <v>X18</v>
          </cell>
          <cell r="D1635">
            <v>18632.91</v>
          </cell>
          <cell r="E1635">
            <v>0</v>
          </cell>
          <cell r="F1635">
            <v>0</v>
          </cell>
          <cell r="G1635" t="str">
            <v>MED</v>
          </cell>
          <cell r="H1635" t="str">
            <v>MEDTANFCHIP</v>
          </cell>
          <cell r="I1635">
            <v>0.96058866772393281</v>
          </cell>
          <cell r="J1635">
            <v>19397.386858778747</v>
          </cell>
          <cell r="K1635" t="str">
            <v>200904X18</v>
          </cell>
          <cell r="L1635">
            <v>200904</v>
          </cell>
          <cell r="M1635" t="str">
            <v>JX18</v>
          </cell>
          <cell r="N1635" t="str">
            <v>ME200904</v>
          </cell>
          <cell r="O1635" t="str">
            <v>ME</v>
          </cell>
          <cell r="P1635" t="str">
            <v>JX18</v>
          </cell>
          <cell r="Q1635">
            <v>19397.386858778747</v>
          </cell>
          <cell r="R1635">
            <v>764.47685877874756</v>
          </cell>
        </row>
        <row r="1636">
          <cell r="A1636" t="str">
            <v>J</v>
          </cell>
          <cell r="B1636">
            <v>39904</v>
          </cell>
          <cell r="C1636" t="str">
            <v>X21</v>
          </cell>
          <cell r="D1636">
            <v>6204.42</v>
          </cell>
          <cell r="E1636">
            <v>0</v>
          </cell>
          <cell r="F1636">
            <v>0</v>
          </cell>
          <cell r="G1636" t="str">
            <v>MED</v>
          </cell>
          <cell r="H1636" t="str">
            <v>MEDTANFCHIP</v>
          </cell>
          <cell r="I1636">
            <v>0.96058866772393281</v>
          </cell>
          <cell r="J1636">
            <v>6458.9768841444547</v>
          </cell>
          <cell r="K1636" t="str">
            <v>200904X21</v>
          </cell>
          <cell r="L1636">
            <v>200904</v>
          </cell>
          <cell r="M1636" t="str">
            <v>JX21</v>
          </cell>
          <cell r="N1636" t="str">
            <v>ME200904</v>
          </cell>
          <cell r="O1636" t="str">
            <v>ME</v>
          </cell>
          <cell r="P1636" t="str">
            <v>JX21</v>
          </cell>
          <cell r="Q1636">
            <v>6458.9768841444547</v>
          </cell>
          <cell r="R1636">
            <v>254.55688414445467</v>
          </cell>
        </row>
        <row r="1637">
          <cell r="A1637" t="str">
            <v>J</v>
          </cell>
          <cell r="B1637">
            <v>39904</v>
          </cell>
          <cell r="C1637" t="str">
            <v>X22</v>
          </cell>
          <cell r="D1637">
            <v>78995.3</v>
          </cell>
          <cell r="E1637">
            <v>0</v>
          </cell>
          <cell r="F1637">
            <v>0</v>
          </cell>
          <cell r="G1637" t="str">
            <v>MED</v>
          </cell>
          <cell r="H1637" t="str">
            <v>MEDTANFCHIP</v>
          </cell>
          <cell r="I1637">
            <v>0.96058866772393281</v>
          </cell>
          <cell r="J1637">
            <v>82236.343873570208</v>
          </cell>
          <cell r="K1637" t="str">
            <v>200904X22</v>
          </cell>
          <cell r="L1637">
            <v>200904</v>
          </cell>
          <cell r="M1637" t="str">
            <v>JX22</v>
          </cell>
          <cell r="N1637" t="str">
            <v>ME200904</v>
          </cell>
          <cell r="O1637" t="str">
            <v>ME</v>
          </cell>
          <cell r="P1637" t="str">
            <v>JX22</v>
          </cell>
          <cell r="Q1637">
            <v>82236.343873570208</v>
          </cell>
          <cell r="R1637">
            <v>3241.0438735702046</v>
          </cell>
        </row>
        <row r="1638">
          <cell r="A1638" t="str">
            <v>J</v>
          </cell>
          <cell r="B1638">
            <v>39904</v>
          </cell>
          <cell r="C1638" t="str">
            <v>X23</v>
          </cell>
          <cell r="D1638">
            <v>2040.44</v>
          </cell>
          <cell r="E1638">
            <v>0</v>
          </cell>
          <cell r="F1638">
            <v>0</v>
          </cell>
          <cell r="G1638" t="str">
            <v>MED</v>
          </cell>
          <cell r="H1638" t="str">
            <v>MEDTANFCHIP</v>
          </cell>
          <cell r="I1638">
            <v>0.96058866772393281</v>
          </cell>
          <cell r="J1638">
            <v>2124.1558104518572</v>
          </cell>
          <cell r="K1638" t="str">
            <v>200904X23</v>
          </cell>
          <cell r="L1638">
            <v>200904</v>
          </cell>
          <cell r="M1638" t="str">
            <v>JX23</v>
          </cell>
          <cell r="N1638" t="str">
            <v>ME200904</v>
          </cell>
          <cell r="O1638" t="str">
            <v>ME</v>
          </cell>
          <cell r="P1638" t="str">
            <v>JX23</v>
          </cell>
          <cell r="Q1638">
            <v>2124.1558104518572</v>
          </cell>
          <cell r="R1638">
            <v>83.715810451857124</v>
          </cell>
        </row>
        <row r="1639">
          <cell r="A1639" t="str">
            <v>J</v>
          </cell>
          <cell r="B1639">
            <v>39904</v>
          </cell>
          <cell r="C1639" t="str">
            <v>X24</v>
          </cell>
          <cell r="D1639">
            <v>1506.33</v>
          </cell>
          <cell r="E1639">
            <v>0</v>
          </cell>
          <cell r="F1639">
            <v>0</v>
          </cell>
          <cell r="G1639" t="str">
            <v>IP</v>
          </cell>
          <cell r="H1639" t="str">
            <v>IPTANFCHIP</v>
          </cell>
          <cell r="I1639">
            <v>0.98269521982264751</v>
          </cell>
          <cell r="J1639">
            <v>1532.8557314768009</v>
          </cell>
          <cell r="K1639" t="str">
            <v>200904X24</v>
          </cell>
          <cell r="L1639">
            <v>200904</v>
          </cell>
          <cell r="M1639" t="str">
            <v>JX24</v>
          </cell>
          <cell r="N1639" t="str">
            <v>IP200904</v>
          </cell>
          <cell r="O1639" t="str">
            <v>IP</v>
          </cell>
          <cell r="P1639" t="str">
            <v>JX24</v>
          </cell>
          <cell r="Q1639">
            <v>1532.8557314768009</v>
          </cell>
          <cell r="R1639">
            <v>26.525731476800956</v>
          </cell>
        </row>
        <row r="1640">
          <cell r="A1640" t="str">
            <v>J</v>
          </cell>
          <cell r="B1640">
            <v>39904</v>
          </cell>
          <cell r="C1640" t="str">
            <v>X24</v>
          </cell>
          <cell r="D1640">
            <v>12259.69</v>
          </cell>
          <cell r="E1640">
            <v>0</v>
          </cell>
          <cell r="F1640">
            <v>0</v>
          </cell>
          <cell r="G1640" t="str">
            <v>MED</v>
          </cell>
          <cell r="H1640" t="str">
            <v>MEDTANFCHIP</v>
          </cell>
          <cell r="I1640">
            <v>0.96058866772393281</v>
          </cell>
          <cell r="J1640">
            <v>12762.684395443397</v>
          </cell>
          <cell r="K1640" t="str">
            <v>200904X24</v>
          </cell>
          <cell r="L1640">
            <v>200904</v>
          </cell>
          <cell r="M1640" t="str">
            <v>JX24</v>
          </cell>
          <cell r="N1640" t="str">
            <v>ME200904</v>
          </cell>
          <cell r="O1640" t="str">
            <v>ME</v>
          </cell>
          <cell r="P1640" t="str">
            <v>JX24</v>
          </cell>
          <cell r="Q1640">
            <v>12762.684395443397</v>
          </cell>
          <cell r="R1640">
            <v>502.99439544339657</v>
          </cell>
        </row>
        <row r="1641">
          <cell r="A1641" t="str">
            <v>J</v>
          </cell>
          <cell r="B1641">
            <v>39904</v>
          </cell>
          <cell r="C1641" t="str">
            <v>X26</v>
          </cell>
          <cell r="D1641">
            <v>5408.82</v>
          </cell>
          <cell r="E1641">
            <v>0</v>
          </cell>
          <cell r="F1641">
            <v>0</v>
          </cell>
          <cell r="G1641" t="str">
            <v>MED</v>
          </cell>
          <cell r="H1641" t="str">
            <v>MEDTANFCHIP</v>
          </cell>
          <cell r="I1641">
            <v>0.96058866772393281</v>
          </cell>
          <cell r="J1641">
            <v>5630.7347585266962</v>
          </cell>
          <cell r="K1641" t="str">
            <v>200904X26</v>
          </cell>
          <cell r="L1641">
            <v>200904</v>
          </cell>
          <cell r="M1641" t="str">
            <v>JX26</v>
          </cell>
          <cell r="N1641" t="str">
            <v>ME200904</v>
          </cell>
          <cell r="O1641" t="str">
            <v>ME</v>
          </cell>
          <cell r="P1641" t="str">
            <v>JX26</v>
          </cell>
          <cell r="Q1641">
            <v>5630.7347585266962</v>
          </cell>
          <cell r="R1641">
            <v>221.91475852669646</v>
          </cell>
        </row>
        <row r="1642">
          <cell r="A1642" t="str">
            <v>J</v>
          </cell>
          <cell r="B1642">
            <v>39934</v>
          </cell>
          <cell r="C1642" t="str">
            <v>X09</v>
          </cell>
          <cell r="D1642">
            <v>44283.040000000001</v>
          </cell>
          <cell r="E1642">
            <v>0</v>
          </cell>
          <cell r="F1642">
            <v>0</v>
          </cell>
          <cell r="G1642" t="str">
            <v>IP</v>
          </cell>
          <cell r="H1642" t="str">
            <v>IPTANFCHIP</v>
          </cell>
          <cell r="I1642">
            <v>0.9658700014247118</v>
          </cell>
          <cell r="J1642">
            <v>45847.826244401484</v>
          </cell>
          <cell r="K1642" t="str">
            <v>200905X09</v>
          </cell>
          <cell r="L1642">
            <v>200905</v>
          </cell>
          <cell r="M1642" t="str">
            <v>JX09</v>
          </cell>
          <cell r="N1642" t="str">
            <v>IP200905</v>
          </cell>
          <cell r="O1642" t="str">
            <v>IP</v>
          </cell>
          <cell r="P1642" t="str">
            <v>JX09</v>
          </cell>
          <cell r="Q1642">
            <v>45847.826244401484</v>
          </cell>
          <cell r="R1642">
            <v>1564.7862444014827</v>
          </cell>
        </row>
        <row r="1643">
          <cell r="A1643" t="str">
            <v>J</v>
          </cell>
          <cell r="B1643">
            <v>39934</v>
          </cell>
          <cell r="C1643" t="str">
            <v>X10</v>
          </cell>
          <cell r="D1643">
            <v>97737.56</v>
          </cell>
          <cell r="E1643">
            <v>0</v>
          </cell>
          <cell r="F1643">
            <v>0</v>
          </cell>
          <cell r="G1643" t="str">
            <v>MED</v>
          </cell>
          <cell r="H1643" t="str">
            <v>MEDTANFCHIP</v>
          </cell>
          <cell r="I1643">
            <v>0.94793279573765044</v>
          </cell>
          <cell r="J1643">
            <v>103106.00122653611</v>
          </cell>
          <cell r="K1643" t="str">
            <v>200905X10</v>
          </cell>
          <cell r="L1643">
            <v>200905</v>
          </cell>
          <cell r="M1643" t="str">
            <v>JX10</v>
          </cell>
          <cell r="N1643" t="str">
            <v>ME200905</v>
          </cell>
          <cell r="O1643" t="str">
            <v>ME</v>
          </cell>
          <cell r="P1643" t="str">
            <v>JX10</v>
          </cell>
          <cell r="Q1643">
            <v>103106.00122653611</v>
          </cell>
          <cell r="R1643">
            <v>5368.441226536117</v>
          </cell>
        </row>
        <row r="1644">
          <cell r="A1644" t="str">
            <v>J</v>
          </cell>
          <cell r="B1644">
            <v>39934</v>
          </cell>
          <cell r="C1644" t="str">
            <v>X11</v>
          </cell>
          <cell r="D1644">
            <v>53377.279999999999</v>
          </cell>
          <cell r="E1644">
            <v>0</v>
          </cell>
          <cell r="F1644">
            <v>0</v>
          </cell>
          <cell r="G1644" t="str">
            <v>MED</v>
          </cell>
          <cell r="H1644" t="str">
            <v>MEDTANFCHIP</v>
          </cell>
          <cell r="I1644">
            <v>0.94793279573765044</v>
          </cell>
          <cell r="J1644">
            <v>56309.139466436056</v>
          </cell>
          <cell r="K1644" t="str">
            <v>200905X11</v>
          </cell>
          <cell r="L1644">
            <v>200905</v>
          </cell>
          <cell r="M1644" t="str">
            <v>JX11</v>
          </cell>
          <cell r="N1644" t="str">
            <v>ME200905</v>
          </cell>
          <cell r="O1644" t="str">
            <v>ME</v>
          </cell>
          <cell r="P1644" t="str">
            <v>JX11</v>
          </cell>
          <cell r="Q1644">
            <v>56309.139466436056</v>
          </cell>
          <cell r="R1644">
            <v>2931.8594664360571</v>
          </cell>
        </row>
        <row r="1645">
          <cell r="A1645" t="str">
            <v>J</v>
          </cell>
          <cell r="B1645">
            <v>39934</v>
          </cell>
          <cell r="C1645" t="str">
            <v>X12</v>
          </cell>
          <cell r="D1645">
            <v>7367.61</v>
          </cell>
          <cell r="E1645">
            <v>0</v>
          </cell>
          <cell r="F1645">
            <v>0</v>
          </cell>
          <cell r="G1645" t="str">
            <v>MED</v>
          </cell>
          <cell r="H1645" t="str">
            <v>MEDTANFCHIP</v>
          </cell>
          <cell r="I1645">
            <v>0.94793279573765044</v>
          </cell>
          <cell r="J1645">
            <v>7772.2914885192522</v>
          </cell>
          <cell r="K1645" t="str">
            <v>200905X12</v>
          </cell>
          <cell r="L1645">
            <v>200905</v>
          </cell>
          <cell r="M1645" t="str">
            <v>JX12</v>
          </cell>
          <cell r="N1645" t="str">
            <v>ME200905</v>
          </cell>
          <cell r="O1645" t="str">
            <v>ME</v>
          </cell>
          <cell r="P1645" t="str">
            <v>JX12</v>
          </cell>
          <cell r="Q1645">
            <v>7772.2914885192522</v>
          </cell>
          <cell r="R1645">
            <v>404.68148851925253</v>
          </cell>
        </row>
        <row r="1646">
          <cell r="A1646" t="str">
            <v>J</v>
          </cell>
          <cell r="B1646">
            <v>39934</v>
          </cell>
          <cell r="C1646" t="str">
            <v>X13</v>
          </cell>
          <cell r="D1646">
            <v>3472.55</v>
          </cell>
          <cell r="E1646">
            <v>0</v>
          </cell>
          <cell r="F1646">
            <v>0</v>
          </cell>
          <cell r="G1646" t="str">
            <v>MED</v>
          </cell>
          <cell r="H1646" t="str">
            <v>MEDTANFCHIP</v>
          </cell>
          <cell r="I1646">
            <v>0.94793279573765044</v>
          </cell>
          <cell r="J1646">
            <v>3663.287118679943</v>
          </cell>
          <cell r="K1646" t="str">
            <v>200905X13</v>
          </cell>
          <cell r="L1646">
            <v>200905</v>
          </cell>
          <cell r="M1646" t="str">
            <v>JX13</v>
          </cell>
          <cell r="N1646" t="str">
            <v>ME200905</v>
          </cell>
          <cell r="O1646" t="str">
            <v>ME</v>
          </cell>
          <cell r="P1646" t="str">
            <v>JX13</v>
          </cell>
          <cell r="Q1646">
            <v>3663.287118679943</v>
          </cell>
          <cell r="R1646">
            <v>190.7371186799428</v>
          </cell>
        </row>
        <row r="1647">
          <cell r="A1647" t="str">
            <v>J</v>
          </cell>
          <cell r="B1647">
            <v>39934</v>
          </cell>
          <cell r="C1647" t="str">
            <v>X14</v>
          </cell>
          <cell r="D1647">
            <v>92762.64</v>
          </cell>
          <cell r="E1647">
            <v>0</v>
          </cell>
          <cell r="F1647">
            <v>0</v>
          </cell>
          <cell r="G1647" t="str">
            <v>MED</v>
          </cell>
          <cell r="H1647" t="str">
            <v>MEDTANFCHIP</v>
          </cell>
          <cell r="I1647">
            <v>0.94793279573765044</v>
          </cell>
          <cell r="J1647">
            <v>97857.823273025526</v>
          </cell>
          <cell r="K1647" t="str">
            <v>200905X14</v>
          </cell>
          <cell r="L1647">
            <v>200905</v>
          </cell>
          <cell r="M1647" t="str">
            <v>JX14</v>
          </cell>
          <cell r="N1647" t="str">
            <v>ME200905</v>
          </cell>
          <cell r="O1647" t="str">
            <v>ME</v>
          </cell>
          <cell r="P1647" t="str">
            <v>JX14</v>
          </cell>
          <cell r="Q1647">
            <v>97857.823273025526</v>
          </cell>
          <cell r="R1647">
            <v>5095.1832730255264</v>
          </cell>
        </row>
        <row r="1648">
          <cell r="A1648" t="str">
            <v>J</v>
          </cell>
          <cell r="B1648">
            <v>39934</v>
          </cell>
          <cell r="C1648" t="str">
            <v>X15</v>
          </cell>
          <cell r="D1648">
            <v>6656.31</v>
          </cell>
          <cell r="E1648">
            <v>0</v>
          </cell>
          <cell r="F1648">
            <v>0</v>
          </cell>
          <cell r="G1648" t="str">
            <v>MED</v>
          </cell>
          <cell r="H1648" t="str">
            <v>MEDTANFCHIP</v>
          </cell>
          <cell r="I1648">
            <v>0.94793279573765044</v>
          </cell>
          <cell r="J1648">
            <v>7021.921838689289</v>
          </cell>
          <cell r="K1648" t="str">
            <v>200905X15</v>
          </cell>
          <cell r="L1648">
            <v>200905</v>
          </cell>
          <cell r="M1648" t="str">
            <v>JX15</v>
          </cell>
          <cell r="N1648" t="str">
            <v>ME200905</v>
          </cell>
          <cell r="O1648" t="str">
            <v>ME</v>
          </cell>
          <cell r="P1648" t="str">
            <v>JX15</v>
          </cell>
          <cell r="Q1648">
            <v>7021.921838689289</v>
          </cell>
          <cell r="R1648">
            <v>365.61183868928856</v>
          </cell>
        </row>
        <row r="1649">
          <cell r="A1649" t="str">
            <v>J</v>
          </cell>
          <cell r="B1649">
            <v>39934</v>
          </cell>
          <cell r="C1649" t="str">
            <v>X16</v>
          </cell>
          <cell r="D1649">
            <v>3669.3</v>
          </cell>
          <cell r="E1649">
            <v>0</v>
          </cell>
          <cell r="F1649">
            <v>0</v>
          </cell>
          <cell r="G1649" t="str">
            <v>MED</v>
          </cell>
          <cell r="H1649" t="str">
            <v>MEDTANFCHIP</v>
          </cell>
          <cell r="I1649">
            <v>0.94793279573765044</v>
          </cell>
          <cell r="J1649">
            <v>3870.8440266007151</v>
          </cell>
          <cell r="K1649" t="str">
            <v>200905X16</v>
          </cell>
          <cell r="L1649">
            <v>200905</v>
          </cell>
          <cell r="M1649" t="str">
            <v>JX16</v>
          </cell>
          <cell r="N1649" t="str">
            <v>ME200905</v>
          </cell>
          <cell r="O1649" t="str">
            <v>ME</v>
          </cell>
          <cell r="P1649" t="str">
            <v>JX16</v>
          </cell>
          <cell r="Q1649">
            <v>3870.8440266007151</v>
          </cell>
          <cell r="R1649">
            <v>201.54402660071491</v>
          </cell>
        </row>
        <row r="1650">
          <cell r="A1650" t="str">
            <v>J</v>
          </cell>
          <cell r="B1650">
            <v>39934</v>
          </cell>
          <cell r="C1650" t="str">
            <v>X18</v>
          </cell>
          <cell r="D1650">
            <v>18259.93</v>
          </cell>
          <cell r="E1650">
            <v>0</v>
          </cell>
          <cell r="F1650">
            <v>0</v>
          </cell>
          <cell r="G1650" t="str">
            <v>MED</v>
          </cell>
          <cell r="H1650" t="str">
            <v>MEDTANFCHIP</v>
          </cell>
          <cell r="I1650">
            <v>0.94793279573765044</v>
          </cell>
          <cell r="J1650">
            <v>19262.895093518437</v>
          </cell>
          <cell r="K1650" t="str">
            <v>200905X18</v>
          </cell>
          <cell r="L1650">
            <v>200905</v>
          </cell>
          <cell r="M1650" t="str">
            <v>JX18</v>
          </cell>
          <cell r="N1650" t="str">
            <v>ME200905</v>
          </cell>
          <cell r="O1650" t="str">
            <v>ME</v>
          </cell>
          <cell r="P1650" t="str">
            <v>JX18</v>
          </cell>
          <cell r="Q1650">
            <v>19262.895093518437</v>
          </cell>
          <cell r="R1650">
            <v>1002.9650935184363</v>
          </cell>
        </row>
        <row r="1651">
          <cell r="A1651" t="str">
            <v>J</v>
          </cell>
          <cell r="B1651">
            <v>39934</v>
          </cell>
          <cell r="C1651" t="str">
            <v>X21</v>
          </cell>
          <cell r="D1651">
            <v>6444.54</v>
          </cell>
          <cell r="E1651">
            <v>0</v>
          </cell>
          <cell r="F1651">
            <v>0</v>
          </cell>
          <cell r="G1651" t="str">
            <v>MED</v>
          </cell>
          <cell r="H1651" t="str">
            <v>MEDTANFCHIP</v>
          </cell>
          <cell r="I1651">
            <v>0.94793279573765044</v>
          </cell>
          <cell r="J1651">
            <v>6798.5199256504984</v>
          </cell>
          <cell r="K1651" t="str">
            <v>200905X21</v>
          </cell>
          <cell r="L1651">
            <v>200905</v>
          </cell>
          <cell r="M1651" t="str">
            <v>JX21</v>
          </cell>
          <cell r="N1651" t="str">
            <v>ME200905</v>
          </cell>
          <cell r="O1651" t="str">
            <v>ME</v>
          </cell>
          <cell r="P1651" t="str">
            <v>JX21</v>
          </cell>
          <cell r="Q1651">
            <v>6798.5199256504984</v>
          </cell>
          <cell r="R1651">
            <v>353.97992565049844</v>
          </cell>
        </row>
        <row r="1652">
          <cell r="A1652" t="str">
            <v>J</v>
          </cell>
          <cell r="B1652">
            <v>39934</v>
          </cell>
          <cell r="C1652" t="str">
            <v>X22</v>
          </cell>
          <cell r="D1652">
            <v>99324.1</v>
          </cell>
          <cell r="E1652">
            <v>0</v>
          </cell>
          <cell r="F1652">
            <v>0</v>
          </cell>
          <cell r="G1652" t="str">
            <v>MED</v>
          </cell>
          <cell r="H1652" t="str">
            <v>MEDTANFCHIP</v>
          </cell>
          <cell r="I1652">
            <v>0.94793279573765044</v>
          </cell>
          <cell r="J1652">
            <v>104779.68527579977</v>
          </cell>
          <cell r="K1652" t="str">
            <v>200905X22</v>
          </cell>
          <cell r="L1652">
            <v>200905</v>
          </cell>
          <cell r="M1652" t="str">
            <v>JX22</v>
          </cell>
          <cell r="N1652" t="str">
            <v>ME200905</v>
          </cell>
          <cell r="O1652" t="str">
            <v>ME</v>
          </cell>
          <cell r="P1652" t="str">
            <v>JX22</v>
          </cell>
          <cell r="Q1652">
            <v>104779.68527579977</v>
          </cell>
          <cell r="R1652">
            <v>5455.5852757997636</v>
          </cell>
        </row>
        <row r="1653">
          <cell r="A1653" t="str">
            <v>J</v>
          </cell>
          <cell r="B1653">
            <v>39934</v>
          </cell>
          <cell r="C1653" t="str">
            <v>X23</v>
          </cell>
          <cell r="D1653">
            <v>2790.99</v>
          </cell>
          <cell r="E1653">
            <v>0</v>
          </cell>
          <cell r="F1653">
            <v>0</v>
          </cell>
          <cell r="G1653" t="str">
            <v>MED</v>
          </cell>
          <cell r="H1653" t="str">
            <v>MEDTANFCHIP</v>
          </cell>
          <cell r="I1653">
            <v>0.94793279573765044</v>
          </cell>
          <cell r="J1653">
            <v>2944.2910009544953</v>
          </cell>
          <cell r="K1653" t="str">
            <v>200905X23</v>
          </cell>
          <cell r="L1653">
            <v>200905</v>
          </cell>
          <cell r="M1653" t="str">
            <v>JX23</v>
          </cell>
          <cell r="N1653" t="str">
            <v>ME200905</v>
          </cell>
          <cell r="O1653" t="str">
            <v>ME</v>
          </cell>
          <cell r="P1653" t="str">
            <v>JX23</v>
          </cell>
          <cell r="Q1653">
            <v>2944.2910009544953</v>
          </cell>
          <cell r="R1653">
            <v>153.30100095449552</v>
          </cell>
        </row>
        <row r="1654">
          <cell r="A1654" t="str">
            <v>J</v>
          </cell>
          <cell r="B1654">
            <v>39934</v>
          </cell>
          <cell r="C1654" t="str">
            <v>X24</v>
          </cell>
          <cell r="D1654">
            <v>5459.97</v>
          </cell>
          <cell r="E1654">
            <v>0</v>
          </cell>
          <cell r="F1654">
            <v>0</v>
          </cell>
          <cell r="G1654" t="str">
            <v>IP</v>
          </cell>
          <cell r="H1654" t="str">
            <v>IPTANFCHIP</v>
          </cell>
          <cell r="I1654">
            <v>0.9658700014247118</v>
          </cell>
          <cell r="J1654">
            <v>5652.9035915249897</v>
          </cell>
          <cell r="K1654" t="str">
            <v>200905X24</v>
          </cell>
          <cell r="L1654">
            <v>200905</v>
          </cell>
          <cell r="M1654" t="str">
            <v>JX24</v>
          </cell>
          <cell r="N1654" t="str">
            <v>IP200905</v>
          </cell>
          <cell r="O1654" t="str">
            <v>IP</v>
          </cell>
          <cell r="P1654" t="str">
            <v>JX24</v>
          </cell>
          <cell r="Q1654">
            <v>5652.9035915249897</v>
          </cell>
          <cell r="R1654">
            <v>192.93359152498942</v>
          </cell>
        </row>
        <row r="1655">
          <cell r="A1655" t="str">
            <v>J</v>
          </cell>
          <cell r="B1655">
            <v>39934</v>
          </cell>
          <cell r="C1655" t="str">
            <v>X24</v>
          </cell>
          <cell r="D1655">
            <v>10854.64</v>
          </cell>
          <cell r="E1655">
            <v>0</v>
          </cell>
          <cell r="F1655">
            <v>0</v>
          </cell>
          <cell r="G1655" t="str">
            <v>MED</v>
          </cell>
          <cell r="H1655" t="str">
            <v>MEDTANFCHIP</v>
          </cell>
          <cell r="I1655">
            <v>0.94793279573765044</v>
          </cell>
          <cell r="J1655">
            <v>11450.853951680479</v>
          </cell>
          <cell r="K1655" t="str">
            <v>200905X24</v>
          </cell>
          <cell r="L1655">
            <v>200905</v>
          </cell>
          <cell r="M1655" t="str">
            <v>JX24</v>
          </cell>
          <cell r="N1655" t="str">
            <v>ME200905</v>
          </cell>
          <cell r="O1655" t="str">
            <v>ME</v>
          </cell>
          <cell r="P1655" t="str">
            <v>JX24</v>
          </cell>
          <cell r="Q1655">
            <v>11450.853951680479</v>
          </cell>
          <cell r="R1655">
            <v>596.21395168048002</v>
          </cell>
        </row>
        <row r="1656">
          <cell r="A1656" t="str">
            <v>J</v>
          </cell>
          <cell r="B1656">
            <v>39934</v>
          </cell>
          <cell r="C1656" t="str">
            <v>X26</v>
          </cell>
          <cell r="D1656">
            <v>4234.8100000000004</v>
          </cell>
          <cell r="E1656">
            <v>0</v>
          </cell>
          <cell r="F1656">
            <v>0</v>
          </cell>
          <cell r="G1656" t="str">
            <v>MED</v>
          </cell>
          <cell r="H1656" t="str">
            <v>MEDTANFCHIP</v>
          </cell>
          <cell r="I1656">
            <v>0.94793279573765044</v>
          </cell>
          <cell r="J1656">
            <v>4467.4158537838211</v>
          </cell>
          <cell r="K1656" t="str">
            <v>200905X26</v>
          </cell>
          <cell r="L1656">
            <v>200905</v>
          </cell>
          <cell r="M1656" t="str">
            <v>JX26</v>
          </cell>
          <cell r="N1656" t="str">
            <v>ME200905</v>
          </cell>
          <cell r="O1656" t="str">
            <v>ME</v>
          </cell>
          <cell r="P1656" t="str">
            <v>JX26</v>
          </cell>
          <cell r="Q1656">
            <v>4467.4158537838211</v>
          </cell>
          <cell r="R1656">
            <v>232.60585378382075</v>
          </cell>
        </row>
        <row r="1657">
          <cell r="A1657" t="str">
            <v>J</v>
          </cell>
          <cell r="B1657">
            <v>39965</v>
          </cell>
          <cell r="C1657" t="str">
            <v>X09</v>
          </cell>
          <cell r="D1657">
            <v>152091.46</v>
          </cell>
          <cell r="E1657">
            <v>0</v>
          </cell>
          <cell r="F1657">
            <v>0</v>
          </cell>
          <cell r="G1657" t="str">
            <v>IP</v>
          </cell>
          <cell r="H1657" t="str">
            <v>IPTANFCHIP</v>
          </cell>
          <cell r="I1657">
            <v>0.70614825643072798</v>
          </cell>
          <cell r="J1657">
            <v>215381.76808473069</v>
          </cell>
          <cell r="K1657" t="str">
            <v>200906X09</v>
          </cell>
          <cell r="L1657">
            <v>200906</v>
          </cell>
          <cell r="M1657" t="str">
            <v>JX09</v>
          </cell>
          <cell r="N1657" t="str">
            <v>IP200906</v>
          </cell>
          <cell r="O1657" t="str">
            <v>IP</v>
          </cell>
          <cell r="P1657" t="str">
            <v>JX09</v>
          </cell>
          <cell r="Q1657">
            <v>215381.76808473069</v>
          </cell>
          <cell r="R1657">
            <v>63290.308084730699</v>
          </cell>
        </row>
        <row r="1658">
          <cell r="A1658" t="str">
            <v>J</v>
          </cell>
          <cell r="B1658">
            <v>39965</v>
          </cell>
          <cell r="C1658" t="str">
            <v>X10</v>
          </cell>
          <cell r="D1658">
            <v>106921.18</v>
          </cell>
          <cell r="E1658">
            <v>0</v>
          </cell>
          <cell r="F1658">
            <v>0</v>
          </cell>
          <cell r="G1658" t="str">
            <v>MED</v>
          </cell>
          <cell r="H1658" t="str">
            <v>MEDTANFCHIP</v>
          </cell>
          <cell r="I1658">
            <v>0.92540105050303301</v>
          </cell>
          <cell r="J1658">
            <v>115540.37024474888</v>
          </cell>
          <cell r="K1658" t="str">
            <v>200906X10</v>
          </cell>
          <cell r="L1658">
            <v>200906</v>
          </cell>
          <cell r="M1658" t="str">
            <v>JX10</v>
          </cell>
          <cell r="N1658" t="str">
            <v>ME200906</v>
          </cell>
          <cell r="O1658" t="str">
            <v>ME</v>
          </cell>
          <cell r="P1658" t="str">
            <v>JX10</v>
          </cell>
          <cell r="Q1658">
            <v>115540.37024474888</v>
          </cell>
          <cell r="R1658">
            <v>8619.1902447488828</v>
          </cell>
        </row>
        <row r="1659">
          <cell r="A1659" t="str">
            <v>J</v>
          </cell>
          <cell r="B1659">
            <v>39965</v>
          </cell>
          <cell r="C1659" t="str">
            <v>X11</v>
          </cell>
          <cell r="D1659">
            <v>63178.28</v>
          </cell>
          <cell r="E1659">
            <v>0</v>
          </cell>
          <cell r="F1659">
            <v>0</v>
          </cell>
          <cell r="G1659" t="str">
            <v>MED</v>
          </cell>
          <cell r="H1659" t="str">
            <v>MEDTANFCHIP</v>
          </cell>
          <cell r="I1659">
            <v>0.92540105050303301</v>
          </cell>
          <cell r="J1659">
            <v>68271.243009349637</v>
          </cell>
          <cell r="K1659" t="str">
            <v>200906X11</v>
          </cell>
          <cell r="L1659">
            <v>200906</v>
          </cell>
          <cell r="M1659" t="str">
            <v>JX11</v>
          </cell>
          <cell r="N1659" t="str">
            <v>ME200906</v>
          </cell>
          <cell r="O1659" t="str">
            <v>ME</v>
          </cell>
          <cell r="P1659" t="str">
            <v>JX11</v>
          </cell>
          <cell r="Q1659">
            <v>68271.243009349637</v>
          </cell>
          <cell r="R1659">
            <v>5092.963009349638</v>
          </cell>
        </row>
        <row r="1660">
          <cell r="A1660" t="str">
            <v>J</v>
          </cell>
          <cell r="B1660">
            <v>39965</v>
          </cell>
          <cell r="C1660" t="str">
            <v>X12</v>
          </cell>
          <cell r="D1660">
            <v>11557.52</v>
          </cell>
          <cell r="E1660">
            <v>0</v>
          </cell>
          <cell r="F1660">
            <v>0</v>
          </cell>
          <cell r="G1660" t="str">
            <v>MED</v>
          </cell>
          <cell r="H1660" t="str">
            <v>MEDTANFCHIP</v>
          </cell>
          <cell r="I1660">
            <v>0.92540105050303301</v>
          </cell>
          <cell r="J1660">
            <v>12489.201296797231</v>
          </cell>
          <cell r="K1660" t="str">
            <v>200906X12</v>
          </cell>
          <cell r="L1660">
            <v>200906</v>
          </cell>
          <cell r="M1660" t="str">
            <v>JX12</v>
          </cell>
          <cell r="N1660" t="str">
            <v>ME200906</v>
          </cell>
          <cell r="O1660" t="str">
            <v>ME</v>
          </cell>
          <cell r="P1660" t="str">
            <v>JX12</v>
          </cell>
          <cell r="Q1660">
            <v>12489.201296797231</v>
          </cell>
          <cell r="R1660">
            <v>931.68129679723097</v>
          </cell>
        </row>
        <row r="1661">
          <cell r="A1661" t="str">
            <v>J</v>
          </cell>
          <cell r="B1661">
            <v>39965</v>
          </cell>
          <cell r="C1661" t="str">
            <v>X13</v>
          </cell>
          <cell r="D1661">
            <v>4549.67</v>
          </cell>
          <cell r="E1661">
            <v>0</v>
          </cell>
          <cell r="F1661">
            <v>0</v>
          </cell>
          <cell r="G1661" t="str">
            <v>MED</v>
          </cell>
          <cell r="H1661" t="str">
            <v>MEDTANFCHIP</v>
          </cell>
          <cell r="I1661">
            <v>0.92540105050303301</v>
          </cell>
          <cell r="J1661">
            <v>4916.4305546518162</v>
          </cell>
          <cell r="K1661" t="str">
            <v>200906X13</v>
          </cell>
          <cell r="L1661">
            <v>200906</v>
          </cell>
          <cell r="M1661" t="str">
            <v>JX13</v>
          </cell>
          <cell r="N1661" t="str">
            <v>ME200906</v>
          </cell>
          <cell r="O1661" t="str">
            <v>ME</v>
          </cell>
          <cell r="P1661" t="str">
            <v>JX13</v>
          </cell>
          <cell r="Q1661">
            <v>4916.4305546518162</v>
          </cell>
          <cell r="R1661">
            <v>366.76055465181616</v>
          </cell>
        </row>
        <row r="1662">
          <cell r="A1662" t="str">
            <v>J</v>
          </cell>
          <cell r="B1662">
            <v>39965</v>
          </cell>
          <cell r="C1662" t="str">
            <v>X14</v>
          </cell>
          <cell r="D1662">
            <v>104272.65</v>
          </cell>
          <cell r="E1662">
            <v>0</v>
          </cell>
          <cell r="F1662">
            <v>0</v>
          </cell>
          <cell r="G1662" t="str">
            <v>MED</v>
          </cell>
          <cell r="H1662" t="str">
            <v>MEDTANFCHIP</v>
          </cell>
          <cell r="I1662">
            <v>0.92540105050303301</v>
          </cell>
          <cell r="J1662">
            <v>112678.33545609126</v>
          </cell>
          <cell r="K1662" t="str">
            <v>200906X14</v>
          </cell>
          <cell r="L1662">
            <v>200906</v>
          </cell>
          <cell r="M1662" t="str">
            <v>JX14</v>
          </cell>
          <cell r="N1662" t="str">
            <v>ME200906</v>
          </cell>
          <cell r="O1662" t="str">
            <v>ME</v>
          </cell>
          <cell r="P1662" t="str">
            <v>JX14</v>
          </cell>
          <cell r="Q1662">
            <v>112678.33545609126</v>
          </cell>
          <cell r="R1662">
            <v>8405.6854560912616</v>
          </cell>
        </row>
        <row r="1663">
          <cell r="A1663" t="str">
            <v>J</v>
          </cell>
          <cell r="B1663">
            <v>39965</v>
          </cell>
          <cell r="C1663" t="str">
            <v>X15</v>
          </cell>
          <cell r="D1663">
            <v>14364.87</v>
          </cell>
          <cell r="E1663">
            <v>0</v>
          </cell>
          <cell r="F1663">
            <v>0</v>
          </cell>
          <cell r="G1663" t="str">
            <v>MED</v>
          </cell>
          <cell r="H1663" t="str">
            <v>MEDTANFCHIP</v>
          </cell>
          <cell r="I1663">
            <v>0.92540105050303301</v>
          </cell>
          <cell r="J1663">
            <v>15522.858972541138</v>
          </cell>
          <cell r="K1663" t="str">
            <v>200906X15</v>
          </cell>
          <cell r="L1663">
            <v>200906</v>
          </cell>
          <cell r="M1663" t="str">
            <v>JX15</v>
          </cell>
          <cell r="N1663" t="str">
            <v>ME200906</v>
          </cell>
          <cell r="O1663" t="str">
            <v>ME</v>
          </cell>
          <cell r="P1663" t="str">
            <v>JX15</v>
          </cell>
          <cell r="Q1663">
            <v>15522.858972541138</v>
          </cell>
          <cell r="R1663">
            <v>1157.9889725411376</v>
          </cell>
        </row>
        <row r="1664">
          <cell r="A1664" t="str">
            <v>J</v>
          </cell>
          <cell r="B1664">
            <v>39965</v>
          </cell>
          <cell r="C1664" t="str">
            <v>X16</v>
          </cell>
          <cell r="D1664">
            <v>1908.26</v>
          </cell>
          <cell r="E1664">
            <v>0</v>
          </cell>
          <cell r="F1664">
            <v>0</v>
          </cell>
          <cell r="G1664" t="str">
            <v>MED</v>
          </cell>
          <cell r="H1664" t="str">
            <v>MEDTANFCHIP</v>
          </cell>
          <cell r="I1664">
            <v>0.92540105050303301</v>
          </cell>
          <cell r="J1664">
            <v>2062.0897274351491</v>
          </cell>
          <cell r="K1664" t="str">
            <v>200906X16</v>
          </cell>
          <cell r="L1664">
            <v>200906</v>
          </cell>
          <cell r="M1664" t="str">
            <v>JX16</v>
          </cell>
          <cell r="N1664" t="str">
            <v>ME200906</v>
          </cell>
          <cell r="O1664" t="str">
            <v>ME</v>
          </cell>
          <cell r="P1664" t="str">
            <v>JX16</v>
          </cell>
          <cell r="Q1664">
            <v>2062.0897274351491</v>
          </cell>
          <cell r="R1664">
            <v>153.82972743514915</v>
          </cell>
        </row>
        <row r="1665">
          <cell r="A1665" t="str">
            <v>J</v>
          </cell>
          <cell r="B1665">
            <v>39965</v>
          </cell>
          <cell r="C1665" t="str">
            <v>X18</v>
          </cell>
          <cell r="D1665">
            <v>25368.34</v>
          </cell>
          <cell r="E1665">
            <v>0</v>
          </cell>
          <cell r="F1665">
            <v>0</v>
          </cell>
          <cell r="G1665" t="str">
            <v>MED</v>
          </cell>
          <cell r="H1665" t="str">
            <v>MEDTANFCHIP</v>
          </cell>
          <cell r="I1665">
            <v>0.92540105050303301</v>
          </cell>
          <cell r="J1665">
            <v>27413.346879399134</v>
          </cell>
          <cell r="K1665" t="str">
            <v>200906X18</v>
          </cell>
          <cell r="L1665">
            <v>200906</v>
          </cell>
          <cell r="M1665" t="str">
            <v>JX18</v>
          </cell>
          <cell r="N1665" t="str">
            <v>ME200906</v>
          </cell>
          <cell r="O1665" t="str">
            <v>ME</v>
          </cell>
          <cell r="P1665" t="str">
            <v>JX18</v>
          </cell>
          <cell r="Q1665">
            <v>27413.346879399134</v>
          </cell>
          <cell r="R1665">
            <v>2045.006879399134</v>
          </cell>
        </row>
        <row r="1666">
          <cell r="A1666" t="str">
            <v>J</v>
          </cell>
          <cell r="B1666">
            <v>39965</v>
          </cell>
          <cell r="C1666" t="str">
            <v>X20</v>
          </cell>
          <cell r="D1666">
            <v>97.76</v>
          </cell>
          <cell r="E1666">
            <v>0</v>
          </cell>
          <cell r="F1666">
            <v>0</v>
          </cell>
          <cell r="G1666" t="str">
            <v>MED</v>
          </cell>
          <cell r="H1666" t="str">
            <v>MEDTANFCHIP</v>
          </cell>
          <cell r="I1666">
            <v>0.92540105050303301</v>
          </cell>
          <cell r="J1666">
            <v>105.64068405461529</v>
          </cell>
          <cell r="K1666" t="str">
            <v>200906X20</v>
          </cell>
          <cell r="L1666">
            <v>200906</v>
          </cell>
          <cell r="M1666" t="str">
            <v>JX20</v>
          </cell>
          <cell r="N1666" t="str">
            <v>ME200906</v>
          </cell>
          <cell r="O1666" t="str">
            <v>ME</v>
          </cell>
          <cell r="P1666" t="str">
            <v>JX20</v>
          </cell>
          <cell r="Q1666">
            <v>105.64068405461529</v>
          </cell>
          <cell r="R1666">
            <v>7.880684054615287</v>
          </cell>
        </row>
        <row r="1667">
          <cell r="A1667" t="str">
            <v>J</v>
          </cell>
          <cell r="B1667">
            <v>39965</v>
          </cell>
          <cell r="C1667" t="str">
            <v>X21</v>
          </cell>
          <cell r="D1667">
            <v>3732.15</v>
          </cell>
          <cell r="E1667">
            <v>0</v>
          </cell>
          <cell r="F1667">
            <v>0</v>
          </cell>
          <cell r="G1667" t="str">
            <v>MED</v>
          </cell>
          <cell r="H1667" t="str">
            <v>MEDTANFCHIP</v>
          </cell>
          <cell r="I1667">
            <v>0.92540105050303301</v>
          </cell>
          <cell r="J1667">
            <v>4033.0081730199722</v>
          </cell>
          <cell r="K1667" t="str">
            <v>200906X21</v>
          </cell>
          <cell r="L1667">
            <v>200906</v>
          </cell>
          <cell r="M1667" t="str">
            <v>JX21</v>
          </cell>
          <cell r="N1667" t="str">
            <v>ME200906</v>
          </cell>
          <cell r="O1667" t="str">
            <v>ME</v>
          </cell>
          <cell r="P1667" t="str">
            <v>JX21</v>
          </cell>
          <cell r="Q1667">
            <v>4033.0081730199722</v>
          </cell>
          <cell r="R1667">
            <v>300.85817301997213</v>
          </cell>
        </row>
        <row r="1668">
          <cell r="A1668" t="str">
            <v>J</v>
          </cell>
          <cell r="B1668">
            <v>39965</v>
          </cell>
          <cell r="C1668" t="str">
            <v>X22</v>
          </cell>
          <cell r="D1668">
            <v>115129.14</v>
          </cell>
          <cell r="E1668">
            <v>0</v>
          </cell>
          <cell r="F1668">
            <v>0</v>
          </cell>
          <cell r="G1668" t="str">
            <v>MED</v>
          </cell>
          <cell r="H1668" t="str">
            <v>MEDTANFCHIP</v>
          </cell>
          <cell r="I1668">
            <v>0.92540105050303301</v>
          </cell>
          <cell r="J1668">
            <v>124409.99492859628</v>
          </cell>
          <cell r="K1668" t="str">
            <v>200906X22</v>
          </cell>
          <cell r="L1668">
            <v>200906</v>
          </cell>
          <cell r="M1668" t="str">
            <v>JX22</v>
          </cell>
          <cell r="N1668" t="str">
            <v>ME200906</v>
          </cell>
          <cell r="O1668" t="str">
            <v>ME</v>
          </cell>
          <cell r="P1668" t="str">
            <v>JX22</v>
          </cell>
          <cell r="Q1668">
            <v>124409.99492859628</v>
          </cell>
          <cell r="R1668">
            <v>9280.8549285962799</v>
          </cell>
        </row>
        <row r="1669">
          <cell r="A1669" t="str">
            <v>J</v>
          </cell>
          <cell r="B1669">
            <v>39965</v>
          </cell>
          <cell r="C1669" t="str">
            <v>X23</v>
          </cell>
          <cell r="D1669">
            <v>2244.08</v>
          </cell>
          <cell r="E1669">
            <v>0</v>
          </cell>
          <cell r="F1669">
            <v>0</v>
          </cell>
          <cell r="G1669" t="str">
            <v>MED</v>
          </cell>
          <cell r="H1669" t="str">
            <v>MEDTANFCHIP</v>
          </cell>
          <cell r="I1669">
            <v>0.92540105050303301</v>
          </cell>
          <cell r="J1669">
            <v>2424.9810379836445</v>
          </cell>
          <cell r="K1669" t="str">
            <v>200906X23</v>
          </cell>
          <cell r="L1669">
            <v>200906</v>
          </cell>
          <cell r="M1669" t="str">
            <v>JX23</v>
          </cell>
          <cell r="N1669" t="str">
            <v>ME200906</v>
          </cell>
          <cell r="O1669" t="str">
            <v>ME</v>
          </cell>
          <cell r="P1669" t="str">
            <v>JX23</v>
          </cell>
          <cell r="Q1669">
            <v>2424.9810379836445</v>
          </cell>
          <cell r="R1669">
            <v>180.90103798364453</v>
          </cell>
        </row>
        <row r="1670">
          <cell r="A1670" t="str">
            <v>J</v>
          </cell>
          <cell r="B1670">
            <v>39965</v>
          </cell>
          <cell r="C1670" t="str">
            <v>X24</v>
          </cell>
          <cell r="D1670">
            <v>1589</v>
          </cell>
          <cell r="E1670">
            <v>0</v>
          </cell>
          <cell r="F1670">
            <v>0</v>
          </cell>
          <cell r="G1670" t="str">
            <v>IP</v>
          </cell>
          <cell r="H1670" t="str">
            <v>IPTANFCHIP</v>
          </cell>
          <cell r="I1670">
            <v>0.70614825643072798</v>
          </cell>
          <cell r="J1670">
            <v>2250.2356771815926</v>
          </cell>
          <cell r="K1670" t="str">
            <v>200906X24</v>
          </cell>
          <cell r="L1670">
            <v>200906</v>
          </cell>
          <cell r="M1670" t="str">
            <v>JX24</v>
          </cell>
          <cell r="N1670" t="str">
            <v>IP200906</v>
          </cell>
          <cell r="O1670" t="str">
            <v>IP</v>
          </cell>
          <cell r="P1670" t="str">
            <v>JX24</v>
          </cell>
          <cell r="Q1670">
            <v>2250.2356771815926</v>
          </cell>
          <cell r="R1670">
            <v>661.23567718159256</v>
          </cell>
        </row>
        <row r="1671">
          <cell r="A1671" t="str">
            <v>J</v>
          </cell>
          <cell r="B1671">
            <v>39965</v>
          </cell>
          <cell r="C1671" t="str">
            <v>X24</v>
          </cell>
          <cell r="D1671">
            <v>9677.23</v>
          </cell>
          <cell r="E1671">
            <v>0</v>
          </cell>
          <cell r="F1671">
            <v>0</v>
          </cell>
          <cell r="G1671" t="str">
            <v>MED</v>
          </cell>
          <cell r="H1671" t="str">
            <v>MEDTANFCHIP</v>
          </cell>
          <cell r="I1671">
            <v>0.92540105050303301</v>
          </cell>
          <cell r="J1671">
            <v>10457.336302719361</v>
          </cell>
          <cell r="K1671" t="str">
            <v>200906X24</v>
          </cell>
          <cell r="L1671">
            <v>200906</v>
          </cell>
          <cell r="M1671" t="str">
            <v>JX24</v>
          </cell>
          <cell r="N1671" t="str">
            <v>ME200906</v>
          </cell>
          <cell r="O1671" t="str">
            <v>ME</v>
          </cell>
          <cell r="P1671" t="str">
            <v>JX24</v>
          </cell>
          <cell r="Q1671">
            <v>10457.336302719361</v>
          </cell>
          <cell r="R1671">
            <v>780.10630271936134</v>
          </cell>
        </row>
        <row r="1672">
          <cell r="A1672" t="str">
            <v>J</v>
          </cell>
          <cell r="B1672">
            <v>39965</v>
          </cell>
          <cell r="C1672" t="str">
            <v>X26</v>
          </cell>
          <cell r="D1672">
            <v>5686.66</v>
          </cell>
          <cell r="E1672">
            <v>0</v>
          </cell>
          <cell r="F1672">
            <v>0</v>
          </cell>
          <cell r="G1672" t="str">
            <v>MED</v>
          </cell>
          <cell r="H1672" t="str">
            <v>MEDTANFCHIP</v>
          </cell>
          <cell r="I1672">
            <v>0.92540105050303301</v>
          </cell>
          <cell r="J1672">
            <v>6145.0762314445437</v>
          </cell>
          <cell r="K1672" t="str">
            <v>200906X26</v>
          </cell>
          <cell r="L1672">
            <v>200906</v>
          </cell>
          <cell r="M1672" t="str">
            <v>JX26</v>
          </cell>
          <cell r="N1672" t="str">
            <v>ME200906</v>
          </cell>
          <cell r="O1672" t="str">
            <v>ME</v>
          </cell>
          <cell r="P1672" t="str">
            <v>JX26</v>
          </cell>
          <cell r="Q1672">
            <v>6145.0762314445437</v>
          </cell>
          <cell r="R1672">
            <v>458.41623144454388</v>
          </cell>
        </row>
        <row r="1673">
          <cell r="A1673" t="str">
            <v>K</v>
          </cell>
          <cell r="B1673">
            <v>39630</v>
          </cell>
          <cell r="C1673" t="str">
            <v>X09</v>
          </cell>
          <cell r="D1673">
            <v>23394.92</v>
          </cell>
          <cell r="E1673">
            <v>0</v>
          </cell>
          <cell r="F1673">
            <v>0</v>
          </cell>
          <cell r="G1673" t="str">
            <v>IP</v>
          </cell>
          <cell r="H1673" t="str">
            <v>IPTANFCHIP</v>
          </cell>
          <cell r="I1673">
            <v>1.0023158498121012</v>
          </cell>
          <cell r="J1673">
            <v>23340.866059721313</v>
          </cell>
          <cell r="K1673" t="str">
            <v>200807X09</v>
          </cell>
          <cell r="L1673">
            <v>200807</v>
          </cell>
          <cell r="M1673" t="str">
            <v>KX09</v>
          </cell>
          <cell r="N1673" t="str">
            <v>IP200807</v>
          </cell>
          <cell r="O1673" t="str">
            <v>IP</v>
          </cell>
          <cell r="P1673" t="str">
            <v>KX09</v>
          </cell>
          <cell r="Q1673">
            <v>23340.866059721313</v>
          </cell>
          <cell r="R1673">
            <v>-54.053940278685332</v>
          </cell>
        </row>
        <row r="1674">
          <cell r="A1674" t="str">
            <v>K</v>
          </cell>
          <cell r="B1674">
            <v>39630</v>
          </cell>
          <cell r="C1674" t="str">
            <v>X10</v>
          </cell>
          <cell r="D1674">
            <v>43883.78</v>
          </cell>
          <cell r="E1674">
            <v>0</v>
          </cell>
          <cell r="F1674">
            <v>0</v>
          </cell>
          <cell r="G1674" t="str">
            <v>MED</v>
          </cell>
          <cell r="H1674" t="str">
            <v>MEDTANFCHIP</v>
          </cell>
          <cell r="I1674">
            <v>0.98754635280841285</v>
          </cell>
          <cell r="J1674">
            <v>44437.185024482176</v>
          </cell>
          <cell r="K1674" t="str">
            <v>200807X10</v>
          </cell>
          <cell r="L1674">
            <v>200807</v>
          </cell>
          <cell r="M1674" t="str">
            <v>KX10</v>
          </cell>
          <cell r="N1674" t="str">
            <v>ME200807</v>
          </cell>
          <cell r="O1674" t="str">
            <v>ME</v>
          </cell>
          <cell r="P1674" t="str">
            <v>KX10</v>
          </cell>
          <cell r="Q1674">
            <v>44437.185024482176</v>
          </cell>
          <cell r="R1674">
            <v>553.4050244821774</v>
          </cell>
        </row>
        <row r="1675">
          <cell r="A1675" t="str">
            <v>K</v>
          </cell>
          <cell r="B1675">
            <v>39630</v>
          </cell>
          <cell r="C1675" t="str">
            <v>X11</v>
          </cell>
          <cell r="D1675">
            <v>29385.22</v>
          </cell>
          <cell r="E1675">
            <v>0</v>
          </cell>
          <cell r="F1675">
            <v>0</v>
          </cell>
          <cell r="G1675" t="str">
            <v>MED</v>
          </cell>
          <cell r="H1675" t="str">
            <v>MEDTANFCHIP</v>
          </cell>
          <cell r="I1675">
            <v>0.98754635280841285</v>
          </cell>
          <cell r="J1675">
            <v>29755.788086739893</v>
          </cell>
          <cell r="K1675" t="str">
            <v>200807X11</v>
          </cell>
          <cell r="L1675">
            <v>200807</v>
          </cell>
          <cell r="M1675" t="str">
            <v>KX11</v>
          </cell>
          <cell r="N1675" t="str">
            <v>ME200807</v>
          </cell>
          <cell r="O1675" t="str">
            <v>ME</v>
          </cell>
          <cell r="P1675" t="str">
            <v>KX11</v>
          </cell>
          <cell r="Q1675">
            <v>29755.788086739893</v>
          </cell>
          <cell r="R1675">
            <v>370.56808673989144</v>
          </cell>
        </row>
        <row r="1676">
          <cell r="A1676" t="str">
            <v>K</v>
          </cell>
          <cell r="B1676">
            <v>39630</v>
          </cell>
          <cell r="C1676" t="str">
            <v>X12</v>
          </cell>
          <cell r="D1676">
            <v>7754.12</v>
          </cell>
          <cell r="E1676">
            <v>0</v>
          </cell>
          <cell r="F1676">
            <v>0</v>
          </cell>
          <cell r="G1676" t="str">
            <v>MED</v>
          </cell>
          <cell r="H1676" t="str">
            <v>MEDTANFCHIP</v>
          </cell>
          <cell r="I1676">
            <v>0.98754635280841285</v>
          </cell>
          <cell r="J1676">
            <v>7851.9048528189178</v>
          </cell>
          <cell r="K1676" t="str">
            <v>200807X12</v>
          </cell>
          <cell r="L1676">
            <v>200807</v>
          </cell>
          <cell r="M1676" t="str">
            <v>KX12</v>
          </cell>
          <cell r="N1676" t="str">
            <v>ME200807</v>
          </cell>
          <cell r="O1676" t="str">
            <v>ME</v>
          </cell>
          <cell r="P1676" t="str">
            <v>KX12</v>
          </cell>
          <cell r="Q1676">
            <v>7851.9048528189178</v>
          </cell>
          <cell r="R1676">
            <v>97.784852818917898</v>
          </cell>
        </row>
        <row r="1677">
          <cell r="A1677" t="str">
            <v>K</v>
          </cell>
          <cell r="B1677">
            <v>39630</v>
          </cell>
          <cell r="C1677" t="str">
            <v>X13</v>
          </cell>
          <cell r="D1677">
            <v>2316.62</v>
          </cell>
          <cell r="E1677">
            <v>0</v>
          </cell>
          <cell r="F1677">
            <v>0</v>
          </cell>
          <cell r="G1677" t="str">
            <v>MED</v>
          </cell>
          <cell r="H1677" t="str">
            <v>MEDTANFCHIP</v>
          </cell>
          <cell r="I1677">
            <v>0.98754635280841285</v>
          </cell>
          <cell r="J1677">
            <v>2345.8341913895274</v>
          </cell>
          <cell r="K1677" t="str">
            <v>200807X13</v>
          </cell>
          <cell r="L1677">
            <v>200807</v>
          </cell>
          <cell r="M1677" t="str">
            <v>KX13</v>
          </cell>
          <cell r="N1677" t="str">
            <v>ME200807</v>
          </cell>
          <cell r="O1677" t="str">
            <v>ME</v>
          </cell>
          <cell r="P1677" t="str">
            <v>KX13</v>
          </cell>
          <cell r="Q1677">
            <v>2345.8341913895274</v>
          </cell>
          <cell r="R1677">
            <v>29.214191389527514</v>
          </cell>
        </row>
        <row r="1678">
          <cell r="A1678" t="str">
            <v>K</v>
          </cell>
          <cell r="B1678">
            <v>39630</v>
          </cell>
          <cell r="C1678" t="str">
            <v>X14</v>
          </cell>
          <cell r="D1678">
            <v>30485.34</v>
          </cell>
          <cell r="E1678">
            <v>0</v>
          </cell>
          <cell r="F1678">
            <v>0</v>
          </cell>
          <cell r="G1678" t="str">
            <v>MED</v>
          </cell>
          <cell r="H1678" t="str">
            <v>MEDTANFCHIP</v>
          </cell>
          <cell r="I1678">
            <v>0.98754635280841285</v>
          </cell>
          <cell r="J1678">
            <v>30869.781366013765</v>
          </cell>
          <cell r="K1678" t="str">
            <v>200807X14</v>
          </cell>
          <cell r="L1678">
            <v>200807</v>
          </cell>
          <cell r="M1678" t="str">
            <v>KX14</v>
          </cell>
          <cell r="N1678" t="str">
            <v>ME200807</v>
          </cell>
          <cell r="O1678" t="str">
            <v>ME</v>
          </cell>
          <cell r="P1678" t="str">
            <v>KX14</v>
          </cell>
          <cell r="Q1678">
            <v>30869.781366013765</v>
          </cell>
          <cell r="R1678">
            <v>384.44136601376522</v>
          </cell>
        </row>
        <row r="1679">
          <cell r="A1679" t="str">
            <v>K</v>
          </cell>
          <cell r="B1679">
            <v>39630</v>
          </cell>
          <cell r="C1679" t="str">
            <v>X15</v>
          </cell>
          <cell r="D1679">
            <v>3023.34</v>
          </cell>
          <cell r="E1679">
            <v>0</v>
          </cell>
          <cell r="F1679">
            <v>0</v>
          </cell>
          <cell r="G1679" t="str">
            <v>MED</v>
          </cell>
          <cell r="H1679" t="str">
            <v>MEDTANFCHIP</v>
          </cell>
          <cell r="I1679">
            <v>0.98754635280841285</v>
          </cell>
          <cell r="J1679">
            <v>3061.466422717413</v>
          </cell>
          <cell r="K1679" t="str">
            <v>200807X15</v>
          </cell>
          <cell r="L1679">
            <v>200807</v>
          </cell>
          <cell r="M1679" t="str">
            <v>KX15</v>
          </cell>
          <cell r="N1679" t="str">
            <v>ME200807</v>
          </cell>
          <cell r="O1679" t="str">
            <v>ME</v>
          </cell>
          <cell r="P1679" t="str">
            <v>KX15</v>
          </cell>
          <cell r="Q1679">
            <v>3061.466422717413</v>
          </cell>
          <cell r="R1679">
            <v>38.126422717412879</v>
          </cell>
        </row>
        <row r="1680">
          <cell r="A1680" t="str">
            <v>K</v>
          </cell>
          <cell r="B1680">
            <v>39630</v>
          </cell>
          <cell r="C1680" t="str">
            <v>X18</v>
          </cell>
          <cell r="D1680">
            <v>12220.24</v>
          </cell>
          <cell r="E1680">
            <v>0</v>
          </cell>
          <cell r="F1680">
            <v>0</v>
          </cell>
          <cell r="G1680" t="str">
            <v>MED</v>
          </cell>
          <cell r="H1680" t="str">
            <v>MEDTANFCHIP</v>
          </cell>
          <cell r="I1680">
            <v>0.98754635280841285</v>
          </cell>
          <cell r="J1680">
            <v>12374.345736023153</v>
          </cell>
          <cell r="K1680" t="str">
            <v>200807X18</v>
          </cell>
          <cell r="L1680">
            <v>200807</v>
          </cell>
          <cell r="M1680" t="str">
            <v>KX18</v>
          </cell>
          <cell r="N1680" t="str">
            <v>ME200807</v>
          </cell>
          <cell r="O1680" t="str">
            <v>ME</v>
          </cell>
          <cell r="P1680" t="str">
            <v>KX18</v>
          </cell>
          <cell r="Q1680">
            <v>12374.345736023153</v>
          </cell>
          <cell r="R1680">
            <v>154.10573602315344</v>
          </cell>
        </row>
        <row r="1681">
          <cell r="A1681" t="str">
            <v>K</v>
          </cell>
          <cell r="B1681">
            <v>39630</v>
          </cell>
          <cell r="C1681" t="str">
            <v>X20</v>
          </cell>
          <cell r="D1681">
            <v>293.27999999999997</v>
          </cell>
          <cell r="E1681">
            <v>0</v>
          </cell>
          <cell r="F1681">
            <v>0</v>
          </cell>
          <cell r="G1681" t="str">
            <v>MED</v>
          </cell>
          <cell r="H1681" t="str">
            <v>MEDTANFCHIP</v>
          </cell>
          <cell r="I1681">
            <v>0.98754635280841285</v>
          </cell>
          <cell r="J1681">
            <v>296.97846502694466</v>
          </cell>
          <cell r="K1681" t="str">
            <v>200807X20</v>
          </cell>
          <cell r="L1681">
            <v>200807</v>
          </cell>
          <cell r="M1681" t="str">
            <v>KX20</v>
          </cell>
          <cell r="N1681" t="str">
            <v>ME200807</v>
          </cell>
          <cell r="O1681" t="str">
            <v>ME</v>
          </cell>
          <cell r="P1681" t="str">
            <v>KX20</v>
          </cell>
          <cell r="Q1681">
            <v>296.97846502694466</v>
          </cell>
          <cell r="R1681">
            <v>3.6984650269446888</v>
          </cell>
        </row>
        <row r="1682">
          <cell r="A1682" t="str">
            <v>K</v>
          </cell>
          <cell r="B1682">
            <v>39630</v>
          </cell>
          <cell r="C1682" t="str">
            <v>X21</v>
          </cell>
          <cell r="D1682">
            <v>830.27</v>
          </cell>
          <cell r="E1682">
            <v>0</v>
          </cell>
          <cell r="F1682">
            <v>0</v>
          </cell>
          <cell r="G1682" t="str">
            <v>MED</v>
          </cell>
          <cell r="H1682" t="str">
            <v>MEDTANFCHIP</v>
          </cell>
          <cell r="I1682">
            <v>0.98754635280841285</v>
          </cell>
          <cell r="J1682">
            <v>840.74028286252508</v>
          </cell>
          <cell r="K1682" t="str">
            <v>200807X21</v>
          </cell>
          <cell r="L1682">
            <v>200807</v>
          </cell>
          <cell r="M1682" t="str">
            <v>KX21</v>
          </cell>
          <cell r="N1682" t="str">
            <v>ME200807</v>
          </cell>
          <cell r="O1682" t="str">
            <v>ME</v>
          </cell>
          <cell r="P1682" t="str">
            <v>KX21</v>
          </cell>
          <cell r="Q1682">
            <v>840.74028286252508</v>
          </cell>
          <cell r="R1682">
            <v>10.470282862525096</v>
          </cell>
        </row>
        <row r="1683">
          <cell r="A1683" t="str">
            <v>K</v>
          </cell>
          <cell r="B1683">
            <v>39630</v>
          </cell>
          <cell r="C1683" t="str">
            <v>X22</v>
          </cell>
          <cell r="D1683">
            <v>46357.599999999999</v>
          </cell>
          <cell r="E1683">
            <v>0</v>
          </cell>
          <cell r="F1683">
            <v>0</v>
          </cell>
          <cell r="G1683" t="str">
            <v>MED</v>
          </cell>
          <cell r="H1683" t="str">
            <v>MEDTANFCHIP</v>
          </cell>
          <cell r="I1683">
            <v>0.98754635280841285</v>
          </cell>
          <cell r="J1683">
            <v>46942.201617338687</v>
          </cell>
          <cell r="K1683" t="str">
            <v>200807X22</v>
          </cell>
          <cell r="L1683">
            <v>200807</v>
          </cell>
          <cell r="M1683" t="str">
            <v>KX22</v>
          </cell>
          <cell r="N1683" t="str">
            <v>ME200807</v>
          </cell>
          <cell r="O1683" t="str">
            <v>ME</v>
          </cell>
          <cell r="P1683" t="str">
            <v>KX22</v>
          </cell>
          <cell r="Q1683">
            <v>46942.201617338687</v>
          </cell>
          <cell r="R1683">
            <v>584.60161733868881</v>
          </cell>
        </row>
        <row r="1684">
          <cell r="A1684" t="str">
            <v>K</v>
          </cell>
          <cell r="B1684">
            <v>39630</v>
          </cell>
          <cell r="C1684" t="str">
            <v>X23</v>
          </cell>
          <cell r="D1684">
            <v>1158.3900000000001</v>
          </cell>
          <cell r="E1684">
            <v>0</v>
          </cell>
          <cell r="F1684">
            <v>0</v>
          </cell>
          <cell r="G1684" t="str">
            <v>MED</v>
          </cell>
          <cell r="H1684" t="str">
            <v>MEDTANFCHIP</v>
          </cell>
          <cell r="I1684">
            <v>0.98754635280841285</v>
          </cell>
          <cell r="J1684">
            <v>1172.9981045504721</v>
          </cell>
          <cell r="K1684" t="str">
            <v>200807X23</v>
          </cell>
          <cell r="L1684">
            <v>200807</v>
          </cell>
          <cell r="M1684" t="str">
            <v>KX23</v>
          </cell>
          <cell r="N1684" t="str">
            <v>ME200807</v>
          </cell>
          <cell r="O1684" t="str">
            <v>ME</v>
          </cell>
          <cell r="P1684" t="str">
            <v>KX23</v>
          </cell>
          <cell r="Q1684">
            <v>1172.9981045504721</v>
          </cell>
          <cell r="R1684">
            <v>14.608104550472035</v>
          </cell>
        </row>
        <row r="1685">
          <cell r="A1685" t="str">
            <v>K</v>
          </cell>
          <cell r="B1685">
            <v>39630</v>
          </cell>
          <cell r="C1685" t="str">
            <v>X24</v>
          </cell>
          <cell r="D1685">
            <v>212.2</v>
          </cell>
          <cell r="E1685">
            <v>0</v>
          </cell>
          <cell r="F1685">
            <v>0</v>
          </cell>
          <cell r="G1685" t="str">
            <v>IP</v>
          </cell>
          <cell r="H1685" t="str">
            <v>IPTANFCHIP</v>
          </cell>
          <cell r="I1685">
            <v>1.0023158498121012</v>
          </cell>
          <cell r="J1685">
            <v>211.70971210300624</v>
          </cell>
          <cell r="K1685" t="str">
            <v>200807X24</v>
          </cell>
          <cell r="L1685">
            <v>200807</v>
          </cell>
          <cell r="M1685" t="str">
            <v>KX24</v>
          </cell>
          <cell r="N1685" t="str">
            <v>IP200807</v>
          </cell>
          <cell r="O1685" t="str">
            <v>IP</v>
          </cell>
          <cell r="P1685" t="str">
            <v>KX24</v>
          </cell>
          <cell r="Q1685">
            <v>211.70971210300624</v>
          </cell>
          <cell r="R1685">
            <v>-0.49028789699374897</v>
          </cell>
        </row>
        <row r="1686">
          <cell r="A1686" t="str">
            <v>K</v>
          </cell>
          <cell r="B1686">
            <v>39630</v>
          </cell>
          <cell r="C1686" t="str">
            <v>X24</v>
          </cell>
          <cell r="D1686">
            <v>5585.02</v>
          </cell>
          <cell r="E1686">
            <v>0</v>
          </cell>
          <cell r="F1686">
            <v>0</v>
          </cell>
          <cell r="G1686" t="str">
            <v>MED</v>
          </cell>
          <cell r="H1686" t="str">
            <v>MEDTANFCHIP</v>
          </cell>
          <cell r="I1686">
            <v>0.98754635280841285</v>
          </cell>
          <cell r="J1686">
            <v>5655.4509913556558</v>
          </cell>
          <cell r="K1686" t="str">
            <v>200807X24</v>
          </cell>
          <cell r="L1686">
            <v>200807</v>
          </cell>
          <cell r="M1686" t="str">
            <v>KX24</v>
          </cell>
          <cell r="N1686" t="str">
            <v>ME200807</v>
          </cell>
          <cell r="O1686" t="str">
            <v>ME</v>
          </cell>
          <cell r="P1686" t="str">
            <v>KX24</v>
          </cell>
          <cell r="Q1686">
            <v>5655.4509913556558</v>
          </cell>
          <cell r="R1686">
            <v>70.430991355655351</v>
          </cell>
        </row>
        <row r="1687">
          <cell r="A1687" t="str">
            <v>K</v>
          </cell>
          <cell r="B1687">
            <v>39630</v>
          </cell>
          <cell r="C1687" t="str">
            <v>X26</v>
          </cell>
          <cell r="D1687">
            <v>2152.08</v>
          </cell>
          <cell r="E1687">
            <v>0</v>
          </cell>
          <cell r="F1687">
            <v>0</v>
          </cell>
          <cell r="G1687" t="str">
            <v>MED</v>
          </cell>
          <cell r="H1687" t="str">
            <v>MEDTANFCHIP</v>
          </cell>
          <cell r="I1687">
            <v>0.98754635280841285</v>
          </cell>
          <cell r="J1687">
            <v>2179.2192274113036</v>
          </cell>
          <cell r="K1687" t="str">
            <v>200807X26</v>
          </cell>
          <cell r="L1687">
            <v>200807</v>
          </cell>
          <cell r="M1687" t="str">
            <v>KX26</v>
          </cell>
          <cell r="N1687" t="str">
            <v>ME200807</v>
          </cell>
          <cell r="O1687" t="str">
            <v>ME</v>
          </cell>
          <cell r="P1687" t="str">
            <v>KX26</v>
          </cell>
          <cell r="Q1687">
            <v>2179.2192274113036</v>
          </cell>
          <cell r="R1687">
            <v>27.139227411303636</v>
          </cell>
        </row>
        <row r="1688">
          <cell r="A1688" t="str">
            <v>K</v>
          </cell>
          <cell r="B1688">
            <v>39661</v>
          </cell>
          <cell r="C1688" t="str">
            <v>X09</v>
          </cell>
          <cell r="D1688">
            <v>9096.1299999999992</v>
          </cell>
          <cell r="E1688">
            <v>0</v>
          </cell>
          <cell r="F1688">
            <v>0</v>
          </cell>
          <cell r="G1688" t="str">
            <v>IP</v>
          </cell>
          <cell r="H1688" t="str">
            <v>IPTANFCHIP</v>
          </cell>
          <cell r="I1688">
            <v>1.0010189932042501</v>
          </cell>
          <cell r="J1688">
            <v>9086.8705406711542</v>
          </cell>
          <cell r="K1688" t="str">
            <v>200808X09</v>
          </cell>
          <cell r="L1688">
            <v>200808</v>
          </cell>
          <cell r="M1688" t="str">
            <v>KX09</v>
          </cell>
          <cell r="N1688" t="str">
            <v>IP200808</v>
          </cell>
          <cell r="O1688" t="str">
            <v>IP</v>
          </cell>
          <cell r="P1688" t="str">
            <v>KX09</v>
          </cell>
          <cell r="Q1688">
            <v>9086.8705406711542</v>
          </cell>
          <cell r="R1688">
            <v>-9.2594593288449687</v>
          </cell>
        </row>
        <row r="1689">
          <cell r="A1689" t="str">
            <v>K</v>
          </cell>
          <cell r="B1689">
            <v>39661</v>
          </cell>
          <cell r="C1689" t="str">
            <v>X10</v>
          </cell>
          <cell r="D1689">
            <v>47846.49</v>
          </cell>
          <cell r="E1689">
            <v>0</v>
          </cell>
          <cell r="F1689">
            <v>0</v>
          </cell>
          <cell r="G1689" t="str">
            <v>MED</v>
          </cell>
          <cell r="H1689" t="str">
            <v>MEDTANFCHIP</v>
          </cell>
          <cell r="I1689">
            <v>0.98610500131729295</v>
          </cell>
          <cell r="J1689">
            <v>48520.68485210403</v>
          </cell>
          <cell r="K1689" t="str">
            <v>200808X10</v>
          </cell>
          <cell r="L1689">
            <v>200808</v>
          </cell>
          <cell r="M1689" t="str">
            <v>KX10</v>
          </cell>
          <cell r="N1689" t="str">
            <v>ME200808</v>
          </cell>
          <cell r="O1689" t="str">
            <v>ME</v>
          </cell>
          <cell r="P1689" t="str">
            <v>KX10</v>
          </cell>
          <cell r="Q1689">
            <v>48520.68485210403</v>
          </cell>
          <cell r="R1689">
            <v>674.19485210403218</v>
          </cell>
        </row>
        <row r="1690">
          <cell r="A1690" t="str">
            <v>K</v>
          </cell>
          <cell r="B1690">
            <v>39661</v>
          </cell>
          <cell r="C1690" t="str">
            <v>X11</v>
          </cell>
          <cell r="D1690">
            <v>26086.87</v>
          </cell>
          <cell r="E1690">
            <v>0</v>
          </cell>
          <cell r="F1690">
            <v>0</v>
          </cell>
          <cell r="G1690" t="str">
            <v>MED</v>
          </cell>
          <cell r="H1690" t="str">
            <v>MEDTANFCHIP</v>
          </cell>
          <cell r="I1690">
            <v>0.98610500131729295</v>
          </cell>
          <cell r="J1690">
            <v>26454.454611985268</v>
          </cell>
          <cell r="K1690" t="str">
            <v>200808X11</v>
          </cell>
          <cell r="L1690">
            <v>200808</v>
          </cell>
          <cell r="M1690" t="str">
            <v>KX11</v>
          </cell>
          <cell r="N1690" t="str">
            <v>ME200808</v>
          </cell>
          <cell r="O1690" t="str">
            <v>ME</v>
          </cell>
          <cell r="P1690" t="str">
            <v>KX11</v>
          </cell>
          <cell r="Q1690">
            <v>26454.454611985268</v>
          </cell>
          <cell r="R1690">
            <v>367.58461198526857</v>
          </cell>
        </row>
        <row r="1691">
          <cell r="A1691" t="str">
            <v>K</v>
          </cell>
          <cell r="B1691">
            <v>39661</v>
          </cell>
          <cell r="C1691" t="str">
            <v>X12</v>
          </cell>
          <cell r="D1691">
            <v>9164.43</v>
          </cell>
          <cell r="E1691">
            <v>0</v>
          </cell>
          <cell r="F1691">
            <v>0</v>
          </cell>
          <cell r="G1691" t="str">
            <v>MED</v>
          </cell>
          <cell r="H1691" t="str">
            <v>MEDTANFCHIP</v>
          </cell>
          <cell r="I1691">
            <v>0.98610500131729295</v>
          </cell>
          <cell r="J1691">
            <v>9293.564060376586</v>
          </cell>
          <cell r="K1691" t="str">
            <v>200808X12</v>
          </cell>
          <cell r="L1691">
            <v>200808</v>
          </cell>
          <cell r="M1691" t="str">
            <v>KX12</v>
          </cell>
          <cell r="N1691" t="str">
            <v>ME200808</v>
          </cell>
          <cell r="O1691" t="str">
            <v>ME</v>
          </cell>
          <cell r="P1691" t="str">
            <v>KX12</v>
          </cell>
          <cell r="Q1691">
            <v>9293.564060376586</v>
          </cell>
          <cell r="R1691">
            <v>129.13406037658569</v>
          </cell>
        </row>
        <row r="1692">
          <cell r="A1692" t="str">
            <v>K</v>
          </cell>
          <cell r="B1692">
            <v>39661</v>
          </cell>
          <cell r="C1692" t="str">
            <v>X13</v>
          </cell>
          <cell r="D1692">
            <v>2222.89</v>
          </cell>
          <cell r="E1692">
            <v>0</v>
          </cell>
          <cell r="F1692">
            <v>0</v>
          </cell>
          <cell r="G1692" t="str">
            <v>MED</v>
          </cell>
          <cell r="H1692" t="str">
            <v>MEDTANFCHIP</v>
          </cell>
          <cell r="I1692">
            <v>0.98610500131729295</v>
          </cell>
          <cell r="J1692">
            <v>2254.2122766140947</v>
          </cell>
          <cell r="K1692" t="str">
            <v>200808X13</v>
          </cell>
          <cell r="L1692">
            <v>200808</v>
          </cell>
          <cell r="M1692" t="str">
            <v>KX13</v>
          </cell>
          <cell r="N1692" t="str">
            <v>ME200808</v>
          </cell>
          <cell r="O1692" t="str">
            <v>ME</v>
          </cell>
          <cell r="P1692" t="str">
            <v>KX13</v>
          </cell>
          <cell r="Q1692">
            <v>2254.2122766140947</v>
          </cell>
          <cell r="R1692">
            <v>31.32227661409479</v>
          </cell>
        </row>
        <row r="1693">
          <cell r="A1693" t="str">
            <v>K</v>
          </cell>
          <cell r="B1693">
            <v>39661</v>
          </cell>
          <cell r="C1693" t="str">
            <v>X14</v>
          </cell>
          <cell r="D1693">
            <v>23978.17</v>
          </cell>
          <cell r="E1693">
            <v>0</v>
          </cell>
          <cell r="F1693">
            <v>0</v>
          </cell>
          <cell r="G1693" t="str">
            <v>MED</v>
          </cell>
          <cell r="H1693" t="str">
            <v>MEDTANFCHIP</v>
          </cell>
          <cell r="I1693">
            <v>0.98610500131729295</v>
          </cell>
          <cell r="J1693">
            <v>24316.041362703414</v>
          </cell>
          <cell r="K1693" t="str">
            <v>200808X14</v>
          </cell>
          <cell r="L1693">
            <v>200808</v>
          </cell>
          <cell r="M1693" t="str">
            <v>KX14</v>
          </cell>
          <cell r="N1693" t="str">
            <v>ME200808</v>
          </cell>
          <cell r="O1693" t="str">
            <v>ME</v>
          </cell>
          <cell r="P1693" t="str">
            <v>KX14</v>
          </cell>
          <cell r="Q1693">
            <v>24316.041362703414</v>
          </cell>
          <cell r="R1693">
            <v>337.8713627034158</v>
          </cell>
        </row>
        <row r="1694">
          <cell r="A1694" t="str">
            <v>K</v>
          </cell>
          <cell r="B1694">
            <v>39661</v>
          </cell>
          <cell r="C1694" t="str">
            <v>X15</v>
          </cell>
          <cell r="D1694">
            <v>8092.74</v>
          </cell>
          <cell r="E1694">
            <v>0</v>
          </cell>
          <cell r="F1694">
            <v>0</v>
          </cell>
          <cell r="G1694" t="str">
            <v>MED</v>
          </cell>
          <cell r="H1694" t="str">
            <v>MEDTANFCHIP</v>
          </cell>
          <cell r="I1694">
            <v>0.98610500131729295</v>
          </cell>
          <cell r="J1694">
            <v>8206.7731014336969</v>
          </cell>
          <cell r="K1694" t="str">
            <v>200808X15</v>
          </cell>
          <cell r="L1694">
            <v>200808</v>
          </cell>
          <cell r="M1694" t="str">
            <v>KX15</v>
          </cell>
          <cell r="N1694" t="str">
            <v>ME200808</v>
          </cell>
          <cell r="O1694" t="str">
            <v>ME</v>
          </cell>
          <cell r="P1694" t="str">
            <v>KX15</v>
          </cell>
          <cell r="Q1694">
            <v>8206.7731014336969</v>
          </cell>
          <cell r="R1694">
            <v>114.03310143369708</v>
          </cell>
        </row>
        <row r="1695">
          <cell r="A1695" t="str">
            <v>K</v>
          </cell>
          <cell r="B1695">
            <v>39661</v>
          </cell>
          <cell r="C1695" t="str">
            <v>X18</v>
          </cell>
          <cell r="D1695">
            <v>10465.67</v>
          </cell>
          <cell r="E1695">
            <v>0</v>
          </cell>
          <cell r="F1695">
            <v>0</v>
          </cell>
          <cell r="G1695" t="str">
            <v>MED</v>
          </cell>
          <cell r="H1695" t="str">
            <v>MEDTANFCHIP</v>
          </cell>
          <cell r="I1695">
            <v>0.98610500131729295</v>
          </cell>
          <cell r="J1695">
            <v>10613.139560208483</v>
          </cell>
          <cell r="K1695" t="str">
            <v>200808X18</v>
          </cell>
          <cell r="L1695">
            <v>200808</v>
          </cell>
          <cell r="M1695" t="str">
            <v>KX18</v>
          </cell>
          <cell r="N1695" t="str">
            <v>ME200808</v>
          </cell>
          <cell r="O1695" t="str">
            <v>ME</v>
          </cell>
          <cell r="P1695" t="str">
            <v>KX18</v>
          </cell>
          <cell r="Q1695">
            <v>10613.139560208483</v>
          </cell>
          <cell r="R1695">
            <v>147.46956020848302</v>
          </cell>
        </row>
        <row r="1696">
          <cell r="A1696" t="str">
            <v>K</v>
          </cell>
          <cell r="B1696">
            <v>39661</v>
          </cell>
          <cell r="C1696" t="str">
            <v>X21</v>
          </cell>
          <cell r="D1696">
            <v>613.91999999999996</v>
          </cell>
          <cell r="E1696">
            <v>0</v>
          </cell>
          <cell r="F1696">
            <v>0</v>
          </cell>
          <cell r="G1696" t="str">
            <v>MED</v>
          </cell>
          <cell r="H1696" t="str">
            <v>MEDTANFCHIP</v>
          </cell>
          <cell r="I1696">
            <v>0.98610500131729295</v>
          </cell>
          <cell r="J1696">
            <v>622.5706179158326</v>
          </cell>
          <cell r="K1696" t="str">
            <v>200808X21</v>
          </cell>
          <cell r="L1696">
            <v>200808</v>
          </cell>
          <cell r="M1696" t="str">
            <v>KX21</v>
          </cell>
          <cell r="N1696" t="str">
            <v>ME200808</v>
          </cell>
          <cell r="O1696" t="str">
            <v>ME</v>
          </cell>
          <cell r="P1696" t="str">
            <v>KX21</v>
          </cell>
          <cell r="Q1696">
            <v>622.5706179158326</v>
          </cell>
          <cell r="R1696">
            <v>8.6506179158326404</v>
          </cell>
        </row>
        <row r="1697">
          <cell r="A1697" t="str">
            <v>K</v>
          </cell>
          <cell r="B1697">
            <v>39661</v>
          </cell>
          <cell r="C1697" t="str">
            <v>X22</v>
          </cell>
          <cell r="D1697">
            <v>45307.77</v>
          </cell>
          <cell r="E1697">
            <v>0</v>
          </cell>
          <cell r="F1697">
            <v>0</v>
          </cell>
          <cell r="G1697" t="str">
            <v>MED</v>
          </cell>
          <cell r="H1697" t="str">
            <v>MEDTANFCHIP</v>
          </cell>
          <cell r="I1697">
            <v>0.98610500131729295</v>
          </cell>
          <cell r="J1697">
            <v>45946.192281222997</v>
          </cell>
          <cell r="K1697" t="str">
            <v>200808X22</v>
          </cell>
          <cell r="L1697">
            <v>200808</v>
          </cell>
          <cell r="M1697" t="str">
            <v>KX22</v>
          </cell>
          <cell r="N1697" t="str">
            <v>ME200808</v>
          </cell>
          <cell r="O1697" t="str">
            <v>ME</v>
          </cell>
          <cell r="P1697" t="str">
            <v>KX22</v>
          </cell>
          <cell r="Q1697">
            <v>45946.192281222997</v>
          </cell>
          <cell r="R1697">
            <v>638.42228122300003</v>
          </cell>
        </row>
        <row r="1698">
          <cell r="A1698" t="str">
            <v>K</v>
          </cell>
          <cell r="B1698">
            <v>39661</v>
          </cell>
          <cell r="C1698" t="str">
            <v>X23</v>
          </cell>
          <cell r="D1698">
            <v>1158.67</v>
          </cell>
          <cell r="E1698">
            <v>0</v>
          </cell>
          <cell r="F1698">
            <v>0</v>
          </cell>
          <cell r="G1698" t="str">
            <v>MED</v>
          </cell>
          <cell r="H1698" t="str">
            <v>MEDTANFCHIP</v>
          </cell>
          <cell r="I1698">
            <v>0.98610500131729295</v>
          </cell>
          <cell r="J1698">
            <v>1174.996575873954</v>
          </cell>
          <cell r="K1698" t="str">
            <v>200808X23</v>
          </cell>
          <cell r="L1698">
            <v>200808</v>
          </cell>
          <cell r="M1698" t="str">
            <v>KX23</v>
          </cell>
          <cell r="N1698" t="str">
            <v>ME200808</v>
          </cell>
          <cell r="O1698" t="str">
            <v>ME</v>
          </cell>
          <cell r="P1698" t="str">
            <v>KX23</v>
          </cell>
          <cell r="Q1698">
            <v>1174.996575873954</v>
          </cell>
          <cell r="R1698">
            <v>16.326575873953971</v>
          </cell>
        </row>
        <row r="1699">
          <cell r="A1699" t="str">
            <v>K</v>
          </cell>
          <cell r="B1699">
            <v>39661</v>
          </cell>
          <cell r="C1699" t="str">
            <v>X24</v>
          </cell>
          <cell r="D1699">
            <v>1283.82</v>
          </cell>
          <cell r="E1699">
            <v>0</v>
          </cell>
          <cell r="F1699">
            <v>0</v>
          </cell>
          <cell r="G1699" t="str">
            <v>IP</v>
          </cell>
          <cell r="H1699" t="str">
            <v>IPTANFCHIP</v>
          </cell>
          <cell r="I1699">
            <v>1.0010189932042501</v>
          </cell>
          <cell r="J1699">
            <v>1282.513127838371</v>
          </cell>
          <cell r="K1699" t="str">
            <v>200808X24</v>
          </cell>
          <cell r="L1699">
            <v>200808</v>
          </cell>
          <cell r="M1699" t="str">
            <v>KX24</v>
          </cell>
          <cell r="N1699" t="str">
            <v>IP200808</v>
          </cell>
          <cell r="O1699" t="str">
            <v>IP</v>
          </cell>
          <cell r="P1699" t="str">
            <v>KX24</v>
          </cell>
          <cell r="Q1699">
            <v>1282.513127838371</v>
          </cell>
          <cell r="R1699">
            <v>-1.3068721616289167</v>
          </cell>
        </row>
        <row r="1700">
          <cell r="A1700" t="str">
            <v>K</v>
          </cell>
          <cell r="B1700">
            <v>39661</v>
          </cell>
          <cell r="C1700" t="str">
            <v>X24</v>
          </cell>
          <cell r="D1700">
            <v>1802.5</v>
          </cell>
          <cell r="E1700">
            <v>0</v>
          </cell>
          <cell r="F1700">
            <v>0</v>
          </cell>
          <cell r="G1700" t="str">
            <v>MED</v>
          </cell>
          <cell r="H1700" t="str">
            <v>MEDTANFCHIP</v>
          </cell>
          <cell r="I1700">
            <v>0.98610500131729295</v>
          </cell>
          <cell r="J1700">
            <v>1827.8986493244856</v>
          </cell>
          <cell r="K1700" t="str">
            <v>200808X24</v>
          </cell>
          <cell r="L1700">
            <v>200808</v>
          </cell>
          <cell r="M1700" t="str">
            <v>KX24</v>
          </cell>
          <cell r="N1700" t="str">
            <v>ME200808</v>
          </cell>
          <cell r="O1700" t="str">
            <v>ME</v>
          </cell>
          <cell r="P1700" t="str">
            <v>KX24</v>
          </cell>
          <cell r="Q1700">
            <v>1827.8986493244856</v>
          </cell>
          <cell r="R1700">
            <v>25.398649324485632</v>
          </cell>
        </row>
        <row r="1701">
          <cell r="A1701" t="str">
            <v>K</v>
          </cell>
          <cell r="B1701">
            <v>39661</v>
          </cell>
          <cell r="C1701" t="str">
            <v>X26</v>
          </cell>
          <cell r="D1701">
            <v>3091.38</v>
          </cell>
          <cell r="E1701">
            <v>0</v>
          </cell>
          <cell r="F1701">
            <v>0</v>
          </cell>
          <cell r="G1701" t="str">
            <v>MED</v>
          </cell>
          <cell r="H1701" t="str">
            <v>MEDTANFCHIP</v>
          </cell>
          <cell r="I1701">
            <v>0.98610500131729295</v>
          </cell>
          <cell r="J1701">
            <v>3134.939986989586</v>
          </cell>
          <cell r="K1701" t="str">
            <v>200808X26</v>
          </cell>
          <cell r="L1701">
            <v>200808</v>
          </cell>
          <cell r="M1701" t="str">
            <v>KX26</v>
          </cell>
          <cell r="N1701" t="str">
            <v>ME200808</v>
          </cell>
          <cell r="O1701" t="str">
            <v>ME</v>
          </cell>
          <cell r="P1701" t="str">
            <v>KX26</v>
          </cell>
          <cell r="Q1701">
            <v>3134.939986989586</v>
          </cell>
          <cell r="R1701">
            <v>43.559986989585923</v>
          </cell>
        </row>
        <row r="1702">
          <cell r="A1702" t="str">
            <v>K</v>
          </cell>
          <cell r="B1702">
            <v>39692</v>
          </cell>
          <cell r="C1702" t="str">
            <v>X09</v>
          </cell>
          <cell r="D1702">
            <v>26232.720000000001</v>
          </cell>
          <cell r="E1702">
            <v>0</v>
          </cell>
          <cell r="F1702">
            <v>0</v>
          </cell>
          <cell r="G1702" t="str">
            <v>IP</v>
          </cell>
          <cell r="H1702" t="str">
            <v>IPTANFCHIP</v>
          </cell>
          <cell r="I1702">
            <v>1.0013071891681786</v>
          </cell>
          <cell r="J1702">
            <v>26198.473639036241</v>
          </cell>
          <cell r="K1702" t="str">
            <v>200809X09</v>
          </cell>
          <cell r="L1702">
            <v>200809</v>
          </cell>
          <cell r="M1702" t="str">
            <v>KX09</v>
          </cell>
          <cell r="N1702" t="str">
            <v>IP200809</v>
          </cell>
          <cell r="O1702" t="str">
            <v>IP</v>
          </cell>
          <cell r="P1702" t="str">
            <v>KX09</v>
          </cell>
          <cell r="Q1702">
            <v>26198.473639036241</v>
          </cell>
          <cell r="R1702">
            <v>-34.246360963759798</v>
          </cell>
        </row>
        <row r="1703">
          <cell r="A1703" t="str">
            <v>K</v>
          </cell>
          <cell r="B1703">
            <v>39692</v>
          </cell>
          <cell r="C1703" t="str">
            <v>X10</v>
          </cell>
          <cell r="D1703">
            <v>52660.54</v>
          </cell>
          <cell r="E1703">
            <v>0</v>
          </cell>
          <cell r="F1703">
            <v>0</v>
          </cell>
          <cell r="G1703" t="str">
            <v>MED</v>
          </cell>
          <cell r="H1703" t="str">
            <v>MEDTANFCHIP</v>
          </cell>
          <cell r="I1703">
            <v>0.98397814701020858</v>
          </cell>
          <cell r="J1703">
            <v>53517.997488061752</v>
          </cell>
          <cell r="K1703" t="str">
            <v>200809X10</v>
          </cell>
          <cell r="L1703">
            <v>200809</v>
          </cell>
          <cell r="M1703" t="str">
            <v>KX10</v>
          </cell>
          <cell r="N1703" t="str">
            <v>ME200809</v>
          </cell>
          <cell r="O1703" t="str">
            <v>ME</v>
          </cell>
          <cell r="P1703" t="str">
            <v>KX10</v>
          </cell>
          <cell r="Q1703">
            <v>53517.997488061752</v>
          </cell>
          <cell r="R1703">
            <v>857.45748806175106</v>
          </cell>
        </row>
        <row r="1704">
          <cell r="A1704" t="str">
            <v>K</v>
          </cell>
          <cell r="B1704">
            <v>39692</v>
          </cell>
          <cell r="C1704" t="str">
            <v>X11</v>
          </cell>
          <cell r="D1704">
            <v>26887.200000000001</v>
          </cell>
          <cell r="E1704">
            <v>0</v>
          </cell>
          <cell r="F1704">
            <v>0</v>
          </cell>
          <cell r="G1704" t="str">
            <v>MED</v>
          </cell>
          <cell r="H1704" t="str">
            <v>MEDTANFCHIP</v>
          </cell>
          <cell r="I1704">
            <v>0.98397814701020858</v>
          </cell>
          <cell r="J1704">
            <v>27324.997086262578</v>
          </cell>
          <cell r="K1704" t="str">
            <v>200809X11</v>
          </cell>
          <cell r="L1704">
            <v>200809</v>
          </cell>
          <cell r="M1704" t="str">
            <v>KX11</v>
          </cell>
          <cell r="N1704" t="str">
            <v>ME200809</v>
          </cell>
          <cell r="O1704" t="str">
            <v>ME</v>
          </cell>
          <cell r="P1704" t="str">
            <v>KX11</v>
          </cell>
          <cell r="Q1704">
            <v>27324.997086262578</v>
          </cell>
          <cell r="R1704">
            <v>437.79708626257707</v>
          </cell>
        </row>
        <row r="1705">
          <cell r="A1705" t="str">
            <v>K</v>
          </cell>
          <cell r="B1705">
            <v>39692</v>
          </cell>
          <cell r="C1705" t="str">
            <v>X12</v>
          </cell>
          <cell r="D1705">
            <v>9326.6299999999992</v>
          </cell>
          <cell r="E1705">
            <v>0</v>
          </cell>
          <cell r="F1705">
            <v>0</v>
          </cell>
          <cell r="G1705" t="str">
            <v>MED</v>
          </cell>
          <cell r="H1705" t="str">
            <v>MEDTANFCHIP</v>
          </cell>
          <cell r="I1705">
            <v>0.98397814701020858</v>
          </cell>
          <cell r="J1705">
            <v>9478.4930217593919</v>
          </cell>
          <cell r="K1705" t="str">
            <v>200809X12</v>
          </cell>
          <cell r="L1705">
            <v>200809</v>
          </cell>
          <cell r="M1705" t="str">
            <v>KX12</v>
          </cell>
          <cell r="N1705" t="str">
            <v>ME200809</v>
          </cell>
          <cell r="O1705" t="str">
            <v>ME</v>
          </cell>
          <cell r="P1705" t="str">
            <v>KX12</v>
          </cell>
          <cell r="Q1705">
            <v>9478.4930217593919</v>
          </cell>
          <cell r="R1705">
            <v>151.86302175939272</v>
          </cell>
        </row>
        <row r="1706">
          <cell r="A1706" t="str">
            <v>K</v>
          </cell>
          <cell r="B1706">
            <v>39692</v>
          </cell>
          <cell r="C1706" t="str">
            <v>X13</v>
          </cell>
          <cell r="D1706">
            <v>884.55</v>
          </cell>
          <cell r="E1706">
            <v>0</v>
          </cell>
          <cell r="F1706">
            <v>0</v>
          </cell>
          <cell r="G1706" t="str">
            <v>MED</v>
          </cell>
          <cell r="H1706" t="str">
            <v>MEDTANFCHIP</v>
          </cell>
          <cell r="I1706">
            <v>0.98397814701020858</v>
          </cell>
          <cell r="J1706">
            <v>898.95289106539769</v>
          </cell>
          <cell r="K1706" t="str">
            <v>200809X13</v>
          </cell>
          <cell r="L1706">
            <v>200809</v>
          </cell>
          <cell r="M1706" t="str">
            <v>KX13</v>
          </cell>
          <cell r="N1706" t="str">
            <v>ME200809</v>
          </cell>
          <cell r="O1706" t="str">
            <v>ME</v>
          </cell>
          <cell r="P1706" t="str">
            <v>KX13</v>
          </cell>
          <cell r="Q1706">
            <v>898.95289106539769</v>
          </cell>
          <cell r="R1706">
            <v>14.402891065397739</v>
          </cell>
        </row>
        <row r="1707">
          <cell r="A1707" t="str">
            <v>K</v>
          </cell>
          <cell r="B1707">
            <v>39692</v>
          </cell>
          <cell r="C1707" t="str">
            <v>X14</v>
          </cell>
          <cell r="D1707">
            <v>39518.57</v>
          </cell>
          <cell r="E1707">
            <v>0</v>
          </cell>
          <cell r="F1707">
            <v>0</v>
          </cell>
          <cell r="G1707" t="str">
            <v>MED</v>
          </cell>
          <cell r="H1707" t="str">
            <v>MEDTANFCHIP</v>
          </cell>
          <cell r="I1707">
            <v>0.98397814701020858</v>
          </cell>
          <cell r="J1707">
            <v>40162.040305545524</v>
          </cell>
          <cell r="K1707" t="str">
            <v>200809X14</v>
          </cell>
          <cell r="L1707">
            <v>200809</v>
          </cell>
          <cell r="M1707" t="str">
            <v>KX14</v>
          </cell>
          <cell r="N1707" t="str">
            <v>ME200809</v>
          </cell>
          <cell r="O1707" t="str">
            <v>ME</v>
          </cell>
          <cell r="P1707" t="str">
            <v>KX14</v>
          </cell>
          <cell r="Q1707">
            <v>40162.040305545524</v>
          </cell>
          <cell r="R1707">
            <v>643.47030554552475</v>
          </cell>
        </row>
        <row r="1708">
          <cell r="A1708" t="str">
            <v>K</v>
          </cell>
          <cell r="B1708">
            <v>39692</v>
          </cell>
          <cell r="C1708" t="str">
            <v>X15</v>
          </cell>
          <cell r="D1708">
            <v>5806.06</v>
          </cell>
          <cell r="E1708">
            <v>0</v>
          </cell>
          <cell r="F1708">
            <v>0</v>
          </cell>
          <cell r="G1708" t="str">
            <v>MED</v>
          </cell>
          <cell r="H1708" t="str">
            <v>MEDTANFCHIP</v>
          </cell>
          <cell r="I1708">
            <v>0.98397814701020858</v>
          </cell>
          <cell r="J1708">
            <v>5900.5985220724251</v>
          </cell>
          <cell r="K1708" t="str">
            <v>200809X15</v>
          </cell>
          <cell r="L1708">
            <v>200809</v>
          </cell>
          <cell r="M1708" t="str">
            <v>KX15</v>
          </cell>
          <cell r="N1708" t="str">
            <v>ME200809</v>
          </cell>
          <cell r="O1708" t="str">
            <v>ME</v>
          </cell>
          <cell r="P1708" t="str">
            <v>KX15</v>
          </cell>
          <cell r="Q1708">
            <v>5900.5985220724251</v>
          </cell>
          <cell r="R1708">
            <v>94.538522072424712</v>
          </cell>
        </row>
        <row r="1709">
          <cell r="A1709" t="str">
            <v>K</v>
          </cell>
          <cell r="B1709">
            <v>39692</v>
          </cell>
          <cell r="C1709" t="str">
            <v>X18</v>
          </cell>
          <cell r="D1709">
            <v>4344.32</v>
          </cell>
          <cell r="E1709">
            <v>0</v>
          </cell>
          <cell r="F1709">
            <v>0</v>
          </cell>
          <cell r="G1709" t="str">
            <v>MED</v>
          </cell>
          <cell r="H1709" t="str">
            <v>MEDTANFCHIP</v>
          </cell>
          <cell r="I1709">
            <v>0.98397814701020858</v>
          </cell>
          <cell r="J1709">
            <v>4415.0574006141296</v>
          </cell>
          <cell r="K1709" t="str">
            <v>200809X18</v>
          </cell>
          <cell r="L1709">
            <v>200809</v>
          </cell>
          <cell r="M1709" t="str">
            <v>KX18</v>
          </cell>
          <cell r="N1709" t="str">
            <v>ME200809</v>
          </cell>
          <cell r="O1709" t="str">
            <v>ME</v>
          </cell>
          <cell r="P1709" t="str">
            <v>KX18</v>
          </cell>
          <cell r="Q1709">
            <v>4415.0574006141296</v>
          </cell>
          <cell r="R1709">
            <v>70.737400614129911</v>
          </cell>
        </row>
        <row r="1710">
          <cell r="A1710" t="str">
            <v>K</v>
          </cell>
          <cell r="B1710">
            <v>39692</v>
          </cell>
          <cell r="C1710" t="str">
            <v>X21</v>
          </cell>
          <cell r="D1710">
            <v>3838.1</v>
          </cell>
          <cell r="E1710">
            <v>0</v>
          </cell>
          <cell r="F1710">
            <v>0</v>
          </cell>
          <cell r="G1710" t="str">
            <v>MED</v>
          </cell>
          <cell r="H1710" t="str">
            <v>MEDTANFCHIP</v>
          </cell>
          <cell r="I1710">
            <v>0.98397814701020858</v>
          </cell>
          <cell r="J1710">
            <v>3900.5947557493678</v>
          </cell>
          <cell r="K1710" t="str">
            <v>200809X21</v>
          </cell>
          <cell r="L1710">
            <v>200809</v>
          </cell>
          <cell r="M1710" t="str">
            <v>KX21</v>
          </cell>
          <cell r="N1710" t="str">
            <v>ME200809</v>
          </cell>
          <cell r="O1710" t="str">
            <v>ME</v>
          </cell>
          <cell r="P1710" t="str">
            <v>KX21</v>
          </cell>
          <cell r="Q1710">
            <v>3900.5947557493678</v>
          </cell>
          <cell r="R1710">
            <v>62.494755749367869</v>
          </cell>
        </row>
        <row r="1711">
          <cell r="A1711" t="str">
            <v>K</v>
          </cell>
          <cell r="B1711">
            <v>39692</v>
          </cell>
          <cell r="C1711" t="str">
            <v>X22</v>
          </cell>
          <cell r="D1711">
            <v>50367.48</v>
          </cell>
          <cell r="E1711">
            <v>0</v>
          </cell>
          <cell r="F1711">
            <v>0</v>
          </cell>
          <cell r="G1711" t="str">
            <v>MED</v>
          </cell>
          <cell r="H1711" t="str">
            <v>MEDTANFCHIP</v>
          </cell>
          <cell r="I1711">
            <v>0.98397814701020858</v>
          </cell>
          <cell r="J1711">
            <v>51187.600205390998</v>
          </cell>
          <cell r="K1711" t="str">
            <v>200809X22</v>
          </cell>
          <cell r="L1711">
            <v>200809</v>
          </cell>
          <cell r="M1711" t="str">
            <v>KX22</v>
          </cell>
          <cell r="N1711" t="str">
            <v>ME200809</v>
          </cell>
          <cell r="O1711" t="str">
            <v>ME</v>
          </cell>
          <cell r="P1711" t="str">
            <v>KX22</v>
          </cell>
          <cell r="Q1711">
            <v>51187.600205390998</v>
          </cell>
          <cell r="R1711">
            <v>820.12020539099467</v>
          </cell>
        </row>
        <row r="1712">
          <cell r="A1712" t="str">
            <v>K</v>
          </cell>
          <cell r="B1712">
            <v>39692</v>
          </cell>
          <cell r="C1712" t="str">
            <v>X23</v>
          </cell>
          <cell r="D1712">
            <v>1310.79</v>
          </cell>
          <cell r="E1712">
            <v>0</v>
          </cell>
          <cell r="F1712">
            <v>0</v>
          </cell>
          <cell r="G1712" t="str">
            <v>MED</v>
          </cell>
          <cell r="H1712" t="str">
            <v>MEDTANFCHIP</v>
          </cell>
          <cell r="I1712">
            <v>0.98397814701020858</v>
          </cell>
          <cell r="J1712">
            <v>1332.1332429818697</v>
          </cell>
          <cell r="K1712" t="str">
            <v>200809X23</v>
          </cell>
          <cell r="L1712">
            <v>200809</v>
          </cell>
          <cell r="M1712" t="str">
            <v>KX23</v>
          </cell>
          <cell r="N1712" t="str">
            <v>ME200809</v>
          </cell>
          <cell r="O1712" t="str">
            <v>ME</v>
          </cell>
          <cell r="P1712" t="str">
            <v>KX23</v>
          </cell>
          <cell r="Q1712">
            <v>1332.1332429818697</v>
          </cell>
          <cell r="R1712">
            <v>21.343242981869707</v>
          </cell>
        </row>
        <row r="1713">
          <cell r="A1713" t="str">
            <v>K</v>
          </cell>
          <cell r="B1713">
            <v>39692</v>
          </cell>
          <cell r="C1713" t="str">
            <v>X24</v>
          </cell>
          <cell r="D1713">
            <v>6457.18</v>
          </cell>
          <cell r="E1713">
            <v>0</v>
          </cell>
          <cell r="F1713">
            <v>0</v>
          </cell>
          <cell r="G1713" t="str">
            <v>MED</v>
          </cell>
          <cell r="H1713" t="str">
            <v>MEDTANFCHIP</v>
          </cell>
          <cell r="I1713">
            <v>0.98397814701020858</v>
          </cell>
          <cell r="J1713">
            <v>6562.3205348817655</v>
          </cell>
          <cell r="K1713" t="str">
            <v>200809X24</v>
          </cell>
          <cell r="L1713">
            <v>200809</v>
          </cell>
          <cell r="M1713" t="str">
            <v>KX24</v>
          </cell>
          <cell r="N1713" t="str">
            <v>ME200809</v>
          </cell>
          <cell r="O1713" t="str">
            <v>ME</v>
          </cell>
          <cell r="P1713" t="str">
            <v>KX24</v>
          </cell>
          <cell r="Q1713">
            <v>6562.3205348817655</v>
          </cell>
          <cell r="R1713">
            <v>105.14053488176523</v>
          </cell>
        </row>
        <row r="1714">
          <cell r="A1714" t="str">
            <v>K</v>
          </cell>
          <cell r="B1714">
            <v>39692</v>
          </cell>
          <cell r="C1714" t="str">
            <v>X26</v>
          </cell>
          <cell r="D1714">
            <v>3115.55</v>
          </cell>
          <cell r="E1714">
            <v>0</v>
          </cell>
          <cell r="F1714">
            <v>0</v>
          </cell>
          <cell r="G1714" t="str">
            <v>MED</v>
          </cell>
          <cell r="H1714" t="str">
            <v>MEDTANFCHIP</v>
          </cell>
          <cell r="I1714">
            <v>0.98397814701020858</v>
          </cell>
          <cell r="J1714">
            <v>3166.2796673549265</v>
          </cell>
          <cell r="K1714" t="str">
            <v>200809X26</v>
          </cell>
          <cell r="L1714">
            <v>200809</v>
          </cell>
          <cell r="M1714" t="str">
            <v>KX26</v>
          </cell>
          <cell r="N1714" t="str">
            <v>ME200809</v>
          </cell>
          <cell r="O1714" t="str">
            <v>ME</v>
          </cell>
          <cell r="P1714" t="str">
            <v>KX26</v>
          </cell>
          <cell r="Q1714">
            <v>3166.2796673549265</v>
          </cell>
          <cell r="R1714">
            <v>50.729667354926278</v>
          </cell>
        </row>
        <row r="1715">
          <cell r="A1715" t="str">
            <v>K</v>
          </cell>
          <cell r="B1715">
            <v>39722</v>
          </cell>
          <cell r="C1715" t="str">
            <v>X09</v>
          </cell>
          <cell r="D1715">
            <v>7355</v>
          </cell>
          <cell r="E1715">
            <v>0</v>
          </cell>
          <cell r="F1715">
            <v>0</v>
          </cell>
          <cell r="G1715" t="str">
            <v>IP</v>
          </cell>
          <cell r="H1715" t="str">
            <v>IPTANFCHIP</v>
          </cell>
          <cell r="I1715">
            <v>0.99959074204850085</v>
          </cell>
          <cell r="J1715">
            <v>7358.0113246418305</v>
          </cell>
          <cell r="K1715" t="str">
            <v>200810X09</v>
          </cell>
          <cell r="L1715">
            <v>200810</v>
          </cell>
          <cell r="M1715" t="str">
            <v>KX09</v>
          </cell>
          <cell r="N1715" t="str">
            <v>IP200810</v>
          </cell>
          <cell r="O1715" t="str">
            <v>IP</v>
          </cell>
          <cell r="P1715" t="str">
            <v>KX09</v>
          </cell>
          <cell r="Q1715">
            <v>7358.0113246418305</v>
          </cell>
          <cell r="R1715">
            <v>3.0113246418304698</v>
          </cell>
        </row>
        <row r="1716">
          <cell r="A1716" t="str">
            <v>K</v>
          </cell>
          <cell r="B1716">
            <v>39722</v>
          </cell>
          <cell r="C1716" t="str">
            <v>X10</v>
          </cell>
          <cell r="D1716">
            <v>58008.32</v>
          </cell>
          <cell r="E1716">
            <v>0</v>
          </cell>
          <cell r="F1716">
            <v>0</v>
          </cell>
          <cell r="G1716" t="str">
            <v>MED</v>
          </cell>
          <cell r="H1716" t="str">
            <v>MEDTANFCHIP</v>
          </cell>
          <cell r="I1716">
            <v>0.98160754313301768</v>
          </cell>
          <cell r="J1716">
            <v>59095.226402655397</v>
          </cell>
          <cell r="K1716" t="str">
            <v>200810X10</v>
          </cell>
          <cell r="L1716">
            <v>200810</v>
          </cell>
          <cell r="M1716" t="str">
            <v>KX10</v>
          </cell>
          <cell r="N1716" t="str">
            <v>ME200810</v>
          </cell>
          <cell r="O1716" t="str">
            <v>ME</v>
          </cell>
          <cell r="P1716" t="str">
            <v>KX10</v>
          </cell>
          <cell r="Q1716">
            <v>59095.226402655397</v>
          </cell>
          <cell r="R1716">
            <v>1086.906402655397</v>
          </cell>
        </row>
        <row r="1717">
          <cell r="A1717" t="str">
            <v>K</v>
          </cell>
          <cell r="B1717">
            <v>39722</v>
          </cell>
          <cell r="C1717" t="str">
            <v>X11</v>
          </cell>
          <cell r="D1717">
            <v>33214.17</v>
          </cell>
          <cell r="E1717">
            <v>0</v>
          </cell>
          <cell r="F1717">
            <v>0</v>
          </cell>
          <cell r="G1717" t="str">
            <v>MED</v>
          </cell>
          <cell r="H1717" t="str">
            <v>MEDTANFCHIP</v>
          </cell>
          <cell r="I1717">
            <v>0.98160754313301768</v>
          </cell>
          <cell r="J1717">
            <v>33836.50648607449</v>
          </cell>
          <cell r="K1717" t="str">
            <v>200810X11</v>
          </cell>
          <cell r="L1717">
            <v>200810</v>
          </cell>
          <cell r="M1717" t="str">
            <v>KX11</v>
          </cell>
          <cell r="N1717" t="str">
            <v>ME200810</v>
          </cell>
          <cell r="O1717" t="str">
            <v>ME</v>
          </cell>
          <cell r="P1717" t="str">
            <v>KX11</v>
          </cell>
          <cell r="Q1717">
            <v>33836.50648607449</v>
          </cell>
          <cell r="R1717">
            <v>622.3364860744914</v>
          </cell>
        </row>
        <row r="1718">
          <cell r="A1718" t="str">
            <v>K</v>
          </cell>
          <cell r="B1718">
            <v>39722</v>
          </cell>
          <cell r="C1718" t="str">
            <v>X12</v>
          </cell>
          <cell r="D1718">
            <v>1636.54</v>
          </cell>
          <cell r="E1718">
            <v>0</v>
          </cell>
          <cell r="F1718">
            <v>0</v>
          </cell>
          <cell r="G1718" t="str">
            <v>MED</v>
          </cell>
          <cell r="H1718" t="str">
            <v>MEDTANFCHIP</v>
          </cell>
          <cell r="I1718">
            <v>0.98160754313301768</v>
          </cell>
          <cell r="J1718">
            <v>1667.2039772398452</v>
          </cell>
          <cell r="K1718" t="str">
            <v>200810X12</v>
          </cell>
          <cell r="L1718">
            <v>200810</v>
          </cell>
          <cell r="M1718" t="str">
            <v>KX12</v>
          </cell>
          <cell r="N1718" t="str">
            <v>ME200810</v>
          </cell>
          <cell r="O1718" t="str">
            <v>ME</v>
          </cell>
          <cell r="P1718" t="str">
            <v>KX12</v>
          </cell>
          <cell r="Q1718">
            <v>1667.2039772398452</v>
          </cell>
          <cell r="R1718">
            <v>30.663977239845281</v>
          </cell>
        </row>
        <row r="1719">
          <cell r="A1719" t="str">
            <v>K</v>
          </cell>
          <cell r="B1719">
            <v>39722</v>
          </cell>
          <cell r="C1719" t="str">
            <v>X13</v>
          </cell>
          <cell r="D1719">
            <v>1157.92</v>
          </cell>
          <cell r="E1719">
            <v>0</v>
          </cell>
          <cell r="F1719">
            <v>0</v>
          </cell>
          <cell r="G1719" t="str">
            <v>MED</v>
          </cell>
          <cell r="H1719" t="str">
            <v>MEDTANFCHIP</v>
          </cell>
          <cell r="I1719">
            <v>0.98160754313301768</v>
          </cell>
          <cell r="J1719">
            <v>1179.6160370816244</v>
          </cell>
          <cell r="K1719" t="str">
            <v>200810X13</v>
          </cell>
          <cell r="L1719">
            <v>200810</v>
          </cell>
          <cell r="M1719" t="str">
            <v>KX13</v>
          </cell>
          <cell r="N1719" t="str">
            <v>ME200810</v>
          </cell>
          <cell r="O1719" t="str">
            <v>ME</v>
          </cell>
          <cell r="P1719" t="str">
            <v>KX13</v>
          </cell>
          <cell r="Q1719">
            <v>1179.6160370816244</v>
          </cell>
          <cell r="R1719">
            <v>21.696037081624354</v>
          </cell>
        </row>
        <row r="1720">
          <cell r="A1720" t="str">
            <v>K</v>
          </cell>
          <cell r="B1720">
            <v>39722</v>
          </cell>
          <cell r="C1720" t="str">
            <v>X14</v>
          </cell>
          <cell r="D1720">
            <v>35256.35</v>
          </cell>
          <cell r="E1720">
            <v>0</v>
          </cell>
          <cell r="F1720">
            <v>0</v>
          </cell>
          <cell r="G1720" t="str">
            <v>MED</v>
          </cell>
          <cell r="H1720" t="str">
            <v>MEDTANFCHIP</v>
          </cell>
          <cell r="I1720">
            <v>0.98160754313301768</v>
          </cell>
          <cell r="J1720">
            <v>35916.950971537524</v>
          </cell>
          <cell r="K1720" t="str">
            <v>200810X14</v>
          </cell>
          <cell r="L1720">
            <v>200810</v>
          </cell>
          <cell r="M1720" t="str">
            <v>KX14</v>
          </cell>
          <cell r="N1720" t="str">
            <v>ME200810</v>
          </cell>
          <cell r="O1720" t="str">
            <v>ME</v>
          </cell>
          <cell r="P1720" t="str">
            <v>KX14</v>
          </cell>
          <cell r="Q1720">
            <v>35916.950971537524</v>
          </cell>
          <cell r="R1720">
            <v>660.60097153752577</v>
          </cell>
        </row>
        <row r="1721">
          <cell r="A1721" t="str">
            <v>K</v>
          </cell>
          <cell r="B1721">
            <v>39722</v>
          </cell>
          <cell r="C1721" t="str">
            <v>X15</v>
          </cell>
          <cell r="D1721">
            <v>4323.9799999999996</v>
          </cell>
          <cell r="E1721">
            <v>0</v>
          </cell>
          <cell r="F1721">
            <v>0</v>
          </cell>
          <cell r="G1721" t="str">
            <v>MED</v>
          </cell>
          <cell r="H1721" t="str">
            <v>MEDTANFCHIP</v>
          </cell>
          <cell r="I1721">
            <v>0.98160754313301768</v>
          </cell>
          <cell r="J1721">
            <v>4404.9987494992756</v>
          </cell>
          <cell r="K1721" t="str">
            <v>200810X15</v>
          </cell>
          <cell r="L1721">
            <v>200810</v>
          </cell>
          <cell r="M1721" t="str">
            <v>KX15</v>
          </cell>
          <cell r="N1721" t="str">
            <v>ME200810</v>
          </cell>
          <cell r="O1721" t="str">
            <v>ME</v>
          </cell>
          <cell r="P1721" t="str">
            <v>KX15</v>
          </cell>
          <cell r="Q1721">
            <v>4404.9987494992756</v>
          </cell>
          <cell r="R1721">
            <v>81.018749499276055</v>
          </cell>
        </row>
        <row r="1722">
          <cell r="A1722" t="str">
            <v>K</v>
          </cell>
          <cell r="B1722">
            <v>39722</v>
          </cell>
          <cell r="C1722" t="str">
            <v>X18</v>
          </cell>
          <cell r="D1722">
            <v>17756.79</v>
          </cell>
          <cell r="E1722">
            <v>0</v>
          </cell>
          <cell r="F1722">
            <v>0</v>
          </cell>
          <cell r="G1722" t="str">
            <v>MED</v>
          </cell>
          <cell r="H1722" t="str">
            <v>MEDTANFCHIP</v>
          </cell>
          <cell r="I1722">
            <v>0.98160754313301768</v>
          </cell>
          <cell r="J1722">
            <v>18089.500355025062</v>
          </cell>
          <cell r="K1722" t="str">
            <v>200810X18</v>
          </cell>
          <cell r="L1722">
            <v>200810</v>
          </cell>
          <cell r="M1722" t="str">
            <v>KX18</v>
          </cell>
          <cell r="N1722" t="str">
            <v>ME200810</v>
          </cell>
          <cell r="O1722" t="str">
            <v>ME</v>
          </cell>
          <cell r="P1722" t="str">
            <v>KX18</v>
          </cell>
          <cell r="Q1722">
            <v>18089.500355025062</v>
          </cell>
          <cell r="R1722">
            <v>332.71035502506129</v>
          </cell>
        </row>
        <row r="1723">
          <cell r="A1723" t="str">
            <v>K</v>
          </cell>
          <cell r="B1723">
            <v>39722</v>
          </cell>
          <cell r="C1723" t="str">
            <v>X21</v>
          </cell>
          <cell r="D1723">
            <v>1363.13</v>
          </cell>
          <cell r="E1723">
            <v>0</v>
          </cell>
          <cell r="F1723">
            <v>0</v>
          </cell>
          <cell r="G1723" t="str">
            <v>MED</v>
          </cell>
          <cell r="H1723" t="str">
            <v>MEDTANFCHIP</v>
          </cell>
          <cell r="I1723">
            <v>0.98160754313301768</v>
          </cell>
          <cell r="J1723">
            <v>1388.671072809067</v>
          </cell>
          <cell r="K1723" t="str">
            <v>200810X21</v>
          </cell>
          <cell r="L1723">
            <v>200810</v>
          </cell>
          <cell r="M1723" t="str">
            <v>KX21</v>
          </cell>
          <cell r="N1723" t="str">
            <v>ME200810</v>
          </cell>
          <cell r="O1723" t="str">
            <v>ME</v>
          </cell>
          <cell r="P1723" t="str">
            <v>KX21</v>
          </cell>
          <cell r="Q1723">
            <v>1388.671072809067</v>
          </cell>
          <cell r="R1723">
            <v>25.541072809066918</v>
          </cell>
        </row>
        <row r="1724">
          <cell r="A1724" t="str">
            <v>K</v>
          </cell>
          <cell r="B1724">
            <v>39722</v>
          </cell>
          <cell r="C1724" t="str">
            <v>X22</v>
          </cell>
          <cell r="D1724">
            <v>48778.83</v>
          </cell>
          <cell r="E1724">
            <v>0</v>
          </cell>
          <cell r="F1724">
            <v>0</v>
          </cell>
          <cell r="G1724" t="str">
            <v>MED</v>
          </cell>
          <cell r="H1724" t="str">
            <v>MEDTANFCHIP</v>
          </cell>
          <cell r="I1724">
            <v>0.98160754313301768</v>
          </cell>
          <cell r="J1724">
            <v>49692.802730826181</v>
          </cell>
          <cell r="K1724" t="str">
            <v>200810X22</v>
          </cell>
          <cell r="L1724">
            <v>200810</v>
          </cell>
          <cell r="M1724" t="str">
            <v>KX22</v>
          </cell>
          <cell r="N1724" t="str">
            <v>ME200810</v>
          </cell>
          <cell r="O1724" t="str">
            <v>ME</v>
          </cell>
          <cell r="P1724" t="str">
            <v>KX22</v>
          </cell>
          <cell r="Q1724">
            <v>49692.802730826181</v>
          </cell>
          <cell r="R1724">
            <v>913.97273082617903</v>
          </cell>
        </row>
        <row r="1725">
          <cell r="A1725" t="str">
            <v>K</v>
          </cell>
          <cell r="B1725">
            <v>39722</v>
          </cell>
          <cell r="C1725" t="str">
            <v>X23</v>
          </cell>
          <cell r="D1725">
            <v>1123.33</v>
          </cell>
          <cell r="E1725">
            <v>0</v>
          </cell>
          <cell r="F1725">
            <v>0</v>
          </cell>
          <cell r="G1725" t="str">
            <v>MED</v>
          </cell>
          <cell r="H1725" t="str">
            <v>MEDTANFCHIP</v>
          </cell>
          <cell r="I1725">
            <v>0.98160754313301768</v>
          </cell>
          <cell r="J1725">
            <v>1144.3779215618531</v>
          </cell>
          <cell r="K1725" t="str">
            <v>200810X23</v>
          </cell>
          <cell r="L1725">
            <v>200810</v>
          </cell>
          <cell r="M1725" t="str">
            <v>KX23</v>
          </cell>
          <cell r="N1725" t="str">
            <v>ME200810</v>
          </cell>
          <cell r="O1725" t="str">
            <v>ME</v>
          </cell>
          <cell r="P1725" t="str">
            <v>KX23</v>
          </cell>
          <cell r="Q1725">
            <v>1144.3779215618531</v>
          </cell>
          <cell r="R1725">
            <v>21.047921561853173</v>
          </cell>
        </row>
        <row r="1726">
          <cell r="A1726" t="str">
            <v>K</v>
          </cell>
          <cell r="B1726">
            <v>39722</v>
          </cell>
          <cell r="C1726" t="str">
            <v>X24</v>
          </cell>
          <cell r="D1726">
            <v>55.97</v>
          </cell>
          <cell r="E1726">
            <v>0</v>
          </cell>
          <cell r="F1726">
            <v>0</v>
          </cell>
          <cell r="G1726" t="str">
            <v>IP</v>
          </cell>
          <cell r="H1726" t="str">
            <v>IPTANFCHIP</v>
          </cell>
          <cell r="I1726">
            <v>0.99959074204850085</v>
          </cell>
          <cell r="J1726">
            <v>55.992915545914784</v>
          </cell>
          <cell r="K1726" t="str">
            <v>200810X24</v>
          </cell>
          <cell r="L1726">
            <v>200810</v>
          </cell>
          <cell r="M1726" t="str">
            <v>KX24</v>
          </cell>
          <cell r="N1726" t="str">
            <v>IP200810</v>
          </cell>
          <cell r="O1726" t="str">
            <v>IP</v>
          </cell>
          <cell r="P1726" t="str">
            <v>KX24</v>
          </cell>
          <cell r="Q1726">
            <v>55.992915545914784</v>
          </cell>
          <cell r="R1726">
            <v>2.291554591478473E-2</v>
          </cell>
        </row>
        <row r="1727">
          <cell r="A1727" t="str">
            <v>K</v>
          </cell>
          <cell r="B1727">
            <v>39722</v>
          </cell>
          <cell r="C1727" t="str">
            <v>X24</v>
          </cell>
          <cell r="D1727">
            <v>9940.0499999999993</v>
          </cell>
          <cell r="E1727">
            <v>0</v>
          </cell>
          <cell r="F1727">
            <v>0</v>
          </cell>
          <cell r="G1727" t="str">
            <v>MED</v>
          </cell>
          <cell r="H1727" t="str">
            <v>MEDTANFCHIP</v>
          </cell>
          <cell r="I1727">
            <v>0.98160754313301768</v>
          </cell>
          <cell r="J1727">
            <v>10126.297489803441</v>
          </cell>
          <cell r="K1727" t="str">
            <v>200810X24</v>
          </cell>
          <cell r="L1727">
            <v>200810</v>
          </cell>
          <cell r="M1727" t="str">
            <v>KX24</v>
          </cell>
          <cell r="N1727" t="str">
            <v>ME200810</v>
          </cell>
          <cell r="O1727" t="str">
            <v>ME</v>
          </cell>
          <cell r="P1727" t="str">
            <v>KX24</v>
          </cell>
          <cell r="Q1727">
            <v>10126.297489803441</v>
          </cell>
          <cell r="R1727">
            <v>186.24748980344157</v>
          </cell>
        </row>
        <row r="1728">
          <cell r="A1728" t="str">
            <v>K</v>
          </cell>
          <cell r="B1728">
            <v>39722</v>
          </cell>
          <cell r="C1728" t="str">
            <v>X26</v>
          </cell>
          <cell r="D1728">
            <v>3503.09</v>
          </cell>
          <cell r="E1728">
            <v>0</v>
          </cell>
          <cell r="F1728">
            <v>0</v>
          </cell>
          <cell r="G1728" t="str">
            <v>MED</v>
          </cell>
          <cell r="H1728" t="str">
            <v>MEDTANFCHIP</v>
          </cell>
          <cell r="I1728">
            <v>0.98160754313301768</v>
          </cell>
          <cell r="J1728">
            <v>3568.7276697356187</v>
          </cell>
          <cell r="K1728" t="str">
            <v>200810X26</v>
          </cell>
          <cell r="L1728">
            <v>200810</v>
          </cell>
          <cell r="M1728" t="str">
            <v>KX26</v>
          </cell>
          <cell r="N1728" t="str">
            <v>ME200810</v>
          </cell>
          <cell r="O1728" t="str">
            <v>ME</v>
          </cell>
          <cell r="P1728" t="str">
            <v>KX26</v>
          </cell>
          <cell r="Q1728">
            <v>3568.7276697356187</v>
          </cell>
          <cell r="R1728">
            <v>65.637669735618601</v>
          </cell>
        </row>
        <row r="1729">
          <cell r="A1729" t="str">
            <v>K</v>
          </cell>
          <cell r="B1729">
            <v>39753</v>
          </cell>
          <cell r="C1729" t="str">
            <v>X09</v>
          </cell>
          <cell r="D1729">
            <v>57274.42</v>
          </cell>
          <cell r="E1729">
            <v>0</v>
          </cell>
          <cell r="F1729">
            <v>0</v>
          </cell>
          <cell r="G1729" t="str">
            <v>IP</v>
          </cell>
          <cell r="H1729" t="str">
            <v>IPTANFCHIP</v>
          </cell>
          <cell r="I1729">
            <v>0.99755623087817591</v>
          </cell>
          <cell r="J1729">
            <v>57414.728340255831</v>
          </cell>
          <cell r="K1729" t="str">
            <v>200811X09</v>
          </cell>
          <cell r="L1729">
            <v>200811</v>
          </cell>
          <cell r="M1729" t="str">
            <v>KX09</v>
          </cell>
          <cell r="N1729" t="str">
            <v>IP200811</v>
          </cell>
          <cell r="O1729" t="str">
            <v>IP</v>
          </cell>
          <cell r="P1729" t="str">
            <v>KX09</v>
          </cell>
          <cell r="Q1729">
            <v>57414.728340255831</v>
          </cell>
          <cell r="R1729">
            <v>140.30834025583317</v>
          </cell>
        </row>
        <row r="1730">
          <cell r="A1730" t="str">
            <v>K</v>
          </cell>
          <cell r="B1730">
            <v>39753</v>
          </cell>
          <cell r="C1730" t="str">
            <v>X10</v>
          </cell>
          <cell r="D1730">
            <v>52522.65</v>
          </cell>
          <cell r="E1730">
            <v>0</v>
          </cell>
          <cell r="F1730">
            <v>0</v>
          </cell>
          <cell r="G1730" t="str">
            <v>MED</v>
          </cell>
          <cell r="H1730" t="str">
            <v>MEDTANFCHIP</v>
          </cell>
          <cell r="I1730">
            <v>0.9800834864685315</v>
          </cell>
          <cell r="J1730">
            <v>53589.97547163182</v>
          </cell>
          <cell r="K1730" t="str">
            <v>200811X10</v>
          </cell>
          <cell r="L1730">
            <v>200811</v>
          </cell>
          <cell r="M1730" t="str">
            <v>KX10</v>
          </cell>
          <cell r="N1730" t="str">
            <v>ME200811</v>
          </cell>
          <cell r="O1730" t="str">
            <v>ME</v>
          </cell>
          <cell r="P1730" t="str">
            <v>KX10</v>
          </cell>
          <cell r="Q1730">
            <v>53589.97547163182</v>
          </cell>
          <cell r="R1730">
            <v>1067.3254716318188</v>
          </cell>
        </row>
        <row r="1731">
          <cell r="A1731" t="str">
            <v>K</v>
          </cell>
          <cell r="B1731">
            <v>39753</v>
          </cell>
          <cell r="C1731" t="str">
            <v>X11</v>
          </cell>
          <cell r="D1731">
            <v>26257.21</v>
          </cell>
          <cell r="E1731">
            <v>0</v>
          </cell>
          <cell r="F1731">
            <v>0</v>
          </cell>
          <cell r="G1731" t="str">
            <v>MED</v>
          </cell>
          <cell r="H1731" t="str">
            <v>MEDTANFCHIP</v>
          </cell>
          <cell r="I1731">
            <v>0.9800834864685315</v>
          </cell>
          <cell r="J1731">
            <v>26790.789113905823</v>
          </cell>
          <cell r="K1731" t="str">
            <v>200811X11</v>
          </cell>
          <cell r="L1731">
            <v>200811</v>
          </cell>
          <cell r="M1731" t="str">
            <v>KX11</v>
          </cell>
          <cell r="N1731" t="str">
            <v>ME200811</v>
          </cell>
          <cell r="O1731" t="str">
            <v>ME</v>
          </cell>
          <cell r="P1731" t="str">
            <v>KX11</v>
          </cell>
          <cell r="Q1731">
            <v>26790.789113905823</v>
          </cell>
          <cell r="R1731">
            <v>533.57911390582376</v>
          </cell>
        </row>
        <row r="1732">
          <cell r="A1732" t="str">
            <v>K</v>
          </cell>
          <cell r="B1732">
            <v>39753</v>
          </cell>
          <cell r="C1732" t="str">
            <v>X12</v>
          </cell>
          <cell r="D1732">
            <v>2037.16</v>
          </cell>
          <cell r="E1732">
            <v>0</v>
          </cell>
          <cell r="F1732">
            <v>0</v>
          </cell>
          <cell r="G1732" t="str">
            <v>MED</v>
          </cell>
          <cell r="H1732" t="str">
            <v>MEDTANFCHIP</v>
          </cell>
          <cell r="I1732">
            <v>0.9800834864685315</v>
          </cell>
          <cell r="J1732">
            <v>2078.5576209842702</v>
          </cell>
          <cell r="K1732" t="str">
            <v>200811X12</v>
          </cell>
          <cell r="L1732">
            <v>200811</v>
          </cell>
          <cell r="M1732" t="str">
            <v>KX12</v>
          </cell>
          <cell r="N1732" t="str">
            <v>ME200811</v>
          </cell>
          <cell r="O1732" t="str">
            <v>ME</v>
          </cell>
          <cell r="P1732" t="str">
            <v>KX12</v>
          </cell>
          <cell r="Q1732">
            <v>2078.5576209842702</v>
          </cell>
          <cell r="R1732">
            <v>41.397620984270134</v>
          </cell>
        </row>
        <row r="1733">
          <cell r="A1733" t="str">
            <v>K</v>
          </cell>
          <cell r="B1733">
            <v>39753</v>
          </cell>
          <cell r="C1733" t="str">
            <v>X13</v>
          </cell>
          <cell r="D1733">
            <v>2932.61</v>
          </cell>
          <cell r="E1733">
            <v>0</v>
          </cell>
          <cell r="F1733">
            <v>0</v>
          </cell>
          <cell r="G1733" t="str">
            <v>MED</v>
          </cell>
          <cell r="H1733" t="str">
            <v>MEDTANFCHIP</v>
          </cell>
          <cell r="I1733">
            <v>0.9800834864685315</v>
          </cell>
          <cell r="J1733">
            <v>2992.2042769712152</v>
          </cell>
          <cell r="K1733" t="str">
            <v>200811X13</v>
          </cell>
          <cell r="L1733">
            <v>200811</v>
          </cell>
          <cell r="M1733" t="str">
            <v>KX13</v>
          </cell>
          <cell r="N1733" t="str">
            <v>ME200811</v>
          </cell>
          <cell r="O1733" t="str">
            <v>ME</v>
          </cell>
          <cell r="P1733" t="str">
            <v>KX13</v>
          </cell>
          <cell r="Q1733">
            <v>2992.2042769712152</v>
          </cell>
          <cell r="R1733">
            <v>59.594276971215095</v>
          </cell>
        </row>
        <row r="1734">
          <cell r="A1734" t="str">
            <v>K</v>
          </cell>
          <cell r="B1734">
            <v>39753</v>
          </cell>
          <cell r="C1734" t="str">
            <v>X14</v>
          </cell>
          <cell r="D1734">
            <v>31030.42</v>
          </cell>
          <cell r="E1734">
            <v>0</v>
          </cell>
          <cell r="F1734">
            <v>0</v>
          </cell>
          <cell r="G1734" t="str">
            <v>MED</v>
          </cell>
          <cell r="H1734" t="str">
            <v>MEDTANFCHIP</v>
          </cell>
          <cell r="I1734">
            <v>0.9800834864685315</v>
          </cell>
          <cell r="J1734">
            <v>31660.99666856934</v>
          </cell>
          <cell r="K1734" t="str">
            <v>200811X14</v>
          </cell>
          <cell r="L1734">
            <v>200811</v>
          </cell>
          <cell r="M1734" t="str">
            <v>KX14</v>
          </cell>
          <cell r="N1734" t="str">
            <v>ME200811</v>
          </cell>
          <cell r="O1734" t="str">
            <v>ME</v>
          </cell>
          <cell r="P1734" t="str">
            <v>KX14</v>
          </cell>
          <cell r="Q1734">
            <v>31660.99666856934</v>
          </cell>
          <cell r="R1734">
            <v>630.57666856934156</v>
          </cell>
        </row>
        <row r="1735">
          <cell r="A1735" t="str">
            <v>K</v>
          </cell>
          <cell r="B1735">
            <v>39753</v>
          </cell>
          <cell r="C1735" t="str">
            <v>X15</v>
          </cell>
          <cell r="D1735">
            <v>1171.69</v>
          </cell>
          <cell r="E1735">
            <v>0</v>
          </cell>
          <cell r="F1735">
            <v>0</v>
          </cell>
          <cell r="G1735" t="str">
            <v>MED</v>
          </cell>
          <cell r="H1735" t="str">
            <v>MEDTANFCHIP</v>
          </cell>
          <cell r="I1735">
            <v>0.9800834864685315</v>
          </cell>
          <cell r="J1735">
            <v>1195.500195827063</v>
          </cell>
          <cell r="K1735" t="str">
            <v>200811X15</v>
          </cell>
          <cell r="L1735">
            <v>200811</v>
          </cell>
          <cell r="M1735" t="str">
            <v>KX15</v>
          </cell>
          <cell r="N1735" t="str">
            <v>ME200811</v>
          </cell>
          <cell r="O1735" t="str">
            <v>ME</v>
          </cell>
          <cell r="P1735" t="str">
            <v>KX15</v>
          </cell>
          <cell r="Q1735">
            <v>1195.500195827063</v>
          </cell>
          <cell r="R1735">
            <v>23.810195827062898</v>
          </cell>
        </row>
        <row r="1736">
          <cell r="A1736" t="str">
            <v>K</v>
          </cell>
          <cell r="B1736">
            <v>39753</v>
          </cell>
          <cell r="C1736" t="str">
            <v>X18</v>
          </cell>
          <cell r="D1736">
            <v>18884.5</v>
          </cell>
          <cell r="E1736">
            <v>0</v>
          </cell>
          <cell r="F1736">
            <v>0</v>
          </cell>
          <cell r="G1736" t="str">
            <v>MED</v>
          </cell>
          <cell r="H1736" t="str">
            <v>MEDTANFCHIP</v>
          </cell>
          <cell r="I1736">
            <v>0.9800834864685315</v>
          </cell>
          <cell r="J1736">
            <v>19268.256491133467</v>
          </cell>
          <cell r="K1736" t="str">
            <v>200811X18</v>
          </cell>
          <cell r="L1736">
            <v>200811</v>
          </cell>
          <cell r="M1736" t="str">
            <v>KX18</v>
          </cell>
          <cell r="N1736" t="str">
            <v>ME200811</v>
          </cell>
          <cell r="O1736" t="str">
            <v>ME</v>
          </cell>
          <cell r="P1736" t="str">
            <v>KX18</v>
          </cell>
          <cell r="Q1736">
            <v>19268.256491133467</v>
          </cell>
          <cell r="R1736">
            <v>383.75649113346662</v>
          </cell>
        </row>
        <row r="1737">
          <cell r="A1737" t="str">
            <v>K</v>
          </cell>
          <cell r="B1737">
            <v>39753</v>
          </cell>
          <cell r="C1737" t="str">
            <v>X21</v>
          </cell>
          <cell r="D1737">
            <v>2234.67</v>
          </cell>
          <cell r="E1737">
            <v>0</v>
          </cell>
          <cell r="F1737">
            <v>0</v>
          </cell>
          <cell r="G1737" t="str">
            <v>MED</v>
          </cell>
          <cell r="H1737" t="str">
            <v>MEDTANFCHIP</v>
          </cell>
          <cell r="I1737">
            <v>0.9800834864685315</v>
          </cell>
          <cell r="J1737">
            <v>2280.0812694559677</v>
          </cell>
          <cell r="K1737" t="str">
            <v>200811X21</v>
          </cell>
          <cell r="L1737">
            <v>200811</v>
          </cell>
          <cell r="M1737" t="str">
            <v>KX21</v>
          </cell>
          <cell r="N1737" t="str">
            <v>ME200811</v>
          </cell>
          <cell r="O1737" t="str">
            <v>ME</v>
          </cell>
          <cell r="P1737" t="str">
            <v>KX21</v>
          </cell>
          <cell r="Q1737">
            <v>2280.0812694559677</v>
          </cell>
          <cell r="R1737">
            <v>45.411269455967613</v>
          </cell>
        </row>
        <row r="1738">
          <cell r="A1738" t="str">
            <v>K</v>
          </cell>
          <cell r="B1738">
            <v>39753</v>
          </cell>
          <cell r="C1738" t="str">
            <v>X22</v>
          </cell>
          <cell r="D1738">
            <v>50634.35</v>
          </cell>
          <cell r="E1738">
            <v>0</v>
          </cell>
          <cell r="F1738">
            <v>0</v>
          </cell>
          <cell r="G1738" t="str">
            <v>MED</v>
          </cell>
          <cell r="H1738" t="str">
            <v>MEDTANFCHIP</v>
          </cell>
          <cell r="I1738">
            <v>0.9800834864685315</v>
          </cell>
          <cell r="J1738">
            <v>51663.302870704749</v>
          </cell>
          <cell r="K1738" t="str">
            <v>200811X22</v>
          </cell>
          <cell r="L1738">
            <v>200811</v>
          </cell>
          <cell r="M1738" t="str">
            <v>KX22</v>
          </cell>
          <cell r="N1738" t="str">
            <v>ME200811</v>
          </cell>
          <cell r="O1738" t="str">
            <v>ME</v>
          </cell>
          <cell r="P1738" t="str">
            <v>KX22</v>
          </cell>
          <cell r="Q1738">
            <v>51663.302870704749</v>
          </cell>
          <cell r="R1738">
            <v>1028.9528707047502</v>
          </cell>
        </row>
        <row r="1739">
          <cell r="A1739" t="str">
            <v>K</v>
          </cell>
          <cell r="B1739">
            <v>39753</v>
          </cell>
          <cell r="C1739" t="str">
            <v>X23</v>
          </cell>
          <cell r="D1739">
            <v>893.27</v>
          </cell>
          <cell r="E1739">
            <v>0</v>
          </cell>
          <cell r="F1739">
            <v>0</v>
          </cell>
          <cell r="G1739" t="str">
            <v>MED</v>
          </cell>
          <cell r="H1739" t="str">
            <v>MEDTANFCHIP</v>
          </cell>
          <cell r="I1739">
            <v>0.9800834864685315</v>
          </cell>
          <cell r="J1739">
            <v>911.42235567977923</v>
          </cell>
          <cell r="K1739" t="str">
            <v>200811X23</v>
          </cell>
          <cell r="L1739">
            <v>200811</v>
          </cell>
          <cell r="M1739" t="str">
            <v>KX23</v>
          </cell>
          <cell r="N1739" t="str">
            <v>ME200811</v>
          </cell>
          <cell r="O1739" t="str">
            <v>ME</v>
          </cell>
          <cell r="P1739" t="str">
            <v>KX23</v>
          </cell>
          <cell r="Q1739">
            <v>911.42235567977923</v>
          </cell>
          <cell r="R1739">
            <v>18.152355679779248</v>
          </cell>
        </row>
        <row r="1740">
          <cell r="A1740" t="str">
            <v>K</v>
          </cell>
          <cell r="B1740">
            <v>39753</v>
          </cell>
          <cell r="C1740" t="str">
            <v>X24</v>
          </cell>
          <cell r="D1740">
            <v>63.83</v>
          </cell>
          <cell r="E1740">
            <v>0</v>
          </cell>
          <cell r="F1740">
            <v>0</v>
          </cell>
          <cell r="G1740" t="str">
            <v>IP</v>
          </cell>
          <cell r="H1740" t="str">
            <v>IPTANFCHIP</v>
          </cell>
          <cell r="I1740">
            <v>0.99755623087817591</v>
          </cell>
          <cell r="J1740">
            <v>63.986367910116414</v>
          </cell>
          <cell r="K1740" t="str">
            <v>200811X24</v>
          </cell>
          <cell r="L1740">
            <v>200811</v>
          </cell>
          <cell r="M1740" t="str">
            <v>KX24</v>
          </cell>
          <cell r="N1740" t="str">
            <v>IP200811</v>
          </cell>
          <cell r="O1740" t="str">
            <v>IP</v>
          </cell>
          <cell r="P1740" t="str">
            <v>KX24</v>
          </cell>
          <cell r="Q1740">
            <v>63.986367910116414</v>
          </cell>
          <cell r="R1740">
            <v>0.15636791011641549</v>
          </cell>
        </row>
        <row r="1741">
          <cell r="A1741" t="str">
            <v>K</v>
          </cell>
          <cell r="B1741">
            <v>39753</v>
          </cell>
          <cell r="C1741" t="str">
            <v>X24</v>
          </cell>
          <cell r="D1741">
            <v>6311.67</v>
          </cell>
          <cell r="E1741">
            <v>0</v>
          </cell>
          <cell r="F1741">
            <v>0</v>
          </cell>
          <cell r="G1741" t="str">
            <v>MED</v>
          </cell>
          <cell r="H1741" t="str">
            <v>MEDTANFCHIP</v>
          </cell>
          <cell r="I1741">
            <v>0.9800834864685315</v>
          </cell>
          <cell r="J1741">
            <v>6439.930972352583</v>
          </cell>
          <cell r="K1741" t="str">
            <v>200811X24</v>
          </cell>
          <cell r="L1741">
            <v>200811</v>
          </cell>
          <cell r="M1741" t="str">
            <v>KX24</v>
          </cell>
          <cell r="N1741" t="str">
            <v>ME200811</v>
          </cell>
          <cell r="O1741" t="str">
            <v>ME</v>
          </cell>
          <cell r="P1741" t="str">
            <v>KX24</v>
          </cell>
          <cell r="Q1741">
            <v>6439.930972352583</v>
          </cell>
          <cell r="R1741">
            <v>128.26097235258294</v>
          </cell>
        </row>
        <row r="1742">
          <cell r="A1742" t="str">
            <v>K</v>
          </cell>
          <cell r="B1742">
            <v>39753</v>
          </cell>
          <cell r="C1742" t="str">
            <v>X26</v>
          </cell>
          <cell r="D1742">
            <v>2951.25</v>
          </cell>
          <cell r="E1742">
            <v>0</v>
          </cell>
          <cell r="F1742">
            <v>0</v>
          </cell>
          <cell r="G1742" t="str">
            <v>MED</v>
          </cell>
          <cell r="H1742" t="str">
            <v>MEDTANFCHIP</v>
          </cell>
          <cell r="I1742">
            <v>0.9800834864685315</v>
          </cell>
          <cell r="J1742">
            <v>3011.223064918724</v>
          </cell>
          <cell r="K1742" t="str">
            <v>200811X26</v>
          </cell>
          <cell r="L1742">
            <v>200811</v>
          </cell>
          <cell r="M1742" t="str">
            <v>KX26</v>
          </cell>
          <cell r="N1742" t="str">
            <v>ME200811</v>
          </cell>
          <cell r="O1742" t="str">
            <v>ME</v>
          </cell>
          <cell r="P1742" t="str">
            <v>KX26</v>
          </cell>
          <cell r="Q1742">
            <v>3011.223064918724</v>
          </cell>
          <cell r="R1742">
            <v>59.973064918724049</v>
          </cell>
        </row>
        <row r="1743">
          <cell r="A1743" t="str">
            <v>K</v>
          </cell>
          <cell r="B1743">
            <v>39783</v>
          </cell>
          <cell r="C1743" t="str">
            <v>X09</v>
          </cell>
          <cell r="D1743">
            <v>41620.5</v>
          </cell>
          <cell r="E1743">
            <v>0</v>
          </cell>
          <cell r="F1743">
            <v>0</v>
          </cell>
          <cell r="G1743" t="str">
            <v>IP</v>
          </cell>
          <cell r="H1743" t="str">
            <v>IPTANFCHIP</v>
          </cell>
          <cell r="I1743">
            <v>0.99705779508663417</v>
          </cell>
          <cell r="J1743">
            <v>41743.31739353545</v>
          </cell>
          <cell r="K1743" t="str">
            <v>200812X09</v>
          </cell>
          <cell r="L1743">
            <v>200812</v>
          </cell>
          <cell r="M1743" t="str">
            <v>KX09</v>
          </cell>
          <cell r="N1743" t="str">
            <v>IP200812</v>
          </cell>
          <cell r="O1743" t="str">
            <v>IP</v>
          </cell>
          <cell r="P1743" t="str">
            <v>KX09</v>
          </cell>
          <cell r="Q1743">
            <v>41743.31739353545</v>
          </cell>
          <cell r="R1743">
            <v>122.81739353544981</v>
          </cell>
        </row>
        <row r="1744">
          <cell r="A1744" t="str">
            <v>K</v>
          </cell>
          <cell r="B1744">
            <v>39783</v>
          </cell>
          <cell r="C1744" t="str">
            <v>X10</v>
          </cell>
          <cell r="D1744">
            <v>53462.45</v>
          </cell>
          <cell r="E1744">
            <v>0</v>
          </cell>
          <cell r="F1744">
            <v>0</v>
          </cell>
          <cell r="G1744" t="str">
            <v>MED</v>
          </cell>
          <cell r="H1744" t="str">
            <v>MEDTANFCHIP</v>
          </cell>
          <cell r="I1744">
            <v>0.97687832384064688</v>
          </cell>
          <cell r="J1744">
            <v>54727.849615712272</v>
          </cell>
          <cell r="K1744" t="str">
            <v>200812X10</v>
          </cell>
          <cell r="L1744">
            <v>200812</v>
          </cell>
          <cell r="M1744" t="str">
            <v>KX10</v>
          </cell>
          <cell r="N1744" t="str">
            <v>ME200812</v>
          </cell>
          <cell r="O1744" t="str">
            <v>ME</v>
          </cell>
          <cell r="P1744" t="str">
            <v>KX10</v>
          </cell>
          <cell r="Q1744">
            <v>54727.849615712272</v>
          </cell>
          <cell r="R1744">
            <v>1265.3996157122747</v>
          </cell>
        </row>
        <row r="1745">
          <cell r="A1745" t="str">
            <v>K</v>
          </cell>
          <cell r="B1745">
            <v>39783</v>
          </cell>
          <cell r="C1745" t="str">
            <v>X11</v>
          </cell>
          <cell r="D1745">
            <v>28978.959999999999</v>
          </cell>
          <cell r="E1745">
            <v>0</v>
          </cell>
          <cell r="F1745">
            <v>0</v>
          </cell>
          <cell r="G1745" t="str">
            <v>MED</v>
          </cell>
          <cell r="H1745" t="str">
            <v>MEDTANFCHIP</v>
          </cell>
          <cell r="I1745">
            <v>0.97687832384064688</v>
          </cell>
          <cell r="J1745">
            <v>29664.86131667631</v>
          </cell>
          <cell r="K1745" t="str">
            <v>200812X11</v>
          </cell>
          <cell r="L1745">
            <v>200812</v>
          </cell>
          <cell r="M1745" t="str">
            <v>KX11</v>
          </cell>
          <cell r="N1745" t="str">
            <v>ME200812</v>
          </cell>
          <cell r="O1745" t="str">
            <v>ME</v>
          </cell>
          <cell r="P1745" t="str">
            <v>KX11</v>
          </cell>
          <cell r="Q1745">
            <v>29664.86131667631</v>
          </cell>
          <cell r="R1745">
            <v>685.90131667631067</v>
          </cell>
        </row>
        <row r="1746">
          <cell r="A1746" t="str">
            <v>K</v>
          </cell>
          <cell r="B1746">
            <v>39783</v>
          </cell>
          <cell r="C1746" t="str">
            <v>X12</v>
          </cell>
          <cell r="D1746">
            <v>2752.87</v>
          </cell>
          <cell r="E1746">
            <v>0</v>
          </cell>
          <cell r="F1746">
            <v>0</v>
          </cell>
          <cell r="G1746" t="str">
            <v>MED</v>
          </cell>
          <cell r="H1746" t="str">
            <v>MEDTANFCHIP</v>
          </cell>
          <cell r="I1746">
            <v>0.97687832384064688</v>
          </cell>
          <cell r="J1746">
            <v>2818.0275197190899</v>
          </cell>
          <cell r="K1746" t="str">
            <v>200812X12</v>
          </cell>
          <cell r="L1746">
            <v>200812</v>
          </cell>
          <cell r="M1746" t="str">
            <v>KX12</v>
          </cell>
          <cell r="N1746" t="str">
            <v>ME200812</v>
          </cell>
          <cell r="O1746" t="str">
            <v>ME</v>
          </cell>
          <cell r="P1746" t="str">
            <v>KX12</v>
          </cell>
          <cell r="Q1746">
            <v>2818.0275197190899</v>
          </cell>
          <cell r="R1746">
            <v>65.157519719090033</v>
          </cell>
        </row>
        <row r="1747">
          <cell r="A1747" t="str">
            <v>K</v>
          </cell>
          <cell r="B1747">
            <v>39783</v>
          </cell>
          <cell r="C1747" t="str">
            <v>X13</v>
          </cell>
          <cell r="D1747">
            <v>2141.48</v>
          </cell>
          <cell r="E1747">
            <v>0</v>
          </cell>
          <cell r="F1747">
            <v>0</v>
          </cell>
          <cell r="G1747" t="str">
            <v>MED</v>
          </cell>
          <cell r="H1747" t="str">
            <v>MEDTANFCHIP</v>
          </cell>
          <cell r="I1747">
            <v>0.97687832384064688</v>
          </cell>
          <cell r="J1747">
            <v>2192.1665654128369</v>
          </cell>
          <cell r="K1747" t="str">
            <v>200812X13</v>
          </cell>
          <cell r="L1747">
            <v>200812</v>
          </cell>
          <cell r="M1747" t="str">
            <v>KX13</v>
          </cell>
          <cell r="N1747" t="str">
            <v>ME200812</v>
          </cell>
          <cell r="O1747" t="str">
            <v>ME</v>
          </cell>
          <cell r="P1747" t="str">
            <v>KX13</v>
          </cell>
          <cell r="Q1747">
            <v>2192.1665654128369</v>
          </cell>
          <cell r="R1747">
            <v>50.686565412836899</v>
          </cell>
        </row>
        <row r="1748">
          <cell r="A1748" t="str">
            <v>K</v>
          </cell>
          <cell r="B1748">
            <v>39783</v>
          </cell>
          <cell r="C1748" t="str">
            <v>X14</v>
          </cell>
          <cell r="D1748">
            <v>29995.67</v>
          </cell>
          <cell r="E1748">
            <v>0</v>
          </cell>
          <cell r="F1748">
            <v>0</v>
          </cell>
          <cell r="G1748" t="str">
            <v>MED</v>
          </cell>
          <cell r="H1748" t="str">
            <v>MEDTANFCHIP</v>
          </cell>
          <cell r="I1748">
            <v>0.97687832384064688</v>
          </cell>
          <cell r="J1748">
            <v>30705.635766459116</v>
          </cell>
          <cell r="K1748" t="str">
            <v>200812X14</v>
          </cell>
          <cell r="L1748">
            <v>200812</v>
          </cell>
          <cell r="M1748" t="str">
            <v>KX14</v>
          </cell>
          <cell r="N1748" t="str">
            <v>ME200812</v>
          </cell>
          <cell r="O1748" t="str">
            <v>ME</v>
          </cell>
          <cell r="P1748" t="str">
            <v>KX14</v>
          </cell>
          <cell r="Q1748">
            <v>30705.635766459116</v>
          </cell>
          <cell r="R1748">
            <v>709.96576645911773</v>
          </cell>
        </row>
        <row r="1749">
          <cell r="A1749" t="str">
            <v>K</v>
          </cell>
          <cell r="B1749">
            <v>39783</v>
          </cell>
          <cell r="C1749" t="str">
            <v>X15</v>
          </cell>
          <cell r="D1749">
            <v>380.72</v>
          </cell>
          <cell r="E1749">
            <v>0</v>
          </cell>
          <cell r="F1749">
            <v>0</v>
          </cell>
          <cell r="G1749" t="str">
            <v>MED</v>
          </cell>
          <cell r="H1749" t="str">
            <v>MEDTANFCHIP</v>
          </cell>
          <cell r="I1749">
            <v>0.97687832384064688</v>
          </cell>
          <cell r="J1749">
            <v>389.73123950911304</v>
          </cell>
          <cell r="K1749" t="str">
            <v>200812X15</v>
          </cell>
          <cell r="L1749">
            <v>200812</v>
          </cell>
          <cell r="M1749" t="str">
            <v>KX15</v>
          </cell>
          <cell r="N1749" t="str">
            <v>ME200812</v>
          </cell>
          <cell r="O1749" t="str">
            <v>ME</v>
          </cell>
          <cell r="P1749" t="str">
            <v>KX15</v>
          </cell>
          <cell r="Q1749">
            <v>389.73123950911304</v>
          </cell>
          <cell r="R1749">
            <v>9.0112395091130111</v>
          </cell>
        </row>
        <row r="1750">
          <cell r="A1750" t="str">
            <v>K</v>
          </cell>
          <cell r="B1750">
            <v>39783</v>
          </cell>
          <cell r="C1750" t="str">
            <v>X18</v>
          </cell>
          <cell r="D1750">
            <v>25195.49</v>
          </cell>
          <cell r="E1750">
            <v>0</v>
          </cell>
          <cell r="F1750">
            <v>0</v>
          </cell>
          <cell r="G1750" t="str">
            <v>MED</v>
          </cell>
          <cell r="H1750" t="str">
            <v>MEDTANFCHIP</v>
          </cell>
          <cell r="I1750">
            <v>0.97687832384064688</v>
          </cell>
          <cell r="J1750">
            <v>25791.840585573289</v>
          </cell>
          <cell r="K1750" t="str">
            <v>200812X18</v>
          </cell>
          <cell r="L1750">
            <v>200812</v>
          </cell>
          <cell r="M1750" t="str">
            <v>KX18</v>
          </cell>
          <cell r="N1750" t="str">
            <v>ME200812</v>
          </cell>
          <cell r="O1750" t="str">
            <v>ME</v>
          </cell>
          <cell r="P1750" t="str">
            <v>KX18</v>
          </cell>
          <cell r="Q1750">
            <v>25791.840585573289</v>
          </cell>
          <cell r="R1750">
            <v>596.35058557328739</v>
          </cell>
        </row>
        <row r="1751">
          <cell r="A1751" t="str">
            <v>K</v>
          </cell>
          <cell r="B1751">
            <v>39783</v>
          </cell>
          <cell r="C1751" t="str">
            <v>X21</v>
          </cell>
          <cell r="D1751">
            <v>186.56</v>
          </cell>
          <cell r="E1751">
            <v>0</v>
          </cell>
          <cell r="F1751">
            <v>0</v>
          </cell>
          <cell r="G1751" t="str">
            <v>MED</v>
          </cell>
          <cell r="H1751" t="str">
            <v>MEDTANFCHIP</v>
          </cell>
          <cell r="I1751">
            <v>0.97687832384064688</v>
          </cell>
          <cell r="J1751">
            <v>190.97567777584609</v>
          </cell>
          <cell r="K1751" t="str">
            <v>200812X21</v>
          </cell>
          <cell r="L1751">
            <v>200812</v>
          </cell>
          <cell r="M1751" t="str">
            <v>KX21</v>
          </cell>
          <cell r="N1751" t="str">
            <v>ME200812</v>
          </cell>
          <cell r="O1751" t="str">
            <v>ME</v>
          </cell>
          <cell r="P1751" t="str">
            <v>KX21</v>
          </cell>
          <cell r="Q1751">
            <v>190.97567777584609</v>
          </cell>
          <cell r="R1751">
            <v>4.4156777758460919</v>
          </cell>
        </row>
        <row r="1752">
          <cell r="A1752" t="str">
            <v>K</v>
          </cell>
          <cell r="B1752">
            <v>39783</v>
          </cell>
          <cell r="C1752" t="str">
            <v>X22</v>
          </cell>
          <cell r="D1752">
            <v>46946.29</v>
          </cell>
          <cell r="E1752">
            <v>0</v>
          </cell>
          <cell r="F1752">
            <v>0</v>
          </cell>
          <cell r="G1752" t="str">
            <v>MED</v>
          </cell>
          <cell r="H1752" t="str">
            <v>MEDTANFCHIP</v>
          </cell>
          <cell r="I1752">
            <v>0.97687832384064688</v>
          </cell>
          <cell r="J1752">
            <v>48057.459004135002</v>
          </cell>
          <cell r="K1752" t="str">
            <v>200812X22</v>
          </cell>
          <cell r="L1752">
            <v>200812</v>
          </cell>
          <cell r="M1752" t="str">
            <v>KX22</v>
          </cell>
          <cell r="N1752" t="str">
            <v>ME200812</v>
          </cell>
          <cell r="O1752" t="str">
            <v>ME</v>
          </cell>
          <cell r="P1752" t="str">
            <v>KX22</v>
          </cell>
          <cell r="Q1752">
            <v>48057.459004135002</v>
          </cell>
          <cell r="R1752">
            <v>1111.1690041350012</v>
          </cell>
        </row>
        <row r="1753">
          <cell r="A1753" t="str">
            <v>K</v>
          </cell>
          <cell r="B1753">
            <v>39783</v>
          </cell>
          <cell r="C1753" t="str">
            <v>X23</v>
          </cell>
          <cell r="D1753">
            <v>980.56</v>
          </cell>
          <cell r="E1753">
            <v>0</v>
          </cell>
          <cell r="F1753">
            <v>0</v>
          </cell>
          <cell r="G1753" t="str">
            <v>MED</v>
          </cell>
          <cell r="H1753" t="str">
            <v>MEDTANFCHIP</v>
          </cell>
          <cell r="I1753">
            <v>0.97687832384064688</v>
          </cell>
          <cell r="J1753">
            <v>1003.7688175379697</v>
          </cell>
          <cell r="K1753" t="str">
            <v>200812X23</v>
          </cell>
          <cell r="L1753">
            <v>200812</v>
          </cell>
          <cell r="M1753" t="str">
            <v>KX23</v>
          </cell>
          <cell r="N1753" t="str">
            <v>ME200812</v>
          </cell>
          <cell r="O1753" t="str">
            <v>ME</v>
          </cell>
          <cell r="P1753" t="str">
            <v>KX23</v>
          </cell>
          <cell r="Q1753">
            <v>1003.7688175379697</v>
          </cell>
          <cell r="R1753">
            <v>23.208817537969708</v>
          </cell>
        </row>
        <row r="1754">
          <cell r="A1754" t="str">
            <v>K</v>
          </cell>
          <cell r="B1754">
            <v>39783</v>
          </cell>
          <cell r="C1754" t="str">
            <v>X24</v>
          </cell>
          <cell r="D1754">
            <v>4598.7</v>
          </cell>
          <cell r="E1754">
            <v>0</v>
          </cell>
          <cell r="F1754">
            <v>0</v>
          </cell>
          <cell r="G1754" t="str">
            <v>IP</v>
          </cell>
          <cell r="H1754" t="str">
            <v>IPTANFCHIP</v>
          </cell>
          <cell r="I1754">
            <v>0.99705779508663417</v>
          </cell>
          <cell r="J1754">
            <v>4612.2702441741803</v>
          </cell>
          <cell r="K1754" t="str">
            <v>200812X24</v>
          </cell>
          <cell r="L1754">
            <v>200812</v>
          </cell>
          <cell r="M1754" t="str">
            <v>KX24</v>
          </cell>
          <cell r="N1754" t="str">
            <v>IP200812</v>
          </cell>
          <cell r="O1754" t="str">
            <v>IP</v>
          </cell>
          <cell r="P1754" t="str">
            <v>KX24</v>
          </cell>
          <cell r="Q1754">
            <v>4612.2702441741803</v>
          </cell>
          <cell r="R1754">
            <v>13.570244174180516</v>
          </cell>
        </row>
        <row r="1755">
          <cell r="A1755" t="str">
            <v>K</v>
          </cell>
          <cell r="B1755">
            <v>39783</v>
          </cell>
          <cell r="C1755" t="str">
            <v>X24</v>
          </cell>
          <cell r="D1755">
            <v>8209.3799999999992</v>
          </cell>
          <cell r="E1755">
            <v>0</v>
          </cell>
          <cell r="F1755">
            <v>0</v>
          </cell>
          <cell r="G1755" t="str">
            <v>MED</v>
          </cell>
          <cell r="H1755" t="str">
            <v>MEDTANFCHIP</v>
          </cell>
          <cell r="I1755">
            <v>0.97687832384064688</v>
          </cell>
          <cell r="J1755">
            <v>8403.6873371541333</v>
          </cell>
          <cell r="K1755" t="str">
            <v>200812X24</v>
          </cell>
          <cell r="L1755">
            <v>200812</v>
          </cell>
          <cell r="M1755" t="str">
            <v>KX24</v>
          </cell>
          <cell r="N1755" t="str">
            <v>ME200812</v>
          </cell>
          <cell r="O1755" t="str">
            <v>ME</v>
          </cell>
          <cell r="P1755" t="str">
            <v>KX24</v>
          </cell>
          <cell r="Q1755">
            <v>8403.6873371541333</v>
          </cell>
          <cell r="R1755">
            <v>194.30733715413407</v>
          </cell>
        </row>
        <row r="1756">
          <cell r="A1756" t="str">
            <v>K</v>
          </cell>
          <cell r="B1756">
            <v>39783</v>
          </cell>
          <cell r="C1756" t="str">
            <v>X26</v>
          </cell>
          <cell r="D1756">
            <v>2230.92</v>
          </cell>
          <cell r="E1756">
            <v>0</v>
          </cell>
          <cell r="F1756">
            <v>0</v>
          </cell>
          <cell r="G1756" t="str">
            <v>MED</v>
          </cell>
          <cell r="H1756" t="str">
            <v>MEDTANFCHIP</v>
          </cell>
          <cell r="I1756">
            <v>0.97687832384064688</v>
          </cell>
          <cell r="J1756">
            <v>2283.7235155643789</v>
          </cell>
          <cell r="K1756" t="str">
            <v>200812X26</v>
          </cell>
          <cell r="L1756">
            <v>200812</v>
          </cell>
          <cell r="M1756" t="str">
            <v>KX26</v>
          </cell>
          <cell r="N1756" t="str">
            <v>ME200812</v>
          </cell>
          <cell r="O1756" t="str">
            <v>ME</v>
          </cell>
          <cell r="P1756" t="str">
            <v>KX26</v>
          </cell>
          <cell r="Q1756">
            <v>2283.7235155643789</v>
          </cell>
          <cell r="R1756">
            <v>52.803515564378813</v>
          </cell>
        </row>
        <row r="1757">
          <cell r="A1757" t="str">
            <v>K</v>
          </cell>
          <cell r="B1757">
            <v>39814</v>
          </cell>
          <cell r="C1757" t="str">
            <v>X09</v>
          </cell>
          <cell r="D1757">
            <v>82864.789999999994</v>
          </cell>
          <cell r="E1757">
            <v>0</v>
          </cell>
          <cell r="F1757">
            <v>0</v>
          </cell>
          <cell r="G1757" t="str">
            <v>IP</v>
          </cell>
          <cell r="H1757" t="str">
            <v>IPTANFCHIP</v>
          </cell>
          <cell r="I1757">
            <v>0.76237230566470815</v>
          </cell>
          <cell r="J1757">
            <v>108693.33707990697</v>
          </cell>
          <cell r="K1757" t="str">
            <v>200901X09</v>
          </cell>
          <cell r="L1757">
            <v>200901</v>
          </cell>
          <cell r="M1757" t="str">
            <v>KX09</v>
          </cell>
          <cell r="N1757" t="str">
            <v>IP200901</v>
          </cell>
          <cell r="O1757" t="str">
            <v>IP</v>
          </cell>
          <cell r="P1757" t="str">
            <v>KX09</v>
          </cell>
          <cell r="Q1757">
            <v>108693.33707990697</v>
          </cell>
          <cell r="R1757">
            <v>25828.547079906974</v>
          </cell>
        </row>
        <row r="1758">
          <cell r="A1758" t="str">
            <v>K</v>
          </cell>
          <cell r="B1758">
            <v>39814</v>
          </cell>
          <cell r="C1758" t="str">
            <v>X10</v>
          </cell>
          <cell r="D1758">
            <v>55140.24</v>
          </cell>
          <cell r="E1758">
            <v>0</v>
          </cell>
          <cell r="F1758">
            <v>0</v>
          </cell>
          <cell r="G1758" t="str">
            <v>MED</v>
          </cell>
          <cell r="H1758" t="str">
            <v>MEDTANFCHIP</v>
          </cell>
          <cell r="I1758">
            <v>0.9743802942586417</v>
          </cell>
          <cell r="J1758">
            <v>56590.060703099</v>
          </cell>
          <cell r="K1758" t="str">
            <v>200901X10</v>
          </cell>
          <cell r="L1758">
            <v>200901</v>
          </cell>
          <cell r="M1758" t="str">
            <v>KX10</v>
          </cell>
          <cell r="N1758" t="str">
            <v>ME200901</v>
          </cell>
          <cell r="O1758" t="str">
            <v>ME</v>
          </cell>
          <cell r="P1758" t="str">
            <v>KX10</v>
          </cell>
          <cell r="Q1758">
            <v>56590.060703099</v>
          </cell>
          <cell r="R1758">
            <v>1449.8207030990015</v>
          </cell>
        </row>
        <row r="1759">
          <cell r="A1759" t="str">
            <v>K</v>
          </cell>
          <cell r="B1759">
            <v>39814</v>
          </cell>
          <cell r="C1759" t="str">
            <v>X11</v>
          </cell>
          <cell r="D1759">
            <v>44400.12</v>
          </cell>
          <cell r="E1759">
            <v>0</v>
          </cell>
          <cell r="F1759">
            <v>0</v>
          </cell>
          <cell r="G1759" t="str">
            <v>MED</v>
          </cell>
          <cell r="H1759" t="str">
            <v>MEDTANFCHIP</v>
          </cell>
          <cell r="I1759">
            <v>0.9743802942586417</v>
          </cell>
          <cell r="J1759">
            <v>45567.547149321079</v>
          </cell>
          <cell r="K1759" t="str">
            <v>200901X11</v>
          </cell>
          <cell r="L1759">
            <v>200901</v>
          </cell>
          <cell r="M1759" t="str">
            <v>KX11</v>
          </cell>
          <cell r="N1759" t="str">
            <v>ME200901</v>
          </cell>
          <cell r="O1759" t="str">
            <v>ME</v>
          </cell>
          <cell r="P1759" t="str">
            <v>KX11</v>
          </cell>
          <cell r="Q1759">
            <v>45567.547149321079</v>
          </cell>
          <cell r="R1759">
            <v>1167.4271493210763</v>
          </cell>
        </row>
        <row r="1760">
          <cell r="A1760" t="str">
            <v>K</v>
          </cell>
          <cell r="B1760">
            <v>39814</v>
          </cell>
          <cell r="C1760" t="str">
            <v>X12</v>
          </cell>
          <cell r="D1760">
            <v>4223.5</v>
          </cell>
          <cell r="E1760">
            <v>0</v>
          </cell>
          <cell r="F1760">
            <v>0</v>
          </cell>
          <cell r="G1760" t="str">
            <v>MED</v>
          </cell>
          <cell r="H1760" t="str">
            <v>MEDTANFCHIP</v>
          </cell>
          <cell r="I1760">
            <v>0.9743802942586417</v>
          </cell>
          <cell r="J1760">
            <v>4334.5498927741091</v>
          </cell>
          <cell r="K1760" t="str">
            <v>200901X12</v>
          </cell>
          <cell r="L1760">
            <v>200901</v>
          </cell>
          <cell r="M1760" t="str">
            <v>KX12</v>
          </cell>
          <cell r="N1760" t="str">
            <v>ME200901</v>
          </cell>
          <cell r="O1760" t="str">
            <v>ME</v>
          </cell>
          <cell r="P1760" t="str">
            <v>KX12</v>
          </cell>
          <cell r="Q1760">
            <v>4334.5498927741091</v>
          </cell>
          <cell r="R1760">
            <v>111.04989277410914</v>
          </cell>
        </row>
        <row r="1761">
          <cell r="A1761" t="str">
            <v>K</v>
          </cell>
          <cell r="B1761">
            <v>39814</v>
          </cell>
          <cell r="C1761" t="str">
            <v>X13</v>
          </cell>
          <cell r="D1761">
            <v>1693.46</v>
          </cell>
          <cell r="E1761">
            <v>0</v>
          </cell>
          <cell r="F1761">
            <v>0</v>
          </cell>
          <cell r="G1761" t="str">
            <v>MED</v>
          </cell>
          <cell r="H1761" t="str">
            <v>MEDTANFCHIP</v>
          </cell>
          <cell r="I1761">
            <v>0.9743802942586417</v>
          </cell>
          <cell r="J1761">
            <v>1737.9867080424394</v>
          </cell>
          <cell r="K1761" t="str">
            <v>200901X13</v>
          </cell>
          <cell r="L1761">
            <v>200901</v>
          </cell>
          <cell r="M1761" t="str">
            <v>KX13</v>
          </cell>
          <cell r="N1761" t="str">
            <v>ME200901</v>
          </cell>
          <cell r="O1761" t="str">
            <v>ME</v>
          </cell>
          <cell r="P1761" t="str">
            <v>KX13</v>
          </cell>
          <cell r="Q1761">
            <v>1737.9867080424394</v>
          </cell>
          <cell r="R1761">
            <v>44.526708042439395</v>
          </cell>
        </row>
        <row r="1762">
          <cell r="A1762" t="str">
            <v>K</v>
          </cell>
          <cell r="B1762">
            <v>39814</v>
          </cell>
          <cell r="C1762" t="str">
            <v>X14</v>
          </cell>
          <cell r="D1762">
            <v>33746.959999999999</v>
          </cell>
          <cell r="E1762">
            <v>0</v>
          </cell>
          <cell r="F1762">
            <v>0</v>
          </cell>
          <cell r="G1762" t="str">
            <v>MED</v>
          </cell>
          <cell r="H1762" t="str">
            <v>MEDTANFCHIP</v>
          </cell>
          <cell r="I1762">
            <v>0.9743802942586417</v>
          </cell>
          <cell r="J1762">
            <v>34634.280063798302</v>
          </cell>
          <cell r="K1762" t="str">
            <v>200901X14</v>
          </cell>
          <cell r="L1762">
            <v>200901</v>
          </cell>
          <cell r="M1762" t="str">
            <v>KX14</v>
          </cell>
          <cell r="N1762" t="str">
            <v>ME200901</v>
          </cell>
          <cell r="O1762" t="str">
            <v>ME</v>
          </cell>
          <cell r="P1762" t="str">
            <v>KX14</v>
          </cell>
          <cell r="Q1762">
            <v>34634.280063798302</v>
          </cell>
          <cell r="R1762">
            <v>887.32006379830273</v>
          </cell>
        </row>
        <row r="1763">
          <cell r="A1763" t="str">
            <v>K</v>
          </cell>
          <cell r="B1763">
            <v>39814</v>
          </cell>
          <cell r="C1763" t="str">
            <v>X15</v>
          </cell>
          <cell r="D1763">
            <v>9360.94</v>
          </cell>
          <cell r="E1763">
            <v>0</v>
          </cell>
          <cell r="F1763">
            <v>0</v>
          </cell>
          <cell r="G1763" t="str">
            <v>MED</v>
          </cell>
          <cell r="H1763" t="str">
            <v>MEDTANFCHIP</v>
          </cell>
          <cell r="I1763">
            <v>0.9743802942586417</v>
          </cell>
          <cell r="J1763">
            <v>9607.0703144938725</v>
          </cell>
          <cell r="K1763" t="str">
            <v>200901X15</v>
          </cell>
          <cell r="L1763">
            <v>200901</v>
          </cell>
          <cell r="M1763" t="str">
            <v>KX15</v>
          </cell>
          <cell r="N1763" t="str">
            <v>ME200901</v>
          </cell>
          <cell r="O1763" t="str">
            <v>ME</v>
          </cell>
          <cell r="P1763" t="str">
            <v>KX15</v>
          </cell>
          <cell r="Q1763">
            <v>9607.0703144938725</v>
          </cell>
          <cell r="R1763">
            <v>246.13031449387199</v>
          </cell>
        </row>
        <row r="1764">
          <cell r="A1764" t="str">
            <v>K</v>
          </cell>
          <cell r="B1764">
            <v>39814</v>
          </cell>
          <cell r="C1764" t="str">
            <v>X16</v>
          </cell>
          <cell r="D1764">
            <v>176</v>
          </cell>
          <cell r="E1764">
            <v>0</v>
          </cell>
          <cell r="F1764">
            <v>0</v>
          </cell>
          <cell r="G1764" t="str">
            <v>MED</v>
          </cell>
          <cell r="H1764" t="str">
            <v>MEDTANFCHIP</v>
          </cell>
          <cell r="I1764">
            <v>0.9743802942586417</v>
          </cell>
          <cell r="J1764">
            <v>180.6276266433629</v>
          </cell>
          <cell r="K1764" t="str">
            <v>200901X16</v>
          </cell>
          <cell r="L1764">
            <v>200901</v>
          </cell>
          <cell r="M1764" t="str">
            <v>KX16</v>
          </cell>
          <cell r="N1764" t="str">
            <v>ME200901</v>
          </cell>
          <cell r="O1764" t="str">
            <v>ME</v>
          </cell>
          <cell r="P1764" t="str">
            <v>KX16</v>
          </cell>
          <cell r="Q1764">
            <v>180.6276266433629</v>
          </cell>
          <cell r="R1764">
            <v>4.6276266433629019</v>
          </cell>
        </row>
        <row r="1765">
          <cell r="A1765" t="str">
            <v>K</v>
          </cell>
          <cell r="B1765">
            <v>39814</v>
          </cell>
          <cell r="C1765" t="str">
            <v>X18</v>
          </cell>
          <cell r="D1765">
            <v>29004.15</v>
          </cell>
          <cell r="E1765">
            <v>0</v>
          </cell>
          <cell r="F1765">
            <v>0</v>
          </cell>
          <cell r="G1765" t="str">
            <v>MED</v>
          </cell>
          <cell r="H1765" t="str">
            <v>MEDTANFCHIP</v>
          </cell>
          <cell r="I1765">
            <v>0.9743802942586417</v>
          </cell>
          <cell r="J1765">
            <v>29766.765780159625</v>
          </cell>
          <cell r="K1765" t="str">
            <v>200901X18</v>
          </cell>
          <cell r="L1765">
            <v>200901</v>
          </cell>
          <cell r="M1765" t="str">
            <v>KX18</v>
          </cell>
          <cell r="N1765" t="str">
            <v>ME200901</v>
          </cell>
          <cell r="O1765" t="str">
            <v>ME</v>
          </cell>
          <cell r="P1765" t="str">
            <v>KX18</v>
          </cell>
          <cell r="Q1765">
            <v>29766.765780159625</v>
          </cell>
          <cell r="R1765">
            <v>762.61578015962368</v>
          </cell>
        </row>
        <row r="1766">
          <cell r="A1766" t="str">
            <v>K</v>
          </cell>
          <cell r="B1766">
            <v>39814</v>
          </cell>
          <cell r="C1766" t="str">
            <v>X21</v>
          </cell>
          <cell r="D1766">
            <v>4712.67</v>
          </cell>
          <cell r="E1766">
            <v>0</v>
          </cell>
          <cell r="F1766">
            <v>0</v>
          </cell>
          <cell r="G1766" t="str">
            <v>MED</v>
          </cell>
          <cell r="H1766" t="str">
            <v>MEDTANFCHIP</v>
          </cell>
          <cell r="I1766">
            <v>0.9743802942586417</v>
          </cell>
          <cell r="J1766">
            <v>4836.5818025760054</v>
          </cell>
          <cell r="K1766" t="str">
            <v>200901X21</v>
          </cell>
          <cell r="L1766">
            <v>200901</v>
          </cell>
          <cell r="M1766" t="str">
            <v>KX21</v>
          </cell>
          <cell r="N1766" t="str">
            <v>ME200901</v>
          </cell>
          <cell r="O1766" t="str">
            <v>ME</v>
          </cell>
          <cell r="P1766" t="str">
            <v>KX21</v>
          </cell>
          <cell r="Q1766">
            <v>4836.5818025760054</v>
          </cell>
          <cell r="R1766">
            <v>123.91180257600536</v>
          </cell>
        </row>
        <row r="1767">
          <cell r="A1767" t="str">
            <v>K</v>
          </cell>
          <cell r="B1767">
            <v>39814</v>
          </cell>
          <cell r="C1767" t="str">
            <v>X22</v>
          </cell>
          <cell r="D1767">
            <v>56168.08</v>
          </cell>
          <cell r="E1767">
            <v>0</v>
          </cell>
          <cell r="F1767">
            <v>0</v>
          </cell>
          <cell r="G1767" t="str">
            <v>MED</v>
          </cell>
          <cell r="H1767" t="str">
            <v>MEDTANFCHIP</v>
          </cell>
          <cell r="I1767">
            <v>0.9743802942586417</v>
          </cell>
          <cell r="J1767">
            <v>57644.926042696243</v>
          </cell>
          <cell r="K1767" t="str">
            <v>200901X22</v>
          </cell>
          <cell r="L1767">
            <v>200901</v>
          </cell>
          <cell r="M1767" t="str">
            <v>KX22</v>
          </cell>
          <cell r="N1767" t="str">
            <v>ME200901</v>
          </cell>
          <cell r="O1767" t="str">
            <v>ME</v>
          </cell>
          <cell r="P1767" t="str">
            <v>KX22</v>
          </cell>
          <cell r="Q1767">
            <v>57644.926042696243</v>
          </cell>
          <cell r="R1767">
            <v>1476.8460426962411</v>
          </cell>
        </row>
        <row r="1768">
          <cell r="A1768" t="str">
            <v>K</v>
          </cell>
          <cell r="B1768">
            <v>39814</v>
          </cell>
          <cell r="C1768" t="str">
            <v>X23</v>
          </cell>
          <cell r="D1768">
            <v>1365.23</v>
          </cell>
          <cell r="E1768">
            <v>0</v>
          </cell>
          <cell r="F1768">
            <v>0</v>
          </cell>
          <cell r="G1768" t="str">
            <v>MED</v>
          </cell>
          <cell r="H1768" t="str">
            <v>MEDTANFCHIP</v>
          </cell>
          <cell r="I1768">
            <v>0.9743802942586417</v>
          </cell>
          <cell r="J1768">
            <v>1401.1264472858995</v>
          </cell>
          <cell r="K1768" t="str">
            <v>200901X23</v>
          </cell>
          <cell r="L1768">
            <v>200901</v>
          </cell>
          <cell r="M1768" t="str">
            <v>KX23</v>
          </cell>
          <cell r="N1768" t="str">
            <v>ME200901</v>
          </cell>
          <cell r="O1768" t="str">
            <v>ME</v>
          </cell>
          <cell r="P1768" t="str">
            <v>KX23</v>
          </cell>
          <cell r="Q1768">
            <v>1401.1264472858995</v>
          </cell>
          <cell r="R1768">
            <v>35.896447285899512</v>
          </cell>
        </row>
        <row r="1769">
          <cell r="A1769" t="str">
            <v>K</v>
          </cell>
          <cell r="B1769">
            <v>39814</v>
          </cell>
          <cell r="C1769" t="str">
            <v>X24</v>
          </cell>
          <cell r="D1769">
            <v>10800</v>
          </cell>
          <cell r="E1769">
            <v>0</v>
          </cell>
          <cell r="F1769">
            <v>0</v>
          </cell>
          <cell r="G1769" t="str">
            <v>IP</v>
          </cell>
          <cell r="H1769" t="str">
            <v>IPTANFCHIP</v>
          </cell>
          <cell r="I1769">
            <v>0.76237230566470815</v>
          </cell>
          <cell r="J1769">
            <v>14166.306829028294</v>
          </cell>
          <cell r="K1769" t="str">
            <v>200901X24</v>
          </cell>
          <cell r="L1769">
            <v>200901</v>
          </cell>
          <cell r="M1769" t="str">
            <v>KX24</v>
          </cell>
          <cell r="N1769" t="str">
            <v>IP200901</v>
          </cell>
          <cell r="O1769" t="str">
            <v>IP</v>
          </cell>
          <cell r="P1769" t="str">
            <v>KX24</v>
          </cell>
          <cell r="Q1769">
            <v>14166.306829028294</v>
          </cell>
          <cell r="R1769">
            <v>3366.3068290282936</v>
          </cell>
        </row>
        <row r="1770">
          <cell r="A1770" t="str">
            <v>K</v>
          </cell>
          <cell r="B1770">
            <v>39814</v>
          </cell>
          <cell r="C1770" t="str">
            <v>X24</v>
          </cell>
          <cell r="D1770">
            <v>5487.42</v>
          </cell>
          <cell r="E1770">
            <v>0</v>
          </cell>
          <cell r="F1770">
            <v>0</v>
          </cell>
          <cell r="G1770" t="str">
            <v>MED</v>
          </cell>
          <cell r="H1770" t="str">
            <v>MEDTANFCHIP</v>
          </cell>
          <cell r="I1770">
            <v>0.9743802942586417</v>
          </cell>
          <cell r="J1770">
            <v>5631.7025624734224</v>
          </cell>
          <cell r="K1770" t="str">
            <v>200901X24</v>
          </cell>
          <cell r="L1770">
            <v>200901</v>
          </cell>
          <cell r="M1770" t="str">
            <v>KX24</v>
          </cell>
          <cell r="N1770" t="str">
            <v>ME200901</v>
          </cell>
          <cell r="O1770" t="str">
            <v>ME</v>
          </cell>
          <cell r="P1770" t="str">
            <v>KX24</v>
          </cell>
          <cell r="Q1770">
            <v>5631.7025624734224</v>
          </cell>
          <cell r="R1770">
            <v>144.28256247342233</v>
          </cell>
        </row>
        <row r="1771">
          <cell r="A1771" t="str">
            <v>K</v>
          </cell>
          <cell r="B1771">
            <v>39814</v>
          </cell>
          <cell r="C1771" t="str">
            <v>X26</v>
          </cell>
          <cell r="D1771">
            <v>2957.59</v>
          </cell>
          <cell r="E1771">
            <v>0</v>
          </cell>
          <cell r="F1771">
            <v>0</v>
          </cell>
          <cell r="G1771" t="str">
            <v>MED</v>
          </cell>
          <cell r="H1771" t="str">
            <v>MEDTANFCHIP</v>
          </cell>
          <cell r="I1771">
            <v>0.9743802942586417</v>
          </cell>
          <cell r="J1771">
            <v>3035.3548993417253</v>
          </cell>
          <cell r="K1771" t="str">
            <v>200901X26</v>
          </cell>
          <cell r="L1771">
            <v>200901</v>
          </cell>
          <cell r="M1771" t="str">
            <v>KX26</v>
          </cell>
          <cell r="N1771" t="str">
            <v>ME200901</v>
          </cell>
          <cell r="O1771" t="str">
            <v>ME</v>
          </cell>
          <cell r="P1771" t="str">
            <v>KX26</v>
          </cell>
          <cell r="Q1771">
            <v>3035.3548993417253</v>
          </cell>
          <cell r="R1771">
            <v>77.76489934172514</v>
          </cell>
        </row>
        <row r="1772">
          <cell r="A1772" t="str">
            <v>K</v>
          </cell>
          <cell r="B1772">
            <v>39814</v>
          </cell>
          <cell r="C1772" t="str">
            <v>X29</v>
          </cell>
          <cell r="D1772">
            <v>62.58</v>
          </cell>
          <cell r="E1772">
            <v>0</v>
          </cell>
          <cell r="F1772">
            <v>0</v>
          </cell>
          <cell r="G1772" t="str">
            <v>MED</v>
          </cell>
          <cell r="H1772" t="str">
            <v>MEDTANFCHIP</v>
          </cell>
          <cell r="I1772">
            <v>0.9743802942586417</v>
          </cell>
          <cell r="J1772">
            <v>64.225436791713918</v>
          </cell>
          <cell r="K1772" t="str">
            <v>200901X29</v>
          </cell>
          <cell r="L1772">
            <v>200901</v>
          </cell>
          <cell r="M1772" t="str">
            <v>KX29</v>
          </cell>
          <cell r="N1772" t="str">
            <v>ME200901</v>
          </cell>
          <cell r="O1772" t="str">
            <v>ME</v>
          </cell>
          <cell r="P1772" t="str">
            <v>KX29</v>
          </cell>
          <cell r="Q1772">
            <v>64.225436791713918</v>
          </cell>
          <cell r="R1772">
            <v>1.6454367917139194</v>
          </cell>
        </row>
        <row r="1773">
          <cell r="A1773" t="str">
            <v>K</v>
          </cell>
          <cell r="B1773">
            <v>39845</v>
          </cell>
          <cell r="C1773" t="str">
            <v>X09</v>
          </cell>
          <cell r="D1773">
            <v>322414.37</v>
          </cell>
          <cell r="E1773">
            <v>0</v>
          </cell>
          <cell r="F1773">
            <v>0</v>
          </cell>
          <cell r="G1773" t="str">
            <v>IP</v>
          </cell>
          <cell r="H1773" t="str">
            <v>IPTANFCHIP</v>
          </cell>
          <cell r="I1773">
            <v>0.96449750286151859</v>
          </cell>
          <cell r="J1773">
            <v>334282.22368999943</v>
          </cell>
          <cell r="K1773" t="str">
            <v>200902X09</v>
          </cell>
          <cell r="L1773">
            <v>200902</v>
          </cell>
          <cell r="M1773" t="str">
            <v>KX09</v>
          </cell>
          <cell r="N1773" t="str">
            <v>IP200902</v>
          </cell>
          <cell r="O1773" t="str">
            <v>IP</v>
          </cell>
          <cell r="P1773" t="str">
            <v>KX09</v>
          </cell>
          <cell r="Q1773">
            <v>334282.22368999943</v>
          </cell>
          <cell r="R1773">
            <v>11867.853689999436</v>
          </cell>
        </row>
        <row r="1774">
          <cell r="A1774" t="str">
            <v>K</v>
          </cell>
          <cell r="B1774">
            <v>39845</v>
          </cell>
          <cell r="C1774" t="str">
            <v>X10</v>
          </cell>
          <cell r="D1774">
            <v>53854.81</v>
          </cell>
          <cell r="E1774">
            <v>0</v>
          </cell>
          <cell r="F1774">
            <v>0</v>
          </cell>
          <cell r="G1774" t="str">
            <v>MED</v>
          </cell>
          <cell r="H1774" t="str">
            <v>MEDTANFCHIP</v>
          </cell>
          <cell r="I1774">
            <v>0.97165010813210451</v>
          </cell>
          <cell r="J1774">
            <v>55426.134931976929</v>
          </cell>
          <cell r="K1774" t="str">
            <v>200902X10</v>
          </cell>
          <cell r="L1774">
            <v>200902</v>
          </cell>
          <cell r="M1774" t="str">
            <v>KX10</v>
          </cell>
          <cell r="N1774" t="str">
            <v>ME200902</v>
          </cell>
          <cell r="O1774" t="str">
            <v>ME</v>
          </cell>
          <cell r="P1774" t="str">
            <v>KX10</v>
          </cell>
          <cell r="Q1774">
            <v>55426.134931976929</v>
          </cell>
          <cell r="R1774">
            <v>1571.3249319769311</v>
          </cell>
        </row>
        <row r="1775">
          <cell r="A1775" t="str">
            <v>K</v>
          </cell>
          <cell r="B1775">
            <v>39845</v>
          </cell>
          <cell r="C1775" t="str">
            <v>X11</v>
          </cell>
          <cell r="D1775">
            <v>33696.660000000003</v>
          </cell>
          <cell r="E1775">
            <v>0</v>
          </cell>
          <cell r="F1775">
            <v>0</v>
          </cell>
          <cell r="G1775" t="str">
            <v>MED</v>
          </cell>
          <cell r="H1775" t="str">
            <v>MEDTANFCHIP</v>
          </cell>
          <cell r="I1775">
            <v>0.97165010813210451</v>
          </cell>
          <cell r="J1775">
            <v>34679.82941388058</v>
          </cell>
          <cell r="K1775" t="str">
            <v>200902X11</v>
          </cell>
          <cell r="L1775">
            <v>200902</v>
          </cell>
          <cell r="M1775" t="str">
            <v>KX11</v>
          </cell>
          <cell r="N1775" t="str">
            <v>ME200902</v>
          </cell>
          <cell r="O1775" t="str">
            <v>ME</v>
          </cell>
          <cell r="P1775" t="str">
            <v>KX11</v>
          </cell>
          <cell r="Q1775">
            <v>34679.82941388058</v>
          </cell>
          <cell r="R1775">
            <v>983.16941388057603</v>
          </cell>
        </row>
        <row r="1776">
          <cell r="A1776" t="str">
            <v>K</v>
          </cell>
          <cell r="B1776">
            <v>39845</v>
          </cell>
          <cell r="C1776" t="str">
            <v>X12</v>
          </cell>
          <cell r="D1776">
            <v>5013.53</v>
          </cell>
          <cell r="E1776">
            <v>0</v>
          </cell>
          <cell r="F1776">
            <v>0</v>
          </cell>
          <cell r="G1776" t="str">
            <v>MED</v>
          </cell>
          <cell r="H1776" t="str">
            <v>MEDTANFCHIP</v>
          </cell>
          <cell r="I1776">
            <v>0.97165010813210451</v>
          </cell>
          <cell r="J1776">
            <v>5159.8100571799305</v>
          </cell>
          <cell r="K1776" t="str">
            <v>200902X12</v>
          </cell>
          <cell r="L1776">
            <v>200902</v>
          </cell>
          <cell r="M1776" t="str">
            <v>KX12</v>
          </cell>
          <cell r="N1776" t="str">
            <v>ME200902</v>
          </cell>
          <cell r="O1776" t="str">
            <v>ME</v>
          </cell>
          <cell r="P1776" t="str">
            <v>KX12</v>
          </cell>
          <cell r="Q1776">
            <v>5159.8100571799305</v>
          </cell>
          <cell r="R1776">
            <v>146.28005717993074</v>
          </cell>
        </row>
        <row r="1777">
          <cell r="A1777" t="str">
            <v>K</v>
          </cell>
          <cell r="B1777">
            <v>39845</v>
          </cell>
          <cell r="C1777" t="str">
            <v>X13</v>
          </cell>
          <cell r="D1777">
            <v>2907.57</v>
          </cell>
          <cell r="E1777">
            <v>0</v>
          </cell>
          <cell r="F1777">
            <v>0</v>
          </cell>
          <cell r="G1777" t="str">
            <v>MED</v>
          </cell>
          <cell r="H1777" t="str">
            <v>MEDTANFCHIP</v>
          </cell>
          <cell r="I1777">
            <v>0.97165010813210451</v>
          </cell>
          <cell r="J1777">
            <v>2992.4043394483829</v>
          </cell>
          <cell r="K1777" t="str">
            <v>200902X13</v>
          </cell>
          <cell r="L1777">
            <v>200902</v>
          </cell>
          <cell r="M1777" t="str">
            <v>KX13</v>
          </cell>
          <cell r="N1777" t="str">
            <v>ME200902</v>
          </cell>
          <cell r="O1777" t="str">
            <v>ME</v>
          </cell>
          <cell r="P1777" t="str">
            <v>KX13</v>
          </cell>
          <cell r="Q1777">
            <v>2992.4043394483829</v>
          </cell>
          <cell r="R1777">
            <v>84.834339448382707</v>
          </cell>
        </row>
        <row r="1778">
          <cell r="A1778" t="str">
            <v>K</v>
          </cell>
          <cell r="B1778">
            <v>39845</v>
          </cell>
          <cell r="C1778" t="str">
            <v>X14</v>
          </cell>
          <cell r="D1778">
            <v>35045.660000000003</v>
          </cell>
          <cell r="E1778">
            <v>0</v>
          </cell>
          <cell r="F1778">
            <v>0</v>
          </cell>
          <cell r="G1778" t="str">
            <v>MED</v>
          </cell>
          <cell r="H1778" t="str">
            <v>MEDTANFCHIP</v>
          </cell>
          <cell r="I1778">
            <v>0.97165010813210451</v>
          </cell>
          <cell r="J1778">
            <v>36068.18926554911</v>
          </cell>
          <cell r="K1778" t="str">
            <v>200902X14</v>
          </cell>
          <cell r="L1778">
            <v>200902</v>
          </cell>
          <cell r="M1778" t="str">
            <v>KX14</v>
          </cell>
          <cell r="N1778" t="str">
            <v>ME200902</v>
          </cell>
          <cell r="O1778" t="str">
            <v>ME</v>
          </cell>
          <cell r="P1778" t="str">
            <v>KX14</v>
          </cell>
          <cell r="Q1778">
            <v>36068.18926554911</v>
          </cell>
          <cell r="R1778">
            <v>1022.5292655491066</v>
          </cell>
        </row>
        <row r="1779">
          <cell r="A1779" t="str">
            <v>K</v>
          </cell>
          <cell r="B1779">
            <v>39845</v>
          </cell>
          <cell r="C1779" t="str">
            <v>X15</v>
          </cell>
          <cell r="D1779">
            <v>542.16</v>
          </cell>
          <cell r="E1779">
            <v>0</v>
          </cell>
          <cell r="F1779">
            <v>0</v>
          </cell>
          <cell r="G1779" t="str">
            <v>MED</v>
          </cell>
          <cell r="H1779" t="str">
            <v>MEDTANFCHIP</v>
          </cell>
          <cell r="I1779">
            <v>0.97165010813210451</v>
          </cell>
          <cell r="J1779">
            <v>557.9786339367015</v>
          </cell>
          <cell r="K1779" t="str">
            <v>200902X15</v>
          </cell>
          <cell r="L1779">
            <v>200902</v>
          </cell>
          <cell r="M1779" t="str">
            <v>KX15</v>
          </cell>
          <cell r="N1779" t="str">
            <v>ME200902</v>
          </cell>
          <cell r="O1779" t="str">
            <v>ME</v>
          </cell>
          <cell r="P1779" t="str">
            <v>KX15</v>
          </cell>
          <cell r="Q1779">
            <v>557.9786339367015</v>
          </cell>
          <cell r="R1779">
            <v>15.818633936701531</v>
          </cell>
        </row>
        <row r="1780">
          <cell r="A1780" t="str">
            <v>K</v>
          </cell>
          <cell r="B1780">
            <v>39845</v>
          </cell>
          <cell r="C1780" t="str">
            <v>X18</v>
          </cell>
          <cell r="D1780">
            <v>9357</v>
          </cell>
          <cell r="E1780">
            <v>0</v>
          </cell>
          <cell r="F1780">
            <v>0</v>
          </cell>
          <cell r="G1780" t="str">
            <v>MED</v>
          </cell>
          <cell r="H1780" t="str">
            <v>MEDTANFCHIP</v>
          </cell>
          <cell r="I1780">
            <v>0.97165010813210451</v>
          </cell>
          <cell r="J1780">
            <v>9630.0097346645198</v>
          </cell>
          <cell r="K1780" t="str">
            <v>200902X18</v>
          </cell>
          <cell r="L1780">
            <v>200902</v>
          </cell>
          <cell r="M1780" t="str">
            <v>KX18</v>
          </cell>
          <cell r="N1780" t="str">
            <v>ME200902</v>
          </cell>
          <cell r="O1780" t="str">
            <v>ME</v>
          </cell>
          <cell r="P1780" t="str">
            <v>KX18</v>
          </cell>
          <cell r="Q1780">
            <v>9630.0097346645198</v>
          </cell>
          <cell r="R1780">
            <v>273.00973466451978</v>
          </cell>
        </row>
        <row r="1781">
          <cell r="A1781" t="str">
            <v>K</v>
          </cell>
          <cell r="B1781">
            <v>39845</v>
          </cell>
          <cell r="C1781" t="str">
            <v>X21</v>
          </cell>
          <cell r="D1781">
            <v>773.19</v>
          </cell>
          <cell r="E1781">
            <v>0</v>
          </cell>
          <cell r="F1781">
            <v>0</v>
          </cell>
          <cell r="G1781" t="str">
            <v>MED</v>
          </cell>
          <cell r="H1781" t="str">
            <v>MEDTANFCHIP</v>
          </cell>
          <cell r="I1781">
            <v>0.97165010813210451</v>
          </cell>
          <cell r="J1781">
            <v>795.74940971948922</v>
          </cell>
          <cell r="K1781" t="str">
            <v>200902X21</v>
          </cell>
          <cell r="L1781">
            <v>200902</v>
          </cell>
          <cell r="M1781" t="str">
            <v>KX21</v>
          </cell>
          <cell r="N1781" t="str">
            <v>ME200902</v>
          </cell>
          <cell r="O1781" t="str">
            <v>ME</v>
          </cell>
          <cell r="P1781" t="str">
            <v>KX21</v>
          </cell>
          <cell r="Q1781">
            <v>795.74940971948922</v>
          </cell>
          <cell r="R1781">
            <v>22.559409719489167</v>
          </cell>
        </row>
        <row r="1782">
          <cell r="A1782" t="str">
            <v>K</v>
          </cell>
          <cell r="B1782">
            <v>39845</v>
          </cell>
          <cell r="C1782" t="str">
            <v>X22</v>
          </cell>
          <cell r="D1782">
            <v>55061.21</v>
          </cell>
          <cell r="E1782">
            <v>0</v>
          </cell>
          <cell r="F1782">
            <v>0</v>
          </cell>
          <cell r="G1782" t="str">
            <v>MED</v>
          </cell>
          <cell r="H1782" t="str">
            <v>MEDTANFCHIP</v>
          </cell>
          <cell r="I1782">
            <v>0.97165010813210451</v>
          </cell>
          <cell r="J1782">
            <v>56667.734135129576</v>
          </cell>
          <cell r="K1782" t="str">
            <v>200902X22</v>
          </cell>
          <cell r="L1782">
            <v>200902</v>
          </cell>
          <cell r="M1782" t="str">
            <v>KX22</v>
          </cell>
          <cell r="N1782" t="str">
            <v>ME200902</v>
          </cell>
          <cell r="O1782" t="str">
            <v>ME</v>
          </cell>
          <cell r="P1782" t="str">
            <v>KX22</v>
          </cell>
          <cell r="Q1782">
            <v>56667.734135129576</v>
          </cell>
          <cell r="R1782">
            <v>1606.5241351295772</v>
          </cell>
        </row>
        <row r="1783">
          <cell r="A1783" t="str">
            <v>K</v>
          </cell>
          <cell r="B1783">
            <v>39845</v>
          </cell>
          <cell r="C1783" t="str">
            <v>X23</v>
          </cell>
          <cell r="D1783">
            <v>991.11</v>
          </cell>
          <cell r="E1783">
            <v>0</v>
          </cell>
          <cell r="F1783">
            <v>0</v>
          </cell>
          <cell r="G1783" t="str">
            <v>MED</v>
          </cell>
          <cell r="H1783" t="str">
            <v>MEDTANFCHIP</v>
          </cell>
          <cell r="I1783">
            <v>0.97165010813210451</v>
          </cell>
          <cell r="J1783">
            <v>1020.0276742677516</v>
          </cell>
          <cell r="K1783" t="str">
            <v>200902X23</v>
          </cell>
          <cell r="L1783">
            <v>200902</v>
          </cell>
          <cell r="M1783" t="str">
            <v>KX23</v>
          </cell>
          <cell r="N1783" t="str">
            <v>ME200902</v>
          </cell>
          <cell r="O1783" t="str">
            <v>ME</v>
          </cell>
          <cell r="P1783" t="str">
            <v>KX23</v>
          </cell>
          <cell r="Q1783">
            <v>1020.0276742677516</v>
          </cell>
          <cell r="R1783">
            <v>28.917674267751636</v>
          </cell>
        </row>
        <row r="1784">
          <cell r="A1784" t="str">
            <v>K</v>
          </cell>
          <cell r="B1784">
            <v>39845</v>
          </cell>
          <cell r="C1784" t="str">
            <v>X24</v>
          </cell>
          <cell r="D1784">
            <v>7436.58</v>
          </cell>
          <cell r="E1784">
            <v>0</v>
          </cell>
          <cell r="F1784">
            <v>0</v>
          </cell>
          <cell r="G1784" t="str">
            <v>MED</v>
          </cell>
          <cell r="H1784" t="str">
            <v>MEDTANFCHIP</v>
          </cell>
          <cell r="I1784">
            <v>0.97165010813210451</v>
          </cell>
          <cell r="J1784">
            <v>7653.5575283329572</v>
          </cell>
          <cell r="K1784" t="str">
            <v>200902X24</v>
          </cell>
          <cell r="L1784">
            <v>200902</v>
          </cell>
          <cell r="M1784" t="str">
            <v>KX24</v>
          </cell>
          <cell r="N1784" t="str">
            <v>ME200902</v>
          </cell>
          <cell r="O1784" t="str">
            <v>ME</v>
          </cell>
          <cell r="P1784" t="str">
            <v>KX24</v>
          </cell>
          <cell r="Q1784">
            <v>7653.5575283329572</v>
          </cell>
          <cell r="R1784">
            <v>216.97752833295726</v>
          </cell>
        </row>
        <row r="1785">
          <cell r="A1785" t="str">
            <v>K</v>
          </cell>
          <cell r="B1785">
            <v>39845</v>
          </cell>
          <cell r="C1785" t="str">
            <v>X26</v>
          </cell>
          <cell r="D1785">
            <v>2051.09</v>
          </cell>
          <cell r="E1785">
            <v>0</v>
          </cell>
          <cell r="F1785">
            <v>0</v>
          </cell>
          <cell r="G1785" t="str">
            <v>MED</v>
          </cell>
          <cell r="H1785" t="str">
            <v>MEDTANFCHIP</v>
          </cell>
          <cell r="I1785">
            <v>0.97165010813210451</v>
          </cell>
          <cell r="J1785">
            <v>2110.9347725417392</v>
          </cell>
          <cell r="K1785" t="str">
            <v>200902X26</v>
          </cell>
          <cell r="L1785">
            <v>200902</v>
          </cell>
          <cell r="M1785" t="str">
            <v>KX26</v>
          </cell>
          <cell r="N1785" t="str">
            <v>ME200902</v>
          </cell>
          <cell r="O1785" t="str">
            <v>ME</v>
          </cell>
          <cell r="P1785" t="str">
            <v>KX26</v>
          </cell>
          <cell r="Q1785">
            <v>2110.9347725417392</v>
          </cell>
          <cell r="R1785">
            <v>59.844772541739076</v>
          </cell>
        </row>
        <row r="1786">
          <cell r="A1786" t="str">
            <v>K</v>
          </cell>
          <cell r="B1786">
            <v>39873</v>
          </cell>
          <cell r="C1786" t="str">
            <v>X09</v>
          </cell>
          <cell r="D1786">
            <v>33274.370000000003</v>
          </cell>
          <cell r="E1786">
            <v>0</v>
          </cell>
          <cell r="F1786">
            <v>0</v>
          </cell>
          <cell r="G1786" t="str">
            <v>IP</v>
          </cell>
          <cell r="H1786" t="str">
            <v>IPTANFCHIP</v>
          </cell>
          <cell r="I1786">
            <v>0.9877073765770511</v>
          </cell>
          <cell r="J1786">
            <v>33688.489920277789</v>
          </cell>
          <cell r="K1786" t="str">
            <v>200903X09</v>
          </cell>
          <cell r="L1786">
            <v>200903</v>
          </cell>
          <cell r="M1786" t="str">
            <v>KX09</v>
          </cell>
          <cell r="N1786" t="str">
            <v>IP200903</v>
          </cell>
          <cell r="O1786" t="str">
            <v>IP</v>
          </cell>
          <cell r="P1786" t="str">
            <v>KX09</v>
          </cell>
          <cell r="Q1786">
            <v>33688.489920277789</v>
          </cell>
          <cell r="R1786">
            <v>414.11992027778615</v>
          </cell>
        </row>
        <row r="1787">
          <cell r="A1787" t="str">
            <v>K</v>
          </cell>
          <cell r="B1787">
            <v>39873</v>
          </cell>
          <cell r="C1787" t="str">
            <v>X10</v>
          </cell>
          <cell r="D1787">
            <v>60720.53</v>
          </cell>
          <cell r="E1787">
            <v>0</v>
          </cell>
          <cell r="F1787">
            <v>0</v>
          </cell>
          <cell r="G1787" t="str">
            <v>MED</v>
          </cell>
          <cell r="H1787" t="str">
            <v>MEDTANFCHIP</v>
          </cell>
          <cell r="I1787">
            <v>0.9683700496586034</v>
          </cell>
          <cell r="J1787">
            <v>62703.849650664932</v>
          </cell>
          <cell r="K1787" t="str">
            <v>200903X10</v>
          </cell>
          <cell r="L1787">
            <v>200903</v>
          </cell>
          <cell r="M1787" t="str">
            <v>KX10</v>
          </cell>
          <cell r="N1787" t="str">
            <v>ME200903</v>
          </cell>
          <cell r="O1787" t="str">
            <v>ME</v>
          </cell>
          <cell r="P1787" t="str">
            <v>KX10</v>
          </cell>
          <cell r="Q1787">
            <v>62703.849650664932</v>
          </cell>
          <cell r="R1787">
            <v>1983.3196506649329</v>
          </cell>
        </row>
        <row r="1788">
          <cell r="A1788" t="str">
            <v>K</v>
          </cell>
          <cell r="B1788">
            <v>39873</v>
          </cell>
          <cell r="C1788" t="str">
            <v>X11</v>
          </cell>
          <cell r="D1788">
            <v>38173.279999999999</v>
          </cell>
          <cell r="E1788">
            <v>0</v>
          </cell>
          <cell r="F1788">
            <v>0</v>
          </cell>
          <cell r="G1788" t="str">
            <v>MED</v>
          </cell>
          <cell r="H1788" t="str">
            <v>MEDTANFCHIP</v>
          </cell>
          <cell r="I1788">
            <v>0.9683700496586034</v>
          </cell>
          <cell r="J1788">
            <v>39420.136974969333</v>
          </cell>
          <cell r="K1788" t="str">
            <v>200903X11</v>
          </cell>
          <cell r="L1788">
            <v>200903</v>
          </cell>
          <cell r="M1788" t="str">
            <v>KX11</v>
          </cell>
          <cell r="N1788" t="str">
            <v>ME200903</v>
          </cell>
          <cell r="O1788" t="str">
            <v>ME</v>
          </cell>
          <cell r="P1788" t="str">
            <v>KX11</v>
          </cell>
          <cell r="Q1788">
            <v>39420.136974969333</v>
          </cell>
          <cell r="R1788">
            <v>1246.8569749693343</v>
          </cell>
        </row>
        <row r="1789">
          <cell r="A1789" t="str">
            <v>K</v>
          </cell>
          <cell r="B1789">
            <v>39873</v>
          </cell>
          <cell r="C1789" t="str">
            <v>X12</v>
          </cell>
          <cell r="D1789">
            <v>10996.13</v>
          </cell>
          <cell r="E1789">
            <v>0</v>
          </cell>
          <cell r="F1789">
            <v>0</v>
          </cell>
          <cell r="G1789" t="str">
            <v>MED</v>
          </cell>
          <cell r="H1789" t="str">
            <v>MEDTANFCHIP</v>
          </cell>
          <cell r="I1789">
            <v>0.9683700496586034</v>
          </cell>
          <cell r="J1789">
            <v>11355.297495907333</v>
          </cell>
          <cell r="K1789" t="str">
            <v>200903X12</v>
          </cell>
          <cell r="L1789">
            <v>200903</v>
          </cell>
          <cell r="M1789" t="str">
            <v>KX12</v>
          </cell>
          <cell r="N1789" t="str">
            <v>ME200903</v>
          </cell>
          <cell r="O1789" t="str">
            <v>ME</v>
          </cell>
          <cell r="P1789" t="str">
            <v>KX12</v>
          </cell>
          <cell r="Q1789">
            <v>11355.297495907333</v>
          </cell>
          <cell r="R1789">
            <v>359.16749590733343</v>
          </cell>
        </row>
        <row r="1790">
          <cell r="A1790" t="str">
            <v>K</v>
          </cell>
          <cell r="B1790">
            <v>39873</v>
          </cell>
          <cell r="C1790" t="str">
            <v>X13</v>
          </cell>
          <cell r="D1790">
            <v>3773.55</v>
          </cell>
          <cell r="E1790">
            <v>0</v>
          </cell>
          <cell r="F1790">
            <v>0</v>
          </cell>
          <cell r="G1790" t="str">
            <v>MED</v>
          </cell>
          <cell r="H1790" t="str">
            <v>MEDTANFCHIP</v>
          </cell>
          <cell r="I1790">
            <v>0.9683700496586034</v>
          </cell>
          <cell r="J1790">
            <v>3896.8057730929995</v>
          </cell>
          <cell r="K1790" t="str">
            <v>200903X13</v>
          </cell>
          <cell r="L1790">
            <v>200903</v>
          </cell>
          <cell r="M1790" t="str">
            <v>KX13</v>
          </cell>
          <cell r="N1790" t="str">
            <v>ME200903</v>
          </cell>
          <cell r="O1790" t="str">
            <v>ME</v>
          </cell>
          <cell r="P1790" t="str">
            <v>KX13</v>
          </cell>
          <cell r="Q1790">
            <v>3896.8057730929995</v>
          </cell>
          <cell r="R1790">
            <v>123.25577309299933</v>
          </cell>
        </row>
        <row r="1791">
          <cell r="A1791" t="str">
            <v>K</v>
          </cell>
          <cell r="B1791">
            <v>39873</v>
          </cell>
          <cell r="C1791" t="str">
            <v>X14</v>
          </cell>
          <cell r="D1791">
            <v>34705.78</v>
          </cell>
          <cell r="E1791">
            <v>0</v>
          </cell>
          <cell r="F1791">
            <v>0</v>
          </cell>
          <cell r="G1791" t="str">
            <v>MED</v>
          </cell>
          <cell r="H1791" t="str">
            <v>MEDTANFCHIP</v>
          </cell>
          <cell r="I1791">
            <v>0.9683700496586034</v>
          </cell>
          <cell r="J1791">
            <v>35839.377738123396</v>
          </cell>
          <cell r="K1791" t="str">
            <v>200903X14</v>
          </cell>
          <cell r="L1791">
            <v>200903</v>
          </cell>
          <cell r="M1791" t="str">
            <v>KX14</v>
          </cell>
          <cell r="N1791" t="str">
            <v>ME200903</v>
          </cell>
          <cell r="O1791" t="str">
            <v>ME</v>
          </cell>
          <cell r="P1791" t="str">
            <v>KX14</v>
          </cell>
          <cell r="Q1791">
            <v>35839.377738123396</v>
          </cell>
          <cell r="R1791">
            <v>1133.597738123397</v>
          </cell>
        </row>
        <row r="1792">
          <cell r="A1792" t="str">
            <v>K</v>
          </cell>
          <cell r="B1792">
            <v>39873</v>
          </cell>
          <cell r="C1792" t="str">
            <v>X15</v>
          </cell>
          <cell r="D1792">
            <v>5131.9799999999996</v>
          </cell>
          <cell r="E1792">
            <v>0</v>
          </cell>
          <cell r="F1792">
            <v>0</v>
          </cell>
          <cell r="G1792" t="str">
            <v>MED</v>
          </cell>
          <cell r="H1792" t="str">
            <v>MEDTANFCHIP</v>
          </cell>
          <cell r="I1792">
            <v>0.9683700496586034</v>
          </cell>
          <cell r="J1792">
            <v>5299.6062835785424</v>
          </cell>
          <cell r="K1792" t="str">
            <v>200903X15</v>
          </cell>
          <cell r="L1792">
            <v>200903</v>
          </cell>
          <cell r="M1792" t="str">
            <v>KX15</v>
          </cell>
          <cell r="N1792" t="str">
            <v>ME200903</v>
          </cell>
          <cell r="O1792" t="str">
            <v>ME</v>
          </cell>
          <cell r="P1792" t="str">
            <v>KX15</v>
          </cell>
          <cell r="Q1792">
            <v>5299.6062835785424</v>
          </cell>
          <cell r="R1792">
            <v>167.62628357854283</v>
          </cell>
        </row>
        <row r="1793">
          <cell r="A1793" t="str">
            <v>K</v>
          </cell>
          <cell r="B1793">
            <v>39873</v>
          </cell>
          <cell r="C1793" t="str">
            <v>X16</v>
          </cell>
          <cell r="D1793">
            <v>368.33</v>
          </cell>
          <cell r="E1793">
            <v>0</v>
          </cell>
          <cell r="F1793">
            <v>0</v>
          </cell>
          <cell r="G1793" t="str">
            <v>MED</v>
          </cell>
          <cell r="H1793" t="str">
            <v>MEDTANFCHIP</v>
          </cell>
          <cell r="I1793">
            <v>0.9683700496586034</v>
          </cell>
          <cell r="J1793">
            <v>380.36079299422141</v>
          </cell>
          <cell r="K1793" t="str">
            <v>200903X16</v>
          </cell>
          <cell r="L1793">
            <v>200903</v>
          </cell>
          <cell r="M1793" t="str">
            <v>KX16</v>
          </cell>
          <cell r="N1793" t="str">
            <v>ME200903</v>
          </cell>
          <cell r="O1793" t="str">
            <v>ME</v>
          </cell>
          <cell r="P1793" t="str">
            <v>KX16</v>
          </cell>
          <cell r="Q1793">
            <v>380.36079299422141</v>
          </cell>
          <cell r="R1793">
            <v>12.030792994221429</v>
          </cell>
        </row>
        <row r="1794">
          <cell r="A1794" t="str">
            <v>K</v>
          </cell>
          <cell r="B1794">
            <v>39873</v>
          </cell>
          <cell r="C1794" t="str">
            <v>X18</v>
          </cell>
          <cell r="D1794">
            <v>13082.68</v>
          </cell>
          <cell r="E1794">
            <v>0</v>
          </cell>
          <cell r="F1794">
            <v>0</v>
          </cell>
          <cell r="G1794" t="str">
            <v>MED</v>
          </cell>
          <cell r="H1794" t="str">
            <v>MEDTANFCHIP</v>
          </cell>
          <cell r="I1794">
            <v>0.9683700496586034</v>
          </cell>
          <cell r="J1794">
            <v>13510.000649661013</v>
          </cell>
          <cell r="K1794" t="str">
            <v>200903X18</v>
          </cell>
          <cell r="L1794">
            <v>200903</v>
          </cell>
          <cell r="M1794" t="str">
            <v>KX18</v>
          </cell>
          <cell r="N1794" t="str">
            <v>ME200903</v>
          </cell>
          <cell r="O1794" t="str">
            <v>ME</v>
          </cell>
          <cell r="P1794" t="str">
            <v>KX18</v>
          </cell>
          <cell r="Q1794">
            <v>13510.000649661013</v>
          </cell>
          <cell r="R1794">
            <v>427.32064966101279</v>
          </cell>
        </row>
        <row r="1795">
          <cell r="A1795" t="str">
            <v>K</v>
          </cell>
          <cell r="B1795">
            <v>39873</v>
          </cell>
          <cell r="C1795" t="str">
            <v>X21</v>
          </cell>
          <cell r="D1795">
            <v>5941.33</v>
          </cell>
          <cell r="E1795">
            <v>0</v>
          </cell>
          <cell r="F1795">
            <v>0</v>
          </cell>
          <cell r="G1795" t="str">
            <v>MED</v>
          </cell>
          <cell r="H1795" t="str">
            <v>MEDTANFCHIP</v>
          </cell>
          <cell r="I1795">
            <v>0.9683700496586034</v>
          </cell>
          <cell r="J1795">
            <v>6135.3921489977947</v>
          </cell>
          <cell r="K1795" t="str">
            <v>200903X21</v>
          </cell>
          <cell r="L1795">
            <v>200903</v>
          </cell>
          <cell r="M1795" t="str">
            <v>KX21</v>
          </cell>
          <cell r="N1795" t="str">
            <v>ME200903</v>
          </cell>
          <cell r="O1795" t="str">
            <v>ME</v>
          </cell>
          <cell r="P1795" t="str">
            <v>KX21</v>
          </cell>
          <cell r="Q1795">
            <v>6135.3921489977947</v>
          </cell>
          <cell r="R1795">
            <v>194.06214899779479</v>
          </cell>
        </row>
        <row r="1796">
          <cell r="A1796" t="str">
            <v>K</v>
          </cell>
          <cell r="B1796">
            <v>39873</v>
          </cell>
          <cell r="C1796" t="str">
            <v>X22</v>
          </cell>
          <cell r="D1796">
            <v>65892.070000000007</v>
          </cell>
          <cell r="E1796">
            <v>0</v>
          </cell>
          <cell r="F1796">
            <v>0</v>
          </cell>
          <cell r="G1796" t="str">
            <v>MED</v>
          </cell>
          <cell r="H1796" t="str">
            <v>MEDTANFCHIP</v>
          </cell>
          <cell r="I1796">
            <v>0.9683700496586034</v>
          </cell>
          <cell r="J1796">
            <v>68044.308085767523</v>
          </cell>
          <cell r="K1796" t="str">
            <v>200903X22</v>
          </cell>
          <cell r="L1796">
            <v>200903</v>
          </cell>
          <cell r="M1796" t="str">
            <v>KX22</v>
          </cell>
          <cell r="N1796" t="str">
            <v>ME200903</v>
          </cell>
          <cell r="O1796" t="str">
            <v>ME</v>
          </cell>
          <cell r="P1796" t="str">
            <v>KX22</v>
          </cell>
          <cell r="Q1796">
            <v>68044.308085767523</v>
          </cell>
          <cell r="R1796">
            <v>2152.2380857675162</v>
          </cell>
        </row>
        <row r="1797">
          <cell r="A1797" t="str">
            <v>K</v>
          </cell>
          <cell r="B1797">
            <v>39873</v>
          </cell>
          <cell r="C1797" t="str">
            <v>X23</v>
          </cell>
          <cell r="D1797">
            <v>1610.69</v>
          </cell>
          <cell r="E1797">
            <v>0</v>
          </cell>
          <cell r="F1797">
            <v>0</v>
          </cell>
          <cell r="G1797" t="str">
            <v>MED</v>
          </cell>
          <cell r="H1797" t="str">
            <v>MEDTANFCHIP</v>
          </cell>
          <cell r="I1797">
            <v>0.9683700496586034</v>
          </cell>
          <cell r="J1797">
            <v>1663.3000995516591</v>
          </cell>
          <cell r="K1797" t="str">
            <v>200903X23</v>
          </cell>
          <cell r="L1797">
            <v>200903</v>
          </cell>
          <cell r="M1797" t="str">
            <v>KX23</v>
          </cell>
          <cell r="N1797" t="str">
            <v>ME200903</v>
          </cell>
          <cell r="O1797" t="str">
            <v>ME</v>
          </cell>
          <cell r="P1797" t="str">
            <v>KX23</v>
          </cell>
          <cell r="Q1797">
            <v>1663.3000995516591</v>
          </cell>
          <cell r="R1797">
            <v>52.610099551659005</v>
          </cell>
        </row>
        <row r="1798">
          <cell r="A1798" t="str">
            <v>K</v>
          </cell>
          <cell r="B1798">
            <v>39873</v>
          </cell>
          <cell r="C1798" t="str">
            <v>X24</v>
          </cell>
          <cell r="D1798">
            <v>8861.18</v>
          </cell>
          <cell r="E1798">
            <v>0</v>
          </cell>
          <cell r="F1798">
            <v>0</v>
          </cell>
          <cell r="G1798" t="str">
            <v>IP</v>
          </cell>
          <cell r="H1798" t="str">
            <v>IPTANFCHIP</v>
          </cell>
          <cell r="I1798">
            <v>0.9877073765770511</v>
          </cell>
          <cell r="J1798">
            <v>8971.4628139245651</v>
          </cell>
          <cell r="K1798" t="str">
            <v>200903X24</v>
          </cell>
          <cell r="L1798">
            <v>200903</v>
          </cell>
          <cell r="M1798" t="str">
            <v>KX24</v>
          </cell>
          <cell r="N1798" t="str">
            <v>IP200903</v>
          </cell>
          <cell r="O1798" t="str">
            <v>IP</v>
          </cell>
          <cell r="P1798" t="str">
            <v>KX24</v>
          </cell>
          <cell r="Q1798">
            <v>8971.4628139245651</v>
          </cell>
          <cell r="R1798">
            <v>110.28281392456483</v>
          </cell>
        </row>
        <row r="1799">
          <cell r="A1799" t="str">
            <v>K</v>
          </cell>
          <cell r="B1799">
            <v>39873</v>
          </cell>
          <cell r="C1799" t="str">
            <v>X24</v>
          </cell>
          <cell r="D1799">
            <v>6253.32</v>
          </cell>
          <cell r="E1799">
            <v>0</v>
          </cell>
          <cell r="F1799">
            <v>0</v>
          </cell>
          <cell r="G1799" t="str">
            <v>MED</v>
          </cell>
          <cell r="H1799" t="str">
            <v>MEDTANFCHIP</v>
          </cell>
          <cell r="I1799">
            <v>0.9683700496586034</v>
          </cell>
          <cell r="J1799">
            <v>6457.5727039519579</v>
          </cell>
          <cell r="K1799" t="str">
            <v>200903X24</v>
          </cell>
          <cell r="L1799">
            <v>200903</v>
          </cell>
          <cell r="M1799" t="str">
            <v>KX24</v>
          </cell>
          <cell r="N1799" t="str">
            <v>ME200903</v>
          </cell>
          <cell r="O1799" t="str">
            <v>ME</v>
          </cell>
          <cell r="P1799" t="str">
            <v>KX24</v>
          </cell>
          <cell r="Q1799">
            <v>6457.5727039519579</v>
          </cell>
          <cell r="R1799">
            <v>204.25270395195821</v>
          </cell>
        </row>
        <row r="1800">
          <cell r="A1800" t="str">
            <v>K</v>
          </cell>
          <cell r="B1800">
            <v>39873</v>
          </cell>
          <cell r="C1800" t="str">
            <v>X26</v>
          </cell>
          <cell r="D1800">
            <v>2440.38</v>
          </cell>
          <cell r="E1800">
            <v>0</v>
          </cell>
          <cell r="F1800">
            <v>0</v>
          </cell>
          <cell r="G1800" t="str">
            <v>MED</v>
          </cell>
          <cell r="H1800" t="str">
            <v>MEDTANFCHIP</v>
          </cell>
          <cell r="I1800">
            <v>0.9683700496586034</v>
          </cell>
          <cell r="J1800">
            <v>2520.0903320588554</v>
          </cell>
          <cell r="K1800" t="str">
            <v>200903X26</v>
          </cell>
          <cell r="L1800">
            <v>200903</v>
          </cell>
          <cell r="M1800" t="str">
            <v>KX26</v>
          </cell>
          <cell r="N1800" t="str">
            <v>ME200903</v>
          </cell>
          <cell r="O1800" t="str">
            <v>ME</v>
          </cell>
          <cell r="P1800" t="str">
            <v>KX26</v>
          </cell>
          <cell r="Q1800">
            <v>2520.0903320588554</v>
          </cell>
          <cell r="R1800">
            <v>79.710332058855329</v>
          </cell>
        </row>
        <row r="1801">
          <cell r="A1801" t="str">
            <v>K</v>
          </cell>
          <cell r="B1801">
            <v>39873</v>
          </cell>
          <cell r="C1801" t="str">
            <v>X28</v>
          </cell>
          <cell r="D1801">
            <v>19</v>
          </cell>
          <cell r="E1801">
            <v>0</v>
          </cell>
          <cell r="F1801">
            <v>0</v>
          </cell>
          <cell r="G1801" t="str">
            <v>MED</v>
          </cell>
          <cell r="H1801" t="str">
            <v>MEDTANFCHIP</v>
          </cell>
          <cell r="I1801">
            <v>0.9683700496586034</v>
          </cell>
          <cell r="J1801">
            <v>19.620598558059914</v>
          </cell>
          <cell r="K1801" t="str">
            <v>200903X28</v>
          </cell>
          <cell r="L1801">
            <v>200903</v>
          </cell>
          <cell r="M1801" t="str">
            <v>KX28</v>
          </cell>
          <cell r="N1801" t="str">
            <v>ME200903</v>
          </cell>
          <cell r="O1801" t="str">
            <v>ME</v>
          </cell>
          <cell r="P1801" t="str">
            <v>KX28</v>
          </cell>
          <cell r="Q1801">
            <v>19.620598558059914</v>
          </cell>
          <cell r="R1801">
            <v>0.62059855805991404</v>
          </cell>
        </row>
        <row r="1802">
          <cell r="A1802" t="str">
            <v>K</v>
          </cell>
          <cell r="B1802">
            <v>39904</v>
          </cell>
          <cell r="C1802" t="str">
            <v>X09</v>
          </cell>
          <cell r="D1802">
            <v>19288</v>
          </cell>
          <cell r="E1802">
            <v>0</v>
          </cell>
          <cell r="F1802">
            <v>0</v>
          </cell>
          <cell r="G1802" t="str">
            <v>IP</v>
          </cell>
          <cell r="H1802" t="str">
            <v>IPTANFCHIP</v>
          </cell>
          <cell r="I1802">
            <v>0.98269521982264751</v>
          </cell>
          <cell r="J1802">
            <v>19627.652206836839</v>
          </cell>
          <cell r="K1802" t="str">
            <v>200904X09</v>
          </cell>
          <cell r="L1802">
            <v>200904</v>
          </cell>
          <cell r="M1802" t="str">
            <v>KX09</v>
          </cell>
          <cell r="N1802" t="str">
            <v>IP200904</v>
          </cell>
          <cell r="O1802" t="str">
            <v>IP</v>
          </cell>
          <cell r="P1802" t="str">
            <v>KX09</v>
          </cell>
          <cell r="Q1802">
            <v>19627.652206836839</v>
          </cell>
          <cell r="R1802">
            <v>339.65220683683947</v>
          </cell>
        </row>
        <row r="1803">
          <cell r="A1803" t="str">
            <v>K</v>
          </cell>
          <cell r="B1803">
            <v>39904</v>
          </cell>
          <cell r="C1803" t="str">
            <v>X10</v>
          </cell>
          <cell r="D1803">
            <v>54320.1</v>
          </cell>
          <cell r="E1803">
            <v>0</v>
          </cell>
          <cell r="F1803">
            <v>0</v>
          </cell>
          <cell r="G1803" t="str">
            <v>MED</v>
          </cell>
          <cell r="H1803" t="str">
            <v>MEDTANFCHIP</v>
          </cell>
          <cell r="I1803">
            <v>0.96058866772393281</v>
          </cell>
          <cell r="J1803">
            <v>56548.7620509919</v>
          </cell>
          <cell r="K1803" t="str">
            <v>200904X10</v>
          </cell>
          <cell r="L1803">
            <v>200904</v>
          </cell>
          <cell r="M1803" t="str">
            <v>KX10</v>
          </cell>
          <cell r="N1803" t="str">
            <v>ME200904</v>
          </cell>
          <cell r="O1803" t="str">
            <v>ME</v>
          </cell>
          <cell r="P1803" t="str">
            <v>KX10</v>
          </cell>
          <cell r="Q1803">
            <v>56548.7620509919</v>
          </cell>
          <cell r="R1803">
            <v>2228.6620509919012</v>
          </cell>
        </row>
        <row r="1804">
          <cell r="A1804" t="str">
            <v>K</v>
          </cell>
          <cell r="B1804">
            <v>39904</v>
          </cell>
          <cell r="C1804" t="str">
            <v>X11</v>
          </cell>
          <cell r="D1804">
            <v>32184.84</v>
          </cell>
          <cell r="E1804">
            <v>0</v>
          </cell>
          <cell r="F1804">
            <v>0</v>
          </cell>
          <cell r="G1804" t="str">
            <v>MED</v>
          </cell>
          <cell r="H1804" t="str">
            <v>MEDTANFCHIP</v>
          </cell>
          <cell r="I1804">
            <v>0.96058866772393281</v>
          </cell>
          <cell r="J1804">
            <v>33505.329681080228</v>
          </cell>
          <cell r="K1804" t="str">
            <v>200904X11</v>
          </cell>
          <cell r="L1804">
            <v>200904</v>
          </cell>
          <cell r="M1804" t="str">
            <v>KX11</v>
          </cell>
          <cell r="N1804" t="str">
            <v>ME200904</v>
          </cell>
          <cell r="O1804" t="str">
            <v>ME</v>
          </cell>
          <cell r="P1804" t="str">
            <v>KX11</v>
          </cell>
          <cell r="Q1804">
            <v>33505.329681080228</v>
          </cell>
          <cell r="R1804">
            <v>1320.4896810802275</v>
          </cell>
        </row>
        <row r="1805">
          <cell r="A1805" t="str">
            <v>K</v>
          </cell>
          <cell r="B1805">
            <v>39904</v>
          </cell>
          <cell r="C1805" t="str">
            <v>X12</v>
          </cell>
          <cell r="D1805">
            <v>10813.9</v>
          </cell>
          <cell r="E1805">
            <v>0</v>
          </cell>
          <cell r="F1805">
            <v>0</v>
          </cell>
          <cell r="G1805" t="str">
            <v>MED</v>
          </cell>
          <cell r="H1805" t="str">
            <v>MEDTANFCHIP</v>
          </cell>
          <cell r="I1805">
            <v>0.96058866772393281</v>
          </cell>
          <cell r="J1805">
            <v>11257.576071163736</v>
          </cell>
          <cell r="K1805" t="str">
            <v>200904X12</v>
          </cell>
          <cell r="L1805">
            <v>200904</v>
          </cell>
          <cell r="M1805" t="str">
            <v>KX12</v>
          </cell>
          <cell r="N1805" t="str">
            <v>ME200904</v>
          </cell>
          <cell r="O1805" t="str">
            <v>ME</v>
          </cell>
          <cell r="P1805" t="str">
            <v>KX12</v>
          </cell>
          <cell r="Q1805">
            <v>11257.576071163736</v>
          </cell>
          <cell r="R1805">
            <v>443.6760711637362</v>
          </cell>
        </row>
        <row r="1806">
          <cell r="A1806" t="str">
            <v>K</v>
          </cell>
          <cell r="B1806">
            <v>39904</v>
          </cell>
          <cell r="C1806" t="str">
            <v>X13</v>
          </cell>
          <cell r="D1806">
            <v>2826.09</v>
          </cell>
          <cell r="E1806">
            <v>0</v>
          </cell>
          <cell r="F1806">
            <v>0</v>
          </cell>
          <cell r="G1806" t="str">
            <v>MED</v>
          </cell>
          <cell r="H1806" t="str">
            <v>MEDTANFCHIP</v>
          </cell>
          <cell r="I1806">
            <v>0.96058866772393281</v>
          </cell>
          <cell r="J1806">
            <v>2942.0397043578291</v>
          </cell>
          <cell r="K1806" t="str">
            <v>200904X13</v>
          </cell>
          <cell r="L1806">
            <v>200904</v>
          </cell>
          <cell r="M1806" t="str">
            <v>KX13</v>
          </cell>
          <cell r="N1806" t="str">
            <v>ME200904</v>
          </cell>
          <cell r="O1806" t="str">
            <v>ME</v>
          </cell>
          <cell r="P1806" t="str">
            <v>KX13</v>
          </cell>
          <cell r="Q1806">
            <v>2942.0397043578291</v>
          </cell>
          <cell r="R1806">
            <v>115.94970435782898</v>
          </cell>
        </row>
        <row r="1807">
          <cell r="A1807" t="str">
            <v>K</v>
          </cell>
          <cell r="B1807">
            <v>39904</v>
          </cell>
          <cell r="C1807" t="str">
            <v>X14</v>
          </cell>
          <cell r="D1807">
            <v>31279.54</v>
          </cell>
          <cell r="E1807">
            <v>0</v>
          </cell>
          <cell r="F1807">
            <v>0</v>
          </cell>
          <cell r="G1807" t="str">
            <v>MED</v>
          </cell>
          <cell r="H1807" t="str">
            <v>MEDTANFCHIP</v>
          </cell>
          <cell r="I1807">
            <v>0.96058866772393281</v>
          </cell>
          <cell r="J1807">
            <v>32562.886749554644</v>
          </cell>
          <cell r="K1807" t="str">
            <v>200904X14</v>
          </cell>
          <cell r="L1807">
            <v>200904</v>
          </cell>
          <cell r="M1807" t="str">
            <v>KX14</v>
          </cell>
          <cell r="N1807" t="str">
            <v>ME200904</v>
          </cell>
          <cell r="O1807" t="str">
            <v>ME</v>
          </cell>
          <cell r="P1807" t="str">
            <v>KX14</v>
          </cell>
          <cell r="Q1807">
            <v>32562.886749554644</v>
          </cell>
          <cell r="R1807">
            <v>1283.3467495546429</v>
          </cell>
        </row>
        <row r="1808">
          <cell r="A1808" t="str">
            <v>K</v>
          </cell>
          <cell r="B1808">
            <v>39904</v>
          </cell>
          <cell r="C1808" t="str">
            <v>X15</v>
          </cell>
          <cell r="D1808">
            <v>2924.59</v>
          </cell>
          <cell r="E1808">
            <v>0</v>
          </cell>
          <cell r="F1808">
            <v>0</v>
          </cell>
          <cell r="G1808" t="str">
            <v>MED</v>
          </cell>
          <cell r="H1808" t="str">
            <v>MEDTANFCHIP</v>
          </cell>
          <cell r="I1808">
            <v>0.96058866772393281</v>
          </cell>
          <cell r="J1808">
            <v>3044.5809931629437</v>
          </cell>
          <cell r="K1808" t="str">
            <v>200904X15</v>
          </cell>
          <cell r="L1808">
            <v>200904</v>
          </cell>
          <cell r="M1808" t="str">
            <v>KX15</v>
          </cell>
          <cell r="N1808" t="str">
            <v>ME200904</v>
          </cell>
          <cell r="O1808" t="str">
            <v>ME</v>
          </cell>
          <cell r="P1808" t="str">
            <v>KX15</v>
          </cell>
          <cell r="Q1808">
            <v>3044.5809931629437</v>
          </cell>
          <cell r="R1808">
            <v>119.9909931629436</v>
          </cell>
        </row>
        <row r="1809">
          <cell r="A1809" t="str">
            <v>K</v>
          </cell>
          <cell r="B1809">
            <v>39904</v>
          </cell>
          <cell r="C1809" t="str">
            <v>X16</v>
          </cell>
          <cell r="D1809">
            <v>559.79999999999995</v>
          </cell>
          <cell r="E1809">
            <v>0</v>
          </cell>
          <cell r="F1809">
            <v>0</v>
          </cell>
          <cell r="G1809" t="str">
            <v>MED</v>
          </cell>
          <cell r="H1809" t="str">
            <v>MEDTANFCHIP</v>
          </cell>
          <cell r="I1809">
            <v>0.96058866772393281</v>
          </cell>
          <cell r="J1809">
            <v>582.76764947312802</v>
          </cell>
          <cell r="K1809" t="str">
            <v>200904X16</v>
          </cell>
          <cell r="L1809">
            <v>200904</v>
          </cell>
          <cell r="M1809" t="str">
            <v>KX16</v>
          </cell>
          <cell r="N1809" t="str">
            <v>ME200904</v>
          </cell>
          <cell r="O1809" t="str">
            <v>ME</v>
          </cell>
          <cell r="P1809" t="str">
            <v>KX16</v>
          </cell>
          <cell r="Q1809">
            <v>582.76764947312802</v>
          </cell>
          <cell r="R1809">
            <v>22.967649473128063</v>
          </cell>
        </row>
        <row r="1810">
          <cell r="A1810" t="str">
            <v>K</v>
          </cell>
          <cell r="B1810">
            <v>39904</v>
          </cell>
          <cell r="C1810" t="str">
            <v>X18</v>
          </cell>
          <cell r="D1810">
            <v>18286.21</v>
          </cell>
          <cell r="E1810">
            <v>0</v>
          </cell>
          <cell r="F1810">
            <v>0</v>
          </cell>
          <cell r="G1810" t="str">
            <v>MED</v>
          </cell>
          <cell r="H1810" t="str">
            <v>MEDTANFCHIP</v>
          </cell>
          <cell r="I1810">
            <v>0.96058866772393281</v>
          </cell>
          <cell r="J1810">
            <v>19036.462342750998</v>
          </cell>
          <cell r="K1810" t="str">
            <v>200904X18</v>
          </cell>
          <cell r="L1810">
            <v>200904</v>
          </cell>
          <cell r="M1810" t="str">
            <v>KX18</v>
          </cell>
          <cell r="N1810" t="str">
            <v>ME200904</v>
          </cell>
          <cell r="O1810" t="str">
            <v>ME</v>
          </cell>
          <cell r="P1810" t="str">
            <v>KX18</v>
          </cell>
          <cell r="Q1810">
            <v>19036.462342750998</v>
          </cell>
          <cell r="R1810">
            <v>750.25234275099865</v>
          </cell>
        </row>
        <row r="1811">
          <cell r="A1811" t="str">
            <v>K</v>
          </cell>
          <cell r="B1811">
            <v>39904</v>
          </cell>
          <cell r="C1811" t="str">
            <v>X21</v>
          </cell>
          <cell r="D1811">
            <v>3467.77</v>
          </cell>
          <cell r="E1811">
            <v>0</v>
          </cell>
          <cell r="F1811">
            <v>0</v>
          </cell>
          <cell r="G1811" t="str">
            <v>MED</v>
          </cell>
          <cell r="H1811" t="str">
            <v>MEDTANFCHIP</v>
          </cell>
          <cell r="I1811">
            <v>0.96058866772393281</v>
          </cell>
          <cell r="J1811">
            <v>3610.046752078295</v>
          </cell>
          <cell r="K1811" t="str">
            <v>200904X21</v>
          </cell>
          <cell r="L1811">
            <v>200904</v>
          </cell>
          <cell r="M1811" t="str">
            <v>KX21</v>
          </cell>
          <cell r="N1811" t="str">
            <v>ME200904</v>
          </cell>
          <cell r="O1811" t="str">
            <v>ME</v>
          </cell>
          <cell r="P1811" t="str">
            <v>KX21</v>
          </cell>
          <cell r="Q1811">
            <v>3610.046752078295</v>
          </cell>
          <cell r="R1811">
            <v>142.27675207829498</v>
          </cell>
        </row>
        <row r="1812">
          <cell r="A1812" t="str">
            <v>K</v>
          </cell>
          <cell r="B1812">
            <v>39904</v>
          </cell>
          <cell r="C1812" t="str">
            <v>X22</v>
          </cell>
          <cell r="D1812">
            <v>59485.23</v>
          </cell>
          <cell r="E1812">
            <v>0</v>
          </cell>
          <cell r="F1812">
            <v>0</v>
          </cell>
          <cell r="G1812" t="str">
            <v>MED</v>
          </cell>
          <cell r="H1812" t="str">
            <v>MEDTANFCHIP</v>
          </cell>
          <cell r="I1812">
            <v>0.96058866772393281</v>
          </cell>
          <cell r="J1812">
            <v>61925.808619986434</v>
          </cell>
          <cell r="K1812" t="str">
            <v>200904X22</v>
          </cell>
          <cell r="L1812">
            <v>200904</v>
          </cell>
          <cell r="M1812" t="str">
            <v>KX22</v>
          </cell>
          <cell r="N1812" t="str">
            <v>ME200904</v>
          </cell>
          <cell r="O1812" t="str">
            <v>ME</v>
          </cell>
          <cell r="P1812" t="str">
            <v>KX22</v>
          </cell>
          <cell r="Q1812">
            <v>61925.808619986434</v>
          </cell>
          <cell r="R1812">
            <v>2440.5786199864306</v>
          </cell>
        </row>
        <row r="1813">
          <cell r="A1813" t="str">
            <v>K</v>
          </cell>
          <cell r="B1813">
            <v>39904</v>
          </cell>
          <cell r="C1813" t="str">
            <v>X23</v>
          </cell>
          <cell r="D1813">
            <v>3816.56</v>
          </cell>
          <cell r="E1813">
            <v>0</v>
          </cell>
          <cell r="F1813">
            <v>0</v>
          </cell>
          <cell r="G1813" t="str">
            <v>MED</v>
          </cell>
          <cell r="H1813" t="str">
            <v>MEDTANFCHIP</v>
          </cell>
          <cell r="I1813">
            <v>0.96058866772393281</v>
          </cell>
          <cell r="J1813">
            <v>3973.1470172796744</v>
          </cell>
          <cell r="K1813" t="str">
            <v>200904X23</v>
          </cell>
          <cell r="L1813">
            <v>200904</v>
          </cell>
          <cell r="M1813" t="str">
            <v>KX23</v>
          </cell>
          <cell r="N1813" t="str">
            <v>ME200904</v>
          </cell>
          <cell r="O1813" t="str">
            <v>ME</v>
          </cell>
          <cell r="P1813" t="str">
            <v>KX23</v>
          </cell>
          <cell r="Q1813">
            <v>3973.1470172796744</v>
          </cell>
          <cell r="R1813">
            <v>156.58701727967446</v>
          </cell>
        </row>
        <row r="1814">
          <cell r="A1814" t="str">
            <v>K</v>
          </cell>
          <cell r="B1814">
            <v>39904</v>
          </cell>
          <cell r="C1814" t="str">
            <v>X24</v>
          </cell>
          <cell r="D1814">
            <v>282.88</v>
          </cell>
          <cell r="E1814">
            <v>0</v>
          </cell>
          <cell r="F1814">
            <v>0</v>
          </cell>
          <cell r="G1814" t="str">
            <v>IP</v>
          </cell>
          <cell r="H1814" t="str">
            <v>IPTANFCHIP</v>
          </cell>
          <cell r="I1814">
            <v>0.98269521982264751</v>
          </cell>
          <cell r="J1814">
            <v>287.86137786551251</v>
          </cell>
          <cell r="K1814" t="str">
            <v>200904X24</v>
          </cell>
          <cell r="L1814">
            <v>200904</v>
          </cell>
          <cell r="M1814" t="str">
            <v>KX24</v>
          </cell>
          <cell r="N1814" t="str">
            <v>IP200904</v>
          </cell>
          <cell r="O1814" t="str">
            <v>IP</v>
          </cell>
          <cell r="P1814" t="str">
            <v>KX24</v>
          </cell>
          <cell r="Q1814">
            <v>287.86137786551251</v>
          </cell>
          <cell r="R1814">
            <v>4.9813778655125134</v>
          </cell>
        </row>
        <row r="1815">
          <cell r="A1815" t="str">
            <v>K</v>
          </cell>
          <cell r="B1815">
            <v>39904</v>
          </cell>
          <cell r="C1815" t="str">
            <v>X24</v>
          </cell>
          <cell r="D1815">
            <v>6143.73</v>
          </cell>
          <cell r="E1815">
            <v>0</v>
          </cell>
          <cell r="F1815">
            <v>0</v>
          </cell>
          <cell r="G1815" t="str">
            <v>MED</v>
          </cell>
          <cell r="H1815" t="str">
            <v>MEDTANFCHIP</v>
          </cell>
          <cell r="I1815">
            <v>0.96058866772393281</v>
          </cell>
          <cell r="J1815">
            <v>6395.7968758441248</v>
          </cell>
          <cell r="K1815" t="str">
            <v>200904X24</v>
          </cell>
          <cell r="L1815">
            <v>200904</v>
          </cell>
          <cell r="M1815" t="str">
            <v>KX24</v>
          </cell>
          <cell r="N1815" t="str">
            <v>ME200904</v>
          </cell>
          <cell r="O1815" t="str">
            <v>ME</v>
          </cell>
          <cell r="P1815" t="str">
            <v>KX24</v>
          </cell>
          <cell r="Q1815">
            <v>6395.7968758441248</v>
          </cell>
          <cell r="R1815">
            <v>252.06687584412521</v>
          </cell>
        </row>
        <row r="1816">
          <cell r="A1816" t="str">
            <v>K</v>
          </cell>
          <cell r="B1816">
            <v>39904</v>
          </cell>
          <cell r="C1816" t="str">
            <v>X26</v>
          </cell>
          <cell r="D1816">
            <v>3194.24</v>
          </cell>
          <cell r="E1816">
            <v>0</v>
          </cell>
          <cell r="F1816">
            <v>0</v>
          </cell>
          <cell r="G1816" t="str">
            <v>MED</v>
          </cell>
          <cell r="H1816" t="str">
            <v>MEDTANFCHIP</v>
          </cell>
          <cell r="I1816">
            <v>0.96058866772393281</v>
          </cell>
          <cell r="J1816">
            <v>3325.2942776938989</v>
          </cell>
          <cell r="K1816" t="str">
            <v>200904X26</v>
          </cell>
          <cell r="L1816">
            <v>200904</v>
          </cell>
          <cell r="M1816" t="str">
            <v>KX26</v>
          </cell>
          <cell r="N1816" t="str">
            <v>ME200904</v>
          </cell>
          <cell r="O1816" t="str">
            <v>ME</v>
          </cell>
          <cell r="P1816" t="str">
            <v>KX26</v>
          </cell>
          <cell r="Q1816">
            <v>3325.2942776938989</v>
          </cell>
          <cell r="R1816">
            <v>131.05427769389917</v>
          </cell>
        </row>
        <row r="1817">
          <cell r="A1817" t="str">
            <v>K</v>
          </cell>
          <cell r="B1817">
            <v>39934</v>
          </cell>
          <cell r="C1817" t="str">
            <v>X09</v>
          </cell>
          <cell r="D1817">
            <v>26473.27</v>
          </cell>
          <cell r="E1817">
            <v>0</v>
          </cell>
          <cell r="F1817">
            <v>0</v>
          </cell>
          <cell r="G1817" t="str">
            <v>IP</v>
          </cell>
          <cell r="H1817" t="str">
            <v>IPTANFCHIP</v>
          </cell>
          <cell r="I1817">
            <v>0.9658700014247118</v>
          </cell>
          <cell r="J1817">
            <v>27408.729912876948</v>
          </cell>
          <cell r="K1817" t="str">
            <v>200905X09</v>
          </cell>
          <cell r="L1817">
            <v>200905</v>
          </cell>
          <cell r="M1817" t="str">
            <v>KX09</v>
          </cell>
          <cell r="N1817" t="str">
            <v>IP200905</v>
          </cell>
          <cell r="O1817" t="str">
            <v>IP</v>
          </cell>
          <cell r="P1817" t="str">
            <v>KX09</v>
          </cell>
          <cell r="Q1817">
            <v>27408.729912876948</v>
          </cell>
          <cell r="R1817">
            <v>935.45991287694778</v>
          </cell>
        </row>
        <row r="1818">
          <cell r="A1818" t="str">
            <v>K</v>
          </cell>
          <cell r="B1818">
            <v>39934</v>
          </cell>
          <cell r="C1818" t="str">
            <v>X10</v>
          </cell>
          <cell r="D1818">
            <v>62353.1</v>
          </cell>
          <cell r="E1818">
            <v>0</v>
          </cell>
          <cell r="F1818">
            <v>0</v>
          </cell>
          <cell r="G1818" t="str">
            <v>MED</v>
          </cell>
          <cell r="H1818" t="str">
            <v>MEDTANFCHIP</v>
          </cell>
          <cell r="I1818">
            <v>0.94793279573765044</v>
          </cell>
          <cell r="J1818">
            <v>65777.975274585624</v>
          </cell>
          <cell r="K1818" t="str">
            <v>200905X10</v>
          </cell>
          <cell r="L1818">
            <v>200905</v>
          </cell>
          <cell r="M1818" t="str">
            <v>KX10</v>
          </cell>
          <cell r="N1818" t="str">
            <v>ME200905</v>
          </cell>
          <cell r="O1818" t="str">
            <v>ME</v>
          </cell>
          <cell r="P1818" t="str">
            <v>KX10</v>
          </cell>
          <cell r="Q1818">
            <v>65777.975274585624</v>
          </cell>
          <cell r="R1818">
            <v>3424.8752745856254</v>
          </cell>
        </row>
        <row r="1819">
          <cell r="A1819" t="str">
            <v>K</v>
          </cell>
          <cell r="B1819">
            <v>39934</v>
          </cell>
          <cell r="C1819" t="str">
            <v>X11</v>
          </cell>
          <cell r="D1819">
            <v>33407.18</v>
          </cell>
          <cell r="E1819">
            <v>0</v>
          </cell>
          <cell r="F1819">
            <v>0</v>
          </cell>
          <cell r="G1819" t="str">
            <v>MED</v>
          </cell>
          <cell r="H1819" t="str">
            <v>MEDTANFCHIP</v>
          </cell>
          <cell r="I1819">
            <v>0.94793279573765044</v>
          </cell>
          <cell r="J1819">
            <v>35242.139685655267</v>
          </cell>
          <cell r="K1819" t="str">
            <v>200905X11</v>
          </cell>
          <cell r="L1819">
            <v>200905</v>
          </cell>
          <cell r="M1819" t="str">
            <v>KX11</v>
          </cell>
          <cell r="N1819" t="str">
            <v>ME200905</v>
          </cell>
          <cell r="O1819" t="str">
            <v>ME</v>
          </cell>
          <cell r="P1819" t="str">
            <v>KX11</v>
          </cell>
          <cell r="Q1819">
            <v>35242.139685655267</v>
          </cell>
          <cell r="R1819">
            <v>1834.9596856552671</v>
          </cell>
        </row>
        <row r="1820">
          <cell r="A1820" t="str">
            <v>K</v>
          </cell>
          <cell r="B1820">
            <v>39934</v>
          </cell>
          <cell r="C1820" t="str">
            <v>X12</v>
          </cell>
          <cell r="D1820">
            <v>11141.93</v>
          </cell>
          <cell r="E1820">
            <v>0</v>
          </cell>
          <cell r="F1820">
            <v>0</v>
          </cell>
          <cell r="G1820" t="str">
            <v>MED</v>
          </cell>
          <cell r="H1820" t="str">
            <v>MEDTANFCHIP</v>
          </cell>
          <cell r="I1820">
            <v>0.94793279573765044</v>
          </cell>
          <cell r="J1820">
            <v>11753.923959693486</v>
          </cell>
          <cell r="K1820" t="str">
            <v>200905X12</v>
          </cell>
          <cell r="L1820">
            <v>200905</v>
          </cell>
          <cell r="M1820" t="str">
            <v>KX12</v>
          </cell>
          <cell r="N1820" t="str">
            <v>ME200905</v>
          </cell>
          <cell r="O1820" t="str">
            <v>ME</v>
          </cell>
          <cell r="P1820" t="str">
            <v>KX12</v>
          </cell>
          <cell r="Q1820">
            <v>11753.923959693486</v>
          </cell>
          <cell r="R1820">
            <v>611.99395969348552</v>
          </cell>
        </row>
        <row r="1821">
          <cell r="A1821" t="str">
            <v>K</v>
          </cell>
          <cell r="B1821">
            <v>39934</v>
          </cell>
          <cell r="C1821" t="str">
            <v>X13</v>
          </cell>
          <cell r="D1821">
            <v>2542.9699999999998</v>
          </cell>
          <cell r="E1821">
            <v>0</v>
          </cell>
          <cell r="F1821">
            <v>0</v>
          </cell>
          <cell r="G1821" t="str">
            <v>MED</v>
          </cell>
          <cell r="H1821" t="str">
            <v>MEDTANFCHIP</v>
          </cell>
          <cell r="I1821">
            <v>0.94793279573765044</v>
          </cell>
          <cell r="J1821">
            <v>2682.6479803572397</v>
          </cell>
          <cell r="K1821" t="str">
            <v>200905X13</v>
          </cell>
          <cell r="L1821">
            <v>200905</v>
          </cell>
          <cell r="M1821" t="str">
            <v>KX13</v>
          </cell>
          <cell r="N1821" t="str">
            <v>ME200905</v>
          </cell>
          <cell r="O1821" t="str">
            <v>ME</v>
          </cell>
          <cell r="P1821" t="str">
            <v>KX13</v>
          </cell>
          <cell r="Q1821">
            <v>2682.6479803572397</v>
          </cell>
          <cell r="R1821">
            <v>139.6779803572399</v>
          </cell>
        </row>
        <row r="1822">
          <cell r="A1822" t="str">
            <v>K</v>
          </cell>
          <cell r="B1822">
            <v>39934</v>
          </cell>
          <cell r="C1822" t="str">
            <v>X14</v>
          </cell>
          <cell r="D1822">
            <v>52705.26</v>
          </cell>
          <cell r="E1822">
            <v>0</v>
          </cell>
          <cell r="F1822">
            <v>0</v>
          </cell>
          <cell r="G1822" t="str">
            <v>MED</v>
          </cell>
          <cell r="H1822" t="str">
            <v>MEDTANFCHIP</v>
          </cell>
          <cell r="I1822">
            <v>0.94793279573765044</v>
          </cell>
          <cell r="J1822">
            <v>55600.207353292892</v>
          </cell>
          <cell r="K1822" t="str">
            <v>200905X14</v>
          </cell>
          <cell r="L1822">
            <v>200905</v>
          </cell>
          <cell r="M1822" t="str">
            <v>KX14</v>
          </cell>
          <cell r="N1822" t="str">
            <v>ME200905</v>
          </cell>
          <cell r="O1822" t="str">
            <v>ME</v>
          </cell>
          <cell r="P1822" t="str">
            <v>KX14</v>
          </cell>
          <cell r="Q1822">
            <v>55600.207353292892</v>
          </cell>
          <cell r="R1822">
            <v>2894.9473532928896</v>
          </cell>
        </row>
        <row r="1823">
          <cell r="A1823" t="str">
            <v>K</v>
          </cell>
          <cell r="B1823">
            <v>39934</v>
          </cell>
          <cell r="C1823" t="str">
            <v>X15</v>
          </cell>
          <cell r="D1823">
            <v>1812.63</v>
          </cell>
          <cell r="E1823">
            <v>0</v>
          </cell>
          <cell r="F1823">
            <v>0</v>
          </cell>
          <cell r="G1823" t="str">
            <v>MED</v>
          </cell>
          <cell r="H1823" t="str">
            <v>MEDTANFCHIP</v>
          </cell>
          <cell r="I1823">
            <v>0.94793279573765044</v>
          </cell>
          <cell r="J1823">
            <v>1912.1925184469121</v>
          </cell>
          <cell r="K1823" t="str">
            <v>200905X15</v>
          </cell>
          <cell r="L1823">
            <v>200905</v>
          </cell>
          <cell r="M1823" t="str">
            <v>KX15</v>
          </cell>
          <cell r="N1823" t="str">
            <v>ME200905</v>
          </cell>
          <cell r="O1823" t="str">
            <v>ME</v>
          </cell>
          <cell r="P1823" t="str">
            <v>KX15</v>
          </cell>
          <cell r="Q1823">
            <v>1912.1925184469121</v>
          </cell>
          <cell r="R1823">
            <v>99.562518446912009</v>
          </cell>
        </row>
        <row r="1824">
          <cell r="A1824" t="str">
            <v>K</v>
          </cell>
          <cell r="B1824">
            <v>39934</v>
          </cell>
          <cell r="C1824" t="str">
            <v>X16</v>
          </cell>
          <cell r="D1824">
            <v>369</v>
          </cell>
          <cell r="E1824">
            <v>0</v>
          </cell>
          <cell r="F1824">
            <v>0</v>
          </cell>
          <cell r="G1824" t="str">
            <v>MED</v>
          </cell>
          <cell r="H1824" t="str">
            <v>MEDTANFCHIP</v>
          </cell>
          <cell r="I1824">
            <v>0.94793279573765044</v>
          </cell>
          <cell r="J1824">
            <v>389.26810176754799</v>
          </cell>
          <cell r="K1824" t="str">
            <v>200905X16</v>
          </cell>
          <cell r="L1824">
            <v>200905</v>
          </cell>
          <cell r="M1824" t="str">
            <v>KX16</v>
          </cell>
          <cell r="N1824" t="str">
            <v>ME200905</v>
          </cell>
          <cell r="O1824" t="str">
            <v>ME</v>
          </cell>
          <cell r="P1824" t="str">
            <v>KX16</v>
          </cell>
          <cell r="Q1824">
            <v>389.26810176754799</v>
          </cell>
          <cell r="R1824">
            <v>20.268101767547989</v>
          </cell>
        </row>
        <row r="1825">
          <cell r="A1825" t="str">
            <v>K</v>
          </cell>
          <cell r="B1825">
            <v>39934</v>
          </cell>
          <cell r="C1825" t="str">
            <v>X18</v>
          </cell>
          <cell r="D1825">
            <v>8712</v>
          </cell>
          <cell r="E1825">
            <v>0</v>
          </cell>
          <cell r="F1825">
            <v>0</v>
          </cell>
          <cell r="G1825" t="str">
            <v>MED</v>
          </cell>
          <cell r="H1825" t="str">
            <v>MEDTANFCHIP</v>
          </cell>
          <cell r="I1825">
            <v>0.94793279573765044</v>
          </cell>
          <cell r="J1825">
            <v>9190.5249392923524</v>
          </cell>
          <cell r="K1825" t="str">
            <v>200905X18</v>
          </cell>
          <cell r="L1825">
            <v>200905</v>
          </cell>
          <cell r="M1825" t="str">
            <v>KX18</v>
          </cell>
          <cell r="N1825" t="str">
            <v>ME200905</v>
          </cell>
          <cell r="O1825" t="str">
            <v>ME</v>
          </cell>
          <cell r="P1825" t="str">
            <v>KX18</v>
          </cell>
          <cell r="Q1825">
            <v>9190.5249392923524</v>
          </cell>
          <cell r="R1825">
            <v>478.52493929235243</v>
          </cell>
        </row>
        <row r="1826">
          <cell r="A1826" t="str">
            <v>K</v>
          </cell>
          <cell r="B1826">
            <v>39934</v>
          </cell>
          <cell r="C1826" t="str">
            <v>X21</v>
          </cell>
          <cell r="D1826">
            <v>4816.6099999999997</v>
          </cell>
          <cell r="E1826">
            <v>0</v>
          </cell>
          <cell r="F1826">
            <v>0</v>
          </cell>
          <cell r="G1826" t="str">
            <v>MED</v>
          </cell>
          <cell r="H1826" t="str">
            <v>MEDTANFCHIP</v>
          </cell>
          <cell r="I1826">
            <v>0.94793279573765044</v>
          </cell>
          <cell r="J1826">
            <v>5081.1724435083715</v>
          </cell>
          <cell r="K1826" t="str">
            <v>200905X21</v>
          </cell>
          <cell r="L1826">
            <v>200905</v>
          </cell>
          <cell r="M1826" t="str">
            <v>KX21</v>
          </cell>
          <cell r="N1826" t="str">
            <v>ME200905</v>
          </cell>
          <cell r="O1826" t="str">
            <v>ME</v>
          </cell>
          <cell r="P1826" t="str">
            <v>KX21</v>
          </cell>
          <cell r="Q1826">
            <v>5081.1724435083715</v>
          </cell>
          <cell r="R1826">
            <v>264.56244350837187</v>
          </cell>
        </row>
        <row r="1827">
          <cell r="A1827" t="str">
            <v>K</v>
          </cell>
          <cell r="B1827">
            <v>39934</v>
          </cell>
          <cell r="C1827" t="str">
            <v>X22</v>
          </cell>
          <cell r="D1827">
            <v>52304.58</v>
          </cell>
          <cell r="E1827">
            <v>0</v>
          </cell>
          <cell r="F1827">
            <v>0</v>
          </cell>
          <cell r="G1827" t="str">
            <v>MED</v>
          </cell>
          <cell r="H1827" t="str">
            <v>MEDTANFCHIP</v>
          </cell>
          <cell r="I1827">
            <v>0.94793279573765044</v>
          </cell>
          <cell r="J1827">
            <v>55177.519160837008</v>
          </cell>
          <cell r="K1827" t="str">
            <v>200905X22</v>
          </cell>
          <cell r="L1827">
            <v>200905</v>
          </cell>
          <cell r="M1827" t="str">
            <v>KX22</v>
          </cell>
          <cell r="N1827" t="str">
            <v>ME200905</v>
          </cell>
          <cell r="O1827" t="str">
            <v>ME</v>
          </cell>
          <cell r="P1827" t="str">
            <v>KX22</v>
          </cell>
          <cell r="Q1827">
            <v>55177.519160837008</v>
          </cell>
          <cell r="R1827">
            <v>2872.9391608370061</v>
          </cell>
        </row>
        <row r="1828">
          <cell r="A1828" t="str">
            <v>K</v>
          </cell>
          <cell r="B1828">
            <v>39934</v>
          </cell>
          <cell r="C1828" t="str">
            <v>X23</v>
          </cell>
          <cell r="D1828">
            <v>984.66</v>
          </cell>
          <cell r="E1828">
            <v>0</v>
          </cell>
          <cell r="F1828">
            <v>0</v>
          </cell>
          <cell r="G1828" t="str">
            <v>MED</v>
          </cell>
          <cell r="H1828" t="str">
            <v>MEDTANFCHIP</v>
          </cell>
          <cell r="I1828">
            <v>0.94793279573765044</v>
          </cell>
          <cell r="J1828">
            <v>1038.7445232694683</v>
          </cell>
          <cell r="K1828" t="str">
            <v>200905X23</v>
          </cell>
          <cell r="L1828">
            <v>200905</v>
          </cell>
          <cell r="M1828" t="str">
            <v>KX23</v>
          </cell>
          <cell r="N1828" t="str">
            <v>ME200905</v>
          </cell>
          <cell r="O1828" t="str">
            <v>ME</v>
          </cell>
          <cell r="P1828" t="str">
            <v>KX23</v>
          </cell>
          <cell r="Q1828">
            <v>1038.7445232694683</v>
          </cell>
          <cell r="R1828">
            <v>54.084523269468377</v>
          </cell>
        </row>
        <row r="1829">
          <cell r="A1829" t="str">
            <v>K</v>
          </cell>
          <cell r="B1829">
            <v>39934</v>
          </cell>
          <cell r="C1829" t="str">
            <v>X24</v>
          </cell>
          <cell r="D1829">
            <v>6083.85</v>
          </cell>
          <cell r="E1829">
            <v>0</v>
          </cell>
          <cell r="F1829">
            <v>0</v>
          </cell>
          <cell r="G1829" t="str">
            <v>IP</v>
          </cell>
          <cell r="H1829" t="str">
            <v>IPTANFCHIP</v>
          </cell>
          <cell r="I1829">
            <v>0.9658700014247118</v>
          </cell>
          <cell r="J1829">
            <v>6298.8290256721757</v>
          </cell>
          <cell r="K1829" t="str">
            <v>200905X24</v>
          </cell>
          <cell r="L1829">
            <v>200905</v>
          </cell>
          <cell r="M1829" t="str">
            <v>KX24</v>
          </cell>
          <cell r="N1829" t="str">
            <v>IP200905</v>
          </cell>
          <cell r="O1829" t="str">
            <v>IP</v>
          </cell>
          <cell r="P1829" t="str">
            <v>KX24</v>
          </cell>
          <cell r="Q1829">
            <v>6298.8290256721757</v>
          </cell>
          <cell r="R1829">
            <v>214.97902567217534</v>
          </cell>
        </row>
        <row r="1830">
          <cell r="A1830" t="str">
            <v>K</v>
          </cell>
          <cell r="B1830">
            <v>39934</v>
          </cell>
          <cell r="C1830" t="str">
            <v>X24</v>
          </cell>
          <cell r="D1830">
            <v>9697.75</v>
          </cell>
          <cell r="E1830">
            <v>0</v>
          </cell>
          <cell r="F1830">
            <v>0</v>
          </cell>
          <cell r="G1830" t="str">
            <v>MED</v>
          </cell>
          <cell r="H1830" t="str">
            <v>MEDTANFCHIP</v>
          </cell>
          <cell r="I1830">
            <v>0.94793279573765044</v>
          </cell>
          <cell r="J1830">
            <v>10230.419333106338</v>
          </cell>
          <cell r="K1830" t="str">
            <v>200905X24</v>
          </cell>
          <cell r="L1830">
            <v>200905</v>
          </cell>
          <cell r="M1830" t="str">
            <v>KX24</v>
          </cell>
          <cell r="N1830" t="str">
            <v>ME200905</v>
          </cell>
          <cell r="O1830" t="str">
            <v>ME</v>
          </cell>
          <cell r="P1830" t="str">
            <v>KX24</v>
          </cell>
          <cell r="Q1830">
            <v>10230.419333106338</v>
          </cell>
          <cell r="R1830">
            <v>532.66933310633794</v>
          </cell>
        </row>
        <row r="1831">
          <cell r="A1831" t="str">
            <v>K</v>
          </cell>
          <cell r="B1831">
            <v>39934</v>
          </cell>
          <cell r="C1831" t="str">
            <v>X26</v>
          </cell>
          <cell r="D1831">
            <v>2767.71</v>
          </cell>
          <cell r="E1831">
            <v>0</v>
          </cell>
          <cell r="F1831">
            <v>0</v>
          </cell>
          <cell r="G1831" t="str">
            <v>MED</v>
          </cell>
          <cell r="H1831" t="str">
            <v>MEDTANFCHIP</v>
          </cell>
          <cell r="I1831">
            <v>0.94793279573765044</v>
          </cell>
          <cell r="J1831">
            <v>2919.732297948673</v>
          </cell>
          <cell r="K1831" t="str">
            <v>200905X26</v>
          </cell>
          <cell r="L1831">
            <v>200905</v>
          </cell>
          <cell r="M1831" t="str">
            <v>KX26</v>
          </cell>
          <cell r="N1831" t="str">
            <v>ME200905</v>
          </cell>
          <cell r="O1831" t="str">
            <v>ME</v>
          </cell>
          <cell r="P1831" t="str">
            <v>KX26</v>
          </cell>
          <cell r="Q1831">
            <v>2919.732297948673</v>
          </cell>
          <cell r="R1831">
            <v>152.02229794867299</v>
          </cell>
        </row>
        <row r="1832">
          <cell r="A1832" t="str">
            <v>K</v>
          </cell>
          <cell r="B1832">
            <v>39965</v>
          </cell>
          <cell r="C1832" t="str">
            <v>X09</v>
          </cell>
          <cell r="D1832">
            <v>30048.34</v>
          </cell>
          <cell r="E1832">
            <v>0</v>
          </cell>
          <cell r="F1832">
            <v>0</v>
          </cell>
          <cell r="G1832" t="str">
            <v>IP</v>
          </cell>
          <cell r="H1832" t="str">
            <v>IPTANFCHIP</v>
          </cell>
          <cell r="I1832">
            <v>0.70614825643072798</v>
          </cell>
          <cell r="J1832">
            <v>42552.452302128841</v>
          </cell>
          <cell r="K1832" t="str">
            <v>200906X09</v>
          </cell>
          <cell r="L1832">
            <v>200906</v>
          </cell>
          <cell r="M1832" t="str">
            <v>KX09</v>
          </cell>
          <cell r="N1832" t="str">
            <v>IP200906</v>
          </cell>
          <cell r="O1832" t="str">
            <v>IP</v>
          </cell>
          <cell r="P1832" t="str">
            <v>KX09</v>
          </cell>
          <cell r="Q1832">
            <v>42552.452302128841</v>
          </cell>
          <cell r="R1832">
            <v>12504.11230212884</v>
          </cell>
        </row>
        <row r="1833">
          <cell r="A1833" t="str">
            <v>K</v>
          </cell>
          <cell r="B1833">
            <v>39965</v>
          </cell>
          <cell r="C1833" t="str">
            <v>X10</v>
          </cell>
          <cell r="D1833">
            <v>65246.67</v>
          </cell>
          <cell r="E1833">
            <v>0</v>
          </cell>
          <cell r="F1833">
            <v>0</v>
          </cell>
          <cell r="G1833" t="str">
            <v>MED</v>
          </cell>
          <cell r="H1833" t="str">
            <v>MEDTANFCHIP</v>
          </cell>
          <cell r="I1833">
            <v>0.92540105050303301</v>
          </cell>
          <cell r="J1833">
            <v>70506.371226327188</v>
          </cell>
          <cell r="K1833" t="str">
            <v>200906X10</v>
          </cell>
          <cell r="L1833">
            <v>200906</v>
          </cell>
          <cell r="M1833" t="str">
            <v>KX10</v>
          </cell>
          <cell r="N1833" t="str">
            <v>ME200906</v>
          </cell>
          <cell r="O1833" t="str">
            <v>ME</v>
          </cell>
          <cell r="P1833" t="str">
            <v>KX10</v>
          </cell>
          <cell r="Q1833">
            <v>70506.371226327188</v>
          </cell>
          <cell r="R1833">
            <v>5259.7012263271899</v>
          </cell>
        </row>
        <row r="1834">
          <cell r="A1834" t="str">
            <v>K</v>
          </cell>
          <cell r="B1834">
            <v>39965</v>
          </cell>
          <cell r="C1834" t="str">
            <v>X11</v>
          </cell>
          <cell r="D1834">
            <v>38029.839999999997</v>
          </cell>
          <cell r="E1834">
            <v>0</v>
          </cell>
          <cell r="F1834">
            <v>0</v>
          </cell>
          <cell r="G1834" t="str">
            <v>MED</v>
          </cell>
          <cell r="H1834" t="str">
            <v>MEDTANFCHIP</v>
          </cell>
          <cell r="I1834">
            <v>0.92540105050303301</v>
          </cell>
          <cell r="J1834">
            <v>41095.522832319664</v>
          </cell>
          <cell r="K1834" t="str">
            <v>200906X11</v>
          </cell>
          <cell r="L1834">
            <v>200906</v>
          </cell>
          <cell r="M1834" t="str">
            <v>KX11</v>
          </cell>
          <cell r="N1834" t="str">
            <v>ME200906</v>
          </cell>
          <cell r="O1834" t="str">
            <v>ME</v>
          </cell>
          <cell r="P1834" t="str">
            <v>KX11</v>
          </cell>
          <cell r="Q1834">
            <v>41095.522832319664</v>
          </cell>
          <cell r="R1834">
            <v>3065.6828323196678</v>
          </cell>
        </row>
        <row r="1835">
          <cell r="A1835" t="str">
            <v>K</v>
          </cell>
          <cell r="B1835">
            <v>39965</v>
          </cell>
          <cell r="C1835" t="str">
            <v>X12</v>
          </cell>
          <cell r="D1835">
            <v>16893.05</v>
          </cell>
          <cell r="E1835">
            <v>0</v>
          </cell>
          <cell r="F1835">
            <v>0</v>
          </cell>
          <cell r="G1835" t="str">
            <v>MED</v>
          </cell>
          <cell r="H1835" t="str">
            <v>MEDTANFCHIP</v>
          </cell>
          <cell r="I1835">
            <v>0.92540105050303301</v>
          </cell>
          <cell r="J1835">
            <v>18254.842039370076</v>
          </cell>
          <cell r="K1835" t="str">
            <v>200906X12</v>
          </cell>
          <cell r="L1835">
            <v>200906</v>
          </cell>
          <cell r="M1835" t="str">
            <v>KX12</v>
          </cell>
          <cell r="N1835" t="str">
            <v>ME200906</v>
          </cell>
          <cell r="O1835" t="str">
            <v>ME</v>
          </cell>
          <cell r="P1835" t="str">
            <v>KX12</v>
          </cell>
          <cell r="Q1835">
            <v>18254.842039370076</v>
          </cell>
          <cell r="R1835">
            <v>1361.792039370077</v>
          </cell>
        </row>
        <row r="1836">
          <cell r="A1836" t="str">
            <v>K</v>
          </cell>
          <cell r="B1836">
            <v>39965</v>
          </cell>
          <cell r="C1836" t="str">
            <v>X13</v>
          </cell>
          <cell r="D1836">
            <v>2387.1799999999998</v>
          </cell>
          <cell r="E1836">
            <v>0</v>
          </cell>
          <cell r="F1836">
            <v>0</v>
          </cell>
          <cell r="G1836" t="str">
            <v>MED</v>
          </cell>
          <cell r="H1836" t="str">
            <v>MEDTANFCHIP</v>
          </cell>
          <cell r="I1836">
            <v>0.92540105050303301</v>
          </cell>
          <cell r="J1836">
            <v>2579.6166955963226</v>
          </cell>
          <cell r="K1836" t="str">
            <v>200906X13</v>
          </cell>
          <cell r="L1836">
            <v>200906</v>
          </cell>
          <cell r="M1836" t="str">
            <v>KX13</v>
          </cell>
          <cell r="N1836" t="str">
            <v>ME200906</v>
          </cell>
          <cell r="O1836" t="str">
            <v>ME</v>
          </cell>
          <cell r="P1836" t="str">
            <v>KX13</v>
          </cell>
          <cell r="Q1836">
            <v>2579.6166955963226</v>
          </cell>
          <cell r="R1836">
            <v>192.43669559632281</v>
          </cell>
        </row>
        <row r="1837">
          <cell r="A1837" t="str">
            <v>K</v>
          </cell>
          <cell r="B1837">
            <v>39965</v>
          </cell>
          <cell r="C1837" t="str">
            <v>X14</v>
          </cell>
          <cell r="D1837">
            <v>48695.1</v>
          </cell>
          <cell r="E1837">
            <v>0</v>
          </cell>
          <cell r="F1837">
            <v>0</v>
          </cell>
          <cell r="G1837" t="str">
            <v>MED</v>
          </cell>
          <cell r="H1837" t="str">
            <v>MEDTANFCHIP</v>
          </cell>
          <cell r="I1837">
            <v>0.92540105050303301</v>
          </cell>
          <cell r="J1837">
            <v>52620.53676460615</v>
          </cell>
          <cell r="K1837" t="str">
            <v>200906X14</v>
          </cell>
          <cell r="L1837">
            <v>200906</v>
          </cell>
          <cell r="M1837" t="str">
            <v>KX14</v>
          </cell>
          <cell r="N1837" t="str">
            <v>ME200906</v>
          </cell>
          <cell r="O1837" t="str">
            <v>ME</v>
          </cell>
          <cell r="P1837" t="str">
            <v>KX14</v>
          </cell>
          <cell r="Q1837">
            <v>52620.53676460615</v>
          </cell>
          <cell r="R1837">
            <v>3925.436764606151</v>
          </cell>
        </row>
        <row r="1838">
          <cell r="A1838" t="str">
            <v>K</v>
          </cell>
          <cell r="B1838">
            <v>39965</v>
          </cell>
          <cell r="C1838" t="str">
            <v>X15</v>
          </cell>
          <cell r="D1838">
            <v>2354.0300000000002</v>
          </cell>
          <cell r="E1838">
            <v>0</v>
          </cell>
          <cell r="F1838">
            <v>0</v>
          </cell>
          <cell r="G1838" t="str">
            <v>MED</v>
          </cell>
          <cell r="H1838" t="str">
            <v>MEDTANFCHIP</v>
          </cell>
          <cell r="I1838">
            <v>0.92540105050303301</v>
          </cell>
          <cell r="J1838">
            <v>2543.7943891682289</v>
          </cell>
          <cell r="K1838" t="str">
            <v>200906X15</v>
          </cell>
          <cell r="L1838">
            <v>200906</v>
          </cell>
          <cell r="M1838" t="str">
            <v>KX15</v>
          </cell>
          <cell r="N1838" t="str">
            <v>ME200906</v>
          </cell>
          <cell r="O1838" t="str">
            <v>ME</v>
          </cell>
          <cell r="P1838" t="str">
            <v>KX15</v>
          </cell>
          <cell r="Q1838">
            <v>2543.7943891682289</v>
          </cell>
          <cell r="R1838">
            <v>189.76438916822872</v>
          </cell>
        </row>
        <row r="1839">
          <cell r="A1839" t="str">
            <v>K</v>
          </cell>
          <cell r="B1839">
            <v>39965</v>
          </cell>
          <cell r="C1839" t="str">
            <v>X18</v>
          </cell>
          <cell r="D1839">
            <v>24553.3</v>
          </cell>
          <cell r="E1839">
            <v>0</v>
          </cell>
          <cell r="F1839">
            <v>0</v>
          </cell>
          <cell r="G1839" t="str">
            <v>MED</v>
          </cell>
          <cell r="H1839" t="str">
            <v>MEDTANFCHIP</v>
          </cell>
          <cell r="I1839">
            <v>0.92540105050303301</v>
          </cell>
          <cell r="J1839">
            <v>26532.604416920884</v>
          </cell>
          <cell r="K1839" t="str">
            <v>200906X18</v>
          </cell>
          <cell r="L1839">
            <v>200906</v>
          </cell>
          <cell r="M1839" t="str">
            <v>KX18</v>
          </cell>
          <cell r="N1839" t="str">
            <v>ME200906</v>
          </cell>
          <cell r="O1839" t="str">
            <v>ME</v>
          </cell>
          <cell r="P1839" t="str">
            <v>KX18</v>
          </cell>
          <cell r="Q1839">
            <v>26532.604416920884</v>
          </cell>
          <cell r="R1839">
            <v>1979.3044169208843</v>
          </cell>
        </row>
        <row r="1840">
          <cell r="A1840" t="str">
            <v>K</v>
          </cell>
          <cell r="B1840">
            <v>39965</v>
          </cell>
          <cell r="C1840" t="str">
            <v>X21</v>
          </cell>
          <cell r="D1840">
            <v>3078.5</v>
          </cell>
          <cell r="E1840">
            <v>0</v>
          </cell>
          <cell r="F1840">
            <v>0</v>
          </cell>
          <cell r="G1840" t="str">
            <v>MED</v>
          </cell>
          <cell r="H1840" t="str">
            <v>MEDTANFCHIP</v>
          </cell>
          <cell r="I1840">
            <v>0.92540105050303301</v>
          </cell>
          <cell r="J1840">
            <v>3326.6657719121645</v>
          </cell>
          <cell r="K1840" t="str">
            <v>200906X21</v>
          </cell>
          <cell r="L1840">
            <v>200906</v>
          </cell>
          <cell r="M1840" t="str">
            <v>KX21</v>
          </cell>
          <cell r="N1840" t="str">
            <v>ME200906</v>
          </cell>
          <cell r="O1840" t="str">
            <v>ME</v>
          </cell>
          <cell r="P1840" t="str">
            <v>KX21</v>
          </cell>
          <cell r="Q1840">
            <v>3326.6657719121645</v>
          </cell>
          <cell r="R1840">
            <v>248.16577191216447</v>
          </cell>
        </row>
        <row r="1841">
          <cell r="A1841" t="str">
            <v>K</v>
          </cell>
          <cell r="B1841">
            <v>39965</v>
          </cell>
          <cell r="C1841" t="str">
            <v>X22</v>
          </cell>
          <cell r="D1841">
            <v>75176.33</v>
          </cell>
          <cell r="E1841">
            <v>0</v>
          </cell>
          <cell r="F1841">
            <v>0</v>
          </cell>
          <cell r="G1841" t="str">
            <v>MED</v>
          </cell>
          <cell r="H1841" t="str">
            <v>MEDTANFCHIP</v>
          </cell>
          <cell r="I1841">
            <v>0.92540105050303301</v>
          </cell>
          <cell r="J1841">
            <v>81236.486558055418</v>
          </cell>
          <cell r="K1841" t="str">
            <v>200906X22</v>
          </cell>
          <cell r="L1841">
            <v>200906</v>
          </cell>
          <cell r="M1841" t="str">
            <v>KX22</v>
          </cell>
          <cell r="N1841" t="str">
            <v>ME200906</v>
          </cell>
          <cell r="O1841" t="str">
            <v>ME</v>
          </cell>
          <cell r="P1841" t="str">
            <v>KX22</v>
          </cell>
          <cell r="Q1841">
            <v>81236.486558055418</v>
          </cell>
          <cell r="R1841">
            <v>6060.1565580554161</v>
          </cell>
        </row>
        <row r="1842">
          <cell r="A1842" t="str">
            <v>K</v>
          </cell>
          <cell r="B1842">
            <v>39965</v>
          </cell>
          <cell r="C1842" t="str">
            <v>X23</v>
          </cell>
          <cell r="D1842">
            <v>1145.46</v>
          </cell>
          <cell r="E1842">
            <v>0</v>
          </cell>
          <cell r="F1842">
            <v>0</v>
          </cell>
          <cell r="G1842" t="str">
            <v>MED</v>
          </cell>
          <cell r="H1842" t="str">
            <v>MEDTANFCHIP</v>
          </cell>
          <cell r="I1842">
            <v>0.92540105050303301</v>
          </cell>
          <cell r="J1842">
            <v>1237.7984651923039</v>
          </cell>
          <cell r="K1842" t="str">
            <v>200906X23</v>
          </cell>
          <cell r="L1842">
            <v>200906</v>
          </cell>
          <cell r="M1842" t="str">
            <v>KX23</v>
          </cell>
          <cell r="N1842" t="str">
            <v>ME200906</v>
          </cell>
          <cell r="O1842" t="str">
            <v>ME</v>
          </cell>
          <cell r="P1842" t="str">
            <v>KX23</v>
          </cell>
          <cell r="Q1842">
            <v>1237.7984651923039</v>
          </cell>
          <cell r="R1842">
            <v>92.338465192303829</v>
          </cell>
        </row>
        <row r="1843">
          <cell r="A1843" t="str">
            <v>K</v>
          </cell>
          <cell r="B1843">
            <v>39965</v>
          </cell>
          <cell r="C1843" t="str">
            <v>X24</v>
          </cell>
          <cell r="D1843">
            <v>98.7</v>
          </cell>
          <cell r="E1843">
            <v>0</v>
          </cell>
          <cell r="F1843">
            <v>0</v>
          </cell>
          <cell r="G1843" t="str">
            <v>IP</v>
          </cell>
          <cell r="H1843" t="str">
            <v>IPTANFCHIP</v>
          </cell>
          <cell r="I1843">
            <v>0.70614825643072798</v>
          </cell>
          <cell r="J1843">
            <v>139.77234823022226</v>
          </cell>
          <cell r="K1843" t="str">
            <v>200906X24</v>
          </cell>
          <cell r="L1843">
            <v>200906</v>
          </cell>
          <cell r="M1843" t="str">
            <v>KX24</v>
          </cell>
          <cell r="N1843" t="str">
            <v>IP200906</v>
          </cell>
          <cell r="O1843" t="str">
            <v>IP</v>
          </cell>
          <cell r="P1843" t="str">
            <v>KX24</v>
          </cell>
          <cell r="Q1843">
            <v>139.77234823022226</v>
          </cell>
          <cell r="R1843">
            <v>41.072348230222261</v>
          </cell>
        </row>
        <row r="1844">
          <cell r="A1844" t="str">
            <v>K</v>
          </cell>
          <cell r="B1844">
            <v>39965</v>
          </cell>
          <cell r="C1844" t="str">
            <v>X24</v>
          </cell>
          <cell r="D1844">
            <v>6507.49</v>
          </cell>
          <cell r="E1844">
            <v>0</v>
          </cell>
          <cell r="F1844">
            <v>0</v>
          </cell>
          <cell r="G1844" t="str">
            <v>MED</v>
          </cell>
          <cell r="H1844" t="str">
            <v>MEDTANFCHIP</v>
          </cell>
          <cell r="I1844">
            <v>0.92540105050303301</v>
          </cell>
          <cell r="J1844">
            <v>7032.0754406563874</v>
          </cell>
          <cell r="K1844" t="str">
            <v>200906X24</v>
          </cell>
          <cell r="L1844">
            <v>200906</v>
          </cell>
          <cell r="M1844" t="str">
            <v>KX24</v>
          </cell>
          <cell r="N1844" t="str">
            <v>ME200906</v>
          </cell>
          <cell r="O1844" t="str">
            <v>ME</v>
          </cell>
          <cell r="P1844" t="str">
            <v>KX24</v>
          </cell>
          <cell r="Q1844">
            <v>7032.0754406563874</v>
          </cell>
          <cell r="R1844">
            <v>524.58544065638762</v>
          </cell>
        </row>
        <row r="1845">
          <cell r="A1845" t="str">
            <v>K</v>
          </cell>
          <cell r="B1845">
            <v>39965</v>
          </cell>
          <cell r="C1845" t="str">
            <v>X26</v>
          </cell>
          <cell r="D1845">
            <v>2266.6999999999998</v>
          </cell>
          <cell r="E1845">
            <v>0</v>
          </cell>
          <cell r="F1845">
            <v>0</v>
          </cell>
          <cell r="G1845" t="str">
            <v>MED</v>
          </cell>
          <cell r="H1845" t="str">
            <v>MEDTANFCHIP</v>
          </cell>
          <cell r="I1845">
            <v>0.92540105050303301</v>
          </cell>
          <cell r="J1845">
            <v>2449.4244941345792</v>
          </cell>
          <cell r="K1845" t="str">
            <v>200906X26</v>
          </cell>
          <cell r="L1845">
            <v>200906</v>
          </cell>
          <cell r="M1845" t="str">
            <v>KX26</v>
          </cell>
          <cell r="N1845" t="str">
            <v>ME200906</v>
          </cell>
          <cell r="O1845" t="str">
            <v>ME</v>
          </cell>
          <cell r="P1845" t="str">
            <v>KX26</v>
          </cell>
          <cell r="Q1845">
            <v>2449.4244941345792</v>
          </cell>
          <cell r="R1845">
            <v>182.72449413457934</v>
          </cell>
        </row>
        <row r="1846">
          <cell r="A1846" t="str">
            <v>M</v>
          </cell>
          <cell r="B1846">
            <v>39630</v>
          </cell>
          <cell r="C1846" t="str">
            <v>X09</v>
          </cell>
          <cell r="D1846">
            <v>337723.51</v>
          </cell>
          <cell r="E1846">
            <v>0</v>
          </cell>
          <cell r="F1846">
            <v>0</v>
          </cell>
          <cell r="G1846" t="str">
            <v>IP</v>
          </cell>
          <cell r="H1846" t="str">
            <v>IPFC</v>
          </cell>
          <cell r="I1846">
            <v>1.0030508067627164</v>
          </cell>
          <cell r="J1846">
            <v>336696.31460641709</v>
          </cell>
          <cell r="K1846" t="str">
            <v>200807X09</v>
          </cell>
          <cell r="L1846">
            <v>200807</v>
          </cell>
          <cell r="M1846" t="str">
            <v>MX09</v>
          </cell>
          <cell r="N1846" t="str">
            <v>IP200807</v>
          </cell>
          <cell r="O1846" t="str">
            <v>IP</v>
          </cell>
          <cell r="P1846" t="str">
            <v>MX09</v>
          </cell>
          <cell r="Q1846">
            <v>336696.31460641709</v>
          </cell>
          <cell r="R1846">
            <v>-1027.1953935829224</v>
          </cell>
        </row>
        <row r="1847">
          <cell r="A1847" t="str">
            <v>M</v>
          </cell>
          <cell r="B1847">
            <v>39630</v>
          </cell>
          <cell r="C1847" t="str">
            <v>X10</v>
          </cell>
          <cell r="D1847">
            <v>157836.09</v>
          </cell>
          <cell r="E1847">
            <v>0</v>
          </cell>
          <cell r="F1847">
            <v>0</v>
          </cell>
          <cell r="G1847" t="str">
            <v>MED</v>
          </cell>
          <cell r="H1847" t="str">
            <v>MEDFC</v>
          </cell>
          <cell r="I1847">
            <v>0.99655217175130406</v>
          </cell>
          <cell r="J1847">
            <v>158382.16450085567</v>
          </cell>
          <cell r="K1847" t="str">
            <v>200807X10</v>
          </cell>
          <cell r="L1847">
            <v>200807</v>
          </cell>
          <cell r="M1847" t="str">
            <v>MX10</v>
          </cell>
          <cell r="N1847" t="str">
            <v>ME200807</v>
          </cell>
          <cell r="O1847" t="str">
            <v>ME</v>
          </cell>
          <cell r="P1847" t="str">
            <v>MX10</v>
          </cell>
          <cell r="Q1847">
            <v>158382.16450085567</v>
          </cell>
          <cell r="R1847">
            <v>546.07450085566961</v>
          </cell>
        </row>
        <row r="1848">
          <cell r="A1848" t="str">
            <v>M</v>
          </cell>
          <cell r="B1848">
            <v>39630</v>
          </cell>
          <cell r="C1848" t="str">
            <v>X11</v>
          </cell>
          <cell r="D1848">
            <v>265218.14</v>
          </cell>
          <cell r="E1848">
            <v>0</v>
          </cell>
          <cell r="F1848">
            <v>0</v>
          </cell>
          <cell r="G1848" t="str">
            <v>MED</v>
          </cell>
          <cell r="H1848" t="str">
            <v>MEDFC</v>
          </cell>
          <cell r="I1848">
            <v>0.99655217175130406</v>
          </cell>
          <cell r="J1848">
            <v>266135.73028887733</v>
          </cell>
          <cell r="K1848" t="str">
            <v>200807X11</v>
          </cell>
          <cell r="L1848">
            <v>200807</v>
          </cell>
          <cell r="M1848" t="str">
            <v>MX11</v>
          </cell>
          <cell r="N1848" t="str">
            <v>ME200807</v>
          </cell>
          <cell r="O1848" t="str">
            <v>ME</v>
          </cell>
          <cell r="P1848" t="str">
            <v>MX11</v>
          </cell>
          <cell r="Q1848">
            <v>266135.73028887733</v>
          </cell>
          <cell r="R1848">
            <v>917.59028887731256</v>
          </cell>
        </row>
        <row r="1849">
          <cell r="A1849" t="str">
            <v>M</v>
          </cell>
          <cell r="B1849">
            <v>39630</v>
          </cell>
          <cell r="C1849" t="str">
            <v>X12</v>
          </cell>
          <cell r="D1849">
            <v>60664.71</v>
          </cell>
          <cell r="E1849">
            <v>0</v>
          </cell>
          <cell r="F1849">
            <v>0</v>
          </cell>
          <cell r="G1849" t="str">
            <v>MED</v>
          </cell>
          <cell r="H1849" t="str">
            <v>MEDFC</v>
          </cell>
          <cell r="I1849">
            <v>0.99655217175130406</v>
          </cell>
          <cell r="J1849">
            <v>60874.595148781897</v>
          </cell>
          <cell r="K1849" t="str">
            <v>200807X12</v>
          </cell>
          <cell r="L1849">
            <v>200807</v>
          </cell>
          <cell r="M1849" t="str">
            <v>MX12</v>
          </cell>
          <cell r="N1849" t="str">
            <v>ME200807</v>
          </cell>
          <cell r="O1849" t="str">
            <v>ME</v>
          </cell>
          <cell r="P1849" t="str">
            <v>MX12</v>
          </cell>
          <cell r="Q1849">
            <v>60874.595148781897</v>
          </cell>
          <cell r="R1849">
            <v>209.88514878189744</v>
          </cell>
        </row>
        <row r="1850">
          <cell r="A1850" t="str">
            <v>M</v>
          </cell>
          <cell r="B1850">
            <v>39630</v>
          </cell>
          <cell r="C1850" t="str">
            <v>X13</v>
          </cell>
          <cell r="D1850">
            <v>9772.58</v>
          </cell>
          <cell r="E1850">
            <v>0</v>
          </cell>
          <cell r="F1850">
            <v>0</v>
          </cell>
          <cell r="G1850" t="str">
            <v>MED</v>
          </cell>
          <cell r="H1850" t="str">
            <v>MEDFC</v>
          </cell>
          <cell r="I1850">
            <v>0.99655217175130406</v>
          </cell>
          <cell r="J1850">
            <v>9806.3907510492172</v>
          </cell>
          <cell r="K1850" t="str">
            <v>200807X13</v>
          </cell>
          <cell r="L1850">
            <v>200807</v>
          </cell>
          <cell r="M1850" t="str">
            <v>MX13</v>
          </cell>
          <cell r="N1850" t="str">
            <v>ME200807</v>
          </cell>
          <cell r="O1850" t="str">
            <v>ME</v>
          </cell>
          <cell r="P1850" t="str">
            <v>MX13</v>
          </cell>
          <cell r="Q1850">
            <v>9806.3907510492172</v>
          </cell>
          <cell r="R1850">
            <v>33.810751049217288</v>
          </cell>
        </row>
        <row r="1851">
          <cell r="A1851" t="str">
            <v>M</v>
          </cell>
          <cell r="B1851">
            <v>39630</v>
          </cell>
          <cell r="C1851" t="str">
            <v>X14</v>
          </cell>
          <cell r="D1851">
            <v>259413.22</v>
          </cell>
          <cell r="E1851">
            <v>0</v>
          </cell>
          <cell r="F1851">
            <v>0</v>
          </cell>
          <cell r="G1851" t="str">
            <v>MED</v>
          </cell>
          <cell r="H1851" t="str">
            <v>MEDFC</v>
          </cell>
          <cell r="I1851">
            <v>0.99655217175130406</v>
          </cell>
          <cell r="J1851">
            <v>260310.72667687509</v>
          </cell>
          <cell r="K1851" t="str">
            <v>200807X14</v>
          </cell>
          <cell r="L1851">
            <v>200807</v>
          </cell>
          <cell r="M1851" t="str">
            <v>MX14</v>
          </cell>
          <cell r="N1851" t="str">
            <v>ME200807</v>
          </cell>
          <cell r="O1851" t="str">
            <v>ME</v>
          </cell>
          <cell r="P1851" t="str">
            <v>MX14</v>
          </cell>
          <cell r="Q1851">
            <v>260310.72667687509</v>
          </cell>
          <cell r="R1851">
            <v>897.50667687508394</v>
          </cell>
        </row>
        <row r="1852">
          <cell r="A1852" t="str">
            <v>M</v>
          </cell>
          <cell r="B1852">
            <v>39630</v>
          </cell>
          <cell r="C1852" t="str">
            <v>X15</v>
          </cell>
          <cell r="D1852">
            <v>32483.17</v>
          </cell>
          <cell r="E1852">
            <v>0</v>
          </cell>
          <cell r="F1852">
            <v>0</v>
          </cell>
          <cell r="G1852" t="str">
            <v>MED</v>
          </cell>
          <cell r="H1852" t="str">
            <v>MEDFC</v>
          </cell>
          <cell r="I1852">
            <v>0.99655217175130406</v>
          </cell>
          <cell r="J1852">
            <v>32595.553871419768</v>
          </cell>
          <cell r="K1852" t="str">
            <v>200807X15</v>
          </cell>
          <cell r="L1852">
            <v>200807</v>
          </cell>
          <cell r="M1852" t="str">
            <v>MX15</v>
          </cell>
          <cell r="N1852" t="str">
            <v>ME200807</v>
          </cell>
          <cell r="O1852" t="str">
            <v>ME</v>
          </cell>
          <cell r="P1852" t="str">
            <v>MX15</v>
          </cell>
          <cell r="Q1852">
            <v>32595.553871419768</v>
          </cell>
          <cell r="R1852">
            <v>112.38387141977</v>
          </cell>
        </row>
        <row r="1853">
          <cell r="A1853" t="str">
            <v>M</v>
          </cell>
          <cell r="B1853">
            <v>39630</v>
          </cell>
          <cell r="C1853" t="str">
            <v>X16</v>
          </cell>
          <cell r="D1853">
            <v>156.80000000000001</v>
          </cell>
          <cell r="E1853">
            <v>0</v>
          </cell>
          <cell r="F1853">
            <v>0</v>
          </cell>
          <cell r="G1853" t="str">
            <v>MED</v>
          </cell>
          <cell r="H1853" t="str">
            <v>MEDFC</v>
          </cell>
          <cell r="I1853">
            <v>0.99655217175130406</v>
          </cell>
          <cell r="J1853">
            <v>157.34248988133302</v>
          </cell>
          <cell r="K1853" t="str">
            <v>200807X16</v>
          </cell>
          <cell r="L1853">
            <v>200807</v>
          </cell>
          <cell r="M1853" t="str">
            <v>MX16</v>
          </cell>
          <cell r="N1853" t="str">
            <v>ME200807</v>
          </cell>
          <cell r="O1853" t="str">
            <v>ME</v>
          </cell>
          <cell r="P1853" t="str">
            <v>MX16</v>
          </cell>
          <cell r="Q1853">
            <v>157.34248988133302</v>
          </cell>
          <cell r="R1853">
            <v>0.54248988133301168</v>
          </cell>
        </row>
        <row r="1854">
          <cell r="A1854" t="str">
            <v>M</v>
          </cell>
          <cell r="B1854">
            <v>39630</v>
          </cell>
          <cell r="C1854" t="str">
            <v>X18</v>
          </cell>
          <cell r="D1854">
            <v>129159.73</v>
          </cell>
          <cell r="E1854">
            <v>0</v>
          </cell>
          <cell r="F1854">
            <v>0</v>
          </cell>
          <cell r="G1854" t="str">
            <v>MED</v>
          </cell>
          <cell r="H1854" t="str">
            <v>MEDFC</v>
          </cell>
          <cell r="I1854">
            <v>0.99655217175130406</v>
          </cell>
          <cell r="J1854">
            <v>129606.59126658613</v>
          </cell>
          <cell r="K1854" t="str">
            <v>200807X18</v>
          </cell>
          <cell r="L1854">
            <v>200807</v>
          </cell>
          <cell r="M1854" t="str">
            <v>MX18</v>
          </cell>
          <cell r="N1854" t="str">
            <v>ME200807</v>
          </cell>
          <cell r="O1854" t="str">
            <v>ME</v>
          </cell>
          <cell r="P1854" t="str">
            <v>MX18</v>
          </cell>
          <cell r="Q1854">
            <v>129606.59126658613</v>
          </cell>
          <cell r="R1854">
            <v>446.8612665861292</v>
          </cell>
        </row>
        <row r="1855">
          <cell r="A1855" t="str">
            <v>M</v>
          </cell>
          <cell r="B1855">
            <v>39630</v>
          </cell>
          <cell r="C1855" t="str">
            <v>X20</v>
          </cell>
          <cell r="D1855">
            <v>64</v>
          </cell>
          <cell r="E1855">
            <v>0</v>
          </cell>
          <cell r="F1855">
            <v>0</v>
          </cell>
          <cell r="G1855" t="str">
            <v>MED</v>
          </cell>
          <cell r="H1855" t="str">
            <v>MEDFC</v>
          </cell>
          <cell r="I1855">
            <v>0.99655217175130406</v>
          </cell>
          <cell r="J1855">
            <v>64.221424441360412</v>
          </cell>
          <cell r="K1855" t="str">
            <v>200807X20</v>
          </cell>
          <cell r="L1855">
            <v>200807</v>
          </cell>
          <cell r="M1855" t="str">
            <v>MX20</v>
          </cell>
          <cell r="N1855" t="str">
            <v>ME200807</v>
          </cell>
          <cell r="O1855" t="str">
            <v>ME</v>
          </cell>
          <cell r="P1855" t="str">
            <v>MX20</v>
          </cell>
          <cell r="Q1855">
            <v>64.221424441360412</v>
          </cell>
          <cell r="R1855">
            <v>0.22142444136041206</v>
          </cell>
        </row>
        <row r="1856">
          <cell r="A1856" t="str">
            <v>M</v>
          </cell>
          <cell r="B1856">
            <v>39630</v>
          </cell>
          <cell r="C1856" t="str">
            <v>X21</v>
          </cell>
          <cell r="D1856">
            <v>14198.52</v>
          </cell>
          <cell r="E1856">
            <v>0</v>
          </cell>
          <cell r="F1856">
            <v>0</v>
          </cell>
          <cell r="G1856" t="str">
            <v>MED</v>
          </cell>
          <cell r="H1856" t="str">
            <v>MEDFC</v>
          </cell>
          <cell r="I1856">
            <v>0.99655217175130406</v>
          </cell>
          <cell r="J1856">
            <v>14247.643427486635</v>
          </cell>
          <cell r="K1856" t="str">
            <v>200807X21</v>
          </cell>
          <cell r="L1856">
            <v>200807</v>
          </cell>
          <cell r="M1856" t="str">
            <v>MX21</v>
          </cell>
          <cell r="N1856" t="str">
            <v>ME200807</v>
          </cell>
          <cell r="O1856" t="str">
            <v>ME</v>
          </cell>
          <cell r="P1856" t="str">
            <v>MX21</v>
          </cell>
          <cell r="Q1856">
            <v>14247.643427486635</v>
          </cell>
          <cell r="R1856">
            <v>49.123427486634682</v>
          </cell>
        </row>
        <row r="1857">
          <cell r="A1857" t="str">
            <v>M</v>
          </cell>
          <cell r="B1857">
            <v>39630</v>
          </cell>
          <cell r="C1857" t="str">
            <v>X22</v>
          </cell>
          <cell r="D1857">
            <v>518155.28</v>
          </cell>
          <cell r="E1857">
            <v>0</v>
          </cell>
          <cell r="F1857">
            <v>0</v>
          </cell>
          <cell r="G1857" t="str">
            <v>MED</v>
          </cell>
          <cell r="H1857" t="str">
            <v>MEDFC</v>
          </cell>
          <cell r="I1857">
            <v>0.99655217175130406</v>
          </cell>
          <cell r="J1857">
            <v>519947.97130331176</v>
          </cell>
          <cell r="K1857" t="str">
            <v>200807X22</v>
          </cell>
          <cell r="L1857">
            <v>200807</v>
          </cell>
          <cell r="M1857" t="str">
            <v>MX22</v>
          </cell>
          <cell r="N1857" t="str">
            <v>ME200807</v>
          </cell>
          <cell r="O1857" t="str">
            <v>ME</v>
          </cell>
          <cell r="P1857" t="str">
            <v>MX22</v>
          </cell>
          <cell r="Q1857">
            <v>519947.97130331176</v>
          </cell>
          <cell r="R1857">
            <v>1792.6913033117307</v>
          </cell>
        </row>
        <row r="1858">
          <cell r="A1858" t="str">
            <v>M</v>
          </cell>
          <cell r="B1858">
            <v>39630</v>
          </cell>
          <cell r="C1858" t="str">
            <v>X23</v>
          </cell>
          <cell r="D1858">
            <v>15563.92</v>
          </cell>
          <cell r="E1858">
            <v>0</v>
          </cell>
          <cell r="F1858">
            <v>0</v>
          </cell>
          <cell r="G1858" t="str">
            <v>MED</v>
          </cell>
          <cell r="H1858" t="str">
            <v>MEDFC</v>
          </cell>
          <cell r="I1858">
            <v>0.99655217175130406</v>
          </cell>
          <cell r="J1858">
            <v>15617.767379552784</v>
          </cell>
          <cell r="K1858" t="str">
            <v>200807X23</v>
          </cell>
          <cell r="L1858">
            <v>200807</v>
          </cell>
          <cell r="M1858" t="str">
            <v>MX23</v>
          </cell>
          <cell r="N1858" t="str">
            <v>ME200807</v>
          </cell>
          <cell r="O1858" t="str">
            <v>ME</v>
          </cell>
          <cell r="P1858" t="str">
            <v>MX23</v>
          </cell>
          <cell r="Q1858">
            <v>15617.767379552784</v>
          </cell>
          <cell r="R1858">
            <v>53.847379552784332</v>
          </cell>
        </row>
        <row r="1859">
          <cell r="A1859" t="str">
            <v>M</v>
          </cell>
          <cell r="B1859">
            <v>39630</v>
          </cell>
          <cell r="C1859" t="str">
            <v>X24</v>
          </cell>
          <cell r="D1859">
            <v>81104.14</v>
          </cell>
          <cell r="E1859">
            <v>0</v>
          </cell>
          <cell r="F1859">
            <v>0</v>
          </cell>
          <cell r="G1859" t="str">
            <v>IP</v>
          </cell>
          <cell r="H1859" t="str">
            <v>IPFC</v>
          </cell>
          <cell r="I1859">
            <v>1.0030508067627164</v>
          </cell>
          <cell r="J1859">
            <v>80857.459515693452</v>
          </cell>
          <cell r="K1859" t="str">
            <v>200807X24</v>
          </cell>
          <cell r="L1859">
            <v>200807</v>
          </cell>
          <cell r="M1859" t="str">
            <v>MX24</v>
          </cell>
          <cell r="N1859" t="str">
            <v>IP200807</v>
          </cell>
          <cell r="O1859" t="str">
            <v>IP</v>
          </cell>
          <cell r="P1859" t="str">
            <v>MX24</v>
          </cell>
          <cell r="Q1859">
            <v>80857.459515693452</v>
          </cell>
          <cell r="R1859">
            <v>-246.68048430654744</v>
          </cell>
        </row>
        <row r="1860">
          <cell r="A1860" t="str">
            <v>M</v>
          </cell>
          <cell r="B1860">
            <v>39630</v>
          </cell>
          <cell r="C1860" t="str">
            <v>X24</v>
          </cell>
          <cell r="D1860">
            <v>48382.68</v>
          </cell>
          <cell r="E1860">
            <v>0</v>
          </cell>
          <cell r="F1860">
            <v>0</v>
          </cell>
          <cell r="G1860" t="str">
            <v>MED</v>
          </cell>
          <cell r="H1860" t="str">
            <v>MEDFC</v>
          </cell>
          <cell r="I1860">
            <v>0.99655217175130406</v>
          </cell>
          <cell r="J1860">
            <v>48550.072310789372</v>
          </cell>
          <cell r="K1860" t="str">
            <v>200807X24</v>
          </cell>
          <cell r="L1860">
            <v>200807</v>
          </cell>
          <cell r="M1860" t="str">
            <v>MX24</v>
          </cell>
          <cell r="N1860" t="str">
            <v>ME200807</v>
          </cell>
          <cell r="O1860" t="str">
            <v>ME</v>
          </cell>
          <cell r="P1860" t="str">
            <v>MX24</v>
          </cell>
          <cell r="Q1860">
            <v>48550.072310789372</v>
          </cell>
          <cell r="R1860">
            <v>167.39231078937155</v>
          </cell>
        </row>
        <row r="1861">
          <cell r="A1861" t="str">
            <v>M</v>
          </cell>
          <cell r="B1861">
            <v>39630</v>
          </cell>
          <cell r="C1861" t="str">
            <v>X26</v>
          </cell>
          <cell r="D1861">
            <v>478.9</v>
          </cell>
          <cell r="E1861">
            <v>0</v>
          </cell>
          <cell r="F1861">
            <v>0</v>
          </cell>
          <cell r="G1861" t="str">
            <v>MED</v>
          </cell>
          <cell r="H1861" t="str">
            <v>MEDFC</v>
          </cell>
          <cell r="I1861">
            <v>0.99655217175130406</v>
          </cell>
          <cell r="J1861">
            <v>480.55687757761723</v>
          </cell>
          <cell r="K1861" t="str">
            <v>200807X26</v>
          </cell>
          <cell r="L1861">
            <v>200807</v>
          </cell>
          <cell r="M1861" t="str">
            <v>MX26</v>
          </cell>
          <cell r="N1861" t="str">
            <v>ME200807</v>
          </cell>
          <cell r="O1861" t="str">
            <v>ME</v>
          </cell>
          <cell r="P1861" t="str">
            <v>MX26</v>
          </cell>
          <cell r="Q1861">
            <v>480.55687757761723</v>
          </cell>
          <cell r="R1861">
            <v>1.6568775776172515</v>
          </cell>
        </row>
        <row r="1862">
          <cell r="A1862" t="str">
            <v>M</v>
          </cell>
          <cell r="B1862">
            <v>39661</v>
          </cell>
          <cell r="C1862" t="str">
            <v>X09</v>
          </cell>
          <cell r="D1862">
            <v>255398.24</v>
          </cell>
          <cell r="E1862">
            <v>0</v>
          </cell>
          <cell r="F1862">
            <v>0</v>
          </cell>
          <cell r="G1862" t="str">
            <v>IP</v>
          </cell>
          <cell r="H1862" t="str">
            <v>IPFC</v>
          </cell>
          <cell r="I1862">
            <v>1.0020941606735683</v>
          </cell>
          <cell r="J1862">
            <v>254864.51276028925</v>
          </cell>
          <cell r="K1862" t="str">
            <v>200808X09</v>
          </cell>
          <cell r="L1862">
            <v>200808</v>
          </cell>
          <cell r="M1862" t="str">
            <v>MX09</v>
          </cell>
          <cell r="N1862" t="str">
            <v>IP200808</v>
          </cell>
          <cell r="O1862" t="str">
            <v>IP</v>
          </cell>
          <cell r="P1862" t="str">
            <v>MX09</v>
          </cell>
          <cell r="Q1862">
            <v>254864.51276028925</v>
          </cell>
          <cell r="R1862">
            <v>-533.72723971074447</v>
          </cell>
        </row>
        <row r="1863">
          <cell r="A1863" t="str">
            <v>M</v>
          </cell>
          <cell r="B1863">
            <v>39661</v>
          </cell>
          <cell r="C1863" t="str">
            <v>X10</v>
          </cell>
          <cell r="D1863">
            <v>143688.15</v>
          </cell>
          <cell r="E1863">
            <v>0</v>
          </cell>
          <cell r="F1863">
            <v>0</v>
          </cell>
          <cell r="G1863" t="str">
            <v>MED</v>
          </cell>
          <cell r="H1863" t="str">
            <v>MEDFC</v>
          </cell>
          <cell r="I1863">
            <v>0.99607115466803997</v>
          </cell>
          <cell r="J1863">
            <v>144254.90521095038</v>
          </cell>
          <cell r="K1863" t="str">
            <v>200808X10</v>
          </cell>
          <cell r="L1863">
            <v>200808</v>
          </cell>
          <cell r="M1863" t="str">
            <v>MX10</v>
          </cell>
          <cell r="N1863" t="str">
            <v>ME200808</v>
          </cell>
          <cell r="O1863" t="str">
            <v>ME</v>
          </cell>
          <cell r="P1863" t="str">
            <v>MX10</v>
          </cell>
          <cell r="Q1863">
            <v>144254.90521095038</v>
          </cell>
          <cell r="R1863">
            <v>566.75521095038857</v>
          </cell>
        </row>
        <row r="1864">
          <cell r="A1864" t="str">
            <v>M</v>
          </cell>
          <cell r="B1864">
            <v>39661</v>
          </cell>
          <cell r="C1864" t="str">
            <v>X11</v>
          </cell>
          <cell r="D1864">
            <v>252707.55</v>
          </cell>
          <cell r="E1864">
            <v>0</v>
          </cell>
          <cell r="F1864">
            <v>0</v>
          </cell>
          <cell r="G1864" t="str">
            <v>MED</v>
          </cell>
          <cell r="H1864" t="str">
            <v>MEDFC</v>
          </cell>
          <cell r="I1864">
            <v>0.99607115466803997</v>
          </cell>
          <cell r="J1864">
            <v>253704.31501373983</v>
          </cell>
          <cell r="K1864" t="str">
            <v>200808X11</v>
          </cell>
          <cell r="L1864">
            <v>200808</v>
          </cell>
          <cell r="M1864" t="str">
            <v>MX11</v>
          </cell>
          <cell r="N1864" t="str">
            <v>ME200808</v>
          </cell>
          <cell r="O1864" t="str">
            <v>ME</v>
          </cell>
          <cell r="P1864" t="str">
            <v>MX11</v>
          </cell>
          <cell r="Q1864">
            <v>253704.31501373983</v>
          </cell>
          <cell r="R1864">
            <v>996.76501373984502</v>
          </cell>
        </row>
        <row r="1865">
          <cell r="A1865" t="str">
            <v>M</v>
          </cell>
          <cell r="B1865">
            <v>39661</v>
          </cell>
          <cell r="C1865" t="str">
            <v>X12</v>
          </cell>
          <cell r="D1865">
            <v>53989.7</v>
          </cell>
          <cell r="E1865">
            <v>0</v>
          </cell>
          <cell r="F1865">
            <v>0</v>
          </cell>
          <cell r="G1865" t="str">
            <v>MED</v>
          </cell>
          <cell r="H1865" t="str">
            <v>MEDFC</v>
          </cell>
          <cell r="I1865">
            <v>0.99607115466803997</v>
          </cell>
          <cell r="J1865">
            <v>54202.653843533008</v>
          </cell>
          <cell r="K1865" t="str">
            <v>200808X12</v>
          </cell>
          <cell r="L1865">
            <v>200808</v>
          </cell>
          <cell r="M1865" t="str">
            <v>MX12</v>
          </cell>
          <cell r="N1865" t="str">
            <v>ME200808</v>
          </cell>
          <cell r="O1865" t="str">
            <v>ME</v>
          </cell>
          <cell r="P1865" t="str">
            <v>MX12</v>
          </cell>
          <cell r="Q1865">
            <v>54202.653843533008</v>
          </cell>
          <cell r="R1865">
            <v>212.95384353301051</v>
          </cell>
        </row>
        <row r="1866">
          <cell r="A1866" t="str">
            <v>M</v>
          </cell>
          <cell r="B1866">
            <v>39661</v>
          </cell>
          <cell r="C1866" t="str">
            <v>X13</v>
          </cell>
          <cell r="D1866">
            <v>12276.97</v>
          </cell>
          <cell r="E1866">
            <v>0</v>
          </cell>
          <cell r="F1866">
            <v>0</v>
          </cell>
          <cell r="G1866" t="str">
            <v>MED</v>
          </cell>
          <cell r="H1866" t="str">
            <v>MEDFC</v>
          </cell>
          <cell r="I1866">
            <v>0.99607115466803997</v>
          </cell>
          <cell r="J1866">
            <v>12325.394568916652</v>
          </cell>
          <cell r="K1866" t="str">
            <v>200808X13</v>
          </cell>
          <cell r="L1866">
            <v>200808</v>
          </cell>
          <cell r="M1866" t="str">
            <v>MX13</v>
          </cell>
          <cell r="N1866" t="str">
            <v>ME200808</v>
          </cell>
          <cell r="O1866" t="str">
            <v>ME</v>
          </cell>
          <cell r="P1866" t="str">
            <v>MX13</v>
          </cell>
          <cell r="Q1866">
            <v>12325.394568916652</v>
          </cell>
          <cell r="R1866">
            <v>48.424568916652788</v>
          </cell>
        </row>
        <row r="1867">
          <cell r="A1867" t="str">
            <v>M</v>
          </cell>
          <cell r="B1867">
            <v>39661</v>
          </cell>
          <cell r="C1867" t="str">
            <v>X14</v>
          </cell>
          <cell r="D1867">
            <v>244174.13</v>
          </cell>
          <cell r="E1867">
            <v>0</v>
          </cell>
          <cell r="F1867">
            <v>0</v>
          </cell>
          <cell r="G1867" t="str">
            <v>MED</v>
          </cell>
          <cell r="H1867" t="str">
            <v>MEDFC</v>
          </cell>
          <cell r="I1867">
            <v>0.99607115466803997</v>
          </cell>
          <cell r="J1867">
            <v>245137.23628647369</v>
          </cell>
          <cell r="K1867" t="str">
            <v>200808X14</v>
          </cell>
          <cell r="L1867">
            <v>200808</v>
          </cell>
          <cell r="M1867" t="str">
            <v>MX14</v>
          </cell>
          <cell r="N1867" t="str">
            <v>ME200808</v>
          </cell>
          <cell r="O1867" t="str">
            <v>ME</v>
          </cell>
          <cell r="P1867" t="str">
            <v>MX14</v>
          </cell>
          <cell r="Q1867">
            <v>245137.23628647369</v>
          </cell>
          <cell r="R1867">
            <v>963.10628647368867</v>
          </cell>
        </row>
        <row r="1868">
          <cell r="A1868" t="str">
            <v>M</v>
          </cell>
          <cell r="B1868">
            <v>39661</v>
          </cell>
          <cell r="C1868" t="str">
            <v>X15</v>
          </cell>
          <cell r="D1868">
            <v>12825.81</v>
          </cell>
          <cell r="E1868">
            <v>0</v>
          </cell>
          <cell r="F1868">
            <v>0</v>
          </cell>
          <cell r="G1868" t="str">
            <v>MED</v>
          </cell>
          <cell r="H1868" t="str">
            <v>MEDFC</v>
          </cell>
          <cell r="I1868">
            <v>0.99607115466803997</v>
          </cell>
          <cell r="J1868">
            <v>12876.399381602863</v>
          </cell>
          <cell r="K1868" t="str">
            <v>200808X15</v>
          </cell>
          <cell r="L1868">
            <v>200808</v>
          </cell>
          <cell r="M1868" t="str">
            <v>MX15</v>
          </cell>
          <cell r="N1868" t="str">
            <v>ME200808</v>
          </cell>
          <cell r="O1868" t="str">
            <v>ME</v>
          </cell>
          <cell r="P1868" t="str">
            <v>MX15</v>
          </cell>
          <cell r="Q1868">
            <v>12876.399381602863</v>
          </cell>
          <cell r="R1868">
            <v>50.589381602863796</v>
          </cell>
        </row>
        <row r="1869">
          <cell r="A1869" t="str">
            <v>M</v>
          </cell>
          <cell r="B1869">
            <v>39661</v>
          </cell>
          <cell r="C1869" t="str">
            <v>X18</v>
          </cell>
          <cell r="D1869">
            <v>175968.26</v>
          </cell>
          <cell r="E1869">
            <v>0</v>
          </cell>
          <cell r="F1869">
            <v>0</v>
          </cell>
          <cell r="G1869" t="str">
            <v>MED</v>
          </cell>
          <cell r="H1869" t="str">
            <v>MEDFC</v>
          </cell>
          <cell r="I1869">
            <v>0.99607115466803997</v>
          </cell>
          <cell r="J1869">
            <v>176662.33900593664</v>
          </cell>
          <cell r="K1869" t="str">
            <v>200808X18</v>
          </cell>
          <cell r="L1869">
            <v>200808</v>
          </cell>
          <cell r="M1869" t="str">
            <v>MX18</v>
          </cell>
          <cell r="N1869" t="str">
            <v>ME200808</v>
          </cell>
          <cell r="O1869" t="str">
            <v>ME</v>
          </cell>
          <cell r="P1869" t="str">
            <v>MX18</v>
          </cell>
          <cell r="Q1869">
            <v>176662.33900593664</v>
          </cell>
          <cell r="R1869">
            <v>694.07900593662634</v>
          </cell>
        </row>
        <row r="1870">
          <cell r="A1870" t="str">
            <v>M</v>
          </cell>
          <cell r="B1870">
            <v>39661</v>
          </cell>
          <cell r="C1870" t="str">
            <v>X20</v>
          </cell>
          <cell r="D1870">
            <v>945.28</v>
          </cell>
          <cell r="E1870">
            <v>0</v>
          </cell>
          <cell r="F1870">
            <v>0</v>
          </cell>
          <cell r="G1870" t="str">
            <v>MED</v>
          </cell>
          <cell r="H1870" t="str">
            <v>MEDFC</v>
          </cell>
          <cell r="I1870">
            <v>0.99607115466803997</v>
          </cell>
          <cell r="J1870">
            <v>949.00850764525239</v>
          </cell>
          <cell r="K1870" t="str">
            <v>200808X20</v>
          </cell>
          <cell r="L1870">
            <v>200808</v>
          </cell>
          <cell r="M1870" t="str">
            <v>MX20</v>
          </cell>
          <cell r="N1870" t="str">
            <v>ME200808</v>
          </cell>
          <cell r="O1870" t="str">
            <v>ME</v>
          </cell>
          <cell r="P1870" t="str">
            <v>MX20</v>
          </cell>
          <cell r="Q1870">
            <v>949.00850764525239</v>
          </cell>
          <cell r="R1870">
            <v>3.7285076452524208</v>
          </cell>
        </row>
        <row r="1871">
          <cell r="A1871" t="str">
            <v>M</v>
          </cell>
          <cell r="B1871">
            <v>39661</v>
          </cell>
          <cell r="C1871" t="str">
            <v>X21</v>
          </cell>
          <cell r="D1871">
            <v>10353.9</v>
          </cell>
          <cell r="E1871">
            <v>0</v>
          </cell>
          <cell r="F1871">
            <v>0</v>
          </cell>
          <cell r="G1871" t="str">
            <v>MED</v>
          </cell>
          <cell r="H1871" t="str">
            <v>MEDFC</v>
          </cell>
          <cell r="I1871">
            <v>0.99607115466803997</v>
          </cell>
          <cell r="J1871">
            <v>10394.739323066371</v>
          </cell>
          <cell r="K1871" t="str">
            <v>200808X21</v>
          </cell>
          <cell r="L1871">
            <v>200808</v>
          </cell>
          <cell r="M1871" t="str">
            <v>MX21</v>
          </cell>
          <cell r="N1871" t="str">
            <v>ME200808</v>
          </cell>
          <cell r="O1871" t="str">
            <v>ME</v>
          </cell>
          <cell r="P1871" t="str">
            <v>MX21</v>
          </cell>
          <cell r="Q1871">
            <v>10394.739323066371</v>
          </cell>
          <cell r="R1871">
            <v>40.839323066371435</v>
          </cell>
        </row>
        <row r="1872">
          <cell r="A1872" t="str">
            <v>M</v>
          </cell>
          <cell r="B1872">
            <v>39661</v>
          </cell>
          <cell r="C1872" t="str">
            <v>X22</v>
          </cell>
          <cell r="D1872">
            <v>524331.31000000006</v>
          </cell>
          <cell r="E1872">
            <v>0</v>
          </cell>
          <cell r="F1872">
            <v>0</v>
          </cell>
          <cell r="G1872" t="str">
            <v>MED</v>
          </cell>
          <cell r="H1872" t="str">
            <v>MEDFC</v>
          </cell>
          <cell r="I1872">
            <v>0.99607115466803997</v>
          </cell>
          <cell r="J1872">
            <v>526399.45202985383</v>
          </cell>
          <cell r="K1872" t="str">
            <v>200808X22</v>
          </cell>
          <cell r="L1872">
            <v>200808</v>
          </cell>
          <cell r="M1872" t="str">
            <v>MX22</v>
          </cell>
          <cell r="N1872" t="str">
            <v>ME200808</v>
          </cell>
          <cell r="O1872" t="str">
            <v>ME</v>
          </cell>
          <cell r="P1872" t="str">
            <v>MX22</v>
          </cell>
          <cell r="Q1872">
            <v>526399.45202985383</v>
          </cell>
          <cell r="R1872">
            <v>2068.1420298537705</v>
          </cell>
        </row>
        <row r="1873">
          <cell r="A1873" t="str">
            <v>M</v>
          </cell>
          <cell r="B1873">
            <v>39661</v>
          </cell>
          <cell r="C1873" t="str">
            <v>X23</v>
          </cell>
          <cell r="D1873">
            <v>9527.02</v>
          </cell>
          <cell r="E1873">
            <v>0</v>
          </cell>
          <cell r="F1873">
            <v>0</v>
          </cell>
          <cell r="G1873" t="str">
            <v>MED</v>
          </cell>
          <cell r="H1873" t="str">
            <v>MEDFC</v>
          </cell>
          <cell r="I1873">
            <v>0.99607115466803997</v>
          </cell>
          <cell r="J1873">
            <v>9564.5978255188656</v>
          </cell>
          <cell r="K1873" t="str">
            <v>200808X23</v>
          </cell>
          <cell r="L1873">
            <v>200808</v>
          </cell>
          <cell r="M1873" t="str">
            <v>MX23</v>
          </cell>
          <cell r="N1873" t="str">
            <v>ME200808</v>
          </cell>
          <cell r="O1873" t="str">
            <v>ME</v>
          </cell>
          <cell r="P1873" t="str">
            <v>MX23</v>
          </cell>
          <cell r="Q1873">
            <v>9564.5978255188656</v>
          </cell>
          <cell r="R1873">
            <v>37.577825518865211</v>
          </cell>
        </row>
        <row r="1874">
          <cell r="A1874" t="str">
            <v>M</v>
          </cell>
          <cell r="B1874">
            <v>39661</v>
          </cell>
          <cell r="C1874" t="str">
            <v>X24</v>
          </cell>
          <cell r="D1874">
            <v>20784.580000000002</v>
          </cell>
          <cell r="E1874">
            <v>0</v>
          </cell>
          <cell r="F1874">
            <v>0</v>
          </cell>
          <cell r="G1874" t="str">
            <v>IP</v>
          </cell>
          <cell r="H1874" t="str">
            <v>IPFC</v>
          </cell>
          <cell r="I1874">
            <v>1.0020941606735683</v>
          </cell>
          <cell r="J1874">
            <v>20741.144710422646</v>
          </cell>
          <cell r="K1874" t="str">
            <v>200808X24</v>
          </cell>
          <cell r="L1874">
            <v>200808</v>
          </cell>
          <cell r="M1874" t="str">
            <v>MX24</v>
          </cell>
          <cell r="N1874" t="str">
            <v>IP200808</v>
          </cell>
          <cell r="O1874" t="str">
            <v>IP</v>
          </cell>
          <cell r="P1874" t="str">
            <v>MX24</v>
          </cell>
          <cell r="Q1874">
            <v>20741.144710422646</v>
          </cell>
          <cell r="R1874">
            <v>-43.435289577355434</v>
          </cell>
        </row>
        <row r="1875">
          <cell r="A1875" t="str">
            <v>M</v>
          </cell>
          <cell r="B1875">
            <v>39661</v>
          </cell>
          <cell r="C1875" t="str">
            <v>X24</v>
          </cell>
          <cell r="D1875">
            <v>38491.26</v>
          </cell>
          <cell r="E1875">
            <v>0</v>
          </cell>
          <cell r="F1875">
            <v>0</v>
          </cell>
          <cell r="G1875" t="str">
            <v>MED</v>
          </cell>
          <cell r="H1875" t="str">
            <v>MEDFC</v>
          </cell>
          <cell r="I1875">
            <v>0.99607115466803997</v>
          </cell>
          <cell r="J1875">
            <v>38643.082695059027</v>
          </cell>
          <cell r="K1875" t="str">
            <v>200808X24</v>
          </cell>
          <cell r="L1875">
            <v>200808</v>
          </cell>
          <cell r="M1875" t="str">
            <v>MX24</v>
          </cell>
          <cell r="N1875" t="str">
            <v>ME200808</v>
          </cell>
          <cell r="O1875" t="str">
            <v>ME</v>
          </cell>
          <cell r="P1875" t="str">
            <v>MX24</v>
          </cell>
          <cell r="Q1875">
            <v>38643.082695059027</v>
          </cell>
          <cell r="R1875">
            <v>151.82269505902514</v>
          </cell>
        </row>
        <row r="1876">
          <cell r="A1876" t="str">
            <v>M</v>
          </cell>
          <cell r="B1876">
            <v>39661</v>
          </cell>
          <cell r="C1876" t="str">
            <v>X26</v>
          </cell>
          <cell r="D1876">
            <v>207.56</v>
          </cell>
          <cell r="E1876">
            <v>0</v>
          </cell>
          <cell r="F1876">
            <v>0</v>
          </cell>
          <cell r="G1876" t="str">
            <v>MED</v>
          </cell>
          <cell r="H1876" t="str">
            <v>MEDFC</v>
          </cell>
          <cell r="I1876">
            <v>0.99607115466803997</v>
          </cell>
          <cell r="J1876">
            <v>208.37868763419155</v>
          </cell>
          <cell r="K1876" t="str">
            <v>200808X26</v>
          </cell>
          <cell r="L1876">
            <v>200808</v>
          </cell>
          <cell r="M1876" t="str">
            <v>MX26</v>
          </cell>
          <cell r="N1876" t="str">
            <v>ME200808</v>
          </cell>
          <cell r="O1876" t="str">
            <v>ME</v>
          </cell>
          <cell r="P1876" t="str">
            <v>MX26</v>
          </cell>
          <cell r="Q1876">
            <v>208.37868763419155</v>
          </cell>
          <cell r="R1876">
            <v>0.81868763419154789</v>
          </cell>
        </row>
        <row r="1877">
          <cell r="A1877" t="str">
            <v>M</v>
          </cell>
          <cell r="B1877">
            <v>39661</v>
          </cell>
          <cell r="C1877" t="str">
            <v>X29</v>
          </cell>
          <cell r="D1877">
            <v>22.33</v>
          </cell>
          <cell r="E1877">
            <v>0</v>
          </cell>
          <cell r="F1877">
            <v>0</v>
          </cell>
          <cell r="G1877" t="str">
            <v>MED</v>
          </cell>
          <cell r="H1877" t="str">
            <v>MEDFC</v>
          </cell>
          <cell r="I1877">
            <v>0.99607115466803997</v>
          </cell>
          <cell r="J1877">
            <v>22.418077157792911</v>
          </cell>
          <cell r="K1877" t="str">
            <v>200808X29</v>
          </cell>
          <cell r="L1877">
            <v>200808</v>
          </cell>
          <cell r="M1877" t="str">
            <v>MX29</v>
          </cell>
          <cell r="N1877" t="str">
            <v>ME200808</v>
          </cell>
          <cell r="O1877" t="str">
            <v>ME</v>
          </cell>
          <cell r="P1877" t="str">
            <v>MX29</v>
          </cell>
          <cell r="Q1877">
            <v>22.418077157792911</v>
          </cell>
          <cell r="R1877">
            <v>8.8077157792913141E-2</v>
          </cell>
        </row>
        <row r="1878">
          <cell r="A1878" t="str">
            <v>M</v>
          </cell>
          <cell r="B1878">
            <v>39692</v>
          </cell>
          <cell r="C1878" t="str">
            <v>X09</v>
          </cell>
          <cell r="D1878">
            <v>284332.28999999998</v>
          </cell>
          <cell r="E1878">
            <v>0</v>
          </cell>
          <cell r="F1878">
            <v>0</v>
          </cell>
          <cell r="G1878" t="str">
            <v>IP</v>
          </cell>
          <cell r="H1878" t="str">
            <v>IPFC</v>
          </cell>
          <cell r="I1878">
            <v>1.0013349485099106</v>
          </cell>
          <cell r="J1878">
            <v>283953.2270626484</v>
          </cell>
          <cell r="K1878" t="str">
            <v>200809X09</v>
          </cell>
          <cell r="L1878">
            <v>200809</v>
          </cell>
          <cell r="M1878" t="str">
            <v>MX09</v>
          </cell>
          <cell r="N1878" t="str">
            <v>IP200809</v>
          </cell>
          <cell r="O1878" t="str">
            <v>IP</v>
          </cell>
          <cell r="P1878" t="str">
            <v>MX09</v>
          </cell>
          <cell r="Q1878">
            <v>283953.2270626484</v>
          </cell>
          <cell r="R1878">
            <v>-379.06293735158397</v>
          </cell>
        </row>
        <row r="1879">
          <cell r="A1879" t="str">
            <v>M</v>
          </cell>
          <cell r="B1879">
            <v>39692</v>
          </cell>
          <cell r="C1879" t="str">
            <v>X10</v>
          </cell>
          <cell r="D1879">
            <v>166154.07</v>
          </cell>
          <cell r="E1879">
            <v>0</v>
          </cell>
          <cell r="F1879">
            <v>0</v>
          </cell>
          <cell r="G1879" t="str">
            <v>MED</v>
          </cell>
          <cell r="H1879" t="str">
            <v>MEDFC</v>
          </cell>
          <cell r="I1879">
            <v>0.99550694561712538</v>
          </cell>
          <cell r="J1879">
            <v>166903.97865280521</v>
          </cell>
          <cell r="K1879" t="str">
            <v>200809X10</v>
          </cell>
          <cell r="L1879">
            <v>200809</v>
          </cell>
          <cell r="M1879" t="str">
            <v>MX10</v>
          </cell>
          <cell r="N1879" t="str">
            <v>ME200809</v>
          </cell>
          <cell r="O1879" t="str">
            <v>ME</v>
          </cell>
          <cell r="P1879" t="str">
            <v>MX10</v>
          </cell>
          <cell r="Q1879">
            <v>166903.97865280521</v>
          </cell>
          <cell r="R1879">
            <v>749.90865280519938</v>
          </cell>
        </row>
        <row r="1880">
          <cell r="A1880" t="str">
            <v>M</v>
          </cell>
          <cell r="B1880">
            <v>39692</v>
          </cell>
          <cell r="C1880" t="str">
            <v>X11</v>
          </cell>
          <cell r="D1880">
            <v>259472.44</v>
          </cell>
          <cell r="E1880">
            <v>0</v>
          </cell>
          <cell r="F1880">
            <v>0</v>
          </cell>
          <cell r="G1880" t="str">
            <v>MED</v>
          </cell>
          <cell r="H1880" t="str">
            <v>MEDFC</v>
          </cell>
          <cell r="I1880">
            <v>0.99550694561712538</v>
          </cell>
          <cell r="J1880">
            <v>260643.52553477191</v>
          </cell>
          <cell r="K1880" t="str">
            <v>200809X11</v>
          </cell>
          <cell r="L1880">
            <v>200809</v>
          </cell>
          <cell r="M1880" t="str">
            <v>MX11</v>
          </cell>
          <cell r="N1880" t="str">
            <v>ME200809</v>
          </cell>
          <cell r="O1880" t="str">
            <v>ME</v>
          </cell>
          <cell r="P1880" t="str">
            <v>MX11</v>
          </cell>
          <cell r="Q1880">
            <v>260643.52553477191</v>
          </cell>
          <cell r="R1880">
            <v>1171.0855347719043</v>
          </cell>
        </row>
        <row r="1881">
          <cell r="A1881" t="str">
            <v>M</v>
          </cell>
          <cell r="B1881">
            <v>39692</v>
          </cell>
          <cell r="C1881" t="str">
            <v>X12</v>
          </cell>
          <cell r="D1881">
            <v>57801.3</v>
          </cell>
          <cell r="E1881">
            <v>0</v>
          </cell>
          <cell r="F1881">
            <v>0</v>
          </cell>
          <cell r="G1881" t="str">
            <v>MED</v>
          </cell>
          <cell r="H1881" t="str">
            <v>MEDFC</v>
          </cell>
          <cell r="I1881">
            <v>0.99550694561712538</v>
          </cell>
          <cell r="J1881">
            <v>58062.1765166775</v>
          </cell>
          <cell r="K1881" t="str">
            <v>200809X12</v>
          </cell>
          <cell r="L1881">
            <v>200809</v>
          </cell>
          <cell r="M1881" t="str">
            <v>MX12</v>
          </cell>
          <cell r="N1881" t="str">
            <v>ME200809</v>
          </cell>
          <cell r="O1881" t="str">
            <v>ME</v>
          </cell>
          <cell r="P1881" t="str">
            <v>MX12</v>
          </cell>
          <cell r="Q1881">
            <v>58062.1765166775</v>
          </cell>
          <cell r="R1881">
            <v>260.87651667749742</v>
          </cell>
        </row>
        <row r="1882">
          <cell r="A1882" t="str">
            <v>M</v>
          </cell>
          <cell r="B1882">
            <v>39692</v>
          </cell>
          <cell r="C1882" t="str">
            <v>X13</v>
          </cell>
          <cell r="D1882">
            <v>8947.08</v>
          </cell>
          <cell r="E1882">
            <v>0</v>
          </cell>
          <cell r="F1882">
            <v>0</v>
          </cell>
          <cell r="G1882" t="str">
            <v>MED</v>
          </cell>
          <cell r="H1882" t="str">
            <v>MEDFC</v>
          </cell>
          <cell r="I1882">
            <v>0.99550694561712538</v>
          </cell>
          <cell r="J1882">
            <v>8987.461151718644</v>
          </cell>
          <cell r="K1882" t="str">
            <v>200809X13</v>
          </cell>
          <cell r="L1882">
            <v>200809</v>
          </cell>
          <cell r="M1882" t="str">
            <v>MX13</v>
          </cell>
          <cell r="N1882" t="str">
            <v>ME200809</v>
          </cell>
          <cell r="O1882" t="str">
            <v>ME</v>
          </cell>
          <cell r="P1882" t="str">
            <v>MX13</v>
          </cell>
          <cell r="Q1882">
            <v>8987.461151718644</v>
          </cell>
          <cell r="R1882">
            <v>40.381151718644105</v>
          </cell>
        </row>
        <row r="1883">
          <cell r="A1883" t="str">
            <v>M</v>
          </cell>
          <cell r="B1883">
            <v>39692</v>
          </cell>
          <cell r="C1883" t="str">
            <v>X14</v>
          </cell>
          <cell r="D1883">
            <v>209643.85</v>
          </cell>
          <cell r="E1883">
            <v>0</v>
          </cell>
          <cell r="F1883">
            <v>0</v>
          </cell>
          <cell r="G1883" t="str">
            <v>MED</v>
          </cell>
          <cell r="H1883" t="str">
            <v>MEDFC</v>
          </cell>
          <cell r="I1883">
            <v>0.99550694561712538</v>
          </cell>
          <cell r="J1883">
            <v>210590.04251350506</v>
          </cell>
          <cell r="K1883" t="str">
            <v>200809X14</v>
          </cell>
          <cell r="L1883">
            <v>200809</v>
          </cell>
          <cell r="M1883" t="str">
            <v>MX14</v>
          </cell>
          <cell r="N1883" t="str">
            <v>ME200809</v>
          </cell>
          <cell r="O1883" t="str">
            <v>ME</v>
          </cell>
          <cell r="P1883" t="str">
            <v>MX14</v>
          </cell>
          <cell r="Q1883">
            <v>210590.04251350506</v>
          </cell>
          <cell r="R1883">
            <v>946.1925135050551</v>
          </cell>
        </row>
        <row r="1884">
          <cell r="A1884" t="str">
            <v>M</v>
          </cell>
          <cell r="B1884">
            <v>39692</v>
          </cell>
          <cell r="C1884" t="str">
            <v>X15</v>
          </cell>
          <cell r="D1884">
            <v>13933.83</v>
          </cell>
          <cell r="E1884">
            <v>0</v>
          </cell>
          <cell r="F1884">
            <v>0</v>
          </cell>
          <cell r="G1884" t="str">
            <v>MED</v>
          </cell>
          <cell r="H1884" t="str">
            <v>MEDFC</v>
          </cell>
          <cell r="I1884">
            <v>0.99550694561712538</v>
          </cell>
          <cell r="J1884">
            <v>13996.718015224164</v>
          </cell>
          <cell r="K1884" t="str">
            <v>200809X15</v>
          </cell>
          <cell r="L1884">
            <v>200809</v>
          </cell>
          <cell r="M1884" t="str">
            <v>MX15</v>
          </cell>
          <cell r="N1884" t="str">
            <v>ME200809</v>
          </cell>
          <cell r="O1884" t="str">
            <v>ME</v>
          </cell>
          <cell r="P1884" t="str">
            <v>MX15</v>
          </cell>
          <cell r="Q1884">
            <v>13996.718015224164</v>
          </cell>
          <cell r="R1884">
            <v>62.88801522416361</v>
          </cell>
        </row>
        <row r="1885">
          <cell r="A1885" t="str">
            <v>M</v>
          </cell>
          <cell r="B1885">
            <v>39692</v>
          </cell>
          <cell r="C1885" t="str">
            <v>X18</v>
          </cell>
          <cell r="D1885">
            <v>189688.65</v>
          </cell>
          <cell r="E1885">
            <v>0</v>
          </cell>
          <cell r="F1885">
            <v>0</v>
          </cell>
          <cell r="G1885" t="str">
            <v>MED</v>
          </cell>
          <cell r="H1885" t="str">
            <v>MEDFC</v>
          </cell>
          <cell r="I1885">
            <v>0.99550694561712538</v>
          </cell>
          <cell r="J1885">
            <v>190544.77805015209</v>
          </cell>
          <cell r="K1885" t="str">
            <v>200809X18</v>
          </cell>
          <cell r="L1885">
            <v>200809</v>
          </cell>
          <cell r="M1885" t="str">
            <v>MX18</v>
          </cell>
          <cell r="N1885" t="str">
            <v>ME200809</v>
          </cell>
          <cell r="O1885" t="str">
            <v>ME</v>
          </cell>
          <cell r="P1885" t="str">
            <v>MX18</v>
          </cell>
          <cell r="Q1885">
            <v>190544.77805015209</v>
          </cell>
          <cell r="R1885">
            <v>856.12805015209597</v>
          </cell>
        </row>
        <row r="1886">
          <cell r="A1886" t="str">
            <v>M</v>
          </cell>
          <cell r="B1886">
            <v>39692</v>
          </cell>
          <cell r="C1886" t="str">
            <v>X20</v>
          </cell>
          <cell r="D1886">
            <v>699.52</v>
          </cell>
          <cell r="E1886">
            <v>0</v>
          </cell>
          <cell r="F1886">
            <v>0</v>
          </cell>
          <cell r="G1886" t="str">
            <v>MED</v>
          </cell>
          <cell r="H1886" t="str">
            <v>MEDFC</v>
          </cell>
          <cell r="I1886">
            <v>0.99550694561712538</v>
          </cell>
          <cell r="J1886">
            <v>702.67716672369374</v>
          </cell>
          <cell r="K1886" t="str">
            <v>200809X20</v>
          </cell>
          <cell r="L1886">
            <v>200809</v>
          </cell>
          <cell r="M1886" t="str">
            <v>MX20</v>
          </cell>
          <cell r="N1886" t="str">
            <v>ME200809</v>
          </cell>
          <cell r="O1886" t="str">
            <v>ME</v>
          </cell>
          <cell r="P1886" t="str">
            <v>MX20</v>
          </cell>
          <cell r="Q1886">
            <v>702.67716672369374</v>
          </cell>
          <cell r="R1886">
            <v>3.1571667236937628</v>
          </cell>
        </row>
        <row r="1887">
          <cell r="A1887" t="str">
            <v>M</v>
          </cell>
          <cell r="B1887">
            <v>39692</v>
          </cell>
          <cell r="C1887" t="str">
            <v>X21</v>
          </cell>
          <cell r="D1887">
            <v>17849.53</v>
          </cell>
          <cell r="E1887">
            <v>0</v>
          </cell>
          <cell r="F1887">
            <v>0</v>
          </cell>
          <cell r="G1887" t="str">
            <v>MED</v>
          </cell>
          <cell r="H1887" t="str">
            <v>MEDFC</v>
          </cell>
          <cell r="I1887">
            <v>0.99550694561712538</v>
          </cell>
          <cell r="J1887">
            <v>17930.090873383997</v>
          </cell>
          <cell r="K1887" t="str">
            <v>200809X21</v>
          </cell>
          <cell r="L1887">
            <v>200809</v>
          </cell>
          <cell r="M1887" t="str">
            <v>MX21</v>
          </cell>
          <cell r="N1887" t="str">
            <v>ME200809</v>
          </cell>
          <cell r="O1887" t="str">
            <v>ME</v>
          </cell>
          <cell r="P1887" t="str">
            <v>MX21</v>
          </cell>
          <cell r="Q1887">
            <v>17930.090873383997</v>
          </cell>
          <cell r="R1887">
            <v>80.560873383998114</v>
          </cell>
        </row>
        <row r="1888">
          <cell r="A1888" t="str">
            <v>M</v>
          </cell>
          <cell r="B1888">
            <v>39692</v>
          </cell>
          <cell r="C1888" t="str">
            <v>X22</v>
          </cell>
          <cell r="D1888">
            <v>598155.1</v>
          </cell>
          <cell r="E1888">
            <v>0</v>
          </cell>
          <cell r="F1888">
            <v>0</v>
          </cell>
          <cell r="G1888" t="str">
            <v>MED</v>
          </cell>
          <cell r="H1888" t="str">
            <v>MEDFC</v>
          </cell>
          <cell r="I1888">
            <v>0.99550694561712538</v>
          </cell>
          <cell r="J1888">
            <v>600854.7731720719</v>
          </cell>
          <cell r="K1888" t="str">
            <v>200809X22</v>
          </cell>
          <cell r="L1888">
            <v>200809</v>
          </cell>
          <cell r="M1888" t="str">
            <v>MX22</v>
          </cell>
          <cell r="N1888" t="str">
            <v>ME200809</v>
          </cell>
          <cell r="O1888" t="str">
            <v>ME</v>
          </cell>
          <cell r="P1888" t="str">
            <v>MX22</v>
          </cell>
          <cell r="Q1888">
            <v>600854.7731720719</v>
          </cell>
          <cell r="R1888">
            <v>2699.6731720719254</v>
          </cell>
        </row>
        <row r="1889">
          <cell r="A1889" t="str">
            <v>M</v>
          </cell>
          <cell r="B1889">
            <v>39692</v>
          </cell>
          <cell r="C1889" t="str">
            <v>X23</v>
          </cell>
          <cell r="D1889">
            <v>7467.77</v>
          </cell>
          <cell r="E1889">
            <v>0</v>
          </cell>
          <cell r="F1889">
            <v>0</v>
          </cell>
          <cell r="G1889" t="str">
            <v>MED</v>
          </cell>
          <cell r="H1889" t="str">
            <v>MEDFC</v>
          </cell>
          <cell r="I1889">
            <v>0.99550694561712538</v>
          </cell>
          <cell r="J1889">
            <v>7501.4745330286469</v>
          </cell>
          <cell r="K1889" t="str">
            <v>200809X23</v>
          </cell>
          <cell r="L1889">
            <v>200809</v>
          </cell>
          <cell r="M1889" t="str">
            <v>MX23</v>
          </cell>
          <cell r="N1889" t="str">
            <v>ME200809</v>
          </cell>
          <cell r="O1889" t="str">
            <v>ME</v>
          </cell>
          <cell r="P1889" t="str">
            <v>MX23</v>
          </cell>
          <cell r="Q1889">
            <v>7501.4745330286469</v>
          </cell>
          <cell r="R1889">
            <v>33.704533028646438</v>
          </cell>
        </row>
        <row r="1890">
          <cell r="A1890" t="str">
            <v>M</v>
          </cell>
          <cell r="B1890">
            <v>39692</v>
          </cell>
          <cell r="C1890" t="str">
            <v>X24</v>
          </cell>
          <cell r="D1890">
            <v>26306.639999999999</v>
          </cell>
          <cell r="E1890">
            <v>0</v>
          </cell>
          <cell r="F1890">
            <v>0</v>
          </cell>
          <cell r="G1890" t="str">
            <v>IP</v>
          </cell>
          <cell r="H1890" t="str">
            <v>IPFC</v>
          </cell>
          <cell r="I1890">
            <v>1.0013349485099106</v>
          </cell>
          <cell r="J1890">
            <v>26271.568808366257</v>
          </cell>
          <cell r="K1890" t="str">
            <v>200809X24</v>
          </cell>
          <cell r="L1890">
            <v>200809</v>
          </cell>
          <cell r="M1890" t="str">
            <v>MX24</v>
          </cell>
          <cell r="N1890" t="str">
            <v>IP200809</v>
          </cell>
          <cell r="O1890" t="str">
            <v>IP</v>
          </cell>
          <cell r="P1890" t="str">
            <v>MX24</v>
          </cell>
          <cell r="Q1890">
            <v>26271.568808366257</v>
          </cell>
          <cell r="R1890">
            <v>-35.071191633742274</v>
          </cell>
        </row>
        <row r="1891">
          <cell r="A1891" t="str">
            <v>M</v>
          </cell>
          <cell r="B1891">
            <v>39692</v>
          </cell>
          <cell r="C1891" t="str">
            <v>X24</v>
          </cell>
          <cell r="D1891">
            <v>42514.720000000001</v>
          </cell>
          <cell r="E1891">
            <v>0</v>
          </cell>
          <cell r="F1891">
            <v>0</v>
          </cell>
          <cell r="G1891" t="str">
            <v>MED</v>
          </cell>
          <cell r="H1891" t="str">
            <v>MEDFC</v>
          </cell>
          <cell r="I1891">
            <v>0.99550694561712538</v>
          </cell>
          <cell r="J1891">
            <v>42706.603090192075</v>
          </cell>
          <cell r="K1891" t="str">
            <v>200809X24</v>
          </cell>
          <cell r="L1891">
            <v>200809</v>
          </cell>
          <cell r="M1891" t="str">
            <v>MX24</v>
          </cell>
          <cell r="N1891" t="str">
            <v>ME200809</v>
          </cell>
          <cell r="O1891" t="str">
            <v>ME</v>
          </cell>
          <cell r="P1891" t="str">
            <v>MX24</v>
          </cell>
          <cell r="Q1891">
            <v>42706.603090192075</v>
          </cell>
          <cell r="R1891">
            <v>191.88309019207372</v>
          </cell>
        </row>
        <row r="1892">
          <cell r="A1892" t="str">
            <v>M</v>
          </cell>
          <cell r="B1892">
            <v>39692</v>
          </cell>
          <cell r="C1892" t="str">
            <v>X26</v>
          </cell>
          <cell r="D1892">
            <v>96.58</v>
          </cell>
          <cell r="E1892">
            <v>0</v>
          </cell>
          <cell r="F1892">
            <v>0</v>
          </cell>
          <cell r="G1892" t="str">
            <v>MED</v>
          </cell>
          <cell r="H1892" t="str">
            <v>MEDFC</v>
          </cell>
          <cell r="I1892">
            <v>0.99550694561712538</v>
          </cell>
          <cell r="J1892">
            <v>97.015897704389218</v>
          </cell>
          <cell r="K1892" t="str">
            <v>200809X26</v>
          </cell>
          <cell r="L1892">
            <v>200809</v>
          </cell>
          <cell r="M1892" t="str">
            <v>MX26</v>
          </cell>
          <cell r="N1892" t="str">
            <v>ME200809</v>
          </cell>
          <cell r="O1892" t="str">
            <v>ME</v>
          </cell>
          <cell r="P1892" t="str">
            <v>MX26</v>
          </cell>
          <cell r="Q1892">
            <v>97.015897704389218</v>
          </cell>
          <cell r="R1892">
            <v>0.4358977043892196</v>
          </cell>
        </row>
        <row r="1893">
          <cell r="A1893" t="str">
            <v>M</v>
          </cell>
          <cell r="B1893">
            <v>39692</v>
          </cell>
          <cell r="C1893" t="str">
            <v>X29</v>
          </cell>
          <cell r="D1893">
            <v>3</v>
          </cell>
          <cell r="E1893">
            <v>0</v>
          </cell>
          <cell r="F1893">
            <v>0</v>
          </cell>
          <cell r="G1893" t="str">
            <v>MED</v>
          </cell>
          <cell r="H1893" t="str">
            <v>MEDFC</v>
          </cell>
          <cell r="I1893">
            <v>0.99550694561712538</v>
          </cell>
          <cell r="J1893">
            <v>3.0135399991009284</v>
          </cell>
          <cell r="K1893" t="str">
            <v>200809X29</v>
          </cell>
          <cell r="L1893">
            <v>200809</v>
          </cell>
          <cell r="M1893" t="str">
            <v>MX29</v>
          </cell>
          <cell r="N1893" t="str">
            <v>ME200809</v>
          </cell>
          <cell r="O1893" t="str">
            <v>ME</v>
          </cell>
          <cell r="P1893" t="str">
            <v>MX29</v>
          </cell>
          <cell r="Q1893">
            <v>3.0135399991009284</v>
          </cell>
          <cell r="R1893">
            <v>1.3539999100928402E-2</v>
          </cell>
        </row>
        <row r="1894">
          <cell r="A1894" t="str">
            <v>M</v>
          </cell>
          <cell r="B1894">
            <v>39722</v>
          </cell>
          <cell r="C1894" t="str">
            <v>X09</v>
          </cell>
          <cell r="D1894">
            <v>320096.42</v>
          </cell>
          <cell r="E1894">
            <v>0</v>
          </cell>
          <cell r="F1894">
            <v>0</v>
          </cell>
          <cell r="G1894" t="str">
            <v>IP</v>
          </cell>
          <cell r="H1894" t="str">
            <v>IPFC</v>
          </cell>
          <cell r="I1894">
            <v>1.00141520399406</v>
          </cell>
          <cell r="J1894">
            <v>319644.05845180142</v>
          </cell>
          <cell r="K1894" t="str">
            <v>200810X09</v>
          </cell>
          <cell r="L1894">
            <v>200810</v>
          </cell>
          <cell r="M1894" t="str">
            <v>MX09</v>
          </cell>
          <cell r="N1894" t="str">
            <v>IP200810</v>
          </cell>
          <cell r="O1894" t="str">
            <v>IP</v>
          </cell>
          <cell r="P1894" t="str">
            <v>MX09</v>
          </cell>
          <cell r="Q1894">
            <v>319644.05845180142</v>
          </cell>
          <cell r="R1894">
            <v>-452.36154819856165</v>
          </cell>
        </row>
        <row r="1895">
          <cell r="A1895" t="str">
            <v>M</v>
          </cell>
          <cell r="B1895">
            <v>39722</v>
          </cell>
          <cell r="C1895" t="str">
            <v>X10</v>
          </cell>
          <cell r="D1895">
            <v>217567.96</v>
          </cell>
          <cell r="E1895">
            <v>0</v>
          </cell>
          <cell r="F1895">
            <v>0</v>
          </cell>
          <cell r="G1895" t="str">
            <v>MED</v>
          </cell>
          <cell r="H1895" t="str">
            <v>MEDFC</v>
          </cell>
          <cell r="I1895">
            <v>0.99451134732810331</v>
          </cell>
          <cell r="J1895">
            <v>218768.70543963864</v>
          </cell>
          <cell r="K1895" t="str">
            <v>200810X10</v>
          </cell>
          <cell r="L1895">
            <v>200810</v>
          </cell>
          <cell r="M1895" t="str">
            <v>MX10</v>
          </cell>
          <cell r="N1895" t="str">
            <v>ME200810</v>
          </cell>
          <cell r="O1895" t="str">
            <v>ME</v>
          </cell>
          <cell r="P1895" t="str">
            <v>MX10</v>
          </cell>
          <cell r="Q1895">
            <v>218768.70543963864</v>
          </cell>
          <cell r="R1895">
            <v>1200.7454396386456</v>
          </cell>
        </row>
        <row r="1896">
          <cell r="A1896" t="str">
            <v>M</v>
          </cell>
          <cell r="B1896">
            <v>39722</v>
          </cell>
          <cell r="C1896" t="str">
            <v>X11</v>
          </cell>
          <cell r="D1896">
            <v>285491.19</v>
          </cell>
          <cell r="E1896">
            <v>0</v>
          </cell>
          <cell r="F1896">
            <v>0</v>
          </cell>
          <cell r="G1896" t="str">
            <v>MED</v>
          </cell>
          <cell r="H1896" t="str">
            <v>MEDFC</v>
          </cell>
          <cell r="I1896">
            <v>0.99451134732810331</v>
          </cell>
          <cell r="J1896">
            <v>287066.79995860561</v>
          </cell>
          <cell r="K1896" t="str">
            <v>200810X11</v>
          </cell>
          <cell r="L1896">
            <v>200810</v>
          </cell>
          <cell r="M1896" t="str">
            <v>MX11</v>
          </cell>
          <cell r="N1896" t="str">
            <v>ME200810</v>
          </cell>
          <cell r="O1896" t="str">
            <v>ME</v>
          </cell>
          <cell r="P1896" t="str">
            <v>MX11</v>
          </cell>
          <cell r="Q1896">
            <v>287066.79995860561</v>
          </cell>
          <cell r="R1896">
            <v>1575.609958605608</v>
          </cell>
        </row>
        <row r="1897">
          <cell r="A1897" t="str">
            <v>M</v>
          </cell>
          <cell r="B1897">
            <v>39722</v>
          </cell>
          <cell r="C1897" t="str">
            <v>X12</v>
          </cell>
          <cell r="D1897">
            <v>51932.62</v>
          </cell>
          <cell r="E1897">
            <v>0</v>
          </cell>
          <cell r="F1897">
            <v>0</v>
          </cell>
          <cell r="G1897" t="str">
            <v>MED</v>
          </cell>
          <cell r="H1897" t="str">
            <v>MEDFC</v>
          </cell>
          <cell r="I1897">
            <v>0.99451134732810331</v>
          </cell>
          <cell r="J1897">
            <v>52219.233234014275</v>
          </cell>
          <cell r="K1897" t="str">
            <v>200810X12</v>
          </cell>
          <cell r="L1897">
            <v>200810</v>
          </cell>
          <cell r="M1897" t="str">
            <v>MX12</v>
          </cell>
          <cell r="N1897" t="str">
            <v>ME200810</v>
          </cell>
          <cell r="O1897" t="str">
            <v>ME</v>
          </cell>
          <cell r="P1897" t="str">
            <v>MX12</v>
          </cell>
          <cell r="Q1897">
            <v>52219.233234014275</v>
          </cell>
          <cell r="R1897">
            <v>286.61323401427217</v>
          </cell>
        </row>
        <row r="1898">
          <cell r="A1898" t="str">
            <v>M</v>
          </cell>
          <cell r="B1898">
            <v>39722</v>
          </cell>
          <cell r="C1898" t="str">
            <v>X13</v>
          </cell>
          <cell r="D1898">
            <v>11787.88</v>
          </cell>
          <cell r="E1898">
            <v>0</v>
          </cell>
          <cell r="F1898">
            <v>0</v>
          </cell>
          <cell r="G1898" t="str">
            <v>MED</v>
          </cell>
          <cell r="H1898" t="str">
            <v>MEDFC</v>
          </cell>
          <cell r="I1898">
            <v>0.99451134732810331</v>
          </cell>
          <cell r="J1898">
            <v>11852.936652427166</v>
          </cell>
          <cell r="K1898" t="str">
            <v>200810X13</v>
          </cell>
          <cell r="L1898">
            <v>200810</v>
          </cell>
          <cell r="M1898" t="str">
            <v>MX13</v>
          </cell>
          <cell r="N1898" t="str">
            <v>ME200810</v>
          </cell>
          <cell r="O1898" t="str">
            <v>ME</v>
          </cell>
          <cell r="P1898" t="str">
            <v>MX13</v>
          </cell>
          <cell r="Q1898">
            <v>11852.936652427166</v>
          </cell>
          <cell r="R1898">
            <v>65.056652427167137</v>
          </cell>
        </row>
        <row r="1899">
          <cell r="A1899" t="str">
            <v>M</v>
          </cell>
          <cell r="B1899">
            <v>39722</v>
          </cell>
          <cell r="C1899" t="str">
            <v>X14</v>
          </cell>
          <cell r="D1899">
            <v>233212.82</v>
          </cell>
          <cell r="E1899">
            <v>0</v>
          </cell>
          <cell r="F1899">
            <v>0</v>
          </cell>
          <cell r="G1899" t="str">
            <v>MED</v>
          </cell>
          <cell r="H1899" t="str">
            <v>MEDFC</v>
          </cell>
          <cell r="I1899">
            <v>0.99451134732810331</v>
          </cell>
          <cell r="J1899">
            <v>234499.90854962042</v>
          </cell>
          <cell r="K1899" t="str">
            <v>200810X14</v>
          </cell>
          <cell r="L1899">
            <v>200810</v>
          </cell>
          <cell r="M1899" t="str">
            <v>MX14</v>
          </cell>
          <cell r="N1899" t="str">
            <v>ME200810</v>
          </cell>
          <cell r="O1899" t="str">
            <v>ME</v>
          </cell>
          <cell r="P1899" t="str">
            <v>MX14</v>
          </cell>
          <cell r="Q1899">
            <v>234499.90854962042</v>
          </cell>
          <cell r="R1899">
            <v>1287.0885496204137</v>
          </cell>
        </row>
        <row r="1900">
          <cell r="A1900" t="str">
            <v>M</v>
          </cell>
          <cell r="B1900">
            <v>39722</v>
          </cell>
          <cell r="C1900" t="str">
            <v>X15</v>
          </cell>
          <cell r="D1900">
            <v>15976.58</v>
          </cell>
          <cell r="E1900">
            <v>0</v>
          </cell>
          <cell r="F1900">
            <v>0</v>
          </cell>
          <cell r="G1900" t="str">
            <v>MED</v>
          </cell>
          <cell r="H1900" t="str">
            <v>MEDFC</v>
          </cell>
          <cell r="I1900">
            <v>0.99451134732810331</v>
          </cell>
          <cell r="J1900">
            <v>16064.753854165025</v>
          </cell>
          <cell r="K1900" t="str">
            <v>200810X15</v>
          </cell>
          <cell r="L1900">
            <v>200810</v>
          </cell>
          <cell r="M1900" t="str">
            <v>MX15</v>
          </cell>
          <cell r="N1900" t="str">
            <v>ME200810</v>
          </cell>
          <cell r="O1900" t="str">
            <v>ME</v>
          </cell>
          <cell r="P1900" t="str">
            <v>MX15</v>
          </cell>
          <cell r="Q1900">
            <v>16064.753854165025</v>
          </cell>
          <cell r="R1900">
            <v>88.17385416502475</v>
          </cell>
        </row>
        <row r="1901">
          <cell r="A1901" t="str">
            <v>M</v>
          </cell>
          <cell r="B1901">
            <v>39722</v>
          </cell>
          <cell r="C1901" t="str">
            <v>X18</v>
          </cell>
          <cell r="D1901">
            <v>177503.13</v>
          </cell>
          <cell r="E1901">
            <v>0</v>
          </cell>
          <cell r="F1901">
            <v>0</v>
          </cell>
          <cell r="G1901" t="str">
            <v>MED</v>
          </cell>
          <cell r="H1901" t="str">
            <v>MEDFC</v>
          </cell>
          <cell r="I1901">
            <v>0.99451134732810331</v>
          </cell>
          <cell r="J1901">
            <v>178482.75987688577</v>
          </cell>
          <cell r="K1901" t="str">
            <v>200810X18</v>
          </cell>
          <cell r="L1901">
            <v>200810</v>
          </cell>
          <cell r="M1901" t="str">
            <v>MX18</v>
          </cell>
          <cell r="N1901" t="str">
            <v>ME200810</v>
          </cell>
          <cell r="O1901" t="str">
            <v>ME</v>
          </cell>
          <cell r="P1901" t="str">
            <v>MX18</v>
          </cell>
          <cell r="Q1901">
            <v>178482.75987688577</v>
          </cell>
          <cell r="R1901">
            <v>979.62987688576686</v>
          </cell>
        </row>
        <row r="1902">
          <cell r="A1902" t="str">
            <v>M</v>
          </cell>
          <cell r="B1902">
            <v>39722</v>
          </cell>
          <cell r="C1902" t="str">
            <v>X20</v>
          </cell>
          <cell r="D1902">
            <v>1900</v>
          </cell>
          <cell r="E1902">
            <v>0</v>
          </cell>
          <cell r="F1902">
            <v>0</v>
          </cell>
          <cell r="G1902" t="str">
            <v>MED</v>
          </cell>
          <cell r="H1902" t="str">
            <v>MEDFC</v>
          </cell>
          <cell r="I1902">
            <v>0.99451134732810331</v>
          </cell>
          <cell r="J1902">
            <v>1910.4859940558961</v>
          </cell>
          <cell r="K1902" t="str">
            <v>200810X20</v>
          </cell>
          <cell r="L1902">
            <v>200810</v>
          </cell>
          <cell r="M1902" t="str">
            <v>MX20</v>
          </cell>
          <cell r="N1902" t="str">
            <v>ME200810</v>
          </cell>
          <cell r="O1902" t="str">
            <v>ME</v>
          </cell>
          <cell r="P1902" t="str">
            <v>MX20</v>
          </cell>
          <cell r="Q1902">
            <v>1910.4859940558961</v>
          </cell>
          <cell r="R1902">
            <v>10.485994055896072</v>
          </cell>
        </row>
        <row r="1903">
          <cell r="A1903" t="str">
            <v>M</v>
          </cell>
          <cell r="B1903">
            <v>39722</v>
          </cell>
          <cell r="C1903" t="str">
            <v>X21</v>
          </cell>
          <cell r="D1903">
            <v>15563.11</v>
          </cell>
          <cell r="E1903">
            <v>0</v>
          </cell>
          <cell r="F1903">
            <v>0</v>
          </cell>
          <cell r="G1903" t="str">
            <v>MED</v>
          </cell>
          <cell r="H1903" t="str">
            <v>MEDFC</v>
          </cell>
          <cell r="I1903">
            <v>0.99451134732810331</v>
          </cell>
          <cell r="J1903">
            <v>15649.001936290137</v>
          </cell>
          <cell r="K1903" t="str">
            <v>200810X21</v>
          </cell>
          <cell r="L1903">
            <v>200810</v>
          </cell>
          <cell r="M1903" t="str">
            <v>MX21</v>
          </cell>
          <cell r="N1903" t="str">
            <v>ME200810</v>
          </cell>
          <cell r="O1903" t="str">
            <v>ME</v>
          </cell>
          <cell r="P1903" t="str">
            <v>MX21</v>
          </cell>
          <cell r="Q1903">
            <v>15649.001936290137</v>
          </cell>
          <cell r="R1903">
            <v>85.891936290136073</v>
          </cell>
        </row>
        <row r="1904">
          <cell r="A1904" t="str">
            <v>M</v>
          </cell>
          <cell r="B1904">
            <v>39722</v>
          </cell>
          <cell r="C1904" t="str">
            <v>X22</v>
          </cell>
          <cell r="D1904">
            <v>644647.03</v>
          </cell>
          <cell r="E1904">
            <v>0</v>
          </cell>
          <cell r="F1904">
            <v>0</v>
          </cell>
          <cell r="G1904" t="str">
            <v>MED</v>
          </cell>
          <cell r="H1904" t="str">
            <v>MEDFC</v>
          </cell>
          <cell r="I1904">
            <v>0.99451134732810331</v>
          </cell>
          <cell r="J1904">
            <v>648204.80101301637</v>
          </cell>
          <cell r="K1904" t="str">
            <v>200810X22</v>
          </cell>
          <cell r="L1904">
            <v>200810</v>
          </cell>
          <cell r="M1904" t="str">
            <v>MX22</v>
          </cell>
          <cell r="N1904" t="str">
            <v>ME200810</v>
          </cell>
          <cell r="O1904" t="str">
            <v>ME</v>
          </cell>
          <cell r="P1904" t="str">
            <v>MX22</v>
          </cell>
          <cell r="Q1904">
            <v>648204.80101301637</v>
          </cell>
          <cell r="R1904">
            <v>3557.7710130163468</v>
          </cell>
        </row>
        <row r="1905">
          <cell r="A1905" t="str">
            <v>M</v>
          </cell>
          <cell r="B1905">
            <v>39722</v>
          </cell>
          <cell r="C1905" t="str">
            <v>X23</v>
          </cell>
          <cell r="D1905">
            <v>8759.59</v>
          </cell>
          <cell r="E1905">
            <v>0</v>
          </cell>
          <cell r="F1905">
            <v>0</v>
          </cell>
          <cell r="G1905" t="str">
            <v>MED</v>
          </cell>
          <cell r="H1905" t="str">
            <v>MEDFC</v>
          </cell>
          <cell r="I1905">
            <v>0.99451134732810331</v>
          </cell>
          <cell r="J1905">
            <v>8807.9336887747831</v>
          </cell>
          <cell r="K1905" t="str">
            <v>200810X23</v>
          </cell>
          <cell r="L1905">
            <v>200810</v>
          </cell>
          <cell r="M1905" t="str">
            <v>MX23</v>
          </cell>
          <cell r="N1905" t="str">
            <v>ME200810</v>
          </cell>
          <cell r="O1905" t="str">
            <v>ME</v>
          </cell>
          <cell r="P1905" t="str">
            <v>MX23</v>
          </cell>
          <cell r="Q1905">
            <v>8807.9336887747831</v>
          </cell>
          <cell r="R1905">
            <v>48.343688774783004</v>
          </cell>
        </row>
        <row r="1906">
          <cell r="A1906" t="str">
            <v>M</v>
          </cell>
          <cell r="B1906">
            <v>39722</v>
          </cell>
          <cell r="C1906" t="str">
            <v>X24</v>
          </cell>
          <cell r="D1906">
            <v>71627.039999999994</v>
          </cell>
          <cell r="E1906">
            <v>0</v>
          </cell>
          <cell r="F1906">
            <v>0</v>
          </cell>
          <cell r="G1906" t="str">
            <v>IP</v>
          </cell>
          <cell r="H1906" t="str">
            <v>IPFC</v>
          </cell>
          <cell r="I1906">
            <v>1.00141520399406</v>
          </cell>
          <cell r="J1906">
            <v>71525.816378982054</v>
          </cell>
          <cell r="K1906" t="str">
            <v>200810X24</v>
          </cell>
          <cell r="L1906">
            <v>200810</v>
          </cell>
          <cell r="M1906" t="str">
            <v>MX24</v>
          </cell>
          <cell r="N1906" t="str">
            <v>IP200810</v>
          </cell>
          <cell r="O1906" t="str">
            <v>IP</v>
          </cell>
          <cell r="P1906" t="str">
            <v>MX24</v>
          </cell>
          <cell r="Q1906">
            <v>71525.816378982054</v>
          </cell>
          <cell r="R1906">
            <v>-101.22362101793988</v>
          </cell>
        </row>
        <row r="1907">
          <cell r="A1907" t="str">
            <v>M</v>
          </cell>
          <cell r="B1907">
            <v>39722</v>
          </cell>
          <cell r="C1907" t="str">
            <v>X24</v>
          </cell>
          <cell r="D1907">
            <v>42331.89</v>
          </cell>
          <cell r="E1907">
            <v>0</v>
          </cell>
          <cell r="F1907">
            <v>0</v>
          </cell>
          <cell r="G1907" t="str">
            <v>MED</v>
          </cell>
          <cell r="H1907" t="str">
            <v>MEDFC</v>
          </cell>
          <cell r="I1907">
            <v>0.99451134732810331</v>
          </cell>
          <cell r="J1907">
            <v>42565.5173404815</v>
          </cell>
          <cell r="K1907" t="str">
            <v>200810X24</v>
          </cell>
          <cell r="L1907">
            <v>200810</v>
          </cell>
          <cell r="M1907" t="str">
            <v>MX24</v>
          </cell>
          <cell r="N1907" t="str">
            <v>ME200810</v>
          </cell>
          <cell r="O1907" t="str">
            <v>ME</v>
          </cell>
          <cell r="P1907" t="str">
            <v>MX24</v>
          </cell>
          <cell r="Q1907">
            <v>42565.5173404815</v>
          </cell>
          <cell r="R1907">
            <v>233.62734048150014</v>
          </cell>
        </row>
        <row r="1908">
          <cell r="A1908" t="str">
            <v>M</v>
          </cell>
          <cell r="B1908">
            <v>39722</v>
          </cell>
          <cell r="C1908" t="str">
            <v>X26</v>
          </cell>
          <cell r="D1908">
            <v>102.6</v>
          </cell>
          <cell r="E1908">
            <v>0</v>
          </cell>
          <cell r="F1908">
            <v>0</v>
          </cell>
          <cell r="G1908" t="str">
            <v>MED</v>
          </cell>
          <cell r="H1908" t="str">
            <v>MEDFC</v>
          </cell>
          <cell r="I1908">
            <v>0.99451134732810331</v>
          </cell>
          <cell r="J1908">
            <v>103.16624367901838</v>
          </cell>
          <cell r="K1908" t="str">
            <v>200810X26</v>
          </cell>
          <cell r="L1908">
            <v>200810</v>
          </cell>
          <cell r="M1908" t="str">
            <v>MX26</v>
          </cell>
          <cell r="N1908" t="str">
            <v>ME200810</v>
          </cell>
          <cell r="O1908" t="str">
            <v>ME</v>
          </cell>
          <cell r="P1908" t="str">
            <v>MX26</v>
          </cell>
          <cell r="Q1908">
            <v>103.16624367901838</v>
          </cell>
          <cell r="R1908">
            <v>0.56624367901838468</v>
          </cell>
        </row>
        <row r="1909">
          <cell r="A1909" t="str">
            <v>M</v>
          </cell>
          <cell r="B1909">
            <v>39722</v>
          </cell>
          <cell r="C1909" t="str">
            <v>X29</v>
          </cell>
          <cell r="D1909">
            <v>1289.97</v>
          </cell>
          <cell r="E1909">
            <v>0</v>
          </cell>
          <cell r="F1909">
            <v>0</v>
          </cell>
          <cell r="G1909" t="str">
            <v>MED</v>
          </cell>
          <cell r="H1909" t="str">
            <v>MEDFC</v>
          </cell>
          <cell r="I1909">
            <v>0.99451134732810331</v>
          </cell>
          <cell r="J1909">
            <v>1297.0892725012022</v>
          </cell>
          <cell r="K1909" t="str">
            <v>200810X29</v>
          </cell>
          <cell r="L1909">
            <v>200810</v>
          </cell>
          <cell r="M1909" t="str">
            <v>MX29</v>
          </cell>
          <cell r="N1909" t="str">
            <v>ME200810</v>
          </cell>
          <cell r="O1909" t="str">
            <v>ME</v>
          </cell>
          <cell r="P1909" t="str">
            <v>MX29</v>
          </cell>
          <cell r="Q1909">
            <v>1297.0892725012022</v>
          </cell>
          <cell r="R1909">
            <v>7.1192725012022038</v>
          </cell>
        </row>
        <row r="1910">
          <cell r="A1910" t="str">
            <v>M</v>
          </cell>
          <cell r="B1910">
            <v>39753</v>
          </cell>
          <cell r="C1910" t="str">
            <v>X09</v>
          </cell>
          <cell r="D1910">
            <v>425697.53</v>
          </cell>
          <cell r="E1910">
            <v>0</v>
          </cell>
          <cell r="F1910">
            <v>0</v>
          </cell>
          <cell r="G1910" t="str">
            <v>IP</v>
          </cell>
          <cell r="H1910" t="str">
            <v>IPFC</v>
          </cell>
          <cell r="I1910">
            <v>0.99762867883768414</v>
          </cell>
          <cell r="J1910">
            <v>426709.39501856657</v>
          </cell>
          <cell r="K1910" t="str">
            <v>200811X09</v>
          </cell>
          <cell r="L1910">
            <v>200811</v>
          </cell>
          <cell r="M1910" t="str">
            <v>MX09</v>
          </cell>
          <cell r="N1910" t="str">
            <v>IP200811</v>
          </cell>
          <cell r="O1910" t="str">
            <v>IP</v>
          </cell>
          <cell r="P1910" t="str">
            <v>MX09</v>
          </cell>
          <cell r="Q1910">
            <v>426709.39501856657</v>
          </cell>
          <cell r="R1910">
            <v>1011.8650185665465</v>
          </cell>
        </row>
        <row r="1911">
          <cell r="A1911" t="str">
            <v>M</v>
          </cell>
          <cell r="B1911">
            <v>39753</v>
          </cell>
          <cell r="C1911" t="str">
            <v>X10</v>
          </cell>
          <cell r="D1911">
            <v>190822.25</v>
          </cell>
          <cell r="E1911">
            <v>0</v>
          </cell>
          <cell r="F1911">
            <v>0</v>
          </cell>
          <cell r="G1911" t="str">
            <v>MED</v>
          </cell>
          <cell r="H1911" t="str">
            <v>MEDFC</v>
          </cell>
          <cell r="I1911">
            <v>0.99410912765211901</v>
          </cell>
          <cell r="J1911">
            <v>191953.02074198116</v>
          </cell>
          <cell r="K1911" t="str">
            <v>200811X10</v>
          </cell>
          <cell r="L1911">
            <v>200811</v>
          </cell>
          <cell r="M1911" t="str">
            <v>MX10</v>
          </cell>
          <cell r="N1911" t="str">
            <v>ME200811</v>
          </cell>
          <cell r="O1911" t="str">
            <v>ME</v>
          </cell>
          <cell r="P1911" t="str">
            <v>MX10</v>
          </cell>
          <cell r="Q1911">
            <v>191953.02074198116</v>
          </cell>
          <cell r="R1911">
            <v>1130.7707419811632</v>
          </cell>
        </row>
        <row r="1912">
          <cell r="A1912" t="str">
            <v>M</v>
          </cell>
          <cell r="B1912">
            <v>39753</v>
          </cell>
          <cell r="C1912" t="str">
            <v>X11</v>
          </cell>
          <cell r="D1912">
            <v>255545.39</v>
          </cell>
          <cell r="E1912">
            <v>0</v>
          </cell>
          <cell r="F1912">
            <v>0</v>
          </cell>
          <cell r="G1912" t="str">
            <v>MED</v>
          </cell>
          <cell r="H1912" t="str">
            <v>MEDFC</v>
          </cell>
          <cell r="I1912">
            <v>0.99410912765211901</v>
          </cell>
          <cell r="J1912">
            <v>257059.6958540614</v>
          </cell>
          <cell r="K1912" t="str">
            <v>200811X11</v>
          </cell>
          <cell r="L1912">
            <v>200811</v>
          </cell>
          <cell r="M1912" t="str">
            <v>MX11</v>
          </cell>
          <cell r="N1912" t="str">
            <v>ME200811</v>
          </cell>
          <cell r="O1912" t="str">
            <v>ME</v>
          </cell>
          <cell r="P1912" t="str">
            <v>MX11</v>
          </cell>
          <cell r="Q1912">
            <v>257059.6958540614</v>
          </cell>
          <cell r="R1912">
            <v>1514.3058540613856</v>
          </cell>
        </row>
        <row r="1913">
          <cell r="A1913" t="str">
            <v>M</v>
          </cell>
          <cell r="B1913">
            <v>39753</v>
          </cell>
          <cell r="C1913" t="str">
            <v>X12</v>
          </cell>
          <cell r="D1913">
            <v>55055.49</v>
          </cell>
          <cell r="E1913">
            <v>0</v>
          </cell>
          <cell r="F1913">
            <v>0</v>
          </cell>
          <cell r="G1913" t="str">
            <v>MED</v>
          </cell>
          <cell r="H1913" t="str">
            <v>MEDFC</v>
          </cell>
          <cell r="I1913">
            <v>0.99410912765211901</v>
          </cell>
          <cell r="J1913">
            <v>55381.736741548411</v>
          </cell>
          <cell r="K1913" t="str">
            <v>200811X12</v>
          </cell>
          <cell r="L1913">
            <v>200811</v>
          </cell>
          <cell r="M1913" t="str">
            <v>MX12</v>
          </cell>
          <cell r="N1913" t="str">
            <v>ME200811</v>
          </cell>
          <cell r="O1913" t="str">
            <v>ME</v>
          </cell>
          <cell r="P1913" t="str">
            <v>MX12</v>
          </cell>
          <cell r="Q1913">
            <v>55381.736741548411</v>
          </cell>
          <cell r="R1913">
            <v>326.24674154841341</v>
          </cell>
        </row>
        <row r="1914">
          <cell r="A1914" t="str">
            <v>M</v>
          </cell>
          <cell r="B1914">
            <v>39753</v>
          </cell>
          <cell r="C1914" t="str">
            <v>X13</v>
          </cell>
          <cell r="D1914">
            <v>7904.88</v>
          </cell>
          <cell r="E1914">
            <v>0</v>
          </cell>
          <cell r="F1914">
            <v>0</v>
          </cell>
          <cell r="G1914" t="str">
            <v>MED</v>
          </cell>
          <cell r="H1914" t="str">
            <v>MEDFC</v>
          </cell>
          <cell r="I1914">
            <v>0.99410912765211901</v>
          </cell>
          <cell r="J1914">
            <v>7951.7225826803324</v>
          </cell>
          <cell r="K1914" t="str">
            <v>200811X13</v>
          </cell>
          <cell r="L1914">
            <v>200811</v>
          </cell>
          <cell r="M1914" t="str">
            <v>MX13</v>
          </cell>
          <cell r="N1914" t="str">
            <v>ME200811</v>
          </cell>
          <cell r="O1914" t="str">
            <v>ME</v>
          </cell>
          <cell r="P1914" t="str">
            <v>MX13</v>
          </cell>
          <cell r="Q1914">
            <v>7951.7225826803324</v>
          </cell>
          <cell r="R1914">
            <v>46.842582680332271</v>
          </cell>
        </row>
        <row r="1915">
          <cell r="A1915" t="str">
            <v>M</v>
          </cell>
          <cell r="B1915">
            <v>39753</v>
          </cell>
          <cell r="C1915" t="str">
            <v>X14</v>
          </cell>
          <cell r="D1915">
            <v>213411.01</v>
          </cell>
          <cell r="E1915">
            <v>0</v>
          </cell>
          <cell r="F1915">
            <v>0</v>
          </cell>
          <cell r="G1915" t="str">
            <v>MED</v>
          </cell>
          <cell r="H1915" t="str">
            <v>MEDFC</v>
          </cell>
          <cell r="I1915">
            <v>0.99410912765211901</v>
          </cell>
          <cell r="J1915">
            <v>214675.63677242643</v>
          </cell>
          <cell r="K1915" t="str">
            <v>200811X14</v>
          </cell>
          <cell r="L1915">
            <v>200811</v>
          </cell>
          <cell r="M1915" t="str">
            <v>MX14</v>
          </cell>
          <cell r="N1915" t="str">
            <v>ME200811</v>
          </cell>
          <cell r="O1915" t="str">
            <v>ME</v>
          </cell>
          <cell r="P1915" t="str">
            <v>MX14</v>
          </cell>
          <cell r="Q1915">
            <v>214675.63677242643</v>
          </cell>
          <cell r="R1915">
            <v>1264.626772426418</v>
          </cell>
        </row>
        <row r="1916">
          <cell r="A1916" t="str">
            <v>M</v>
          </cell>
          <cell r="B1916">
            <v>39753</v>
          </cell>
          <cell r="C1916" t="str">
            <v>X15</v>
          </cell>
          <cell r="D1916">
            <v>20585.759999999998</v>
          </cell>
          <cell r="E1916">
            <v>0</v>
          </cell>
          <cell r="F1916">
            <v>0</v>
          </cell>
          <cell r="G1916" t="str">
            <v>MED</v>
          </cell>
          <cell r="H1916" t="str">
            <v>MEDFC</v>
          </cell>
          <cell r="I1916">
            <v>0.99410912765211901</v>
          </cell>
          <cell r="J1916">
            <v>20707.746692377048</v>
          </cell>
          <cell r="K1916" t="str">
            <v>200811X15</v>
          </cell>
          <cell r="L1916">
            <v>200811</v>
          </cell>
          <cell r="M1916" t="str">
            <v>MX15</v>
          </cell>
          <cell r="N1916" t="str">
            <v>ME200811</v>
          </cell>
          <cell r="O1916" t="str">
            <v>ME</v>
          </cell>
          <cell r="P1916" t="str">
            <v>MX15</v>
          </cell>
          <cell r="Q1916">
            <v>20707.746692377048</v>
          </cell>
          <cell r="R1916">
            <v>121.98669237704962</v>
          </cell>
        </row>
        <row r="1917">
          <cell r="A1917" t="str">
            <v>M</v>
          </cell>
          <cell r="B1917">
            <v>39753</v>
          </cell>
          <cell r="C1917" t="str">
            <v>X18</v>
          </cell>
          <cell r="D1917">
            <v>206029.09</v>
          </cell>
          <cell r="E1917">
            <v>0</v>
          </cell>
          <cell r="F1917">
            <v>0</v>
          </cell>
          <cell r="G1917" t="str">
            <v>MED</v>
          </cell>
          <cell r="H1917" t="str">
            <v>MEDFC</v>
          </cell>
          <cell r="I1917">
            <v>0.99410912765211901</v>
          </cell>
          <cell r="J1917">
            <v>207249.97313584504</v>
          </cell>
          <cell r="K1917" t="str">
            <v>200811X18</v>
          </cell>
          <cell r="L1917">
            <v>200811</v>
          </cell>
          <cell r="M1917" t="str">
            <v>MX18</v>
          </cell>
          <cell r="N1917" t="str">
            <v>ME200811</v>
          </cell>
          <cell r="O1917" t="str">
            <v>ME</v>
          </cell>
          <cell r="P1917" t="str">
            <v>MX18</v>
          </cell>
          <cell r="Q1917">
            <v>207249.97313584504</v>
          </cell>
          <cell r="R1917">
            <v>1220.8831358450407</v>
          </cell>
        </row>
        <row r="1918">
          <cell r="A1918" t="str">
            <v>M</v>
          </cell>
          <cell r="B1918">
            <v>39753</v>
          </cell>
          <cell r="C1918" t="str">
            <v>X20</v>
          </cell>
          <cell r="D1918">
            <v>498</v>
          </cell>
          <cell r="E1918">
            <v>0</v>
          </cell>
          <cell r="F1918">
            <v>0</v>
          </cell>
          <cell r="G1918" t="str">
            <v>MED</v>
          </cell>
          <cell r="H1918" t="str">
            <v>MEDFC</v>
          </cell>
          <cell r="I1918">
            <v>0.99410912765211901</v>
          </cell>
          <cell r="J1918">
            <v>500.95103862105503</v>
          </cell>
          <cell r="K1918" t="str">
            <v>200811X20</v>
          </cell>
          <cell r="L1918">
            <v>200811</v>
          </cell>
          <cell r="M1918" t="str">
            <v>MX20</v>
          </cell>
          <cell r="N1918" t="str">
            <v>ME200811</v>
          </cell>
          <cell r="O1918" t="str">
            <v>ME</v>
          </cell>
          <cell r="P1918" t="str">
            <v>MX20</v>
          </cell>
          <cell r="Q1918">
            <v>500.95103862105503</v>
          </cell>
          <cell r="R1918">
            <v>2.9510386210550337</v>
          </cell>
        </row>
        <row r="1919">
          <cell r="A1919" t="str">
            <v>M</v>
          </cell>
          <cell r="B1919">
            <v>39753</v>
          </cell>
          <cell r="C1919" t="str">
            <v>X21</v>
          </cell>
          <cell r="D1919">
            <v>11690.04</v>
          </cell>
          <cell r="E1919">
            <v>0</v>
          </cell>
          <cell r="F1919">
            <v>0</v>
          </cell>
          <cell r="G1919" t="str">
            <v>MED</v>
          </cell>
          <cell r="H1919" t="str">
            <v>MEDFC</v>
          </cell>
          <cell r="I1919">
            <v>0.99410912765211901</v>
          </cell>
          <cell r="J1919">
            <v>11759.312609481283</v>
          </cell>
          <cell r="K1919" t="str">
            <v>200811X21</v>
          </cell>
          <cell r="L1919">
            <v>200811</v>
          </cell>
          <cell r="M1919" t="str">
            <v>MX21</v>
          </cell>
          <cell r="N1919" t="str">
            <v>ME200811</v>
          </cell>
          <cell r="O1919" t="str">
            <v>ME</v>
          </cell>
          <cell r="P1919" t="str">
            <v>MX21</v>
          </cell>
          <cell r="Q1919">
            <v>11759.312609481283</v>
          </cell>
          <cell r="R1919">
            <v>69.272609481282416</v>
          </cell>
        </row>
        <row r="1920">
          <cell r="A1920" t="str">
            <v>M</v>
          </cell>
          <cell r="B1920">
            <v>39753</v>
          </cell>
          <cell r="C1920" t="str">
            <v>X22</v>
          </cell>
          <cell r="D1920">
            <v>559676.52</v>
          </cell>
          <cell r="E1920">
            <v>0</v>
          </cell>
          <cell r="F1920">
            <v>0</v>
          </cell>
          <cell r="G1920" t="str">
            <v>MED</v>
          </cell>
          <cell r="H1920" t="str">
            <v>MEDFC</v>
          </cell>
          <cell r="I1920">
            <v>0.99410912765211901</v>
          </cell>
          <cell r="J1920">
            <v>562993.04013216402</v>
          </cell>
          <cell r="K1920" t="str">
            <v>200811X22</v>
          </cell>
          <cell r="L1920">
            <v>200811</v>
          </cell>
          <cell r="M1920" t="str">
            <v>MX22</v>
          </cell>
          <cell r="N1920" t="str">
            <v>ME200811</v>
          </cell>
          <cell r="O1920" t="str">
            <v>ME</v>
          </cell>
          <cell r="P1920" t="str">
            <v>MX22</v>
          </cell>
          <cell r="Q1920">
            <v>562993.04013216402</v>
          </cell>
          <cell r="R1920">
            <v>3316.5201321640052</v>
          </cell>
        </row>
        <row r="1921">
          <cell r="A1921" t="str">
            <v>M</v>
          </cell>
          <cell r="B1921">
            <v>39753</v>
          </cell>
          <cell r="C1921" t="str">
            <v>X23</v>
          </cell>
          <cell r="D1921">
            <v>9700.0400000000009</v>
          </cell>
          <cell r="E1921">
            <v>0</v>
          </cell>
          <cell r="F1921">
            <v>0</v>
          </cell>
          <cell r="G1921" t="str">
            <v>MED</v>
          </cell>
          <cell r="H1921" t="str">
            <v>MEDFC</v>
          </cell>
          <cell r="I1921">
            <v>0.99410912765211901</v>
          </cell>
          <cell r="J1921">
            <v>9757.5203065577898</v>
          </cell>
          <cell r="K1921" t="str">
            <v>200811X23</v>
          </cell>
          <cell r="L1921">
            <v>200811</v>
          </cell>
          <cell r="M1921" t="str">
            <v>MX23</v>
          </cell>
          <cell r="N1921" t="str">
            <v>ME200811</v>
          </cell>
          <cell r="O1921" t="str">
            <v>ME</v>
          </cell>
          <cell r="P1921" t="str">
            <v>MX23</v>
          </cell>
          <cell r="Q1921">
            <v>9757.5203065577898</v>
          </cell>
          <cell r="R1921">
            <v>57.480306557788936</v>
          </cell>
        </row>
        <row r="1922">
          <cell r="A1922" t="str">
            <v>M</v>
          </cell>
          <cell r="B1922">
            <v>39753</v>
          </cell>
          <cell r="C1922" t="str">
            <v>X24</v>
          </cell>
          <cell r="D1922">
            <v>84119.02</v>
          </cell>
          <cell r="E1922">
            <v>0</v>
          </cell>
          <cell r="F1922">
            <v>0</v>
          </cell>
          <cell r="G1922" t="str">
            <v>IP</v>
          </cell>
          <cell r="H1922" t="str">
            <v>IPFC</v>
          </cell>
          <cell r="I1922">
            <v>0.99762867883768414</v>
          </cell>
          <cell r="J1922">
            <v>84318.967351665633</v>
          </cell>
          <cell r="K1922" t="str">
            <v>200811X24</v>
          </cell>
          <cell r="L1922">
            <v>200811</v>
          </cell>
          <cell r="M1922" t="str">
            <v>MX24</v>
          </cell>
          <cell r="N1922" t="str">
            <v>IP200811</v>
          </cell>
          <cell r="O1922" t="str">
            <v>IP</v>
          </cell>
          <cell r="P1922" t="str">
            <v>MX24</v>
          </cell>
          <cell r="Q1922">
            <v>84318.967351665633</v>
          </cell>
          <cell r="R1922">
            <v>199.94735166562896</v>
          </cell>
        </row>
        <row r="1923">
          <cell r="A1923" t="str">
            <v>M</v>
          </cell>
          <cell r="B1923">
            <v>39753</v>
          </cell>
          <cell r="C1923" t="str">
            <v>X24</v>
          </cell>
          <cell r="D1923">
            <v>42226.65</v>
          </cell>
          <cell r="E1923">
            <v>0</v>
          </cell>
          <cell r="F1923">
            <v>0</v>
          </cell>
          <cell r="G1923" t="str">
            <v>MED</v>
          </cell>
          <cell r="H1923" t="str">
            <v>MEDFC</v>
          </cell>
          <cell r="I1923">
            <v>0.99410912765211901</v>
          </cell>
          <cell r="J1923">
            <v>42476.875853389109</v>
          </cell>
          <cell r="K1923" t="str">
            <v>200811X24</v>
          </cell>
          <cell r="L1923">
            <v>200811</v>
          </cell>
          <cell r="M1923" t="str">
            <v>MX24</v>
          </cell>
          <cell r="N1923" t="str">
            <v>ME200811</v>
          </cell>
          <cell r="O1923" t="str">
            <v>ME</v>
          </cell>
          <cell r="P1923" t="str">
            <v>MX24</v>
          </cell>
          <cell r="Q1923">
            <v>42476.875853389109</v>
          </cell>
          <cell r="R1923">
            <v>250.22585338910721</v>
          </cell>
        </row>
        <row r="1924">
          <cell r="A1924" t="str">
            <v>M</v>
          </cell>
          <cell r="B1924">
            <v>39753</v>
          </cell>
          <cell r="C1924" t="str">
            <v>X26</v>
          </cell>
          <cell r="D1924">
            <v>93</v>
          </cell>
          <cell r="E1924">
            <v>0</v>
          </cell>
          <cell r="F1924">
            <v>0</v>
          </cell>
          <cell r="G1924" t="str">
            <v>MED</v>
          </cell>
          <cell r="H1924" t="str">
            <v>MEDFC</v>
          </cell>
          <cell r="I1924">
            <v>0.99410912765211901</v>
          </cell>
          <cell r="J1924">
            <v>93.551097573811489</v>
          </cell>
          <cell r="K1924" t="str">
            <v>200811X26</v>
          </cell>
          <cell r="L1924">
            <v>200811</v>
          </cell>
          <cell r="M1924" t="str">
            <v>MX26</v>
          </cell>
          <cell r="N1924" t="str">
            <v>ME200811</v>
          </cell>
          <cell r="O1924" t="str">
            <v>ME</v>
          </cell>
          <cell r="P1924" t="str">
            <v>MX26</v>
          </cell>
          <cell r="Q1924">
            <v>93.551097573811489</v>
          </cell>
          <cell r="R1924">
            <v>0.55109757381148938</v>
          </cell>
        </row>
        <row r="1925">
          <cell r="A1925" t="str">
            <v>M</v>
          </cell>
          <cell r="B1925">
            <v>39753</v>
          </cell>
          <cell r="C1925" t="str">
            <v>X29</v>
          </cell>
          <cell r="D1925">
            <v>3747</v>
          </cell>
          <cell r="E1925">
            <v>0</v>
          </cell>
          <cell r="F1925">
            <v>0</v>
          </cell>
          <cell r="G1925" t="str">
            <v>MED</v>
          </cell>
          <cell r="H1925" t="str">
            <v>MEDFC</v>
          </cell>
          <cell r="I1925">
            <v>0.99410912765211901</v>
          </cell>
          <cell r="J1925">
            <v>3769.2038990222754</v>
          </cell>
          <cell r="K1925" t="str">
            <v>200811X29</v>
          </cell>
          <cell r="L1925">
            <v>200811</v>
          </cell>
          <cell r="M1925" t="str">
            <v>MX29</v>
          </cell>
          <cell r="N1925" t="str">
            <v>ME200811</v>
          </cell>
          <cell r="O1925" t="str">
            <v>ME</v>
          </cell>
          <cell r="P1925" t="str">
            <v>MX29</v>
          </cell>
          <cell r="Q1925">
            <v>3769.2038990222754</v>
          </cell>
          <cell r="R1925">
            <v>22.203899022275436</v>
          </cell>
        </row>
        <row r="1926">
          <cell r="A1926" t="str">
            <v>M</v>
          </cell>
          <cell r="B1926">
            <v>39783</v>
          </cell>
          <cell r="C1926" t="str">
            <v>X09</v>
          </cell>
          <cell r="D1926">
            <v>347956.19</v>
          </cell>
          <cell r="E1926">
            <v>0</v>
          </cell>
          <cell r="F1926">
            <v>0</v>
          </cell>
          <cell r="G1926" t="str">
            <v>IP</v>
          </cell>
          <cell r="H1926" t="str">
            <v>IPFC</v>
          </cell>
          <cell r="I1926">
            <v>0.99583440791269107</v>
          </cell>
          <cell r="J1926">
            <v>349411.69659856416</v>
          </cell>
          <cell r="K1926" t="str">
            <v>200812X09</v>
          </cell>
          <cell r="L1926">
            <v>200812</v>
          </cell>
          <cell r="M1926" t="str">
            <v>MX09</v>
          </cell>
          <cell r="N1926" t="str">
            <v>IP200812</v>
          </cell>
          <cell r="O1926" t="str">
            <v>IP</v>
          </cell>
          <cell r="P1926" t="str">
            <v>MX09</v>
          </cell>
          <cell r="Q1926">
            <v>349411.69659856416</v>
          </cell>
          <cell r="R1926">
            <v>1455.5065985641559</v>
          </cell>
        </row>
        <row r="1927">
          <cell r="A1927" t="str">
            <v>M</v>
          </cell>
          <cell r="B1927">
            <v>39783</v>
          </cell>
          <cell r="C1927" t="str">
            <v>X10</v>
          </cell>
          <cell r="D1927">
            <v>203957.93</v>
          </cell>
          <cell r="E1927">
            <v>0</v>
          </cell>
          <cell r="F1927">
            <v>0</v>
          </cell>
          <cell r="G1927" t="str">
            <v>MED</v>
          </cell>
          <cell r="H1927" t="str">
            <v>MEDFC</v>
          </cell>
          <cell r="I1927">
            <v>0.99274142002324239</v>
          </cell>
          <cell r="J1927">
            <v>205449.19944533479</v>
          </cell>
          <cell r="K1927" t="str">
            <v>200812X10</v>
          </cell>
          <cell r="L1927">
            <v>200812</v>
          </cell>
          <cell r="M1927" t="str">
            <v>MX10</v>
          </cell>
          <cell r="N1927" t="str">
            <v>ME200812</v>
          </cell>
          <cell r="O1927" t="str">
            <v>ME</v>
          </cell>
          <cell r="P1927" t="str">
            <v>MX10</v>
          </cell>
          <cell r="Q1927">
            <v>205449.19944533479</v>
          </cell>
          <cell r="R1927">
            <v>1491.269445334794</v>
          </cell>
        </row>
        <row r="1928">
          <cell r="A1928" t="str">
            <v>M</v>
          </cell>
          <cell r="B1928">
            <v>39783</v>
          </cell>
          <cell r="C1928" t="str">
            <v>X11</v>
          </cell>
          <cell r="D1928">
            <v>296932.12</v>
          </cell>
          <cell r="E1928">
            <v>0</v>
          </cell>
          <cell r="F1928">
            <v>0</v>
          </cell>
          <cell r="G1928" t="str">
            <v>MED</v>
          </cell>
          <cell r="H1928" t="str">
            <v>MEDFC</v>
          </cell>
          <cell r="I1928">
            <v>0.99274142002324239</v>
          </cell>
          <cell r="J1928">
            <v>299103.1843851626</v>
          </cell>
          <cell r="K1928" t="str">
            <v>200812X11</v>
          </cell>
          <cell r="L1928">
            <v>200812</v>
          </cell>
          <cell r="M1928" t="str">
            <v>MX11</v>
          </cell>
          <cell r="N1928" t="str">
            <v>ME200812</v>
          </cell>
          <cell r="O1928" t="str">
            <v>ME</v>
          </cell>
          <cell r="P1928" t="str">
            <v>MX11</v>
          </cell>
          <cell r="Q1928">
            <v>299103.1843851626</v>
          </cell>
          <cell r="R1928">
            <v>2171.0643851626082</v>
          </cell>
        </row>
        <row r="1929">
          <cell r="A1929" t="str">
            <v>M</v>
          </cell>
          <cell r="B1929">
            <v>39783</v>
          </cell>
          <cell r="C1929" t="str">
            <v>X12</v>
          </cell>
          <cell r="D1929">
            <v>73109.570000000007</v>
          </cell>
          <cell r="E1929">
            <v>0</v>
          </cell>
          <cell r="F1929">
            <v>0</v>
          </cell>
          <cell r="G1929" t="str">
            <v>MED</v>
          </cell>
          <cell r="H1929" t="str">
            <v>MEDFC</v>
          </cell>
          <cell r="I1929">
            <v>0.99274142002324239</v>
          </cell>
          <cell r="J1929">
            <v>73644.121747522469</v>
          </cell>
          <cell r="K1929" t="str">
            <v>200812X12</v>
          </cell>
          <cell r="L1929">
            <v>200812</v>
          </cell>
          <cell r="M1929" t="str">
            <v>MX12</v>
          </cell>
          <cell r="N1929" t="str">
            <v>ME200812</v>
          </cell>
          <cell r="O1929" t="str">
            <v>ME</v>
          </cell>
          <cell r="P1929" t="str">
            <v>MX12</v>
          </cell>
          <cell r="Q1929">
            <v>73644.121747522469</v>
          </cell>
          <cell r="R1929">
            <v>534.55174752246239</v>
          </cell>
        </row>
        <row r="1930">
          <cell r="A1930" t="str">
            <v>M</v>
          </cell>
          <cell r="B1930">
            <v>39783</v>
          </cell>
          <cell r="C1930" t="str">
            <v>X13</v>
          </cell>
          <cell r="D1930">
            <v>8696.7900000000009</v>
          </cell>
          <cell r="E1930">
            <v>0</v>
          </cell>
          <cell r="F1930">
            <v>0</v>
          </cell>
          <cell r="G1930" t="str">
            <v>MED</v>
          </cell>
          <cell r="H1930" t="str">
            <v>MEDFC</v>
          </cell>
          <cell r="I1930">
            <v>0.99274142002324239</v>
          </cell>
          <cell r="J1930">
            <v>8760.3779036401938</v>
          </cell>
          <cell r="K1930" t="str">
            <v>200812X13</v>
          </cell>
          <cell r="L1930">
            <v>200812</v>
          </cell>
          <cell r="M1930" t="str">
            <v>MX13</v>
          </cell>
          <cell r="N1930" t="str">
            <v>ME200812</v>
          </cell>
          <cell r="O1930" t="str">
            <v>ME</v>
          </cell>
          <cell r="P1930" t="str">
            <v>MX13</v>
          </cell>
          <cell r="Q1930">
            <v>8760.3779036401938</v>
          </cell>
          <cell r="R1930">
            <v>63.587903640192962</v>
          </cell>
        </row>
        <row r="1931">
          <cell r="A1931" t="str">
            <v>M</v>
          </cell>
          <cell r="B1931">
            <v>39783</v>
          </cell>
          <cell r="C1931" t="str">
            <v>X14</v>
          </cell>
          <cell r="D1931">
            <v>235023.29</v>
          </cell>
          <cell r="E1931">
            <v>0</v>
          </cell>
          <cell r="F1931">
            <v>0</v>
          </cell>
          <cell r="G1931" t="str">
            <v>MED</v>
          </cell>
          <cell r="H1931" t="str">
            <v>MEDFC</v>
          </cell>
          <cell r="I1931">
            <v>0.99274142002324239</v>
          </cell>
          <cell r="J1931">
            <v>236741.69855277881</v>
          </cell>
          <cell r="K1931" t="str">
            <v>200812X14</v>
          </cell>
          <cell r="L1931">
            <v>200812</v>
          </cell>
          <cell r="M1931" t="str">
            <v>MX14</v>
          </cell>
          <cell r="N1931" t="str">
            <v>ME200812</v>
          </cell>
          <cell r="O1931" t="str">
            <v>ME</v>
          </cell>
          <cell r="P1931" t="str">
            <v>MX14</v>
          </cell>
          <cell r="Q1931">
            <v>236741.69855277881</v>
          </cell>
          <cell r="R1931">
            <v>1718.4085527787975</v>
          </cell>
        </row>
        <row r="1932">
          <cell r="A1932" t="str">
            <v>M</v>
          </cell>
          <cell r="B1932">
            <v>39783</v>
          </cell>
          <cell r="C1932" t="str">
            <v>X15</v>
          </cell>
          <cell r="D1932">
            <v>12823.55</v>
          </cell>
          <cell r="E1932">
            <v>0</v>
          </cell>
          <cell r="F1932">
            <v>0</v>
          </cell>
          <cell r="G1932" t="str">
            <v>MED</v>
          </cell>
          <cell r="H1932" t="str">
            <v>MEDFC</v>
          </cell>
          <cell r="I1932">
            <v>0.99274142002324239</v>
          </cell>
          <cell r="J1932">
            <v>12917.311337427394</v>
          </cell>
          <cell r="K1932" t="str">
            <v>200812X15</v>
          </cell>
          <cell r="L1932">
            <v>200812</v>
          </cell>
          <cell r="M1932" t="str">
            <v>MX15</v>
          </cell>
          <cell r="N1932" t="str">
            <v>ME200812</v>
          </cell>
          <cell r="O1932" t="str">
            <v>ME</v>
          </cell>
          <cell r="P1932" t="str">
            <v>MX15</v>
          </cell>
          <cell r="Q1932">
            <v>12917.311337427394</v>
          </cell>
          <cell r="R1932">
            <v>93.761337427395119</v>
          </cell>
        </row>
        <row r="1933">
          <cell r="A1933" t="str">
            <v>M</v>
          </cell>
          <cell r="B1933">
            <v>39783</v>
          </cell>
          <cell r="C1933" t="str">
            <v>X18</v>
          </cell>
          <cell r="D1933">
            <v>171335.08</v>
          </cell>
          <cell r="E1933">
            <v>0</v>
          </cell>
          <cell r="F1933">
            <v>0</v>
          </cell>
          <cell r="G1933" t="str">
            <v>MED</v>
          </cell>
          <cell r="H1933" t="str">
            <v>MEDFC</v>
          </cell>
          <cell r="I1933">
            <v>0.99274142002324239</v>
          </cell>
          <cell r="J1933">
            <v>172587.82251272304</v>
          </cell>
          <cell r="K1933" t="str">
            <v>200812X18</v>
          </cell>
          <cell r="L1933">
            <v>200812</v>
          </cell>
          <cell r="M1933" t="str">
            <v>MX18</v>
          </cell>
          <cell r="N1933" t="str">
            <v>ME200812</v>
          </cell>
          <cell r="O1933" t="str">
            <v>ME</v>
          </cell>
          <cell r="P1933" t="str">
            <v>MX18</v>
          </cell>
          <cell r="Q1933">
            <v>172587.82251272304</v>
          </cell>
          <cell r="R1933">
            <v>1252.7425127230526</v>
          </cell>
        </row>
        <row r="1934">
          <cell r="A1934" t="str">
            <v>M</v>
          </cell>
          <cell r="B1934">
            <v>39783</v>
          </cell>
          <cell r="C1934" t="str">
            <v>X20</v>
          </cell>
          <cell r="D1934">
            <v>32</v>
          </cell>
          <cell r="E1934">
            <v>0</v>
          </cell>
          <cell r="F1934">
            <v>0</v>
          </cell>
          <cell r="G1934" t="str">
            <v>MED</v>
          </cell>
          <cell r="H1934" t="str">
            <v>MEDFC</v>
          </cell>
          <cell r="I1934">
            <v>0.99274142002324239</v>
          </cell>
          <cell r="J1934">
            <v>32.233972870045861</v>
          </cell>
          <cell r="K1934" t="str">
            <v>200812X20</v>
          </cell>
          <cell r="L1934">
            <v>200812</v>
          </cell>
          <cell r="M1934" t="str">
            <v>MX20</v>
          </cell>
          <cell r="N1934" t="str">
            <v>ME200812</v>
          </cell>
          <cell r="O1934" t="str">
            <v>ME</v>
          </cell>
          <cell r="P1934" t="str">
            <v>MX20</v>
          </cell>
          <cell r="Q1934">
            <v>32.233972870045861</v>
          </cell>
          <cell r="R1934">
            <v>0.23397287004586076</v>
          </cell>
        </row>
        <row r="1935">
          <cell r="A1935" t="str">
            <v>M</v>
          </cell>
          <cell r="B1935">
            <v>39783</v>
          </cell>
          <cell r="C1935" t="str">
            <v>X21</v>
          </cell>
          <cell r="D1935">
            <v>16888.919999999998</v>
          </cell>
          <cell r="E1935">
            <v>0</v>
          </cell>
          <cell r="F1935">
            <v>0</v>
          </cell>
          <cell r="G1935" t="str">
            <v>MED</v>
          </cell>
          <cell r="H1935" t="str">
            <v>MEDFC</v>
          </cell>
          <cell r="I1935">
            <v>0.99274142002324239</v>
          </cell>
          <cell r="J1935">
            <v>17012.405908886718</v>
          </cell>
          <cell r="K1935" t="str">
            <v>200812X21</v>
          </cell>
          <cell r="L1935">
            <v>200812</v>
          </cell>
          <cell r="M1935" t="str">
            <v>MX21</v>
          </cell>
          <cell r="N1935" t="str">
            <v>ME200812</v>
          </cell>
          <cell r="O1935" t="str">
            <v>ME</v>
          </cell>
          <cell r="P1935" t="str">
            <v>MX21</v>
          </cell>
          <cell r="Q1935">
            <v>17012.405908886718</v>
          </cell>
          <cell r="R1935">
            <v>123.4859088867197</v>
          </cell>
        </row>
        <row r="1936">
          <cell r="A1936" t="str">
            <v>M</v>
          </cell>
          <cell r="B1936">
            <v>39783</v>
          </cell>
          <cell r="C1936" t="str">
            <v>X22</v>
          </cell>
          <cell r="D1936">
            <v>684492.69</v>
          </cell>
          <cell r="E1936">
            <v>0</v>
          </cell>
          <cell r="F1936">
            <v>0</v>
          </cell>
          <cell r="G1936" t="str">
            <v>MED</v>
          </cell>
          <cell r="H1936" t="str">
            <v>MEDFC</v>
          </cell>
          <cell r="I1936">
            <v>0.99274142002324239</v>
          </cell>
          <cell r="J1936">
            <v>689497.46247514721</v>
          </cell>
          <cell r="K1936" t="str">
            <v>200812X22</v>
          </cell>
          <cell r="L1936">
            <v>200812</v>
          </cell>
          <cell r="M1936" t="str">
            <v>MX22</v>
          </cell>
          <cell r="N1936" t="str">
            <v>ME200812</v>
          </cell>
          <cell r="O1936" t="str">
            <v>ME</v>
          </cell>
          <cell r="P1936" t="str">
            <v>MX22</v>
          </cell>
          <cell r="Q1936">
            <v>689497.46247514721</v>
          </cell>
          <cell r="R1936">
            <v>5004.7724751472706</v>
          </cell>
        </row>
        <row r="1937">
          <cell r="A1937" t="str">
            <v>M</v>
          </cell>
          <cell r="B1937">
            <v>39783</v>
          </cell>
          <cell r="C1937" t="str">
            <v>X23</v>
          </cell>
          <cell r="D1937">
            <v>9046.73</v>
          </cell>
          <cell r="E1937">
            <v>0</v>
          </cell>
          <cell r="F1937">
            <v>0</v>
          </cell>
          <cell r="G1937" t="str">
            <v>MED</v>
          </cell>
          <cell r="H1937" t="str">
            <v>MEDFC</v>
          </cell>
          <cell r="I1937">
            <v>0.99274142002324239</v>
          </cell>
          <cell r="J1937">
            <v>9112.8765432071868</v>
          </cell>
          <cell r="K1937" t="str">
            <v>200812X23</v>
          </cell>
          <cell r="L1937">
            <v>200812</v>
          </cell>
          <cell r="M1937" t="str">
            <v>MX23</v>
          </cell>
          <cell r="N1937" t="str">
            <v>ME200812</v>
          </cell>
          <cell r="O1937" t="str">
            <v>ME</v>
          </cell>
          <cell r="P1937" t="str">
            <v>MX23</v>
          </cell>
          <cell r="Q1937">
            <v>9112.8765432071868</v>
          </cell>
          <cell r="R1937">
            <v>66.146543207187278</v>
          </cell>
        </row>
        <row r="1938">
          <cell r="A1938" t="str">
            <v>M</v>
          </cell>
          <cell r="B1938">
            <v>39783</v>
          </cell>
          <cell r="C1938" t="str">
            <v>X24</v>
          </cell>
          <cell r="D1938">
            <v>91602.22</v>
          </cell>
          <cell r="E1938">
            <v>0</v>
          </cell>
          <cell r="F1938">
            <v>0</v>
          </cell>
          <cell r="G1938" t="str">
            <v>IP</v>
          </cell>
          <cell r="H1938" t="str">
            <v>IPFC</v>
          </cell>
          <cell r="I1938">
            <v>0.99583440791269107</v>
          </cell>
          <cell r="J1938">
            <v>91985.39362784414</v>
          </cell>
          <cell r="K1938" t="str">
            <v>200812X24</v>
          </cell>
          <cell r="L1938">
            <v>200812</v>
          </cell>
          <cell r="M1938" t="str">
            <v>MX24</v>
          </cell>
          <cell r="N1938" t="str">
            <v>IP200812</v>
          </cell>
          <cell r="O1938" t="str">
            <v>IP</v>
          </cell>
          <cell r="P1938" t="str">
            <v>MX24</v>
          </cell>
          <cell r="Q1938">
            <v>91985.39362784414</v>
          </cell>
          <cell r="R1938">
            <v>383.17362784413854</v>
          </cell>
        </row>
        <row r="1939">
          <cell r="A1939" t="str">
            <v>M</v>
          </cell>
          <cell r="B1939">
            <v>39783</v>
          </cell>
          <cell r="C1939" t="str">
            <v>X24</v>
          </cell>
          <cell r="D1939">
            <v>34681.72</v>
          </cell>
          <cell r="E1939">
            <v>0</v>
          </cell>
          <cell r="F1939">
            <v>0</v>
          </cell>
          <cell r="G1939" t="str">
            <v>MED</v>
          </cell>
          <cell r="H1939" t="str">
            <v>MEDFC</v>
          </cell>
          <cell r="I1939">
            <v>0.99274142002324239</v>
          </cell>
          <cell r="J1939">
            <v>34935.300673953971</v>
          </cell>
          <cell r="K1939" t="str">
            <v>200812X24</v>
          </cell>
          <cell r="L1939">
            <v>200812</v>
          </cell>
          <cell r="M1939" t="str">
            <v>MX24</v>
          </cell>
          <cell r="N1939" t="str">
            <v>ME200812</v>
          </cell>
          <cell r="O1939" t="str">
            <v>ME</v>
          </cell>
          <cell r="P1939" t="str">
            <v>MX24</v>
          </cell>
          <cell r="Q1939">
            <v>34935.300673953971</v>
          </cell>
          <cell r="R1939">
            <v>253.58067395396938</v>
          </cell>
        </row>
        <row r="1940">
          <cell r="A1940" t="str">
            <v>M</v>
          </cell>
          <cell r="B1940">
            <v>39783</v>
          </cell>
          <cell r="C1940" t="str">
            <v>X26</v>
          </cell>
          <cell r="D1940">
            <v>348.85</v>
          </cell>
          <cell r="E1940">
            <v>0</v>
          </cell>
          <cell r="F1940">
            <v>0</v>
          </cell>
          <cell r="G1940" t="str">
            <v>MED</v>
          </cell>
          <cell r="H1940" t="str">
            <v>MEDFC</v>
          </cell>
          <cell r="I1940">
            <v>0.99274142002324239</v>
          </cell>
          <cell r="J1940">
            <v>351.40066986610935</v>
          </cell>
          <cell r="K1940" t="str">
            <v>200812X26</v>
          </cell>
          <cell r="L1940">
            <v>200812</v>
          </cell>
          <cell r="M1940" t="str">
            <v>MX26</v>
          </cell>
          <cell r="N1940" t="str">
            <v>ME200812</v>
          </cell>
          <cell r="O1940" t="str">
            <v>ME</v>
          </cell>
          <cell r="P1940" t="str">
            <v>MX26</v>
          </cell>
          <cell r="Q1940">
            <v>351.40066986610935</v>
          </cell>
          <cell r="R1940">
            <v>2.550669866109331</v>
          </cell>
        </row>
        <row r="1941">
          <cell r="A1941" t="str">
            <v>M</v>
          </cell>
          <cell r="B1941">
            <v>39814</v>
          </cell>
          <cell r="C1941" t="str">
            <v>X09</v>
          </cell>
          <cell r="D1941">
            <v>420676.12</v>
          </cell>
          <cell r="E1941">
            <v>0</v>
          </cell>
          <cell r="F1941">
            <v>0</v>
          </cell>
          <cell r="G1941" t="str">
            <v>IP</v>
          </cell>
          <cell r="H1941" t="str">
            <v>IPFC</v>
          </cell>
          <cell r="I1941">
            <v>0.99925115859532043</v>
          </cell>
          <cell r="J1941">
            <v>420991.37577319198</v>
          </cell>
          <cell r="K1941" t="str">
            <v>200901X09</v>
          </cell>
          <cell r="L1941">
            <v>200901</v>
          </cell>
          <cell r="M1941" t="str">
            <v>MX09</v>
          </cell>
          <cell r="N1941" t="str">
            <v>IP200901</v>
          </cell>
          <cell r="O1941" t="str">
            <v>IP</v>
          </cell>
          <cell r="P1941" t="str">
            <v>MX09</v>
          </cell>
          <cell r="Q1941">
            <v>420991.37577319198</v>
          </cell>
          <cell r="R1941">
            <v>315.25577319198055</v>
          </cell>
        </row>
        <row r="1942">
          <cell r="A1942" t="str">
            <v>M</v>
          </cell>
          <cell r="B1942">
            <v>39814</v>
          </cell>
          <cell r="C1942" t="str">
            <v>X10</v>
          </cell>
          <cell r="D1942">
            <v>230777.22</v>
          </cell>
          <cell r="E1942">
            <v>0</v>
          </cell>
          <cell r="F1942">
            <v>0</v>
          </cell>
          <cell r="G1942" t="str">
            <v>MED</v>
          </cell>
          <cell r="H1942" t="str">
            <v>MEDFC</v>
          </cell>
          <cell r="I1942">
            <v>0.99171565226681824</v>
          </cell>
          <cell r="J1942">
            <v>232705.02938266628</v>
          </cell>
          <cell r="K1942" t="str">
            <v>200901X10</v>
          </cell>
          <cell r="L1942">
            <v>200901</v>
          </cell>
          <cell r="M1942" t="str">
            <v>MX10</v>
          </cell>
          <cell r="N1942" t="str">
            <v>ME200901</v>
          </cell>
          <cell r="O1942" t="str">
            <v>ME</v>
          </cell>
          <cell r="P1942" t="str">
            <v>MX10</v>
          </cell>
          <cell r="Q1942">
            <v>232705.02938266628</v>
          </cell>
          <cell r="R1942">
            <v>1927.8093826662807</v>
          </cell>
        </row>
        <row r="1943">
          <cell r="A1943" t="str">
            <v>M</v>
          </cell>
          <cell r="B1943">
            <v>39814</v>
          </cell>
          <cell r="C1943" t="str">
            <v>X11</v>
          </cell>
          <cell r="D1943">
            <v>308549.15000000002</v>
          </cell>
          <cell r="E1943">
            <v>0</v>
          </cell>
          <cell r="F1943">
            <v>0</v>
          </cell>
          <cell r="G1943" t="str">
            <v>MED</v>
          </cell>
          <cell r="H1943" t="str">
            <v>MEDFC</v>
          </cell>
          <cell r="I1943">
            <v>0.99171565226681824</v>
          </cell>
          <cell r="J1943">
            <v>311126.63120193023</v>
          </cell>
          <cell r="K1943" t="str">
            <v>200901X11</v>
          </cell>
          <cell r="L1943">
            <v>200901</v>
          </cell>
          <cell r="M1943" t="str">
            <v>MX11</v>
          </cell>
          <cell r="N1943" t="str">
            <v>ME200901</v>
          </cell>
          <cell r="O1943" t="str">
            <v>ME</v>
          </cell>
          <cell r="P1943" t="str">
            <v>MX11</v>
          </cell>
          <cell r="Q1943">
            <v>311126.63120193023</v>
          </cell>
          <cell r="R1943">
            <v>2577.4812019302044</v>
          </cell>
        </row>
        <row r="1944">
          <cell r="A1944" t="str">
            <v>M</v>
          </cell>
          <cell r="B1944">
            <v>39814</v>
          </cell>
          <cell r="C1944" t="str">
            <v>X12</v>
          </cell>
          <cell r="D1944">
            <v>97744.3</v>
          </cell>
          <cell r="E1944">
            <v>0</v>
          </cell>
          <cell r="F1944">
            <v>0</v>
          </cell>
          <cell r="G1944" t="str">
            <v>MED</v>
          </cell>
          <cell r="H1944" t="str">
            <v>MEDFC</v>
          </cell>
          <cell r="I1944">
            <v>0.99171565226681824</v>
          </cell>
          <cell r="J1944">
            <v>98560.812039802491</v>
          </cell>
          <cell r="K1944" t="str">
            <v>200901X12</v>
          </cell>
          <cell r="L1944">
            <v>200901</v>
          </cell>
          <cell r="M1944" t="str">
            <v>MX12</v>
          </cell>
          <cell r="N1944" t="str">
            <v>ME200901</v>
          </cell>
          <cell r="O1944" t="str">
            <v>ME</v>
          </cell>
          <cell r="P1944" t="str">
            <v>MX12</v>
          </cell>
          <cell r="Q1944">
            <v>98560.812039802491</v>
          </cell>
          <cell r="R1944">
            <v>816.51203980248829</v>
          </cell>
        </row>
        <row r="1945">
          <cell r="A1945" t="str">
            <v>M</v>
          </cell>
          <cell r="B1945">
            <v>39814</v>
          </cell>
          <cell r="C1945" t="str">
            <v>X13</v>
          </cell>
          <cell r="D1945">
            <v>10328.26</v>
          </cell>
          <cell r="E1945">
            <v>0</v>
          </cell>
          <cell r="F1945">
            <v>0</v>
          </cell>
          <cell r="G1945" t="str">
            <v>MED</v>
          </cell>
          <cell r="H1945" t="str">
            <v>MEDFC</v>
          </cell>
          <cell r="I1945">
            <v>0.99171565226681824</v>
          </cell>
          <cell r="J1945">
            <v>10414.537651384382</v>
          </cell>
          <cell r="K1945" t="str">
            <v>200901X13</v>
          </cell>
          <cell r="L1945">
            <v>200901</v>
          </cell>
          <cell r="M1945" t="str">
            <v>MX13</v>
          </cell>
          <cell r="N1945" t="str">
            <v>ME200901</v>
          </cell>
          <cell r="O1945" t="str">
            <v>ME</v>
          </cell>
          <cell r="P1945" t="str">
            <v>MX13</v>
          </cell>
          <cell r="Q1945">
            <v>10414.537651384382</v>
          </cell>
          <cell r="R1945">
            <v>86.277651384381898</v>
          </cell>
        </row>
        <row r="1946">
          <cell r="A1946" t="str">
            <v>M</v>
          </cell>
          <cell r="B1946">
            <v>39814</v>
          </cell>
          <cell r="C1946" t="str">
            <v>X14</v>
          </cell>
          <cell r="D1946">
            <v>263615.23</v>
          </cell>
          <cell r="E1946">
            <v>0</v>
          </cell>
          <cell r="F1946">
            <v>0</v>
          </cell>
          <cell r="G1946" t="str">
            <v>MED</v>
          </cell>
          <cell r="H1946" t="str">
            <v>MEDFC</v>
          </cell>
          <cell r="I1946">
            <v>0.99171565226681824</v>
          </cell>
          <cell r="J1946">
            <v>265817.35338898841</v>
          </cell>
          <cell r="K1946" t="str">
            <v>200901X14</v>
          </cell>
          <cell r="L1946">
            <v>200901</v>
          </cell>
          <cell r="M1946" t="str">
            <v>MX14</v>
          </cell>
          <cell r="N1946" t="str">
            <v>ME200901</v>
          </cell>
          <cell r="O1946" t="str">
            <v>ME</v>
          </cell>
          <cell r="P1946" t="str">
            <v>MX14</v>
          </cell>
          <cell r="Q1946">
            <v>265817.35338898841</v>
          </cell>
          <cell r="R1946">
            <v>2202.1233889884315</v>
          </cell>
        </row>
        <row r="1947">
          <cell r="A1947" t="str">
            <v>M</v>
          </cell>
          <cell r="B1947">
            <v>39814</v>
          </cell>
          <cell r="C1947" t="str">
            <v>X15</v>
          </cell>
          <cell r="D1947">
            <v>22675.15</v>
          </cell>
          <cell r="E1947">
            <v>0</v>
          </cell>
          <cell r="F1947">
            <v>0</v>
          </cell>
          <cell r="G1947" t="str">
            <v>MED</v>
          </cell>
          <cell r="H1947" t="str">
            <v>MEDFC</v>
          </cell>
          <cell r="I1947">
            <v>0.99171565226681824</v>
          </cell>
          <cell r="J1947">
            <v>22864.568032348972</v>
          </cell>
          <cell r="K1947" t="str">
            <v>200901X15</v>
          </cell>
          <cell r="L1947">
            <v>200901</v>
          </cell>
          <cell r="M1947" t="str">
            <v>MX15</v>
          </cell>
          <cell r="N1947" t="str">
            <v>ME200901</v>
          </cell>
          <cell r="O1947" t="str">
            <v>ME</v>
          </cell>
          <cell r="P1947" t="str">
            <v>MX15</v>
          </cell>
          <cell r="Q1947">
            <v>22864.568032348972</v>
          </cell>
          <cell r="R1947">
            <v>189.41803234897088</v>
          </cell>
        </row>
        <row r="1948">
          <cell r="A1948" t="str">
            <v>M</v>
          </cell>
          <cell r="B1948">
            <v>39814</v>
          </cell>
          <cell r="C1948" t="str">
            <v>X16</v>
          </cell>
          <cell r="D1948">
            <v>440.66</v>
          </cell>
          <cell r="E1948">
            <v>0</v>
          </cell>
          <cell r="F1948">
            <v>0</v>
          </cell>
          <cell r="G1948" t="str">
            <v>MED</v>
          </cell>
          <cell r="H1948" t="str">
            <v>MEDFC</v>
          </cell>
          <cell r="I1948">
            <v>0.99171565226681824</v>
          </cell>
          <cell r="J1948">
            <v>444.34107598560087</v>
          </cell>
          <cell r="K1948" t="str">
            <v>200901X16</v>
          </cell>
          <cell r="L1948">
            <v>200901</v>
          </cell>
          <cell r="M1948" t="str">
            <v>MX16</v>
          </cell>
          <cell r="N1948" t="str">
            <v>ME200901</v>
          </cell>
          <cell r="O1948" t="str">
            <v>ME</v>
          </cell>
          <cell r="P1948" t="str">
            <v>MX16</v>
          </cell>
          <cell r="Q1948">
            <v>444.34107598560087</v>
          </cell>
          <cell r="R1948">
            <v>3.6810759856008417</v>
          </cell>
        </row>
        <row r="1949">
          <cell r="A1949" t="str">
            <v>M</v>
          </cell>
          <cell r="B1949">
            <v>39814</v>
          </cell>
          <cell r="C1949" t="str">
            <v>X18</v>
          </cell>
          <cell r="D1949">
            <v>142367.71</v>
          </cell>
          <cell r="E1949">
            <v>0</v>
          </cell>
          <cell r="F1949">
            <v>0</v>
          </cell>
          <cell r="G1949" t="str">
            <v>MED</v>
          </cell>
          <cell r="H1949" t="str">
            <v>MEDFC</v>
          </cell>
          <cell r="I1949">
            <v>0.99171565226681824</v>
          </cell>
          <cell r="J1949">
            <v>143556.98599148093</v>
          </cell>
          <cell r="K1949" t="str">
            <v>200901X18</v>
          </cell>
          <cell r="L1949">
            <v>200901</v>
          </cell>
          <cell r="M1949" t="str">
            <v>MX18</v>
          </cell>
          <cell r="N1949" t="str">
            <v>ME200901</v>
          </cell>
          <cell r="O1949" t="str">
            <v>ME</v>
          </cell>
          <cell r="P1949" t="str">
            <v>MX18</v>
          </cell>
          <cell r="Q1949">
            <v>143556.98599148093</v>
          </cell>
          <cell r="R1949">
            <v>1189.275991480943</v>
          </cell>
        </row>
        <row r="1950">
          <cell r="A1950" t="str">
            <v>M</v>
          </cell>
          <cell r="B1950">
            <v>39814</v>
          </cell>
          <cell r="C1950" t="str">
            <v>X20</v>
          </cell>
          <cell r="D1950">
            <v>949</v>
          </cell>
          <cell r="E1950">
            <v>0</v>
          </cell>
          <cell r="F1950">
            <v>0</v>
          </cell>
          <cell r="G1950" t="str">
            <v>MED</v>
          </cell>
          <cell r="H1950" t="str">
            <v>MEDFC</v>
          </cell>
          <cell r="I1950">
            <v>0.99171565226681824</v>
          </cell>
          <cell r="J1950">
            <v>956.92752033389741</v>
          </cell>
          <cell r="K1950" t="str">
            <v>200901X20</v>
          </cell>
          <cell r="L1950">
            <v>200901</v>
          </cell>
          <cell r="M1950" t="str">
            <v>MX20</v>
          </cell>
          <cell r="N1950" t="str">
            <v>ME200901</v>
          </cell>
          <cell r="O1950" t="str">
            <v>ME</v>
          </cell>
          <cell r="P1950" t="str">
            <v>MX20</v>
          </cell>
          <cell r="Q1950">
            <v>956.92752033389741</v>
          </cell>
          <cell r="R1950">
            <v>7.9275203338974052</v>
          </cell>
        </row>
        <row r="1951">
          <cell r="A1951" t="str">
            <v>M</v>
          </cell>
          <cell r="B1951">
            <v>39814</v>
          </cell>
          <cell r="C1951" t="str">
            <v>X21</v>
          </cell>
          <cell r="D1951">
            <v>21403.78</v>
          </cell>
          <cell r="E1951">
            <v>0</v>
          </cell>
          <cell r="F1951">
            <v>0</v>
          </cell>
          <cell r="G1951" t="str">
            <v>MED</v>
          </cell>
          <cell r="H1951" t="str">
            <v>MEDFC</v>
          </cell>
          <cell r="I1951">
            <v>0.99171565226681824</v>
          </cell>
          <cell r="J1951">
            <v>21582.577577631469</v>
          </cell>
          <cell r="K1951" t="str">
            <v>200901X21</v>
          </cell>
          <cell r="L1951">
            <v>200901</v>
          </cell>
          <cell r="M1951" t="str">
            <v>MX21</v>
          </cell>
          <cell r="N1951" t="str">
            <v>ME200901</v>
          </cell>
          <cell r="O1951" t="str">
            <v>ME</v>
          </cell>
          <cell r="P1951" t="str">
            <v>MX21</v>
          </cell>
          <cell r="Q1951">
            <v>21582.577577631469</v>
          </cell>
          <cell r="R1951">
            <v>178.79757763147063</v>
          </cell>
        </row>
        <row r="1952">
          <cell r="A1952" t="str">
            <v>M</v>
          </cell>
          <cell r="B1952">
            <v>39814</v>
          </cell>
          <cell r="C1952" t="str">
            <v>X22</v>
          </cell>
          <cell r="D1952">
            <v>809946.34</v>
          </cell>
          <cell r="E1952">
            <v>0</v>
          </cell>
          <cell r="F1952">
            <v>0</v>
          </cell>
          <cell r="G1952" t="str">
            <v>MED</v>
          </cell>
          <cell r="H1952" t="str">
            <v>MEDFC</v>
          </cell>
          <cell r="I1952">
            <v>0.99171565226681824</v>
          </cell>
          <cell r="J1952">
            <v>816712.26842962671</v>
          </cell>
          <cell r="K1952" t="str">
            <v>200901X22</v>
          </cell>
          <cell r="L1952">
            <v>200901</v>
          </cell>
          <cell r="M1952" t="str">
            <v>MX22</v>
          </cell>
          <cell r="N1952" t="str">
            <v>ME200901</v>
          </cell>
          <cell r="O1952" t="str">
            <v>ME</v>
          </cell>
          <cell r="P1952" t="str">
            <v>MX22</v>
          </cell>
          <cell r="Q1952">
            <v>816712.26842962671</v>
          </cell>
          <cell r="R1952">
            <v>6765.9284296267433</v>
          </cell>
        </row>
        <row r="1953">
          <cell r="A1953" t="str">
            <v>M</v>
          </cell>
          <cell r="B1953">
            <v>39814</v>
          </cell>
          <cell r="C1953" t="str">
            <v>X23</v>
          </cell>
          <cell r="D1953">
            <v>16995.64</v>
          </cell>
          <cell r="E1953">
            <v>0</v>
          </cell>
          <cell r="F1953">
            <v>0</v>
          </cell>
          <cell r="G1953" t="str">
            <v>MED</v>
          </cell>
          <cell r="H1953" t="str">
            <v>MEDFC</v>
          </cell>
          <cell r="I1953">
            <v>0.99171565226681824</v>
          </cell>
          <cell r="J1953">
            <v>17137.613953306216</v>
          </cell>
          <cell r="K1953" t="str">
            <v>200901X23</v>
          </cell>
          <cell r="L1953">
            <v>200901</v>
          </cell>
          <cell r="M1953" t="str">
            <v>MX23</v>
          </cell>
          <cell r="N1953" t="str">
            <v>ME200901</v>
          </cell>
          <cell r="O1953" t="str">
            <v>ME</v>
          </cell>
          <cell r="P1953" t="str">
            <v>MX23</v>
          </cell>
          <cell r="Q1953">
            <v>17137.613953306216</v>
          </cell>
          <cell r="R1953">
            <v>141.97395330621657</v>
          </cell>
        </row>
        <row r="1954">
          <cell r="A1954" t="str">
            <v>M</v>
          </cell>
          <cell r="B1954">
            <v>39814</v>
          </cell>
          <cell r="C1954" t="str">
            <v>X24</v>
          </cell>
          <cell r="D1954">
            <v>125156.71</v>
          </cell>
          <cell r="E1954">
            <v>0</v>
          </cell>
          <cell r="F1954">
            <v>0</v>
          </cell>
          <cell r="G1954" t="str">
            <v>IP</v>
          </cell>
          <cell r="H1954" t="str">
            <v>IPFC</v>
          </cell>
          <cell r="I1954">
            <v>0.99925115859532043</v>
          </cell>
          <cell r="J1954">
            <v>125250.50276242544</v>
          </cell>
          <cell r="K1954" t="str">
            <v>200901X24</v>
          </cell>
          <cell r="L1954">
            <v>200901</v>
          </cell>
          <cell r="M1954" t="str">
            <v>MX24</v>
          </cell>
          <cell r="N1954" t="str">
            <v>IP200901</v>
          </cell>
          <cell r="O1954" t="str">
            <v>IP</v>
          </cell>
          <cell r="P1954" t="str">
            <v>MX24</v>
          </cell>
          <cell r="Q1954">
            <v>125250.50276242544</v>
          </cell>
          <cell r="R1954">
            <v>93.792762425437104</v>
          </cell>
        </row>
        <row r="1955">
          <cell r="A1955" t="str">
            <v>M</v>
          </cell>
          <cell r="B1955">
            <v>39814</v>
          </cell>
          <cell r="C1955" t="str">
            <v>X24</v>
          </cell>
          <cell r="D1955">
            <v>55644.24</v>
          </cell>
          <cell r="E1955">
            <v>0</v>
          </cell>
          <cell r="F1955">
            <v>0</v>
          </cell>
          <cell r="G1955" t="str">
            <v>MED</v>
          </cell>
          <cell r="H1955" t="str">
            <v>MEDFC</v>
          </cell>
          <cell r="I1955">
            <v>0.99171565226681824</v>
          </cell>
          <cell r="J1955">
            <v>56109.067022196272</v>
          </cell>
          <cell r="K1955" t="str">
            <v>200901X24</v>
          </cell>
          <cell r="L1955">
            <v>200901</v>
          </cell>
          <cell r="M1955" t="str">
            <v>MX24</v>
          </cell>
          <cell r="N1955" t="str">
            <v>ME200901</v>
          </cell>
          <cell r="O1955" t="str">
            <v>ME</v>
          </cell>
          <cell r="P1955" t="str">
            <v>MX24</v>
          </cell>
          <cell r="Q1955">
            <v>56109.067022196272</v>
          </cell>
          <cell r="R1955">
            <v>464.8270221962739</v>
          </cell>
        </row>
        <row r="1956">
          <cell r="A1956" t="str">
            <v>M</v>
          </cell>
          <cell r="B1956">
            <v>39814</v>
          </cell>
          <cell r="C1956" t="str">
            <v>X26</v>
          </cell>
          <cell r="D1956">
            <v>307.39999999999998</v>
          </cell>
          <cell r="E1956">
            <v>0</v>
          </cell>
          <cell r="F1956">
            <v>0</v>
          </cell>
          <cell r="G1956" t="str">
            <v>MED</v>
          </cell>
          <cell r="H1956" t="str">
            <v>MEDFC</v>
          </cell>
          <cell r="I1956">
            <v>0.99171565226681824</v>
          </cell>
          <cell r="J1956">
            <v>309.96788171827188</v>
          </cell>
          <cell r="K1956" t="str">
            <v>200901X26</v>
          </cell>
          <cell r="L1956">
            <v>200901</v>
          </cell>
          <cell r="M1956" t="str">
            <v>MX26</v>
          </cell>
          <cell r="N1956" t="str">
            <v>ME200901</v>
          </cell>
          <cell r="O1956" t="str">
            <v>ME</v>
          </cell>
          <cell r="P1956" t="str">
            <v>MX26</v>
          </cell>
          <cell r="Q1956">
            <v>309.96788171827188</v>
          </cell>
          <cell r="R1956">
            <v>2.5678817182719058</v>
          </cell>
        </row>
        <row r="1957">
          <cell r="A1957" t="str">
            <v>M</v>
          </cell>
          <cell r="B1957">
            <v>39845</v>
          </cell>
          <cell r="C1957" t="str">
            <v>X09</v>
          </cell>
          <cell r="D1957">
            <v>537994.84</v>
          </cell>
          <cell r="E1957">
            <v>0</v>
          </cell>
          <cell r="F1957">
            <v>0</v>
          </cell>
          <cell r="G1957" t="str">
            <v>IP</v>
          </cell>
          <cell r="H1957" t="str">
            <v>IPFC</v>
          </cell>
          <cell r="I1957">
            <v>0.99656432108325732</v>
          </cell>
          <cell r="J1957">
            <v>539849.58985407383</v>
          </cell>
          <cell r="K1957" t="str">
            <v>200902X09</v>
          </cell>
          <cell r="L1957">
            <v>200902</v>
          </cell>
          <cell r="M1957" t="str">
            <v>MX09</v>
          </cell>
          <cell r="N1957" t="str">
            <v>IP200902</v>
          </cell>
          <cell r="O1957" t="str">
            <v>IP</v>
          </cell>
          <cell r="P1957" t="str">
            <v>MX09</v>
          </cell>
          <cell r="Q1957">
            <v>539849.58985407383</v>
          </cell>
          <cell r="R1957">
            <v>1854.7498540738598</v>
          </cell>
        </row>
        <row r="1958">
          <cell r="A1958" t="str">
            <v>M</v>
          </cell>
          <cell r="B1958">
            <v>39845</v>
          </cell>
          <cell r="C1958" t="str">
            <v>X10</v>
          </cell>
          <cell r="D1958">
            <v>215066.54</v>
          </cell>
          <cell r="E1958">
            <v>0</v>
          </cell>
          <cell r="F1958">
            <v>0</v>
          </cell>
          <cell r="G1958" t="str">
            <v>MED</v>
          </cell>
          <cell r="H1958" t="str">
            <v>MEDFC</v>
          </cell>
          <cell r="I1958">
            <v>0.98963068242567265</v>
          </cell>
          <cell r="J1958">
            <v>217320.00009625088</v>
          </cell>
          <cell r="K1958" t="str">
            <v>200902X10</v>
          </cell>
          <cell r="L1958">
            <v>200902</v>
          </cell>
          <cell r="M1958" t="str">
            <v>MX10</v>
          </cell>
          <cell r="N1958" t="str">
            <v>ME200902</v>
          </cell>
          <cell r="O1958" t="str">
            <v>ME</v>
          </cell>
          <cell r="P1958" t="str">
            <v>MX10</v>
          </cell>
          <cell r="Q1958">
            <v>217320.00009625088</v>
          </cell>
          <cell r="R1958">
            <v>2253.4600962508703</v>
          </cell>
        </row>
        <row r="1959">
          <cell r="A1959" t="str">
            <v>M</v>
          </cell>
          <cell r="B1959">
            <v>39845</v>
          </cell>
          <cell r="C1959" t="str">
            <v>X11</v>
          </cell>
          <cell r="D1959">
            <v>326643.38</v>
          </cell>
          <cell r="E1959">
            <v>0</v>
          </cell>
          <cell r="F1959">
            <v>0</v>
          </cell>
          <cell r="G1959" t="str">
            <v>MED</v>
          </cell>
          <cell r="H1959" t="str">
            <v>MEDFC</v>
          </cell>
          <cell r="I1959">
            <v>0.98963068242567265</v>
          </cell>
          <cell r="J1959">
            <v>330065.93853716023</v>
          </cell>
          <cell r="K1959" t="str">
            <v>200902X11</v>
          </cell>
          <cell r="L1959">
            <v>200902</v>
          </cell>
          <cell r="M1959" t="str">
            <v>MX11</v>
          </cell>
          <cell r="N1959" t="str">
            <v>ME200902</v>
          </cell>
          <cell r="O1959" t="str">
            <v>ME</v>
          </cell>
          <cell r="P1959" t="str">
            <v>MX11</v>
          </cell>
          <cell r="Q1959">
            <v>330065.93853716023</v>
          </cell>
          <cell r="R1959">
            <v>3422.558537160221</v>
          </cell>
        </row>
        <row r="1960">
          <cell r="A1960" t="str">
            <v>M</v>
          </cell>
          <cell r="B1960">
            <v>39845</v>
          </cell>
          <cell r="C1960" t="str">
            <v>X12</v>
          </cell>
          <cell r="D1960">
            <v>91558.32</v>
          </cell>
          <cell r="E1960">
            <v>0</v>
          </cell>
          <cell r="F1960">
            <v>0</v>
          </cell>
          <cell r="G1960" t="str">
            <v>MED</v>
          </cell>
          <cell r="H1960" t="str">
            <v>MEDFC</v>
          </cell>
          <cell r="I1960">
            <v>0.98963068242567265</v>
          </cell>
          <cell r="J1960">
            <v>92517.66505014016</v>
          </cell>
          <cell r="K1960" t="str">
            <v>200902X12</v>
          </cell>
          <cell r="L1960">
            <v>200902</v>
          </cell>
          <cell r="M1960" t="str">
            <v>MX12</v>
          </cell>
          <cell r="N1960" t="str">
            <v>ME200902</v>
          </cell>
          <cell r="O1960" t="str">
            <v>ME</v>
          </cell>
          <cell r="P1960" t="str">
            <v>MX12</v>
          </cell>
          <cell r="Q1960">
            <v>92517.66505014016</v>
          </cell>
          <cell r="R1960">
            <v>959.34505014015303</v>
          </cell>
        </row>
        <row r="1961">
          <cell r="A1961" t="str">
            <v>M</v>
          </cell>
          <cell r="B1961">
            <v>39845</v>
          </cell>
          <cell r="C1961" t="str">
            <v>X13</v>
          </cell>
          <cell r="D1961">
            <v>9517.3700000000008</v>
          </cell>
          <cell r="E1961">
            <v>0</v>
          </cell>
          <cell r="F1961">
            <v>0</v>
          </cell>
          <cell r="G1961" t="str">
            <v>MED</v>
          </cell>
          <cell r="H1961" t="str">
            <v>MEDFC</v>
          </cell>
          <cell r="I1961">
            <v>0.98963068242567265</v>
          </cell>
          <cell r="J1961">
            <v>9617.0926882259573</v>
          </cell>
          <cell r="K1961" t="str">
            <v>200902X13</v>
          </cell>
          <cell r="L1961">
            <v>200902</v>
          </cell>
          <cell r="M1961" t="str">
            <v>MX13</v>
          </cell>
          <cell r="N1961" t="str">
            <v>ME200902</v>
          </cell>
          <cell r="O1961" t="str">
            <v>ME</v>
          </cell>
          <cell r="P1961" t="str">
            <v>MX13</v>
          </cell>
          <cell r="Q1961">
            <v>9617.0926882259573</v>
          </cell>
          <cell r="R1961">
            <v>99.722688225956517</v>
          </cell>
        </row>
        <row r="1962">
          <cell r="A1962" t="str">
            <v>M</v>
          </cell>
          <cell r="B1962">
            <v>39845</v>
          </cell>
          <cell r="C1962" t="str">
            <v>X14</v>
          </cell>
          <cell r="D1962">
            <v>246809.54</v>
          </cell>
          <cell r="E1962">
            <v>0</v>
          </cell>
          <cell r="F1962">
            <v>0</v>
          </cell>
          <cell r="G1962" t="str">
            <v>MED</v>
          </cell>
          <cell r="H1962" t="str">
            <v>MEDFC</v>
          </cell>
          <cell r="I1962">
            <v>0.98963068242567265</v>
          </cell>
          <cell r="J1962">
            <v>249395.60220086135</v>
          </cell>
          <cell r="K1962" t="str">
            <v>200902X14</v>
          </cell>
          <cell r="L1962">
            <v>200902</v>
          </cell>
          <cell r="M1962" t="str">
            <v>MX14</v>
          </cell>
          <cell r="N1962" t="str">
            <v>ME200902</v>
          </cell>
          <cell r="O1962" t="str">
            <v>ME</v>
          </cell>
          <cell r="P1962" t="str">
            <v>MX14</v>
          </cell>
          <cell r="Q1962">
            <v>249395.60220086135</v>
          </cell>
          <cell r="R1962">
            <v>2586.0622008613427</v>
          </cell>
        </row>
        <row r="1963">
          <cell r="A1963" t="str">
            <v>M</v>
          </cell>
          <cell r="B1963">
            <v>39845</v>
          </cell>
          <cell r="C1963" t="str">
            <v>X15</v>
          </cell>
          <cell r="D1963">
            <v>20157.490000000002</v>
          </cell>
          <cell r="E1963">
            <v>0</v>
          </cell>
          <cell r="F1963">
            <v>0</v>
          </cell>
          <cell r="G1963" t="str">
            <v>MED</v>
          </cell>
          <cell r="H1963" t="str">
            <v>MEDFC</v>
          </cell>
          <cell r="I1963">
            <v>0.98963068242567265</v>
          </cell>
          <cell r="J1963">
            <v>20368.699513835003</v>
          </cell>
          <cell r="K1963" t="str">
            <v>200902X15</v>
          </cell>
          <cell r="L1963">
            <v>200902</v>
          </cell>
          <cell r="M1963" t="str">
            <v>MX15</v>
          </cell>
          <cell r="N1963" t="str">
            <v>ME200902</v>
          </cell>
          <cell r="O1963" t="str">
            <v>ME</v>
          </cell>
          <cell r="P1963" t="str">
            <v>MX15</v>
          </cell>
          <cell r="Q1963">
            <v>20368.699513835003</v>
          </cell>
          <cell r="R1963">
            <v>211.20951383500142</v>
          </cell>
        </row>
        <row r="1964">
          <cell r="A1964" t="str">
            <v>M</v>
          </cell>
          <cell r="B1964">
            <v>39845</v>
          </cell>
          <cell r="C1964" t="str">
            <v>X16</v>
          </cell>
          <cell r="D1964">
            <v>624.04</v>
          </cell>
          <cell r="E1964">
            <v>0</v>
          </cell>
          <cell r="F1964">
            <v>0</v>
          </cell>
          <cell r="G1964" t="str">
            <v>MED</v>
          </cell>
          <cell r="H1964" t="str">
            <v>MEDFC</v>
          </cell>
          <cell r="I1964">
            <v>0.98963068242567265</v>
          </cell>
          <cell r="J1964">
            <v>630.57867048990693</v>
          </cell>
          <cell r="K1964" t="str">
            <v>200902X16</v>
          </cell>
          <cell r="L1964">
            <v>200902</v>
          </cell>
          <cell r="M1964" t="str">
            <v>MX16</v>
          </cell>
          <cell r="N1964" t="str">
            <v>ME200902</v>
          </cell>
          <cell r="O1964" t="str">
            <v>ME</v>
          </cell>
          <cell r="P1964" t="str">
            <v>MX16</v>
          </cell>
          <cell r="Q1964">
            <v>630.57867048990693</v>
          </cell>
          <cell r="R1964">
            <v>6.5386704899069628</v>
          </cell>
        </row>
        <row r="1965">
          <cell r="A1965" t="str">
            <v>M</v>
          </cell>
          <cell r="B1965">
            <v>39845</v>
          </cell>
          <cell r="C1965" t="str">
            <v>X18</v>
          </cell>
          <cell r="D1965">
            <v>218329.95</v>
          </cell>
          <cell r="E1965">
            <v>0</v>
          </cell>
          <cell r="F1965">
            <v>0</v>
          </cell>
          <cell r="G1965" t="str">
            <v>MED</v>
          </cell>
          <cell r="H1965" t="str">
            <v>MEDFC</v>
          </cell>
          <cell r="I1965">
            <v>0.98963068242567265</v>
          </cell>
          <cell r="J1965">
            <v>220617.60399834605</v>
          </cell>
          <cell r="K1965" t="str">
            <v>200902X18</v>
          </cell>
          <cell r="L1965">
            <v>200902</v>
          </cell>
          <cell r="M1965" t="str">
            <v>MX18</v>
          </cell>
          <cell r="N1965" t="str">
            <v>ME200902</v>
          </cell>
          <cell r="O1965" t="str">
            <v>ME</v>
          </cell>
          <cell r="P1965" t="str">
            <v>MX18</v>
          </cell>
          <cell r="Q1965">
            <v>220617.60399834605</v>
          </cell>
          <cell r="R1965">
            <v>2287.6539983460389</v>
          </cell>
        </row>
        <row r="1966">
          <cell r="A1966" t="str">
            <v>M</v>
          </cell>
          <cell r="B1966">
            <v>39845</v>
          </cell>
          <cell r="C1966" t="str">
            <v>X20</v>
          </cell>
          <cell r="D1966">
            <v>858</v>
          </cell>
          <cell r="E1966">
            <v>0</v>
          </cell>
          <cell r="F1966">
            <v>0</v>
          </cell>
          <cell r="G1966" t="str">
            <v>MED</v>
          </cell>
          <cell r="H1966" t="str">
            <v>MEDFC</v>
          </cell>
          <cell r="I1966">
            <v>0.98963068242567265</v>
          </cell>
          <cell r="J1966">
            <v>866.9900956354403</v>
          </cell>
          <cell r="K1966" t="str">
            <v>200902X20</v>
          </cell>
          <cell r="L1966">
            <v>200902</v>
          </cell>
          <cell r="M1966" t="str">
            <v>MX20</v>
          </cell>
          <cell r="N1966" t="str">
            <v>ME200902</v>
          </cell>
          <cell r="O1966" t="str">
            <v>ME</v>
          </cell>
          <cell r="P1966" t="str">
            <v>MX20</v>
          </cell>
          <cell r="Q1966">
            <v>866.9900956354403</v>
          </cell>
          <cell r="R1966">
            <v>8.9900956354402979</v>
          </cell>
        </row>
        <row r="1967">
          <cell r="A1967" t="str">
            <v>M</v>
          </cell>
          <cell r="B1967">
            <v>39845</v>
          </cell>
          <cell r="C1967" t="str">
            <v>X21</v>
          </cell>
          <cell r="D1967">
            <v>11588.47</v>
          </cell>
          <cell r="E1967">
            <v>0</v>
          </cell>
          <cell r="F1967">
            <v>0</v>
          </cell>
          <cell r="G1967" t="str">
            <v>MED</v>
          </cell>
          <cell r="H1967" t="str">
            <v>MEDFC</v>
          </cell>
          <cell r="I1967">
            <v>0.98963068242567265</v>
          </cell>
          <cell r="J1967">
            <v>11709.89360555761</v>
          </cell>
          <cell r="K1967" t="str">
            <v>200902X21</v>
          </cell>
          <cell r="L1967">
            <v>200902</v>
          </cell>
          <cell r="M1967" t="str">
            <v>MX21</v>
          </cell>
          <cell r="N1967" t="str">
            <v>ME200902</v>
          </cell>
          <cell r="O1967" t="str">
            <v>ME</v>
          </cell>
          <cell r="P1967" t="str">
            <v>MX21</v>
          </cell>
          <cell r="Q1967">
            <v>11709.89360555761</v>
          </cell>
          <cell r="R1967">
            <v>121.42360555761115</v>
          </cell>
        </row>
        <row r="1968">
          <cell r="A1968" t="str">
            <v>M</v>
          </cell>
          <cell r="B1968">
            <v>39845</v>
          </cell>
          <cell r="C1968" t="str">
            <v>X22</v>
          </cell>
          <cell r="D1968">
            <v>777409.73</v>
          </cell>
          <cell r="E1968">
            <v>0</v>
          </cell>
          <cell r="F1968">
            <v>0</v>
          </cell>
          <cell r="G1968" t="str">
            <v>MED</v>
          </cell>
          <cell r="H1968" t="str">
            <v>MEDFC</v>
          </cell>
          <cell r="I1968">
            <v>0.98963068242567265</v>
          </cell>
          <cell r="J1968">
            <v>785555.40345060814</v>
          </cell>
          <cell r="K1968" t="str">
            <v>200902X22</v>
          </cell>
          <cell r="L1968">
            <v>200902</v>
          </cell>
          <cell r="M1968" t="str">
            <v>MX22</v>
          </cell>
          <cell r="N1968" t="str">
            <v>ME200902</v>
          </cell>
          <cell r="O1968" t="str">
            <v>ME</v>
          </cell>
          <cell r="P1968" t="str">
            <v>MX22</v>
          </cell>
          <cell r="Q1968">
            <v>785555.40345060814</v>
          </cell>
          <cell r="R1968">
            <v>8145.6734506081557</v>
          </cell>
        </row>
        <row r="1969">
          <cell r="A1969" t="str">
            <v>M</v>
          </cell>
          <cell r="B1969">
            <v>39845</v>
          </cell>
          <cell r="C1969" t="str">
            <v>X23</v>
          </cell>
          <cell r="D1969">
            <v>10886.16</v>
          </cell>
          <cell r="E1969">
            <v>0</v>
          </cell>
          <cell r="F1969">
            <v>0</v>
          </cell>
          <cell r="G1969" t="str">
            <v>MED</v>
          </cell>
          <cell r="H1969" t="str">
            <v>MEDFC</v>
          </cell>
          <cell r="I1969">
            <v>0.98963068242567265</v>
          </cell>
          <cell r="J1969">
            <v>11000.224824595227</v>
          </cell>
          <cell r="K1969" t="str">
            <v>200902X23</v>
          </cell>
          <cell r="L1969">
            <v>200902</v>
          </cell>
          <cell r="M1969" t="str">
            <v>MX23</v>
          </cell>
          <cell r="N1969" t="str">
            <v>ME200902</v>
          </cell>
          <cell r="O1969" t="str">
            <v>ME</v>
          </cell>
          <cell r="P1969" t="str">
            <v>MX23</v>
          </cell>
          <cell r="Q1969">
            <v>11000.224824595227</v>
          </cell>
          <cell r="R1969">
            <v>114.06482459522704</v>
          </cell>
        </row>
        <row r="1970">
          <cell r="A1970" t="str">
            <v>M</v>
          </cell>
          <cell r="B1970">
            <v>39845</v>
          </cell>
          <cell r="C1970" t="str">
            <v>X24</v>
          </cell>
          <cell r="D1970">
            <v>69561.73</v>
          </cell>
          <cell r="E1970">
            <v>0</v>
          </cell>
          <cell r="F1970">
            <v>0</v>
          </cell>
          <cell r="G1970" t="str">
            <v>IP</v>
          </cell>
          <cell r="H1970" t="str">
            <v>IPFC</v>
          </cell>
          <cell r="I1970">
            <v>0.99656432108325732</v>
          </cell>
          <cell r="J1970">
            <v>69801.545698913804</v>
          </cell>
          <cell r="K1970" t="str">
            <v>200902X24</v>
          </cell>
          <cell r="L1970">
            <v>200902</v>
          </cell>
          <cell r="M1970" t="str">
            <v>MX24</v>
          </cell>
          <cell r="N1970" t="str">
            <v>IP200902</v>
          </cell>
          <cell r="O1970" t="str">
            <v>IP</v>
          </cell>
          <cell r="P1970" t="str">
            <v>MX24</v>
          </cell>
          <cell r="Q1970">
            <v>69801.545698913804</v>
          </cell>
          <cell r="R1970">
            <v>239.81569891380786</v>
          </cell>
        </row>
        <row r="1971">
          <cell r="A1971" t="str">
            <v>M</v>
          </cell>
          <cell r="B1971">
            <v>39845</v>
          </cell>
          <cell r="C1971" t="str">
            <v>X24</v>
          </cell>
          <cell r="D1971">
            <v>62191.31</v>
          </cell>
          <cell r="E1971">
            <v>0</v>
          </cell>
          <cell r="F1971">
            <v>0</v>
          </cell>
          <cell r="G1971" t="str">
            <v>MED</v>
          </cell>
          <cell r="H1971" t="str">
            <v>MEDFC</v>
          </cell>
          <cell r="I1971">
            <v>0.98963068242567265</v>
          </cell>
          <cell r="J1971">
            <v>62842.948490201998</v>
          </cell>
          <cell r="K1971" t="str">
            <v>200902X24</v>
          </cell>
          <cell r="L1971">
            <v>200902</v>
          </cell>
          <cell r="M1971" t="str">
            <v>MX24</v>
          </cell>
          <cell r="N1971" t="str">
            <v>ME200902</v>
          </cell>
          <cell r="O1971" t="str">
            <v>ME</v>
          </cell>
          <cell r="P1971" t="str">
            <v>MX24</v>
          </cell>
          <cell r="Q1971">
            <v>62842.948490201998</v>
          </cell>
          <cell r="R1971">
            <v>651.63849020199996</v>
          </cell>
        </row>
        <row r="1972">
          <cell r="A1972" t="str">
            <v>M</v>
          </cell>
          <cell r="B1972">
            <v>39845</v>
          </cell>
          <cell r="C1972" t="str">
            <v>X26</v>
          </cell>
          <cell r="D1972">
            <v>193.23</v>
          </cell>
          <cell r="E1972">
            <v>0</v>
          </cell>
          <cell r="F1972">
            <v>0</v>
          </cell>
          <cell r="G1972" t="str">
            <v>MED</v>
          </cell>
          <cell r="H1972" t="str">
            <v>MEDFC</v>
          </cell>
          <cell r="I1972">
            <v>0.98963068242567265</v>
          </cell>
          <cell r="J1972">
            <v>195.25465755202345</v>
          </cell>
          <cell r="K1972" t="str">
            <v>200902X26</v>
          </cell>
          <cell r="L1972">
            <v>200902</v>
          </cell>
          <cell r="M1972" t="str">
            <v>MX26</v>
          </cell>
          <cell r="N1972" t="str">
            <v>ME200902</v>
          </cell>
          <cell r="O1972" t="str">
            <v>ME</v>
          </cell>
          <cell r="P1972" t="str">
            <v>MX26</v>
          </cell>
          <cell r="Q1972">
            <v>195.25465755202345</v>
          </cell>
          <cell r="R1972">
            <v>2.0246575520234558</v>
          </cell>
        </row>
        <row r="1973">
          <cell r="A1973" t="str">
            <v>M</v>
          </cell>
          <cell r="B1973">
            <v>39873</v>
          </cell>
          <cell r="C1973" t="str">
            <v>X09</v>
          </cell>
          <cell r="D1973">
            <v>454285.92</v>
          </cell>
          <cell r="E1973">
            <v>0</v>
          </cell>
          <cell r="F1973">
            <v>0</v>
          </cell>
          <cell r="G1973" t="str">
            <v>IP</v>
          </cell>
          <cell r="H1973" t="str">
            <v>IPFC</v>
          </cell>
          <cell r="I1973">
            <v>0.98904812611075044</v>
          </cell>
          <cell r="J1973">
            <v>459316.29412857356</v>
          </cell>
          <cell r="K1973" t="str">
            <v>200903X09</v>
          </cell>
          <cell r="L1973">
            <v>200903</v>
          </cell>
          <cell r="M1973" t="str">
            <v>MX09</v>
          </cell>
          <cell r="N1973" t="str">
            <v>IP200903</v>
          </cell>
          <cell r="O1973" t="str">
            <v>IP</v>
          </cell>
          <cell r="P1973" t="str">
            <v>MX09</v>
          </cell>
          <cell r="Q1973">
            <v>459316.29412857356</v>
          </cell>
          <cell r="R1973">
            <v>5030.3741285735741</v>
          </cell>
        </row>
        <row r="1974">
          <cell r="A1974" t="str">
            <v>M</v>
          </cell>
          <cell r="B1974">
            <v>39873</v>
          </cell>
          <cell r="C1974" t="str">
            <v>X10</v>
          </cell>
          <cell r="D1974">
            <v>238795.45</v>
          </cell>
          <cell r="E1974">
            <v>0</v>
          </cell>
          <cell r="F1974">
            <v>0</v>
          </cell>
          <cell r="G1974" t="str">
            <v>MED</v>
          </cell>
          <cell r="H1974" t="str">
            <v>MEDFC</v>
          </cell>
          <cell r="I1974">
            <v>0.98773854381647586</v>
          </cell>
          <cell r="J1974">
            <v>241759.77691153943</v>
          </cell>
          <cell r="K1974" t="str">
            <v>200903X10</v>
          </cell>
          <cell r="L1974">
            <v>200903</v>
          </cell>
          <cell r="M1974" t="str">
            <v>MX10</v>
          </cell>
          <cell r="N1974" t="str">
            <v>ME200903</v>
          </cell>
          <cell r="O1974" t="str">
            <v>ME</v>
          </cell>
          <cell r="P1974" t="str">
            <v>MX10</v>
          </cell>
          <cell r="Q1974">
            <v>241759.77691153943</v>
          </cell>
          <cell r="R1974">
            <v>2964.3269115394214</v>
          </cell>
        </row>
        <row r="1975">
          <cell r="A1975" t="str">
            <v>M</v>
          </cell>
          <cell r="B1975">
            <v>39873</v>
          </cell>
          <cell r="C1975" t="str">
            <v>X11</v>
          </cell>
          <cell r="D1975">
            <v>381351.57</v>
          </cell>
          <cell r="E1975">
            <v>0</v>
          </cell>
          <cell r="F1975">
            <v>0</v>
          </cell>
          <cell r="G1975" t="str">
            <v>MED</v>
          </cell>
          <cell r="H1975" t="str">
            <v>MEDFC</v>
          </cell>
          <cell r="I1975">
            <v>0.98773854381647586</v>
          </cell>
          <cell r="J1975">
            <v>386085.54094336933</v>
          </cell>
          <cell r="K1975" t="str">
            <v>200903X11</v>
          </cell>
          <cell r="L1975">
            <v>200903</v>
          </cell>
          <cell r="M1975" t="str">
            <v>MX11</v>
          </cell>
          <cell r="N1975" t="str">
            <v>ME200903</v>
          </cell>
          <cell r="O1975" t="str">
            <v>ME</v>
          </cell>
          <cell r="P1975" t="str">
            <v>MX11</v>
          </cell>
          <cell r="Q1975">
            <v>386085.54094336933</v>
          </cell>
          <cell r="R1975">
            <v>4733.9709433693206</v>
          </cell>
        </row>
        <row r="1976">
          <cell r="A1976" t="str">
            <v>M</v>
          </cell>
          <cell r="B1976">
            <v>39873</v>
          </cell>
          <cell r="C1976" t="str">
            <v>X12</v>
          </cell>
          <cell r="D1976">
            <v>98819.91</v>
          </cell>
          <cell r="E1976">
            <v>0</v>
          </cell>
          <cell r="F1976">
            <v>0</v>
          </cell>
          <cell r="G1976" t="str">
            <v>MED</v>
          </cell>
          <cell r="H1976" t="str">
            <v>MEDFC</v>
          </cell>
          <cell r="I1976">
            <v>0.98773854381647586</v>
          </cell>
          <cell r="J1976">
            <v>100046.62733740699</v>
          </cell>
          <cell r="K1976" t="str">
            <v>200903X12</v>
          </cell>
          <cell r="L1976">
            <v>200903</v>
          </cell>
          <cell r="M1976" t="str">
            <v>MX12</v>
          </cell>
          <cell r="N1976" t="str">
            <v>ME200903</v>
          </cell>
          <cell r="O1976" t="str">
            <v>ME</v>
          </cell>
          <cell r="P1976" t="str">
            <v>MX12</v>
          </cell>
          <cell r="Q1976">
            <v>100046.62733740699</v>
          </cell>
          <cell r="R1976">
            <v>1226.7173374069826</v>
          </cell>
        </row>
        <row r="1977">
          <cell r="A1977" t="str">
            <v>M</v>
          </cell>
          <cell r="B1977">
            <v>39873</v>
          </cell>
          <cell r="C1977" t="str">
            <v>X13</v>
          </cell>
          <cell r="D1977">
            <v>10489.21</v>
          </cell>
          <cell r="E1977">
            <v>0</v>
          </cell>
          <cell r="F1977">
            <v>0</v>
          </cell>
          <cell r="G1977" t="str">
            <v>MED</v>
          </cell>
          <cell r="H1977" t="str">
            <v>MEDFC</v>
          </cell>
          <cell r="I1977">
            <v>0.98773854381647586</v>
          </cell>
          <cell r="J1977">
            <v>10619.419547475834</v>
          </cell>
          <cell r="K1977" t="str">
            <v>200903X13</v>
          </cell>
          <cell r="L1977">
            <v>200903</v>
          </cell>
          <cell r="M1977" t="str">
            <v>MX13</v>
          </cell>
          <cell r="N1977" t="str">
            <v>ME200903</v>
          </cell>
          <cell r="O1977" t="str">
            <v>ME</v>
          </cell>
          <cell r="P1977" t="str">
            <v>MX13</v>
          </cell>
          <cell r="Q1977">
            <v>10619.419547475834</v>
          </cell>
          <cell r="R1977">
            <v>130.20954747583528</v>
          </cell>
        </row>
        <row r="1978">
          <cell r="A1978" t="str">
            <v>M</v>
          </cell>
          <cell r="B1978">
            <v>39873</v>
          </cell>
          <cell r="C1978" t="str">
            <v>X14</v>
          </cell>
          <cell r="D1978">
            <v>291074.48</v>
          </cell>
          <cell r="E1978">
            <v>0</v>
          </cell>
          <cell r="F1978">
            <v>0</v>
          </cell>
          <cell r="G1978" t="str">
            <v>MED</v>
          </cell>
          <cell r="H1978" t="str">
            <v>MEDFC</v>
          </cell>
          <cell r="I1978">
            <v>0.98773854381647586</v>
          </cell>
          <cell r="J1978">
            <v>294687.78131845617</v>
          </cell>
          <cell r="K1978" t="str">
            <v>200903X14</v>
          </cell>
          <cell r="L1978">
            <v>200903</v>
          </cell>
          <cell r="M1978" t="str">
            <v>MX14</v>
          </cell>
          <cell r="N1978" t="str">
            <v>ME200903</v>
          </cell>
          <cell r="O1978" t="str">
            <v>ME</v>
          </cell>
          <cell r="P1978" t="str">
            <v>MX14</v>
          </cell>
          <cell r="Q1978">
            <v>294687.78131845617</v>
          </cell>
          <cell r="R1978">
            <v>3613.301318456186</v>
          </cell>
        </row>
        <row r="1979">
          <cell r="A1979" t="str">
            <v>M</v>
          </cell>
          <cell r="B1979">
            <v>39873</v>
          </cell>
          <cell r="C1979" t="str">
            <v>X15</v>
          </cell>
          <cell r="D1979">
            <v>27399.53</v>
          </cell>
          <cell r="E1979">
            <v>0</v>
          </cell>
          <cell r="F1979">
            <v>0</v>
          </cell>
          <cell r="G1979" t="str">
            <v>MED</v>
          </cell>
          <cell r="H1979" t="str">
            <v>MEDFC</v>
          </cell>
          <cell r="I1979">
            <v>0.98773854381647586</v>
          </cell>
          <cell r="J1979">
            <v>27739.658608574959</v>
          </cell>
          <cell r="K1979" t="str">
            <v>200903X15</v>
          </cell>
          <cell r="L1979">
            <v>200903</v>
          </cell>
          <cell r="M1979" t="str">
            <v>MX15</v>
          </cell>
          <cell r="N1979" t="str">
            <v>ME200903</v>
          </cell>
          <cell r="O1979" t="str">
            <v>ME</v>
          </cell>
          <cell r="P1979" t="str">
            <v>MX15</v>
          </cell>
          <cell r="Q1979">
            <v>27739.658608574959</v>
          </cell>
          <cell r="R1979">
            <v>340.1286085749598</v>
          </cell>
        </row>
        <row r="1980">
          <cell r="A1980" t="str">
            <v>M</v>
          </cell>
          <cell r="B1980">
            <v>39873</v>
          </cell>
          <cell r="C1980" t="str">
            <v>X16</v>
          </cell>
          <cell r="D1980">
            <v>7624.42</v>
          </cell>
          <cell r="E1980">
            <v>0</v>
          </cell>
          <cell r="F1980">
            <v>0</v>
          </cell>
          <cell r="G1980" t="str">
            <v>MED</v>
          </cell>
          <cell r="H1980" t="str">
            <v>MEDFC</v>
          </cell>
          <cell r="I1980">
            <v>0.98773854381647586</v>
          </cell>
          <cell r="J1980">
            <v>7719.0670018205092</v>
          </cell>
          <cell r="K1980" t="str">
            <v>200903X16</v>
          </cell>
          <cell r="L1980">
            <v>200903</v>
          </cell>
          <cell r="M1980" t="str">
            <v>MX16</v>
          </cell>
          <cell r="N1980" t="str">
            <v>ME200903</v>
          </cell>
          <cell r="O1980" t="str">
            <v>ME</v>
          </cell>
          <cell r="P1980" t="str">
            <v>MX16</v>
          </cell>
          <cell r="Q1980">
            <v>7719.0670018205092</v>
          </cell>
          <cell r="R1980">
            <v>94.647001820509104</v>
          </cell>
        </row>
        <row r="1981">
          <cell r="A1981" t="str">
            <v>M</v>
          </cell>
          <cell r="B1981">
            <v>39873</v>
          </cell>
          <cell r="C1981" t="str">
            <v>X18</v>
          </cell>
          <cell r="D1981">
            <v>266941.46999999997</v>
          </cell>
          <cell r="E1981">
            <v>0</v>
          </cell>
          <cell r="F1981">
            <v>0</v>
          </cell>
          <cell r="G1981" t="str">
            <v>MED</v>
          </cell>
          <cell r="H1981" t="str">
            <v>MEDFC</v>
          </cell>
          <cell r="I1981">
            <v>0.98773854381647586</v>
          </cell>
          <cell r="J1981">
            <v>270255.19219749951</v>
          </cell>
          <cell r="K1981" t="str">
            <v>200903X18</v>
          </cell>
          <cell r="L1981">
            <v>200903</v>
          </cell>
          <cell r="M1981" t="str">
            <v>MX18</v>
          </cell>
          <cell r="N1981" t="str">
            <v>ME200903</v>
          </cell>
          <cell r="O1981" t="str">
            <v>ME</v>
          </cell>
          <cell r="P1981" t="str">
            <v>MX18</v>
          </cell>
          <cell r="Q1981">
            <v>270255.19219749951</v>
          </cell>
          <cell r="R1981">
            <v>3313.7221974995336</v>
          </cell>
        </row>
        <row r="1982">
          <cell r="A1982" t="str">
            <v>M</v>
          </cell>
          <cell r="B1982">
            <v>39873</v>
          </cell>
          <cell r="C1982" t="str">
            <v>X20</v>
          </cell>
          <cell r="D1982">
            <v>1931.4</v>
          </cell>
          <cell r="E1982">
            <v>0</v>
          </cell>
          <cell r="F1982">
            <v>0</v>
          </cell>
          <cell r="G1982" t="str">
            <v>MED</v>
          </cell>
          <cell r="H1982" t="str">
            <v>MEDFC</v>
          </cell>
          <cell r="I1982">
            <v>0.98773854381647586</v>
          </cell>
          <cell r="J1982">
            <v>1955.3757541316104</v>
          </cell>
          <cell r="K1982" t="str">
            <v>200903X20</v>
          </cell>
          <cell r="L1982">
            <v>200903</v>
          </cell>
          <cell r="M1982" t="str">
            <v>MX20</v>
          </cell>
          <cell r="N1982" t="str">
            <v>ME200903</v>
          </cell>
          <cell r="O1982" t="str">
            <v>ME</v>
          </cell>
          <cell r="P1982" t="str">
            <v>MX20</v>
          </cell>
          <cell r="Q1982">
            <v>1955.3757541316104</v>
          </cell>
          <cell r="R1982">
            <v>23.975754131610302</v>
          </cell>
        </row>
        <row r="1983">
          <cell r="A1983" t="str">
            <v>M</v>
          </cell>
          <cell r="B1983">
            <v>39873</v>
          </cell>
          <cell r="C1983" t="str">
            <v>X21</v>
          </cell>
          <cell r="D1983">
            <v>18294.68</v>
          </cell>
          <cell r="E1983">
            <v>0</v>
          </cell>
          <cell r="F1983">
            <v>0</v>
          </cell>
          <cell r="G1983" t="str">
            <v>MED</v>
          </cell>
          <cell r="H1983" t="str">
            <v>MEDFC</v>
          </cell>
          <cell r="I1983">
            <v>0.98773854381647586</v>
          </cell>
          <cell r="J1983">
            <v>18521.784043489948</v>
          </cell>
          <cell r="K1983" t="str">
            <v>200903X21</v>
          </cell>
          <cell r="L1983">
            <v>200903</v>
          </cell>
          <cell r="M1983" t="str">
            <v>MX21</v>
          </cell>
          <cell r="N1983" t="str">
            <v>ME200903</v>
          </cell>
          <cell r="O1983" t="str">
            <v>ME</v>
          </cell>
          <cell r="P1983" t="str">
            <v>MX21</v>
          </cell>
          <cell r="Q1983">
            <v>18521.784043489948</v>
          </cell>
          <cell r="R1983">
            <v>227.1040434899478</v>
          </cell>
        </row>
        <row r="1984">
          <cell r="A1984" t="str">
            <v>M</v>
          </cell>
          <cell r="B1984">
            <v>39873</v>
          </cell>
          <cell r="C1984" t="str">
            <v>X22</v>
          </cell>
          <cell r="D1984">
            <v>797977.66</v>
          </cell>
          <cell r="E1984">
            <v>0</v>
          </cell>
          <cell r="F1984">
            <v>0</v>
          </cell>
          <cell r="G1984" t="str">
            <v>MED</v>
          </cell>
          <cell r="H1984" t="str">
            <v>MEDFC</v>
          </cell>
          <cell r="I1984">
            <v>0.98773854381647586</v>
          </cell>
          <cell r="J1984">
            <v>807883.48798937444</v>
          </cell>
          <cell r="K1984" t="str">
            <v>200903X22</v>
          </cell>
          <cell r="L1984">
            <v>200903</v>
          </cell>
          <cell r="M1984" t="str">
            <v>MX22</v>
          </cell>
          <cell r="N1984" t="str">
            <v>ME200903</v>
          </cell>
          <cell r="O1984" t="str">
            <v>ME</v>
          </cell>
          <cell r="P1984" t="str">
            <v>MX22</v>
          </cell>
          <cell r="Q1984">
            <v>807883.48798937444</v>
          </cell>
          <cell r="R1984">
            <v>9905.8279893744038</v>
          </cell>
        </row>
        <row r="1985">
          <cell r="A1985" t="str">
            <v>M</v>
          </cell>
          <cell r="B1985">
            <v>39873</v>
          </cell>
          <cell r="C1985" t="str">
            <v>X23</v>
          </cell>
          <cell r="D1985">
            <v>12573.53</v>
          </cell>
          <cell r="E1985">
            <v>0</v>
          </cell>
          <cell r="F1985">
            <v>0</v>
          </cell>
          <cell r="G1985" t="str">
            <v>MED</v>
          </cell>
          <cell r="H1985" t="str">
            <v>MEDFC</v>
          </cell>
          <cell r="I1985">
            <v>0.98773854381647586</v>
          </cell>
          <cell r="J1985">
            <v>12729.613599382017</v>
          </cell>
          <cell r="K1985" t="str">
            <v>200903X23</v>
          </cell>
          <cell r="L1985">
            <v>200903</v>
          </cell>
          <cell r="M1985" t="str">
            <v>MX23</v>
          </cell>
          <cell r="N1985" t="str">
            <v>ME200903</v>
          </cell>
          <cell r="O1985" t="str">
            <v>ME</v>
          </cell>
          <cell r="P1985" t="str">
            <v>MX23</v>
          </cell>
          <cell r="Q1985">
            <v>12729.613599382017</v>
          </cell>
          <cell r="R1985">
            <v>156.08359938201647</v>
          </cell>
        </row>
        <row r="1986">
          <cell r="A1986" t="str">
            <v>M</v>
          </cell>
          <cell r="B1986">
            <v>39873</v>
          </cell>
          <cell r="C1986" t="str">
            <v>X24</v>
          </cell>
          <cell r="D1986">
            <v>83957.62</v>
          </cell>
          <cell r="E1986">
            <v>0</v>
          </cell>
          <cell r="F1986">
            <v>0</v>
          </cell>
          <cell r="G1986" t="str">
            <v>IP</v>
          </cell>
          <cell r="H1986" t="str">
            <v>IPFC</v>
          </cell>
          <cell r="I1986">
            <v>0.98904812611075044</v>
          </cell>
          <cell r="J1986">
            <v>84887.294949081872</v>
          </cell>
          <cell r="K1986" t="str">
            <v>200903X24</v>
          </cell>
          <cell r="L1986">
            <v>200903</v>
          </cell>
          <cell r="M1986" t="str">
            <v>MX24</v>
          </cell>
          <cell r="N1986" t="str">
            <v>IP200903</v>
          </cell>
          <cell r="O1986" t="str">
            <v>IP</v>
          </cell>
          <cell r="P1986" t="str">
            <v>MX24</v>
          </cell>
          <cell r="Q1986">
            <v>84887.294949081872</v>
          </cell>
          <cell r="R1986">
            <v>929.67494908187655</v>
          </cell>
        </row>
        <row r="1987">
          <cell r="A1987" t="str">
            <v>M</v>
          </cell>
          <cell r="B1987">
            <v>39873</v>
          </cell>
          <cell r="C1987" t="str">
            <v>X24</v>
          </cell>
          <cell r="D1987">
            <v>56398.01</v>
          </cell>
          <cell r="E1987">
            <v>0</v>
          </cell>
          <cell r="F1987">
            <v>0</v>
          </cell>
          <cell r="G1987" t="str">
            <v>MED</v>
          </cell>
          <cell r="H1987" t="str">
            <v>MEDFC</v>
          </cell>
          <cell r="I1987">
            <v>0.98773854381647586</v>
          </cell>
          <cell r="J1987">
            <v>57098.11604808538</v>
          </cell>
          <cell r="K1987" t="str">
            <v>200903X24</v>
          </cell>
          <cell r="L1987">
            <v>200903</v>
          </cell>
          <cell r="M1987" t="str">
            <v>MX24</v>
          </cell>
          <cell r="N1987" t="str">
            <v>ME200903</v>
          </cell>
          <cell r="O1987" t="str">
            <v>ME</v>
          </cell>
          <cell r="P1987" t="str">
            <v>MX24</v>
          </cell>
          <cell r="Q1987">
            <v>57098.11604808538</v>
          </cell>
          <cell r="R1987">
            <v>700.10604808537755</v>
          </cell>
        </row>
        <row r="1988">
          <cell r="A1988" t="str">
            <v>M</v>
          </cell>
          <cell r="B1988">
            <v>39873</v>
          </cell>
          <cell r="C1988" t="str">
            <v>X26</v>
          </cell>
          <cell r="D1988">
            <v>142.91</v>
          </cell>
          <cell r="E1988">
            <v>0</v>
          </cell>
          <cell r="F1988">
            <v>0</v>
          </cell>
          <cell r="G1988" t="str">
            <v>MED</v>
          </cell>
          <cell r="H1988" t="str">
            <v>MEDFC</v>
          </cell>
          <cell r="I1988">
            <v>0.98773854381647586</v>
          </cell>
          <cell r="J1988">
            <v>144.68403697988424</v>
          </cell>
          <cell r="K1988" t="str">
            <v>200903X26</v>
          </cell>
          <cell r="L1988">
            <v>200903</v>
          </cell>
          <cell r="M1988" t="str">
            <v>MX26</v>
          </cell>
          <cell r="N1988" t="str">
            <v>ME200903</v>
          </cell>
          <cell r="O1988" t="str">
            <v>ME</v>
          </cell>
          <cell r="P1988" t="str">
            <v>MX26</v>
          </cell>
          <cell r="Q1988">
            <v>144.68403697988424</v>
          </cell>
          <cell r="R1988">
            <v>1.7740369798842437</v>
          </cell>
        </row>
        <row r="1989">
          <cell r="A1989" t="str">
            <v>M</v>
          </cell>
          <cell r="B1989">
            <v>39873</v>
          </cell>
          <cell r="C1989" t="str">
            <v>X28</v>
          </cell>
          <cell r="D1989">
            <v>21</v>
          </cell>
          <cell r="E1989">
            <v>0</v>
          </cell>
          <cell r="F1989">
            <v>0</v>
          </cell>
          <cell r="G1989" t="str">
            <v>MED</v>
          </cell>
          <cell r="H1989" t="str">
            <v>MEDFC</v>
          </cell>
          <cell r="I1989">
            <v>0.98773854381647586</v>
          </cell>
          <cell r="J1989">
            <v>21.260686981859696</v>
          </cell>
          <cell r="K1989" t="str">
            <v>200903X28</v>
          </cell>
          <cell r="L1989">
            <v>200903</v>
          </cell>
          <cell r="M1989" t="str">
            <v>MX28</v>
          </cell>
          <cell r="N1989" t="str">
            <v>ME200903</v>
          </cell>
          <cell r="O1989" t="str">
            <v>ME</v>
          </cell>
          <cell r="P1989" t="str">
            <v>MX28</v>
          </cell>
          <cell r="Q1989">
            <v>21.260686981859696</v>
          </cell>
          <cell r="R1989">
            <v>0.26068698185969552</v>
          </cell>
        </row>
        <row r="1990">
          <cell r="A1990" t="str">
            <v>M</v>
          </cell>
          <cell r="B1990">
            <v>39873</v>
          </cell>
          <cell r="C1990" t="str">
            <v>X29</v>
          </cell>
          <cell r="D1990">
            <v>71.95</v>
          </cell>
          <cell r="E1990">
            <v>0</v>
          </cell>
          <cell r="F1990">
            <v>0</v>
          </cell>
          <cell r="G1990" t="str">
            <v>MED</v>
          </cell>
          <cell r="H1990" t="str">
            <v>MEDFC</v>
          </cell>
          <cell r="I1990">
            <v>0.98773854381647586</v>
          </cell>
          <cell r="J1990">
            <v>72.843163254514522</v>
          </cell>
          <cell r="K1990" t="str">
            <v>200903X29</v>
          </cell>
          <cell r="L1990">
            <v>200903</v>
          </cell>
          <cell r="M1990" t="str">
            <v>MX29</v>
          </cell>
          <cell r="N1990" t="str">
            <v>ME200903</v>
          </cell>
          <cell r="O1990" t="str">
            <v>ME</v>
          </cell>
          <cell r="P1990" t="str">
            <v>MX29</v>
          </cell>
          <cell r="Q1990">
            <v>72.843163254514522</v>
          </cell>
          <cell r="R1990">
            <v>0.89316325451451917</v>
          </cell>
        </row>
        <row r="1991">
          <cell r="A1991" t="str">
            <v>M</v>
          </cell>
          <cell r="B1991">
            <v>39904</v>
          </cell>
          <cell r="C1991" t="str">
            <v>X09</v>
          </cell>
          <cell r="D1991">
            <v>486869.51</v>
          </cell>
          <cell r="E1991">
            <v>0</v>
          </cell>
          <cell r="F1991">
            <v>0</v>
          </cell>
          <cell r="G1991" t="str">
            <v>IP</v>
          </cell>
          <cell r="H1991" t="str">
            <v>IPFC</v>
          </cell>
          <cell r="I1991">
            <v>0.98041577150060999</v>
          </cell>
          <cell r="J1991">
            <v>496594.93875216297</v>
          </cell>
          <cell r="K1991" t="str">
            <v>200904X09</v>
          </cell>
          <cell r="L1991">
            <v>200904</v>
          </cell>
          <cell r="M1991" t="str">
            <v>MX09</v>
          </cell>
          <cell r="N1991" t="str">
            <v>IP200904</v>
          </cell>
          <cell r="O1991" t="str">
            <v>IP</v>
          </cell>
          <cell r="P1991" t="str">
            <v>MX09</v>
          </cell>
          <cell r="Q1991">
            <v>496594.93875216297</v>
          </cell>
          <cell r="R1991">
            <v>9725.4287521629594</v>
          </cell>
        </row>
        <row r="1992">
          <cell r="A1992" t="str">
            <v>M</v>
          </cell>
          <cell r="B1992">
            <v>39904</v>
          </cell>
          <cell r="C1992" t="str">
            <v>X10</v>
          </cell>
          <cell r="D1992">
            <v>245851.81</v>
          </cell>
          <cell r="E1992">
            <v>0</v>
          </cell>
          <cell r="F1992">
            <v>0</v>
          </cell>
          <cell r="G1992" t="str">
            <v>MED</v>
          </cell>
          <cell r="H1992" t="str">
            <v>MEDFC</v>
          </cell>
          <cell r="I1992">
            <v>0.98067475750763622</v>
          </cell>
          <cell r="J1992">
            <v>250696.58224386961</v>
          </cell>
          <cell r="K1992" t="str">
            <v>200904X10</v>
          </cell>
          <cell r="L1992">
            <v>200904</v>
          </cell>
          <cell r="M1992" t="str">
            <v>MX10</v>
          </cell>
          <cell r="N1992" t="str">
            <v>ME200904</v>
          </cell>
          <cell r="O1992" t="str">
            <v>ME</v>
          </cell>
          <cell r="P1992" t="str">
            <v>MX10</v>
          </cell>
          <cell r="Q1992">
            <v>250696.58224386961</v>
          </cell>
          <cell r="R1992">
            <v>4844.7722438696073</v>
          </cell>
        </row>
        <row r="1993">
          <cell r="A1993" t="str">
            <v>M</v>
          </cell>
          <cell r="B1993">
            <v>39904</v>
          </cell>
          <cell r="C1993" t="str">
            <v>X11</v>
          </cell>
          <cell r="D1993">
            <v>345125.33</v>
          </cell>
          <cell r="E1993">
            <v>0</v>
          </cell>
          <cell r="F1993">
            <v>0</v>
          </cell>
          <cell r="G1993" t="str">
            <v>MED</v>
          </cell>
          <cell r="H1993" t="str">
            <v>MEDFC</v>
          </cell>
          <cell r="I1993">
            <v>0.98067475750763622</v>
          </cell>
          <cell r="J1993">
            <v>351926.39288190572</v>
          </cell>
          <cell r="K1993" t="str">
            <v>200904X11</v>
          </cell>
          <cell r="L1993">
            <v>200904</v>
          </cell>
          <cell r="M1993" t="str">
            <v>MX11</v>
          </cell>
          <cell r="N1993" t="str">
            <v>ME200904</v>
          </cell>
          <cell r="O1993" t="str">
            <v>ME</v>
          </cell>
          <cell r="P1993" t="str">
            <v>MX11</v>
          </cell>
          <cell r="Q1993">
            <v>351926.39288190572</v>
          </cell>
          <cell r="R1993">
            <v>6801.0628819057019</v>
          </cell>
        </row>
        <row r="1994">
          <cell r="A1994" t="str">
            <v>M</v>
          </cell>
          <cell r="B1994">
            <v>39904</v>
          </cell>
          <cell r="C1994" t="str">
            <v>X12</v>
          </cell>
          <cell r="D1994">
            <v>99590.96</v>
          </cell>
          <cell r="E1994">
            <v>0</v>
          </cell>
          <cell r="F1994">
            <v>0</v>
          </cell>
          <cell r="G1994" t="str">
            <v>MED</v>
          </cell>
          <cell r="H1994" t="str">
            <v>MEDFC</v>
          </cell>
          <cell r="I1994">
            <v>0.98067475750763622</v>
          </cell>
          <cell r="J1994">
            <v>101553.50613194969</v>
          </cell>
          <cell r="K1994" t="str">
            <v>200904X12</v>
          </cell>
          <cell r="L1994">
            <v>200904</v>
          </cell>
          <cell r="M1994" t="str">
            <v>MX12</v>
          </cell>
          <cell r="N1994" t="str">
            <v>ME200904</v>
          </cell>
          <cell r="O1994" t="str">
            <v>ME</v>
          </cell>
          <cell r="P1994" t="str">
            <v>MX12</v>
          </cell>
          <cell r="Q1994">
            <v>101553.50613194969</v>
          </cell>
          <cell r="R1994">
            <v>1962.5461319496826</v>
          </cell>
        </row>
        <row r="1995">
          <cell r="A1995" t="str">
            <v>M</v>
          </cell>
          <cell r="B1995">
            <v>39904</v>
          </cell>
          <cell r="C1995" t="str">
            <v>X13</v>
          </cell>
          <cell r="D1995">
            <v>10749.26</v>
          </cell>
          <cell r="E1995">
            <v>0</v>
          </cell>
          <cell r="F1995">
            <v>0</v>
          </cell>
          <cell r="G1995" t="str">
            <v>MED</v>
          </cell>
          <cell r="H1995" t="str">
            <v>MEDFC</v>
          </cell>
          <cell r="I1995">
            <v>0.98067475750763622</v>
          </cell>
          <cell r="J1995">
            <v>10961.085637932614</v>
          </cell>
          <cell r="K1995" t="str">
            <v>200904X13</v>
          </cell>
          <cell r="L1995">
            <v>200904</v>
          </cell>
          <cell r="M1995" t="str">
            <v>MX13</v>
          </cell>
          <cell r="N1995" t="str">
            <v>ME200904</v>
          </cell>
          <cell r="O1995" t="str">
            <v>ME</v>
          </cell>
          <cell r="P1995" t="str">
            <v>MX13</v>
          </cell>
          <cell r="Q1995">
            <v>10961.085637932614</v>
          </cell>
          <cell r="R1995">
            <v>211.82563793261397</v>
          </cell>
        </row>
        <row r="1996">
          <cell r="A1996" t="str">
            <v>M</v>
          </cell>
          <cell r="B1996">
            <v>39904</v>
          </cell>
          <cell r="C1996" t="str">
            <v>X14</v>
          </cell>
          <cell r="D1996">
            <v>310373.75</v>
          </cell>
          <cell r="E1996">
            <v>0</v>
          </cell>
          <cell r="F1996">
            <v>0</v>
          </cell>
          <cell r="G1996" t="str">
            <v>MED</v>
          </cell>
          <cell r="H1996" t="str">
            <v>MEDFC</v>
          </cell>
          <cell r="I1996">
            <v>0.98067475750763622</v>
          </cell>
          <cell r="J1996">
            <v>316489.99591751315</v>
          </cell>
          <cell r="K1996" t="str">
            <v>200904X14</v>
          </cell>
          <cell r="L1996">
            <v>200904</v>
          </cell>
          <cell r="M1996" t="str">
            <v>MX14</v>
          </cell>
          <cell r="N1996" t="str">
            <v>ME200904</v>
          </cell>
          <cell r="O1996" t="str">
            <v>ME</v>
          </cell>
          <cell r="P1996" t="str">
            <v>MX14</v>
          </cell>
          <cell r="Q1996">
            <v>316489.99591751315</v>
          </cell>
          <cell r="R1996">
            <v>6116.2459175131517</v>
          </cell>
        </row>
        <row r="1997">
          <cell r="A1997" t="str">
            <v>M</v>
          </cell>
          <cell r="B1997">
            <v>39904</v>
          </cell>
          <cell r="C1997" t="str">
            <v>X15</v>
          </cell>
          <cell r="D1997">
            <v>30103.29</v>
          </cell>
          <cell r="E1997">
            <v>0</v>
          </cell>
          <cell r="F1997">
            <v>0</v>
          </cell>
          <cell r="G1997" t="str">
            <v>MED</v>
          </cell>
          <cell r="H1997" t="str">
            <v>MEDFC</v>
          </cell>
          <cell r="I1997">
            <v>0.98067475750763622</v>
          </cell>
          <cell r="J1997">
            <v>30696.507450142661</v>
          </cell>
          <cell r="K1997" t="str">
            <v>200904X15</v>
          </cell>
          <cell r="L1997">
            <v>200904</v>
          </cell>
          <cell r="M1997" t="str">
            <v>MX15</v>
          </cell>
          <cell r="N1997" t="str">
            <v>ME200904</v>
          </cell>
          <cell r="O1997" t="str">
            <v>ME</v>
          </cell>
          <cell r="P1997" t="str">
            <v>MX15</v>
          </cell>
          <cell r="Q1997">
            <v>30696.507450142661</v>
          </cell>
          <cell r="R1997">
            <v>593.2174501426598</v>
          </cell>
        </row>
        <row r="1998">
          <cell r="A1998" t="str">
            <v>M</v>
          </cell>
          <cell r="B1998">
            <v>39904</v>
          </cell>
          <cell r="C1998" t="str">
            <v>X16</v>
          </cell>
          <cell r="D1998">
            <v>1651.33</v>
          </cell>
          <cell r="E1998">
            <v>0</v>
          </cell>
          <cell r="F1998">
            <v>0</v>
          </cell>
          <cell r="G1998" t="str">
            <v>MED</v>
          </cell>
          <cell r="H1998" t="str">
            <v>MEDFC</v>
          </cell>
          <cell r="I1998">
            <v>0.98067475750763622</v>
          </cell>
          <cell r="J1998">
            <v>1683.8712196455629</v>
          </cell>
          <cell r="K1998" t="str">
            <v>200904X16</v>
          </cell>
          <cell r="L1998">
            <v>200904</v>
          </cell>
          <cell r="M1998" t="str">
            <v>MX16</v>
          </cell>
          <cell r="N1998" t="str">
            <v>ME200904</v>
          </cell>
          <cell r="O1998" t="str">
            <v>ME</v>
          </cell>
          <cell r="P1998" t="str">
            <v>MX16</v>
          </cell>
          <cell r="Q1998">
            <v>1683.8712196455629</v>
          </cell>
          <cell r="R1998">
            <v>32.541219645562933</v>
          </cell>
        </row>
        <row r="1999">
          <cell r="A1999" t="str">
            <v>M</v>
          </cell>
          <cell r="B1999">
            <v>39904</v>
          </cell>
          <cell r="C1999" t="str">
            <v>X18</v>
          </cell>
          <cell r="D1999">
            <v>256665.68</v>
          </cell>
          <cell r="E1999">
            <v>0</v>
          </cell>
          <cell r="F1999">
            <v>0</v>
          </cell>
          <cell r="G1999" t="str">
            <v>MED</v>
          </cell>
          <cell r="H1999" t="str">
            <v>MEDFC</v>
          </cell>
          <cell r="I1999">
            <v>0.98067475750763622</v>
          </cell>
          <cell r="J1999">
            <v>261723.55109079211</v>
          </cell>
          <cell r="K1999" t="str">
            <v>200904X18</v>
          </cell>
          <cell r="L1999">
            <v>200904</v>
          </cell>
          <cell r="M1999" t="str">
            <v>MX18</v>
          </cell>
          <cell r="N1999" t="str">
            <v>ME200904</v>
          </cell>
          <cell r="O1999" t="str">
            <v>ME</v>
          </cell>
          <cell r="P1999" t="str">
            <v>MX18</v>
          </cell>
          <cell r="Q1999">
            <v>261723.55109079211</v>
          </cell>
          <cell r="R1999">
            <v>5057.8710907921195</v>
          </cell>
        </row>
        <row r="2000">
          <cell r="A2000" t="str">
            <v>M</v>
          </cell>
          <cell r="B2000">
            <v>39904</v>
          </cell>
          <cell r="C2000" t="str">
            <v>X20</v>
          </cell>
          <cell r="D2000">
            <v>3303.92</v>
          </cell>
          <cell r="E2000">
            <v>0</v>
          </cell>
          <cell r="F2000">
            <v>0</v>
          </cell>
          <cell r="G2000" t="str">
            <v>MED</v>
          </cell>
          <cell r="H2000" t="str">
            <v>MEDFC</v>
          </cell>
          <cell r="I2000">
            <v>0.98067475750763622</v>
          </cell>
          <cell r="J2000">
            <v>3369.0272689355661</v>
          </cell>
          <cell r="K2000" t="str">
            <v>200904X20</v>
          </cell>
          <cell r="L2000">
            <v>200904</v>
          </cell>
          <cell r="M2000" t="str">
            <v>MX20</v>
          </cell>
          <cell r="N2000" t="str">
            <v>ME200904</v>
          </cell>
          <cell r="O2000" t="str">
            <v>ME</v>
          </cell>
          <cell r="P2000" t="str">
            <v>MX20</v>
          </cell>
          <cell r="Q2000">
            <v>3369.0272689355661</v>
          </cell>
          <cell r="R2000">
            <v>65.107268935566026</v>
          </cell>
        </row>
        <row r="2001">
          <cell r="A2001" t="str">
            <v>M</v>
          </cell>
          <cell r="B2001">
            <v>39904</v>
          </cell>
          <cell r="C2001" t="str">
            <v>X21</v>
          </cell>
          <cell r="D2001">
            <v>14326.09</v>
          </cell>
          <cell r="E2001">
            <v>0</v>
          </cell>
          <cell r="F2001">
            <v>0</v>
          </cell>
          <cell r="G2001" t="str">
            <v>MED</v>
          </cell>
          <cell r="H2001" t="str">
            <v>MEDFC</v>
          </cell>
          <cell r="I2001">
            <v>0.98067475750763622</v>
          </cell>
          <cell r="J2001">
            <v>14608.400889617522</v>
          </cell>
          <cell r="K2001" t="str">
            <v>200904X21</v>
          </cell>
          <cell r="L2001">
            <v>200904</v>
          </cell>
          <cell r="M2001" t="str">
            <v>MX21</v>
          </cell>
          <cell r="N2001" t="str">
            <v>ME200904</v>
          </cell>
          <cell r="O2001" t="str">
            <v>ME</v>
          </cell>
          <cell r="P2001" t="str">
            <v>MX21</v>
          </cell>
          <cell r="Q2001">
            <v>14608.400889617522</v>
          </cell>
          <cell r="R2001">
            <v>282.31088961752175</v>
          </cell>
        </row>
        <row r="2002">
          <cell r="A2002" t="str">
            <v>M</v>
          </cell>
          <cell r="B2002">
            <v>39904</v>
          </cell>
          <cell r="C2002" t="str">
            <v>X22</v>
          </cell>
          <cell r="D2002">
            <v>858227.68</v>
          </cell>
          <cell r="E2002">
            <v>0</v>
          </cell>
          <cell r="F2002">
            <v>0</v>
          </cell>
          <cell r="G2002" t="str">
            <v>MED</v>
          </cell>
          <cell r="H2002" t="str">
            <v>MEDFC</v>
          </cell>
          <cell r="I2002">
            <v>0.98067475750763622</v>
          </cell>
          <cell r="J2002">
            <v>875139.97217708267</v>
          </cell>
          <cell r="K2002" t="str">
            <v>200904X22</v>
          </cell>
          <cell r="L2002">
            <v>200904</v>
          </cell>
          <cell r="M2002" t="str">
            <v>MX22</v>
          </cell>
          <cell r="N2002" t="str">
            <v>ME200904</v>
          </cell>
          <cell r="O2002" t="str">
            <v>ME</v>
          </cell>
          <cell r="P2002" t="str">
            <v>MX22</v>
          </cell>
          <cell r="Q2002">
            <v>875139.97217708267</v>
          </cell>
          <cell r="R2002">
            <v>16912.292177082621</v>
          </cell>
        </row>
        <row r="2003">
          <cell r="A2003" t="str">
            <v>M</v>
          </cell>
          <cell r="B2003">
            <v>39904</v>
          </cell>
          <cell r="C2003" t="str">
            <v>X23</v>
          </cell>
          <cell r="D2003">
            <v>12891.46</v>
          </cell>
          <cell r="E2003">
            <v>0</v>
          </cell>
          <cell r="F2003">
            <v>0</v>
          </cell>
          <cell r="G2003" t="str">
            <v>MED</v>
          </cell>
          <cell r="H2003" t="str">
            <v>MEDFC</v>
          </cell>
          <cell r="I2003">
            <v>0.98067475750763622</v>
          </cell>
          <cell r="J2003">
            <v>13145.499974694329</v>
          </cell>
          <cell r="K2003" t="str">
            <v>200904X23</v>
          </cell>
          <cell r="L2003">
            <v>200904</v>
          </cell>
          <cell r="M2003" t="str">
            <v>MX23</v>
          </cell>
          <cell r="N2003" t="str">
            <v>ME200904</v>
          </cell>
          <cell r="O2003" t="str">
            <v>ME</v>
          </cell>
          <cell r="P2003" t="str">
            <v>MX23</v>
          </cell>
          <cell r="Q2003">
            <v>13145.499974694329</v>
          </cell>
          <cell r="R2003">
            <v>254.03997469432943</v>
          </cell>
        </row>
        <row r="2004">
          <cell r="A2004" t="str">
            <v>M</v>
          </cell>
          <cell r="B2004">
            <v>39904</v>
          </cell>
          <cell r="C2004" t="str">
            <v>X24</v>
          </cell>
          <cell r="D2004">
            <v>78482.58</v>
          </cell>
          <cell r="E2004">
            <v>0</v>
          </cell>
          <cell r="F2004">
            <v>0</v>
          </cell>
          <cell r="G2004" t="str">
            <v>IP</v>
          </cell>
          <cell r="H2004" t="str">
            <v>IPFC</v>
          </cell>
          <cell r="I2004">
            <v>0.98041577150060999</v>
          </cell>
          <cell r="J2004">
            <v>80050.303433894907</v>
          </cell>
          <cell r="K2004" t="str">
            <v>200904X24</v>
          </cell>
          <cell r="L2004">
            <v>200904</v>
          </cell>
          <cell r="M2004" t="str">
            <v>MX24</v>
          </cell>
          <cell r="N2004" t="str">
            <v>IP200904</v>
          </cell>
          <cell r="O2004" t="str">
            <v>IP</v>
          </cell>
          <cell r="P2004" t="str">
            <v>MX24</v>
          </cell>
          <cell r="Q2004">
            <v>80050.303433894907</v>
          </cell>
          <cell r="R2004">
            <v>1567.7234338949056</v>
          </cell>
        </row>
        <row r="2005">
          <cell r="A2005" t="str">
            <v>M</v>
          </cell>
          <cell r="B2005">
            <v>39904</v>
          </cell>
          <cell r="C2005" t="str">
            <v>X24</v>
          </cell>
          <cell r="D2005">
            <v>58149.84</v>
          </cell>
          <cell r="E2005">
            <v>0</v>
          </cell>
          <cell r="F2005">
            <v>0</v>
          </cell>
          <cell r="G2005" t="str">
            <v>MED</v>
          </cell>
          <cell r="H2005" t="str">
            <v>MEDFC</v>
          </cell>
          <cell r="I2005">
            <v>0.98067475750763622</v>
          </cell>
          <cell r="J2005">
            <v>59295.744644010789</v>
          </cell>
          <cell r="K2005" t="str">
            <v>200904X24</v>
          </cell>
          <cell r="L2005">
            <v>200904</v>
          </cell>
          <cell r="M2005" t="str">
            <v>MX24</v>
          </cell>
          <cell r="N2005" t="str">
            <v>ME200904</v>
          </cell>
          <cell r="O2005" t="str">
            <v>ME</v>
          </cell>
          <cell r="P2005" t="str">
            <v>MX24</v>
          </cell>
          <cell r="Q2005">
            <v>59295.744644010789</v>
          </cell>
          <cell r="R2005">
            <v>1145.9046440107923</v>
          </cell>
        </row>
        <row r="2006">
          <cell r="A2006" t="str">
            <v>M</v>
          </cell>
          <cell r="B2006">
            <v>39904</v>
          </cell>
          <cell r="C2006" t="str">
            <v>X26</v>
          </cell>
          <cell r="D2006">
            <v>828.34</v>
          </cell>
          <cell r="E2006">
            <v>0</v>
          </cell>
          <cell r="F2006">
            <v>0</v>
          </cell>
          <cell r="G2006" t="str">
            <v>MED</v>
          </cell>
          <cell r="H2006" t="str">
            <v>MEDFC</v>
          </cell>
          <cell r="I2006">
            <v>0.98067475750763622</v>
          </cell>
          <cell r="J2006">
            <v>844.66332355204929</v>
          </cell>
          <cell r="K2006" t="str">
            <v>200904X26</v>
          </cell>
          <cell r="L2006">
            <v>200904</v>
          </cell>
          <cell r="M2006" t="str">
            <v>MX26</v>
          </cell>
          <cell r="N2006" t="str">
            <v>ME200904</v>
          </cell>
          <cell r="O2006" t="str">
            <v>ME</v>
          </cell>
          <cell r="P2006" t="str">
            <v>MX26</v>
          </cell>
          <cell r="Q2006">
            <v>844.66332355204929</v>
          </cell>
          <cell r="R2006">
            <v>16.32332355204926</v>
          </cell>
        </row>
        <row r="2007">
          <cell r="A2007" t="str">
            <v>M</v>
          </cell>
          <cell r="B2007">
            <v>39934</v>
          </cell>
          <cell r="C2007" t="str">
            <v>X09</v>
          </cell>
          <cell r="D2007">
            <v>356252.39</v>
          </cell>
          <cell r="E2007">
            <v>0</v>
          </cell>
          <cell r="F2007">
            <v>0</v>
          </cell>
          <cell r="G2007" t="str">
            <v>IP</v>
          </cell>
          <cell r="H2007" t="str">
            <v>IPFC</v>
          </cell>
          <cell r="I2007">
            <v>0.97558066484299899</v>
          </cell>
          <cell r="J2007">
            <v>365169.58857249597</v>
          </cell>
          <cell r="K2007" t="str">
            <v>200905X09</v>
          </cell>
          <cell r="L2007">
            <v>200905</v>
          </cell>
          <cell r="M2007" t="str">
            <v>MX09</v>
          </cell>
          <cell r="N2007" t="str">
            <v>IP200905</v>
          </cell>
          <cell r="O2007" t="str">
            <v>IP</v>
          </cell>
          <cell r="P2007" t="str">
            <v>MX09</v>
          </cell>
          <cell r="Q2007">
            <v>365169.58857249597</v>
          </cell>
          <cell r="R2007">
            <v>8917.1985724959522</v>
          </cell>
        </row>
        <row r="2008">
          <cell r="A2008" t="str">
            <v>M</v>
          </cell>
          <cell r="B2008">
            <v>39934</v>
          </cell>
          <cell r="C2008" t="str">
            <v>X10</v>
          </cell>
          <cell r="D2008">
            <v>268550.18</v>
          </cell>
          <cell r="E2008">
            <v>0</v>
          </cell>
          <cell r="F2008">
            <v>0</v>
          </cell>
          <cell r="G2008" t="str">
            <v>MED</v>
          </cell>
          <cell r="H2008" t="str">
            <v>MEDFC</v>
          </cell>
          <cell r="I2008">
            <v>0.96938795635718722</v>
          </cell>
          <cell r="J2008">
            <v>277030.65448550734</v>
          </cell>
          <cell r="K2008" t="str">
            <v>200905X10</v>
          </cell>
          <cell r="L2008">
            <v>200905</v>
          </cell>
          <cell r="M2008" t="str">
            <v>MX10</v>
          </cell>
          <cell r="N2008" t="str">
            <v>ME200905</v>
          </cell>
          <cell r="O2008" t="str">
            <v>ME</v>
          </cell>
          <cell r="P2008" t="str">
            <v>MX10</v>
          </cell>
          <cell r="Q2008">
            <v>277030.65448550734</v>
          </cell>
          <cell r="R2008">
            <v>8480.4744855073513</v>
          </cell>
        </row>
        <row r="2009">
          <cell r="A2009" t="str">
            <v>M</v>
          </cell>
          <cell r="B2009">
            <v>39934</v>
          </cell>
          <cell r="C2009" t="str">
            <v>X11</v>
          </cell>
          <cell r="D2009">
            <v>382472.06</v>
          </cell>
          <cell r="E2009">
            <v>0</v>
          </cell>
          <cell r="F2009">
            <v>0</v>
          </cell>
          <cell r="G2009" t="str">
            <v>MED</v>
          </cell>
          <cell r="H2009" t="str">
            <v>MEDFC</v>
          </cell>
          <cell r="I2009">
            <v>0.96938795635718722</v>
          </cell>
          <cell r="J2009">
            <v>394550.04313987138</v>
          </cell>
          <cell r="K2009" t="str">
            <v>200905X11</v>
          </cell>
          <cell r="L2009">
            <v>200905</v>
          </cell>
          <cell r="M2009" t="str">
            <v>MX11</v>
          </cell>
          <cell r="N2009" t="str">
            <v>ME200905</v>
          </cell>
          <cell r="O2009" t="str">
            <v>ME</v>
          </cell>
          <cell r="P2009" t="str">
            <v>MX11</v>
          </cell>
          <cell r="Q2009">
            <v>394550.04313987138</v>
          </cell>
          <cell r="R2009">
            <v>12077.983139871387</v>
          </cell>
        </row>
        <row r="2010">
          <cell r="A2010" t="str">
            <v>M</v>
          </cell>
          <cell r="B2010">
            <v>39934</v>
          </cell>
          <cell r="C2010" t="str">
            <v>X12</v>
          </cell>
          <cell r="D2010">
            <v>95736.22</v>
          </cell>
          <cell r="E2010">
            <v>0</v>
          </cell>
          <cell r="F2010">
            <v>0</v>
          </cell>
          <cell r="G2010" t="str">
            <v>MED</v>
          </cell>
          <cell r="H2010" t="str">
            <v>MEDFC</v>
          </cell>
          <cell r="I2010">
            <v>0.96938795635718722</v>
          </cell>
          <cell r="J2010">
            <v>98759.448549125969</v>
          </cell>
          <cell r="K2010" t="str">
            <v>200905X12</v>
          </cell>
          <cell r="L2010">
            <v>200905</v>
          </cell>
          <cell r="M2010" t="str">
            <v>MX12</v>
          </cell>
          <cell r="N2010" t="str">
            <v>ME200905</v>
          </cell>
          <cell r="O2010" t="str">
            <v>ME</v>
          </cell>
          <cell r="P2010" t="str">
            <v>MX12</v>
          </cell>
          <cell r="Q2010">
            <v>98759.448549125969</v>
          </cell>
          <cell r="R2010">
            <v>3023.2285491259681</v>
          </cell>
        </row>
        <row r="2011">
          <cell r="A2011" t="str">
            <v>M</v>
          </cell>
          <cell r="B2011">
            <v>39934</v>
          </cell>
          <cell r="C2011" t="str">
            <v>X13</v>
          </cell>
          <cell r="D2011">
            <v>13364.05</v>
          </cell>
          <cell r="E2011">
            <v>0</v>
          </cell>
          <cell r="F2011">
            <v>0</v>
          </cell>
          <cell r="G2011" t="str">
            <v>MED</v>
          </cell>
          <cell r="H2011" t="str">
            <v>MEDFC</v>
          </cell>
          <cell r="I2011">
            <v>0.96938795635718722</v>
          </cell>
          <cell r="J2011">
            <v>13786.069769445116</v>
          </cell>
          <cell r="K2011" t="str">
            <v>200905X13</v>
          </cell>
          <cell r="L2011">
            <v>200905</v>
          </cell>
          <cell r="M2011" t="str">
            <v>MX13</v>
          </cell>
          <cell r="N2011" t="str">
            <v>ME200905</v>
          </cell>
          <cell r="O2011" t="str">
            <v>ME</v>
          </cell>
          <cell r="P2011" t="str">
            <v>MX13</v>
          </cell>
          <cell r="Q2011">
            <v>13786.069769445116</v>
          </cell>
          <cell r="R2011">
            <v>422.01976944511625</v>
          </cell>
        </row>
        <row r="2012">
          <cell r="A2012" t="str">
            <v>M</v>
          </cell>
          <cell r="B2012">
            <v>39934</v>
          </cell>
          <cell r="C2012" t="str">
            <v>X14</v>
          </cell>
          <cell r="D2012">
            <v>374116.41</v>
          </cell>
          <cell r="E2012">
            <v>0</v>
          </cell>
          <cell r="F2012">
            <v>0</v>
          </cell>
          <cell r="G2012" t="str">
            <v>MED</v>
          </cell>
          <cell r="H2012" t="str">
            <v>MEDFC</v>
          </cell>
          <cell r="I2012">
            <v>0.96938795635718722</v>
          </cell>
          <cell r="J2012">
            <v>385930.53229779401</v>
          </cell>
          <cell r="K2012" t="str">
            <v>200905X14</v>
          </cell>
          <cell r="L2012">
            <v>200905</v>
          </cell>
          <cell r="M2012" t="str">
            <v>MX14</v>
          </cell>
          <cell r="N2012" t="str">
            <v>ME200905</v>
          </cell>
          <cell r="O2012" t="str">
            <v>ME</v>
          </cell>
          <cell r="P2012" t="str">
            <v>MX14</v>
          </cell>
          <cell r="Q2012">
            <v>385930.53229779401</v>
          </cell>
          <cell r="R2012">
            <v>11814.122297794034</v>
          </cell>
        </row>
        <row r="2013">
          <cell r="A2013" t="str">
            <v>M</v>
          </cell>
          <cell r="B2013">
            <v>39934</v>
          </cell>
          <cell r="C2013" t="str">
            <v>X15</v>
          </cell>
          <cell r="D2013">
            <v>18062.490000000002</v>
          </cell>
          <cell r="E2013">
            <v>0</v>
          </cell>
          <cell r="F2013">
            <v>0</v>
          </cell>
          <cell r="G2013" t="str">
            <v>MED</v>
          </cell>
          <cell r="H2013" t="str">
            <v>MEDFC</v>
          </cell>
          <cell r="I2013">
            <v>0.96938795635718722</v>
          </cell>
          <cell r="J2013">
            <v>18632.880552669641</v>
          </cell>
          <cell r="K2013" t="str">
            <v>200905X15</v>
          </cell>
          <cell r="L2013">
            <v>200905</v>
          </cell>
          <cell r="M2013" t="str">
            <v>MX15</v>
          </cell>
          <cell r="N2013" t="str">
            <v>ME200905</v>
          </cell>
          <cell r="O2013" t="str">
            <v>ME</v>
          </cell>
          <cell r="P2013" t="str">
            <v>MX15</v>
          </cell>
          <cell r="Q2013">
            <v>18632.880552669641</v>
          </cell>
          <cell r="R2013">
            <v>570.39055266963987</v>
          </cell>
        </row>
        <row r="2014">
          <cell r="A2014" t="str">
            <v>M</v>
          </cell>
          <cell r="B2014">
            <v>39934</v>
          </cell>
          <cell r="C2014" t="str">
            <v>X16</v>
          </cell>
          <cell r="D2014">
            <v>964.13</v>
          </cell>
          <cell r="E2014">
            <v>0</v>
          </cell>
          <cell r="F2014">
            <v>0</v>
          </cell>
          <cell r="G2014" t="str">
            <v>MED</v>
          </cell>
          <cell r="H2014" t="str">
            <v>MEDFC</v>
          </cell>
          <cell r="I2014">
            <v>0.96938795635718722</v>
          </cell>
          <cell r="J2014">
            <v>994.57600404182256</v>
          </cell>
          <cell r="K2014" t="str">
            <v>200905X16</v>
          </cell>
          <cell r="L2014">
            <v>200905</v>
          </cell>
          <cell r="M2014" t="str">
            <v>MX16</v>
          </cell>
          <cell r="N2014" t="str">
            <v>ME200905</v>
          </cell>
          <cell r="O2014" t="str">
            <v>ME</v>
          </cell>
          <cell r="P2014" t="str">
            <v>MX16</v>
          </cell>
          <cell r="Q2014">
            <v>994.57600404182256</v>
          </cell>
          <cell r="R2014">
            <v>30.446004041822562</v>
          </cell>
        </row>
        <row r="2015">
          <cell r="A2015" t="str">
            <v>M</v>
          </cell>
          <cell r="B2015">
            <v>39934</v>
          </cell>
          <cell r="C2015" t="str">
            <v>X18</v>
          </cell>
          <cell r="D2015">
            <v>290824.83</v>
          </cell>
          <cell r="E2015">
            <v>0</v>
          </cell>
          <cell r="F2015">
            <v>0</v>
          </cell>
          <cell r="G2015" t="str">
            <v>MED</v>
          </cell>
          <cell r="H2015" t="str">
            <v>MEDFC</v>
          </cell>
          <cell r="I2015">
            <v>0.96938795635718722</v>
          </cell>
          <cell r="J2015">
            <v>300008.70971502014</v>
          </cell>
          <cell r="K2015" t="str">
            <v>200905X18</v>
          </cell>
          <cell r="L2015">
            <v>200905</v>
          </cell>
          <cell r="M2015" t="str">
            <v>MX18</v>
          </cell>
          <cell r="N2015" t="str">
            <v>ME200905</v>
          </cell>
          <cell r="O2015" t="str">
            <v>ME</v>
          </cell>
          <cell r="P2015" t="str">
            <v>MX18</v>
          </cell>
          <cell r="Q2015">
            <v>300008.70971502014</v>
          </cell>
          <cell r="R2015">
            <v>9183.8797150201281</v>
          </cell>
        </row>
        <row r="2016">
          <cell r="A2016" t="str">
            <v>M</v>
          </cell>
          <cell r="B2016">
            <v>39934</v>
          </cell>
          <cell r="C2016" t="str">
            <v>X20</v>
          </cell>
          <cell r="D2016">
            <v>3782.76</v>
          </cell>
          <cell r="E2016">
            <v>0</v>
          </cell>
          <cell r="F2016">
            <v>0</v>
          </cell>
          <cell r="G2016" t="str">
            <v>MED</v>
          </cell>
          <cell r="H2016" t="str">
            <v>MEDFC</v>
          </cell>
          <cell r="I2016">
            <v>0.96938795635718722</v>
          </cell>
          <cell r="J2016">
            <v>3902.2147688063283</v>
          </cell>
          <cell r="K2016" t="str">
            <v>200905X20</v>
          </cell>
          <cell r="L2016">
            <v>200905</v>
          </cell>
          <cell r="M2016" t="str">
            <v>MX20</v>
          </cell>
          <cell r="N2016" t="str">
            <v>ME200905</v>
          </cell>
          <cell r="O2016" t="str">
            <v>ME</v>
          </cell>
          <cell r="P2016" t="str">
            <v>MX20</v>
          </cell>
          <cell r="Q2016">
            <v>3902.2147688063283</v>
          </cell>
          <cell r="R2016">
            <v>119.45476880632805</v>
          </cell>
        </row>
        <row r="2017">
          <cell r="A2017" t="str">
            <v>M</v>
          </cell>
          <cell r="B2017">
            <v>39934</v>
          </cell>
          <cell r="C2017" t="str">
            <v>X21</v>
          </cell>
          <cell r="D2017">
            <v>19194.86</v>
          </cell>
          <cell r="E2017">
            <v>0</v>
          </cell>
          <cell r="F2017">
            <v>0</v>
          </cell>
          <cell r="G2017" t="str">
            <v>MED</v>
          </cell>
          <cell r="H2017" t="str">
            <v>MEDFC</v>
          </cell>
          <cell r="I2017">
            <v>0.96938795635718722</v>
          </cell>
          <cell r="J2017">
            <v>19801.009362785331</v>
          </cell>
          <cell r="K2017" t="str">
            <v>200905X21</v>
          </cell>
          <cell r="L2017">
            <v>200905</v>
          </cell>
          <cell r="M2017" t="str">
            <v>MX21</v>
          </cell>
          <cell r="N2017" t="str">
            <v>ME200905</v>
          </cell>
          <cell r="O2017" t="str">
            <v>ME</v>
          </cell>
          <cell r="P2017" t="str">
            <v>MX21</v>
          </cell>
          <cell r="Q2017">
            <v>19801.009362785331</v>
          </cell>
          <cell r="R2017">
            <v>606.1493627853306</v>
          </cell>
        </row>
        <row r="2018">
          <cell r="A2018" t="str">
            <v>M</v>
          </cell>
          <cell r="B2018">
            <v>39934</v>
          </cell>
          <cell r="C2018" t="str">
            <v>X22</v>
          </cell>
          <cell r="D2018">
            <v>817551.13</v>
          </cell>
          <cell r="E2018">
            <v>0</v>
          </cell>
          <cell r="F2018">
            <v>0</v>
          </cell>
          <cell r="G2018" t="str">
            <v>MED</v>
          </cell>
          <cell r="H2018" t="str">
            <v>MEDFC</v>
          </cell>
          <cell r="I2018">
            <v>0.96938795635718722</v>
          </cell>
          <cell r="J2018">
            <v>843368.35901307571</v>
          </cell>
          <cell r="K2018" t="str">
            <v>200905X22</v>
          </cell>
          <cell r="L2018">
            <v>200905</v>
          </cell>
          <cell r="M2018" t="str">
            <v>MX22</v>
          </cell>
          <cell r="N2018" t="str">
            <v>ME200905</v>
          </cell>
          <cell r="O2018" t="str">
            <v>ME</v>
          </cell>
          <cell r="P2018" t="str">
            <v>MX22</v>
          </cell>
          <cell r="Q2018">
            <v>843368.35901307571</v>
          </cell>
          <cell r="R2018">
            <v>25817.229013075703</v>
          </cell>
        </row>
        <row r="2019">
          <cell r="A2019" t="str">
            <v>M</v>
          </cell>
          <cell r="B2019">
            <v>39934</v>
          </cell>
          <cell r="C2019" t="str">
            <v>X23</v>
          </cell>
          <cell r="D2019">
            <v>13872.84</v>
          </cell>
          <cell r="E2019">
            <v>0</v>
          </cell>
          <cell r="F2019">
            <v>0</v>
          </cell>
          <cell r="G2019" t="str">
            <v>MED</v>
          </cell>
          <cell r="H2019" t="str">
            <v>MEDFC</v>
          </cell>
          <cell r="I2019">
            <v>0.96938795635718722</v>
          </cell>
          <cell r="J2019">
            <v>14310.926713110845</v>
          </cell>
          <cell r="K2019" t="str">
            <v>200905X23</v>
          </cell>
          <cell r="L2019">
            <v>200905</v>
          </cell>
          <cell r="M2019" t="str">
            <v>MX23</v>
          </cell>
          <cell r="N2019" t="str">
            <v>ME200905</v>
          </cell>
          <cell r="O2019" t="str">
            <v>ME</v>
          </cell>
          <cell r="P2019" t="str">
            <v>MX23</v>
          </cell>
          <cell r="Q2019">
            <v>14310.926713110845</v>
          </cell>
          <cell r="R2019">
            <v>438.08671311084436</v>
          </cell>
        </row>
        <row r="2020">
          <cell r="A2020" t="str">
            <v>M</v>
          </cell>
          <cell r="B2020">
            <v>39934</v>
          </cell>
          <cell r="C2020" t="str">
            <v>X24</v>
          </cell>
          <cell r="D2020">
            <v>86178.25</v>
          </cell>
          <cell r="E2020">
            <v>0</v>
          </cell>
          <cell r="F2020">
            <v>0</v>
          </cell>
          <cell r="G2020" t="str">
            <v>IP</v>
          </cell>
          <cell r="H2020" t="str">
            <v>IPFC</v>
          </cell>
          <cell r="I2020">
            <v>0.97558066484299899</v>
          </cell>
          <cell r="J2020">
            <v>88335.340280517688</v>
          </cell>
          <cell r="K2020" t="str">
            <v>200905X24</v>
          </cell>
          <cell r="L2020">
            <v>200905</v>
          </cell>
          <cell r="M2020" t="str">
            <v>MX24</v>
          </cell>
          <cell r="N2020" t="str">
            <v>IP200905</v>
          </cell>
          <cell r="O2020" t="str">
            <v>IP</v>
          </cell>
          <cell r="P2020" t="str">
            <v>MX24</v>
          </cell>
          <cell r="Q2020">
            <v>88335.340280517688</v>
          </cell>
          <cell r="R2020">
            <v>2157.0902805176884</v>
          </cell>
        </row>
        <row r="2021">
          <cell r="A2021" t="str">
            <v>M</v>
          </cell>
          <cell r="B2021">
            <v>39934</v>
          </cell>
          <cell r="C2021" t="str">
            <v>X24</v>
          </cell>
          <cell r="D2021">
            <v>54456.19</v>
          </cell>
          <cell r="E2021">
            <v>0</v>
          </cell>
          <cell r="F2021">
            <v>0</v>
          </cell>
          <cell r="G2021" t="str">
            <v>MED</v>
          </cell>
          <cell r="H2021" t="str">
            <v>MEDFC</v>
          </cell>
          <cell r="I2021">
            <v>0.96938795635718722</v>
          </cell>
          <cell r="J2021">
            <v>56175.847495194903</v>
          </cell>
          <cell r="K2021" t="str">
            <v>200905X24</v>
          </cell>
          <cell r="L2021">
            <v>200905</v>
          </cell>
          <cell r="M2021" t="str">
            <v>MX24</v>
          </cell>
          <cell r="N2021" t="str">
            <v>ME200905</v>
          </cell>
          <cell r="O2021" t="str">
            <v>ME</v>
          </cell>
          <cell r="P2021" t="str">
            <v>MX24</v>
          </cell>
          <cell r="Q2021">
            <v>56175.847495194903</v>
          </cell>
          <cell r="R2021">
            <v>1719.6574951949005</v>
          </cell>
        </row>
        <row r="2022">
          <cell r="A2022" t="str">
            <v>M</v>
          </cell>
          <cell r="B2022">
            <v>39934</v>
          </cell>
          <cell r="C2022" t="str">
            <v>X26</v>
          </cell>
          <cell r="D2022">
            <v>513.71</v>
          </cell>
          <cell r="E2022">
            <v>0</v>
          </cell>
          <cell r="F2022">
            <v>0</v>
          </cell>
          <cell r="G2022" t="str">
            <v>MED</v>
          </cell>
          <cell r="H2022" t="str">
            <v>MEDFC</v>
          </cell>
          <cell r="I2022">
            <v>0.96938795635718722</v>
          </cell>
          <cell r="J2022">
            <v>529.93231103308131</v>
          </cell>
          <cell r="K2022" t="str">
            <v>200905X26</v>
          </cell>
          <cell r="L2022">
            <v>200905</v>
          </cell>
          <cell r="M2022" t="str">
            <v>MX26</v>
          </cell>
          <cell r="N2022" t="str">
            <v>ME200905</v>
          </cell>
          <cell r="O2022" t="str">
            <v>ME</v>
          </cell>
          <cell r="P2022" t="str">
            <v>MX26</v>
          </cell>
          <cell r="Q2022">
            <v>529.93231103308131</v>
          </cell>
          <cell r="R2022">
            <v>16.222311033081269</v>
          </cell>
        </row>
        <row r="2023">
          <cell r="A2023" t="str">
            <v>M</v>
          </cell>
          <cell r="B2023">
            <v>39965</v>
          </cell>
          <cell r="C2023" t="str">
            <v>X09</v>
          </cell>
          <cell r="D2023">
            <v>436979.68</v>
          </cell>
          <cell r="E2023">
            <v>0</v>
          </cell>
          <cell r="F2023">
            <v>0</v>
          </cell>
          <cell r="G2023" t="str">
            <v>IP</v>
          </cell>
          <cell r="H2023" t="str">
            <v>IPFC</v>
          </cell>
          <cell r="I2023">
            <v>0.9482522595989159</v>
          </cell>
          <cell r="J2023">
            <v>460826.40518550423</v>
          </cell>
          <cell r="K2023" t="str">
            <v>200906X09</v>
          </cell>
          <cell r="L2023">
            <v>200906</v>
          </cell>
          <cell r="M2023" t="str">
            <v>MX09</v>
          </cell>
          <cell r="N2023" t="str">
            <v>IP200906</v>
          </cell>
          <cell r="O2023" t="str">
            <v>IP</v>
          </cell>
          <cell r="P2023" t="str">
            <v>MX09</v>
          </cell>
          <cell r="Q2023">
            <v>460826.40518550423</v>
          </cell>
          <cell r="R2023">
            <v>23846.725185504241</v>
          </cell>
        </row>
        <row r="2024">
          <cell r="A2024" t="str">
            <v>M</v>
          </cell>
          <cell r="B2024">
            <v>39965</v>
          </cell>
          <cell r="C2024" t="str">
            <v>X10</v>
          </cell>
          <cell r="D2024">
            <v>264313.55</v>
          </cell>
          <cell r="E2024">
            <v>0</v>
          </cell>
          <cell r="F2024">
            <v>0</v>
          </cell>
          <cell r="G2024" t="str">
            <v>MED</v>
          </cell>
          <cell r="H2024" t="str">
            <v>MEDFC</v>
          </cell>
          <cell r="I2024">
            <v>0.94842347014080353</v>
          </cell>
          <cell r="J2024">
            <v>278687.27242774772</v>
          </cell>
          <cell r="K2024" t="str">
            <v>200906X10</v>
          </cell>
          <cell r="L2024">
            <v>200906</v>
          </cell>
          <cell r="M2024" t="str">
            <v>MX10</v>
          </cell>
          <cell r="N2024" t="str">
            <v>ME200906</v>
          </cell>
          <cell r="O2024" t="str">
            <v>ME</v>
          </cell>
          <cell r="P2024" t="str">
            <v>MX10</v>
          </cell>
          <cell r="Q2024">
            <v>278687.27242774772</v>
          </cell>
          <cell r="R2024">
            <v>14373.722427747736</v>
          </cell>
        </row>
        <row r="2025">
          <cell r="A2025" t="str">
            <v>M</v>
          </cell>
          <cell r="B2025">
            <v>39965</v>
          </cell>
          <cell r="C2025" t="str">
            <v>X11</v>
          </cell>
          <cell r="D2025">
            <v>383573.76000000001</v>
          </cell>
          <cell r="E2025">
            <v>0</v>
          </cell>
          <cell r="F2025">
            <v>0</v>
          </cell>
          <cell r="G2025" t="str">
            <v>MED</v>
          </cell>
          <cell r="H2025" t="str">
            <v>MEDFC</v>
          </cell>
          <cell r="I2025">
            <v>0.94842347014080353</v>
          </cell>
          <cell r="J2025">
            <v>404433.01128245424</v>
          </cell>
          <cell r="K2025" t="str">
            <v>200906X11</v>
          </cell>
          <cell r="L2025">
            <v>200906</v>
          </cell>
          <cell r="M2025" t="str">
            <v>MX11</v>
          </cell>
          <cell r="N2025" t="str">
            <v>ME200906</v>
          </cell>
          <cell r="O2025" t="str">
            <v>ME</v>
          </cell>
          <cell r="P2025" t="str">
            <v>MX11</v>
          </cell>
          <cell r="Q2025">
            <v>404433.01128245424</v>
          </cell>
          <cell r="R2025">
            <v>20859.251282454235</v>
          </cell>
        </row>
        <row r="2026">
          <cell r="A2026" t="str">
            <v>M</v>
          </cell>
          <cell r="B2026">
            <v>39965</v>
          </cell>
          <cell r="C2026" t="str">
            <v>X12</v>
          </cell>
          <cell r="D2026">
            <v>100738.58</v>
          </cell>
          <cell r="E2026">
            <v>0</v>
          </cell>
          <cell r="F2026">
            <v>0</v>
          </cell>
          <cell r="G2026" t="str">
            <v>MED</v>
          </cell>
          <cell r="H2026" t="str">
            <v>MEDFC</v>
          </cell>
          <cell r="I2026">
            <v>0.94842347014080353</v>
          </cell>
          <cell r="J2026">
            <v>106216.87797861465</v>
          </cell>
          <cell r="K2026" t="str">
            <v>200906X12</v>
          </cell>
          <cell r="L2026">
            <v>200906</v>
          </cell>
          <cell r="M2026" t="str">
            <v>MX12</v>
          </cell>
          <cell r="N2026" t="str">
            <v>ME200906</v>
          </cell>
          <cell r="O2026" t="str">
            <v>ME</v>
          </cell>
          <cell r="P2026" t="str">
            <v>MX12</v>
          </cell>
          <cell r="Q2026">
            <v>106216.87797861465</v>
          </cell>
          <cell r="R2026">
            <v>5478.2979786146461</v>
          </cell>
        </row>
        <row r="2027">
          <cell r="A2027" t="str">
            <v>M</v>
          </cell>
          <cell r="B2027">
            <v>39965</v>
          </cell>
          <cell r="C2027" t="str">
            <v>X13</v>
          </cell>
          <cell r="D2027">
            <v>16107.71</v>
          </cell>
          <cell r="E2027">
            <v>0</v>
          </cell>
          <cell r="F2027">
            <v>0</v>
          </cell>
          <cell r="G2027" t="str">
            <v>MED</v>
          </cell>
          <cell r="H2027" t="str">
            <v>MEDFC</v>
          </cell>
          <cell r="I2027">
            <v>0.94842347014080353</v>
          </cell>
          <cell r="J2027">
            <v>16983.668695597167</v>
          </cell>
          <cell r="K2027" t="str">
            <v>200906X13</v>
          </cell>
          <cell r="L2027">
            <v>200906</v>
          </cell>
          <cell r="M2027" t="str">
            <v>MX13</v>
          </cell>
          <cell r="N2027" t="str">
            <v>ME200906</v>
          </cell>
          <cell r="O2027" t="str">
            <v>ME</v>
          </cell>
          <cell r="P2027" t="str">
            <v>MX13</v>
          </cell>
          <cell r="Q2027">
            <v>16983.668695597167</v>
          </cell>
          <cell r="R2027">
            <v>875.95869559716812</v>
          </cell>
        </row>
        <row r="2028">
          <cell r="A2028" t="str">
            <v>M</v>
          </cell>
          <cell r="B2028">
            <v>39965</v>
          </cell>
          <cell r="C2028" t="str">
            <v>X14</v>
          </cell>
          <cell r="D2028">
            <v>335289.09999999998</v>
          </cell>
          <cell r="E2028">
            <v>0</v>
          </cell>
          <cell r="F2028">
            <v>0</v>
          </cell>
          <cell r="G2028" t="str">
            <v>MED</v>
          </cell>
          <cell r="H2028" t="str">
            <v>MEDFC</v>
          </cell>
          <cell r="I2028">
            <v>0.94842347014080353</v>
          </cell>
          <cell r="J2028">
            <v>353522.56724543386</v>
          </cell>
          <cell r="K2028" t="str">
            <v>200906X14</v>
          </cell>
          <cell r="L2028">
            <v>200906</v>
          </cell>
          <cell r="M2028" t="str">
            <v>MX14</v>
          </cell>
          <cell r="N2028" t="str">
            <v>ME200906</v>
          </cell>
          <cell r="O2028" t="str">
            <v>ME</v>
          </cell>
          <cell r="P2028" t="str">
            <v>MX14</v>
          </cell>
          <cell r="Q2028">
            <v>353522.56724543386</v>
          </cell>
          <cell r="R2028">
            <v>18233.467245433887</v>
          </cell>
        </row>
        <row r="2029">
          <cell r="A2029" t="str">
            <v>M</v>
          </cell>
          <cell r="B2029">
            <v>39965</v>
          </cell>
          <cell r="C2029" t="str">
            <v>X15</v>
          </cell>
          <cell r="D2029">
            <v>38711</v>
          </cell>
          <cell r="E2029">
            <v>0</v>
          </cell>
          <cell r="F2029">
            <v>0</v>
          </cell>
          <cell r="G2029" t="str">
            <v>MED</v>
          </cell>
          <cell r="H2029" t="str">
            <v>MEDFC</v>
          </cell>
          <cell r="I2029">
            <v>0.94842347014080353</v>
          </cell>
          <cell r="J2029">
            <v>40816.155671741173</v>
          </cell>
          <cell r="K2029" t="str">
            <v>200906X15</v>
          </cell>
          <cell r="L2029">
            <v>200906</v>
          </cell>
          <cell r="M2029" t="str">
            <v>MX15</v>
          </cell>
          <cell r="N2029" t="str">
            <v>ME200906</v>
          </cell>
          <cell r="O2029" t="str">
            <v>ME</v>
          </cell>
          <cell r="P2029" t="str">
            <v>MX15</v>
          </cell>
          <cell r="Q2029">
            <v>40816.155671741173</v>
          </cell>
          <cell r="R2029">
            <v>2105.1556717411731</v>
          </cell>
        </row>
        <row r="2030">
          <cell r="A2030" t="str">
            <v>M</v>
          </cell>
          <cell r="B2030">
            <v>39965</v>
          </cell>
          <cell r="C2030" t="str">
            <v>X16</v>
          </cell>
          <cell r="D2030">
            <v>1143.22</v>
          </cell>
          <cell r="E2030">
            <v>0</v>
          </cell>
          <cell r="F2030">
            <v>0</v>
          </cell>
          <cell r="G2030" t="str">
            <v>MED</v>
          </cell>
          <cell r="H2030" t="str">
            <v>MEDFC</v>
          </cell>
          <cell r="I2030">
            <v>0.94842347014080353</v>
          </cell>
          <cell r="J2030">
            <v>1205.3898242630762</v>
          </cell>
          <cell r="K2030" t="str">
            <v>200906X16</v>
          </cell>
          <cell r="L2030">
            <v>200906</v>
          </cell>
          <cell r="M2030" t="str">
            <v>MX16</v>
          </cell>
          <cell r="N2030" t="str">
            <v>ME200906</v>
          </cell>
          <cell r="O2030" t="str">
            <v>ME</v>
          </cell>
          <cell r="P2030" t="str">
            <v>MX16</v>
          </cell>
          <cell r="Q2030">
            <v>1205.3898242630762</v>
          </cell>
          <cell r="R2030">
            <v>62.16982426307618</v>
          </cell>
        </row>
        <row r="2031">
          <cell r="A2031" t="str">
            <v>M</v>
          </cell>
          <cell r="B2031">
            <v>39965</v>
          </cell>
          <cell r="C2031" t="str">
            <v>X18</v>
          </cell>
          <cell r="D2031">
            <v>317836.92</v>
          </cell>
          <cell r="E2031">
            <v>0</v>
          </cell>
          <cell r="F2031">
            <v>0</v>
          </cell>
          <cell r="G2031" t="str">
            <v>MED</v>
          </cell>
          <cell r="H2031" t="str">
            <v>MEDFC</v>
          </cell>
          <cell r="I2031">
            <v>0.94842347014080353</v>
          </cell>
          <cell r="J2031">
            <v>335121.31448287936</v>
          </cell>
          <cell r="K2031" t="str">
            <v>200906X18</v>
          </cell>
          <cell r="L2031">
            <v>200906</v>
          </cell>
          <cell r="M2031" t="str">
            <v>MX18</v>
          </cell>
          <cell r="N2031" t="str">
            <v>ME200906</v>
          </cell>
          <cell r="O2031" t="str">
            <v>ME</v>
          </cell>
          <cell r="P2031" t="str">
            <v>MX18</v>
          </cell>
          <cell r="Q2031">
            <v>335121.31448287936</v>
          </cell>
          <cell r="R2031">
            <v>17284.394482879376</v>
          </cell>
        </row>
        <row r="2032">
          <cell r="A2032" t="str">
            <v>M</v>
          </cell>
          <cell r="B2032">
            <v>39965</v>
          </cell>
          <cell r="C2032" t="str">
            <v>X20</v>
          </cell>
          <cell r="D2032">
            <v>755</v>
          </cell>
          <cell r="E2032">
            <v>0</v>
          </cell>
          <cell r="F2032">
            <v>0</v>
          </cell>
          <cell r="G2032" t="str">
            <v>MED</v>
          </cell>
          <cell r="H2032" t="str">
            <v>MEDFC</v>
          </cell>
          <cell r="I2032">
            <v>0.94842347014080353</v>
          </cell>
          <cell r="J2032">
            <v>796.05790426918918</v>
          </cell>
          <cell r="K2032" t="str">
            <v>200906X20</v>
          </cell>
          <cell r="L2032">
            <v>200906</v>
          </cell>
          <cell r="M2032" t="str">
            <v>MX20</v>
          </cell>
          <cell r="N2032" t="str">
            <v>ME200906</v>
          </cell>
          <cell r="O2032" t="str">
            <v>ME</v>
          </cell>
          <cell r="P2032" t="str">
            <v>MX20</v>
          </cell>
          <cell r="Q2032">
            <v>796.05790426918918</v>
          </cell>
          <cell r="R2032">
            <v>41.05790426918918</v>
          </cell>
        </row>
        <row r="2033">
          <cell r="A2033" t="str">
            <v>M</v>
          </cell>
          <cell r="B2033">
            <v>39965</v>
          </cell>
          <cell r="C2033" t="str">
            <v>X21</v>
          </cell>
          <cell r="D2033">
            <v>21304.35</v>
          </cell>
          <cell r="E2033">
            <v>0</v>
          </cell>
          <cell r="F2033">
            <v>0</v>
          </cell>
          <cell r="G2033" t="str">
            <v>MED</v>
          </cell>
          <cell r="H2033" t="str">
            <v>MEDFC</v>
          </cell>
          <cell r="I2033">
            <v>0.94842347014080353</v>
          </cell>
          <cell r="J2033">
            <v>22462.908891148742</v>
          </cell>
          <cell r="K2033" t="str">
            <v>200906X21</v>
          </cell>
          <cell r="L2033">
            <v>200906</v>
          </cell>
          <cell r="M2033" t="str">
            <v>MX21</v>
          </cell>
          <cell r="N2033" t="str">
            <v>ME200906</v>
          </cell>
          <cell r="O2033" t="str">
            <v>ME</v>
          </cell>
          <cell r="P2033" t="str">
            <v>MX21</v>
          </cell>
          <cell r="Q2033">
            <v>22462.908891148742</v>
          </cell>
          <cell r="R2033">
            <v>1158.558891148743</v>
          </cell>
        </row>
        <row r="2034">
          <cell r="A2034" t="str">
            <v>M</v>
          </cell>
          <cell r="B2034">
            <v>39965</v>
          </cell>
          <cell r="C2034" t="str">
            <v>X22</v>
          </cell>
          <cell r="D2034">
            <v>830915.82</v>
          </cell>
          <cell r="E2034">
            <v>0</v>
          </cell>
          <cell r="F2034">
            <v>0</v>
          </cell>
          <cell r="G2034" t="str">
            <v>MED</v>
          </cell>
          <cell r="H2034" t="str">
            <v>MEDFC</v>
          </cell>
          <cell r="I2034">
            <v>0.94842347014080353</v>
          </cell>
          <cell r="J2034">
            <v>876102.12754081434</v>
          </cell>
          <cell r="K2034" t="str">
            <v>200906X22</v>
          </cell>
          <cell r="L2034">
            <v>200906</v>
          </cell>
          <cell r="M2034" t="str">
            <v>MX22</v>
          </cell>
          <cell r="N2034" t="str">
            <v>ME200906</v>
          </cell>
          <cell r="O2034" t="str">
            <v>ME</v>
          </cell>
          <cell r="P2034" t="str">
            <v>MX22</v>
          </cell>
          <cell r="Q2034">
            <v>876102.12754081434</v>
          </cell>
          <cell r="R2034">
            <v>45186.307540814392</v>
          </cell>
        </row>
        <row r="2035">
          <cell r="A2035" t="str">
            <v>M</v>
          </cell>
          <cell r="B2035">
            <v>39965</v>
          </cell>
          <cell r="C2035" t="str">
            <v>X23</v>
          </cell>
          <cell r="D2035">
            <v>11616.1</v>
          </cell>
          <cell r="E2035">
            <v>0</v>
          </cell>
          <cell r="F2035">
            <v>0</v>
          </cell>
          <cell r="G2035" t="str">
            <v>MED</v>
          </cell>
          <cell r="H2035" t="str">
            <v>MEDFC</v>
          </cell>
          <cell r="I2035">
            <v>0.94842347014080353</v>
          </cell>
          <cell r="J2035">
            <v>12247.798969246793</v>
          </cell>
          <cell r="K2035" t="str">
            <v>200906X23</v>
          </cell>
          <cell r="L2035">
            <v>200906</v>
          </cell>
          <cell r="M2035" t="str">
            <v>MX23</v>
          </cell>
          <cell r="N2035" t="str">
            <v>ME200906</v>
          </cell>
          <cell r="O2035" t="str">
            <v>ME</v>
          </cell>
          <cell r="P2035" t="str">
            <v>MX23</v>
          </cell>
          <cell r="Q2035">
            <v>12247.798969246793</v>
          </cell>
          <cell r="R2035">
            <v>631.69896924679233</v>
          </cell>
        </row>
        <row r="2036">
          <cell r="A2036" t="str">
            <v>M</v>
          </cell>
          <cell r="B2036">
            <v>39965</v>
          </cell>
          <cell r="C2036" t="str">
            <v>X24</v>
          </cell>
          <cell r="D2036">
            <v>28409</v>
          </cell>
          <cell r="E2036">
            <v>0</v>
          </cell>
          <cell r="F2036">
            <v>0</v>
          </cell>
          <cell r="G2036" t="str">
            <v>IP</v>
          </cell>
          <cell r="H2036" t="str">
            <v>IPFC</v>
          </cell>
          <cell r="I2036">
            <v>0.9482522595989159</v>
          </cell>
          <cell r="J2036">
            <v>29959.327502173535</v>
          </cell>
          <cell r="K2036" t="str">
            <v>200906X24</v>
          </cell>
          <cell r="L2036">
            <v>200906</v>
          </cell>
          <cell r="M2036" t="str">
            <v>MX24</v>
          </cell>
          <cell r="N2036" t="str">
            <v>IP200906</v>
          </cell>
          <cell r="O2036" t="str">
            <v>IP</v>
          </cell>
          <cell r="P2036" t="str">
            <v>MX24</v>
          </cell>
          <cell r="Q2036">
            <v>29959.327502173535</v>
          </cell>
          <cell r="R2036">
            <v>1550.3275021735353</v>
          </cell>
        </row>
        <row r="2037">
          <cell r="A2037" t="str">
            <v>M</v>
          </cell>
          <cell r="B2037">
            <v>39965</v>
          </cell>
          <cell r="C2037" t="str">
            <v>X24</v>
          </cell>
          <cell r="D2037">
            <v>59793.77</v>
          </cell>
          <cell r="E2037">
            <v>0</v>
          </cell>
          <cell r="F2037">
            <v>0</v>
          </cell>
          <cell r="G2037" t="str">
            <v>MED</v>
          </cell>
          <cell r="H2037" t="str">
            <v>MEDFC</v>
          </cell>
          <cell r="I2037">
            <v>0.94842347014080353</v>
          </cell>
          <cell r="J2037">
            <v>63045.434747753527</v>
          </cell>
          <cell r="K2037" t="str">
            <v>200906X24</v>
          </cell>
          <cell r="L2037">
            <v>200906</v>
          </cell>
          <cell r="M2037" t="str">
            <v>MX24</v>
          </cell>
          <cell r="N2037" t="str">
            <v>ME200906</v>
          </cell>
          <cell r="O2037" t="str">
            <v>ME</v>
          </cell>
          <cell r="P2037" t="str">
            <v>MX24</v>
          </cell>
          <cell r="Q2037">
            <v>63045.434747753527</v>
          </cell>
          <cell r="R2037">
            <v>3251.6647477535298</v>
          </cell>
        </row>
        <row r="2038">
          <cell r="A2038" t="str">
            <v>M</v>
          </cell>
          <cell r="B2038">
            <v>39965</v>
          </cell>
          <cell r="C2038" t="str">
            <v>X26</v>
          </cell>
          <cell r="D2038">
            <v>139.6</v>
          </cell>
          <cell r="E2038">
            <v>0</v>
          </cell>
          <cell r="F2038">
            <v>0</v>
          </cell>
          <cell r="G2038" t="str">
            <v>MED</v>
          </cell>
          <cell r="H2038" t="str">
            <v>MEDFC</v>
          </cell>
          <cell r="I2038">
            <v>0.94842347014080353</v>
          </cell>
          <cell r="J2038">
            <v>147.19163369003815</v>
          </cell>
          <cell r="K2038" t="str">
            <v>200906X26</v>
          </cell>
          <cell r="L2038">
            <v>200906</v>
          </cell>
          <cell r="M2038" t="str">
            <v>MX26</v>
          </cell>
          <cell r="N2038" t="str">
            <v>ME200906</v>
          </cell>
          <cell r="O2038" t="str">
            <v>ME</v>
          </cell>
          <cell r="P2038" t="str">
            <v>MX26</v>
          </cell>
          <cell r="Q2038">
            <v>147.19163369003815</v>
          </cell>
          <cell r="R2038">
            <v>7.5916336900381509</v>
          </cell>
        </row>
        <row r="2039">
          <cell r="A2039" t="str">
            <v>M</v>
          </cell>
          <cell r="B2039">
            <v>39965</v>
          </cell>
          <cell r="C2039" t="str">
            <v>X28</v>
          </cell>
          <cell r="D2039">
            <v>22</v>
          </cell>
          <cell r="E2039">
            <v>0</v>
          </cell>
          <cell r="F2039">
            <v>0</v>
          </cell>
          <cell r="G2039" t="str">
            <v>MED</v>
          </cell>
          <cell r="H2039" t="str">
            <v>MEDFC</v>
          </cell>
          <cell r="I2039">
            <v>0.94842347014080353</v>
          </cell>
          <cell r="J2039">
            <v>23.196389263473062</v>
          </cell>
          <cell r="K2039" t="str">
            <v>200906X28</v>
          </cell>
          <cell r="L2039">
            <v>200906</v>
          </cell>
          <cell r="M2039" t="str">
            <v>MX28</v>
          </cell>
          <cell r="N2039" t="str">
            <v>ME200906</v>
          </cell>
          <cell r="O2039" t="str">
            <v>ME</v>
          </cell>
          <cell r="P2039" t="str">
            <v>MX28</v>
          </cell>
          <cell r="Q2039">
            <v>23.196389263473062</v>
          </cell>
          <cell r="R2039">
            <v>1.196389263473062</v>
          </cell>
        </row>
        <row r="2040">
          <cell r="A2040" t="str">
            <v>P</v>
          </cell>
          <cell r="B2040">
            <v>39630</v>
          </cell>
          <cell r="C2040" t="str">
            <v>X23</v>
          </cell>
          <cell r="D2040">
            <v>22</v>
          </cell>
          <cell r="E2040">
            <v>0</v>
          </cell>
          <cell r="F2040">
            <v>0</v>
          </cell>
          <cell r="G2040" t="str">
            <v>MED</v>
          </cell>
          <cell r="H2040" t="str">
            <v>MEDSSI</v>
          </cell>
          <cell r="I2040">
            <v>0.98875553120756277</v>
          </cell>
          <cell r="J2040">
            <v>22.250191584902183</v>
          </cell>
          <cell r="K2040" t="str">
            <v>200807X23</v>
          </cell>
          <cell r="L2040">
            <v>200807</v>
          </cell>
          <cell r="M2040" t="str">
            <v>PX23</v>
          </cell>
          <cell r="N2040" t="str">
            <v>ME200807</v>
          </cell>
          <cell r="O2040" t="str">
            <v>ME</v>
          </cell>
          <cell r="P2040" t="str">
            <v>PX23</v>
          </cell>
          <cell r="Q2040">
            <v>22.250191584902183</v>
          </cell>
          <cell r="R2040">
            <v>0.25019158490218274</v>
          </cell>
        </row>
        <row r="2041">
          <cell r="A2041" t="str">
            <v>P</v>
          </cell>
          <cell r="B2041">
            <v>39692</v>
          </cell>
          <cell r="C2041" t="str">
            <v>X10</v>
          </cell>
          <cell r="D2041">
            <v>25.25</v>
          </cell>
          <cell r="E2041">
            <v>0</v>
          </cell>
          <cell r="F2041">
            <v>0</v>
          </cell>
          <cell r="G2041" t="str">
            <v>MED</v>
          </cell>
          <cell r="H2041" t="str">
            <v>MEDSSI</v>
          </cell>
          <cell r="I2041">
            <v>0.98610190780180429</v>
          </cell>
          <cell r="J2041">
            <v>25.605872780721739</v>
          </cell>
          <cell r="K2041" t="str">
            <v>200809X10</v>
          </cell>
          <cell r="L2041">
            <v>200809</v>
          </cell>
          <cell r="M2041" t="str">
            <v>PX10</v>
          </cell>
          <cell r="N2041" t="str">
            <v>ME200809</v>
          </cell>
          <cell r="O2041" t="str">
            <v>ME</v>
          </cell>
          <cell r="P2041" t="str">
            <v>PX10</v>
          </cell>
          <cell r="Q2041">
            <v>25.605872780721739</v>
          </cell>
          <cell r="R2041">
            <v>0.35587278072173945</v>
          </cell>
        </row>
        <row r="2042">
          <cell r="A2042" t="str">
            <v>P</v>
          </cell>
          <cell r="B2042">
            <v>39692</v>
          </cell>
          <cell r="C2042" t="str">
            <v>X11</v>
          </cell>
          <cell r="D2042">
            <v>20.11</v>
          </cell>
          <cell r="E2042">
            <v>0</v>
          </cell>
          <cell r="F2042">
            <v>0</v>
          </cell>
          <cell r="G2042" t="str">
            <v>MED</v>
          </cell>
          <cell r="H2042" t="str">
            <v>MEDSSI</v>
          </cell>
          <cell r="I2042">
            <v>0.98610190780180429</v>
          </cell>
          <cell r="J2042">
            <v>20.393429767141157</v>
          </cell>
          <cell r="K2042" t="str">
            <v>200809X11</v>
          </cell>
          <cell r="L2042">
            <v>200809</v>
          </cell>
          <cell r="M2042" t="str">
            <v>PX11</v>
          </cell>
          <cell r="N2042" t="str">
            <v>ME200809</v>
          </cell>
          <cell r="O2042" t="str">
            <v>ME</v>
          </cell>
          <cell r="P2042" t="str">
            <v>PX11</v>
          </cell>
          <cell r="Q2042">
            <v>20.393429767141157</v>
          </cell>
          <cell r="R2042">
            <v>0.28342976714115764</v>
          </cell>
        </row>
        <row r="2043">
          <cell r="A2043" t="str">
            <v>P</v>
          </cell>
          <cell r="B2043">
            <v>39692</v>
          </cell>
          <cell r="C2043" t="str">
            <v>X12</v>
          </cell>
          <cell r="D2043">
            <v>20.11</v>
          </cell>
          <cell r="E2043">
            <v>0</v>
          </cell>
          <cell r="F2043">
            <v>0</v>
          </cell>
          <cell r="G2043" t="str">
            <v>MED</v>
          </cell>
          <cell r="H2043" t="str">
            <v>MEDSSI</v>
          </cell>
          <cell r="I2043">
            <v>0.98610190780180429</v>
          </cell>
          <cell r="J2043">
            <v>20.393429767141157</v>
          </cell>
          <cell r="K2043" t="str">
            <v>200809X12</v>
          </cell>
          <cell r="L2043">
            <v>200809</v>
          </cell>
          <cell r="M2043" t="str">
            <v>PX12</v>
          </cell>
          <cell r="N2043" t="str">
            <v>ME200809</v>
          </cell>
          <cell r="O2043" t="str">
            <v>ME</v>
          </cell>
          <cell r="P2043" t="str">
            <v>PX12</v>
          </cell>
          <cell r="Q2043">
            <v>20.393429767141157</v>
          </cell>
          <cell r="R2043">
            <v>0.28342976714115764</v>
          </cell>
        </row>
        <row r="2044">
          <cell r="A2044" t="str">
            <v>P</v>
          </cell>
          <cell r="B2044">
            <v>39753</v>
          </cell>
          <cell r="C2044" t="str">
            <v>X11</v>
          </cell>
          <cell r="D2044">
            <v>59.91</v>
          </cell>
          <cell r="E2044">
            <v>0</v>
          </cell>
          <cell r="F2044">
            <v>0</v>
          </cell>
          <cell r="G2044" t="str">
            <v>MED</v>
          </cell>
          <cell r="H2044" t="str">
            <v>MEDSSI</v>
          </cell>
          <cell r="I2044">
            <v>0.98204760228376964</v>
          </cell>
          <cell r="J2044">
            <v>61.005189423280704</v>
          </cell>
          <cell r="K2044" t="str">
            <v>200811X11</v>
          </cell>
          <cell r="L2044">
            <v>200811</v>
          </cell>
          <cell r="M2044" t="str">
            <v>PX11</v>
          </cell>
          <cell r="N2044" t="str">
            <v>ME200811</v>
          </cell>
          <cell r="O2044" t="str">
            <v>ME</v>
          </cell>
          <cell r="P2044" t="str">
            <v>PX11</v>
          </cell>
          <cell r="Q2044">
            <v>61.005189423280704</v>
          </cell>
          <cell r="R2044">
            <v>1.0951894232807078</v>
          </cell>
        </row>
        <row r="2045">
          <cell r="A2045" t="str">
            <v>P</v>
          </cell>
          <cell r="B2045">
            <v>39783</v>
          </cell>
          <cell r="C2045" t="str">
            <v>X11</v>
          </cell>
          <cell r="D2045">
            <v>6.04</v>
          </cell>
          <cell r="E2045">
            <v>0</v>
          </cell>
          <cell r="F2045">
            <v>0</v>
          </cell>
          <cell r="G2045" t="str">
            <v>MED</v>
          </cell>
          <cell r="H2045" t="str">
            <v>MEDSSI</v>
          </cell>
          <cell r="I2045">
            <v>0.97959946304675605</v>
          </cell>
          <cell r="J2045">
            <v>6.1657853315010565</v>
          </cell>
          <cell r="K2045" t="str">
            <v>200812X11</v>
          </cell>
          <cell r="L2045">
            <v>200812</v>
          </cell>
          <cell r="M2045" t="str">
            <v>PX11</v>
          </cell>
          <cell r="N2045" t="str">
            <v>ME200812</v>
          </cell>
          <cell r="O2045" t="str">
            <v>ME</v>
          </cell>
          <cell r="P2045" t="str">
            <v>PX11</v>
          </cell>
          <cell r="Q2045">
            <v>6.1657853315010565</v>
          </cell>
          <cell r="R2045">
            <v>0.12578533150105642</v>
          </cell>
        </row>
        <row r="2046">
          <cell r="A2046" t="str">
            <v>P</v>
          </cell>
          <cell r="B2046">
            <v>39783</v>
          </cell>
          <cell r="C2046" t="str">
            <v>X15</v>
          </cell>
          <cell r="D2046">
            <v>709.2</v>
          </cell>
          <cell r="E2046">
            <v>0</v>
          </cell>
          <cell r="F2046">
            <v>0</v>
          </cell>
          <cell r="G2046" t="str">
            <v>MED</v>
          </cell>
          <cell r="H2046" t="str">
            <v>MEDSSI</v>
          </cell>
          <cell r="I2046">
            <v>0.97959946304675605</v>
          </cell>
          <cell r="J2046">
            <v>723.96936375836913</v>
          </cell>
          <cell r="K2046" t="str">
            <v>200812X15</v>
          </cell>
          <cell r="L2046">
            <v>200812</v>
          </cell>
          <cell r="M2046" t="str">
            <v>PX15</v>
          </cell>
          <cell r="N2046" t="str">
            <v>ME200812</v>
          </cell>
          <cell r="O2046" t="str">
            <v>ME</v>
          </cell>
          <cell r="P2046" t="str">
            <v>PX15</v>
          </cell>
          <cell r="Q2046">
            <v>723.96936375836913</v>
          </cell>
          <cell r="R2046">
            <v>14.769363758369082</v>
          </cell>
        </row>
        <row r="2047">
          <cell r="A2047" t="str">
            <v>P</v>
          </cell>
          <cell r="B2047">
            <v>39814</v>
          </cell>
          <cell r="C2047" t="str">
            <v>X10</v>
          </cell>
          <cell r="D2047">
            <v>131.96</v>
          </cell>
          <cell r="E2047">
            <v>0</v>
          </cell>
          <cell r="F2047">
            <v>0</v>
          </cell>
          <cell r="G2047" t="str">
            <v>MED</v>
          </cell>
          <cell r="H2047" t="str">
            <v>MEDSSI</v>
          </cell>
          <cell r="I2047">
            <v>0.97706215216522452</v>
          </cell>
          <cell r="J2047">
            <v>135.05793844083433</v>
          </cell>
          <cell r="K2047" t="str">
            <v>200901X10</v>
          </cell>
          <cell r="L2047">
            <v>200901</v>
          </cell>
          <cell r="M2047" t="str">
            <v>PX10</v>
          </cell>
          <cell r="N2047" t="str">
            <v>ME200901</v>
          </cell>
          <cell r="O2047" t="str">
            <v>ME</v>
          </cell>
          <cell r="P2047" t="str">
            <v>PX10</v>
          </cell>
          <cell r="Q2047">
            <v>135.05793844083433</v>
          </cell>
          <cell r="R2047">
            <v>3.0979384408343265</v>
          </cell>
        </row>
        <row r="2048">
          <cell r="A2048" t="str">
            <v>P</v>
          </cell>
          <cell r="B2048">
            <v>39845</v>
          </cell>
          <cell r="C2048" t="str">
            <v>X11</v>
          </cell>
          <cell r="D2048">
            <v>4.18</v>
          </cell>
          <cell r="E2048">
            <v>0</v>
          </cell>
          <cell r="F2048">
            <v>0</v>
          </cell>
          <cell r="G2048" t="str">
            <v>MED</v>
          </cell>
          <cell r="H2048" t="str">
            <v>MEDSSI</v>
          </cell>
          <cell r="I2048">
            <v>0.97241776200039332</v>
          </cell>
          <cell r="J2048">
            <v>4.2985640157386484</v>
          </cell>
          <cell r="K2048" t="str">
            <v>200902X11</v>
          </cell>
          <cell r="L2048">
            <v>200902</v>
          </cell>
          <cell r="M2048" t="str">
            <v>PX11</v>
          </cell>
          <cell r="N2048" t="str">
            <v>ME200902</v>
          </cell>
          <cell r="O2048" t="str">
            <v>ME</v>
          </cell>
          <cell r="P2048" t="str">
            <v>PX11</v>
          </cell>
          <cell r="Q2048">
            <v>4.2985640157386484</v>
          </cell>
          <cell r="R2048">
            <v>0.11856401573864872</v>
          </cell>
        </row>
        <row r="2049">
          <cell r="A2049" t="str">
            <v>P</v>
          </cell>
          <cell r="B2049">
            <v>39873</v>
          </cell>
          <cell r="C2049" t="str">
            <v>X10</v>
          </cell>
          <cell r="D2049">
            <v>69.92</v>
          </cell>
          <cell r="E2049">
            <v>0</v>
          </cell>
          <cell r="F2049">
            <v>0</v>
          </cell>
          <cell r="G2049" t="str">
            <v>MED</v>
          </cell>
          <cell r="H2049" t="str">
            <v>MEDSSI</v>
          </cell>
          <cell r="I2049">
            <v>0.96532417995275566</v>
          </cell>
          <cell r="J2049">
            <v>72.431626029943629</v>
          </cell>
          <cell r="K2049" t="str">
            <v>200903X10</v>
          </cell>
          <cell r="L2049">
            <v>200903</v>
          </cell>
          <cell r="M2049" t="str">
            <v>PX10</v>
          </cell>
          <cell r="N2049" t="str">
            <v>ME200903</v>
          </cell>
          <cell r="O2049" t="str">
            <v>ME</v>
          </cell>
          <cell r="P2049" t="str">
            <v>PX10</v>
          </cell>
          <cell r="Q2049">
            <v>72.431626029943629</v>
          </cell>
          <cell r="R2049">
            <v>2.5116260299436277</v>
          </cell>
        </row>
        <row r="2050">
          <cell r="A2050" t="str">
            <v>P</v>
          </cell>
          <cell r="B2050">
            <v>39873</v>
          </cell>
          <cell r="C2050" t="str">
            <v>X11</v>
          </cell>
          <cell r="D2050">
            <v>45.18</v>
          </cell>
          <cell r="E2050">
            <v>0</v>
          </cell>
          <cell r="F2050">
            <v>0</v>
          </cell>
          <cell r="G2050" t="str">
            <v>MED</v>
          </cell>
          <cell r="H2050" t="str">
            <v>MEDSSI</v>
          </cell>
          <cell r="I2050">
            <v>0.96532417995275566</v>
          </cell>
          <cell r="J2050">
            <v>46.802929977586572</v>
          </cell>
          <cell r="K2050" t="str">
            <v>200903X11</v>
          </cell>
          <cell r="L2050">
            <v>200903</v>
          </cell>
          <cell r="M2050" t="str">
            <v>PX11</v>
          </cell>
          <cell r="N2050" t="str">
            <v>ME200903</v>
          </cell>
          <cell r="O2050" t="str">
            <v>ME</v>
          </cell>
          <cell r="P2050" t="str">
            <v>PX11</v>
          </cell>
          <cell r="Q2050">
            <v>46.802929977586572</v>
          </cell>
          <cell r="R2050">
            <v>1.6229299775865726</v>
          </cell>
        </row>
        <row r="2051">
          <cell r="A2051" t="str">
            <v>P</v>
          </cell>
          <cell r="B2051">
            <v>39873</v>
          </cell>
          <cell r="C2051" t="str">
            <v>X21</v>
          </cell>
          <cell r="D2051">
            <v>141.16</v>
          </cell>
          <cell r="E2051">
            <v>0</v>
          </cell>
          <cell r="F2051">
            <v>0</v>
          </cell>
          <cell r="G2051" t="str">
            <v>MED</v>
          </cell>
          <cell r="H2051" t="str">
            <v>MEDSSI</v>
          </cell>
          <cell r="I2051">
            <v>0.96532417995275566</v>
          </cell>
          <cell r="J2051">
            <v>146.23066834077292</v>
          </cell>
          <cell r="K2051" t="str">
            <v>200903X21</v>
          </cell>
          <cell r="L2051">
            <v>200903</v>
          </cell>
          <cell r="M2051" t="str">
            <v>PX21</v>
          </cell>
          <cell r="N2051" t="str">
            <v>ME200903</v>
          </cell>
          <cell r="O2051" t="str">
            <v>ME</v>
          </cell>
          <cell r="P2051" t="str">
            <v>PX21</v>
          </cell>
          <cell r="Q2051">
            <v>146.23066834077292</v>
          </cell>
          <cell r="R2051">
            <v>5.0706683407729258</v>
          </cell>
        </row>
        <row r="2052">
          <cell r="A2052" t="str">
            <v>P</v>
          </cell>
          <cell r="B2052">
            <v>39873</v>
          </cell>
          <cell r="C2052" t="str">
            <v>X22</v>
          </cell>
          <cell r="D2052">
            <v>6.75</v>
          </cell>
          <cell r="E2052">
            <v>0</v>
          </cell>
          <cell r="F2052">
            <v>0</v>
          </cell>
          <cell r="G2052" t="str">
            <v>MED</v>
          </cell>
          <cell r="H2052" t="str">
            <v>MEDSSI</v>
          </cell>
          <cell r="I2052">
            <v>0.96532417995275566</v>
          </cell>
          <cell r="J2052">
            <v>6.9924696181653241</v>
          </cell>
          <cell r="K2052" t="str">
            <v>200903X22</v>
          </cell>
          <cell r="L2052">
            <v>200903</v>
          </cell>
          <cell r="M2052" t="str">
            <v>PX22</v>
          </cell>
          <cell r="N2052" t="str">
            <v>ME200903</v>
          </cell>
          <cell r="O2052" t="str">
            <v>ME</v>
          </cell>
          <cell r="P2052" t="str">
            <v>PX22</v>
          </cell>
          <cell r="Q2052">
            <v>6.9924696181653241</v>
          </cell>
          <cell r="R2052">
            <v>0.24246961816532409</v>
          </cell>
        </row>
        <row r="2053">
          <cell r="A2053" t="str">
            <v>P</v>
          </cell>
          <cell r="B2053">
            <v>39904</v>
          </cell>
          <cell r="C2053" t="str">
            <v>X10</v>
          </cell>
          <cell r="D2053">
            <v>37.28</v>
          </cell>
          <cell r="E2053">
            <v>0</v>
          </cell>
          <cell r="F2053">
            <v>0</v>
          </cell>
          <cell r="G2053" t="str">
            <v>MED</v>
          </cell>
          <cell r="H2053" t="str">
            <v>MEDSSI</v>
          </cell>
          <cell r="I2053">
            <v>0.9517972336776932</v>
          </cell>
          <cell r="J2053">
            <v>39.168006252710036</v>
          </cell>
          <cell r="K2053" t="str">
            <v>200904X10</v>
          </cell>
          <cell r="L2053">
            <v>200904</v>
          </cell>
          <cell r="M2053" t="str">
            <v>PX10</v>
          </cell>
          <cell r="N2053" t="str">
            <v>ME200904</v>
          </cell>
          <cell r="O2053" t="str">
            <v>ME</v>
          </cell>
          <cell r="P2053" t="str">
            <v>PX10</v>
          </cell>
          <cell r="Q2053">
            <v>39.168006252710036</v>
          </cell>
          <cell r="R2053">
            <v>1.888006252710035</v>
          </cell>
        </row>
        <row r="2054">
          <cell r="A2054" t="str">
            <v>P</v>
          </cell>
          <cell r="B2054">
            <v>39904</v>
          </cell>
          <cell r="C2054" t="str">
            <v>X14</v>
          </cell>
          <cell r="D2054">
            <v>150.09</v>
          </cell>
          <cell r="E2054">
            <v>0</v>
          </cell>
          <cell r="F2054">
            <v>0</v>
          </cell>
          <cell r="G2054" t="str">
            <v>MED</v>
          </cell>
          <cell r="H2054" t="str">
            <v>MEDSSI</v>
          </cell>
          <cell r="I2054">
            <v>0.9517972336776932</v>
          </cell>
          <cell r="J2054">
            <v>157.69114963705067</v>
          </cell>
          <cell r="K2054" t="str">
            <v>200904X14</v>
          </cell>
          <cell r="L2054">
            <v>200904</v>
          </cell>
          <cell r="M2054" t="str">
            <v>PX14</v>
          </cell>
          <cell r="N2054" t="str">
            <v>ME200904</v>
          </cell>
          <cell r="O2054" t="str">
            <v>ME</v>
          </cell>
          <cell r="P2054" t="str">
            <v>PX14</v>
          </cell>
          <cell r="Q2054">
            <v>157.69114963705067</v>
          </cell>
          <cell r="R2054">
            <v>7.6011496370506677</v>
          </cell>
        </row>
        <row r="2055">
          <cell r="A2055" t="str">
            <v>P</v>
          </cell>
          <cell r="B2055">
            <v>39904</v>
          </cell>
          <cell r="C2055" t="str">
            <v>X21</v>
          </cell>
          <cell r="D2055">
            <v>142.53</v>
          </cell>
          <cell r="E2055">
            <v>0</v>
          </cell>
          <cell r="F2055">
            <v>0</v>
          </cell>
          <cell r="G2055" t="str">
            <v>MED</v>
          </cell>
          <cell r="H2055" t="str">
            <v>MEDSSI</v>
          </cell>
          <cell r="I2055">
            <v>0.9517972336776932</v>
          </cell>
          <cell r="J2055">
            <v>149.74828141627577</v>
          </cell>
          <cell r="K2055" t="str">
            <v>200904X21</v>
          </cell>
          <cell r="L2055">
            <v>200904</v>
          </cell>
          <cell r="M2055" t="str">
            <v>PX21</v>
          </cell>
          <cell r="N2055" t="str">
            <v>ME200904</v>
          </cell>
          <cell r="O2055" t="str">
            <v>ME</v>
          </cell>
          <cell r="P2055" t="str">
            <v>PX21</v>
          </cell>
          <cell r="Q2055">
            <v>149.74828141627577</v>
          </cell>
          <cell r="R2055">
            <v>7.2182814162757722</v>
          </cell>
        </row>
        <row r="2056">
          <cell r="A2056" t="str">
            <v>P</v>
          </cell>
          <cell r="B2056">
            <v>39934</v>
          </cell>
          <cell r="C2056" t="str">
            <v>X10</v>
          </cell>
          <cell r="D2056">
            <v>24.94</v>
          </cell>
          <cell r="E2056">
            <v>0</v>
          </cell>
          <cell r="F2056">
            <v>0</v>
          </cell>
          <cell r="G2056" t="str">
            <v>MED</v>
          </cell>
          <cell r="H2056" t="str">
            <v>MEDSSI</v>
          </cell>
          <cell r="I2056">
            <v>0.93481447123994565</v>
          </cell>
          <cell r="J2056">
            <v>26.679090629522861</v>
          </cell>
          <cell r="K2056" t="str">
            <v>200905X10</v>
          </cell>
          <cell r="L2056">
            <v>200905</v>
          </cell>
          <cell r="M2056" t="str">
            <v>PX10</v>
          </cell>
          <cell r="N2056" t="str">
            <v>ME200905</v>
          </cell>
          <cell r="O2056" t="str">
            <v>ME</v>
          </cell>
          <cell r="P2056" t="str">
            <v>PX10</v>
          </cell>
          <cell r="Q2056">
            <v>26.679090629522861</v>
          </cell>
          <cell r="R2056">
            <v>1.7390906295228596</v>
          </cell>
        </row>
        <row r="2057">
          <cell r="A2057" t="str">
            <v>P</v>
          </cell>
          <cell r="B2057">
            <v>39934</v>
          </cell>
          <cell r="C2057" t="str">
            <v>X14</v>
          </cell>
          <cell r="D2057">
            <v>234.73</v>
          </cell>
          <cell r="E2057">
            <v>0</v>
          </cell>
          <cell r="F2057">
            <v>0</v>
          </cell>
          <cell r="G2057" t="str">
            <v>MED</v>
          </cell>
          <cell r="H2057" t="str">
            <v>MEDSSI</v>
          </cell>
          <cell r="I2057">
            <v>0.93481447123994565</v>
          </cell>
          <cell r="J2057">
            <v>251.0979528254972</v>
          </cell>
          <cell r="K2057" t="str">
            <v>200905X14</v>
          </cell>
          <cell r="L2057">
            <v>200905</v>
          </cell>
          <cell r="M2057" t="str">
            <v>PX14</v>
          </cell>
          <cell r="N2057" t="str">
            <v>ME200905</v>
          </cell>
          <cell r="O2057" t="str">
            <v>ME</v>
          </cell>
          <cell r="P2057" t="str">
            <v>PX14</v>
          </cell>
          <cell r="Q2057">
            <v>251.0979528254972</v>
          </cell>
          <cell r="R2057">
            <v>16.367952825497213</v>
          </cell>
        </row>
        <row r="2058">
          <cell r="A2058" t="str">
            <v>P</v>
          </cell>
          <cell r="B2058">
            <v>39965</v>
          </cell>
          <cell r="C2058" t="str">
            <v>X12</v>
          </cell>
          <cell r="D2058">
            <v>26.77</v>
          </cell>
          <cell r="E2058">
            <v>0</v>
          </cell>
          <cell r="F2058">
            <v>0</v>
          </cell>
          <cell r="G2058" t="str">
            <v>MED</v>
          </cell>
          <cell r="H2058" t="str">
            <v>MEDSSI</v>
          </cell>
          <cell r="I2058">
            <v>0.89640257550102831</v>
          </cell>
          <cell r="J2058">
            <v>29.863814241092943</v>
          </cell>
          <cell r="K2058" t="str">
            <v>200906X12</v>
          </cell>
          <cell r="L2058">
            <v>200906</v>
          </cell>
          <cell r="M2058" t="str">
            <v>PX12</v>
          </cell>
          <cell r="N2058" t="str">
            <v>ME200906</v>
          </cell>
          <cell r="O2058" t="str">
            <v>ME</v>
          </cell>
          <cell r="P2058" t="str">
            <v>PX12</v>
          </cell>
          <cell r="Q2058">
            <v>29.863814241092943</v>
          </cell>
          <cell r="R2058">
            <v>3.093814241092943</v>
          </cell>
        </row>
        <row r="2059">
          <cell r="A2059" t="str">
            <v>P</v>
          </cell>
          <cell r="B2059">
            <v>39965</v>
          </cell>
          <cell r="C2059" t="str">
            <v>X22</v>
          </cell>
          <cell r="D2059">
            <v>283.10000000000002</v>
          </cell>
          <cell r="E2059">
            <v>0</v>
          </cell>
          <cell r="F2059">
            <v>0</v>
          </cell>
          <cell r="G2059" t="str">
            <v>MED</v>
          </cell>
          <cell r="H2059" t="str">
            <v>MEDSSI</v>
          </cell>
          <cell r="I2059">
            <v>0.89640257550102831</v>
          </cell>
          <cell r="J2059">
            <v>315.81792348350439</v>
          </cell>
          <cell r="K2059" t="str">
            <v>200906X22</v>
          </cell>
          <cell r="L2059">
            <v>200906</v>
          </cell>
          <cell r="M2059" t="str">
            <v>PX22</v>
          </cell>
          <cell r="N2059" t="str">
            <v>ME200906</v>
          </cell>
          <cell r="O2059" t="str">
            <v>ME</v>
          </cell>
          <cell r="P2059" t="str">
            <v>PX22</v>
          </cell>
          <cell r="Q2059">
            <v>315.81792348350439</v>
          </cell>
          <cell r="R2059">
            <v>32.717923483504364</v>
          </cell>
        </row>
        <row r="2060">
          <cell r="A2060" t="str">
            <v>Q</v>
          </cell>
          <cell r="B2060">
            <v>39630</v>
          </cell>
          <cell r="C2060" t="str">
            <v>X10</v>
          </cell>
          <cell r="D2060">
            <v>1129.1099999999999</v>
          </cell>
          <cell r="E2060">
            <v>0</v>
          </cell>
          <cell r="F2060">
            <v>0</v>
          </cell>
          <cell r="G2060" t="str">
            <v>MED</v>
          </cell>
          <cell r="H2060" t="str">
            <v>MEDTANFCHIP</v>
          </cell>
          <cell r="I2060">
            <v>0.98754635280841285</v>
          </cell>
          <cell r="J2060">
            <v>1143.3488633612026</v>
          </cell>
          <cell r="K2060" t="str">
            <v>200807X10</v>
          </cell>
          <cell r="L2060">
            <v>200807</v>
          </cell>
          <cell r="M2060" t="str">
            <v>QX10</v>
          </cell>
          <cell r="N2060" t="str">
            <v>ME200807</v>
          </cell>
          <cell r="O2060" t="str">
            <v>ME</v>
          </cell>
          <cell r="P2060" t="str">
            <v>QX10</v>
          </cell>
          <cell r="Q2060">
            <v>1143.3488633612026</v>
          </cell>
          <cell r="R2060">
            <v>14.238863361202675</v>
          </cell>
        </row>
        <row r="2061">
          <cell r="A2061" t="str">
            <v>Q</v>
          </cell>
          <cell r="B2061">
            <v>39630</v>
          </cell>
          <cell r="C2061" t="str">
            <v>X11</v>
          </cell>
          <cell r="D2061">
            <v>544.15</v>
          </cell>
          <cell r="E2061">
            <v>0</v>
          </cell>
          <cell r="F2061">
            <v>0</v>
          </cell>
          <cell r="G2061" t="str">
            <v>MED</v>
          </cell>
          <cell r="H2061" t="str">
            <v>MEDTANFCHIP</v>
          </cell>
          <cell r="I2061">
            <v>0.98754635280841285</v>
          </cell>
          <cell r="J2061">
            <v>551.012110421481</v>
          </cell>
          <cell r="K2061" t="str">
            <v>200807X11</v>
          </cell>
          <cell r="L2061">
            <v>200807</v>
          </cell>
          <cell r="M2061" t="str">
            <v>QX11</v>
          </cell>
          <cell r="N2061" t="str">
            <v>ME200807</v>
          </cell>
          <cell r="O2061" t="str">
            <v>ME</v>
          </cell>
          <cell r="P2061" t="str">
            <v>QX11</v>
          </cell>
          <cell r="Q2061">
            <v>551.012110421481</v>
          </cell>
          <cell r="R2061">
            <v>6.8621104214810202</v>
          </cell>
        </row>
        <row r="2062">
          <cell r="A2062" t="str">
            <v>Q</v>
          </cell>
          <cell r="B2062">
            <v>39630</v>
          </cell>
          <cell r="C2062" t="str">
            <v>X12</v>
          </cell>
          <cell r="D2062">
            <v>299.05</v>
          </cell>
          <cell r="E2062">
            <v>0</v>
          </cell>
          <cell r="F2062">
            <v>0</v>
          </cell>
          <cell r="G2062" t="str">
            <v>MED</v>
          </cell>
          <cell r="H2062" t="str">
            <v>MEDTANFCHIP</v>
          </cell>
          <cell r="I2062">
            <v>0.98754635280841285</v>
          </cell>
          <cell r="J2062">
            <v>302.82122874491205</v>
          </cell>
          <cell r="K2062" t="str">
            <v>200807X12</v>
          </cell>
          <cell r="L2062">
            <v>200807</v>
          </cell>
          <cell r="M2062" t="str">
            <v>QX12</v>
          </cell>
          <cell r="N2062" t="str">
            <v>ME200807</v>
          </cell>
          <cell r="O2062" t="str">
            <v>ME</v>
          </cell>
          <cell r="P2062" t="str">
            <v>QX12</v>
          </cell>
          <cell r="Q2062">
            <v>302.82122874491205</v>
          </cell>
          <cell r="R2062">
            <v>3.7712287449120367</v>
          </cell>
        </row>
        <row r="2063">
          <cell r="A2063" t="str">
            <v>Q</v>
          </cell>
          <cell r="B2063">
            <v>39630</v>
          </cell>
          <cell r="C2063" t="str">
            <v>X13</v>
          </cell>
          <cell r="D2063">
            <v>86.5</v>
          </cell>
          <cell r="E2063">
            <v>0</v>
          </cell>
          <cell r="F2063">
            <v>0</v>
          </cell>
          <cell r="G2063" t="str">
            <v>MED</v>
          </cell>
          <cell r="H2063" t="str">
            <v>MEDTANFCHIP</v>
          </cell>
          <cell r="I2063">
            <v>0.98754635280841285</v>
          </cell>
          <cell r="J2063">
            <v>87.590825234692829</v>
          </cell>
          <cell r="K2063" t="str">
            <v>200807X13</v>
          </cell>
          <cell r="L2063">
            <v>200807</v>
          </cell>
          <cell r="M2063" t="str">
            <v>QX13</v>
          </cell>
          <cell r="N2063" t="str">
            <v>ME200807</v>
          </cell>
          <cell r="O2063" t="str">
            <v>ME</v>
          </cell>
          <cell r="P2063" t="str">
            <v>QX13</v>
          </cell>
          <cell r="Q2063">
            <v>87.590825234692829</v>
          </cell>
          <cell r="R2063">
            <v>1.0908252346928293</v>
          </cell>
        </row>
        <row r="2064">
          <cell r="A2064" t="str">
            <v>Q</v>
          </cell>
          <cell r="B2064">
            <v>39630</v>
          </cell>
          <cell r="C2064" t="str">
            <v>X18</v>
          </cell>
          <cell r="D2064">
            <v>116.95</v>
          </cell>
          <cell r="E2064">
            <v>0</v>
          </cell>
          <cell r="F2064">
            <v>0</v>
          </cell>
          <cell r="G2064" t="str">
            <v>MED</v>
          </cell>
          <cell r="H2064" t="str">
            <v>MEDTANFCHIP</v>
          </cell>
          <cell r="I2064">
            <v>0.98754635280841285</v>
          </cell>
          <cell r="J2064">
            <v>118.42482093869742</v>
          </cell>
          <cell r="K2064" t="str">
            <v>200807X18</v>
          </cell>
          <cell r="L2064">
            <v>200807</v>
          </cell>
          <cell r="M2064" t="str">
            <v>QX18</v>
          </cell>
          <cell r="N2064" t="str">
            <v>ME200807</v>
          </cell>
          <cell r="O2064" t="str">
            <v>ME</v>
          </cell>
          <cell r="P2064" t="str">
            <v>QX18</v>
          </cell>
          <cell r="Q2064">
            <v>118.42482093869742</v>
          </cell>
          <cell r="R2064">
            <v>1.4748209386974196</v>
          </cell>
        </row>
        <row r="2065">
          <cell r="A2065" t="str">
            <v>Q</v>
          </cell>
          <cell r="B2065">
            <v>39630</v>
          </cell>
          <cell r="C2065" t="str">
            <v>X21</v>
          </cell>
          <cell r="D2065">
            <v>628.01</v>
          </cell>
          <cell r="E2065">
            <v>0</v>
          </cell>
          <cell r="F2065">
            <v>0</v>
          </cell>
          <cell r="G2065" t="str">
            <v>MED</v>
          </cell>
          <cell r="H2065" t="str">
            <v>MEDTANFCHIP</v>
          </cell>
          <cell r="I2065">
            <v>0.98754635280841285</v>
          </cell>
          <cell r="J2065">
            <v>635.92964341779702</v>
          </cell>
          <cell r="K2065" t="str">
            <v>200807X21</v>
          </cell>
          <cell r="L2065">
            <v>200807</v>
          </cell>
          <cell r="M2065" t="str">
            <v>QX21</v>
          </cell>
          <cell r="N2065" t="str">
            <v>ME200807</v>
          </cell>
          <cell r="O2065" t="str">
            <v>ME</v>
          </cell>
          <cell r="P2065" t="str">
            <v>QX21</v>
          </cell>
          <cell r="Q2065">
            <v>635.92964341779702</v>
          </cell>
          <cell r="R2065">
            <v>7.9196434177970332</v>
          </cell>
        </row>
        <row r="2066">
          <cell r="A2066" t="str">
            <v>Q</v>
          </cell>
          <cell r="B2066">
            <v>39630</v>
          </cell>
          <cell r="C2066" t="str">
            <v>X22</v>
          </cell>
          <cell r="D2066">
            <v>3473.86</v>
          </cell>
          <cell r="E2066">
            <v>0</v>
          </cell>
          <cell r="F2066">
            <v>0</v>
          </cell>
          <cell r="G2066" t="str">
            <v>MED</v>
          </cell>
          <cell r="H2066" t="str">
            <v>MEDTANFCHIP</v>
          </cell>
          <cell r="I2066">
            <v>0.98754635280841285</v>
          </cell>
          <cell r="J2066">
            <v>3517.6677936391916</v>
          </cell>
          <cell r="K2066" t="str">
            <v>200807X22</v>
          </cell>
          <cell r="L2066">
            <v>200807</v>
          </cell>
          <cell r="M2066" t="str">
            <v>QX22</v>
          </cell>
          <cell r="N2066" t="str">
            <v>ME200807</v>
          </cell>
          <cell r="O2066" t="str">
            <v>ME</v>
          </cell>
          <cell r="P2066" t="str">
            <v>QX22</v>
          </cell>
          <cell r="Q2066">
            <v>3517.6677936391916</v>
          </cell>
          <cell r="R2066">
            <v>43.807793639191459</v>
          </cell>
        </row>
        <row r="2067">
          <cell r="A2067" t="str">
            <v>Q</v>
          </cell>
          <cell r="B2067">
            <v>39630</v>
          </cell>
          <cell r="C2067" t="str">
            <v>X24</v>
          </cell>
          <cell r="D2067">
            <v>16460.27</v>
          </cell>
          <cell r="E2067">
            <v>0</v>
          </cell>
          <cell r="F2067">
            <v>0</v>
          </cell>
          <cell r="G2067" t="str">
            <v>IP</v>
          </cell>
          <cell r="H2067" t="str">
            <v>IPTANFCHIP</v>
          </cell>
          <cell r="I2067">
            <v>1.0023158498121012</v>
          </cell>
          <cell r="J2067">
            <v>16422.238561912116</v>
          </cell>
          <cell r="K2067" t="str">
            <v>200807X24</v>
          </cell>
          <cell r="L2067">
            <v>200807</v>
          </cell>
          <cell r="M2067" t="str">
            <v>QX24</v>
          </cell>
          <cell r="N2067" t="str">
            <v>IP200807</v>
          </cell>
          <cell r="O2067" t="str">
            <v>IP</v>
          </cell>
          <cell r="P2067" t="str">
            <v>QX24</v>
          </cell>
          <cell r="Q2067">
            <v>16422.238561912116</v>
          </cell>
          <cell r="R2067">
            <v>-38.031438087884453</v>
          </cell>
        </row>
        <row r="2068">
          <cell r="A2068" t="str">
            <v>Q</v>
          </cell>
          <cell r="B2068">
            <v>39630</v>
          </cell>
          <cell r="C2068" t="str">
            <v>X24</v>
          </cell>
          <cell r="D2068">
            <v>372.39</v>
          </cell>
          <cell r="E2068">
            <v>0</v>
          </cell>
          <cell r="F2068">
            <v>0</v>
          </cell>
          <cell r="G2068" t="str">
            <v>MED</v>
          </cell>
          <cell r="H2068" t="str">
            <v>MEDTANFCHIP</v>
          </cell>
          <cell r="I2068">
            <v>0.98754635280841285</v>
          </cell>
          <cell r="J2068">
            <v>377.08609721557531</v>
          </cell>
          <cell r="K2068" t="str">
            <v>200807X24</v>
          </cell>
          <cell r="L2068">
            <v>200807</v>
          </cell>
          <cell r="M2068" t="str">
            <v>QX24</v>
          </cell>
          <cell r="N2068" t="str">
            <v>ME200807</v>
          </cell>
          <cell r="O2068" t="str">
            <v>ME</v>
          </cell>
          <cell r="P2068" t="str">
            <v>QX24</v>
          </cell>
          <cell r="Q2068">
            <v>377.08609721557531</v>
          </cell>
          <cell r="R2068">
            <v>4.6960972155753211</v>
          </cell>
        </row>
        <row r="2069">
          <cell r="A2069" t="str">
            <v>Q</v>
          </cell>
          <cell r="B2069">
            <v>39661</v>
          </cell>
          <cell r="C2069" t="str">
            <v>X10</v>
          </cell>
          <cell r="D2069">
            <v>225.24</v>
          </cell>
          <cell r="E2069">
            <v>0</v>
          </cell>
          <cell r="F2069">
            <v>0</v>
          </cell>
          <cell r="G2069" t="str">
            <v>MED</v>
          </cell>
          <cell r="H2069" t="str">
            <v>MEDTANFCHIP</v>
          </cell>
          <cell r="I2069">
            <v>0.98610500131729295</v>
          </cell>
          <cell r="J2069">
            <v>228.41380958327167</v>
          </cell>
          <cell r="K2069" t="str">
            <v>200808X10</v>
          </cell>
          <cell r="L2069">
            <v>200808</v>
          </cell>
          <cell r="M2069" t="str">
            <v>QX10</v>
          </cell>
          <cell r="N2069" t="str">
            <v>ME200808</v>
          </cell>
          <cell r="O2069" t="str">
            <v>ME</v>
          </cell>
          <cell r="P2069" t="str">
            <v>QX10</v>
          </cell>
          <cell r="Q2069">
            <v>228.41380958327167</v>
          </cell>
          <cell r="R2069">
            <v>3.1738095832716624</v>
          </cell>
        </row>
        <row r="2070">
          <cell r="A2070" t="str">
            <v>Q</v>
          </cell>
          <cell r="B2070">
            <v>39661</v>
          </cell>
          <cell r="C2070" t="str">
            <v>X11</v>
          </cell>
          <cell r="D2070">
            <v>270.22000000000003</v>
          </cell>
          <cell r="E2070">
            <v>0</v>
          </cell>
          <cell r="F2070">
            <v>0</v>
          </cell>
          <cell r="G2070" t="str">
            <v>MED</v>
          </cell>
          <cell r="H2070" t="str">
            <v>MEDTANFCHIP</v>
          </cell>
          <cell r="I2070">
            <v>0.98610500131729295</v>
          </cell>
          <cell r="J2070">
            <v>274.02761332619281</v>
          </cell>
          <cell r="K2070" t="str">
            <v>200808X11</v>
          </cell>
          <cell r="L2070">
            <v>200808</v>
          </cell>
          <cell r="M2070" t="str">
            <v>QX11</v>
          </cell>
          <cell r="N2070" t="str">
            <v>ME200808</v>
          </cell>
          <cell r="O2070" t="str">
            <v>ME</v>
          </cell>
          <cell r="P2070" t="str">
            <v>QX11</v>
          </cell>
          <cell r="Q2070">
            <v>274.02761332619281</v>
          </cell>
          <cell r="R2070">
            <v>3.8076133261927794</v>
          </cell>
        </row>
        <row r="2071">
          <cell r="A2071" t="str">
            <v>Q</v>
          </cell>
          <cell r="B2071">
            <v>39661</v>
          </cell>
          <cell r="C2071" t="str">
            <v>X14</v>
          </cell>
          <cell r="D2071">
            <v>78</v>
          </cell>
          <cell r="E2071">
            <v>0</v>
          </cell>
          <cell r="F2071">
            <v>0</v>
          </cell>
          <cell r="G2071" t="str">
            <v>MED</v>
          </cell>
          <cell r="H2071" t="str">
            <v>MEDTANFCHIP</v>
          </cell>
          <cell r="I2071">
            <v>0.98610500131729295</v>
          </cell>
          <cell r="J2071">
            <v>79.099081635123383</v>
          </cell>
          <cell r="K2071" t="str">
            <v>200808X14</v>
          </cell>
          <cell r="L2071">
            <v>200808</v>
          </cell>
          <cell r="M2071" t="str">
            <v>QX14</v>
          </cell>
          <cell r="N2071" t="str">
            <v>ME200808</v>
          </cell>
          <cell r="O2071" t="str">
            <v>ME</v>
          </cell>
          <cell r="P2071" t="str">
            <v>QX14</v>
          </cell>
          <cell r="Q2071">
            <v>79.099081635123383</v>
          </cell>
          <cell r="R2071">
            <v>1.0990816351233832</v>
          </cell>
        </row>
        <row r="2072">
          <cell r="A2072" t="str">
            <v>Q</v>
          </cell>
          <cell r="B2072">
            <v>39661</v>
          </cell>
          <cell r="C2072" t="str">
            <v>X22</v>
          </cell>
          <cell r="D2072">
            <v>1143.32</v>
          </cell>
          <cell r="E2072">
            <v>0</v>
          </cell>
          <cell r="F2072">
            <v>0</v>
          </cell>
          <cell r="G2072" t="str">
            <v>MED</v>
          </cell>
          <cell r="H2072" t="str">
            <v>MEDTANFCHIP</v>
          </cell>
          <cell r="I2072">
            <v>0.98610500131729295</v>
          </cell>
          <cell r="J2072">
            <v>1159.4302822444777</v>
          </cell>
          <cell r="K2072" t="str">
            <v>200808X22</v>
          </cell>
          <cell r="L2072">
            <v>200808</v>
          </cell>
          <cell r="M2072" t="str">
            <v>QX22</v>
          </cell>
          <cell r="N2072" t="str">
            <v>ME200808</v>
          </cell>
          <cell r="O2072" t="str">
            <v>ME</v>
          </cell>
          <cell r="P2072" t="str">
            <v>QX22</v>
          </cell>
          <cell r="Q2072">
            <v>1159.4302822444777</v>
          </cell>
          <cell r="R2072">
            <v>16.11028224447773</v>
          </cell>
        </row>
        <row r="2073">
          <cell r="A2073" t="str">
            <v>Q</v>
          </cell>
          <cell r="B2073">
            <v>39661</v>
          </cell>
          <cell r="C2073" t="str">
            <v>X24</v>
          </cell>
          <cell r="D2073">
            <v>55.97</v>
          </cell>
          <cell r="E2073">
            <v>0</v>
          </cell>
          <cell r="F2073">
            <v>0</v>
          </cell>
          <cell r="G2073" t="str">
            <v>IP</v>
          </cell>
          <cell r="H2073" t="str">
            <v>IPTANFCHIP</v>
          </cell>
          <cell r="I2073">
            <v>1.0010189932042501</v>
          </cell>
          <cell r="J2073">
            <v>55.913025007488301</v>
          </cell>
          <cell r="K2073" t="str">
            <v>200808X24</v>
          </cell>
          <cell r="L2073">
            <v>200808</v>
          </cell>
          <cell r="M2073" t="str">
            <v>QX24</v>
          </cell>
          <cell r="N2073" t="str">
            <v>IP200808</v>
          </cell>
          <cell r="O2073" t="str">
            <v>IP</v>
          </cell>
          <cell r="P2073" t="str">
            <v>QX24</v>
          </cell>
          <cell r="Q2073">
            <v>55.913025007488301</v>
          </cell>
          <cell r="R2073">
            <v>-5.6974992511698019E-2</v>
          </cell>
        </row>
        <row r="2074">
          <cell r="A2074" t="str">
            <v>Q</v>
          </cell>
          <cell r="B2074">
            <v>39692</v>
          </cell>
          <cell r="C2074" t="str">
            <v>X09</v>
          </cell>
          <cell r="D2074">
            <v>12753.82</v>
          </cell>
          <cell r="E2074">
            <v>0</v>
          </cell>
          <cell r="F2074">
            <v>0</v>
          </cell>
          <cell r="G2074" t="str">
            <v>IP</v>
          </cell>
          <cell r="H2074" t="str">
            <v>IPTANFCHIP</v>
          </cell>
          <cell r="I2074">
            <v>1.0013071891681786</v>
          </cell>
          <cell r="J2074">
            <v>12737.170109200006</v>
          </cell>
          <cell r="K2074" t="str">
            <v>200809X09</v>
          </cell>
          <cell r="L2074">
            <v>200809</v>
          </cell>
          <cell r="M2074" t="str">
            <v>QX09</v>
          </cell>
          <cell r="N2074" t="str">
            <v>IP200809</v>
          </cell>
          <cell r="O2074" t="str">
            <v>IP</v>
          </cell>
          <cell r="P2074" t="str">
            <v>QX09</v>
          </cell>
          <cell r="Q2074">
            <v>12737.170109200006</v>
          </cell>
          <cell r="R2074">
            <v>-16.649890799993955</v>
          </cell>
        </row>
        <row r="2075">
          <cell r="A2075" t="str">
            <v>Q</v>
          </cell>
          <cell r="B2075">
            <v>39692</v>
          </cell>
          <cell r="C2075" t="str">
            <v>X10</v>
          </cell>
          <cell r="D2075">
            <v>891.55</v>
          </cell>
          <cell r="E2075">
            <v>0</v>
          </cell>
          <cell r="F2075">
            <v>0</v>
          </cell>
          <cell r="G2075" t="str">
            <v>MED</v>
          </cell>
          <cell r="H2075" t="str">
            <v>MEDTANFCHIP</v>
          </cell>
          <cell r="I2075">
            <v>0.98397814701020858</v>
          </cell>
          <cell r="J2075">
            <v>906.06687019315507</v>
          </cell>
          <cell r="K2075" t="str">
            <v>200809X10</v>
          </cell>
          <cell r="L2075">
            <v>200809</v>
          </cell>
          <cell r="M2075" t="str">
            <v>QX10</v>
          </cell>
          <cell r="N2075" t="str">
            <v>ME200809</v>
          </cell>
          <cell r="O2075" t="str">
            <v>ME</v>
          </cell>
          <cell r="P2075" t="str">
            <v>QX10</v>
          </cell>
          <cell r="Q2075">
            <v>906.06687019315507</v>
          </cell>
          <cell r="R2075">
            <v>14.516870193155114</v>
          </cell>
        </row>
        <row r="2076">
          <cell r="A2076" t="str">
            <v>Q</v>
          </cell>
          <cell r="B2076">
            <v>39692</v>
          </cell>
          <cell r="C2076" t="str">
            <v>X11</v>
          </cell>
          <cell r="D2076">
            <v>554.05999999999995</v>
          </cell>
          <cell r="E2076">
            <v>0</v>
          </cell>
          <cell r="F2076">
            <v>0</v>
          </cell>
          <cell r="G2076" t="str">
            <v>MED</v>
          </cell>
          <cell r="H2076" t="str">
            <v>MEDTANFCHIP</v>
          </cell>
          <cell r="I2076">
            <v>0.98397814701020858</v>
          </cell>
          <cell r="J2076">
            <v>563.08161078932142</v>
          </cell>
          <cell r="K2076" t="str">
            <v>200809X11</v>
          </cell>
          <cell r="L2076">
            <v>200809</v>
          </cell>
          <cell r="M2076" t="str">
            <v>QX11</v>
          </cell>
          <cell r="N2076" t="str">
            <v>ME200809</v>
          </cell>
          <cell r="O2076" t="str">
            <v>ME</v>
          </cell>
          <cell r="P2076" t="str">
            <v>QX11</v>
          </cell>
          <cell r="Q2076">
            <v>563.08161078932142</v>
          </cell>
          <cell r="R2076">
            <v>9.0216107893214712</v>
          </cell>
        </row>
        <row r="2077">
          <cell r="A2077" t="str">
            <v>Q</v>
          </cell>
          <cell r="B2077">
            <v>39692</v>
          </cell>
          <cell r="C2077" t="str">
            <v>X12</v>
          </cell>
          <cell r="D2077">
            <v>235.57</v>
          </cell>
          <cell r="E2077">
            <v>0</v>
          </cell>
          <cell r="F2077">
            <v>0</v>
          </cell>
          <cell r="G2077" t="str">
            <v>MED</v>
          </cell>
          <cell r="H2077" t="str">
            <v>MEDTANFCHIP</v>
          </cell>
          <cell r="I2077">
            <v>0.98397814701020858</v>
          </cell>
          <cell r="J2077">
            <v>239.40572330368633</v>
          </cell>
          <cell r="K2077" t="str">
            <v>200809X12</v>
          </cell>
          <cell r="L2077">
            <v>200809</v>
          </cell>
          <cell r="M2077" t="str">
            <v>QX12</v>
          </cell>
          <cell r="N2077" t="str">
            <v>ME200809</v>
          </cell>
          <cell r="O2077" t="str">
            <v>ME</v>
          </cell>
          <cell r="P2077" t="str">
            <v>QX12</v>
          </cell>
          <cell r="Q2077">
            <v>239.40572330368633</v>
          </cell>
          <cell r="R2077">
            <v>3.8357233036863363</v>
          </cell>
        </row>
        <row r="2078">
          <cell r="A2078" t="str">
            <v>Q</v>
          </cell>
          <cell r="B2078">
            <v>39692</v>
          </cell>
          <cell r="C2078" t="str">
            <v>X13</v>
          </cell>
          <cell r="D2078">
            <v>32.299999999999997</v>
          </cell>
          <cell r="E2078">
            <v>0</v>
          </cell>
          <cell r="F2078">
            <v>0</v>
          </cell>
          <cell r="G2078" t="str">
            <v>MED</v>
          </cell>
          <cell r="H2078" t="str">
            <v>MEDTANFCHIP</v>
          </cell>
          <cell r="I2078">
            <v>0.98397814701020858</v>
          </cell>
          <cell r="J2078">
            <v>32.825932260937591</v>
          </cell>
          <cell r="K2078" t="str">
            <v>200809X13</v>
          </cell>
          <cell r="L2078">
            <v>200809</v>
          </cell>
          <cell r="M2078" t="str">
            <v>QX13</v>
          </cell>
          <cell r="N2078" t="str">
            <v>ME200809</v>
          </cell>
          <cell r="O2078" t="str">
            <v>ME</v>
          </cell>
          <cell r="P2078" t="str">
            <v>QX13</v>
          </cell>
          <cell r="Q2078">
            <v>32.825932260937591</v>
          </cell>
          <cell r="R2078">
            <v>0.52593226093759426</v>
          </cell>
        </row>
        <row r="2079">
          <cell r="A2079" t="str">
            <v>Q</v>
          </cell>
          <cell r="B2079">
            <v>39692</v>
          </cell>
          <cell r="C2079" t="str">
            <v>X14</v>
          </cell>
          <cell r="D2079">
            <v>421</v>
          </cell>
          <cell r="E2079">
            <v>0</v>
          </cell>
          <cell r="F2079">
            <v>0</v>
          </cell>
          <cell r="G2079" t="str">
            <v>MED</v>
          </cell>
          <cell r="H2079" t="str">
            <v>MEDTANFCHIP</v>
          </cell>
          <cell r="I2079">
            <v>0.98397814701020858</v>
          </cell>
          <cell r="J2079">
            <v>427.85503039797914</v>
          </cell>
          <cell r="K2079" t="str">
            <v>200809X14</v>
          </cell>
          <cell r="L2079">
            <v>200809</v>
          </cell>
          <cell r="M2079" t="str">
            <v>QX14</v>
          </cell>
          <cell r="N2079" t="str">
            <v>ME200809</v>
          </cell>
          <cell r="O2079" t="str">
            <v>ME</v>
          </cell>
          <cell r="P2079" t="str">
            <v>QX14</v>
          </cell>
          <cell r="Q2079">
            <v>427.85503039797914</v>
          </cell>
          <cell r="R2079">
            <v>6.8550303979791352</v>
          </cell>
        </row>
        <row r="2080">
          <cell r="A2080" t="str">
            <v>Q</v>
          </cell>
          <cell r="B2080">
            <v>39692</v>
          </cell>
          <cell r="C2080" t="str">
            <v>X15</v>
          </cell>
          <cell r="D2080">
            <v>146.19999999999999</v>
          </cell>
          <cell r="E2080">
            <v>0</v>
          </cell>
          <cell r="F2080">
            <v>0</v>
          </cell>
          <cell r="G2080" t="str">
            <v>MED</v>
          </cell>
          <cell r="H2080" t="str">
            <v>MEDTANFCHIP</v>
          </cell>
          <cell r="I2080">
            <v>0.98397814701020858</v>
          </cell>
          <cell r="J2080">
            <v>148.5805354968754</v>
          </cell>
          <cell r="K2080" t="str">
            <v>200809X15</v>
          </cell>
          <cell r="L2080">
            <v>200809</v>
          </cell>
          <cell r="M2080" t="str">
            <v>QX15</v>
          </cell>
          <cell r="N2080" t="str">
            <v>ME200809</v>
          </cell>
          <cell r="O2080" t="str">
            <v>ME</v>
          </cell>
          <cell r="P2080" t="str">
            <v>QX15</v>
          </cell>
          <cell r="Q2080">
            <v>148.5805354968754</v>
          </cell>
          <cell r="R2080">
            <v>2.3805354968754102</v>
          </cell>
        </row>
        <row r="2081">
          <cell r="A2081" t="str">
            <v>Q</v>
          </cell>
          <cell r="B2081">
            <v>39692</v>
          </cell>
          <cell r="C2081" t="str">
            <v>X21</v>
          </cell>
          <cell r="D2081">
            <v>456</v>
          </cell>
          <cell r="E2081">
            <v>0</v>
          </cell>
          <cell r="F2081">
            <v>0</v>
          </cell>
          <cell r="G2081" t="str">
            <v>MED</v>
          </cell>
          <cell r="H2081" t="str">
            <v>MEDTANFCHIP</v>
          </cell>
          <cell r="I2081">
            <v>0.98397814701020858</v>
          </cell>
          <cell r="J2081">
            <v>463.42492603676601</v>
          </cell>
          <cell r="K2081" t="str">
            <v>200809X21</v>
          </cell>
          <cell r="L2081">
            <v>200809</v>
          </cell>
          <cell r="M2081" t="str">
            <v>QX21</v>
          </cell>
          <cell r="N2081" t="str">
            <v>ME200809</v>
          </cell>
          <cell r="O2081" t="str">
            <v>ME</v>
          </cell>
          <cell r="P2081" t="str">
            <v>QX21</v>
          </cell>
          <cell r="Q2081">
            <v>463.42492603676601</v>
          </cell>
          <cell r="R2081">
            <v>7.4249260367660099</v>
          </cell>
        </row>
        <row r="2082">
          <cell r="A2082" t="str">
            <v>Q</v>
          </cell>
          <cell r="B2082">
            <v>39692</v>
          </cell>
          <cell r="C2082" t="str">
            <v>X22</v>
          </cell>
          <cell r="D2082">
            <v>3017.47</v>
          </cell>
          <cell r="E2082">
            <v>0</v>
          </cell>
          <cell r="F2082">
            <v>0</v>
          </cell>
          <cell r="G2082" t="str">
            <v>MED</v>
          </cell>
          <cell r="H2082" t="str">
            <v>MEDTANFCHIP</v>
          </cell>
          <cell r="I2082">
            <v>0.98397814701020858</v>
          </cell>
          <cell r="J2082">
            <v>3066.6026569477199</v>
          </cell>
          <cell r="K2082" t="str">
            <v>200809X22</v>
          </cell>
          <cell r="L2082">
            <v>200809</v>
          </cell>
          <cell r="M2082" t="str">
            <v>QX22</v>
          </cell>
          <cell r="N2082" t="str">
            <v>ME200809</v>
          </cell>
          <cell r="O2082" t="str">
            <v>ME</v>
          </cell>
          <cell r="P2082" t="str">
            <v>QX22</v>
          </cell>
          <cell r="Q2082">
            <v>3066.6026569477199</v>
          </cell>
          <cell r="R2082">
            <v>49.132656947720079</v>
          </cell>
        </row>
        <row r="2083">
          <cell r="A2083" t="str">
            <v>Q</v>
          </cell>
          <cell r="B2083">
            <v>39692</v>
          </cell>
          <cell r="C2083" t="str">
            <v>X24</v>
          </cell>
          <cell r="D2083">
            <v>1961.54</v>
          </cell>
          <cell r="E2083">
            <v>0</v>
          </cell>
          <cell r="F2083">
            <v>0</v>
          </cell>
          <cell r="G2083" t="str">
            <v>MED</v>
          </cell>
          <cell r="H2083" t="str">
            <v>MEDTANFCHIP</v>
          </cell>
          <cell r="I2083">
            <v>0.98397814701020858</v>
          </cell>
          <cell r="J2083">
            <v>1993.4792311801712</v>
          </cell>
          <cell r="K2083" t="str">
            <v>200809X24</v>
          </cell>
          <cell r="L2083">
            <v>200809</v>
          </cell>
          <cell r="M2083" t="str">
            <v>QX24</v>
          </cell>
          <cell r="N2083" t="str">
            <v>ME200809</v>
          </cell>
          <cell r="O2083" t="str">
            <v>ME</v>
          </cell>
          <cell r="P2083" t="str">
            <v>QX24</v>
          </cell>
          <cell r="Q2083">
            <v>1993.4792311801712</v>
          </cell>
          <cell r="R2083">
            <v>31.939231180171191</v>
          </cell>
        </row>
        <row r="2084">
          <cell r="A2084" t="str">
            <v>Q</v>
          </cell>
          <cell r="B2084">
            <v>39722</v>
          </cell>
          <cell r="C2084" t="str">
            <v>X09</v>
          </cell>
          <cell r="D2084">
            <v>9706.5</v>
          </cell>
          <cell r="E2084">
            <v>0</v>
          </cell>
          <cell r="F2084">
            <v>0</v>
          </cell>
          <cell r="G2084" t="str">
            <v>IP</v>
          </cell>
          <cell r="H2084" t="str">
            <v>IPTANFCHIP</v>
          </cell>
          <cell r="I2084">
            <v>0.99959074204850085</v>
          </cell>
          <cell r="J2084">
            <v>9710.4740887336411</v>
          </cell>
          <cell r="K2084" t="str">
            <v>200810X09</v>
          </cell>
          <cell r="L2084">
            <v>200810</v>
          </cell>
          <cell r="M2084" t="str">
            <v>QX09</v>
          </cell>
          <cell r="N2084" t="str">
            <v>IP200810</v>
          </cell>
          <cell r="O2084" t="str">
            <v>IP</v>
          </cell>
          <cell r="P2084" t="str">
            <v>QX09</v>
          </cell>
          <cell r="Q2084">
            <v>9710.4740887336411</v>
          </cell>
          <cell r="R2084">
            <v>3.9740887336411106</v>
          </cell>
        </row>
        <row r="2085">
          <cell r="A2085" t="str">
            <v>Q</v>
          </cell>
          <cell r="B2085">
            <v>39722</v>
          </cell>
          <cell r="C2085" t="str">
            <v>X10</v>
          </cell>
          <cell r="D2085">
            <v>4133.8500000000004</v>
          </cell>
          <cell r="E2085">
            <v>0</v>
          </cell>
          <cell r="F2085">
            <v>0</v>
          </cell>
          <cell r="G2085" t="str">
            <v>MED</v>
          </cell>
          <cell r="H2085" t="str">
            <v>MEDTANFCHIP</v>
          </cell>
          <cell r="I2085">
            <v>0.98160754313301768</v>
          </cell>
          <cell r="J2085">
            <v>4211.3062689044782</v>
          </cell>
          <cell r="K2085" t="str">
            <v>200810X10</v>
          </cell>
          <cell r="L2085">
            <v>200810</v>
          </cell>
          <cell r="M2085" t="str">
            <v>QX10</v>
          </cell>
          <cell r="N2085" t="str">
            <v>ME200810</v>
          </cell>
          <cell r="O2085" t="str">
            <v>ME</v>
          </cell>
          <cell r="P2085" t="str">
            <v>QX10</v>
          </cell>
          <cell r="Q2085">
            <v>4211.3062689044782</v>
          </cell>
          <cell r="R2085">
            <v>77.456268904477838</v>
          </cell>
        </row>
        <row r="2086">
          <cell r="A2086" t="str">
            <v>Q</v>
          </cell>
          <cell r="B2086">
            <v>39722</v>
          </cell>
          <cell r="C2086" t="str">
            <v>X11</v>
          </cell>
          <cell r="D2086">
            <v>798.06</v>
          </cell>
          <cell r="E2086">
            <v>0</v>
          </cell>
          <cell r="F2086">
            <v>0</v>
          </cell>
          <cell r="G2086" t="str">
            <v>MED</v>
          </cell>
          <cell r="H2086" t="str">
            <v>MEDTANFCHIP</v>
          </cell>
          <cell r="I2086">
            <v>0.98160754313301768</v>
          </cell>
          <cell r="J2086">
            <v>813.01331227836215</v>
          </cell>
          <cell r="K2086" t="str">
            <v>200810X11</v>
          </cell>
          <cell r="L2086">
            <v>200810</v>
          </cell>
          <cell r="M2086" t="str">
            <v>QX11</v>
          </cell>
          <cell r="N2086" t="str">
            <v>ME200810</v>
          </cell>
          <cell r="O2086" t="str">
            <v>ME</v>
          </cell>
          <cell r="P2086" t="str">
            <v>QX11</v>
          </cell>
          <cell r="Q2086">
            <v>813.01331227836215</v>
          </cell>
          <cell r="R2086">
            <v>14.953312278362205</v>
          </cell>
        </row>
        <row r="2087">
          <cell r="A2087" t="str">
            <v>Q</v>
          </cell>
          <cell r="B2087">
            <v>39722</v>
          </cell>
          <cell r="C2087" t="str">
            <v>X12</v>
          </cell>
          <cell r="D2087">
            <v>431.5</v>
          </cell>
          <cell r="E2087">
            <v>0</v>
          </cell>
          <cell r="F2087">
            <v>0</v>
          </cell>
          <cell r="G2087" t="str">
            <v>MED</v>
          </cell>
          <cell r="H2087" t="str">
            <v>MEDTANFCHIP</v>
          </cell>
          <cell r="I2087">
            <v>0.98160754313301768</v>
          </cell>
          <cell r="J2087">
            <v>439.58504905409779</v>
          </cell>
          <cell r="K2087" t="str">
            <v>200810X12</v>
          </cell>
          <cell r="L2087">
            <v>200810</v>
          </cell>
          <cell r="M2087" t="str">
            <v>QX12</v>
          </cell>
          <cell r="N2087" t="str">
            <v>ME200810</v>
          </cell>
          <cell r="O2087" t="str">
            <v>ME</v>
          </cell>
          <cell r="P2087" t="str">
            <v>QX12</v>
          </cell>
          <cell r="Q2087">
            <v>439.58504905409779</v>
          </cell>
          <cell r="R2087">
            <v>8.0850490540977944</v>
          </cell>
        </row>
        <row r="2088">
          <cell r="A2088" t="str">
            <v>Q</v>
          </cell>
          <cell r="B2088">
            <v>39722</v>
          </cell>
          <cell r="C2088" t="str">
            <v>X18</v>
          </cell>
          <cell r="D2088">
            <v>188.85</v>
          </cell>
          <cell r="E2088">
            <v>0</v>
          </cell>
          <cell r="F2088">
            <v>0</v>
          </cell>
          <cell r="G2088" t="str">
            <v>MED</v>
          </cell>
          <cell r="H2088" t="str">
            <v>MEDTANFCHIP</v>
          </cell>
          <cell r="I2088">
            <v>0.98160754313301768</v>
          </cell>
          <cell r="J2088">
            <v>192.38849713526389</v>
          </cell>
          <cell r="K2088" t="str">
            <v>200810X18</v>
          </cell>
          <cell r="L2088">
            <v>200810</v>
          </cell>
          <cell r="M2088" t="str">
            <v>QX18</v>
          </cell>
          <cell r="N2088" t="str">
            <v>ME200810</v>
          </cell>
          <cell r="O2088" t="str">
            <v>ME</v>
          </cell>
          <cell r="P2088" t="str">
            <v>QX18</v>
          </cell>
          <cell r="Q2088">
            <v>192.38849713526389</v>
          </cell>
          <cell r="R2088">
            <v>3.5384971352638956</v>
          </cell>
        </row>
        <row r="2089">
          <cell r="A2089" t="str">
            <v>Q</v>
          </cell>
          <cell r="B2089">
            <v>39722</v>
          </cell>
          <cell r="C2089" t="str">
            <v>X21</v>
          </cell>
          <cell r="D2089">
            <v>912.18</v>
          </cell>
          <cell r="E2089">
            <v>0</v>
          </cell>
          <cell r="F2089">
            <v>0</v>
          </cell>
          <cell r="G2089" t="str">
            <v>MED</v>
          </cell>
          <cell r="H2089" t="str">
            <v>MEDTANFCHIP</v>
          </cell>
          <cell r="I2089">
            <v>0.98160754313301768</v>
          </cell>
          <cell r="J2089">
            <v>929.27158759250733</v>
          </cell>
          <cell r="K2089" t="str">
            <v>200810X21</v>
          </cell>
          <cell r="L2089">
            <v>200810</v>
          </cell>
          <cell r="M2089" t="str">
            <v>QX21</v>
          </cell>
          <cell r="N2089" t="str">
            <v>ME200810</v>
          </cell>
          <cell r="O2089" t="str">
            <v>ME</v>
          </cell>
          <cell r="P2089" t="str">
            <v>QX21</v>
          </cell>
          <cell r="Q2089">
            <v>929.27158759250733</v>
          </cell>
          <cell r="R2089">
            <v>17.091587592507381</v>
          </cell>
        </row>
        <row r="2090">
          <cell r="A2090" t="str">
            <v>Q</v>
          </cell>
          <cell r="B2090">
            <v>39722</v>
          </cell>
          <cell r="C2090" t="str">
            <v>X22</v>
          </cell>
          <cell r="D2090">
            <v>1580.54</v>
          </cell>
          <cell r="E2090">
            <v>0</v>
          </cell>
          <cell r="F2090">
            <v>0</v>
          </cell>
          <cell r="G2090" t="str">
            <v>MED</v>
          </cell>
          <cell r="H2090" t="str">
            <v>MEDTANFCHIP</v>
          </cell>
          <cell r="I2090">
            <v>0.98160754313301768</v>
          </cell>
          <cell r="J2090">
            <v>1610.1547008851999</v>
          </cell>
          <cell r="K2090" t="str">
            <v>200810X22</v>
          </cell>
          <cell r="L2090">
            <v>200810</v>
          </cell>
          <cell r="M2090" t="str">
            <v>QX22</v>
          </cell>
          <cell r="N2090" t="str">
            <v>ME200810</v>
          </cell>
          <cell r="O2090" t="str">
            <v>ME</v>
          </cell>
          <cell r="P2090" t="str">
            <v>QX22</v>
          </cell>
          <cell r="Q2090">
            <v>1610.1547008851999</v>
          </cell>
          <cell r="R2090">
            <v>29.614700885199909</v>
          </cell>
        </row>
        <row r="2091">
          <cell r="A2091" t="str">
            <v>Q</v>
          </cell>
          <cell r="B2091">
            <v>39722</v>
          </cell>
          <cell r="C2091" t="str">
            <v>X24</v>
          </cell>
          <cell r="D2091">
            <v>12225.38</v>
          </cell>
          <cell r="E2091">
            <v>0</v>
          </cell>
          <cell r="F2091">
            <v>0</v>
          </cell>
          <cell r="G2091" t="str">
            <v>IP</v>
          </cell>
          <cell r="H2091" t="str">
            <v>IPTANFCHIP</v>
          </cell>
          <cell r="I2091">
            <v>0.99959074204850085</v>
          </cell>
          <cell r="J2091">
            <v>12230.385382467673</v>
          </cell>
          <cell r="K2091" t="str">
            <v>200810X24</v>
          </cell>
          <cell r="L2091">
            <v>200810</v>
          </cell>
          <cell r="M2091" t="str">
            <v>QX24</v>
          </cell>
          <cell r="N2091" t="str">
            <v>IP200810</v>
          </cell>
          <cell r="O2091" t="str">
            <v>IP</v>
          </cell>
          <cell r="P2091" t="str">
            <v>QX24</v>
          </cell>
          <cell r="Q2091">
            <v>12230.385382467673</v>
          </cell>
          <cell r="R2091">
            <v>5.0053824676742806</v>
          </cell>
        </row>
        <row r="2092">
          <cell r="A2092" t="str">
            <v>Q</v>
          </cell>
          <cell r="B2092">
            <v>39722</v>
          </cell>
          <cell r="C2092" t="str">
            <v>X24</v>
          </cell>
          <cell r="D2092">
            <v>34.450000000000003</v>
          </cell>
          <cell r="E2092">
            <v>0</v>
          </cell>
          <cell r="F2092">
            <v>0</v>
          </cell>
          <cell r="G2092" t="str">
            <v>MED</v>
          </cell>
          <cell r="H2092" t="str">
            <v>MEDTANFCHIP</v>
          </cell>
          <cell r="I2092">
            <v>0.98160754313301768</v>
          </cell>
          <cell r="J2092">
            <v>35.095492328884518</v>
          </cell>
          <cell r="K2092" t="str">
            <v>200810X24</v>
          </cell>
          <cell r="L2092">
            <v>200810</v>
          </cell>
          <cell r="M2092" t="str">
            <v>QX24</v>
          </cell>
          <cell r="N2092" t="str">
            <v>ME200810</v>
          </cell>
          <cell r="O2092" t="str">
            <v>ME</v>
          </cell>
          <cell r="P2092" t="str">
            <v>QX24</v>
          </cell>
          <cell r="Q2092">
            <v>35.095492328884518</v>
          </cell>
          <cell r="R2092">
            <v>0.64549232888451513</v>
          </cell>
        </row>
        <row r="2093">
          <cell r="A2093" t="str">
            <v>Q</v>
          </cell>
          <cell r="B2093">
            <v>39722</v>
          </cell>
          <cell r="C2093" t="str">
            <v>X26</v>
          </cell>
          <cell r="D2093">
            <v>34.450000000000003</v>
          </cell>
          <cell r="E2093">
            <v>0</v>
          </cell>
          <cell r="F2093">
            <v>0</v>
          </cell>
          <cell r="G2093" t="str">
            <v>MED</v>
          </cell>
          <cell r="H2093" t="str">
            <v>MEDTANFCHIP</v>
          </cell>
          <cell r="I2093">
            <v>0.98160754313301768</v>
          </cell>
          <cell r="J2093">
            <v>35.095492328884518</v>
          </cell>
          <cell r="K2093" t="str">
            <v>200810X26</v>
          </cell>
          <cell r="L2093">
            <v>200810</v>
          </cell>
          <cell r="M2093" t="str">
            <v>QX26</v>
          </cell>
          <cell r="N2093" t="str">
            <v>ME200810</v>
          </cell>
          <cell r="O2093" t="str">
            <v>ME</v>
          </cell>
          <cell r="P2093" t="str">
            <v>QX26</v>
          </cell>
          <cell r="Q2093">
            <v>35.095492328884518</v>
          </cell>
          <cell r="R2093">
            <v>0.64549232888451513</v>
          </cell>
        </row>
        <row r="2094">
          <cell r="A2094" t="str">
            <v>Q</v>
          </cell>
          <cell r="B2094">
            <v>39753</v>
          </cell>
          <cell r="C2094" t="str">
            <v>X10</v>
          </cell>
          <cell r="D2094">
            <v>920.56</v>
          </cell>
          <cell r="E2094">
            <v>0</v>
          </cell>
          <cell r="F2094">
            <v>0</v>
          </cell>
          <cell r="G2094" t="str">
            <v>MED</v>
          </cell>
          <cell r="H2094" t="str">
            <v>MEDTANFCHIP</v>
          </cell>
          <cell r="I2094">
            <v>0.9800834864685315</v>
          </cell>
          <cell r="J2094">
            <v>939.2669223690234</v>
          </cell>
          <cell r="K2094" t="str">
            <v>200811X10</v>
          </cell>
          <cell r="L2094">
            <v>200811</v>
          </cell>
          <cell r="M2094" t="str">
            <v>QX10</v>
          </cell>
          <cell r="N2094" t="str">
            <v>ME200811</v>
          </cell>
          <cell r="O2094" t="str">
            <v>ME</v>
          </cell>
          <cell r="P2094" t="str">
            <v>QX10</v>
          </cell>
          <cell r="Q2094">
            <v>939.2669223690234</v>
          </cell>
          <cell r="R2094">
            <v>18.706922369023459</v>
          </cell>
        </row>
        <row r="2095">
          <cell r="A2095" t="str">
            <v>Q</v>
          </cell>
          <cell r="B2095">
            <v>39753</v>
          </cell>
          <cell r="C2095" t="str">
            <v>X11</v>
          </cell>
          <cell r="D2095">
            <v>933.15</v>
          </cell>
          <cell r="E2095">
            <v>0</v>
          </cell>
          <cell r="F2095">
            <v>0</v>
          </cell>
          <cell r="G2095" t="str">
            <v>MED</v>
          </cell>
          <cell r="H2095" t="str">
            <v>MEDTANFCHIP</v>
          </cell>
          <cell r="I2095">
            <v>0.9800834864685315</v>
          </cell>
          <cell r="J2095">
            <v>952.11276680352637</v>
          </cell>
          <cell r="K2095" t="str">
            <v>200811X11</v>
          </cell>
          <cell r="L2095">
            <v>200811</v>
          </cell>
          <cell r="M2095" t="str">
            <v>QX11</v>
          </cell>
          <cell r="N2095" t="str">
            <v>ME200811</v>
          </cell>
          <cell r="O2095" t="str">
            <v>ME</v>
          </cell>
          <cell r="P2095" t="str">
            <v>QX11</v>
          </cell>
          <cell r="Q2095">
            <v>952.11276680352637</v>
          </cell>
          <cell r="R2095">
            <v>18.962766803526392</v>
          </cell>
        </row>
        <row r="2096">
          <cell r="A2096" t="str">
            <v>Q</v>
          </cell>
          <cell r="B2096">
            <v>39753</v>
          </cell>
          <cell r="C2096" t="str">
            <v>X12</v>
          </cell>
          <cell r="D2096">
            <v>138.44999999999999</v>
          </cell>
          <cell r="E2096">
            <v>0</v>
          </cell>
          <cell r="F2096">
            <v>0</v>
          </cell>
          <cell r="G2096" t="str">
            <v>MED</v>
          </cell>
          <cell r="H2096" t="str">
            <v>MEDTANFCHIP</v>
          </cell>
          <cell r="I2096">
            <v>0.9800834864685315</v>
          </cell>
          <cell r="J2096">
            <v>141.26347592985931</v>
          </cell>
          <cell r="K2096" t="str">
            <v>200811X12</v>
          </cell>
          <cell r="L2096">
            <v>200811</v>
          </cell>
          <cell r="M2096" t="str">
            <v>QX12</v>
          </cell>
          <cell r="N2096" t="str">
            <v>ME200811</v>
          </cell>
          <cell r="O2096" t="str">
            <v>ME</v>
          </cell>
          <cell r="P2096" t="str">
            <v>QX12</v>
          </cell>
          <cell r="Q2096">
            <v>141.26347592985931</v>
          </cell>
          <cell r="R2096">
            <v>2.8134759298593224</v>
          </cell>
        </row>
        <row r="2097">
          <cell r="A2097" t="str">
            <v>Q</v>
          </cell>
          <cell r="B2097">
            <v>39753</v>
          </cell>
          <cell r="C2097" t="str">
            <v>X14</v>
          </cell>
          <cell r="D2097">
            <v>2738.7</v>
          </cell>
          <cell r="E2097">
            <v>0</v>
          </cell>
          <cell r="F2097">
            <v>0</v>
          </cell>
          <cell r="G2097" t="str">
            <v>MED</v>
          </cell>
          <cell r="H2097" t="str">
            <v>MEDTANFCHIP</v>
          </cell>
          <cell r="I2097">
            <v>0.9800834864685315</v>
          </cell>
          <cell r="J2097">
            <v>2794.3537849700665</v>
          </cell>
          <cell r="K2097" t="str">
            <v>200811X14</v>
          </cell>
          <cell r="L2097">
            <v>200811</v>
          </cell>
          <cell r="M2097" t="str">
            <v>QX14</v>
          </cell>
          <cell r="N2097" t="str">
            <v>ME200811</v>
          </cell>
          <cell r="O2097" t="str">
            <v>ME</v>
          </cell>
          <cell r="P2097" t="str">
            <v>QX14</v>
          </cell>
          <cell r="Q2097">
            <v>2794.3537849700665</v>
          </cell>
          <cell r="R2097">
            <v>55.653784970066681</v>
          </cell>
        </row>
        <row r="2098">
          <cell r="A2098" t="str">
            <v>Q</v>
          </cell>
          <cell r="B2098">
            <v>39753</v>
          </cell>
          <cell r="C2098" t="str">
            <v>X15</v>
          </cell>
          <cell r="D2098">
            <v>249.23</v>
          </cell>
          <cell r="E2098">
            <v>0</v>
          </cell>
          <cell r="F2098">
            <v>0</v>
          </cell>
          <cell r="G2098" t="str">
            <v>MED</v>
          </cell>
          <cell r="H2098" t="str">
            <v>MEDTANFCHIP</v>
          </cell>
          <cell r="I2098">
            <v>0.9800834864685315</v>
          </cell>
          <cell r="J2098">
            <v>254.29466309858316</v>
          </cell>
          <cell r="K2098" t="str">
            <v>200811X15</v>
          </cell>
          <cell r="L2098">
            <v>200811</v>
          </cell>
          <cell r="M2098" t="str">
            <v>QX15</v>
          </cell>
          <cell r="N2098" t="str">
            <v>ME200811</v>
          </cell>
          <cell r="O2098" t="str">
            <v>ME</v>
          </cell>
          <cell r="P2098" t="str">
            <v>QX15</v>
          </cell>
          <cell r="Q2098">
            <v>254.29466309858316</v>
          </cell>
          <cell r="R2098">
            <v>5.0646630985831678</v>
          </cell>
        </row>
        <row r="2099">
          <cell r="A2099" t="str">
            <v>Q</v>
          </cell>
          <cell r="B2099">
            <v>39753</v>
          </cell>
          <cell r="C2099" t="str">
            <v>X22</v>
          </cell>
          <cell r="D2099">
            <v>4762.03</v>
          </cell>
          <cell r="E2099">
            <v>0</v>
          </cell>
          <cell r="F2099">
            <v>0</v>
          </cell>
          <cell r="G2099" t="str">
            <v>MED</v>
          </cell>
          <cell r="H2099" t="str">
            <v>MEDTANFCHIP</v>
          </cell>
          <cell r="I2099">
            <v>0.9800834864685315</v>
          </cell>
          <cell r="J2099">
            <v>4858.8003631799775</v>
          </cell>
          <cell r="K2099" t="str">
            <v>200811X22</v>
          </cell>
          <cell r="L2099">
            <v>200811</v>
          </cell>
          <cell r="M2099" t="str">
            <v>QX22</v>
          </cell>
          <cell r="N2099" t="str">
            <v>ME200811</v>
          </cell>
          <cell r="O2099" t="str">
            <v>ME</v>
          </cell>
          <cell r="P2099" t="str">
            <v>QX22</v>
          </cell>
          <cell r="Q2099">
            <v>4858.8003631799775</v>
          </cell>
          <cell r="R2099">
            <v>96.770363179977721</v>
          </cell>
        </row>
        <row r="2100">
          <cell r="A2100" t="str">
            <v>Q</v>
          </cell>
          <cell r="B2100">
            <v>39753</v>
          </cell>
          <cell r="C2100" t="str">
            <v>X24</v>
          </cell>
          <cell r="D2100">
            <v>30460.13</v>
          </cell>
          <cell r="E2100">
            <v>0</v>
          </cell>
          <cell r="F2100">
            <v>0</v>
          </cell>
          <cell r="G2100" t="str">
            <v>IP</v>
          </cell>
          <cell r="H2100" t="str">
            <v>IPTANFCHIP</v>
          </cell>
          <cell r="I2100">
            <v>0.99755623087817591</v>
          </cell>
          <cell r="J2100">
            <v>30534.74987889667</v>
          </cell>
          <cell r="K2100" t="str">
            <v>200811X24</v>
          </cell>
          <cell r="L2100">
            <v>200811</v>
          </cell>
          <cell r="M2100" t="str">
            <v>QX24</v>
          </cell>
          <cell r="N2100" t="str">
            <v>IP200811</v>
          </cell>
          <cell r="O2100" t="str">
            <v>IP</v>
          </cell>
          <cell r="P2100" t="str">
            <v>QX24</v>
          </cell>
          <cell r="Q2100">
            <v>30534.74987889667</v>
          </cell>
          <cell r="R2100">
            <v>74.619878896668524</v>
          </cell>
        </row>
        <row r="2101">
          <cell r="A2101" t="str">
            <v>Q</v>
          </cell>
          <cell r="B2101">
            <v>39753</v>
          </cell>
          <cell r="C2101" t="str">
            <v>X24</v>
          </cell>
          <cell r="D2101">
            <v>91.63</v>
          </cell>
          <cell r="E2101">
            <v>0</v>
          </cell>
          <cell r="F2101">
            <v>0</v>
          </cell>
          <cell r="G2101" t="str">
            <v>MED</v>
          </cell>
          <cell r="H2101" t="str">
            <v>MEDTANFCHIP</v>
          </cell>
          <cell r="I2101">
            <v>0.9800834864685315</v>
          </cell>
          <cell r="J2101">
            <v>93.492035387887384</v>
          </cell>
          <cell r="K2101" t="str">
            <v>200811X24</v>
          </cell>
          <cell r="L2101">
            <v>200811</v>
          </cell>
          <cell r="M2101" t="str">
            <v>QX24</v>
          </cell>
          <cell r="N2101" t="str">
            <v>ME200811</v>
          </cell>
          <cell r="O2101" t="str">
            <v>ME</v>
          </cell>
          <cell r="P2101" t="str">
            <v>QX24</v>
          </cell>
          <cell r="Q2101">
            <v>93.492035387887384</v>
          </cell>
          <cell r="R2101">
            <v>1.8620353878873885</v>
          </cell>
        </row>
        <row r="2102">
          <cell r="A2102" t="str">
            <v>Q</v>
          </cell>
          <cell r="B2102">
            <v>39783</v>
          </cell>
          <cell r="C2102" t="str">
            <v>X09</v>
          </cell>
          <cell r="D2102">
            <v>36172.44</v>
          </cell>
          <cell r="E2102">
            <v>0</v>
          </cell>
          <cell r="F2102">
            <v>0</v>
          </cell>
          <cell r="G2102" t="str">
            <v>IP</v>
          </cell>
          <cell r="H2102" t="str">
            <v>IPTANFCHIP</v>
          </cell>
          <cell r="I2102">
            <v>0.99705779508663417</v>
          </cell>
          <cell r="J2102">
            <v>36279.180783955446</v>
          </cell>
          <cell r="K2102" t="str">
            <v>200812X09</v>
          </cell>
          <cell r="L2102">
            <v>200812</v>
          </cell>
          <cell r="M2102" t="str">
            <v>QX09</v>
          </cell>
          <cell r="N2102" t="str">
            <v>IP200812</v>
          </cell>
          <cell r="O2102" t="str">
            <v>IP</v>
          </cell>
          <cell r="P2102" t="str">
            <v>QX09</v>
          </cell>
          <cell r="Q2102">
            <v>36279.180783955446</v>
          </cell>
          <cell r="R2102">
            <v>106.74078395544348</v>
          </cell>
        </row>
        <row r="2103">
          <cell r="A2103" t="str">
            <v>Q</v>
          </cell>
          <cell r="B2103">
            <v>39783</v>
          </cell>
          <cell r="C2103" t="str">
            <v>X10</v>
          </cell>
          <cell r="D2103">
            <v>1161.8699999999999</v>
          </cell>
          <cell r="E2103">
            <v>0</v>
          </cell>
          <cell r="F2103">
            <v>0</v>
          </cell>
          <cell r="G2103" t="str">
            <v>MED</v>
          </cell>
          <cell r="H2103" t="str">
            <v>MEDTANFCHIP</v>
          </cell>
          <cell r="I2103">
            <v>0.97687832384064688</v>
          </cell>
          <cell r="J2103">
            <v>1189.3702333695448</v>
          </cell>
          <cell r="K2103" t="str">
            <v>200812X10</v>
          </cell>
          <cell r="L2103">
            <v>200812</v>
          </cell>
          <cell r="M2103" t="str">
            <v>QX10</v>
          </cell>
          <cell r="N2103" t="str">
            <v>ME200812</v>
          </cell>
          <cell r="O2103" t="str">
            <v>ME</v>
          </cell>
          <cell r="P2103" t="str">
            <v>QX10</v>
          </cell>
          <cell r="Q2103">
            <v>1189.3702333695448</v>
          </cell>
          <cell r="R2103">
            <v>27.500233369544958</v>
          </cell>
        </row>
        <row r="2104">
          <cell r="A2104" t="str">
            <v>Q</v>
          </cell>
          <cell r="B2104">
            <v>39783</v>
          </cell>
          <cell r="C2104" t="str">
            <v>X11</v>
          </cell>
          <cell r="D2104">
            <v>1867.1</v>
          </cell>
          <cell r="E2104">
            <v>0</v>
          </cell>
          <cell r="F2104">
            <v>0</v>
          </cell>
          <cell r="G2104" t="str">
            <v>MED</v>
          </cell>
          <cell r="H2104" t="str">
            <v>MEDTANFCHIP</v>
          </cell>
          <cell r="I2104">
            <v>0.97687832384064688</v>
          </cell>
          <cell r="J2104">
            <v>1911.2922811711096</v>
          </cell>
          <cell r="K2104" t="str">
            <v>200812X11</v>
          </cell>
          <cell r="L2104">
            <v>200812</v>
          </cell>
          <cell r="M2104" t="str">
            <v>QX11</v>
          </cell>
          <cell r="N2104" t="str">
            <v>ME200812</v>
          </cell>
          <cell r="O2104" t="str">
            <v>ME</v>
          </cell>
          <cell r="P2104" t="str">
            <v>QX11</v>
          </cell>
          <cell r="Q2104">
            <v>1911.2922811711096</v>
          </cell>
          <cell r="R2104">
            <v>44.192281171109698</v>
          </cell>
        </row>
        <row r="2105">
          <cell r="A2105" t="str">
            <v>Q</v>
          </cell>
          <cell r="B2105">
            <v>39783</v>
          </cell>
          <cell r="C2105" t="str">
            <v>X12</v>
          </cell>
          <cell r="D2105">
            <v>273.74</v>
          </cell>
          <cell r="E2105">
            <v>0</v>
          </cell>
          <cell r="F2105">
            <v>0</v>
          </cell>
          <cell r="G2105" t="str">
            <v>MED</v>
          </cell>
          <cell r="H2105" t="str">
            <v>MEDTANFCHIP</v>
          </cell>
          <cell r="I2105">
            <v>0.97687832384064688</v>
          </cell>
          <cell r="J2105">
            <v>280.21913611899714</v>
          </cell>
          <cell r="K2105" t="str">
            <v>200812X12</v>
          </cell>
          <cell r="L2105">
            <v>200812</v>
          </cell>
          <cell r="M2105" t="str">
            <v>QX12</v>
          </cell>
          <cell r="N2105" t="str">
            <v>ME200812</v>
          </cell>
          <cell r="O2105" t="str">
            <v>ME</v>
          </cell>
          <cell r="P2105" t="str">
            <v>QX12</v>
          </cell>
          <cell r="Q2105">
            <v>280.21913611899714</v>
          </cell>
          <cell r="R2105">
            <v>6.4791361189971326</v>
          </cell>
        </row>
        <row r="2106">
          <cell r="A2106" t="str">
            <v>Q</v>
          </cell>
          <cell r="B2106">
            <v>39783</v>
          </cell>
          <cell r="C2106" t="str">
            <v>X13</v>
          </cell>
          <cell r="D2106">
            <v>44</v>
          </cell>
          <cell r="E2106">
            <v>0</v>
          </cell>
          <cell r="F2106">
            <v>0</v>
          </cell>
          <cell r="G2106" t="str">
            <v>MED</v>
          </cell>
          <cell r="H2106" t="str">
            <v>MEDTANFCHIP</v>
          </cell>
          <cell r="I2106">
            <v>0.97687832384064688</v>
          </cell>
          <cell r="J2106">
            <v>45.041433437699546</v>
          </cell>
          <cell r="K2106" t="str">
            <v>200812X13</v>
          </cell>
          <cell r="L2106">
            <v>200812</v>
          </cell>
          <cell r="M2106" t="str">
            <v>QX13</v>
          </cell>
          <cell r="N2106" t="str">
            <v>ME200812</v>
          </cell>
          <cell r="O2106" t="str">
            <v>ME</v>
          </cell>
          <cell r="P2106" t="str">
            <v>QX13</v>
          </cell>
          <cell r="Q2106">
            <v>45.041433437699546</v>
          </cell>
          <cell r="R2106">
            <v>1.0414334376995456</v>
          </cell>
        </row>
        <row r="2107">
          <cell r="A2107" t="str">
            <v>Q</v>
          </cell>
          <cell r="B2107">
            <v>39783</v>
          </cell>
          <cell r="C2107" t="str">
            <v>X14</v>
          </cell>
          <cell r="D2107">
            <v>2045.4</v>
          </cell>
          <cell r="E2107">
            <v>0</v>
          </cell>
          <cell r="F2107">
            <v>0</v>
          </cell>
          <cell r="G2107" t="str">
            <v>MED</v>
          </cell>
          <cell r="H2107" t="str">
            <v>MEDTANFCHIP</v>
          </cell>
          <cell r="I2107">
            <v>0.97687832384064688</v>
          </cell>
          <cell r="J2107">
            <v>2093.8124534879694</v>
          </cell>
          <cell r="K2107" t="str">
            <v>200812X14</v>
          </cell>
          <cell r="L2107">
            <v>200812</v>
          </cell>
          <cell r="M2107" t="str">
            <v>QX14</v>
          </cell>
          <cell r="N2107" t="str">
            <v>ME200812</v>
          </cell>
          <cell r="O2107" t="str">
            <v>ME</v>
          </cell>
          <cell r="P2107" t="str">
            <v>QX14</v>
          </cell>
          <cell r="Q2107">
            <v>2093.8124534879694</v>
          </cell>
          <cell r="R2107">
            <v>48.412453487969287</v>
          </cell>
        </row>
        <row r="2108">
          <cell r="A2108" t="str">
            <v>Q</v>
          </cell>
          <cell r="B2108">
            <v>39783</v>
          </cell>
          <cell r="C2108" t="str">
            <v>X15</v>
          </cell>
          <cell r="D2108">
            <v>649.47</v>
          </cell>
          <cell r="E2108">
            <v>0</v>
          </cell>
          <cell r="F2108">
            <v>0</v>
          </cell>
          <cell r="G2108" t="str">
            <v>MED</v>
          </cell>
          <cell r="H2108" t="str">
            <v>MEDTANFCHIP</v>
          </cell>
          <cell r="I2108">
            <v>0.97687832384064688</v>
          </cell>
          <cell r="J2108">
            <v>664.84226760869831</v>
          </cell>
          <cell r="K2108" t="str">
            <v>200812X15</v>
          </cell>
          <cell r="L2108">
            <v>200812</v>
          </cell>
          <cell r="M2108" t="str">
            <v>QX15</v>
          </cell>
          <cell r="N2108" t="str">
            <v>ME200812</v>
          </cell>
          <cell r="O2108" t="str">
            <v>ME</v>
          </cell>
          <cell r="P2108" t="str">
            <v>QX15</v>
          </cell>
          <cell r="Q2108">
            <v>664.84226760869831</v>
          </cell>
          <cell r="R2108">
            <v>15.37226760869828</v>
          </cell>
        </row>
        <row r="2109">
          <cell r="A2109" t="str">
            <v>Q</v>
          </cell>
          <cell r="B2109">
            <v>39783</v>
          </cell>
          <cell r="C2109" t="str">
            <v>X18</v>
          </cell>
          <cell r="D2109">
            <v>2711.05</v>
          </cell>
          <cell r="E2109">
            <v>0</v>
          </cell>
          <cell r="F2109">
            <v>0</v>
          </cell>
          <cell r="G2109" t="str">
            <v>MED</v>
          </cell>
          <cell r="H2109" t="str">
            <v>MEDTANFCHIP</v>
          </cell>
          <cell r="I2109">
            <v>0.97687832384064688</v>
          </cell>
          <cell r="J2109">
            <v>2775.2176845744402</v>
          </cell>
          <cell r="K2109" t="str">
            <v>200812X18</v>
          </cell>
          <cell r="L2109">
            <v>200812</v>
          </cell>
          <cell r="M2109" t="str">
            <v>QX18</v>
          </cell>
          <cell r="N2109" t="str">
            <v>ME200812</v>
          </cell>
          <cell r="O2109" t="str">
            <v>ME</v>
          </cell>
          <cell r="P2109" t="str">
            <v>QX18</v>
          </cell>
          <cell r="Q2109">
            <v>2775.2176845744402</v>
          </cell>
          <cell r="R2109">
            <v>64.167684574440045</v>
          </cell>
        </row>
        <row r="2110">
          <cell r="A2110" t="str">
            <v>Q</v>
          </cell>
          <cell r="B2110">
            <v>39783</v>
          </cell>
          <cell r="C2110" t="str">
            <v>X21</v>
          </cell>
          <cell r="D2110">
            <v>261.13</v>
          </cell>
          <cell r="E2110">
            <v>0</v>
          </cell>
          <cell r="F2110">
            <v>0</v>
          </cell>
          <cell r="G2110" t="str">
            <v>MED</v>
          </cell>
          <cell r="H2110" t="str">
            <v>MEDTANFCHIP</v>
          </cell>
          <cell r="I2110">
            <v>0.97687832384064688</v>
          </cell>
          <cell r="J2110">
            <v>267.31067076332914</v>
          </cell>
          <cell r="K2110" t="str">
            <v>200812X21</v>
          </cell>
          <cell r="L2110">
            <v>200812</v>
          </cell>
          <cell r="M2110" t="str">
            <v>QX21</v>
          </cell>
          <cell r="N2110" t="str">
            <v>ME200812</v>
          </cell>
          <cell r="O2110" t="str">
            <v>ME</v>
          </cell>
          <cell r="P2110" t="str">
            <v>QX21</v>
          </cell>
          <cell r="Q2110">
            <v>267.31067076332914</v>
          </cell>
          <cell r="R2110">
            <v>6.1806707633291467</v>
          </cell>
        </row>
        <row r="2111">
          <cell r="A2111" t="str">
            <v>Q</v>
          </cell>
          <cell r="B2111">
            <v>39783</v>
          </cell>
          <cell r="C2111" t="str">
            <v>X22</v>
          </cell>
          <cell r="D2111">
            <v>2643.13</v>
          </cell>
          <cell r="E2111">
            <v>0</v>
          </cell>
          <cell r="F2111">
            <v>0</v>
          </cell>
          <cell r="G2111" t="str">
            <v>MED</v>
          </cell>
          <cell r="H2111" t="str">
            <v>MEDTANFCHIP</v>
          </cell>
          <cell r="I2111">
            <v>0.97687832384064688</v>
          </cell>
          <cell r="J2111">
            <v>2705.6900900497003</v>
          </cell>
          <cell r="K2111" t="str">
            <v>200812X22</v>
          </cell>
          <cell r="L2111">
            <v>200812</v>
          </cell>
          <cell r="M2111" t="str">
            <v>QX22</v>
          </cell>
          <cell r="N2111" t="str">
            <v>ME200812</v>
          </cell>
          <cell r="O2111" t="str">
            <v>ME</v>
          </cell>
          <cell r="P2111" t="str">
            <v>QX22</v>
          </cell>
          <cell r="Q2111">
            <v>2705.6900900497003</v>
          </cell>
          <cell r="R2111">
            <v>62.560090049700193</v>
          </cell>
        </row>
        <row r="2112">
          <cell r="A2112" t="str">
            <v>Q</v>
          </cell>
          <cell r="B2112">
            <v>39783</v>
          </cell>
          <cell r="C2112" t="str">
            <v>X24</v>
          </cell>
          <cell r="D2112">
            <v>7265.77</v>
          </cell>
          <cell r="E2112">
            <v>0</v>
          </cell>
          <cell r="F2112">
            <v>0</v>
          </cell>
          <cell r="G2112" t="str">
            <v>IP</v>
          </cell>
          <cell r="H2112" t="str">
            <v>IPTANFCHIP</v>
          </cell>
          <cell r="I2112">
            <v>0.99705779508663417</v>
          </cell>
          <cell r="J2112">
            <v>7287.2104664390881</v>
          </cell>
          <cell r="K2112" t="str">
            <v>200812X24</v>
          </cell>
          <cell r="L2112">
            <v>200812</v>
          </cell>
          <cell r="M2112" t="str">
            <v>QX24</v>
          </cell>
          <cell r="N2112" t="str">
            <v>IP200812</v>
          </cell>
          <cell r="O2112" t="str">
            <v>IP</v>
          </cell>
          <cell r="P2112" t="str">
            <v>QX24</v>
          </cell>
          <cell r="Q2112">
            <v>7287.2104664390881</v>
          </cell>
          <cell r="R2112">
            <v>21.440466439087686</v>
          </cell>
        </row>
        <row r="2113">
          <cell r="A2113" t="str">
            <v>Q</v>
          </cell>
          <cell r="B2113">
            <v>39814</v>
          </cell>
          <cell r="C2113" t="str">
            <v>X09</v>
          </cell>
          <cell r="D2113">
            <v>12500</v>
          </cell>
          <cell r="E2113">
            <v>0</v>
          </cell>
          <cell r="F2113">
            <v>0</v>
          </cell>
          <cell r="G2113" t="str">
            <v>IP</v>
          </cell>
          <cell r="H2113" t="str">
            <v>IPTANFCHIP</v>
          </cell>
          <cell r="I2113">
            <v>0.76237230566470815</v>
          </cell>
          <cell r="J2113">
            <v>16396.188459523488</v>
          </cell>
          <cell r="K2113" t="str">
            <v>200901X09</v>
          </cell>
          <cell r="L2113">
            <v>200901</v>
          </cell>
          <cell r="M2113" t="str">
            <v>QX09</v>
          </cell>
          <cell r="N2113" t="str">
            <v>IP200901</v>
          </cell>
          <cell r="O2113" t="str">
            <v>IP</v>
          </cell>
          <cell r="P2113" t="str">
            <v>QX09</v>
          </cell>
          <cell r="Q2113">
            <v>16396.188459523488</v>
          </cell>
          <cell r="R2113">
            <v>3896.1884595234878</v>
          </cell>
        </row>
        <row r="2114">
          <cell r="A2114" t="str">
            <v>Q</v>
          </cell>
          <cell r="B2114">
            <v>39814</v>
          </cell>
          <cell r="C2114" t="str">
            <v>X10</v>
          </cell>
          <cell r="D2114">
            <v>1063.56</v>
          </cell>
          <cell r="E2114">
            <v>0</v>
          </cell>
          <cell r="F2114">
            <v>0</v>
          </cell>
          <cell r="G2114" t="str">
            <v>MED</v>
          </cell>
          <cell r="H2114" t="str">
            <v>MEDTANFCHIP</v>
          </cell>
          <cell r="I2114">
            <v>0.9743802942586417</v>
          </cell>
          <cell r="J2114">
            <v>1091.5245374591764</v>
          </cell>
          <cell r="K2114" t="str">
            <v>200901X10</v>
          </cell>
          <cell r="L2114">
            <v>200901</v>
          </cell>
          <cell r="M2114" t="str">
            <v>QX10</v>
          </cell>
          <cell r="N2114" t="str">
            <v>ME200901</v>
          </cell>
          <cell r="O2114" t="str">
            <v>ME</v>
          </cell>
          <cell r="P2114" t="str">
            <v>QX10</v>
          </cell>
          <cell r="Q2114">
            <v>1091.5245374591764</v>
          </cell>
          <cell r="R2114">
            <v>27.964537459176427</v>
          </cell>
        </row>
        <row r="2115">
          <cell r="A2115" t="str">
            <v>Q</v>
          </cell>
          <cell r="B2115">
            <v>39814</v>
          </cell>
          <cell r="C2115" t="str">
            <v>X11</v>
          </cell>
          <cell r="D2115">
            <v>1064.6400000000001</v>
          </cell>
          <cell r="E2115">
            <v>0</v>
          </cell>
          <cell r="F2115">
            <v>0</v>
          </cell>
          <cell r="G2115" t="str">
            <v>MED</v>
          </cell>
          <cell r="H2115" t="str">
            <v>MEDTANFCHIP</v>
          </cell>
          <cell r="I2115">
            <v>0.9743802942586417</v>
          </cell>
          <cell r="J2115">
            <v>1092.6329342590334</v>
          </cell>
          <cell r="K2115" t="str">
            <v>200901X11</v>
          </cell>
          <cell r="L2115">
            <v>200901</v>
          </cell>
          <cell r="M2115" t="str">
            <v>QX11</v>
          </cell>
          <cell r="N2115" t="str">
            <v>ME200901</v>
          </cell>
          <cell r="O2115" t="str">
            <v>ME</v>
          </cell>
          <cell r="P2115" t="str">
            <v>QX11</v>
          </cell>
          <cell r="Q2115">
            <v>1092.6329342590334</v>
          </cell>
          <cell r="R2115">
            <v>27.992934259033291</v>
          </cell>
        </row>
        <row r="2116">
          <cell r="A2116" t="str">
            <v>Q</v>
          </cell>
          <cell r="B2116">
            <v>39814</v>
          </cell>
          <cell r="C2116" t="str">
            <v>X12</v>
          </cell>
          <cell r="D2116">
            <v>127.5</v>
          </cell>
          <cell r="E2116">
            <v>0</v>
          </cell>
          <cell r="F2116">
            <v>0</v>
          </cell>
          <cell r="G2116" t="str">
            <v>MED</v>
          </cell>
          <cell r="H2116" t="str">
            <v>MEDTANFCHIP</v>
          </cell>
          <cell r="I2116">
            <v>0.9743802942586417</v>
          </cell>
          <cell r="J2116">
            <v>130.852399983118</v>
          </cell>
          <cell r="K2116" t="str">
            <v>200901X12</v>
          </cell>
          <cell r="L2116">
            <v>200901</v>
          </cell>
          <cell r="M2116" t="str">
            <v>QX12</v>
          </cell>
          <cell r="N2116" t="str">
            <v>ME200901</v>
          </cell>
          <cell r="O2116" t="str">
            <v>ME</v>
          </cell>
          <cell r="P2116" t="str">
            <v>QX12</v>
          </cell>
          <cell r="Q2116">
            <v>130.852399983118</v>
          </cell>
          <cell r="R2116">
            <v>3.3523999831180049</v>
          </cell>
        </row>
        <row r="2117">
          <cell r="A2117" t="str">
            <v>Q</v>
          </cell>
          <cell r="B2117">
            <v>39814</v>
          </cell>
          <cell r="C2117" t="str">
            <v>X13</v>
          </cell>
          <cell r="D2117">
            <v>22.33</v>
          </cell>
          <cell r="E2117">
            <v>0</v>
          </cell>
          <cell r="F2117">
            <v>0</v>
          </cell>
          <cell r="G2117" t="str">
            <v>MED</v>
          </cell>
          <cell r="H2117" t="str">
            <v>MEDTANFCHIP</v>
          </cell>
          <cell r="I2117">
            <v>0.9743802942586417</v>
          </cell>
          <cell r="J2117">
            <v>22.917130130376666</v>
          </cell>
          <cell r="K2117" t="str">
            <v>200901X13</v>
          </cell>
          <cell r="L2117">
            <v>200901</v>
          </cell>
          <cell r="M2117" t="str">
            <v>QX13</v>
          </cell>
          <cell r="N2117" t="str">
            <v>ME200901</v>
          </cell>
          <cell r="O2117" t="str">
            <v>ME</v>
          </cell>
          <cell r="P2117" t="str">
            <v>QX13</v>
          </cell>
          <cell r="Q2117">
            <v>22.917130130376666</v>
          </cell>
          <cell r="R2117">
            <v>0.58713013037666784</v>
          </cell>
        </row>
        <row r="2118">
          <cell r="A2118" t="str">
            <v>Q</v>
          </cell>
          <cell r="B2118">
            <v>39814</v>
          </cell>
          <cell r="C2118" t="str">
            <v>X21</v>
          </cell>
          <cell r="D2118">
            <v>276</v>
          </cell>
          <cell r="E2118">
            <v>0</v>
          </cell>
          <cell r="F2118">
            <v>0</v>
          </cell>
          <cell r="G2118" t="str">
            <v>MED</v>
          </cell>
          <cell r="H2118" t="str">
            <v>MEDTANFCHIP</v>
          </cell>
          <cell r="I2118">
            <v>0.9743802942586417</v>
          </cell>
          <cell r="J2118">
            <v>283.25695996345542</v>
          </cell>
          <cell r="K2118" t="str">
            <v>200901X21</v>
          </cell>
          <cell r="L2118">
            <v>200901</v>
          </cell>
          <cell r="M2118" t="str">
            <v>QX21</v>
          </cell>
          <cell r="N2118" t="str">
            <v>ME200901</v>
          </cell>
          <cell r="O2118" t="str">
            <v>ME</v>
          </cell>
          <cell r="P2118" t="str">
            <v>QX21</v>
          </cell>
          <cell r="Q2118">
            <v>283.25695996345542</v>
          </cell>
          <cell r="R2118">
            <v>7.2569599634554152</v>
          </cell>
        </row>
        <row r="2119">
          <cell r="A2119" t="str">
            <v>Q</v>
          </cell>
          <cell r="B2119">
            <v>39814</v>
          </cell>
          <cell r="C2119" t="str">
            <v>X22</v>
          </cell>
          <cell r="D2119">
            <v>1733.87</v>
          </cell>
          <cell r="E2119">
            <v>0</v>
          </cell>
          <cell r="F2119">
            <v>0</v>
          </cell>
          <cell r="G2119" t="str">
            <v>MED</v>
          </cell>
          <cell r="H2119" t="str">
            <v>MEDTANFCHIP</v>
          </cell>
          <cell r="I2119">
            <v>0.9743802942586417</v>
          </cell>
          <cell r="J2119">
            <v>1779.4592216370886</v>
          </cell>
          <cell r="K2119" t="str">
            <v>200901X22</v>
          </cell>
          <cell r="L2119">
            <v>200901</v>
          </cell>
          <cell r="M2119" t="str">
            <v>QX22</v>
          </cell>
          <cell r="N2119" t="str">
            <v>ME200901</v>
          </cell>
          <cell r="O2119" t="str">
            <v>ME</v>
          </cell>
          <cell r="P2119" t="str">
            <v>QX22</v>
          </cell>
          <cell r="Q2119">
            <v>1779.4592216370886</v>
          </cell>
          <cell r="R2119">
            <v>45.589221637088713</v>
          </cell>
        </row>
        <row r="2120">
          <cell r="A2120" t="str">
            <v>Q</v>
          </cell>
          <cell r="B2120">
            <v>39814</v>
          </cell>
          <cell r="C2120" t="str">
            <v>X24</v>
          </cell>
          <cell r="D2120">
            <v>76.56</v>
          </cell>
          <cell r="E2120">
            <v>0</v>
          </cell>
          <cell r="F2120">
            <v>0</v>
          </cell>
          <cell r="G2120" t="str">
            <v>MED</v>
          </cell>
          <cell r="H2120" t="str">
            <v>MEDTANFCHIP</v>
          </cell>
          <cell r="I2120">
            <v>0.9743802942586417</v>
          </cell>
          <cell r="J2120">
            <v>78.573017589862857</v>
          </cell>
          <cell r="K2120" t="str">
            <v>200901X24</v>
          </cell>
          <cell r="L2120">
            <v>200901</v>
          </cell>
          <cell r="M2120" t="str">
            <v>QX24</v>
          </cell>
          <cell r="N2120" t="str">
            <v>ME200901</v>
          </cell>
          <cell r="O2120" t="str">
            <v>ME</v>
          </cell>
          <cell r="P2120" t="str">
            <v>QX24</v>
          </cell>
          <cell r="Q2120">
            <v>78.573017589862857</v>
          </cell>
          <cell r="R2120">
            <v>2.0130175898628551</v>
          </cell>
        </row>
        <row r="2121">
          <cell r="A2121" t="str">
            <v>Q</v>
          </cell>
          <cell r="B2121">
            <v>39845</v>
          </cell>
          <cell r="C2121" t="str">
            <v>X09</v>
          </cell>
          <cell r="D2121">
            <v>29227.63</v>
          </cell>
          <cell r="E2121">
            <v>0</v>
          </cell>
          <cell r="F2121">
            <v>0</v>
          </cell>
          <cell r="G2121" t="str">
            <v>IP</v>
          </cell>
          <cell r="H2121" t="str">
            <v>IPTANFCHIP</v>
          </cell>
          <cell r="I2121">
            <v>0.96449750286151859</v>
          </cell>
          <cell r="J2121">
            <v>30303.479182979772</v>
          </cell>
          <cell r="K2121" t="str">
            <v>200902X09</v>
          </cell>
          <cell r="L2121">
            <v>200902</v>
          </cell>
          <cell r="M2121" t="str">
            <v>QX09</v>
          </cell>
          <cell r="N2121" t="str">
            <v>IP200902</v>
          </cell>
          <cell r="O2121" t="str">
            <v>IP</v>
          </cell>
          <cell r="P2121" t="str">
            <v>QX09</v>
          </cell>
          <cell r="Q2121">
            <v>30303.479182979772</v>
          </cell>
          <cell r="R2121">
            <v>1075.8491829797713</v>
          </cell>
        </row>
        <row r="2122">
          <cell r="A2122" t="str">
            <v>Q</v>
          </cell>
          <cell r="B2122">
            <v>39845</v>
          </cell>
          <cell r="C2122" t="str">
            <v>X10</v>
          </cell>
          <cell r="D2122">
            <v>925.29</v>
          </cell>
          <cell r="E2122">
            <v>0</v>
          </cell>
          <cell r="F2122">
            <v>0</v>
          </cell>
          <cell r="G2122" t="str">
            <v>MED</v>
          </cell>
          <cell r="H2122" t="str">
            <v>MEDTANFCHIP</v>
          </cell>
          <cell r="I2122">
            <v>0.97165010813210451</v>
          </cell>
          <cell r="J2122">
            <v>952.28724028938052</v>
          </cell>
          <cell r="K2122" t="str">
            <v>200902X10</v>
          </cell>
          <cell r="L2122">
            <v>200902</v>
          </cell>
          <cell r="M2122" t="str">
            <v>QX10</v>
          </cell>
          <cell r="N2122" t="str">
            <v>ME200902</v>
          </cell>
          <cell r="O2122" t="str">
            <v>ME</v>
          </cell>
          <cell r="P2122" t="str">
            <v>QX10</v>
          </cell>
          <cell r="Q2122">
            <v>952.28724028938052</v>
          </cell>
          <cell r="R2122">
            <v>26.997240289380557</v>
          </cell>
        </row>
        <row r="2123">
          <cell r="A2123" t="str">
            <v>Q</v>
          </cell>
          <cell r="B2123">
            <v>39845</v>
          </cell>
          <cell r="C2123" t="str">
            <v>X11</v>
          </cell>
          <cell r="D2123">
            <v>2136.08</v>
          </cell>
          <cell r="E2123">
            <v>0</v>
          </cell>
          <cell r="F2123">
            <v>0</v>
          </cell>
          <cell r="G2123" t="str">
            <v>MED</v>
          </cell>
          <cell r="H2123" t="str">
            <v>MEDTANFCHIP</v>
          </cell>
          <cell r="I2123">
            <v>0.97165010813210451</v>
          </cell>
          <cell r="J2123">
            <v>2198.4045307280312</v>
          </cell>
          <cell r="K2123" t="str">
            <v>200902X11</v>
          </cell>
          <cell r="L2123">
            <v>200902</v>
          </cell>
          <cell r="M2123" t="str">
            <v>QX11</v>
          </cell>
          <cell r="N2123" t="str">
            <v>ME200902</v>
          </cell>
          <cell r="O2123" t="str">
            <v>ME</v>
          </cell>
          <cell r="P2123" t="str">
            <v>QX11</v>
          </cell>
          <cell r="Q2123">
            <v>2198.4045307280312</v>
          </cell>
          <cell r="R2123">
            <v>62.324530728031277</v>
          </cell>
        </row>
        <row r="2124">
          <cell r="A2124" t="str">
            <v>Q</v>
          </cell>
          <cell r="B2124">
            <v>39845</v>
          </cell>
          <cell r="C2124" t="str">
            <v>X12</v>
          </cell>
          <cell r="D2124">
            <v>104</v>
          </cell>
          <cell r="E2124">
            <v>0</v>
          </cell>
          <cell r="F2124">
            <v>0</v>
          </cell>
          <cell r="G2124" t="str">
            <v>MED</v>
          </cell>
          <cell r="H2124" t="str">
            <v>MEDTANFCHIP</v>
          </cell>
          <cell r="I2124">
            <v>0.97165010813210451</v>
          </cell>
          <cell r="J2124">
            <v>107.03441406488298</v>
          </cell>
          <cell r="K2124" t="str">
            <v>200902X12</v>
          </cell>
          <cell r="L2124">
            <v>200902</v>
          </cell>
          <cell r="M2124" t="str">
            <v>QX12</v>
          </cell>
          <cell r="N2124" t="str">
            <v>ME200902</v>
          </cell>
          <cell r="O2124" t="str">
            <v>ME</v>
          </cell>
          <cell r="P2124" t="str">
            <v>QX12</v>
          </cell>
          <cell r="Q2124">
            <v>107.03441406488298</v>
          </cell>
          <cell r="R2124">
            <v>3.0344140648829807</v>
          </cell>
        </row>
        <row r="2125">
          <cell r="A2125" t="str">
            <v>Q</v>
          </cell>
          <cell r="B2125">
            <v>39845</v>
          </cell>
          <cell r="C2125" t="str">
            <v>X18</v>
          </cell>
          <cell r="D2125">
            <v>1768.9</v>
          </cell>
          <cell r="E2125">
            <v>0</v>
          </cell>
          <cell r="F2125">
            <v>0</v>
          </cell>
          <cell r="G2125" t="str">
            <v>MED</v>
          </cell>
          <cell r="H2125" t="str">
            <v>MEDTANFCHIP</v>
          </cell>
          <cell r="I2125">
            <v>0.97165010813210451</v>
          </cell>
          <cell r="J2125">
            <v>1820.5112984554953</v>
          </cell>
          <cell r="K2125" t="str">
            <v>200902X18</v>
          </cell>
          <cell r="L2125">
            <v>200902</v>
          </cell>
          <cell r="M2125" t="str">
            <v>QX18</v>
          </cell>
          <cell r="N2125" t="str">
            <v>ME200902</v>
          </cell>
          <cell r="O2125" t="str">
            <v>ME</v>
          </cell>
          <cell r="P2125" t="str">
            <v>QX18</v>
          </cell>
          <cell r="Q2125">
            <v>1820.5112984554953</v>
          </cell>
          <cell r="R2125">
            <v>51.611298455495216</v>
          </cell>
        </row>
        <row r="2126">
          <cell r="A2126" t="str">
            <v>Q</v>
          </cell>
          <cell r="B2126">
            <v>39845</v>
          </cell>
          <cell r="C2126" t="str">
            <v>X21</v>
          </cell>
          <cell r="D2126">
            <v>138</v>
          </cell>
          <cell r="E2126">
            <v>0</v>
          </cell>
          <cell r="F2126">
            <v>0</v>
          </cell>
          <cell r="G2126" t="str">
            <v>MED</v>
          </cell>
          <cell r="H2126" t="str">
            <v>MEDTANFCHIP</v>
          </cell>
          <cell r="I2126">
            <v>0.97165010813210451</v>
          </cell>
          <cell r="J2126">
            <v>142.02643404763319</v>
          </cell>
          <cell r="K2126" t="str">
            <v>200902X21</v>
          </cell>
          <cell r="L2126">
            <v>200902</v>
          </cell>
          <cell r="M2126" t="str">
            <v>QX21</v>
          </cell>
          <cell r="N2126" t="str">
            <v>ME200902</v>
          </cell>
          <cell r="O2126" t="str">
            <v>ME</v>
          </cell>
          <cell r="P2126" t="str">
            <v>QX21</v>
          </cell>
          <cell r="Q2126">
            <v>142.02643404763319</v>
          </cell>
          <cell r="R2126">
            <v>4.0264340476331881</v>
          </cell>
        </row>
        <row r="2127">
          <cell r="A2127" t="str">
            <v>Q</v>
          </cell>
          <cell r="B2127">
            <v>39845</v>
          </cell>
          <cell r="C2127" t="str">
            <v>X22</v>
          </cell>
          <cell r="D2127">
            <v>997.09</v>
          </cell>
          <cell r="E2127">
            <v>0</v>
          </cell>
          <cell r="F2127">
            <v>0</v>
          </cell>
          <cell r="G2127" t="str">
            <v>MED</v>
          </cell>
          <cell r="H2127" t="str">
            <v>MEDTANFCHIP</v>
          </cell>
          <cell r="I2127">
            <v>0.97165010813210451</v>
          </cell>
          <cell r="J2127">
            <v>1026.1821530764826</v>
          </cell>
          <cell r="K2127" t="str">
            <v>200902X22</v>
          </cell>
          <cell r="L2127">
            <v>200902</v>
          </cell>
          <cell r="M2127" t="str">
            <v>QX22</v>
          </cell>
          <cell r="N2127" t="str">
            <v>ME200902</v>
          </cell>
          <cell r="O2127" t="str">
            <v>ME</v>
          </cell>
          <cell r="P2127" t="str">
            <v>QX22</v>
          </cell>
          <cell r="Q2127">
            <v>1026.1821530764826</v>
          </cell>
          <cell r="R2127">
            <v>29.092153076482532</v>
          </cell>
        </row>
        <row r="2128">
          <cell r="A2128" t="str">
            <v>Q</v>
          </cell>
          <cell r="B2128">
            <v>39845</v>
          </cell>
          <cell r="C2128" t="str">
            <v>X23</v>
          </cell>
          <cell r="D2128">
            <v>26.49</v>
          </cell>
          <cell r="E2128">
            <v>0</v>
          </cell>
          <cell r="F2128">
            <v>0</v>
          </cell>
          <cell r="G2128" t="str">
            <v>MED</v>
          </cell>
          <cell r="H2128" t="str">
            <v>MEDTANFCHIP</v>
          </cell>
          <cell r="I2128">
            <v>0.97165010813210451</v>
          </cell>
          <cell r="J2128">
            <v>27.262900274795673</v>
          </cell>
          <cell r="K2128" t="str">
            <v>200902X23</v>
          </cell>
          <cell r="L2128">
            <v>200902</v>
          </cell>
          <cell r="M2128" t="str">
            <v>QX23</v>
          </cell>
          <cell r="N2128" t="str">
            <v>ME200902</v>
          </cell>
          <cell r="O2128" t="str">
            <v>ME</v>
          </cell>
          <cell r="P2128" t="str">
            <v>QX23</v>
          </cell>
          <cell r="Q2128">
            <v>27.262900274795673</v>
          </cell>
          <cell r="R2128">
            <v>0.77290027479567414</v>
          </cell>
        </row>
        <row r="2129">
          <cell r="A2129" t="str">
            <v>Q</v>
          </cell>
          <cell r="B2129">
            <v>39873</v>
          </cell>
          <cell r="C2129" t="str">
            <v>X10</v>
          </cell>
          <cell r="D2129">
            <v>297.11</v>
          </cell>
          <cell r="E2129">
            <v>0</v>
          </cell>
          <cell r="F2129">
            <v>0</v>
          </cell>
          <cell r="G2129" t="str">
            <v>MED</v>
          </cell>
          <cell r="H2129" t="str">
            <v>MEDTANFCHIP</v>
          </cell>
          <cell r="I2129">
            <v>0.9683700496586034</v>
          </cell>
          <cell r="J2129">
            <v>306.81452829395687</v>
          </cell>
          <cell r="K2129" t="str">
            <v>200903X10</v>
          </cell>
          <cell r="L2129">
            <v>200903</v>
          </cell>
          <cell r="M2129" t="str">
            <v>QX10</v>
          </cell>
          <cell r="N2129" t="str">
            <v>ME200903</v>
          </cell>
          <cell r="O2129" t="str">
            <v>ME</v>
          </cell>
          <cell r="P2129" t="str">
            <v>QX10</v>
          </cell>
          <cell r="Q2129">
            <v>306.81452829395687</v>
          </cell>
          <cell r="R2129">
            <v>9.7045282939568551</v>
          </cell>
        </row>
        <row r="2130">
          <cell r="A2130" t="str">
            <v>Q</v>
          </cell>
          <cell r="B2130">
            <v>39873</v>
          </cell>
          <cell r="C2130" t="str">
            <v>X11</v>
          </cell>
          <cell r="D2130">
            <v>312.95999999999998</v>
          </cell>
          <cell r="E2130">
            <v>0</v>
          </cell>
          <cell r="F2130">
            <v>0</v>
          </cell>
          <cell r="G2130" t="str">
            <v>MED</v>
          </cell>
          <cell r="H2130" t="str">
            <v>MEDTANFCHIP</v>
          </cell>
          <cell r="I2130">
            <v>0.9683700496586034</v>
          </cell>
          <cell r="J2130">
            <v>323.18223814370685</v>
          </cell>
          <cell r="K2130" t="str">
            <v>200903X11</v>
          </cell>
          <cell r="L2130">
            <v>200903</v>
          </cell>
          <cell r="M2130" t="str">
            <v>QX11</v>
          </cell>
          <cell r="N2130" t="str">
            <v>ME200903</v>
          </cell>
          <cell r="O2130" t="str">
            <v>ME</v>
          </cell>
          <cell r="P2130" t="str">
            <v>QX11</v>
          </cell>
          <cell r="Q2130">
            <v>323.18223814370685</v>
          </cell>
          <cell r="R2130">
            <v>10.222238143706875</v>
          </cell>
        </row>
        <row r="2131">
          <cell r="A2131" t="str">
            <v>Q</v>
          </cell>
          <cell r="B2131">
            <v>39873</v>
          </cell>
          <cell r="C2131" t="str">
            <v>X12</v>
          </cell>
          <cell r="D2131">
            <v>16.09</v>
          </cell>
          <cell r="E2131">
            <v>0</v>
          </cell>
          <cell r="F2131">
            <v>0</v>
          </cell>
          <cell r="G2131" t="str">
            <v>MED</v>
          </cell>
          <cell r="H2131" t="str">
            <v>MEDTANFCHIP</v>
          </cell>
          <cell r="I2131">
            <v>0.9683700496586034</v>
          </cell>
          <cell r="J2131">
            <v>16.615548989430735</v>
          </cell>
          <cell r="K2131" t="str">
            <v>200903X12</v>
          </cell>
          <cell r="L2131">
            <v>200903</v>
          </cell>
          <cell r="M2131" t="str">
            <v>QX12</v>
          </cell>
          <cell r="N2131" t="str">
            <v>ME200903</v>
          </cell>
          <cell r="O2131" t="str">
            <v>ME</v>
          </cell>
          <cell r="P2131" t="str">
            <v>QX12</v>
          </cell>
          <cell r="Q2131">
            <v>16.615548989430735</v>
          </cell>
          <cell r="R2131">
            <v>0.52554898943073525</v>
          </cell>
        </row>
        <row r="2132">
          <cell r="A2132" t="str">
            <v>Q</v>
          </cell>
          <cell r="B2132">
            <v>39873</v>
          </cell>
          <cell r="C2132" t="str">
            <v>X14</v>
          </cell>
          <cell r="D2132">
            <v>7408.25</v>
          </cell>
          <cell r="E2132">
            <v>0</v>
          </cell>
          <cell r="F2132">
            <v>0</v>
          </cell>
          <cell r="G2132" t="str">
            <v>MED</v>
          </cell>
          <cell r="H2132" t="str">
            <v>MEDTANFCHIP</v>
          </cell>
          <cell r="I2132">
            <v>0.9683700496586034</v>
          </cell>
          <cell r="J2132">
            <v>7650.2262772498607</v>
          </cell>
          <cell r="K2132" t="str">
            <v>200903X14</v>
          </cell>
          <cell r="L2132">
            <v>200903</v>
          </cell>
          <cell r="M2132" t="str">
            <v>QX14</v>
          </cell>
          <cell r="N2132" t="str">
            <v>ME200903</v>
          </cell>
          <cell r="O2132" t="str">
            <v>ME</v>
          </cell>
          <cell r="P2132" t="str">
            <v>QX14</v>
          </cell>
          <cell r="Q2132">
            <v>7650.2262772498607</v>
          </cell>
          <cell r="R2132">
            <v>241.97627724986069</v>
          </cell>
        </row>
        <row r="2133">
          <cell r="A2133" t="str">
            <v>Q</v>
          </cell>
          <cell r="B2133">
            <v>39873</v>
          </cell>
          <cell r="C2133" t="str">
            <v>X22</v>
          </cell>
          <cell r="D2133">
            <v>2114.6999999999998</v>
          </cell>
          <cell r="E2133">
            <v>0</v>
          </cell>
          <cell r="F2133">
            <v>0</v>
          </cell>
          <cell r="G2133" t="str">
            <v>MED</v>
          </cell>
          <cell r="H2133" t="str">
            <v>MEDTANFCHIP</v>
          </cell>
          <cell r="I2133">
            <v>0.9683700496586034</v>
          </cell>
          <cell r="J2133">
            <v>2183.7726195120681</v>
          </cell>
          <cell r="K2133" t="str">
            <v>200903X22</v>
          </cell>
          <cell r="L2133">
            <v>200903</v>
          </cell>
          <cell r="M2133" t="str">
            <v>QX22</v>
          </cell>
          <cell r="N2133" t="str">
            <v>ME200903</v>
          </cell>
          <cell r="O2133" t="str">
            <v>ME</v>
          </cell>
          <cell r="P2133" t="str">
            <v>QX22</v>
          </cell>
          <cell r="Q2133">
            <v>2183.7726195120681</v>
          </cell>
          <cell r="R2133">
            <v>69.072619512068286</v>
          </cell>
        </row>
        <row r="2134">
          <cell r="A2134" t="str">
            <v>Q</v>
          </cell>
          <cell r="B2134">
            <v>39873</v>
          </cell>
          <cell r="C2134" t="str">
            <v>X24</v>
          </cell>
          <cell r="D2134">
            <v>80</v>
          </cell>
          <cell r="E2134">
            <v>0</v>
          </cell>
          <cell r="F2134">
            <v>0</v>
          </cell>
          <cell r="G2134" t="str">
            <v>MED</v>
          </cell>
          <cell r="H2134" t="str">
            <v>MEDTANFCHIP</v>
          </cell>
          <cell r="I2134">
            <v>0.9683700496586034</v>
          </cell>
          <cell r="J2134">
            <v>82.613046560252258</v>
          </cell>
          <cell r="K2134" t="str">
            <v>200903X24</v>
          </cell>
          <cell r="L2134">
            <v>200903</v>
          </cell>
          <cell r="M2134" t="str">
            <v>QX24</v>
          </cell>
          <cell r="N2134" t="str">
            <v>ME200903</v>
          </cell>
          <cell r="O2134" t="str">
            <v>ME</v>
          </cell>
          <cell r="P2134" t="str">
            <v>QX24</v>
          </cell>
          <cell r="Q2134">
            <v>82.613046560252258</v>
          </cell>
          <cell r="R2134">
            <v>2.6130465602522577</v>
          </cell>
        </row>
        <row r="2135">
          <cell r="A2135" t="str">
            <v>Q</v>
          </cell>
          <cell r="B2135">
            <v>39904</v>
          </cell>
          <cell r="C2135" t="str">
            <v>X09</v>
          </cell>
          <cell r="D2135">
            <v>32190.21</v>
          </cell>
          <cell r="E2135">
            <v>0</v>
          </cell>
          <cell r="F2135">
            <v>0</v>
          </cell>
          <cell r="G2135" t="str">
            <v>IP</v>
          </cell>
          <cell r="H2135" t="str">
            <v>IPTANFCHIP</v>
          </cell>
          <cell r="I2135">
            <v>0.98269521982264751</v>
          </cell>
          <cell r="J2135">
            <v>32757.063788108735</v>
          </cell>
          <cell r="K2135" t="str">
            <v>200904X09</v>
          </cell>
          <cell r="L2135">
            <v>200904</v>
          </cell>
          <cell r="M2135" t="str">
            <v>QX09</v>
          </cell>
          <cell r="N2135" t="str">
            <v>IP200904</v>
          </cell>
          <cell r="O2135" t="str">
            <v>IP</v>
          </cell>
          <cell r="P2135" t="str">
            <v>QX09</v>
          </cell>
          <cell r="Q2135">
            <v>32757.063788108735</v>
          </cell>
          <cell r="R2135">
            <v>566.8537881087359</v>
          </cell>
        </row>
        <row r="2136">
          <cell r="A2136" t="str">
            <v>Q</v>
          </cell>
          <cell r="B2136">
            <v>39904</v>
          </cell>
          <cell r="C2136" t="str">
            <v>X10</v>
          </cell>
          <cell r="D2136">
            <v>5783.21</v>
          </cell>
          <cell r="E2136">
            <v>0</v>
          </cell>
          <cell r="F2136">
            <v>0</v>
          </cell>
          <cell r="G2136" t="str">
            <v>MED</v>
          </cell>
          <cell r="H2136" t="str">
            <v>MEDTANFCHIP</v>
          </cell>
          <cell r="I2136">
            <v>0.96058866772393281</v>
          </cell>
          <cell r="J2136">
            <v>6020.4853485342783</v>
          </cell>
          <cell r="K2136" t="str">
            <v>200904X10</v>
          </cell>
          <cell r="L2136">
            <v>200904</v>
          </cell>
          <cell r="M2136" t="str">
            <v>QX10</v>
          </cell>
          <cell r="N2136" t="str">
            <v>ME200904</v>
          </cell>
          <cell r="O2136" t="str">
            <v>ME</v>
          </cell>
          <cell r="P2136" t="str">
            <v>QX10</v>
          </cell>
          <cell r="Q2136">
            <v>6020.4853485342783</v>
          </cell>
          <cell r="R2136">
            <v>237.27534853427824</v>
          </cell>
        </row>
        <row r="2137">
          <cell r="A2137" t="str">
            <v>Q</v>
          </cell>
          <cell r="B2137">
            <v>39904</v>
          </cell>
          <cell r="C2137" t="str">
            <v>X11</v>
          </cell>
          <cell r="D2137">
            <v>1545.87</v>
          </cell>
          <cell r="E2137">
            <v>0</v>
          </cell>
          <cell r="F2137">
            <v>0</v>
          </cell>
          <cell r="G2137" t="str">
            <v>MED</v>
          </cell>
          <cell r="H2137" t="str">
            <v>MEDTANFCHIP</v>
          </cell>
          <cell r="I2137">
            <v>0.96058866772393281</v>
          </cell>
          <cell r="J2137">
            <v>1609.2944378189077</v>
          </cell>
          <cell r="K2137" t="str">
            <v>200904X11</v>
          </cell>
          <cell r="L2137">
            <v>200904</v>
          </cell>
          <cell r="M2137" t="str">
            <v>QX11</v>
          </cell>
          <cell r="N2137" t="str">
            <v>ME200904</v>
          </cell>
          <cell r="O2137" t="str">
            <v>ME</v>
          </cell>
          <cell r="P2137" t="str">
            <v>QX11</v>
          </cell>
          <cell r="Q2137">
            <v>1609.2944378189077</v>
          </cell>
          <cell r="R2137">
            <v>63.424437818907791</v>
          </cell>
        </row>
        <row r="2138">
          <cell r="A2138" t="str">
            <v>Q</v>
          </cell>
          <cell r="B2138">
            <v>39904</v>
          </cell>
          <cell r="C2138" t="str">
            <v>X13</v>
          </cell>
          <cell r="D2138">
            <v>128.15</v>
          </cell>
          <cell r="E2138">
            <v>0</v>
          </cell>
          <cell r="F2138">
            <v>0</v>
          </cell>
          <cell r="G2138" t="str">
            <v>MED</v>
          </cell>
          <cell r="H2138" t="str">
            <v>MEDTANFCHIP</v>
          </cell>
          <cell r="I2138">
            <v>0.96058866772393281</v>
          </cell>
          <cell r="J2138">
            <v>133.40777827792314</v>
          </cell>
          <cell r="K2138" t="str">
            <v>200904X13</v>
          </cell>
          <cell r="L2138">
            <v>200904</v>
          </cell>
          <cell r="M2138" t="str">
            <v>QX13</v>
          </cell>
          <cell r="N2138" t="str">
            <v>ME200904</v>
          </cell>
          <cell r="O2138" t="str">
            <v>ME</v>
          </cell>
          <cell r="P2138" t="str">
            <v>QX13</v>
          </cell>
          <cell r="Q2138">
            <v>133.40777827792314</v>
          </cell>
          <cell r="R2138">
            <v>5.257778277923137</v>
          </cell>
        </row>
        <row r="2139">
          <cell r="A2139" t="str">
            <v>Q</v>
          </cell>
          <cell r="B2139">
            <v>39904</v>
          </cell>
          <cell r="C2139" t="str">
            <v>X14</v>
          </cell>
          <cell r="D2139">
            <v>4496.6000000000004</v>
          </cell>
          <cell r="E2139">
            <v>0</v>
          </cell>
          <cell r="F2139">
            <v>0</v>
          </cell>
          <cell r="G2139" t="str">
            <v>MED</v>
          </cell>
          <cell r="H2139" t="str">
            <v>MEDTANFCHIP</v>
          </cell>
          <cell r="I2139">
            <v>0.96058866772393281</v>
          </cell>
          <cell r="J2139">
            <v>4681.0879110769347</v>
          </cell>
          <cell r="K2139" t="str">
            <v>200904X14</v>
          </cell>
          <cell r="L2139">
            <v>200904</v>
          </cell>
          <cell r="M2139" t="str">
            <v>QX14</v>
          </cell>
          <cell r="N2139" t="str">
            <v>ME200904</v>
          </cell>
          <cell r="O2139" t="str">
            <v>ME</v>
          </cell>
          <cell r="P2139" t="str">
            <v>QX14</v>
          </cell>
          <cell r="Q2139">
            <v>4681.0879110769347</v>
          </cell>
          <cell r="R2139">
            <v>184.48791107693432</v>
          </cell>
        </row>
        <row r="2140">
          <cell r="A2140" t="str">
            <v>Q</v>
          </cell>
          <cell r="B2140">
            <v>39904</v>
          </cell>
          <cell r="C2140" t="str">
            <v>X15</v>
          </cell>
          <cell r="D2140">
            <v>227.8</v>
          </cell>
          <cell r="E2140">
            <v>0</v>
          </cell>
          <cell r="F2140">
            <v>0</v>
          </cell>
          <cell r="G2140" t="str">
            <v>MED</v>
          </cell>
          <cell r="H2140" t="str">
            <v>MEDTANFCHIP</v>
          </cell>
          <cell r="I2140">
            <v>0.96058866772393281</v>
          </cell>
          <cell r="J2140">
            <v>237.14624964269129</v>
          </cell>
          <cell r="K2140" t="str">
            <v>200904X15</v>
          </cell>
          <cell r="L2140">
            <v>200904</v>
          </cell>
          <cell r="M2140" t="str">
            <v>QX15</v>
          </cell>
          <cell r="N2140" t="str">
            <v>ME200904</v>
          </cell>
          <cell r="O2140" t="str">
            <v>ME</v>
          </cell>
          <cell r="P2140" t="str">
            <v>QX15</v>
          </cell>
          <cell r="Q2140">
            <v>237.14624964269129</v>
          </cell>
          <cell r="R2140">
            <v>9.3462496426912764</v>
          </cell>
        </row>
        <row r="2141">
          <cell r="A2141" t="str">
            <v>Q</v>
          </cell>
          <cell r="B2141">
            <v>39904</v>
          </cell>
          <cell r="C2141" t="str">
            <v>X18</v>
          </cell>
          <cell r="D2141">
            <v>1673.5</v>
          </cell>
          <cell r="E2141">
            <v>0</v>
          </cell>
          <cell r="F2141">
            <v>0</v>
          </cell>
          <cell r="G2141" t="str">
            <v>MED</v>
          </cell>
          <cell r="H2141" t="str">
            <v>MEDTANFCHIP</v>
          </cell>
          <cell r="I2141">
            <v>0.96058866772393281</v>
          </cell>
          <cell r="J2141">
            <v>1742.1608813742048</v>
          </cell>
          <cell r="K2141" t="str">
            <v>200904X18</v>
          </cell>
          <cell r="L2141">
            <v>200904</v>
          </cell>
          <cell r="M2141" t="str">
            <v>QX18</v>
          </cell>
          <cell r="N2141" t="str">
            <v>ME200904</v>
          </cell>
          <cell r="O2141" t="str">
            <v>ME</v>
          </cell>
          <cell r="P2141" t="str">
            <v>QX18</v>
          </cell>
          <cell r="Q2141">
            <v>1742.1608813742048</v>
          </cell>
          <cell r="R2141">
            <v>68.660881374204791</v>
          </cell>
        </row>
        <row r="2142">
          <cell r="A2142" t="str">
            <v>Q</v>
          </cell>
          <cell r="B2142">
            <v>39904</v>
          </cell>
          <cell r="C2142" t="str">
            <v>X21</v>
          </cell>
          <cell r="D2142">
            <v>307</v>
          </cell>
          <cell r="E2142">
            <v>0</v>
          </cell>
          <cell r="F2142">
            <v>0</v>
          </cell>
          <cell r="G2142" t="str">
            <v>MED</v>
          </cell>
          <cell r="H2142" t="str">
            <v>MEDTANFCHIP</v>
          </cell>
          <cell r="I2142">
            <v>0.96058866772393281</v>
          </cell>
          <cell r="J2142">
            <v>319.59569201187981</v>
          </cell>
          <cell r="K2142" t="str">
            <v>200904X21</v>
          </cell>
          <cell r="L2142">
            <v>200904</v>
          </cell>
          <cell r="M2142" t="str">
            <v>QX21</v>
          </cell>
          <cell r="N2142" t="str">
            <v>ME200904</v>
          </cell>
          <cell r="O2142" t="str">
            <v>ME</v>
          </cell>
          <cell r="P2142" t="str">
            <v>QX21</v>
          </cell>
          <cell r="Q2142">
            <v>319.59569201187981</v>
          </cell>
          <cell r="R2142">
            <v>12.595692011879805</v>
          </cell>
        </row>
        <row r="2143">
          <cell r="A2143" t="str">
            <v>Q</v>
          </cell>
          <cell r="B2143">
            <v>39904</v>
          </cell>
          <cell r="C2143" t="str">
            <v>X22</v>
          </cell>
          <cell r="D2143">
            <v>1970.04</v>
          </cell>
          <cell r="E2143">
            <v>0</v>
          </cell>
          <cell r="F2143">
            <v>0</v>
          </cell>
          <cell r="G2143" t="str">
            <v>MED</v>
          </cell>
          <cell r="H2143" t="str">
            <v>MEDTANFCHIP</v>
          </cell>
          <cell r="I2143">
            <v>0.96058866772393281</v>
          </cell>
          <cell r="J2143">
            <v>2050.8674172348005</v>
          </cell>
          <cell r="K2143" t="str">
            <v>200904X22</v>
          </cell>
          <cell r="L2143">
            <v>200904</v>
          </cell>
          <cell r="M2143" t="str">
            <v>QX22</v>
          </cell>
          <cell r="N2143" t="str">
            <v>ME200904</v>
          </cell>
          <cell r="O2143" t="str">
            <v>ME</v>
          </cell>
          <cell r="P2143" t="str">
            <v>QX22</v>
          </cell>
          <cell r="Q2143">
            <v>2050.8674172348005</v>
          </cell>
          <cell r="R2143">
            <v>80.827417234800578</v>
          </cell>
        </row>
        <row r="2144">
          <cell r="A2144" t="str">
            <v>Q</v>
          </cell>
          <cell r="B2144">
            <v>39904</v>
          </cell>
          <cell r="C2144" t="str">
            <v>X23</v>
          </cell>
          <cell r="D2144">
            <v>44</v>
          </cell>
          <cell r="E2144">
            <v>0</v>
          </cell>
          <cell r="F2144">
            <v>0</v>
          </cell>
          <cell r="G2144" t="str">
            <v>MED</v>
          </cell>
          <cell r="H2144" t="str">
            <v>MEDTANFCHIP</v>
          </cell>
          <cell r="I2144">
            <v>0.96058866772393281</v>
          </cell>
          <cell r="J2144">
            <v>45.805245760660299</v>
          </cell>
          <cell r="K2144" t="str">
            <v>200904X23</v>
          </cell>
          <cell r="L2144">
            <v>200904</v>
          </cell>
          <cell r="M2144" t="str">
            <v>QX23</v>
          </cell>
          <cell r="N2144" t="str">
            <v>ME200904</v>
          </cell>
          <cell r="O2144" t="str">
            <v>ME</v>
          </cell>
          <cell r="P2144" t="str">
            <v>QX23</v>
          </cell>
          <cell r="Q2144">
            <v>45.805245760660299</v>
          </cell>
          <cell r="R2144">
            <v>1.8052457606602985</v>
          </cell>
        </row>
        <row r="2145">
          <cell r="A2145" t="str">
            <v>Q</v>
          </cell>
          <cell r="B2145">
            <v>39904</v>
          </cell>
          <cell r="C2145" t="str">
            <v>X24</v>
          </cell>
          <cell r="D2145">
            <v>23.5</v>
          </cell>
          <cell r="E2145">
            <v>0</v>
          </cell>
          <cell r="F2145">
            <v>0</v>
          </cell>
          <cell r="G2145" t="str">
            <v>MED</v>
          </cell>
          <cell r="H2145" t="str">
            <v>MEDTANFCHIP</v>
          </cell>
          <cell r="I2145">
            <v>0.96058866772393281</v>
          </cell>
          <cell r="J2145">
            <v>24.464165349443569</v>
          </cell>
          <cell r="K2145" t="str">
            <v>200904X24</v>
          </cell>
          <cell r="L2145">
            <v>200904</v>
          </cell>
          <cell r="M2145" t="str">
            <v>QX24</v>
          </cell>
          <cell r="N2145" t="str">
            <v>ME200904</v>
          </cell>
          <cell r="O2145" t="str">
            <v>ME</v>
          </cell>
          <cell r="P2145" t="str">
            <v>QX24</v>
          </cell>
          <cell r="Q2145">
            <v>24.464165349443569</v>
          </cell>
          <cell r="R2145">
            <v>0.96416534944356869</v>
          </cell>
        </row>
        <row r="2146">
          <cell r="A2146" t="str">
            <v>Q</v>
          </cell>
          <cell r="B2146">
            <v>39904</v>
          </cell>
          <cell r="C2146" t="str">
            <v>X26</v>
          </cell>
          <cell r="D2146">
            <v>24.56</v>
          </cell>
          <cell r="E2146">
            <v>0</v>
          </cell>
          <cell r="F2146">
            <v>0</v>
          </cell>
          <cell r="G2146" t="str">
            <v>MED</v>
          </cell>
          <cell r="H2146" t="str">
            <v>MEDTANFCHIP</v>
          </cell>
          <cell r="I2146">
            <v>0.96058866772393281</v>
          </cell>
          <cell r="J2146">
            <v>25.567655360950386</v>
          </cell>
          <cell r="K2146" t="str">
            <v>200904X26</v>
          </cell>
          <cell r="L2146">
            <v>200904</v>
          </cell>
          <cell r="M2146" t="str">
            <v>QX26</v>
          </cell>
          <cell r="N2146" t="str">
            <v>ME200904</v>
          </cell>
          <cell r="O2146" t="str">
            <v>ME</v>
          </cell>
          <cell r="P2146" t="str">
            <v>QX26</v>
          </cell>
          <cell r="Q2146">
            <v>25.567655360950386</v>
          </cell>
          <cell r="R2146">
            <v>1.0076553609503875</v>
          </cell>
        </row>
        <row r="2147">
          <cell r="A2147" t="str">
            <v>Q</v>
          </cell>
          <cell r="B2147">
            <v>39934</v>
          </cell>
          <cell r="C2147" t="str">
            <v>X10</v>
          </cell>
          <cell r="D2147">
            <v>199.27</v>
          </cell>
          <cell r="E2147">
            <v>0</v>
          </cell>
          <cell r="F2147">
            <v>0</v>
          </cell>
          <cell r="G2147" t="str">
            <v>MED</v>
          </cell>
          <cell r="H2147" t="str">
            <v>MEDTANFCHIP</v>
          </cell>
          <cell r="I2147">
            <v>0.94793279573765044</v>
          </cell>
          <cell r="J2147">
            <v>210.21532422552653</v>
          </cell>
          <cell r="K2147" t="str">
            <v>200905X10</v>
          </cell>
          <cell r="L2147">
            <v>200905</v>
          </cell>
          <cell r="M2147" t="str">
            <v>QX10</v>
          </cell>
          <cell r="N2147" t="str">
            <v>ME200905</v>
          </cell>
          <cell r="O2147" t="str">
            <v>ME</v>
          </cell>
          <cell r="P2147" t="str">
            <v>QX10</v>
          </cell>
          <cell r="Q2147">
            <v>210.21532422552653</v>
          </cell>
          <cell r="R2147">
            <v>10.94532422552652</v>
          </cell>
        </row>
        <row r="2148">
          <cell r="A2148" t="str">
            <v>Q</v>
          </cell>
          <cell r="B2148">
            <v>39934</v>
          </cell>
          <cell r="C2148" t="str">
            <v>X11</v>
          </cell>
          <cell r="D2148">
            <v>573.78</v>
          </cell>
          <cell r="E2148">
            <v>0</v>
          </cell>
          <cell r="F2148">
            <v>0</v>
          </cell>
          <cell r="G2148" t="str">
            <v>MED</v>
          </cell>
          <cell r="H2148" t="str">
            <v>MEDTANFCHIP</v>
          </cell>
          <cell r="I2148">
            <v>0.94793279573765044</v>
          </cell>
          <cell r="J2148">
            <v>605.29607434196123</v>
          </cell>
          <cell r="K2148" t="str">
            <v>200905X11</v>
          </cell>
          <cell r="L2148">
            <v>200905</v>
          </cell>
          <cell r="M2148" t="str">
            <v>QX11</v>
          </cell>
          <cell r="N2148" t="str">
            <v>ME200905</v>
          </cell>
          <cell r="O2148" t="str">
            <v>ME</v>
          </cell>
          <cell r="P2148" t="str">
            <v>QX11</v>
          </cell>
          <cell r="Q2148">
            <v>605.29607434196123</v>
          </cell>
          <cell r="R2148">
            <v>31.516074341961257</v>
          </cell>
        </row>
        <row r="2149">
          <cell r="A2149" t="str">
            <v>Q</v>
          </cell>
          <cell r="B2149">
            <v>39934</v>
          </cell>
          <cell r="C2149" t="str">
            <v>X12</v>
          </cell>
          <cell r="D2149">
            <v>23.5</v>
          </cell>
          <cell r="E2149">
            <v>0</v>
          </cell>
          <cell r="F2149">
            <v>0</v>
          </cell>
          <cell r="G2149" t="str">
            <v>MED</v>
          </cell>
          <cell r="H2149" t="str">
            <v>MEDTANFCHIP</v>
          </cell>
          <cell r="I2149">
            <v>0.94793279573765044</v>
          </cell>
          <cell r="J2149">
            <v>24.790786968935983</v>
          </cell>
          <cell r="K2149" t="str">
            <v>200905X12</v>
          </cell>
          <cell r="L2149">
            <v>200905</v>
          </cell>
          <cell r="M2149" t="str">
            <v>QX12</v>
          </cell>
          <cell r="N2149" t="str">
            <v>ME200905</v>
          </cell>
          <cell r="O2149" t="str">
            <v>ME</v>
          </cell>
          <cell r="P2149" t="str">
            <v>QX12</v>
          </cell>
          <cell r="Q2149">
            <v>24.790786968935983</v>
          </cell>
          <cell r="R2149">
            <v>1.2907869689359828</v>
          </cell>
        </row>
        <row r="2150">
          <cell r="A2150" t="str">
            <v>Q</v>
          </cell>
          <cell r="B2150">
            <v>39934</v>
          </cell>
          <cell r="C2150" t="str">
            <v>X14</v>
          </cell>
          <cell r="D2150">
            <v>928.7</v>
          </cell>
          <cell r="E2150">
            <v>0</v>
          </cell>
          <cell r="F2150">
            <v>0</v>
          </cell>
          <cell r="G2150" t="str">
            <v>MED</v>
          </cell>
          <cell r="H2150" t="str">
            <v>MEDTANFCHIP</v>
          </cell>
          <cell r="I2150">
            <v>0.94793279573765044</v>
          </cell>
          <cell r="J2150">
            <v>979.71080247024895</v>
          </cell>
          <cell r="K2150" t="str">
            <v>200905X14</v>
          </cell>
          <cell r="L2150">
            <v>200905</v>
          </cell>
          <cell r="M2150" t="str">
            <v>QX14</v>
          </cell>
          <cell r="N2150" t="str">
            <v>ME200905</v>
          </cell>
          <cell r="O2150" t="str">
            <v>ME</v>
          </cell>
          <cell r="P2150" t="str">
            <v>QX14</v>
          </cell>
          <cell r="Q2150">
            <v>979.71080247024895</v>
          </cell>
          <cell r="R2150">
            <v>51.010802470248905</v>
          </cell>
        </row>
        <row r="2151">
          <cell r="A2151" t="str">
            <v>Q</v>
          </cell>
          <cell r="B2151">
            <v>39934</v>
          </cell>
          <cell r="C2151" t="str">
            <v>X22</v>
          </cell>
          <cell r="D2151">
            <v>904.72</v>
          </cell>
          <cell r="E2151">
            <v>0</v>
          </cell>
          <cell r="F2151">
            <v>0</v>
          </cell>
          <cell r="G2151" t="str">
            <v>MED</v>
          </cell>
          <cell r="H2151" t="str">
            <v>MEDTANFCHIP</v>
          </cell>
          <cell r="I2151">
            <v>0.94793279573765044</v>
          </cell>
          <cell r="J2151">
            <v>954.41365049088358</v>
          </cell>
          <cell r="K2151" t="str">
            <v>200905X22</v>
          </cell>
          <cell r="L2151">
            <v>200905</v>
          </cell>
          <cell r="M2151" t="str">
            <v>QX22</v>
          </cell>
          <cell r="N2151" t="str">
            <v>ME200905</v>
          </cell>
          <cell r="O2151" t="str">
            <v>ME</v>
          </cell>
          <cell r="P2151" t="str">
            <v>QX22</v>
          </cell>
          <cell r="Q2151">
            <v>954.41365049088358</v>
          </cell>
          <cell r="R2151">
            <v>49.693650490883556</v>
          </cell>
        </row>
        <row r="2152">
          <cell r="A2152" t="str">
            <v>Q</v>
          </cell>
          <cell r="B2152">
            <v>39934</v>
          </cell>
          <cell r="C2152" t="str">
            <v>X23</v>
          </cell>
          <cell r="D2152">
            <v>133.30000000000001</v>
          </cell>
          <cell r="E2152">
            <v>0</v>
          </cell>
          <cell r="F2152">
            <v>0</v>
          </cell>
          <cell r="G2152" t="str">
            <v>MED</v>
          </cell>
          <cell r="H2152" t="str">
            <v>MEDTANFCHIP</v>
          </cell>
          <cell r="I2152">
            <v>0.94793279573765044</v>
          </cell>
          <cell r="J2152">
            <v>140.6217831046454</v>
          </cell>
          <cell r="K2152" t="str">
            <v>200905X23</v>
          </cell>
          <cell r="L2152">
            <v>200905</v>
          </cell>
          <cell r="M2152" t="str">
            <v>QX23</v>
          </cell>
          <cell r="N2152" t="str">
            <v>ME200905</v>
          </cell>
          <cell r="O2152" t="str">
            <v>ME</v>
          </cell>
          <cell r="P2152" t="str">
            <v>QX23</v>
          </cell>
          <cell r="Q2152">
            <v>140.6217831046454</v>
          </cell>
          <cell r="R2152">
            <v>7.3217831046453909</v>
          </cell>
        </row>
        <row r="2153">
          <cell r="A2153" t="str">
            <v>Q</v>
          </cell>
          <cell r="B2153">
            <v>39934</v>
          </cell>
          <cell r="C2153" t="str">
            <v>X24</v>
          </cell>
          <cell r="D2153">
            <v>59.5</v>
          </cell>
          <cell r="E2153">
            <v>0</v>
          </cell>
          <cell r="F2153">
            <v>0</v>
          </cell>
          <cell r="G2153" t="str">
            <v>IP</v>
          </cell>
          <cell r="H2153" t="str">
            <v>IPTANFCHIP</v>
          </cell>
          <cell r="I2153">
            <v>0.9658700014247118</v>
          </cell>
          <cell r="J2153">
            <v>61.602492998264985</v>
          </cell>
          <cell r="K2153" t="str">
            <v>200905X24</v>
          </cell>
          <cell r="L2153">
            <v>200905</v>
          </cell>
          <cell r="M2153" t="str">
            <v>QX24</v>
          </cell>
          <cell r="N2153" t="str">
            <v>IP200905</v>
          </cell>
          <cell r="O2153" t="str">
            <v>IP</v>
          </cell>
          <cell r="P2153" t="str">
            <v>QX24</v>
          </cell>
          <cell r="Q2153">
            <v>61.602492998264985</v>
          </cell>
          <cell r="R2153">
            <v>2.1024929982649851</v>
          </cell>
        </row>
        <row r="2154">
          <cell r="A2154" t="str">
            <v>Q</v>
          </cell>
          <cell r="B2154">
            <v>39934</v>
          </cell>
          <cell r="C2154" t="str">
            <v>X24</v>
          </cell>
          <cell r="D2154">
            <v>76.56</v>
          </cell>
          <cell r="E2154">
            <v>0</v>
          </cell>
          <cell r="F2154">
            <v>0</v>
          </cell>
          <cell r="G2154" t="str">
            <v>MED</v>
          </cell>
          <cell r="H2154" t="str">
            <v>MEDTANFCHIP</v>
          </cell>
          <cell r="I2154">
            <v>0.94793279573765044</v>
          </cell>
          <cell r="J2154">
            <v>80.76521916347825</v>
          </cell>
          <cell r="K2154" t="str">
            <v>200905X24</v>
          </cell>
          <cell r="L2154">
            <v>200905</v>
          </cell>
          <cell r="M2154" t="str">
            <v>QX24</v>
          </cell>
          <cell r="N2154" t="str">
            <v>ME200905</v>
          </cell>
          <cell r="O2154" t="str">
            <v>ME</v>
          </cell>
          <cell r="P2154" t="str">
            <v>QX24</v>
          </cell>
          <cell r="Q2154">
            <v>80.76521916347825</v>
          </cell>
          <cell r="R2154">
            <v>4.2052191634782474</v>
          </cell>
        </row>
        <row r="2155">
          <cell r="A2155" t="str">
            <v>Q</v>
          </cell>
          <cell r="B2155">
            <v>39965</v>
          </cell>
          <cell r="C2155" t="str">
            <v>X10</v>
          </cell>
          <cell r="D2155">
            <v>528.84</v>
          </cell>
          <cell r="E2155">
            <v>0</v>
          </cell>
          <cell r="F2155">
            <v>0</v>
          </cell>
          <cell r="G2155" t="str">
            <v>MED</v>
          </cell>
          <cell r="H2155" t="str">
            <v>MEDTANFCHIP</v>
          </cell>
          <cell r="I2155">
            <v>0.92540105050303301</v>
          </cell>
          <cell r="J2155">
            <v>571.47114725289237</v>
          </cell>
          <cell r="K2155" t="str">
            <v>200906X10</v>
          </cell>
          <cell r="L2155">
            <v>200906</v>
          </cell>
          <cell r="M2155" t="str">
            <v>QX10</v>
          </cell>
          <cell r="N2155" t="str">
            <v>ME200906</v>
          </cell>
          <cell r="O2155" t="str">
            <v>ME</v>
          </cell>
          <cell r="P2155" t="str">
            <v>QX10</v>
          </cell>
          <cell r="Q2155">
            <v>571.47114725289237</v>
          </cell>
          <cell r="R2155">
            <v>42.631147252892333</v>
          </cell>
        </row>
        <row r="2156">
          <cell r="A2156" t="str">
            <v>Q</v>
          </cell>
          <cell r="B2156">
            <v>39965</v>
          </cell>
          <cell r="C2156" t="str">
            <v>X11</v>
          </cell>
          <cell r="D2156">
            <v>485.18</v>
          </cell>
          <cell r="E2156">
            <v>0</v>
          </cell>
          <cell r="F2156">
            <v>0</v>
          </cell>
          <cell r="G2156" t="str">
            <v>MED</v>
          </cell>
          <cell r="H2156" t="str">
            <v>MEDTANFCHIP</v>
          </cell>
          <cell r="I2156">
            <v>0.92540105050303301</v>
          </cell>
          <cell r="J2156">
            <v>524.29160279887731</v>
          </cell>
          <cell r="K2156" t="str">
            <v>200906X11</v>
          </cell>
          <cell r="L2156">
            <v>200906</v>
          </cell>
          <cell r="M2156" t="str">
            <v>QX11</v>
          </cell>
          <cell r="N2156" t="str">
            <v>ME200906</v>
          </cell>
          <cell r="O2156" t="str">
            <v>ME</v>
          </cell>
          <cell r="P2156" t="str">
            <v>QX11</v>
          </cell>
          <cell r="Q2156">
            <v>524.29160279887731</v>
          </cell>
          <cell r="R2156">
            <v>39.1116027988773</v>
          </cell>
        </row>
        <row r="2157">
          <cell r="A2157" t="str">
            <v>Q</v>
          </cell>
          <cell r="B2157">
            <v>39965</v>
          </cell>
          <cell r="C2157" t="str">
            <v>X12</v>
          </cell>
          <cell r="D2157">
            <v>23.5</v>
          </cell>
          <cell r="E2157">
            <v>0</v>
          </cell>
          <cell r="F2157">
            <v>0</v>
          </cell>
          <cell r="G2157" t="str">
            <v>MED</v>
          </cell>
          <cell r="H2157" t="str">
            <v>MEDTANFCHIP</v>
          </cell>
          <cell r="I2157">
            <v>0.92540105050303301</v>
          </cell>
          <cell r="J2157">
            <v>25.394395205436368</v>
          </cell>
          <cell r="K2157" t="str">
            <v>200906X12</v>
          </cell>
          <cell r="L2157">
            <v>200906</v>
          </cell>
          <cell r="M2157" t="str">
            <v>QX12</v>
          </cell>
          <cell r="N2157" t="str">
            <v>ME200906</v>
          </cell>
          <cell r="O2157" t="str">
            <v>ME</v>
          </cell>
          <cell r="P2157" t="str">
            <v>QX12</v>
          </cell>
          <cell r="Q2157">
            <v>25.394395205436368</v>
          </cell>
          <cell r="R2157">
            <v>1.8943952054363677</v>
          </cell>
        </row>
        <row r="2158">
          <cell r="A2158" t="str">
            <v>Q</v>
          </cell>
          <cell r="B2158">
            <v>39965</v>
          </cell>
          <cell r="C2158" t="str">
            <v>X14</v>
          </cell>
          <cell r="D2158">
            <v>550</v>
          </cell>
          <cell r="E2158">
            <v>0</v>
          </cell>
          <cell r="F2158">
            <v>0</v>
          </cell>
          <cell r="G2158" t="str">
            <v>MED</v>
          </cell>
          <cell r="H2158" t="str">
            <v>MEDTANFCHIP</v>
          </cell>
          <cell r="I2158">
            <v>0.92540105050303301</v>
          </cell>
          <cell r="J2158">
            <v>594.33690906340439</v>
          </cell>
          <cell r="K2158" t="str">
            <v>200906X14</v>
          </cell>
          <cell r="L2158">
            <v>200906</v>
          </cell>
          <cell r="M2158" t="str">
            <v>QX14</v>
          </cell>
          <cell r="N2158" t="str">
            <v>ME200906</v>
          </cell>
          <cell r="O2158" t="str">
            <v>ME</v>
          </cell>
          <cell r="P2158" t="str">
            <v>QX14</v>
          </cell>
          <cell r="Q2158">
            <v>594.33690906340439</v>
          </cell>
          <cell r="R2158">
            <v>44.336909063404391</v>
          </cell>
        </row>
        <row r="2159">
          <cell r="A2159" t="str">
            <v>Q</v>
          </cell>
          <cell r="B2159">
            <v>39965</v>
          </cell>
          <cell r="C2159" t="str">
            <v>X22</v>
          </cell>
          <cell r="D2159">
            <v>5232.37</v>
          </cell>
          <cell r="E2159">
            <v>0</v>
          </cell>
          <cell r="F2159">
            <v>0</v>
          </cell>
          <cell r="G2159" t="str">
            <v>MED</v>
          </cell>
          <cell r="H2159" t="str">
            <v>MEDTANFCHIP</v>
          </cell>
          <cell r="I2159">
            <v>0.92540105050303301</v>
          </cell>
          <cell r="J2159">
            <v>5654.1647506837908</v>
          </cell>
          <cell r="K2159" t="str">
            <v>200906X22</v>
          </cell>
          <cell r="L2159">
            <v>200906</v>
          </cell>
          <cell r="M2159" t="str">
            <v>QX22</v>
          </cell>
          <cell r="N2159" t="str">
            <v>ME200906</v>
          </cell>
          <cell r="O2159" t="str">
            <v>ME</v>
          </cell>
          <cell r="P2159" t="str">
            <v>QX22</v>
          </cell>
          <cell r="Q2159">
            <v>5654.1647506837908</v>
          </cell>
          <cell r="R2159">
            <v>421.79475068379088</v>
          </cell>
        </row>
        <row r="2160">
          <cell r="A2160" t="str">
            <v>Q</v>
          </cell>
          <cell r="B2160">
            <v>39965</v>
          </cell>
          <cell r="C2160" t="str">
            <v>X23</v>
          </cell>
          <cell r="D2160">
            <v>80.19</v>
          </cell>
          <cell r="E2160">
            <v>0</v>
          </cell>
          <cell r="F2160">
            <v>0</v>
          </cell>
          <cell r="G2160" t="str">
            <v>MED</v>
          </cell>
          <cell r="H2160" t="str">
            <v>MEDTANFCHIP</v>
          </cell>
          <cell r="I2160">
            <v>0.92540105050303301</v>
          </cell>
          <cell r="J2160">
            <v>86.654321341444358</v>
          </cell>
          <cell r="K2160" t="str">
            <v>200906X23</v>
          </cell>
          <cell r="L2160">
            <v>200906</v>
          </cell>
          <cell r="M2160" t="str">
            <v>QX23</v>
          </cell>
          <cell r="N2160" t="str">
            <v>ME200906</v>
          </cell>
          <cell r="O2160" t="str">
            <v>ME</v>
          </cell>
          <cell r="P2160" t="str">
            <v>QX23</v>
          </cell>
          <cell r="Q2160">
            <v>86.654321341444358</v>
          </cell>
          <cell r="R2160">
            <v>6.4643213414443608</v>
          </cell>
        </row>
        <row r="2161">
          <cell r="A2161" t="str">
            <v>Q</v>
          </cell>
          <cell r="B2161">
            <v>39965</v>
          </cell>
          <cell r="C2161" t="str">
            <v>X24</v>
          </cell>
          <cell r="D2161">
            <v>91.38</v>
          </cell>
          <cell r="E2161">
            <v>0</v>
          </cell>
          <cell r="F2161">
            <v>0</v>
          </cell>
          <cell r="G2161" t="str">
            <v>MED</v>
          </cell>
          <cell r="H2161" t="str">
            <v>MEDTANFCHIP</v>
          </cell>
          <cell r="I2161">
            <v>0.92540105050303301</v>
          </cell>
          <cell r="J2161">
            <v>98.746375909479795</v>
          </cell>
          <cell r="K2161" t="str">
            <v>200906X24</v>
          </cell>
          <cell r="L2161">
            <v>200906</v>
          </cell>
          <cell r="M2161" t="str">
            <v>QX24</v>
          </cell>
          <cell r="N2161" t="str">
            <v>ME200906</v>
          </cell>
          <cell r="O2161" t="str">
            <v>ME</v>
          </cell>
          <cell r="P2161" t="str">
            <v>QX24</v>
          </cell>
          <cell r="Q2161">
            <v>98.746375909479795</v>
          </cell>
          <cell r="R2161">
            <v>7.3663759094797996</v>
          </cell>
        </row>
        <row r="2162">
          <cell r="A2162" t="str">
            <v>Q</v>
          </cell>
          <cell r="B2162">
            <v>39965</v>
          </cell>
          <cell r="C2162" t="str">
            <v>X26</v>
          </cell>
          <cell r="D2162">
            <v>135.68</v>
          </cell>
          <cell r="E2162">
            <v>0</v>
          </cell>
          <cell r="F2162">
            <v>0</v>
          </cell>
          <cell r="G2162" t="str">
            <v>MED</v>
          </cell>
          <cell r="H2162" t="str">
            <v>MEDTANFCHIP</v>
          </cell>
          <cell r="I2162">
            <v>0.92540105050303301</v>
          </cell>
          <cell r="J2162">
            <v>146.6175124031322</v>
          </cell>
          <cell r="K2162" t="str">
            <v>200906X26</v>
          </cell>
          <cell r="L2162">
            <v>200906</v>
          </cell>
          <cell r="M2162" t="str">
            <v>QX26</v>
          </cell>
          <cell r="N2162" t="str">
            <v>ME200906</v>
          </cell>
          <cell r="O2162" t="str">
            <v>ME</v>
          </cell>
          <cell r="P2162" t="str">
            <v>QX26</v>
          </cell>
          <cell r="Q2162">
            <v>146.6175124031322</v>
          </cell>
          <cell r="R2162">
            <v>10.937512403132189</v>
          </cell>
        </row>
        <row r="2163">
          <cell r="A2163" t="str">
            <v>R</v>
          </cell>
          <cell r="B2163">
            <v>39630</v>
          </cell>
          <cell r="C2163" t="str">
            <v>X09</v>
          </cell>
          <cell r="D2163">
            <v>358428.27</v>
          </cell>
          <cell r="E2163">
            <v>0</v>
          </cell>
          <cell r="F2163">
            <v>0</v>
          </cell>
          <cell r="G2163" t="str">
            <v>IP</v>
          </cell>
          <cell r="H2163" t="str">
            <v>IPTANFCHIP</v>
          </cell>
          <cell r="I2163">
            <v>1.0023158498121012</v>
          </cell>
          <cell r="J2163">
            <v>357600.12182506407</v>
          </cell>
          <cell r="K2163" t="str">
            <v>200807X09</v>
          </cell>
          <cell r="L2163">
            <v>200807</v>
          </cell>
          <cell r="M2163" t="str">
            <v>RX09</v>
          </cell>
          <cell r="N2163" t="str">
            <v>IP200807</v>
          </cell>
          <cell r="O2163" t="str">
            <v>IP</v>
          </cell>
          <cell r="P2163" t="str">
            <v>RX09</v>
          </cell>
          <cell r="Q2163">
            <v>357600.12182506407</v>
          </cell>
          <cell r="R2163">
            <v>-828.14817493595183</v>
          </cell>
        </row>
        <row r="2164">
          <cell r="A2164" t="str">
            <v>R</v>
          </cell>
          <cell r="B2164">
            <v>39630</v>
          </cell>
          <cell r="C2164" t="str">
            <v>X24</v>
          </cell>
          <cell r="D2164">
            <v>18817.29</v>
          </cell>
          <cell r="E2164">
            <v>0</v>
          </cell>
          <cell r="F2164">
            <v>0</v>
          </cell>
          <cell r="G2164" t="str">
            <v>IP</v>
          </cell>
          <cell r="H2164" t="str">
            <v>IPTANFCHIP</v>
          </cell>
          <cell r="I2164">
            <v>1.0023158498121012</v>
          </cell>
          <cell r="J2164">
            <v>18773.812669457016</v>
          </cell>
          <cell r="K2164" t="str">
            <v>200807X24</v>
          </cell>
          <cell r="L2164">
            <v>200807</v>
          </cell>
          <cell r="M2164" t="str">
            <v>RX24</v>
          </cell>
          <cell r="N2164" t="str">
            <v>IP200807</v>
          </cell>
          <cell r="O2164" t="str">
            <v>IP</v>
          </cell>
          <cell r="P2164" t="str">
            <v>RX24</v>
          </cell>
          <cell r="Q2164">
            <v>18773.812669457016</v>
          </cell>
          <cell r="R2164">
            <v>-43.477330542984419</v>
          </cell>
        </row>
        <row r="2165">
          <cell r="A2165" t="str">
            <v>R</v>
          </cell>
          <cell r="B2165">
            <v>39661</v>
          </cell>
          <cell r="C2165" t="str">
            <v>X09</v>
          </cell>
          <cell r="D2165">
            <v>440364.7</v>
          </cell>
          <cell r="E2165">
            <v>0</v>
          </cell>
          <cell r="F2165">
            <v>0</v>
          </cell>
          <cell r="G2165" t="str">
            <v>IP</v>
          </cell>
          <cell r="H2165" t="str">
            <v>IPTANFCHIP</v>
          </cell>
          <cell r="I2165">
            <v>1.0010189932042501</v>
          </cell>
          <cell r="J2165">
            <v>439916.42814927793</v>
          </cell>
          <cell r="K2165" t="str">
            <v>200808X09</v>
          </cell>
          <cell r="L2165">
            <v>200808</v>
          </cell>
          <cell r="M2165" t="str">
            <v>RX09</v>
          </cell>
          <cell r="N2165" t="str">
            <v>IP200808</v>
          </cell>
          <cell r="O2165" t="str">
            <v>IP</v>
          </cell>
          <cell r="P2165" t="str">
            <v>RX09</v>
          </cell>
          <cell r="Q2165">
            <v>439916.42814927793</v>
          </cell>
          <cell r="R2165">
            <v>-448.27185072208522</v>
          </cell>
        </row>
        <row r="2166">
          <cell r="A2166" t="str">
            <v>R</v>
          </cell>
          <cell r="B2166">
            <v>39661</v>
          </cell>
          <cell r="C2166" t="str">
            <v>X24</v>
          </cell>
          <cell r="D2166">
            <v>40040.18</v>
          </cell>
          <cell r="E2166">
            <v>0</v>
          </cell>
          <cell r="F2166">
            <v>0</v>
          </cell>
          <cell r="G2166" t="str">
            <v>IP</v>
          </cell>
          <cell r="H2166" t="str">
            <v>IPTANFCHIP</v>
          </cell>
          <cell r="I2166">
            <v>1.0010189932042501</v>
          </cell>
          <cell r="J2166">
            <v>39999.420861967716</v>
          </cell>
          <cell r="K2166" t="str">
            <v>200808X24</v>
          </cell>
          <cell r="L2166">
            <v>200808</v>
          </cell>
          <cell r="M2166" t="str">
            <v>RX24</v>
          </cell>
          <cell r="N2166" t="str">
            <v>IP200808</v>
          </cell>
          <cell r="O2166" t="str">
            <v>IP</v>
          </cell>
          <cell r="P2166" t="str">
            <v>RX24</v>
          </cell>
          <cell r="Q2166">
            <v>39999.420861967716</v>
          </cell>
          <cell r="R2166">
            <v>-40.759138032284682</v>
          </cell>
        </row>
        <row r="2167">
          <cell r="A2167" t="str">
            <v>R</v>
          </cell>
          <cell r="B2167">
            <v>39692</v>
          </cell>
          <cell r="C2167" t="str">
            <v>X09</v>
          </cell>
          <cell r="D2167">
            <v>451559.66</v>
          </cell>
          <cell r="E2167">
            <v>0</v>
          </cell>
          <cell r="F2167">
            <v>0</v>
          </cell>
          <cell r="G2167" t="str">
            <v>IP</v>
          </cell>
          <cell r="H2167" t="str">
            <v>IPTANFCHIP</v>
          </cell>
          <cell r="I2167">
            <v>1.0013071891681786</v>
          </cell>
          <cell r="J2167">
            <v>450970.15669599513</v>
          </cell>
          <cell r="K2167" t="str">
            <v>200809X09</v>
          </cell>
          <cell r="L2167">
            <v>200809</v>
          </cell>
          <cell r="M2167" t="str">
            <v>RX09</v>
          </cell>
          <cell r="N2167" t="str">
            <v>IP200809</v>
          </cell>
          <cell r="O2167" t="str">
            <v>IP</v>
          </cell>
          <cell r="P2167" t="str">
            <v>RX09</v>
          </cell>
          <cell r="Q2167">
            <v>450970.15669599513</v>
          </cell>
          <cell r="R2167">
            <v>-589.50330400484381</v>
          </cell>
        </row>
        <row r="2168">
          <cell r="A2168" t="str">
            <v>R</v>
          </cell>
          <cell r="B2168">
            <v>39692</v>
          </cell>
          <cell r="C2168" t="str">
            <v>X24</v>
          </cell>
          <cell r="D2168">
            <v>7462.74</v>
          </cell>
          <cell r="E2168">
            <v>0</v>
          </cell>
          <cell r="F2168">
            <v>0</v>
          </cell>
          <cell r="G2168" t="str">
            <v>IP</v>
          </cell>
          <cell r="H2168" t="str">
            <v>IPTANFCHIP</v>
          </cell>
          <cell r="I2168">
            <v>1.0013071891681786</v>
          </cell>
          <cell r="J2168">
            <v>7452.9975223682977</v>
          </cell>
          <cell r="K2168" t="str">
            <v>200809X24</v>
          </cell>
          <cell r="L2168">
            <v>200809</v>
          </cell>
          <cell r="M2168" t="str">
            <v>RX24</v>
          </cell>
          <cell r="N2168" t="str">
            <v>IP200809</v>
          </cell>
          <cell r="O2168" t="str">
            <v>IP</v>
          </cell>
          <cell r="P2168" t="str">
            <v>RX24</v>
          </cell>
          <cell r="Q2168">
            <v>7452.9975223682977</v>
          </cell>
          <cell r="R2168">
            <v>-9.7424776317020587</v>
          </cell>
        </row>
        <row r="2169">
          <cell r="A2169" t="str">
            <v>R</v>
          </cell>
          <cell r="B2169">
            <v>39722</v>
          </cell>
          <cell r="C2169" t="str">
            <v>X09</v>
          </cell>
          <cell r="D2169">
            <v>381750.44</v>
          </cell>
          <cell r="E2169">
            <v>0</v>
          </cell>
          <cell r="F2169">
            <v>0</v>
          </cell>
          <cell r="G2169" t="str">
            <v>IP</v>
          </cell>
          <cell r="H2169" t="str">
            <v>IPTANFCHIP</v>
          </cell>
          <cell r="I2169">
            <v>0.99959074204850085</v>
          </cell>
          <cell r="J2169">
            <v>381906.73836940876</v>
          </cell>
          <cell r="K2169" t="str">
            <v>200810X09</v>
          </cell>
          <cell r="L2169">
            <v>200810</v>
          </cell>
          <cell r="M2169" t="str">
            <v>RX09</v>
          </cell>
          <cell r="N2169" t="str">
            <v>IP200810</v>
          </cell>
          <cell r="O2169" t="str">
            <v>IP</v>
          </cell>
          <cell r="P2169" t="str">
            <v>RX09</v>
          </cell>
          <cell r="Q2169">
            <v>381906.73836940876</v>
          </cell>
          <cell r="R2169">
            <v>156.29836940875975</v>
          </cell>
        </row>
        <row r="2170">
          <cell r="A2170" t="str">
            <v>R</v>
          </cell>
          <cell r="B2170">
            <v>39722</v>
          </cell>
          <cell r="C2170" t="str">
            <v>X24</v>
          </cell>
          <cell r="D2170">
            <v>34976.57</v>
          </cell>
          <cell r="E2170">
            <v>0</v>
          </cell>
          <cell r="F2170">
            <v>0</v>
          </cell>
          <cell r="G2170" t="str">
            <v>IP</v>
          </cell>
          <cell r="H2170" t="str">
            <v>IPTANFCHIP</v>
          </cell>
          <cell r="I2170">
            <v>0.99959074204850085</v>
          </cell>
          <cell r="J2170">
            <v>34990.890300085346</v>
          </cell>
          <cell r="K2170" t="str">
            <v>200810X24</v>
          </cell>
          <cell r="L2170">
            <v>200810</v>
          </cell>
          <cell r="M2170" t="str">
            <v>RX24</v>
          </cell>
          <cell r="N2170" t="str">
            <v>IP200810</v>
          </cell>
          <cell r="O2170" t="str">
            <v>IP</v>
          </cell>
          <cell r="P2170" t="str">
            <v>RX24</v>
          </cell>
          <cell r="Q2170">
            <v>34990.890300085346</v>
          </cell>
          <cell r="R2170">
            <v>14.320300085346389</v>
          </cell>
        </row>
        <row r="2171">
          <cell r="A2171" t="str">
            <v>R</v>
          </cell>
          <cell r="B2171">
            <v>39753</v>
          </cell>
          <cell r="C2171" t="str">
            <v>X09</v>
          </cell>
          <cell r="D2171">
            <v>319905.74</v>
          </cell>
          <cell r="E2171">
            <v>0</v>
          </cell>
          <cell r="F2171">
            <v>0</v>
          </cell>
          <cell r="G2171" t="str">
            <v>IP</v>
          </cell>
          <cell r="H2171" t="str">
            <v>IPTANFCHIP</v>
          </cell>
          <cell r="I2171">
            <v>0.99755623087817591</v>
          </cell>
          <cell r="J2171">
            <v>320689.43092899962</v>
          </cell>
          <cell r="K2171" t="str">
            <v>200811X09</v>
          </cell>
          <cell r="L2171">
            <v>200811</v>
          </cell>
          <cell r="M2171" t="str">
            <v>RX09</v>
          </cell>
          <cell r="N2171" t="str">
            <v>IP200811</v>
          </cell>
          <cell r="O2171" t="str">
            <v>IP</v>
          </cell>
          <cell r="P2171" t="str">
            <v>RX09</v>
          </cell>
          <cell r="Q2171">
            <v>320689.43092899962</v>
          </cell>
          <cell r="R2171">
            <v>783.69092899962561</v>
          </cell>
        </row>
        <row r="2172">
          <cell r="A2172" t="str">
            <v>R</v>
          </cell>
          <cell r="B2172">
            <v>39753</v>
          </cell>
          <cell r="C2172" t="str">
            <v>X24</v>
          </cell>
          <cell r="D2172">
            <v>42252.24</v>
          </cell>
          <cell r="E2172">
            <v>0</v>
          </cell>
          <cell r="F2172">
            <v>0</v>
          </cell>
          <cell r="G2172" t="str">
            <v>IP</v>
          </cell>
          <cell r="H2172" t="str">
            <v>IPTANFCHIP</v>
          </cell>
          <cell r="I2172">
            <v>0.99755623087817591</v>
          </cell>
          <cell r="J2172">
            <v>42355.747668283519</v>
          </cell>
          <cell r="K2172" t="str">
            <v>200811X24</v>
          </cell>
          <cell r="L2172">
            <v>200811</v>
          </cell>
          <cell r="M2172" t="str">
            <v>RX24</v>
          </cell>
          <cell r="N2172" t="str">
            <v>IP200811</v>
          </cell>
          <cell r="O2172" t="str">
            <v>IP</v>
          </cell>
          <cell r="P2172" t="str">
            <v>RX24</v>
          </cell>
          <cell r="Q2172">
            <v>42355.747668283519</v>
          </cell>
          <cell r="R2172">
            <v>103.50766828352062</v>
          </cell>
        </row>
        <row r="2173">
          <cell r="A2173" t="str">
            <v>R</v>
          </cell>
          <cell r="B2173">
            <v>39783</v>
          </cell>
          <cell r="C2173" t="str">
            <v>X09</v>
          </cell>
          <cell r="D2173">
            <v>302244.3</v>
          </cell>
          <cell r="E2173">
            <v>0</v>
          </cell>
          <cell r="F2173">
            <v>0</v>
          </cell>
          <cell r="G2173" t="str">
            <v>IP</v>
          </cell>
          <cell r="H2173" t="str">
            <v>IPTANFCHIP</v>
          </cell>
          <cell r="I2173">
            <v>0.99705779508663417</v>
          </cell>
          <cell r="J2173">
            <v>303136.18878405943</v>
          </cell>
          <cell r="K2173" t="str">
            <v>200812X09</v>
          </cell>
          <cell r="L2173">
            <v>200812</v>
          </cell>
          <cell r="M2173" t="str">
            <v>RX09</v>
          </cell>
          <cell r="N2173" t="str">
            <v>IP200812</v>
          </cell>
          <cell r="O2173" t="str">
            <v>IP</v>
          </cell>
          <cell r="P2173" t="str">
            <v>RX09</v>
          </cell>
          <cell r="Q2173">
            <v>303136.18878405943</v>
          </cell>
          <cell r="R2173">
            <v>891.88878405943979</v>
          </cell>
        </row>
        <row r="2174">
          <cell r="A2174" t="str">
            <v>R</v>
          </cell>
          <cell r="B2174">
            <v>39783</v>
          </cell>
          <cell r="C2174" t="str">
            <v>X24</v>
          </cell>
          <cell r="D2174">
            <v>19215.73</v>
          </cell>
          <cell r="E2174">
            <v>0</v>
          </cell>
          <cell r="F2174">
            <v>0</v>
          </cell>
          <cell r="G2174" t="str">
            <v>IP</v>
          </cell>
          <cell r="H2174" t="str">
            <v>IPTANFCHIP</v>
          </cell>
          <cell r="I2174">
            <v>0.99705779508663417</v>
          </cell>
          <cell r="J2174">
            <v>19272.433448384352</v>
          </cell>
          <cell r="K2174" t="str">
            <v>200812X24</v>
          </cell>
          <cell r="L2174">
            <v>200812</v>
          </cell>
          <cell r="M2174" t="str">
            <v>RX24</v>
          </cell>
          <cell r="N2174" t="str">
            <v>IP200812</v>
          </cell>
          <cell r="O2174" t="str">
            <v>IP</v>
          </cell>
          <cell r="P2174" t="str">
            <v>RX24</v>
          </cell>
          <cell r="Q2174">
            <v>19272.433448384352</v>
          </cell>
          <cell r="R2174">
            <v>56.703448384352669</v>
          </cell>
        </row>
        <row r="2175">
          <cell r="A2175" t="str">
            <v>R</v>
          </cell>
          <cell r="B2175">
            <v>39814</v>
          </cell>
          <cell r="C2175" t="str">
            <v>X09</v>
          </cell>
          <cell r="D2175">
            <v>410502.92</v>
          </cell>
          <cell r="E2175">
            <v>0</v>
          </cell>
          <cell r="F2175">
            <v>0</v>
          </cell>
          <cell r="G2175" t="str">
            <v>IP</v>
          </cell>
          <cell r="H2175" t="str">
            <v>IPTANFCHIP</v>
          </cell>
          <cell r="I2175">
            <v>0.76237230566470815</v>
          </cell>
          <cell r="J2175">
            <v>538454.65916037548</v>
          </cell>
          <cell r="K2175" t="str">
            <v>200901X09</v>
          </cell>
          <cell r="L2175">
            <v>200901</v>
          </cell>
          <cell r="M2175" t="str">
            <v>RX09</v>
          </cell>
          <cell r="N2175" t="str">
            <v>IP200901</v>
          </cell>
          <cell r="O2175" t="str">
            <v>IP</v>
          </cell>
          <cell r="P2175" t="str">
            <v>RX09</v>
          </cell>
          <cell r="Q2175">
            <v>538454.65916037548</v>
          </cell>
          <cell r="R2175">
            <v>127951.73916037549</v>
          </cell>
        </row>
        <row r="2176">
          <cell r="A2176" t="str">
            <v>R</v>
          </cell>
          <cell r="B2176">
            <v>39814</v>
          </cell>
          <cell r="C2176" t="str">
            <v>X24</v>
          </cell>
          <cell r="D2176">
            <v>27888.79</v>
          </cell>
          <cell r="E2176">
            <v>0</v>
          </cell>
          <cell r="F2176">
            <v>0</v>
          </cell>
          <cell r="G2176" t="str">
            <v>IP</v>
          </cell>
          <cell r="H2176" t="str">
            <v>IPTANFCHIP</v>
          </cell>
          <cell r="I2176">
            <v>0.76237230566470815</v>
          </cell>
          <cell r="J2176">
            <v>36581.588539845921</v>
          </cell>
          <cell r="K2176" t="str">
            <v>200901X24</v>
          </cell>
          <cell r="L2176">
            <v>200901</v>
          </cell>
          <cell r="M2176" t="str">
            <v>RX24</v>
          </cell>
          <cell r="N2176" t="str">
            <v>IP200901</v>
          </cell>
          <cell r="O2176" t="str">
            <v>IP</v>
          </cell>
          <cell r="P2176" t="str">
            <v>RX24</v>
          </cell>
          <cell r="Q2176">
            <v>36581.588539845921</v>
          </cell>
          <cell r="R2176">
            <v>8692.7985398459205</v>
          </cell>
        </row>
        <row r="2177">
          <cell r="A2177" t="str">
            <v>R</v>
          </cell>
          <cell r="B2177">
            <v>39845</v>
          </cell>
          <cell r="C2177" t="str">
            <v>X09</v>
          </cell>
          <cell r="D2177">
            <v>298935.59999999998</v>
          </cell>
          <cell r="E2177">
            <v>0</v>
          </cell>
          <cell r="F2177">
            <v>0</v>
          </cell>
          <cell r="G2177" t="str">
            <v>IP</v>
          </cell>
          <cell r="H2177" t="str">
            <v>IPTANFCHIP</v>
          </cell>
          <cell r="I2177">
            <v>0.96449750286151859</v>
          </cell>
          <cell r="J2177">
            <v>309939.21613389684</v>
          </cell>
          <cell r="K2177" t="str">
            <v>200902X09</v>
          </cell>
          <cell r="L2177">
            <v>200902</v>
          </cell>
          <cell r="M2177" t="str">
            <v>RX09</v>
          </cell>
          <cell r="N2177" t="str">
            <v>IP200902</v>
          </cell>
          <cell r="O2177" t="str">
            <v>IP</v>
          </cell>
          <cell r="P2177" t="str">
            <v>RX09</v>
          </cell>
          <cell r="Q2177">
            <v>309939.21613389684</v>
          </cell>
          <cell r="R2177">
            <v>11003.616133896867</v>
          </cell>
        </row>
        <row r="2178">
          <cell r="A2178" t="str">
            <v>R</v>
          </cell>
          <cell r="B2178">
            <v>39845</v>
          </cell>
          <cell r="C2178" t="str">
            <v>X24</v>
          </cell>
          <cell r="D2178">
            <v>8282</v>
          </cell>
          <cell r="E2178">
            <v>0</v>
          </cell>
          <cell r="F2178">
            <v>0</v>
          </cell>
          <cell r="G2178" t="str">
            <v>IP</v>
          </cell>
          <cell r="H2178" t="str">
            <v>IPTANFCHIP</v>
          </cell>
          <cell r="I2178">
            <v>0.96449750286151859</v>
          </cell>
          <cell r="J2178">
            <v>8586.8547875225759</v>
          </cell>
          <cell r="K2178" t="str">
            <v>200902X24</v>
          </cell>
          <cell r="L2178">
            <v>200902</v>
          </cell>
          <cell r="M2178" t="str">
            <v>RX24</v>
          </cell>
          <cell r="N2178" t="str">
            <v>IP200902</v>
          </cell>
          <cell r="O2178" t="str">
            <v>IP</v>
          </cell>
          <cell r="P2178" t="str">
            <v>RX24</v>
          </cell>
          <cell r="Q2178">
            <v>8586.8547875225759</v>
          </cell>
          <cell r="R2178">
            <v>304.85478752257586</v>
          </cell>
        </row>
        <row r="2179">
          <cell r="A2179" t="str">
            <v>R</v>
          </cell>
          <cell r="B2179">
            <v>39873</v>
          </cell>
          <cell r="C2179" t="str">
            <v>X09</v>
          </cell>
          <cell r="D2179">
            <v>413751.92</v>
          </cell>
          <cell r="E2179">
            <v>0</v>
          </cell>
          <cell r="F2179">
            <v>0</v>
          </cell>
          <cell r="G2179" t="str">
            <v>IP</v>
          </cell>
          <cell r="H2179" t="str">
            <v>IPTANFCHIP</v>
          </cell>
          <cell r="I2179">
            <v>0.9877073765770511</v>
          </cell>
          <cell r="J2179">
            <v>418901.31613057078</v>
          </cell>
          <cell r="K2179" t="str">
            <v>200903X09</v>
          </cell>
          <cell r="L2179">
            <v>200903</v>
          </cell>
          <cell r="M2179" t="str">
            <v>RX09</v>
          </cell>
          <cell r="N2179" t="str">
            <v>IP200903</v>
          </cell>
          <cell r="O2179" t="str">
            <v>IP</v>
          </cell>
          <cell r="P2179" t="str">
            <v>RX09</v>
          </cell>
          <cell r="Q2179">
            <v>418901.31613057078</v>
          </cell>
          <cell r="R2179">
            <v>5149.3961305707926</v>
          </cell>
        </row>
        <row r="2180">
          <cell r="A2180" t="str">
            <v>R</v>
          </cell>
          <cell r="B2180">
            <v>39873</v>
          </cell>
          <cell r="C2180" t="str">
            <v>X24</v>
          </cell>
          <cell r="D2180">
            <v>18470</v>
          </cell>
          <cell r="E2180">
            <v>0</v>
          </cell>
          <cell r="F2180">
            <v>0</v>
          </cell>
          <cell r="G2180" t="str">
            <v>IP</v>
          </cell>
          <cell r="H2180" t="str">
            <v>IPTANFCHIP</v>
          </cell>
          <cell r="I2180">
            <v>0.9877073765770511</v>
          </cell>
          <cell r="J2180">
            <v>18699.870465692686</v>
          </cell>
          <cell r="K2180" t="str">
            <v>200903X24</v>
          </cell>
          <cell r="L2180">
            <v>200903</v>
          </cell>
          <cell r="M2180" t="str">
            <v>RX24</v>
          </cell>
          <cell r="N2180" t="str">
            <v>IP200903</v>
          </cell>
          <cell r="O2180" t="str">
            <v>IP</v>
          </cell>
          <cell r="P2180" t="str">
            <v>RX24</v>
          </cell>
          <cell r="Q2180">
            <v>18699.870465692686</v>
          </cell>
          <cell r="R2180">
            <v>229.87046569268568</v>
          </cell>
        </row>
        <row r="2181">
          <cell r="A2181" t="str">
            <v>R</v>
          </cell>
          <cell r="B2181">
            <v>39904</v>
          </cell>
          <cell r="C2181" t="str">
            <v>X09</v>
          </cell>
          <cell r="D2181">
            <v>338404.64</v>
          </cell>
          <cell r="E2181">
            <v>0</v>
          </cell>
          <cell r="F2181">
            <v>0</v>
          </cell>
          <cell r="G2181" t="str">
            <v>IP</v>
          </cell>
          <cell r="H2181" t="str">
            <v>IPTANFCHIP</v>
          </cell>
          <cell r="I2181">
            <v>0.98269521982264751</v>
          </cell>
          <cell r="J2181">
            <v>344363.77950538293</v>
          </cell>
          <cell r="K2181" t="str">
            <v>200904X09</v>
          </cell>
          <cell r="L2181">
            <v>200904</v>
          </cell>
          <cell r="M2181" t="str">
            <v>RX09</v>
          </cell>
          <cell r="N2181" t="str">
            <v>IP200904</v>
          </cell>
          <cell r="O2181" t="str">
            <v>IP</v>
          </cell>
          <cell r="P2181" t="str">
            <v>RX09</v>
          </cell>
          <cell r="Q2181">
            <v>344363.77950538293</v>
          </cell>
          <cell r="R2181">
            <v>5959.1395053829183</v>
          </cell>
        </row>
        <row r="2182">
          <cell r="A2182" t="str">
            <v>R</v>
          </cell>
          <cell r="B2182">
            <v>39904</v>
          </cell>
          <cell r="C2182" t="str">
            <v>X24</v>
          </cell>
          <cell r="D2182">
            <v>34960.31</v>
          </cell>
          <cell r="E2182">
            <v>0</v>
          </cell>
          <cell r="F2182">
            <v>0</v>
          </cell>
          <cell r="G2182" t="str">
            <v>IP</v>
          </cell>
          <cell r="H2182" t="str">
            <v>IPTANFCHIP</v>
          </cell>
          <cell r="I2182">
            <v>0.98269521982264751</v>
          </cell>
          <cell r="J2182">
            <v>35575.943888593945</v>
          </cell>
          <cell r="K2182" t="str">
            <v>200904X24</v>
          </cell>
          <cell r="L2182">
            <v>200904</v>
          </cell>
          <cell r="M2182" t="str">
            <v>RX24</v>
          </cell>
          <cell r="N2182" t="str">
            <v>IP200904</v>
          </cell>
          <cell r="O2182" t="str">
            <v>IP</v>
          </cell>
          <cell r="P2182" t="str">
            <v>RX24</v>
          </cell>
          <cell r="Q2182">
            <v>35575.943888593945</v>
          </cell>
          <cell r="R2182">
            <v>615.63388859394763</v>
          </cell>
        </row>
        <row r="2183">
          <cell r="A2183" t="str">
            <v>R</v>
          </cell>
          <cell r="B2183">
            <v>39934</v>
          </cell>
          <cell r="C2183" t="str">
            <v>X09</v>
          </cell>
          <cell r="D2183">
            <v>356073.41</v>
          </cell>
          <cell r="E2183">
            <v>0</v>
          </cell>
          <cell r="F2183">
            <v>0</v>
          </cell>
          <cell r="G2183" t="str">
            <v>IP</v>
          </cell>
          <cell r="H2183" t="str">
            <v>IPTANFCHIP</v>
          </cell>
          <cell r="I2183">
            <v>0.9658700014247118</v>
          </cell>
          <cell r="J2183">
            <v>368655.62598980399</v>
          </cell>
          <cell r="K2183" t="str">
            <v>200905X09</v>
          </cell>
          <cell r="L2183">
            <v>200905</v>
          </cell>
          <cell r="M2183" t="str">
            <v>RX09</v>
          </cell>
          <cell r="N2183" t="str">
            <v>IP200905</v>
          </cell>
          <cell r="O2183" t="str">
            <v>IP</v>
          </cell>
          <cell r="P2183" t="str">
            <v>RX09</v>
          </cell>
          <cell r="Q2183">
            <v>368655.62598980399</v>
          </cell>
          <cell r="R2183">
            <v>12582.215989804012</v>
          </cell>
        </row>
        <row r="2184">
          <cell r="A2184" t="str">
            <v>R</v>
          </cell>
          <cell r="B2184">
            <v>39934</v>
          </cell>
          <cell r="C2184" t="str">
            <v>X24</v>
          </cell>
          <cell r="D2184">
            <v>36553</v>
          </cell>
          <cell r="E2184">
            <v>0</v>
          </cell>
          <cell r="F2184">
            <v>0</v>
          </cell>
          <cell r="G2184" t="str">
            <v>IP</v>
          </cell>
          <cell r="H2184" t="str">
            <v>IPTANFCHIP</v>
          </cell>
          <cell r="I2184">
            <v>0.9658700014247118</v>
          </cell>
          <cell r="J2184">
            <v>37844.63742127025</v>
          </cell>
          <cell r="K2184" t="str">
            <v>200905X24</v>
          </cell>
          <cell r="L2184">
            <v>200905</v>
          </cell>
          <cell r="M2184" t="str">
            <v>RX24</v>
          </cell>
          <cell r="N2184" t="str">
            <v>IP200905</v>
          </cell>
          <cell r="O2184" t="str">
            <v>IP</v>
          </cell>
          <cell r="P2184" t="str">
            <v>RX24</v>
          </cell>
          <cell r="Q2184">
            <v>37844.63742127025</v>
          </cell>
          <cell r="R2184">
            <v>1291.6374212702503</v>
          </cell>
        </row>
        <row r="2185">
          <cell r="A2185" t="str">
            <v>R</v>
          </cell>
          <cell r="B2185">
            <v>39965</v>
          </cell>
          <cell r="C2185" t="str">
            <v>X09</v>
          </cell>
          <cell r="D2185">
            <v>417891.45</v>
          </cell>
          <cell r="E2185">
            <v>0</v>
          </cell>
          <cell r="F2185">
            <v>0</v>
          </cell>
          <cell r="G2185" t="str">
            <v>IP</v>
          </cell>
          <cell r="H2185" t="str">
            <v>IPTANFCHIP</v>
          </cell>
          <cell r="I2185">
            <v>0.70614825643072798</v>
          </cell>
          <cell r="J2185">
            <v>591789.96222727979</v>
          </cell>
          <cell r="K2185" t="str">
            <v>200906X09</v>
          </cell>
          <cell r="L2185">
            <v>200906</v>
          </cell>
          <cell r="M2185" t="str">
            <v>RX09</v>
          </cell>
          <cell r="N2185" t="str">
            <v>IP200906</v>
          </cell>
          <cell r="O2185" t="str">
            <v>IP</v>
          </cell>
          <cell r="P2185" t="str">
            <v>RX09</v>
          </cell>
          <cell r="Q2185">
            <v>591789.96222727979</v>
          </cell>
          <cell r="R2185">
            <v>173898.51222727977</v>
          </cell>
        </row>
        <row r="2186">
          <cell r="A2186" t="str">
            <v>R</v>
          </cell>
          <cell r="B2186">
            <v>39965</v>
          </cell>
          <cell r="C2186" t="str">
            <v>X24</v>
          </cell>
          <cell r="D2186">
            <v>32464.92</v>
          </cell>
          <cell r="E2186">
            <v>0</v>
          </cell>
          <cell r="F2186">
            <v>0</v>
          </cell>
          <cell r="G2186" t="str">
            <v>IP</v>
          </cell>
          <cell r="H2186" t="str">
            <v>IPTANFCHIP</v>
          </cell>
          <cell r="I2186">
            <v>0.70614825643072798</v>
          </cell>
          <cell r="J2186">
            <v>45974.651504623173</v>
          </cell>
          <cell r="K2186" t="str">
            <v>200906X24</v>
          </cell>
          <cell r="L2186">
            <v>200906</v>
          </cell>
          <cell r="M2186" t="str">
            <v>RX24</v>
          </cell>
          <cell r="N2186" t="str">
            <v>IP200906</v>
          </cell>
          <cell r="O2186" t="str">
            <v>IP</v>
          </cell>
          <cell r="P2186" t="str">
            <v>RX24</v>
          </cell>
          <cell r="Q2186">
            <v>45974.651504623173</v>
          </cell>
          <cell r="R2186">
            <v>13509.731504623174</v>
          </cell>
        </row>
        <row r="2187">
          <cell r="A2187" t="str">
            <v>R2</v>
          </cell>
          <cell r="B2187">
            <v>39630</v>
          </cell>
          <cell r="C2187" t="str">
            <v>X09</v>
          </cell>
          <cell r="D2187">
            <v>1487417.88</v>
          </cell>
          <cell r="E2187">
            <v>0</v>
          </cell>
          <cell r="F2187">
            <v>0</v>
          </cell>
          <cell r="G2187" t="str">
            <v>IP</v>
          </cell>
          <cell r="H2187" t="str">
            <v>IPTANFCHIP</v>
          </cell>
          <cell r="I2187">
            <v>1.0023158498121012</v>
          </cell>
          <cell r="J2187">
            <v>1483981.2024112341</v>
          </cell>
          <cell r="K2187" t="str">
            <v>200807X09</v>
          </cell>
          <cell r="L2187">
            <v>200807</v>
          </cell>
          <cell r="M2187" t="str">
            <v>R2X09</v>
          </cell>
          <cell r="N2187" t="str">
            <v>IP200807</v>
          </cell>
          <cell r="O2187" t="str">
            <v>IP</v>
          </cell>
          <cell r="P2187" t="str">
            <v>R2X09</v>
          </cell>
          <cell r="Q2187">
            <v>1483981.2024112341</v>
          </cell>
          <cell r="R2187">
            <v>-3436.6775887657423</v>
          </cell>
        </row>
        <row r="2188">
          <cell r="A2188" t="str">
            <v>R2</v>
          </cell>
          <cell r="B2188">
            <v>39630</v>
          </cell>
          <cell r="C2188" t="str">
            <v>X10</v>
          </cell>
          <cell r="D2188">
            <v>91434.86</v>
          </cell>
          <cell r="E2188">
            <v>0</v>
          </cell>
          <cell r="F2188">
            <v>0</v>
          </cell>
          <cell r="G2188" t="str">
            <v>MED</v>
          </cell>
          <cell r="H2188" t="str">
            <v>MEDTANFCHIP</v>
          </cell>
          <cell r="I2188">
            <v>0.98754635280841285</v>
          </cell>
          <cell r="J2188">
            <v>92587.91725570643</v>
          </cell>
          <cell r="K2188" t="str">
            <v>200807X10</v>
          </cell>
          <cell r="L2188">
            <v>200807</v>
          </cell>
          <cell r="M2188" t="str">
            <v>R2X10</v>
          </cell>
          <cell r="N2188" t="str">
            <v>ME200807</v>
          </cell>
          <cell r="O2188" t="str">
            <v>ME</v>
          </cell>
          <cell r="P2188" t="str">
            <v>R2X10</v>
          </cell>
          <cell r="Q2188">
            <v>92587.91725570643</v>
          </cell>
          <cell r="R2188">
            <v>1153.0572557064297</v>
          </cell>
        </row>
        <row r="2189">
          <cell r="A2189" t="str">
            <v>R2</v>
          </cell>
          <cell r="B2189">
            <v>39630</v>
          </cell>
          <cell r="C2189" t="str">
            <v>X11</v>
          </cell>
          <cell r="D2189">
            <v>79064.13</v>
          </cell>
          <cell r="E2189">
            <v>0</v>
          </cell>
          <cell r="F2189">
            <v>0</v>
          </cell>
          <cell r="G2189" t="str">
            <v>MED</v>
          </cell>
          <cell r="H2189" t="str">
            <v>MEDTANFCHIP</v>
          </cell>
          <cell r="I2189">
            <v>0.98754635280841285</v>
          </cell>
          <cell r="J2189">
            <v>80061.183735988845</v>
          </cell>
          <cell r="K2189" t="str">
            <v>200807X11</v>
          </cell>
          <cell r="L2189">
            <v>200807</v>
          </cell>
          <cell r="M2189" t="str">
            <v>R2X11</v>
          </cell>
          <cell r="N2189" t="str">
            <v>ME200807</v>
          </cell>
          <cell r="O2189" t="str">
            <v>ME</v>
          </cell>
          <cell r="P2189" t="str">
            <v>R2X11</v>
          </cell>
          <cell r="Q2189">
            <v>80061.183735988845</v>
          </cell>
          <cell r="R2189">
            <v>997.05373598884034</v>
          </cell>
        </row>
        <row r="2190">
          <cell r="A2190" t="str">
            <v>R2</v>
          </cell>
          <cell r="B2190">
            <v>39630</v>
          </cell>
          <cell r="C2190" t="str">
            <v>X12</v>
          </cell>
          <cell r="D2190">
            <v>1095.04</v>
          </cell>
          <cell r="E2190">
            <v>0</v>
          </cell>
          <cell r="F2190">
            <v>0</v>
          </cell>
          <cell r="G2190" t="str">
            <v>MED</v>
          </cell>
          <cell r="H2190" t="str">
            <v>MEDTANFCHIP</v>
          </cell>
          <cell r="I2190">
            <v>0.98754635280841285</v>
          </cell>
          <cell r="J2190">
            <v>1108.8492169363935</v>
          </cell>
          <cell r="K2190" t="str">
            <v>200807X12</v>
          </cell>
          <cell r="L2190">
            <v>200807</v>
          </cell>
          <cell r="M2190" t="str">
            <v>R2X12</v>
          </cell>
          <cell r="N2190" t="str">
            <v>ME200807</v>
          </cell>
          <cell r="O2190" t="str">
            <v>ME</v>
          </cell>
          <cell r="P2190" t="str">
            <v>R2X12</v>
          </cell>
          <cell r="Q2190">
            <v>1108.8492169363935</v>
          </cell>
          <cell r="R2190">
            <v>13.809216936393568</v>
          </cell>
        </row>
        <row r="2191">
          <cell r="A2191" t="str">
            <v>R2</v>
          </cell>
          <cell r="B2191">
            <v>39630</v>
          </cell>
          <cell r="C2191" t="str">
            <v>X13</v>
          </cell>
          <cell r="D2191">
            <v>4009.35</v>
          </cell>
          <cell r="E2191">
            <v>0</v>
          </cell>
          <cell r="F2191">
            <v>0</v>
          </cell>
          <cell r="G2191" t="str">
            <v>MED</v>
          </cell>
          <cell r="H2191" t="str">
            <v>MEDTANFCHIP</v>
          </cell>
          <cell r="I2191">
            <v>0.98754635280841285</v>
          </cell>
          <cell r="J2191">
            <v>4059.9106954302392</v>
          </cell>
          <cell r="K2191" t="str">
            <v>200807X13</v>
          </cell>
          <cell r="L2191">
            <v>200807</v>
          </cell>
          <cell r="M2191" t="str">
            <v>R2X13</v>
          </cell>
          <cell r="N2191" t="str">
            <v>ME200807</v>
          </cell>
          <cell r="O2191" t="str">
            <v>ME</v>
          </cell>
          <cell r="P2191" t="str">
            <v>R2X13</v>
          </cell>
          <cell r="Q2191">
            <v>4059.9106954302392</v>
          </cell>
          <cell r="R2191">
            <v>50.560695430239321</v>
          </cell>
        </row>
        <row r="2192">
          <cell r="A2192" t="str">
            <v>R2</v>
          </cell>
          <cell r="B2192">
            <v>39630</v>
          </cell>
          <cell r="C2192" t="str">
            <v>X14</v>
          </cell>
          <cell r="D2192">
            <v>13541.19</v>
          </cell>
          <cell r="E2192">
            <v>0</v>
          </cell>
          <cell r="F2192">
            <v>0</v>
          </cell>
          <cell r="G2192" t="str">
            <v>MED</v>
          </cell>
          <cell r="H2192" t="str">
            <v>MEDTANFCHIP</v>
          </cell>
          <cell r="I2192">
            <v>0.98754635280841285</v>
          </cell>
          <cell r="J2192">
            <v>13711.953835373068</v>
          </cell>
          <cell r="K2192" t="str">
            <v>200807X14</v>
          </cell>
          <cell r="L2192">
            <v>200807</v>
          </cell>
          <cell r="M2192" t="str">
            <v>R2X14</v>
          </cell>
          <cell r="N2192" t="str">
            <v>ME200807</v>
          </cell>
          <cell r="O2192" t="str">
            <v>ME</v>
          </cell>
          <cell r="P2192" t="str">
            <v>R2X14</v>
          </cell>
          <cell r="Q2192">
            <v>13711.953835373068</v>
          </cell>
          <cell r="R2192">
            <v>170.7638353730672</v>
          </cell>
        </row>
        <row r="2193">
          <cell r="A2193" t="str">
            <v>R2</v>
          </cell>
          <cell r="B2193">
            <v>39630</v>
          </cell>
          <cell r="C2193" t="str">
            <v>X15</v>
          </cell>
          <cell r="D2193">
            <v>5574.44</v>
          </cell>
          <cell r="E2193">
            <v>0</v>
          </cell>
          <cell r="F2193">
            <v>0</v>
          </cell>
          <cell r="G2193" t="str">
            <v>MED</v>
          </cell>
          <cell r="H2193" t="str">
            <v>MEDTANFCHIP</v>
          </cell>
          <cell r="I2193">
            <v>0.98754635280841285</v>
          </cell>
          <cell r="J2193">
            <v>5644.7375701882202</v>
          </cell>
          <cell r="K2193" t="str">
            <v>200807X15</v>
          </cell>
          <cell r="L2193">
            <v>200807</v>
          </cell>
          <cell r="M2193" t="str">
            <v>R2X15</v>
          </cell>
          <cell r="N2193" t="str">
            <v>ME200807</v>
          </cell>
          <cell r="O2193" t="str">
            <v>ME</v>
          </cell>
          <cell r="P2193" t="str">
            <v>R2X15</v>
          </cell>
          <cell r="Q2193">
            <v>5644.7375701882202</v>
          </cell>
          <cell r="R2193">
            <v>70.297570188220561</v>
          </cell>
        </row>
        <row r="2194">
          <cell r="A2194" t="str">
            <v>R2</v>
          </cell>
          <cell r="B2194">
            <v>39630</v>
          </cell>
          <cell r="C2194" t="str">
            <v>X18</v>
          </cell>
          <cell r="D2194">
            <v>2004.71</v>
          </cell>
          <cell r="E2194">
            <v>0</v>
          </cell>
          <cell r="F2194">
            <v>0</v>
          </cell>
          <cell r="G2194" t="str">
            <v>MED</v>
          </cell>
          <cell r="H2194" t="str">
            <v>MEDTANFCHIP</v>
          </cell>
          <cell r="I2194">
            <v>0.98754635280841285</v>
          </cell>
          <cell r="J2194">
            <v>2029.9907890894922</v>
          </cell>
          <cell r="K2194" t="str">
            <v>200807X18</v>
          </cell>
          <cell r="L2194">
            <v>200807</v>
          </cell>
          <cell r="M2194" t="str">
            <v>R2X18</v>
          </cell>
          <cell r="N2194" t="str">
            <v>ME200807</v>
          </cell>
          <cell r="O2194" t="str">
            <v>ME</v>
          </cell>
          <cell r="P2194" t="str">
            <v>R2X18</v>
          </cell>
          <cell r="Q2194">
            <v>2029.9907890894922</v>
          </cell>
          <cell r="R2194">
            <v>25.280789089492146</v>
          </cell>
        </row>
        <row r="2195">
          <cell r="A2195" t="str">
            <v>R2</v>
          </cell>
          <cell r="B2195">
            <v>39630</v>
          </cell>
          <cell r="C2195" t="str">
            <v>X20</v>
          </cell>
          <cell r="D2195">
            <v>1760.62</v>
          </cell>
          <cell r="E2195">
            <v>0</v>
          </cell>
          <cell r="F2195">
            <v>0</v>
          </cell>
          <cell r="G2195" t="str">
            <v>MED</v>
          </cell>
          <cell r="H2195" t="str">
            <v>MEDTANFCHIP</v>
          </cell>
          <cell r="I2195">
            <v>0.98754635280841285</v>
          </cell>
          <cell r="J2195">
            <v>1782.8226442162415</v>
          </cell>
          <cell r="K2195" t="str">
            <v>200807X20</v>
          </cell>
          <cell r="L2195">
            <v>200807</v>
          </cell>
          <cell r="M2195" t="str">
            <v>R2X20</v>
          </cell>
          <cell r="N2195" t="str">
            <v>ME200807</v>
          </cell>
          <cell r="O2195" t="str">
            <v>ME</v>
          </cell>
          <cell r="P2195" t="str">
            <v>R2X20</v>
          </cell>
          <cell r="Q2195">
            <v>1782.8226442162415</v>
          </cell>
          <cell r="R2195">
            <v>22.202644216241652</v>
          </cell>
        </row>
        <row r="2196">
          <cell r="A2196" t="str">
            <v>R2</v>
          </cell>
          <cell r="B2196">
            <v>39630</v>
          </cell>
          <cell r="C2196" t="str">
            <v>X21</v>
          </cell>
          <cell r="D2196">
            <v>2435.67</v>
          </cell>
          <cell r="E2196">
            <v>0</v>
          </cell>
          <cell r="F2196">
            <v>0</v>
          </cell>
          <cell r="G2196" t="str">
            <v>MED</v>
          </cell>
          <cell r="H2196" t="str">
            <v>MEDTANFCHIP</v>
          </cell>
          <cell r="I2196">
            <v>0.98754635280841285</v>
          </cell>
          <cell r="J2196">
            <v>2466.3854947905697</v>
          </cell>
          <cell r="K2196" t="str">
            <v>200807X21</v>
          </cell>
          <cell r="L2196">
            <v>200807</v>
          </cell>
          <cell r="M2196" t="str">
            <v>R2X21</v>
          </cell>
          <cell r="N2196" t="str">
            <v>ME200807</v>
          </cell>
          <cell r="O2196" t="str">
            <v>ME</v>
          </cell>
          <cell r="P2196" t="str">
            <v>R2X21</v>
          </cell>
          <cell r="Q2196">
            <v>2466.3854947905697</v>
          </cell>
          <cell r="R2196">
            <v>30.715494790569664</v>
          </cell>
        </row>
        <row r="2197">
          <cell r="A2197" t="str">
            <v>R2</v>
          </cell>
          <cell r="B2197">
            <v>39630</v>
          </cell>
          <cell r="C2197" t="str">
            <v>X22</v>
          </cell>
          <cell r="D2197">
            <v>14698.62</v>
          </cell>
          <cell r="E2197">
            <v>0</v>
          </cell>
          <cell r="F2197">
            <v>0</v>
          </cell>
          <cell r="G2197" t="str">
            <v>MED</v>
          </cell>
          <cell r="H2197" t="str">
            <v>MEDTANFCHIP</v>
          </cell>
          <cell r="I2197">
            <v>0.98754635280841285</v>
          </cell>
          <cell r="J2197">
            <v>14883.979833655039</v>
          </cell>
          <cell r="K2197" t="str">
            <v>200807X22</v>
          </cell>
          <cell r="L2197">
            <v>200807</v>
          </cell>
          <cell r="M2197" t="str">
            <v>R2X22</v>
          </cell>
          <cell r="N2197" t="str">
            <v>ME200807</v>
          </cell>
          <cell r="O2197" t="str">
            <v>ME</v>
          </cell>
          <cell r="P2197" t="str">
            <v>R2X22</v>
          </cell>
          <cell r="Q2197">
            <v>14883.979833655039</v>
          </cell>
          <cell r="R2197">
            <v>185.35983365503853</v>
          </cell>
        </row>
        <row r="2198">
          <cell r="A2198" t="str">
            <v>R2</v>
          </cell>
          <cell r="B2198">
            <v>39630</v>
          </cell>
          <cell r="C2198" t="str">
            <v>X23</v>
          </cell>
          <cell r="D2198">
            <v>324.02999999999997</v>
          </cell>
          <cell r="E2198">
            <v>0</v>
          </cell>
          <cell r="F2198">
            <v>0</v>
          </cell>
          <cell r="G2198" t="str">
            <v>MED</v>
          </cell>
          <cell r="H2198" t="str">
            <v>MEDTANFCHIP</v>
          </cell>
          <cell r="I2198">
            <v>0.98754635280841285</v>
          </cell>
          <cell r="J2198">
            <v>328.11624393985568</v>
          </cell>
          <cell r="K2198" t="str">
            <v>200807X23</v>
          </cell>
          <cell r="L2198">
            <v>200807</v>
          </cell>
          <cell r="M2198" t="str">
            <v>R2X23</v>
          </cell>
          <cell r="N2198" t="str">
            <v>ME200807</v>
          </cell>
          <cell r="O2198" t="str">
            <v>ME</v>
          </cell>
          <cell r="P2198" t="str">
            <v>R2X23</v>
          </cell>
          <cell r="Q2198">
            <v>328.11624393985568</v>
          </cell>
          <cell r="R2198">
            <v>4.0862439398557058</v>
          </cell>
        </row>
        <row r="2199">
          <cell r="A2199" t="str">
            <v>R2</v>
          </cell>
          <cell r="B2199">
            <v>39630</v>
          </cell>
          <cell r="C2199" t="str">
            <v>X24</v>
          </cell>
          <cell r="D2199">
            <v>7404.99</v>
          </cell>
          <cell r="E2199">
            <v>0</v>
          </cell>
          <cell r="F2199">
            <v>0</v>
          </cell>
          <cell r="G2199" t="str">
            <v>IP</v>
          </cell>
          <cell r="H2199" t="str">
            <v>IPTANFCHIP</v>
          </cell>
          <cell r="I2199">
            <v>1.0023158498121012</v>
          </cell>
          <cell r="J2199">
            <v>7387.8807776891626</v>
          </cell>
          <cell r="K2199" t="str">
            <v>200807X24</v>
          </cell>
          <cell r="L2199">
            <v>200807</v>
          </cell>
          <cell r="M2199" t="str">
            <v>R2X24</v>
          </cell>
          <cell r="N2199" t="str">
            <v>IP200807</v>
          </cell>
          <cell r="O2199" t="str">
            <v>IP</v>
          </cell>
          <cell r="P2199" t="str">
            <v>R2X24</v>
          </cell>
          <cell r="Q2199">
            <v>7387.8807776891626</v>
          </cell>
          <cell r="R2199">
            <v>-17.10922231083714</v>
          </cell>
        </row>
        <row r="2200">
          <cell r="A2200" t="str">
            <v>R2</v>
          </cell>
          <cell r="B2200">
            <v>39630</v>
          </cell>
          <cell r="C2200" t="str">
            <v>X26</v>
          </cell>
          <cell r="D2200">
            <v>17232.43</v>
          </cell>
          <cell r="E2200">
            <v>0</v>
          </cell>
          <cell r="F2200">
            <v>0</v>
          </cell>
          <cell r="G2200" t="str">
            <v>MED</v>
          </cell>
          <cell r="H2200" t="str">
            <v>MEDTANFCHIP</v>
          </cell>
          <cell r="I2200">
            <v>0.98754635280841285</v>
          </cell>
          <cell r="J2200">
            <v>17449.742942185872</v>
          </cell>
          <cell r="K2200" t="str">
            <v>200807X26</v>
          </cell>
          <cell r="L2200">
            <v>200807</v>
          </cell>
          <cell r="M2200" t="str">
            <v>R2X26</v>
          </cell>
          <cell r="N2200" t="str">
            <v>ME200807</v>
          </cell>
          <cell r="O2200" t="str">
            <v>ME</v>
          </cell>
          <cell r="P2200" t="str">
            <v>R2X26</v>
          </cell>
          <cell r="Q2200">
            <v>17449.742942185872</v>
          </cell>
          <cell r="R2200">
            <v>217.31294218587209</v>
          </cell>
        </row>
        <row r="2201">
          <cell r="A2201" t="str">
            <v>R2</v>
          </cell>
          <cell r="B2201">
            <v>39661</v>
          </cell>
          <cell r="C2201" t="str">
            <v>X09</v>
          </cell>
          <cell r="D2201">
            <v>994575.67</v>
          </cell>
          <cell r="E2201">
            <v>0</v>
          </cell>
          <cell r="F2201">
            <v>0</v>
          </cell>
          <cell r="G2201" t="str">
            <v>IP</v>
          </cell>
          <cell r="H2201" t="str">
            <v>IPTANFCHIP</v>
          </cell>
          <cell r="I2201">
            <v>1.0010189932042501</v>
          </cell>
          <cell r="J2201">
            <v>993563.23581471213</v>
          </cell>
          <cell r="K2201" t="str">
            <v>200808X09</v>
          </cell>
          <cell r="L2201">
            <v>200808</v>
          </cell>
          <cell r="M2201" t="str">
            <v>R2X09</v>
          </cell>
          <cell r="N2201" t="str">
            <v>IP200808</v>
          </cell>
          <cell r="O2201" t="str">
            <v>IP</v>
          </cell>
          <cell r="P2201" t="str">
            <v>R2X09</v>
          </cell>
          <cell r="Q2201">
            <v>993563.23581471213</v>
          </cell>
          <cell r="R2201">
            <v>-1012.4341852879152</v>
          </cell>
        </row>
        <row r="2202">
          <cell r="A2202" t="str">
            <v>R2</v>
          </cell>
          <cell r="B2202">
            <v>39661</v>
          </cell>
          <cell r="C2202" t="str">
            <v>X10</v>
          </cell>
          <cell r="D2202">
            <v>89285.33</v>
          </cell>
          <cell r="E2202">
            <v>0</v>
          </cell>
          <cell r="F2202">
            <v>0</v>
          </cell>
          <cell r="G2202" t="str">
            <v>MED</v>
          </cell>
          <cell r="H2202" t="str">
            <v>MEDTANFCHIP</v>
          </cell>
          <cell r="I2202">
            <v>0.98610500131729295</v>
          </cell>
          <cell r="J2202">
            <v>90543.430852422185</v>
          </cell>
          <cell r="K2202" t="str">
            <v>200808X10</v>
          </cell>
          <cell r="L2202">
            <v>200808</v>
          </cell>
          <cell r="M2202" t="str">
            <v>R2X10</v>
          </cell>
          <cell r="N2202" t="str">
            <v>ME200808</v>
          </cell>
          <cell r="O2202" t="str">
            <v>ME</v>
          </cell>
          <cell r="P2202" t="str">
            <v>R2X10</v>
          </cell>
          <cell r="Q2202">
            <v>90543.430852422185</v>
          </cell>
          <cell r="R2202">
            <v>1258.1008524221834</v>
          </cell>
        </row>
        <row r="2203">
          <cell r="A2203" t="str">
            <v>R2</v>
          </cell>
          <cell r="B2203">
            <v>39661</v>
          </cell>
          <cell r="C2203" t="str">
            <v>X11</v>
          </cell>
          <cell r="D2203">
            <v>73775.72</v>
          </cell>
          <cell r="E2203">
            <v>0</v>
          </cell>
          <cell r="F2203">
            <v>0</v>
          </cell>
          <cell r="G2203" t="str">
            <v>MED</v>
          </cell>
          <cell r="H2203" t="str">
            <v>MEDTANFCHIP</v>
          </cell>
          <cell r="I2203">
            <v>0.98610500131729295</v>
          </cell>
          <cell r="J2203">
            <v>74815.278191923135</v>
          </cell>
          <cell r="K2203" t="str">
            <v>200808X11</v>
          </cell>
          <cell r="L2203">
            <v>200808</v>
          </cell>
          <cell r="M2203" t="str">
            <v>R2X11</v>
          </cell>
          <cell r="N2203" t="str">
            <v>ME200808</v>
          </cell>
          <cell r="O2203" t="str">
            <v>ME</v>
          </cell>
          <cell r="P2203" t="str">
            <v>R2X11</v>
          </cell>
          <cell r="Q2203">
            <v>74815.278191923135</v>
          </cell>
          <cell r="R2203">
            <v>1039.5581919231336</v>
          </cell>
        </row>
        <row r="2204">
          <cell r="A2204" t="str">
            <v>R2</v>
          </cell>
          <cell r="B2204">
            <v>39661</v>
          </cell>
          <cell r="C2204" t="str">
            <v>X12</v>
          </cell>
          <cell r="D2204">
            <v>5583.55</v>
          </cell>
          <cell r="E2204">
            <v>0</v>
          </cell>
          <cell r="F2204">
            <v>0</v>
          </cell>
          <cell r="G2204" t="str">
            <v>MED</v>
          </cell>
          <cell r="H2204" t="str">
            <v>MEDTANFCHIP</v>
          </cell>
          <cell r="I2204">
            <v>0.98610500131729295</v>
          </cell>
          <cell r="J2204">
            <v>5662.226631587092</v>
          </cell>
          <cell r="K2204" t="str">
            <v>200808X12</v>
          </cell>
          <cell r="L2204">
            <v>200808</v>
          </cell>
          <cell r="M2204" t="str">
            <v>R2X12</v>
          </cell>
          <cell r="N2204" t="str">
            <v>ME200808</v>
          </cell>
          <cell r="O2204" t="str">
            <v>ME</v>
          </cell>
          <cell r="P2204" t="str">
            <v>R2X12</v>
          </cell>
          <cell r="Q2204">
            <v>5662.226631587092</v>
          </cell>
          <cell r="R2204">
            <v>78.676631587091833</v>
          </cell>
        </row>
        <row r="2205">
          <cell r="A2205" t="str">
            <v>R2</v>
          </cell>
          <cell r="B2205">
            <v>39661</v>
          </cell>
          <cell r="C2205" t="str">
            <v>X13</v>
          </cell>
          <cell r="D2205">
            <v>5615.55</v>
          </cell>
          <cell r="E2205">
            <v>0</v>
          </cell>
          <cell r="F2205">
            <v>0</v>
          </cell>
          <cell r="G2205" t="str">
            <v>MED</v>
          </cell>
          <cell r="H2205" t="str">
            <v>MEDTANFCHIP</v>
          </cell>
          <cell r="I2205">
            <v>0.98610500131729295</v>
          </cell>
          <cell r="J2205">
            <v>5694.677536873296</v>
          </cell>
          <cell r="K2205" t="str">
            <v>200808X13</v>
          </cell>
          <cell r="L2205">
            <v>200808</v>
          </cell>
          <cell r="M2205" t="str">
            <v>R2X13</v>
          </cell>
          <cell r="N2205" t="str">
            <v>ME200808</v>
          </cell>
          <cell r="O2205" t="str">
            <v>ME</v>
          </cell>
          <cell r="P2205" t="str">
            <v>R2X13</v>
          </cell>
          <cell r="Q2205">
            <v>5694.677536873296</v>
          </cell>
          <cell r="R2205">
            <v>79.127536873295867</v>
          </cell>
        </row>
        <row r="2206">
          <cell r="A2206" t="str">
            <v>R2</v>
          </cell>
          <cell r="B2206">
            <v>39661</v>
          </cell>
          <cell r="C2206" t="str">
            <v>X14</v>
          </cell>
          <cell r="D2206">
            <v>13534.88</v>
          </cell>
          <cell r="E2206">
            <v>0</v>
          </cell>
          <cell r="F2206">
            <v>0</v>
          </cell>
          <cell r="G2206" t="str">
            <v>MED</v>
          </cell>
          <cell r="H2206" t="str">
            <v>MEDTANFCHIP</v>
          </cell>
          <cell r="I2206">
            <v>0.98610500131729295</v>
          </cell>
          <cell r="J2206">
            <v>13725.597154379469</v>
          </cell>
          <cell r="K2206" t="str">
            <v>200808X14</v>
          </cell>
          <cell r="L2206">
            <v>200808</v>
          </cell>
          <cell r="M2206" t="str">
            <v>R2X14</v>
          </cell>
          <cell r="N2206" t="str">
            <v>ME200808</v>
          </cell>
          <cell r="O2206" t="str">
            <v>ME</v>
          </cell>
          <cell r="P2206" t="str">
            <v>R2X14</v>
          </cell>
          <cell r="Q2206">
            <v>13725.597154379469</v>
          </cell>
          <cell r="R2206">
            <v>190.71715437947023</v>
          </cell>
        </row>
        <row r="2207">
          <cell r="A2207" t="str">
            <v>R2</v>
          </cell>
          <cell r="B2207">
            <v>39661</v>
          </cell>
          <cell r="C2207" t="str">
            <v>X15</v>
          </cell>
          <cell r="D2207">
            <v>7192.41</v>
          </cell>
          <cell r="E2207">
            <v>0</v>
          </cell>
          <cell r="F2207">
            <v>0</v>
          </cell>
          <cell r="G2207" t="str">
            <v>MED</v>
          </cell>
          <cell r="H2207" t="str">
            <v>MEDTANFCHIP</v>
          </cell>
          <cell r="I2207">
            <v>0.98610500131729295</v>
          </cell>
          <cell r="J2207">
            <v>7293.7567402984323</v>
          </cell>
          <cell r="K2207" t="str">
            <v>200808X15</v>
          </cell>
          <cell r="L2207">
            <v>200808</v>
          </cell>
          <cell r="M2207" t="str">
            <v>R2X15</v>
          </cell>
          <cell r="N2207" t="str">
            <v>ME200808</v>
          </cell>
          <cell r="O2207" t="str">
            <v>ME</v>
          </cell>
          <cell r="P2207" t="str">
            <v>R2X15</v>
          </cell>
          <cell r="Q2207">
            <v>7293.7567402984323</v>
          </cell>
          <cell r="R2207">
            <v>101.34674029843245</v>
          </cell>
        </row>
        <row r="2208">
          <cell r="A2208" t="str">
            <v>R2</v>
          </cell>
          <cell r="B2208">
            <v>39661</v>
          </cell>
          <cell r="C2208" t="str">
            <v>X18</v>
          </cell>
          <cell r="D2208">
            <v>2488.9899999999998</v>
          </cell>
          <cell r="E2208">
            <v>0</v>
          </cell>
          <cell r="F2208">
            <v>0</v>
          </cell>
          <cell r="G2208" t="str">
            <v>MED</v>
          </cell>
          <cell r="H2208" t="str">
            <v>MEDTANFCHIP</v>
          </cell>
          <cell r="I2208">
            <v>0.98610500131729295</v>
          </cell>
          <cell r="J2208">
            <v>2524.0618358846887</v>
          </cell>
          <cell r="K2208" t="str">
            <v>200808X18</v>
          </cell>
          <cell r="L2208">
            <v>200808</v>
          </cell>
          <cell r="M2208" t="str">
            <v>R2X18</v>
          </cell>
          <cell r="N2208" t="str">
            <v>ME200808</v>
          </cell>
          <cell r="O2208" t="str">
            <v>ME</v>
          </cell>
          <cell r="P2208" t="str">
            <v>R2X18</v>
          </cell>
          <cell r="Q2208">
            <v>2524.0618358846887</v>
          </cell>
          <cell r="R2208">
            <v>35.07183588468888</v>
          </cell>
        </row>
        <row r="2209">
          <cell r="A2209" t="str">
            <v>R2</v>
          </cell>
          <cell r="B2209">
            <v>39661</v>
          </cell>
          <cell r="C2209" t="str">
            <v>X20</v>
          </cell>
          <cell r="D2209">
            <v>1308</v>
          </cell>
          <cell r="E2209">
            <v>0</v>
          </cell>
          <cell r="F2209">
            <v>0</v>
          </cell>
          <cell r="G2209" t="str">
            <v>MED</v>
          </cell>
          <cell r="H2209" t="str">
            <v>MEDTANFCHIP</v>
          </cell>
          <cell r="I2209">
            <v>0.98610500131729295</v>
          </cell>
          <cell r="J2209">
            <v>1326.4307535736075</v>
          </cell>
          <cell r="K2209" t="str">
            <v>200808X20</v>
          </cell>
          <cell r="L2209">
            <v>200808</v>
          </cell>
          <cell r="M2209" t="str">
            <v>R2X20</v>
          </cell>
          <cell r="N2209" t="str">
            <v>ME200808</v>
          </cell>
          <cell r="O2209" t="str">
            <v>ME</v>
          </cell>
          <cell r="P2209" t="str">
            <v>R2X20</v>
          </cell>
          <cell r="Q2209">
            <v>1326.4307535736075</v>
          </cell>
          <cell r="R2209">
            <v>18.43075357360749</v>
          </cell>
        </row>
        <row r="2210">
          <cell r="A2210" t="str">
            <v>R2</v>
          </cell>
          <cell r="B2210">
            <v>39661</v>
          </cell>
          <cell r="C2210" t="str">
            <v>X21</v>
          </cell>
          <cell r="D2210">
            <v>1019.98</v>
          </cell>
          <cell r="E2210">
            <v>0</v>
          </cell>
          <cell r="F2210">
            <v>0</v>
          </cell>
          <cell r="G2210" t="str">
            <v>MED</v>
          </cell>
          <cell r="H2210" t="str">
            <v>MEDTANFCHIP</v>
          </cell>
          <cell r="I2210">
            <v>0.98610500131729295</v>
          </cell>
          <cell r="J2210">
            <v>1034.3523241819635</v>
          </cell>
          <cell r="K2210" t="str">
            <v>200808X21</v>
          </cell>
          <cell r="L2210">
            <v>200808</v>
          </cell>
          <cell r="M2210" t="str">
            <v>R2X21</v>
          </cell>
          <cell r="N2210" t="str">
            <v>ME200808</v>
          </cell>
          <cell r="O2210" t="str">
            <v>ME</v>
          </cell>
          <cell r="P2210" t="str">
            <v>R2X21</v>
          </cell>
          <cell r="Q2210">
            <v>1034.3523241819635</v>
          </cell>
          <cell r="R2210">
            <v>14.37232418196345</v>
          </cell>
        </row>
        <row r="2211">
          <cell r="A2211" t="str">
            <v>R2</v>
          </cell>
          <cell r="B2211">
            <v>39661</v>
          </cell>
          <cell r="C2211" t="str">
            <v>X22</v>
          </cell>
          <cell r="D2211">
            <v>6280.74</v>
          </cell>
          <cell r="E2211">
            <v>0</v>
          </cell>
          <cell r="F2211">
            <v>0</v>
          </cell>
          <cell r="G2211" t="str">
            <v>MED</v>
          </cell>
          <cell r="H2211" t="str">
            <v>MEDTANFCHIP</v>
          </cell>
          <cell r="I2211">
            <v>0.98610500131729295</v>
          </cell>
          <cell r="J2211">
            <v>6369.2405896023693</v>
          </cell>
          <cell r="K2211" t="str">
            <v>200808X22</v>
          </cell>
          <cell r="L2211">
            <v>200808</v>
          </cell>
          <cell r="M2211" t="str">
            <v>R2X22</v>
          </cell>
          <cell r="N2211" t="str">
            <v>ME200808</v>
          </cell>
          <cell r="O2211" t="str">
            <v>ME</v>
          </cell>
          <cell r="P2211" t="str">
            <v>R2X22</v>
          </cell>
          <cell r="Q2211">
            <v>6369.2405896023693</v>
          </cell>
          <cell r="R2211">
            <v>88.500589602369473</v>
          </cell>
        </row>
        <row r="2212">
          <cell r="A2212" t="str">
            <v>R2</v>
          </cell>
          <cell r="B2212">
            <v>39661</v>
          </cell>
          <cell r="C2212" t="str">
            <v>X23</v>
          </cell>
          <cell r="D2212">
            <v>784.17</v>
          </cell>
          <cell r="E2212">
            <v>0</v>
          </cell>
          <cell r="F2212">
            <v>0</v>
          </cell>
          <cell r="G2212" t="str">
            <v>MED</v>
          </cell>
          <cell r="H2212" t="str">
            <v>MEDTANFCHIP</v>
          </cell>
          <cell r="I2212">
            <v>0.98610500131729295</v>
          </cell>
          <cell r="J2212">
            <v>795.21957494634228</v>
          </cell>
          <cell r="K2212" t="str">
            <v>200808X23</v>
          </cell>
          <cell r="L2212">
            <v>200808</v>
          </cell>
          <cell r="M2212" t="str">
            <v>R2X23</v>
          </cell>
          <cell r="N2212" t="str">
            <v>ME200808</v>
          </cell>
          <cell r="O2212" t="str">
            <v>ME</v>
          </cell>
          <cell r="P2212" t="str">
            <v>R2X23</v>
          </cell>
          <cell r="Q2212">
            <v>795.21957494634228</v>
          </cell>
          <cell r="R2212">
            <v>11.049574946342318</v>
          </cell>
        </row>
        <row r="2213">
          <cell r="A2213" t="str">
            <v>R2</v>
          </cell>
          <cell r="B2213">
            <v>39661</v>
          </cell>
          <cell r="C2213" t="str">
            <v>X24</v>
          </cell>
          <cell r="D2213">
            <v>990.65</v>
          </cell>
          <cell r="E2213">
            <v>0</v>
          </cell>
          <cell r="F2213">
            <v>0</v>
          </cell>
          <cell r="G2213" t="str">
            <v>IP</v>
          </cell>
          <cell r="H2213" t="str">
            <v>IPTANFCHIP</v>
          </cell>
          <cell r="I2213">
            <v>1.0010189932042501</v>
          </cell>
          <cell r="J2213">
            <v>989.64156197370528</v>
          </cell>
          <cell r="K2213" t="str">
            <v>200808X24</v>
          </cell>
          <cell r="L2213">
            <v>200808</v>
          </cell>
          <cell r="M2213" t="str">
            <v>R2X24</v>
          </cell>
          <cell r="N2213" t="str">
            <v>IP200808</v>
          </cell>
          <cell r="O2213" t="str">
            <v>IP</v>
          </cell>
          <cell r="P2213" t="str">
            <v>R2X24</v>
          </cell>
          <cell r="Q2213">
            <v>989.64156197370528</v>
          </cell>
          <cell r="R2213">
            <v>-1.0084380262946979</v>
          </cell>
        </row>
        <row r="2214">
          <cell r="A2214" t="str">
            <v>R2</v>
          </cell>
          <cell r="B2214">
            <v>39661</v>
          </cell>
          <cell r="C2214" t="str">
            <v>X26</v>
          </cell>
          <cell r="D2214">
            <v>9421.7199999999993</v>
          </cell>
          <cell r="E2214">
            <v>0</v>
          </cell>
          <cell r="F2214">
            <v>0</v>
          </cell>
          <cell r="G2214" t="str">
            <v>MED</v>
          </cell>
          <cell r="H2214" t="str">
            <v>MEDTANFCHIP</v>
          </cell>
          <cell r="I2214">
            <v>0.98610500131729295</v>
          </cell>
          <cell r="J2214">
            <v>9554.479479785572</v>
          </cell>
          <cell r="K2214" t="str">
            <v>200808X26</v>
          </cell>
          <cell r="L2214">
            <v>200808</v>
          </cell>
          <cell r="M2214" t="str">
            <v>R2X26</v>
          </cell>
          <cell r="N2214" t="str">
            <v>ME200808</v>
          </cell>
          <cell r="O2214" t="str">
            <v>ME</v>
          </cell>
          <cell r="P2214" t="str">
            <v>R2X26</v>
          </cell>
          <cell r="Q2214">
            <v>9554.479479785572</v>
          </cell>
          <cell r="R2214">
            <v>132.75947978557269</v>
          </cell>
        </row>
        <row r="2215">
          <cell r="A2215" t="str">
            <v>R2</v>
          </cell>
          <cell r="B2215">
            <v>39692</v>
          </cell>
          <cell r="C2215" t="str">
            <v>X09</v>
          </cell>
          <cell r="D2215">
            <v>1853978.28</v>
          </cell>
          <cell r="E2215">
            <v>0</v>
          </cell>
          <cell r="F2215">
            <v>0</v>
          </cell>
          <cell r="G2215" t="str">
            <v>IP</v>
          </cell>
          <cell r="H2215" t="str">
            <v>IPTANFCHIP</v>
          </cell>
          <cell r="I2215">
            <v>1.0013071891681786</v>
          </cell>
          <cell r="J2215">
            <v>1851557.9435119862</v>
          </cell>
          <cell r="K2215" t="str">
            <v>200809X09</v>
          </cell>
          <cell r="L2215">
            <v>200809</v>
          </cell>
          <cell r="M2215" t="str">
            <v>R2X09</v>
          </cell>
          <cell r="N2215" t="str">
            <v>IP200809</v>
          </cell>
          <cell r="O2215" t="str">
            <v>IP</v>
          </cell>
          <cell r="P2215" t="str">
            <v>R2X09</v>
          </cell>
          <cell r="Q2215">
            <v>1851557.9435119862</v>
          </cell>
          <cell r="R2215">
            <v>-2420.3364880138543</v>
          </cell>
        </row>
        <row r="2216">
          <cell r="A2216" t="str">
            <v>R2</v>
          </cell>
          <cell r="B2216">
            <v>39692</v>
          </cell>
          <cell r="C2216" t="str">
            <v>X10</v>
          </cell>
          <cell r="D2216">
            <v>99887.37</v>
          </cell>
          <cell r="E2216">
            <v>0</v>
          </cell>
          <cell r="F2216">
            <v>0</v>
          </cell>
          <cell r="G2216" t="str">
            <v>MED</v>
          </cell>
          <cell r="H2216" t="str">
            <v>MEDTANFCHIP</v>
          </cell>
          <cell r="I2216">
            <v>0.98397814701020858</v>
          </cell>
          <cell r="J2216">
            <v>101513.80932951115</v>
          </cell>
          <cell r="K2216" t="str">
            <v>200809X10</v>
          </cell>
          <cell r="L2216">
            <v>200809</v>
          </cell>
          <cell r="M2216" t="str">
            <v>R2X10</v>
          </cell>
          <cell r="N2216" t="str">
            <v>ME200809</v>
          </cell>
          <cell r="O2216" t="str">
            <v>ME</v>
          </cell>
          <cell r="P2216" t="str">
            <v>R2X10</v>
          </cell>
          <cell r="Q2216">
            <v>101513.80932951115</v>
          </cell>
          <cell r="R2216">
            <v>1626.4393295111513</v>
          </cell>
        </row>
        <row r="2217">
          <cell r="A2217" t="str">
            <v>R2</v>
          </cell>
          <cell r="B2217">
            <v>39692</v>
          </cell>
          <cell r="C2217" t="str">
            <v>X11</v>
          </cell>
          <cell r="D2217">
            <v>101178.15</v>
          </cell>
          <cell r="E2217">
            <v>0</v>
          </cell>
          <cell r="F2217">
            <v>0</v>
          </cell>
          <cell r="G2217" t="str">
            <v>MED</v>
          </cell>
          <cell r="H2217" t="str">
            <v>MEDTANFCHIP</v>
          </cell>
          <cell r="I2217">
            <v>0.98397814701020858</v>
          </cell>
          <cell r="J2217">
            <v>102825.60675501495</v>
          </cell>
          <cell r="K2217" t="str">
            <v>200809X11</v>
          </cell>
          <cell r="L2217">
            <v>200809</v>
          </cell>
          <cell r="M2217" t="str">
            <v>R2X11</v>
          </cell>
          <cell r="N2217" t="str">
            <v>ME200809</v>
          </cell>
          <cell r="O2217" t="str">
            <v>ME</v>
          </cell>
          <cell r="P2217" t="str">
            <v>R2X11</v>
          </cell>
          <cell r="Q2217">
            <v>102825.60675501495</v>
          </cell>
          <cell r="R2217">
            <v>1647.4567550149513</v>
          </cell>
        </row>
        <row r="2218">
          <cell r="A2218" t="str">
            <v>R2</v>
          </cell>
          <cell r="B2218">
            <v>39692</v>
          </cell>
          <cell r="C2218" t="str">
            <v>X12</v>
          </cell>
          <cell r="D2218">
            <v>2928.28</v>
          </cell>
          <cell r="E2218">
            <v>0</v>
          </cell>
          <cell r="F2218">
            <v>0</v>
          </cell>
          <cell r="G2218" t="str">
            <v>MED</v>
          </cell>
          <cell r="H2218" t="str">
            <v>MEDTANFCHIP</v>
          </cell>
          <cell r="I2218">
            <v>0.98397814701020858</v>
          </cell>
          <cell r="J2218">
            <v>2975.9604000327658</v>
          </cell>
          <cell r="K2218" t="str">
            <v>200809X12</v>
          </cell>
          <cell r="L2218">
            <v>200809</v>
          </cell>
          <cell r="M2218" t="str">
            <v>R2X12</v>
          </cell>
          <cell r="N2218" t="str">
            <v>ME200809</v>
          </cell>
          <cell r="O2218" t="str">
            <v>ME</v>
          </cell>
          <cell r="P2218" t="str">
            <v>R2X12</v>
          </cell>
          <cell r="Q2218">
            <v>2975.9604000327658</v>
          </cell>
          <cell r="R2218">
            <v>47.680400032765647</v>
          </cell>
        </row>
        <row r="2219">
          <cell r="A2219" t="str">
            <v>R2</v>
          </cell>
          <cell r="B2219">
            <v>39692</v>
          </cell>
          <cell r="C2219" t="str">
            <v>X13</v>
          </cell>
          <cell r="D2219">
            <v>4602.2</v>
          </cell>
          <cell r="E2219">
            <v>0</v>
          </cell>
          <cell r="F2219">
            <v>0</v>
          </cell>
          <cell r="G2219" t="str">
            <v>MED</v>
          </cell>
          <cell r="H2219" t="str">
            <v>MEDTANFCHIP</v>
          </cell>
          <cell r="I2219">
            <v>0.98397814701020858</v>
          </cell>
          <cell r="J2219">
            <v>4677.1363916807113</v>
          </cell>
          <cell r="K2219" t="str">
            <v>200809X13</v>
          </cell>
          <cell r="L2219">
            <v>200809</v>
          </cell>
          <cell r="M2219" t="str">
            <v>R2X13</v>
          </cell>
          <cell r="N2219" t="str">
            <v>ME200809</v>
          </cell>
          <cell r="O2219" t="str">
            <v>ME</v>
          </cell>
          <cell r="P2219" t="str">
            <v>R2X13</v>
          </cell>
          <cell r="Q2219">
            <v>4677.1363916807113</v>
          </cell>
          <cell r="R2219">
            <v>74.936391680711495</v>
          </cell>
        </row>
        <row r="2220">
          <cell r="A2220" t="str">
            <v>R2</v>
          </cell>
          <cell r="B2220">
            <v>39692</v>
          </cell>
          <cell r="C2220" t="str">
            <v>X14</v>
          </cell>
          <cell r="D2220">
            <v>17268.919999999998</v>
          </cell>
          <cell r="E2220">
            <v>0</v>
          </cell>
          <cell r="F2220">
            <v>0</v>
          </cell>
          <cell r="G2220" t="str">
            <v>MED</v>
          </cell>
          <cell r="H2220" t="str">
            <v>MEDTANFCHIP</v>
          </cell>
          <cell r="I2220">
            <v>0.98397814701020858</v>
          </cell>
          <cell r="J2220">
            <v>17550.105205558833</v>
          </cell>
          <cell r="K2220" t="str">
            <v>200809X14</v>
          </cell>
          <cell r="L2220">
            <v>200809</v>
          </cell>
          <cell r="M2220" t="str">
            <v>R2X14</v>
          </cell>
          <cell r="N2220" t="str">
            <v>ME200809</v>
          </cell>
          <cell r="O2220" t="str">
            <v>ME</v>
          </cell>
          <cell r="P2220" t="str">
            <v>R2X14</v>
          </cell>
          <cell r="Q2220">
            <v>17550.105205558833</v>
          </cell>
          <cell r="R2220">
            <v>281.18520555883515</v>
          </cell>
        </row>
        <row r="2221">
          <cell r="A2221" t="str">
            <v>R2</v>
          </cell>
          <cell r="B2221">
            <v>39692</v>
          </cell>
          <cell r="C2221" t="str">
            <v>X15</v>
          </cell>
          <cell r="D2221">
            <v>5274</v>
          </cell>
          <cell r="E2221">
            <v>0</v>
          </cell>
          <cell r="F2221">
            <v>0</v>
          </cell>
          <cell r="G2221" t="str">
            <v>MED</v>
          </cell>
          <cell r="H2221" t="str">
            <v>MEDTANFCHIP</v>
          </cell>
          <cell r="I2221">
            <v>0.98397814701020858</v>
          </cell>
          <cell r="J2221">
            <v>5359.8751313989123</v>
          </cell>
          <cell r="K2221" t="str">
            <v>200809X15</v>
          </cell>
          <cell r="L2221">
            <v>200809</v>
          </cell>
          <cell r="M2221" t="str">
            <v>R2X15</v>
          </cell>
          <cell r="N2221" t="str">
            <v>ME200809</v>
          </cell>
          <cell r="O2221" t="str">
            <v>ME</v>
          </cell>
          <cell r="P2221" t="str">
            <v>R2X15</v>
          </cell>
          <cell r="Q2221">
            <v>5359.8751313989123</v>
          </cell>
          <cell r="R2221">
            <v>85.875131398912345</v>
          </cell>
        </row>
        <row r="2222">
          <cell r="A2222" t="str">
            <v>R2</v>
          </cell>
          <cell r="B2222">
            <v>39692</v>
          </cell>
          <cell r="C2222" t="str">
            <v>X16</v>
          </cell>
          <cell r="D2222">
            <v>250</v>
          </cell>
          <cell r="E2222">
            <v>0</v>
          </cell>
          <cell r="F2222">
            <v>0</v>
          </cell>
          <cell r="G2222" t="str">
            <v>MED</v>
          </cell>
          <cell r="H2222" t="str">
            <v>MEDTANFCHIP</v>
          </cell>
          <cell r="I2222">
            <v>0.98397814701020858</v>
          </cell>
          <cell r="J2222">
            <v>254.07068313419191</v>
          </cell>
          <cell r="K2222" t="str">
            <v>200809X16</v>
          </cell>
          <cell r="L2222">
            <v>200809</v>
          </cell>
          <cell r="M2222" t="str">
            <v>R2X16</v>
          </cell>
          <cell r="N2222" t="str">
            <v>ME200809</v>
          </cell>
          <cell r="O2222" t="str">
            <v>ME</v>
          </cell>
          <cell r="P2222" t="str">
            <v>R2X16</v>
          </cell>
          <cell r="Q2222">
            <v>254.07068313419191</v>
          </cell>
          <cell r="R2222">
            <v>4.0706831341919099</v>
          </cell>
        </row>
        <row r="2223">
          <cell r="A2223" t="str">
            <v>R2</v>
          </cell>
          <cell r="B2223">
            <v>39692</v>
          </cell>
          <cell r="C2223" t="str">
            <v>X20</v>
          </cell>
          <cell r="D2223">
            <v>962</v>
          </cell>
          <cell r="E2223">
            <v>0</v>
          </cell>
          <cell r="F2223">
            <v>0</v>
          </cell>
          <cell r="G2223" t="str">
            <v>MED</v>
          </cell>
          <cell r="H2223" t="str">
            <v>MEDTANFCHIP</v>
          </cell>
          <cell r="I2223">
            <v>0.98397814701020858</v>
          </cell>
          <cell r="J2223">
            <v>977.6639887003704</v>
          </cell>
          <cell r="K2223" t="str">
            <v>200809X20</v>
          </cell>
          <cell r="L2223">
            <v>200809</v>
          </cell>
          <cell r="M2223" t="str">
            <v>R2X20</v>
          </cell>
          <cell r="N2223" t="str">
            <v>ME200809</v>
          </cell>
          <cell r="O2223" t="str">
            <v>ME</v>
          </cell>
          <cell r="P2223" t="str">
            <v>R2X20</v>
          </cell>
          <cell r="Q2223">
            <v>977.6639887003704</v>
          </cell>
          <cell r="R2223">
            <v>15.663988700370396</v>
          </cell>
        </row>
        <row r="2224">
          <cell r="A2224" t="str">
            <v>R2</v>
          </cell>
          <cell r="B2224">
            <v>39692</v>
          </cell>
          <cell r="C2224" t="str">
            <v>X21</v>
          </cell>
          <cell r="D2224">
            <v>6477.83</v>
          </cell>
          <cell r="E2224">
            <v>0</v>
          </cell>
          <cell r="F2224">
            <v>0</v>
          </cell>
          <cell r="G2224" t="str">
            <v>MED</v>
          </cell>
          <cell r="H2224" t="str">
            <v>MEDTANFCHIP</v>
          </cell>
          <cell r="I2224">
            <v>0.98397814701020858</v>
          </cell>
          <cell r="J2224">
            <v>6583.3067733086491</v>
          </cell>
          <cell r="K2224" t="str">
            <v>200809X21</v>
          </cell>
          <cell r="L2224">
            <v>200809</v>
          </cell>
          <cell r="M2224" t="str">
            <v>R2X21</v>
          </cell>
          <cell r="N2224" t="str">
            <v>ME200809</v>
          </cell>
          <cell r="O2224" t="str">
            <v>ME</v>
          </cell>
          <cell r="P2224" t="str">
            <v>R2X21</v>
          </cell>
          <cell r="Q2224">
            <v>6583.3067733086491</v>
          </cell>
          <cell r="R2224">
            <v>105.47677330864917</v>
          </cell>
        </row>
        <row r="2225">
          <cell r="A2225" t="str">
            <v>R2</v>
          </cell>
          <cell r="B2225">
            <v>39692</v>
          </cell>
          <cell r="C2225" t="str">
            <v>X22</v>
          </cell>
          <cell r="D2225">
            <v>7855.62</v>
          </cell>
          <cell r="E2225">
            <v>0</v>
          </cell>
          <cell r="F2225">
            <v>0</v>
          </cell>
          <cell r="G2225" t="str">
            <v>MED</v>
          </cell>
          <cell r="H2225" t="str">
            <v>MEDTANFCHIP</v>
          </cell>
          <cell r="I2225">
            <v>0.98397814701020858</v>
          </cell>
          <cell r="J2225">
            <v>7983.5309593704824</v>
          </cell>
          <cell r="K2225" t="str">
            <v>200809X22</v>
          </cell>
          <cell r="L2225">
            <v>200809</v>
          </cell>
          <cell r="M2225" t="str">
            <v>R2X22</v>
          </cell>
          <cell r="N2225" t="str">
            <v>ME200809</v>
          </cell>
          <cell r="O2225" t="str">
            <v>ME</v>
          </cell>
          <cell r="P2225" t="str">
            <v>R2X22</v>
          </cell>
          <cell r="Q2225">
            <v>7983.5309593704824</v>
          </cell>
          <cell r="R2225">
            <v>127.91095937048249</v>
          </cell>
        </row>
        <row r="2226">
          <cell r="A2226" t="str">
            <v>R2</v>
          </cell>
          <cell r="B2226">
            <v>39692</v>
          </cell>
          <cell r="C2226" t="str">
            <v>X23</v>
          </cell>
          <cell r="D2226">
            <v>1099.43</v>
          </cell>
          <cell r="E2226">
            <v>0</v>
          </cell>
          <cell r="F2226">
            <v>0</v>
          </cell>
          <cell r="G2226" t="str">
            <v>MED</v>
          </cell>
          <cell r="H2226" t="str">
            <v>MEDTANFCHIP</v>
          </cell>
          <cell r="I2226">
            <v>0.98397814701020858</v>
          </cell>
          <cell r="J2226">
            <v>1117.3317246328984</v>
          </cell>
          <cell r="K2226" t="str">
            <v>200809X23</v>
          </cell>
          <cell r="L2226">
            <v>200809</v>
          </cell>
          <cell r="M2226" t="str">
            <v>R2X23</v>
          </cell>
          <cell r="N2226" t="str">
            <v>ME200809</v>
          </cell>
          <cell r="O2226" t="str">
            <v>ME</v>
          </cell>
          <cell r="P2226" t="str">
            <v>R2X23</v>
          </cell>
          <cell r="Q2226">
            <v>1117.3317246328984</v>
          </cell>
          <cell r="R2226">
            <v>17.901724632898322</v>
          </cell>
        </row>
        <row r="2227">
          <cell r="A2227" t="str">
            <v>R2</v>
          </cell>
          <cell r="B2227">
            <v>39692</v>
          </cell>
          <cell r="C2227" t="str">
            <v>X24</v>
          </cell>
          <cell r="D2227">
            <v>1122.1199999999999</v>
          </cell>
          <cell r="E2227">
            <v>0</v>
          </cell>
          <cell r="F2227">
            <v>0</v>
          </cell>
          <cell r="G2227" t="str">
            <v>IP</v>
          </cell>
          <cell r="H2227" t="str">
            <v>IPTANFCHIP</v>
          </cell>
          <cell r="I2227">
            <v>1.0013071891681786</v>
          </cell>
          <cell r="J2227">
            <v>1120.6550918027312</v>
          </cell>
          <cell r="K2227" t="str">
            <v>200809X24</v>
          </cell>
          <cell r="L2227">
            <v>200809</v>
          </cell>
          <cell r="M2227" t="str">
            <v>R2X24</v>
          </cell>
          <cell r="N2227" t="str">
            <v>IP200809</v>
          </cell>
          <cell r="O2227" t="str">
            <v>IP</v>
          </cell>
          <cell r="P2227" t="str">
            <v>R2X24</v>
          </cell>
          <cell r="Q2227">
            <v>1120.6550918027312</v>
          </cell>
          <cell r="R2227">
            <v>-1.4649081972686417</v>
          </cell>
        </row>
        <row r="2228">
          <cell r="A2228" t="str">
            <v>R2</v>
          </cell>
          <cell r="B2228">
            <v>39692</v>
          </cell>
          <cell r="C2228" t="str">
            <v>X26</v>
          </cell>
          <cell r="D2228">
            <v>11321.6</v>
          </cell>
          <cell r="E2228">
            <v>0</v>
          </cell>
          <cell r="F2228">
            <v>0</v>
          </cell>
          <cell r="G2228" t="str">
            <v>MED</v>
          </cell>
          <cell r="H2228" t="str">
            <v>MEDTANFCHIP</v>
          </cell>
          <cell r="I2228">
            <v>0.98397814701020858</v>
          </cell>
          <cell r="J2228">
            <v>11505.946584688269</v>
          </cell>
          <cell r="K2228" t="str">
            <v>200809X26</v>
          </cell>
          <cell r="L2228">
            <v>200809</v>
          </cell>
          <cell r="M2228" t="str">
            <v>R2X26</v>
          </cell>
          <cell r="N2228" t="str">
            <v>ME200809</v>
          </cell>
          <cell r="O2228" t="str">
            <v>ME</v>
          </cell>
          <cell r="P2228" t="str">
            <v>R2X26</v>
          </cell>
          <cell r="Q2228">
            <v>11505.946584688269</v>
          </cell>
          <cell r="R2228">
            <v>184.34658468826819</v>
          </cell>
        </row>
        <row r="2229">
          <cell r="A2229" t="str">
            <v>R2</v>
          </cell>
          <cell r="B2229">
            <v>39722</v>
          </cell>
          <cell r="C2229" t="str">
            <v>X09</v>
          </cell>
          <cell r="D2229">
            <v>801711.78</v>
          </cell>
          <cell r="E2229">
            <v>0</v>
          </cell>
          <cell r="F2229">
            <v>0</v>
          </cell>
          <cell r="G2229" t="str">
            <v>IP</v>
          </cell>
          <cell r="H2229" t="str">
            <v>IPTANFCHIP</v>
          </cell>
          <cell r="I2229">
            <v>0.99959074204850085</v>
          </cell>
          <cell r="J2229">
            <v>802040.02125611959</v>
          </cell>
          <cell r="K2229" t="str">
            <v>200810X09</v>
          </cell>
          <cell r="L2229">
            <v>200810</v>
          </cell>
          <cell r="M2229" t="str">
            <v>R2X09</v>
          </cell>
          <cell r="N2229" t="str">
            <v>IP200810</v>
          </cell>
          <cell r="O2229" t="str">
            <v>IP</v>
          </cell>
          <cell r="P2229" t="str">
            <v>R2X09</v>
          </cell>
          <cell r="Q2229">
            <v>802040.02125611959</v>
          </cell>
          <cell r="R2229">
            <v>328.24125611956697</v>
          </cell>
        </row>
        <row r="2230">
          <cell r="A2230" t="str">
            <v>R2</v>
          </cell>
          <cell r="B2230">
            <v>39722</v>
          </cell>
          <cell r="C2230" t="str">
            <v>X10</v>
          </cell>
          <cell r="D2230">
            <v>86577.279999999999</v>
          </cell>
          <cell r="E2230">
            <v>0</v>
          </cell>
          <cell r="F2230">
            <v>0</v>
          </cell>
          <cell r="G2230" t="str">
            <v>MED</v>
          </cell>
          <cell r="H2230" t="str">
            <v>MEDTANFCHIP</v>
          </cell>
          <cell r="I2230">
            <v>0.98160754313301768</v>
          </cell>
          <cell r="J2230">
            <v>88199.485227741272</v>
          </cell>
          <cell r="K2230" t="str">
            <v>200810X10</v>
          </cell>
          <cell r="L2230">
            <v>200810</v>
          </cell>
          <cell r="M2230" t="str">
            <v>R2X10</v>
          </cell>
          <cell r="N2230" t="str">
            <v>ME200810</v>
          </cell>
          <cell r="O2230" t="str">
            <v>ME</v>
          </cell>
          <cell r="P2230" t="str">
            <v>R2X10</v>
          </cell>
          <cell r="Q2230">
            <v>88199.485227741272</v>
          </cell>
          <cell r="R2230">
            <v>1622.2052277412731</v>
          </cell>
        </row>
        <row r="2231">
          <cell r="A2231" t="str">
            <v>R2</v>
          </cell>
          <cell r="B2231">
            <v>39722</v>
          </cell>
          <cell r="C2231" t="str">
            <v>X11</v>
          </cell>
          <cell r="D2231">
            <v>67648.77</v>
          </cell>
          <cell r="E2231">
            <v>0</v>
          </cell>
          <cell r="F2231">
            <v>0</v>
          </cell>
          <cell r="G2231" t="str">
            <v>MED</v>
          </cell>
          <cell r="H2231" t="str">
            <v>MEDTANFCHIP</v>
          </cell>
          <cell r="I2231">
            <v>0.98160754313301768</v>
          </cell>
          <cell r="J2231">
            <v>68916.310263961481</v>
          </cell>
          <cell r="K2231" t="str">
            <v>200810X11</v>
          </cell>
          <cell r="L2231">
            <v>200810</v>
          </cell>
          <cell r="M2231" t="str">
            <v>R2X11</v>
          </cell>
          <cell r="N2231" t="str">
            <v>ME200810</v>
          </cell>
          <cell r="O2231" t="str">
            <v>ME</v>
          </cell>
          <cell r="P2231" t="str">
            <v>R2X11</v>
          </cell>
          <cell r="Q2231">
            <v>68916.310263961481</v>
          </cell>
          <cell r="R2231">
            <v>1267.5402639614767</v>
          </cell>
        </row>
        <row r="2232">
          <cell r="A2232" t="str">
            <v>R2</v>
          </cell>
          <cell r="B2232">
            <v>39722</v>
          </cell>
          <cell r="C2232" t="str">
            <v>X12</v>
          </cell>
          <cell r="D2232">
            <v>893.95</v>
          </cell>
          <cell r="E2232">
            <v>0</v>
          </cell>
          <cell r="F2232">
            <v>0</v>
          </cell>
          <cell r="G2232" t="str">
            <v>MED</v>
          </cell>
          <cell r="H2232" t="str">
            <v>MEDTANFCHIP</v>
          </cell>
          <cell r="I2232">
            <v>0.98160754313301768</v>
          </cell>
          <cell r="J2232">
            <v>910.70001066491488</v>
          </cell>
          <cell r="K2232" t="str">
            <v>200810X12</v>
          </cell>
          <cell r="L2232">
            <v>200810</v>
          </cell>
          <cell r="M2232" t="str">
            <v>R2X12</v>
          </cell>
          <cell r="N2232" t="str">
            <v>ME200810</v>
          </cell>
          <cell r="O2232" t="str">
            <v>ME</v>
          </cell>
          <cell r="P2232" t="str">
            <v>R2X12</v>
          </cell>
          <cell r="Q2232">
            <v>910.70001066491488</v>
          </cell>
          <cell r="R2232">
            <v>16.750010664914839</v>
          </cell>
        </row>
        <row r="2233">
          <cell r="A2233" t="str">
            <v>R2</v>
          </cell>
          <cell r="B2233">
            <v>39722</v>
          </cell>
          <cell r="C2233" t="str">
            <v>X13</v>
          </cell>
          <cell r="D2233">
            <v>3156.04</v>
          </cell>
          <cell r="E2233">
            <v>0</v>
          </cell>
          <cell r="F2233">
            <v>0</v>
          </cell>
          <cell r="G2233" t="str">
            <v>MED</v>
          </cell>
          <cell r="H2233" t="str">
            <v>MEDTANFCHIP</v>
          </cell>
          <cell r="I2233">
            <v>0.98160754313301768</v>
          </cell>
          <cell r="J2233">
            <v>3215.1749668984817</v>
          </cell>
          <cell r="K2233" t="str">
            <v>200810X13</v>
          </cell>
          <cell r="L2233">
            <v>200810</v>
          </cell>
          <cell r="M2233" t="str">
            <v>R2X13</v>
          </cell>
          <cell r="N2233" t="str">
            <v>ME200810</v>
          </cell>
          <cell r="O2233" t="str">
            <v>ME</v>
          </cell>
          <cell r="P2233" t="str">
            <v>R2X13</v>
          </cell>
          <cell r="Q2233">
            <v>3215.1749668984817</v>
          </cell>
          <cell r="R2233">
            <v>59.134966898481707</v>
          </cell>
        </row>
        <row r="2234">
          <cell r="A2234" t="str">
            <v>R2</v>
          </cell>
          <cell r="B2234">
            <v>39722</v>
          </cell>
          <cell r="C2234" t="str">
            <v>X14</v>
          </cell>
          <cell r="D2234">
            <v>17418.53</v>
          </cell>
          <cell r="E2234">
            <v>0</v>
          </cell>
          <cell r="F2234">
            <v>0</v>
          </cell>
          <cell r="G2234" t="str">
            <v>MED</v>
          </cell>
          <cell r="H2234" t="str">
            <v>MEDTANFCHIP</v>
          </cell>
          <cell r="I2234">
            <v>0.98160754313301768</v>
          </cell>
          <cell r="J2234">
            <v>17744.902351101446</v>
          </cell>
          <cell r="K2234" t="str">
            <v>200810X14</v>
          </cell>
          <cell r="L2234">
            <v>200810</v>
          </cell>
          <cell r="M2234" t="str">
            <v>R2X14</v>
          </cell>
          <cell r="N2234" t="str">
            <v>ME200810</v>
          </cell>
          <cell r="O2234" t="str">
            <v>ME</v>
          </cell>
          <cell r="P2234" t="str">
            <v>R2X14</v>
          </cell>
          <cell r="Q2234">
            <v>17744.902351101446</v>
          </cell>
          <cell r="R2234">
            <v>326.37235110144684</v>
          </cell>
        </row>
        <row r="2235">
          <cell r="A2235" t="str">
            <v>R2</v>
          </cell>
          <cell r="B2235">
            <v>39722</v>
          </cell>
          <cell r="C2235" t="str">
            <v>X15</v>
          </cell>
          <cell r="D2235">
            <v>4633.54</v>
          </cell>
          <cell r="E2235">
            <v>0</v>
          </cell>
          <cell r="F2235">
            <v>0</v>
          </cell>
          <cell r="G2235" t="str">
            <v>MED</v>
          </cell>
          <cell r="H2235" t="str">
            <v>MEDTANFCHIP</v>
          </cell>
          <cell r="I2235">
            <v>0.98160754313301768</v>
          </cell>
          <cell r="J2235">
            <v>4720.3589992911338</v>
          </cell>
          <cell r="K2235" t="str">
            <v>200810X15</v>
          </cell>
          <cell r="L2235">
            <v>200810</v>
          </cell>
          <cell r="M2235" t="str">
            <v>R2X15</v>
          </cell>
          <cell r="N2235" t="str">
            <v>ME200810</v>
          </cell>
          <cell r="O2235" t="str">
            <v>ME</v>
          </cell>
          <cell r="P2235" t="str">
            <v>R2X15</v>
          </cell>
          <cell r="Q2235">
            <v>4720.3589992911338</v>
          </cell>
          <cell r="R2235">
            <v>86.818999291133878</v>
          </cell>
        </row>
        <row r="2236">
          <cell r="A2236" t="str">
            <v>R2</v>
          </cell>
          <cell r="B2236">
            <v>39722</v>
          </cell>
          <cell r="C2236" t="str">
            <v>X20</v>
          </cell>
          <cell r="D2236">
            <v>2251</v>
          </cell>
          <cell r="E2236">
            <v>0</v>
          </cell>
          <cell r="F2236">
            <v>0</v>
          </cell>
          <cell r="G2236" t="str">
            <v>MED</v>
          </cell>
          <cell r="H2236" t="str">
            <v>MEDTANFCHIP</v>
          </cell>
          <cell r="I2236">
            <v>0.98160754313301768</v>
          </cell>
          <cell r="J2236">
            <v>2293.1771620411914</v>
          </cell>
          <cell r="K2236" t="str">
            <v>200810X20</v>
          </cell>
          <cell r="L2236">
            <v>200810</v>
          </cell>
          <cell r="M2236" t="str">
            <v>R2X20</v>
          </cell>
          <cell r="N2236" t="str">
            <v>ME200810</v>
          </cell>
          <cell r="O2236" t="str">
            <v>ME</v>
          </cell>
          <cell r="P2236" t="str">
            <v>R2X20</v>
          </cell>
          <cell r="Q2236">
            <v>2293.1771620411914</v>
          </cell>
          <cell r="R2236">
            <v>42.177162041191423</v>
          </cell>
        </row>
        <row r="2237">
          <cell r="A2237" t="str">
            <v>R2</v>
          </cell>
          <cell r="B2237">
            <v>39722</v>
          </cell>
          <cell r="C2237" t="str">
            <v>X21</v>
          </cell>
          <cell r="D2237">
            <v>2077.94</v>
          </cell>
          <cell r="E2237">
            <v>0</v>
          </cell>
          <cell r="F2237">
            <v>0</v>
          </cell>
          <cell r="G2237" t="str">
            <v>MED</v>
          </cell>
          <cell r="H2237" t="str">
            <v>MEDTANFCHIP</v>
          </cell>
          <cell r="I2237">
            <v>0.98160754313301768</v>
          </cell>
          <cell r="J2237">
            <v>2116.8745233637824</v>
          </cell>
          <cell r="K2237" t="str">
            <v>200810X21</v>
          </cell>
          <cell r="L2237">
            <v>200810</v>
          </cell>
          <cell r="M2237" t="str">
            <v>R2X21</v>
          </cell>
          <cell r="N2237" t="str">
            <v>ME200810</v>
          </cell>
          <cell r="O2237" t="str">
            <v>ME</v>
          </cell>
          <cell r="P2237" t="str">
            <v>R2X21</v>
          </cell>
          <cell r="Q2237">
            <v>2116.8745233637824</v>
          </cell>
          <cell r="R2237">
            <v>38.934523363782318</v>
          </cell>
        </row>
        <row r="2238">
          <cell r="A2238" t="str">
            <v>R2</v>
          </cell>
          <cell r="B2238">
            <v>39722</v>
          </cell>
          <cell r="C2238" t="str">
            <v>X22</v>
          </cell>
          <cell r="D2238">
            <v>3794.61</v>
          </cell>
          <cell r="E2238">
            <v>0</v>
          </cell>
          <cell r="F2238">
            <v>0</v>
          </cell>
          <cell r="G2238" t="str">
            <v>MED</v>
          </cell>
          <cell r="H2238" t="str">
            <v>MEDTANFCHIP</v>
          </cell>
          <cell r="I2238">
            <v>0.98160754313301768</v>
          </cell>
          <cell r="J2238">
            <v>3865.7099026446585</v>
          </cell>
          <cell r="K2238" t="str">
            <v>200810X22</v>
          </cell>
          <cell r="L2238">
            <v>200810</v>
          </cell>
          <cell r="M2238" t="str">
            <v>R2X22</v>
          </cell>
          <cell r="N2238" t="str">
            <v>ME200810</v>
          </cell>
          <cell r="O2238" t="str">
            <v>ME</v>
          </cell>
          <cell r="P2238" t="str">
            <v>R2X22</v>
          </cell>
          <cell r="Q2238">
            <v>3865.7099026446585</v>
          </cell>
          <cell r="R2238">
            <v>71.099902644658414</v>
          </cell>
        </row>
        <row r="2239">
          <cell r="A2239" t="str">
            <v>R2</v>
          </cell>
          <cell r="B2239">
            <v>39722</v>
          </cell>
          <cell r="C2239" t="str">
            <v>X23</v>
          </cell>
          <cell r="D2239">
            <v>1528.18</v>
          </cell>
          <cell r="E2239">
            <v>0</v>
          </cell>
          <cell r="F2239">
            <v>0</v>
          </cell>
          <cell r="G2239" t="str">
            <v>MED</v>
          </cell>
          <cell r="H2239" t="str">
            <v>MEDTANFCHIP</v>
          </cell>
          <cell r="I2239">
            <v>0.98160754313301768</v>
          </cell>
          <cell r="J2239">
            <v>1556.8136274936064</v>
          </cell>
          <cell r="K2239" t="str">
            <v>200810X23</v>
          </cell>
          <cell r="L2239">
            <v>200810</v>
          </cell>
          <cell r="M2239" t="str">
            <v>R2X23</v>
          </cell>
          <cell r="N2239" t="str">
            <v>ME200810</v>
          </cell>
          <cell r="O2239" t="str">
            <v>ME</v>
          </cell>
          <cell r="P2239" t="str">
            <v>R2X23</v>
          </cell>
          <cell r="Q2239">
            <v>1556.8136274936064</v>
          </cell>
          <cell r="R2239">
            <v>28.633627493606355</v>
          </cell>
        </row>
        <row r="2240">
          <cell r="A2240" t="str">
            <v>R2</v>
          </cell>
          <cell r="B2240">
            <v>39722</v>
          </cell>
          <cell r="C2240" t="str">
            <v>X24</v>
          </cell>
          <cell r="D2240">
            <v>66</v>
          </cell>
          <cell r="E2240">
            <v>0</v>
          </cell>
          <cell r="F2240">
            <v>0</v>
          </cell>
          <cell r="G2240" t="str">
            <v>MED</v>
          </cell>
          <cell r="H2240" t="str">
            <v>MEDTANFCHIP</v>
          </cell>
          <cell r="I2240">
            <v>0.98160754313301768</v>
          </cell>
          <cell r="J2240">
            <v>67.236647132260615</v>
          </cell>
          <cell r="K2240" t="str">
            <v>200810X24</v>
          </cell>
          <cell r="L2240">
            <v>200810</v>
          </cell>
          <cell r="M2240" t="str">
            <v>R2X24</v>
          </cell>
          <cell r="N2240" t="str">
            <v>ME200810</v>
          </cell>
          <cell r="O2240" t="str">
            <v>ME</v>
          </cell>
          <cell r="P2240" t="str">
            <v>R2X24</v>
          </cell>
          <cell r="Q2240">
            <v>67.236647132260615</v>
          </cell>
          <cell r="R2240">
            <v>1.2366471322606145</v>
          </cell>
        </row>
        <row r="2241">
          <cell r="A2241" t="str">
            <v>R2</v>
          </cell>
          <cell r="B2241">
            <v>39722</v>
          </cell>
          <cell r="C2241" t="str">
            <v>X26</v>
          </cell>
          <cell r="D2241">
            <v>9839.19</v>
          </cell>
          <cell r="E2241">
            <v>0</v>
          </cell>
          <cell r="F2241">
            <v>0</v>
          </cell>
          <cell r="G2241" t="str">
            <v>MED</v>
          </cell>
          <cell r="H2241" t="str">
            <v>MEDTANFCHIP</v>
          </cell>
          <cell r="I2241">
            <v>0.98160754313301768</v>
          </cell>
          <cell r="J2241">
            <v>10023.547668140414</v>
          </cell>
          <cell r="K2241" t="str">
            <v>200810X26</v>
          </cell>
          <cell r="L2241">
            <v>200810</v>
          </cell>
          <cell r="M2241" t="str">
            <v>R2X26</v>
          </cell>
          <cell r="N2241" t="str">
            <v>ME200810</v>
          </cell>
          <cell r="O2241" t="str">
            <v>ME</v>
          </cell>
          <cell r="P2241" t="str">
            <v>R2X26</v>
          </cell>
          <cell r="Q2241">
            <v>10023.547668140414</v>
          </cell>
          <cell r="R2241">
            <v>184.35766814041381</v>
          </cell>
        </row>
        <row r="2242">
          <cell r="A2242" t="str">
            <v>R2</v>
          </cell>
          <cell r="B2242">
            <v>39753</v>
          </cell>
          <cell r="C2242" t="str">
            <v>X09</v>
          </cell>
          <cell r="D2242">
            <v>1163756.3899999999</v>
          </cell>
          <cell r="E2242">
            <v>0</v>
          </cell>
          <cell r="F2242">
            <v>0</v>
          </cell>
          <cell r="G2242" t="str">
            <v>IP</v>
          </cell>
          <cell r="H2242" t="str">
            <v>IPTANFCHIP</v>
          </cell>
          <cell r="I2242">
            <v>0.99755623087817591</v>
          </cell>
          <cell r="J2242">
            <v>1166607.30891883</v>
          </cell>
          <cell r="K2242" t="str">
            <v>200811X09</v>
          </cell>
          <cell r="L2242">
            <v>200811</v>
          </cell>
          <cell r="M2242" t="str">
            <v>R2X09</v>
          </cell>
          <cell r="N2242" t="str">
            <v>IP200811</v>
          </cell>
          <cell r="O2242" t="str">
            <v>IP</v>
          </cell>
          <cell r="P2242" t="str">
            <v>R2X09</v>
          </cell>
          <cell r="Q2242">
            <v>1166607.30891883</v>
          </cell>
          <cell r="R2242">
            <v>2850.9189188301098</v>
          </cell>
        </row>
        <row r="2243">
          <cell r="A2243" t="str">
            <v>R2</v>
          </cell>
          <cell r="B2243">
            <v>39753</v>
          </cell>
          <cell r="C2243" t="str">
            <v>X10</v>
          </cell>
          <cell r="D2243">
            <v>88257.22</v>
          </cell>
          <cell r="E2243">
            <v>0</v>
          </cell>
          <cell r="F2243">
            <v>0</v>
          </cell>
          <cell r="G2243" t="str">
            <v>MED</v>
          </cell>
          <cell r="H2243" t="str">
            <v>MEDTANFCHIP</v>
          </cell>
          <cell r="I2243">
            <v>0.9800834864685315</v>
          </cell>
          <cell r="J2243">
            <v>90050.716309904645</v>
          </cell>
          <cell r="K2243" t="str">
            <v>200811X10</v>
          </cell>
          <cell r="L2243">
            <v>200811</v>
          </cell>
          <cell r="M2243" t="str">
            <v>R2X10</v>
          </cell>
          <cell r="N2243" t="str">
            <v>ME200811</v>
          </cell>
          <cell r="O2243" t="str">
            <v>ME</v>
          </cell>
          <cell r="P2243" t="str">
            <v>R2X10</v>
          </cell>
          <cell r="Q2243">
            <v>90050.716309904645</v>
          </cell>
          <cell r="R2243">
            <v>1793.4963099046436</v>
          </cell>
        </row>
        <row r="2244">
          <cell r="A2244" t="str">
            <v>R2</v>
          </cell>
          <cell r="B2244">
            <v>39753</v>
          </cell>
          <cell r="C2244" t="str">
            <v>X11</v>
          </cell>
          <cell r="D2244">
            <v>90604.29</v>
          </cell>
          <cell r="E2244">
            <v>0</v>
          </cell>
          <cell r="F2244">
            <v>0</v>
          </cell>
          <cell r="G2244" t="str">
            <v>MED</v>
          </cell>
          <cell r="H2244" t="str">
            <v>MEDTANFCHIP</v>
          </cell>
          <cell r="I2244">
            <v>0.9800834864685315</v>
          </cell>
          <cell r="J2244">
            <v>92445.481686941086</v>
          </cell>
          <cell r="K2244" t="str">
            <v>200811X11</v>
          </cell>
          <cell r="L2244">
            <v>200811</v>
          </cell>
          <cell r="M2244" t="str">
            <v>R2X11</v>
          </cell>
          <cell r="N2244" t="str">
            <v>ME200811</v>
          </cell>
          <cell r="O2244" t="str">
            <v>ME</v>
          </cell>
          <cell r="P2244" t="str">
            <v>R2X11</v>
          </cell>
          <cell r="Q2244">
            <v>92445.481686941086</v>
          </cell>
          <cell r="R2244">
            <v>1841.1916869410925</v>
          </cell>
        </row>
        <row r="2245">
          <cell r="A2245" t="str">
            <v>R2</v>
          </cell>
          <cell r="B2245">
            <v>39753</v>
          </cell>
          <cell r="C2245" t="str">
            <v>X12</v>
          </cell>
          <cell r="D2245">
            <v>4477.6499999999996</v>
          </cell>
          <cell r="E2245">
            <v>0</v>
          </cell>
          <cell r="F2245">
            <v>0</v>
          </cell>
          <cell r="G2245" t="str">
            <v>MED</v>
          </cell>
          <cell r="H2245" t="str">
            <v>MEDTANFCHIP</v>
          </cell>
          <cell r="I2245">
            <v>0.9800834864685315</v>
          </cell>
          <cell r="J2245">
            <v>4568.641408431452</v>
          </cell>
          <cell r="K2245" t="str">
            <v>200811X12</v>
          </cell>
          <cell r="L2245">
            <v>200811</v>
          </cell>
          <cell r="M2245" t="str">
            <v>R2X12</v>
          </cell>
          <cell r="N2245" t="str">
            <v>ME200811</v>
          </cell>
          <cell r="O2245" t="str">
            <v>ME</v>
          </cell>
          <cell r="P2245" t="str">
            <v>R2X12</v>
          </cell>
          <cell r="Q2245">
            <v>4568.641408431452</v>
          </cell>
          <cell r="R2245">
            <v>90.991408431452328</v>
          </cell>
        </row>
        <row r="2246">
          <cell r="A2246" t="str">
            <v>R2</v>
          </cell>
          <cell r="B2246">
            <v>39753</v>
          </cell>
          <cell r="C2246" t="str">
            <v>X13</v>
          </cell>
          <cell r="D2246">
            <v>5943.62</v>
          </cell>
          <cell r="E2246">
            <v>0</v>
          </cell>
          <cell r="F2246">
            <v>0</v>
          </cell>
          <cell r="G2246" t="str">
            <v>MED</v>
          </cell>
          <cell r="H2246" t="str">
            <v>MEDTANFCHIP</v>
          </cell>
          <cell r="I2246">
            <v>0.9800834864685315</v>
          </cell>
          <cell r="J2246">
            <v>6064.4017393010508</v>
          </cell>
          <cell r="K2246" t="str">
            <v>200811X13</v>
          </cell>
          <cell r="L2246">
            <v>200811</v>
          </cell>
          <cell r="M2246" t="str">
            <v>R2X13</v>
          </cell>
          <cell r="N2246" t="str">
            <v>ME200811</v>
          </cell>
          <cell r="O2246" t="str">
            <v>ME</v>
          </cell>
          <cell r="P2246" t="str">
            <v>R2X13</v>
          </cell>
          <cell r="Q2246">
            <v>6064.4017393010508</v>
          </cell>
          <cell r="R2246">
            <v>120.78173930105095</v>
          </cell>
        </row>
        <row r="2247">
          <cell r="A2247" t="str">
            <v>R2</v>
          </cell>
          <cell r="B2247">
            <v>39753</v>
          </cell>
          <cell r="C2247" t="str">
            <v>X14</v>
          </cell>
          <cell r="D2247">
            <v>15249.54</v>
          </cell>
          <cell r="E2247">
            <v>0</v>
          </cell>
          <cell r="F2247">
            <v>0</v>
          </cell>
          <cell r="G2247" t="str">
            <v>MED</v>
          </cell>
          <cell r="H2247" t="str">
            <v>MEDTANFCHIP</v>
          </cell>
          <cell r="I2247">
            <v>0.9800834864685315</v>
          </cell>
          <cell r="J2247">
            <v>15559.429589970581</v>
          </cell>
          <cell r="K2247" t="str">
            <v>200811X14</v>
          </cell>
          <cell r="L2247">
            <v>200811</v>
          </cell>
          <cell r="M2247" t="str">
            <v>R2X14</v>
          </cell>
          <cell r="N2247" t="str">
            <v>ME200811</v>
          </cell>
          <cell r="O2247" t="str">
            <v>ME</v>
          </cell>
          <cell r="P2247" t="str">
            <v>R2X14</v>
          </cell>
          <cell r="Q2247">
            <v>15559.429589970581</v>
          </cell>
          <cell r="R2247">
            <v>309.88958997058035</v>
          </cell>
        </row>
        <row r="2248">
          <cell r="A2248" t="str">
            <v>R2</v>
          </cell>
          <cell r="B2248">
            <v>39753</v>
          </cell>
          <cell r="C2248" t="str">
            <v>X15</v>
          </cell>
          <cell r="D2248">
            <v>5209.08</v>
          </cell>
          <cell r="E2248">
            <v>0</v>
          </cell>
          <cell r="F2248">
            <v>0</v>
          </cell>
          <cell r="G2248" t="str">
            <v>MED</v>
          </cell>
          <cell r="H2248" t="str">
            <v>MEDTANFCHIP</v>
          </cell>
          <cell r="I2248">
            <v>0.9800834864685315</v>
          </cell>
          <cell r="J2248">
            <v>5314.9349743352223</v>
          </cell>
          <cell r="K2248" t="str">
            <v>200811X15</v>
          </cell>
          <cell r="L2248">
            <v>200811</v>
          </cell>
          <cell r="M2248" t="str">
            <v>R2X15</v>
          </cell>
          <cell r="N2248" t="str">
            <v>ME200811</v>
          </cell>
          <cell r="O2248" t="str">
            <v>ME</v>
          </cell>
          <cell r="P2248" t="str">
            <v>R2X15</v>
          </cell>
          <cell r="Q2248">
            <v>5314.9349743352223</v>
          </cell>
          <cell r="R2248">
            <v>105.85497433522232</v>
          </cell>
        </row>
        <row r="2249">
          <cell r="A2249" t="str">
            <v>R2</v>
          </cell>
          <cell r="B2249">
            <v>39753</v>
          </cell>
          <cell r="C2249" t="str">
            <v>X20</v>
          </cell>
          <cell r="D2249">
            <v>1654.76</v>
          </cell>
          <cell r="E2249">
            <v>0</v>
          </cell>
          <cell r="F2249">
            <v>0</v>
          </cell>
          <cell r="G2249" t="str">
            <v>MED</v>
          </cell>
          <cell r="H2249" t="str">
            <v>MEDTANFCHIP</v>
          </cell>
          <cell r="I2249">
            <v>0.9800834864685315</v>
          </cell>
          <cell r="J2249">
            <v>1688.3867781126328</v>
          </cell>
          <cell r="K2249" t="str">
            <v>200811X20</v>
          </cell>
          <cell r="L2249">
            <v>200811</v>
          </cell>
          <cell r="M2249" t="str">
            <v>R2X20</v>
          </cell>
          <cell r="N2249" t="str">
            <v>ME200811</v>
          </cell>
          <cell r="O2249" t="str">
            <v>ME</v>
          </cell>
          <cell r="P2249" t="str">
            <v>R2X20</v>
          </cell>
          <cell r="Q2249">
            <v>1688.3867781126328</v>
          </cell>
          <cell r="R2249">
            <v>33.626778112632792</v>
          </cell>
        </row>
        <row r="2250">
          <cell r="A2250" t="str">
            <v>R2</v>
          </cell>
          <cell r="B2250">
            <v>39753</v>
          </cell>
          <cell r="C2250" t="str">
            <v>X21</v>
          </cell>
          <cell r="D2250">
            <v>205.99</v>
          </cell>
          <cell r="E2250">
            <v>0</v>
          </cell>
          <cell r="F2250">
            <v>0</v>
          </cell>
          <cell r="G2250" t="str">
            <v>MED</v>
          </cell>
          <cell r="H2250" t="str">
            <v>MEDTANFCHIP</v>
          </cell>
          <cell r="I2250">
            <v>0.9800834864685315</v>
          </cell>
          <cell r="J2250">
            <v>210.17597260232375</v>
          </cell>
          <cell r="K2250" t="str">
            <v>200811X21</v>
          </cell>
          <cell r="L2250">
            <v>200811</v>
          </cell>
          <cell r="M2250" t="str">
            <v>R2X21</v>
          </cell>
          <cell r="N2250" t="str">
            <v>ME200811</v>
          </cell>
          <cell r="O2250" t="str">
            <v>ME</v>
          </cell>
          <cell r="P2250" t="str">
            <v>R2X21</v>
          </cell>
          <cell r="Q2250">
            <v>210.17597260232375</v>
          </cell>
          <cell r="R2250">
            <v>4.1859726023237442</v>
          </cell>
        </row>
        <row r="2251">
          <cell r="A2251" t="str">
            <v>R2</v>
          </cell>
          <cell r="B2251">
            <v>39753</v>
          </cell>
          <cell r="C2251" t="str">
            <v>X22</v>
          </cell>
          <cell r="D2251">
            <v>5157.47</v>
          </cell>
          <cell r="E2251">
            <v>0</v>
          </cell>
          <cell r="F2251">
            <v>0</v>
          </cell>
          <cell r="G2251" t="str">
            <v>MED</v>
          </cell>
          <cell r="H2251" t="str">
            <v>MEDTANFCHIP</v>
          </cell>
          <cell r="I2251">
            <v>0.9800834864685315</v>
          </cell>
          <cell r="J2251">
            <v>5262.2761950449376</v>
          </cell>
          <cell r="K2251" t="str">
            <v>200811X22</v>
          </cell>
          <cell r="L2251">
            <v>200811</v>
          </cell>
          <cell r="M2251" t="str">
            <v>R2X22</v>
          </cell>
          <cell r="N2251" t="str">
            <v>ME200811</v>
          </cell>
          <cell r="O2251" t="str">
            <v>ME</v>
          </cell>
          <cell r="P2251" t="str">
            <v>R2X22</v>
          </cell>
          <cell r="Q2251">
            <v>5262.2761950449376</v>
          </cell>
          <cell r="R2251">
            <v>104.80619504493734</v>
          </cell>
        </row>
        <row r="2252">
          <cell r="A2252" t="str">
            <v>R2</v>
          </cell>
          <cell r="B2252">
            <v>39753</v>
          </cell>
          <cell r="C2252" t="str">
            <v>X23</v>
          </cell>
          <cell r="D2252">
            <v>504.77</v>
          </cell>
          <cell r="E2252">
            <v>0</v>
          </cell>
          <cell r="F2252">
            <v>0</v>
          </cell>
          <cell r="G2252" t="str">
            <v>MED</v>
          </cell>
          <cell r="H2252" t="str">
            <v>MEDTANFCHIP</v>
          </cell>
          <cell r="I2252">
            <v>0.9800834864685315</v>
          </cell>
          <cell r="J2252">
            <v>515.02755323304507</v>
          </cell>
          <cell r="K2252" t="str">
            <v>200811X23</v>
          </cell>
          <cell r="L2252">
            <v>200811</v>
          </cell>
          <cell r="M2252" t="str">
            <v>R2X23</v>
          </cell>
          <cell r="N2252" t="str">
            <v>ME200811</v>
          </cell>
          <cell r="O2252" t="str">
            <v>ME</v>
          </cell>
          <cell r="P2252" t="str">
            <v>R2X23</v>
          </cell>
          <cell r="Q2252">
            <v>515.02755323304507</v>
          </cell>
          <cell r="R2252">
            <v>10.257553233045087</v>
          </cell>
        </row>
        <row r="2253">
          <cell r="A2253" t="str">
            <v>R2</v>
          </cell>
          <cell r="B2253">
            <v>39753</v>
          </cell>
          <cell r="C2253" t="str">
            <v>X24</v>
          </cell>
          <cell r="D2253">
            <v>1950</v>
          </cell>
          <cell r="E2253">
            <v>0</v>
          </cell>
          <cell r="F2253">
            <v>0</v>
          </cell>
          <cell r="G2253" t="str">
            <v>IP</v>
          </cell>
          <cell r="H2253" t="str">
            <v>IPTANFCHIP</v>
          </cell>
          <cell r="I2253">
            <v>0.99755623087817591</v>
          </cell>
          <cell r="J2253">
            <v>1954.7770237306443</v>
          </cell>
          <cell r="K2253" t="str">
            <v>200811X24</v>
          </cell>
          <cell r="L2253">
            <v>200811</v>
          </cell>
          <cell r="M2253" t="str">
            <v>R2X24</v>
          </cell>
          <cell r="N2253" t="str">
            <v>IP200811</v>
          </cell>
          <cell r="O2253" t="str">
            <v>IP</v>
          </cell>
          <cell r="P2253" t="str">
            <v>R2X24</v>
          </cell>
          <cell r="Q2253">
            <v>1954.7770237306443</v>
          </cell>
          <cell r="R2253">
            <v>4.7770237306442596</v>
          </cell>
        </row>
        <row r="2254">
          <cell r="A2254" t="str">
            <v>R2</v>
          </cell>
          <cell r="B2254">
            <v>39753</v>
          </cell>
          <cell r="C2254" t="str">
            <v>X24</v>
          </cell>
          <cell r="D2254">
            <v>127.98</v>
          </cell>
          <cell r="E2254">
            <v>0</v>
          </cell>
          <cell r="F2254">
            <v>0</v>
          </cell>
          <cell r="G2254" t="str">
            <v>MED</v>
          </cell>
          <cell r="H2254" t="str">
            <v>MEDTANFCHIP</v>
          </cell>
          <cell r="I2254">
            <v>0.9800834864685315</v>
          </cell>
          <cell r="J2254">
            <v>130.58071252801298</v>
          </cell>
          <cell r="K2254" t="str">
            <v>200811X24</v>
          </cell>
          <cell r="L2254">
            <v>200811</v>
          </cell>
          <cell r="M2254" t="str">
            <v>R2X24</v>
          </cell>
          <cell r="N2254" t="str">
            <v>ME200811</v>
          </cell>
          <cell r="O2254" t="str">
            <v>ME</v>
          </cell>
          <cell r="P2254" t="str">
            <v>R2X24</v>
          </cell>
          <cell r="Q2254">
            <v>130.58071252801298</v>
          </cell>
          <cell r="R2254">
            <v>2.600712528012977</v>
          </cell>
        </row>
        <row r="2255">
          <cell r="A2255" t="str">
            <v>R2</v>
          </cell>
          <cell r="B2255">
            <v>39753</v>
          </cell>
          <cell r="C2255" t="str">
            <v>X26</v>
          </cell>
          <cell r="D2255">
            <v>9654.64</v>
          </cell>
          <cell r="E2255">
            <v>0</v>
          </cell>
          <cell r="F2255">
            <v>0</v>
          </cell>
          <cell r="G2255" t="str">
            <v>MED</v>
          </cell>
          <cell r="H2255" t="str">
            <v>MEDTANFCHIP</v>
          </cell>
          <cell r="I2255">
            <v>0.9800834864685315</v>
          </cell>
          <cell r="J2255">
            <v>9850.834274116698</v>
          </cell>
          <cell r="K2255" t="str">
            <v>200811X26</v>
          </cell>
          <cell r="L2255">
            <v>200811</v>
          </cell>
          <cell r="M2255" t="str">
            <v>R2X26</v>
          </cell>
          <cell r="N2255" t="str">
            <v>ME200811</v>
          </cell>
          <cell r="O2255" t="str">
            <v>ME</v>
          </cell>
          <cell r="P2255" t="str">
            <v>R2X26</v>
          </cell>
          <cell r="Q2255">
            <v>9850.834274116698</v>
          </cell>
          <cell r="R2255">
            <v>196.19427411669858</v>
          </cell>
        </row>
        <row r="2256">
          <cell r="A2256" t="str">
            <v>R2</v>
          </cell>
          <cell r="B2256">
            <v>39783</v>
          </cell>
          <cell r="C2256" t="str">
            <v>X09</v>
          </cell>
          <cell r="D2256">
            <v>1258809.8600000001</v>
          </cell>
          <cell r="E2256">
            <v>0</v>
          </cell>
          <cell r="F2256">
            <v>0</v>
          </cell>
          <cell r="G2256" t="str">
            <v>IP</v>
          </cell>
          <cell r="H2256" t="str">
            <v>IPTANFCHIP</v>
          </cell>
          <cell r="I2256">
            <v>0.99705779508663417</v>
          </cell>
          <cell r="J2256">
            <v>1262524.4656861867</v>
          </cell>
          <cell r="K2256" t="str">
            <v>200812X09</v>
          </cell>
          <cell r="L2256">
            <v>200812</v>
          </cell>
          <cell r="M2256" t="str">
            <v>R2X09</v>
          </cell>
          <cell r="N2256" t="str">
            <v>IP200812</v>
          </cell>
          <cell r="O2256" t="str">
            <v>IP</v>
          </cell>
          <cell r="P2256" t="str">
            <v>R2X09</v>
          </cell>
          <cell r="Q2256">
            <v>1262524.4656861867</v>
          </cell>
          <cell r="R2256">
            <v>3714.60568618658</v>
          </cell>
        </row>
        <row r="2257">
          <cell r="A2257" t="str">
            <v>R2</v>
          </cell>
          <cell r="B2257">
            <v>39783</v>
          </cell>
          <cell r="C2257" t="str">
            <v>X10</v>
          </cell>
          <cell r="D2257">
            <v>89943.88</v>
          </cell>
          <cell r="E2257">
            <v>0</v>
          </cell>
          <cell r="F2257">
            <v>0</v>
          </cell>
          <cell r="G2257" t="str">
            <v>MED</v>
          </cell>
          <cell r="H2257" t="str">
            <v>MEDTANFCHIP</v>
          </cell>
          <cell r="I2257">
            <v>0.97687832384064688</v>
          </cell>
          <cell r="J2257">
            <v>92072.756457918993</v>
          </cell>
          <cell r="K2257" t="str">
            <v>200812X10</v>
          </cell>
          <cell r="L2257">
            <v>200812</v>
          </cell>
          <cell r="M2257" t="str">
            <v>R2X10</v>
          </cell>
          <cell r="N2257" t="str">
            <v>ME200812</v>
          </cell>
          <cell r="O2257" t="str">
            <v>ME</v>
          </cell>
          <cell r="P2257" t="str">
            <v>R2X10</v>
          </cell>
          <cell r="Q2257">
            <v>92072.756457918993</v>
          </cell>
          <cell r="R2257">
            <v>2128.8764579189883</v>
          </cell>
        </row>
        <row r="2258">
          <cell r="A2258" t="str">
            <v>R2</v>
          </cell>
          <cell r="B2258">
            <v>39783</v>
          </cell>
          <cell r="C2258" t="str">
            <v>X11</v>
          </cell>
          <cell r="D2258">
            <v>91558.59</v>
          </cell>
          <cell r="E2258">
            <v>0</v>
          </cell>
          <cell r="F2258">
            <v>0</v>
          </cell>
          <cell r="G2258" t="str">
            <v>MED</v>
          </cell>
          <cell r="H2258" t="str">
            <v>MEDTANFCHIP</v>
          </cell>
          <cell r="I2258">
            <v>0.97687832384064688</v>
          </cell>
          <cell r="J2258">
            <v>93725.684934877805</v>
          </cell>
          <cell r="K2258" t="str">
            <v>200812X11</v>
          </cell>
          <cell r="L2258">
            <v>200812</v>
          </cell>
          <cell r="M2258" t="str">
            <v>R2X11</v>
          </cell>
          <cell r="N2258" t="str">
            <v>ME200812</v>
          </cell>
          <cell r="O2258" t="str">
            <v>ME</v>
          </cell>
          <cell r="P2258" t="str">
            <v>R2X11</v>
          </cell>
          <cell r="Q2258">
            <v>93725.684934877805</v>
          </cell>
          <cell r="R2258">
            <v>2167.0949348778086</v>
          </cell>
        </row>
        <row r="2259">
          <cell r="A2259" t="str">
            <v>R2</v>
          </cell>
          <cell r="B2259">
            <v>39783</v>
          </cell>
          <cell r="C2259" t="str">
            <v>X12</v>
          </cell>
          <cell r="D2259">
            <v>1620.59</v>
          </cell>
          <cell r="E2259">
            <v>0</v>
          </cell>
          <cell r="F2259">
            <v>0</v>
          </cell>
          <cell r="G2259" t="str">
            <v>MED</v>
          </cell>
          <cell r="H2259" t="str">
            <v>MEDTANFCHIP</v>
          </cell>
          <cell r="I2259">
            <v>0.97687832384064688</v>
          </cell>
          <cell r="J2259">
            <v>1658.9476503363978</v>
          </cell>
          <cell r="K2259" t="str">
            <v>200812X12</v>
          </cell>
          <cell r="L2259">
            <v>200812</v>
          </cell>
          <cell r="M2259" t="str">
            <v>R2X12</v>
          </cell>
          <cell r="N2259" t="str">
            <v>ME200812</v>
          </cell>
          <cell r="O2259" t="str">
            <v>ME</v>
          </cell>
          <cell r="P2259" t="str">
            <v>R2X12</v>
          </cell>
          <cell r="Q2259">
            <v>1658.9476503363978</v>
          </cell>
          <cell r="R2259">
            <v>38.35765033639791</v>
          </cell>
        </row>
        <row r="2260">
          <cell r="A2260" t="str">
            <v>R2</v>
          </cell>
          <cell r="B2260">
            <v>39783</v>
          </cell>
          <cell r="C2260" t="str">
            <v>X13</v>
          </cell>
          <cell r="D2260">
            <v>3166.89</v>
          </cell>
          <cell r="E2260">
            <v>0</v>
          </cell>
          <cell r="F2260">
            <v>0</v>
          </cell>
          <cell r="G2260" t="str">
            <v>MED</v>
          </cell>
          <cell r="H2260" t="str">
            <v>MEDTANFCHIP</v>
          </cell>
          <cell r="I2260">
            <v>0.97687832384064688</v>
          </cell>
          <cell r="J2260">
            <v>3241.846934989007</v>
          </cell>
          <cell r="K2260" t="str">
            <v>200812X13</v>
          </cell>
          <cell r="L2260">
            <v>200812</v>
          </cell>
          <cell r="M2260" t="str">
            <v>R2X13</v>
          </cell>
          <cell r="N2260" t="str">
            <v>ME200812</v>
          </cell>
          <cell r="O2260" t="str">
            <v>ME</v>
          </cell>
          <cell r="P2260" t="str">
            <v>R2X13</v>
          </cell>
          <cell r="Q2260">
            <v>3241.846934989007</v>
          </cell>
          <cell r="R2260">
            <v>74.956934989007095</v>
          </cell>
        </row>
        <row r="2261">
          <cell r="A2261" t="str">
            <v>R2</v>
          </cell>
          <cell r="B2261">
            <v>39783</v>
          </cell>
          <cell r="C2261" t="str">
            <v>X14</v>
          </cell>
          <cell r="D2261">
            <v>16220.79</v>
          </cell>
          <cell r="E2261">
            <v>0</v>
          </cell>
          <cell r="F2261">
            <v>0</v>
          </cell>
          <cell r="G2261" t="str">
            <v>MED</v>
          </cell>
          <cell r="H2261" t="str">
            <v>MEDTANFCHIP</v>
          </cell>
          <cell r="I2261">
            <v>0.97687832384064688</v>
          </cell>
          <cell r="J2261">
            <v>16604.718933906875</v>
          </cell>
          <cell r="K2261" t="str">
            <v>200812X14</v>
          </cell>
          <cell r="L2261">
            <v>200812</v>
          </cell>
          <cell r="M2261" t="str">
            <v>R2X14</v>
          </cell>
          <cell r="N2261" t="str">
            <v>ME200812</v>
          </cell>
          <cell r="O2261" t="str">
            <v>ME</v>
          </cell>
          <cell r="P2261" t="str">
            <v>R2X14</v>
          </cell>
          <cell r="Q2261">
            <v>16604.718933906875</v>
          </cell>
          <cell r="R2261">
            <v>383.92893390687459</v>
          </cell>
        </row>
        <row r="2262">
          <cell r="A2262" t="str">
            <v>R2</v>
          </cell>
          <cell r="B2262">
            <v>39783</v>
          </cell>
          <cell r="C2262" t="str">
            <v>X15</v>
          </cell>
          <cell r="D2262">
            <v>6274.3</v>
          </cell>
          <cell r="E2262">
            <v>0</v>
          </cell>
          <cell r="F2262">
            <v>0</v>
          </cell>
          <cell r="G2262" t="str">
            <v>MED</v>
          </cell>
          <cell r="H2262" t="str">
            <v>MEDTANFCHIP</v>
          </cell>
          <cell r="I2262">
            <v>0.97687832384064688</v>
          </cell>
          <cell r="J2262">
            <v>6422.806041321779</v>
          </cell>
          <cell r="K2262" t="str">
            <v>200812X15</v>
          </cell>
          <cell r="L2262">
            <v>200812</v>
          </cell>
          <cell r="M2262" t="str">
            <v>R2X15</v>
          </cell>
          <cell r="N2262" t="str">
            <v>ME200812</v>
          </cell>
          <cell r="O2262" t="str">
            <v>ME</v>
          </cell>
          <cell r="P2262" t="str">
            <v>R2X15</v>
          </cell>
          <cell r="Q2262">
            <v>6422.806041321779</v>
          </cell>
          <cell r="R2262">
            <v>148.50604132177887</v>
          </cell>
        </row>
        <row r="2263">
          <cell r="A2263" t="str">
            <v>R2</v>
          </cell>
          <cell r="B2263">
            <v>39783</v>
          </cell>
          <cell r="C2263" t="str">
            <v>X18</v>
          </cell>
          <cell r="D2263">
            <v>57.68</v>
          </cell>
          <cell r="E2263">
            <v>0</v>
          </cell>
          <cell r="F2263">
            <v>0</v>
          </cell>
          <cell r="G2263" t="str">
            <v>MED</v>
          </cell>
          <cell r="H2263" t="str">
            <v>MEDTANFCHIP</v>
          </cell>
          <cell r="I2263">
            <v>0.97687832384064688</v>
          </cell>
          <cell r="J2263">
            <v>59.045224561057047</v>
          </cell>
          <cell r="K2263" t="str">
            <v>200812X18</v>
          </cell>
          <cell r="L2263">
            <v>200812</v>
          </cell>
          <cell r="M2263" t="str">
            <v>R2X18</v>
          </cell>
          <cell r="N2263" t="str">
            <v>ME200812</v>
          </cell>
          <cell r="O2263" t="str">
            <v>ME</v>
          </cell>
          <cell r="P2263" t="str">
            <v>R2X18</v>
          </cell>
          <cell r="Q2263">
            <v>59.045224561057047</v>
          </cell>
          <cell r="R2263">
            <v>1.3652245610570475</v>
          </cell>
        </row>
        <row r="2264">
          <cell r="A2264" t="str">
            <v>R2</v>
          </cell>
          <cell r="B2264">
            <v>39783</v>
          </cell>
          <cell r="C2264" t="str">
            <v>X20</v>
          </cell>
          <cell r="D2264">
            <v>1795</v>
          </cell>
          <cell r="E2264">
            <v>0</v>
          </cell>
          <cell r="F2264">
            <v>0</v>
          </cell>
          <cell r="G2264" t="str">
            <v>MED</v>
          </cell>
          <cell r="H2264" t="str">
            <v>MEDTANFCHIP</v>
          </cell>
          <cell r="I2264">
            <v>0.97687832384064688</v>
          </cell>
          <cell r="J2264">
            <v>1837.4857504697884</v>
          </cell>
          <cell r="K2264" t="str">
            <v>200812X20</v>
          </cell>
          <cell r="L2264">
            <v>200812</v>
          </cell>
          <cell r="M2264" t="str">
            <v>R2X20</v>
          </cell>
          <cell r="N2264" t="str">
            <v>ME200812</v>
          </cell>
          <cell r="O2264" t="str">
            <v>ME</v>
          </cell>
          <cell r="P2264" t="str">
            <v>R2X20</v>
          </cell>
          <cell r="Q2264">
            <v>1837.4857504697884</v>
          </cell>
          <cell r="R2264">
            <v>42.4857504697884</v>
          </cell>
        </row>
        <row r="2265">
          <cell r="A2265" t="str">
            <v>R2</v>
          </cell>
          <cell r="B2265">
            <v>39783</v>
          </cell>
          <cell r="C2265" t="str">
            <v>X21</v>
          </cell>
          <cell r="D2265">
            <v>3087.96</v>
          </cell>
          <cell r="E2265">
            <v>0</v>
          </cell>
          <cell r="F2265">
            <v>0</v>
          </cell>
          <cell r="G2265" t="str">
            <v>MED</v>
          </cell>
          <cell r="H2265" t="str">
            <v>MEDTANFCHIP</v>
          </cell>
          <cell r="I2265">
            <v>0.97687832384064688</v>
          </cell>
          <cell r="J2265">
            <v>3161.0487454154249</v>
          </cell>
          <cell r="K2265" t="str">
            <v>200812X21</v>
          </cell>
          <cell r="L2265">
            <v>200812</v>
          </cell>
          <cell r="M2265" t="str">
            <v>R2X21</v>
          </cell>
          <cell r="N2265" t="str">
            <v>ME200812</v>
          </cell>
          <cell r="O2265" t="str">
            <v>ME</v>
          </cell>
          <cell r="P2265" t="str">
            <v>R2X21</v>
          </cell>
          <cell r="Q2265">
            <v>3161.0487454154249</v>
          </cell>
          <cell r="R2265">
            <v>73.08874541542491</v>
          </cell>
        </row>
        <row r="2266">
          <cell r="A2266" t="str">
            <v>R2</v>
          </cell>
          <cell r="B2266">
            <v>39783</v>
          </cell>
          <cell r="C2266" t="str">
            <v>X22</v>
          </cell>
          <cell r="D2266">
            <v>7134.12</v>
          </cell>
          <cell r="E2266">
            <v>0</v>
          </cell>
          <cell r="F2266">
            <v>0</v>
          </cell>
          <cell r="G2266" t="str">
            <v>MED</v>
          </cell>
          <cell r="H2266" t="str">
            <v>MEDTANFCHIP</v>
          </cell>
          <cell r="I2266">
            <v>0.97687832384064688</v>
          </cell>
          <cell r="J2266">
            <v>7302.9770708309343</v>
          </cell>
          <cell r="K2266" t="str">
            <v>200812X22</v>
          </cell>
          <cell r="L2266">
            <v>200812</v>
          </cell>
          <cell r="M2266" t="str">
            <v>R2X22</v>
          </cell>
          <cell r="N2266" t="str">
            <v>ME200812</v>
          </cell>
          <cell r="O2266" t="str">
            <v>ME</v>
          </cell>
          <cell r="P2266" t="str">
            <v>R2X22</v>
          </cell>
          <cell r="Q2266">
            <v>7302.9770708309343</v>
          </cell>
          <cell r="R2266">
            <v>168.85707083093439</v>
          </cell>
        </row>
        <row r="2267">
          <cell r="A2267" t="str">
            <v>R2</v>
          </cell>
          <cell r="B2267">
            <v>39783</v>
          </cell>
          <cell r="C2267" t="str">
            <v>X23</v>
          </cell>
          <cell r="D2267">
            <v>1538.5</v>
          </cell>
          <cell r="E2267">
            <v>0</v>
          </cell>
          <cell r="F2267">
            <v>0</v>
          </cell>
          <cell r="G2267" t="str">
            <v>MED</v>
          </cell>
          <cell r="H2267" t="str">
            <v>MEDTANFCHIP</v>
          </cell>
          <cell r="I2267">
            <v>0.97687832384064688</v>
          </cell>
          <cell r="J2267">
            <v>1574.9146669068352</v>
          </cell>
          <cell r="K2267" t="str">
            <v>200812X23</v>
          </cell>
          <cell r="L2267">
            <v>200812</v>
          </cell>
          <cell r="M2267" t="str">
            <v>R2X23</v>
          </cell>
          <cell r="N2267" t="str">
            <v>ME200812</v>
          </cell>
          <cell r="O2267" t="str">
            <v>ME</v>
          </cell>
          <cell r="P2267" t="str">
            <v>R2X23</v>
          </cell>
          <cell r="Q2267">
            <v>1574.9146669068352</v>
          </cell>
          <cell r="R2267">
            <v>36.414666906835237</v>
          </cell>
        </row>
        <row r="2268">
          <cell r="A2268" t="str">
            <v>R2</v>
          </cell>
          <cell r="B2268">
            <v>39783</v>
          </cell>
          <cell r="C2268" t="str">
            <v>X24</v>
          </cell>
          <cell r="D2268">
            <v>81.739999999999995</v>
          </cell>
          <cell r="E2268">
            <v>0</v>
          </cell>
          <cell r="F2268">
            <v>0</v>
          </cell>
          <cell r="G2268" t="str">
            <v>MED</v>
          </cell>
          <cell r="H2268" t="str">
            <v>MEDTANFCHIP</v>
          </cell>
          <cell r="I2268">
            <v>0.97687832384064688</v>
          </cell>
          <cell r="J2268">
            <v>83.674699299944564</v>
          </cell>
          <cell r="K2268" t="str">
            <v>200812X24</v>
          </cell>
          <cell r="L2268">
            <v>200812</v>
          </cell>
          <cell r="M2268" t="str">
            <v>R2X24</v>
          </cell>
          <cell r="N2268" t="str">
            <v>ME200812</v>
          </cell>
          <cell r="O2268" t="str">
            <v>ME</v>
          </cell>
          <cell r="P2268" t="str">
            <v>R2X24</v>
          </cell>
          <cell r="Q2268">
            <v>83.674699299944564</v>
          </cell>
          <cell r="R2268">
            <v>1.9346992999445689</v>
          </cell>
        </row>
        <row r="2269">
          <cell r="A2269" t="str">
            <v>R2</v>
          </cell>
          <cell r="B2269">
            <v>39783</v>
          </cell>
          <cell r="C2269" t="str">
            <v>X26</v>
          </cell>
          <cell r="D2269">
            <v>11791.25</v>
          </cell>
          <cell r="E2269">
            <v>0</v>
          </cell>
          <cell r="F2269">
            <v>0</v>
          </cell>
          <cell r="G2269" t="str">
            <v>MED</v>
          </cell>
          <cell r="H2269" t="str">
            <v>MEDTANFCHIP</v>
          </cell>
          <cell r="I2269">
            <v>0.97687832384064688</v>
          </cell>
          <cell r="J2269">
            <v>12070.336409597154</v>
          </cell>
          <cell r="K2269" t="str">
            <v>200812X26</v>
          </cell>
          <cell r="L2269">
            <v>200812</v>
          </cell>
          <cell r="M2269" t="str">
            <v>R2X26</v>
          </cell>
          <cell r="N2269" t="str">
            <v>ME200812</v>
          </cell>
          <cell r="O2269" t="str">
            <v>ME</v>
          </cell>
          <cell r="P2269" t="str">
            <v>R2X26</v>
          </cell>
          <cell r="Q2269">
            <v>12070.336409597154</v>
          </cell>
          <cell r="R2269">
            <v>279.08640959715376</v>
          </cell>
        </row>
        <row r="2270">
          <cell r="A2270" t="str">
            <v>R2</v>
          </cell>
          <cell r="B2270">
            <v>39814</v>
          </cell>
          <cell r="C2270" t="str">
            <v>X09</v>
          </cell>
          <cell r="D2270">
            <v>991582.77</v>
          </cell>
          <cell r="E2270">
            <v>0</v>
          </cell>
          <cell r="F2270">
            <v>0</v>
          </cell>
          <cell r="G2270" t="str">
            <v>IP</v>
          </cell>
          <cell r="H2270" t="str">
            <v>IPTANFCHIP</v>
          </cell>
          <cell r="I2270">
            <v>0.76237230566470815</v>
          </cell>
          <cell r="J2270">
            <v>1300654.2376109066</v>
          </cell>
          <cell r="K2270" t="str">
            <v>200901X09</v>
          </cell>
          <cell r="L2270">
            <v>200901</v>
          </cell>
          <cell r="M2270" t="str">
            <v>R2X09</v>
          </cell>
          <cell r="N2270" t="str">
            <v>IP200901</v>
          </cell>
          <cell r="O2270" t="str">
            <v>IP</v>
          </cell>
          <cell r="P2270" t="str">
            <v>R2X09</v>
          </cell>
          <cell r="Q2270">
            <v>1300654.2376109066</v>
          </cell>
          <cell r="R2270">
            <v>309071.46761090658</v>
          </cell>
        </row>
        <row r="2271">
          <cell r="A2271" t="str">
            <v>R2</v>
          </cell>
          <cell r="B2271">
            <v>39814</v>
          </cell>
          <cell r="C2271" t="str">
            <v>X10</v>
          </cell>
          <cell r="D2271">
            <v>103669.22</v>
          </cell>
          <cell r="E2271">
            <v>0</v>
          </cell>
          <cell r="F2271">
            <v>0</v>
          </cell>
          <cell r="G2271" t="str">
            <v>MED</v>
          </cell>
          <cell r="H2271" t="str">
            <v>MEDTANFCHIP</v>
          </cell>
          <cell r="I2271">
            <v>0.9743802942586417</v>
          </cell>
          <cell r="J2271">
            <v>106395.02934414006</v>
          </cell>
          <cell r="K2271" t="str">
            <v>200901X10</v>
          </cell>
          <cell r="L2271">
            <v>200901</v>
          </cell>
          <cell r="M2271" t="str">
            <v>R2X10</v>
          </cell>
          <cell r="N2271" t="str">
            <v>ME200901</v>
          </cell>
          <cell r="O2271" t="str">
            <v>ME</v>
          </cell>
          <cell r="P2271" t="str">
            <v>R2X10</v>
          </cell>
          <cell r="Q2271">
            <v>106395.02934414006</v>
          </cell>
          <cell r="R2271">
            <v>2725.8093441400561</v>
          </cell>
        </row>
        <row r="2272">
          <cell r="A2272" t="str">
            <v>R2</v>
          </cell>
          <cell r="B2272">
            <v>39814</v>
          </cell>
          <cell r="C2272" t="str">
            <v>X11</v>
          </cell>
          <cell r="D2272">
            <v>118166.43</v>
          </cell>
          <cell r="E2272">
            <v>0</v>
          </cell>
          <cell r="F2272">
            <v>0</v>
          </cell>
          <cell r="G2272" t="str">
            <v>MED</v>
          </cell>
          <cell r="H2272" t="str">
            <v>MEDTANFCHIP</v>
          </cell>
          <cell r="I2272">
            <v>0.9743802942586417</v>
          </cell>
          <cell r="J2272">
            <v>121273.41931715384</v>
          </cell>
          <cell r="K2272" t="str">
            <v>200901X11</v>
          </cell>
          <cell r="L2272">
            <v>200901</v>
          </cell>
          <cell r="M2272" t="str">
            <v>R2X11</v>
          </cell>
          <cell r="N2272" t="str">
            <v>ME200901</v>
          </cell>
          <cell r="O2272" t="str">
            <v>ME</v>
          </cell>
          <cell r="P2272" t="str">
            <v>R2X11</v>
          </cell>
          <cell r="Q2272">
            <v>121273.41931715384</v>
          </cell>
          <cell r="R2272">
            <v>3106.9893171538424</v>
          </cell>
        </row>
        <row r="2273">
          <cell r="A2273" t="str">
            <v>R2</v>
          </cell>
          <cell r="B2273">
            <v>39814</v>
          </cell>
          <cell r="C2273" t="str">
            <v>X12</v>
          </cell>
          <cell r="D2273">
            <v>1667.79</v>
          </cell>
          <cell r="E2273">
            <v>0</v>
          </cell>
          <cell r="F2273">
            <v>0</v>
          </cell>
          <cell r="G2273" t="str">
            <v>MED</v>
          </cell>
          <cell r="H2273" t="str">
            <v>MEDTANFCHIP</v>
          </cell>
          <cell r="I2273">
            <v>0.9743802942586417</v>
          </cell>
          <cell r="J2273">
            <v>1711.6417581791716</v>
          </cell>
          <cell r="K2273" t="str">
            <v>200901X12</v>
          </cell>
          <cell r="L2273">
            <v>200901</v>
          </cell>
          <cell r="M2273" t="str">
            <v>R2X12</v>
          </cell>
          <cell r="N2273" t="str">
            <v>ME200901</v>
          </cell>
          <cell r="O2273" t="str">
            <v>ME</v>
          </cell>
          <cell r="P2273" t="str">
            <v>R2X12</v>
          </cell>
          <cell r="Q2273">
            <v>1711.6417581791716</v>
          </cell>
          <cell r="R2273">
            <v>43.851758179171611</v>
          </cell>
        </row>
        <row r="2274">
          <cell r="A2274" t="str">
            <v>R2</v>
          </cell>
          <cell r="B2274">
            <v>39814</v>
          </cell>
          <cell r="C2274" t="str">
            <v>X13</v>
          </cell>
          <cell r="D2274">
            <v>1984.76</v>
          </cell>
          <cell r="E2274">
            <v>0</v>
          </cell>
          <cell r="F2274">
            <v>0</v>
          </cell>
          <cell r="G2274" t="str">
            <v>MED</v>
          </cell>
          <cell r="H2274" t="str">
            <v>MEDTANFCHIP</v>
          </cell>
          <cell r="I2274">
            <v>0.9743802942586417</v>
          </cell>
          <cell r="J2274">
            <v>2036.9459560038688</v>
          </cell>
          <cell r="K2274" t="str">
            <v>200901X13</v>
          </cell>
          <cell r="L2274">
            <v>200901</v>
          </cell>
          <cell r="M2274" t="str">
            <v>R2X13</v>
          </cell>
          <cell r="N2274" t="str">
            <v>ME200901</v>
          </cell>
          <cell r="O2274" t="str">
            <v>ME</v>
          </cell>
          <cell r="P2274" t="str">
            <v>R2X13</v>
          </cell>
          <cell r="Q2274">
            <v>2036.9459560038688</v>
          </cell>
          <cell r="R2274">
            <v>52.185956003868796</v>
          </cell>
        </row>
        <row r="2275">
          <cell r="A2275" t="str">
            <v>R2</v>
          </cell>
          <cell r="B2275">
            <v>39814</v>
          </cell>
          <cell r="C2275" t="str">
            <v>X14</v>
          </cell>
          <cell r="D2275">
            <v>17764.27</v>
          </cell>
          <cell r="E2275">
            <v>0</v>
          </cell>
          <cell r="F2275">
            <v>0</v>
          </cell>
          <cell r="G2275" t="str">
            <v>MED</v>
          </cell>
          <cell r="H2275" t="str">
            <v>MEDTANFCHIP</v>
          </cell>
          <cell r="I2275">
            <v>0.9743802942586417</v>
          </cell>
          <cell r="J2275">
            <v>18231.351870181206</v>
          </cell>
          <cell r="K2275" t="str">
            <v>200901X14</v>
          </cell>
          <cell r="L2275">
            <v>200901</v>
          </cell>
          <cell r="M2275" t="str">
            <v>R2X14</v>
          </cell>
          <cell r="N2275" t="str">
            <v>ME200901</v>
          </cell>
          <cell r="O2275" t="str">
            <v>ME</v>
          </cell>
          <cell r="P2275" t="str">
            <v>R2X14</v>
          </cell>
          <cell r="Q2275">
            <v>18231.351870181206</v>
          </cell>
          <cell r="R2275">
            <v>467.08187018120589</v>
          </cell>
        </row>
        <row r="2276">
          <cell r="A2276" t="str">
            <v>R2</v>
          </cell>
          <cell r="B2276">
            <v>39814</v>
          </cell>
          <cell r="C2276" t="str">
            <v>X15</v>
          </cell>
          <cell r="D2276">
            <v>7452.55</v>
          </cell>
          <cell r="E2276">
            <v>0</v>
          </cell>
          <cell r="F2276">
            <v>0</v>
          </cell>
          <cell r="G2276" t="str">
            <v>MED</v>
          </cell>
          <cell r="H2276" t="str">
            <v>MEDTANFCHIP</v>
          </cell>
          <cell r="I2276">
            <v>0.9743802942586417</v>
          </cell>
          <cell r="J2276">
            <v>7648.5023803465574</v>
          </cell>
          <cell r="K2276" t="str">
            <v>200901X15</v>
          </cell>
          <cell r="L2276">
            <v>200901</v>
          </cell>
          <cell r="M2276" t="str">
            <v>R2X15</v>
          </cell>
          <cell r="N2276" t="str">
            <v>ME200901</v>
          </cell>
          <cell r="O2276" t="str">
            <v>ME</v>
          </cell>
          <cell r="P2276" t="str">
            <v>R2X15</v>
          </cell>
          <cell r="Q2276">
            <v>7648.5023803465574</v>
          </cell>
          <cell r="R2276">
            <v>195.95238034655722</v>
          </cell>
        </row>
        <row r="2277">
          <cell r="A2277" t="str">
            <v>R2</v>
          </cell>
          <cell r="B2277">
            <v>39814</v>
          </cell>
          <cell r="C2277" t="str">
            <v>X20</v>
          </cell>
          <cell r="D2277">
            <v>1426</v>
          </cell>
          <cell r="E2277">
            <v>0</v>
          </cell>
          <cell r="F2277">
            <v>0</v>
          </cell>
          <cell r="G2277" t="str">
            <v>MED</v>
          </cell>
          <cell r="H2277" t="str">
            <v>MEDTANFCHIP</v>
          </cell>
          <cell r="I2277">
            <v>0.9743802942586417</v>
          </cell>
          <cell r="J2277">
            <v>1463.4942931445198</v>
          </cell>
          <cell r="K2277" t="str">
            <v>200901X20</v>
          </cell>
          <cell r="L2277">
            <v>200901</v>
          </cell>
          <cell r="M2277" t="str">
            <v>R2X20</v>
          </cell>
          <cell r="N2277" t="str">
            <v>ME200901</v>
          </cell>
          <cell r="O2277" t="str">
            <v>ME</v>
          </cell>
          <cell r="P2277" t="str">
            <v>R2X20</v>
          </cell>
          <cell r="Q2277">
            <v>1463.4942931445198</v>
          </cell>
          <cell r="R2277">
            <v>37.494293144519816</v>
          </cell>
        </row>
        <row r="2278">
          <cell r="A2278" t="str">
            <v>R2</v>
          </cell>
          <cell r="B2278">
            <v>39814</v>
          </cell>
          <cell r="C2278" t="str">
            <v>X21</v>
          </cell>
          <cell r="D2278">
            <v>5391.87</v>
          </cell>
          <cell r="E2278">
            <v>0</v>
          </cell>
          <cell r="F2278">
            <v>0</v>
          </cell>
          <cell r="G2278" t="str">
            <v>MED</v>
          </cell>
          <cell r="H2278" t="str">
            <v>MEDTANFCHIP</v>
          </cell>
          <cell r="I2278">
            <v>0.9743802942586417</v>
          </cell>
          <cell r="J2278">
            <v>5533.6402344860744</v>
          </cell>
          <cell r="K2278" t="str">
            <v>200901X21</v>
          </cell>
          <cell r="L2278">
            <v>200901</v>
          </cell>
          <cell r="M2278" t="str">
            <v>R2X21</v>
          </cell>
          <cell r="N2278" t="str">
            <v>ME200901</v>
          </cell>
          <cell r="O2278" t="str">
            <v>ME</v>
          </cell>
          <cell r="P2278" t="str">
            <v>R2X21</v>
          </cell>
          <cell r="Q2278">
            <v>5533.6402344860744</v>
          </cell>
          <cell r="R2278">
            <v>141.77023448607451</v>
          </cell>
        </row>
        <row r="2279">
          <cell r="A2279" t="str">
            <v>R2</v>
          </cell>
          <cell r="B2279">
            <v>39814</v>
          </cell>
          <cell r="C2279" t="str">
            <v>X22</v>
          </cell>
          <cell r="D2279">
            <v>8771.69</v>
          </cell>
          <cell r="E2279">
            <v>0</v>
          </cell>
          <cell r="F2279">
            <v>0</v>
          </cell>
          <cell r="G2279" t="str">
            <v>MED</v>
          </cell>
          <cell r="H2279" t="str">
            <v>MEDTANFCHIP</v>
          </cell>
          <cell r="I2279">
            <v>0.9743802942586417</v>
          </cell>
          <cell r="J2279">
            <v>9002.3269679052264</v>
          </cell>
          <cell r="K2279" t="str">
            <v>200901X22</v>
          </cell>
          <cell r="L2279">
            <v>200901</v>
          </cell>
          <cell r="M2279" t="str">
            <v>R2X22</v>
          </cell>
          <cell r="N2279" t="str">
            <v>ME200901</v>
          </cell>
          <cell r="O2279" t="str">
            <v>ME</v>
          </cell>
          <cell r="P2279" t="str">
            <v>R2X22</v>
          </cell>
          <cell r="Q2279">
            <v>9002.3269679052264</v>
          </cell>
          <cell r="R2279">
            <v>230.6369679052259</v>
          </cell>
        </row>
        <row r="2280">
          <cell r="A2280" t="str">
            <v>R2</v>
          </cell>
          <cell r="B2280">
            <v>39814</v>
          </cell>
          <cell r="C2280" t="str">
            <v>X23</v>
          </cell>
          <cell r="D2280">
            <v>765.71</v>
          </cell>
          <cell r="E2280">
            <v>0</v>
          </cell>
          <cell r="F2280">
            <v>0</v>
          </cell>
          <cell r="G2280" t="str">
            <v>MED</v>
          </cell>
          <cell r="H2280" t="str">
            <v>MEDTANFCHIP</v>
          </cell>
          <cell r="I2280">
            <v>0.9743802942586417</v>
          </cell>
          <cell r="J2280">
            <v>785.84306816528067</v>
          </cell>
          <cell r="K2280" t="str">
            <v>200901X23</v>
          </cell>
          <cell r="L2280">
            <v>200901</v>
          </cell>
          <cell r="M2280" t="str">
            <v>R2X23</v>
          </cell>
          <cell r="N2280" t="str">
            <v>ME200901</v>
          </cell>
          <cell r="O2280" t="str">
            <v>ME</v>
          </cell>
          <cell r="P2280" t="str">
            <v>R2X23</v>
          </cell>
          <cell r="Q2280">
            <v>785.84306816528067</v>
          </cell>
          <cell r="R2280">
            <v>20.133068165280633</v>
          </cell>
        </row>
        <row r="2281">
          <cell r="A2281" t="str">
            <v>R2</v>
          </cell>
          <cell r="B2281">
            <v>39814</v>
          </cell>
          <cell r="C2281" t="str">
            <v>X24</v>
          </cell>
          <cell r="D2281">
            <v>6720.56</v>
          </cell>
          <cell r="E2281">
            <v>0</v>
          </cell>
          <cell r="F2281">
            <v>0</v>
          </cell>
          <cell r="G2281" t="str">
            <v>IP</v>
          </cell>
          <cell r="H2281" t="str">
            <v>IPTANFCHIP</v>
          </cell>
          <cell r="I2281">
            <v>0.76237230566470815</v>
          </cell>
          <cell r="J2281">
            <v>8815.325465082813</v>
          </cell>
          <cell r="K2281" t="str">
            <v>200901X24</v>
          </cell>
          <cell r="L2281">
            <v>200901</v>
          </cell>
          <cell r="M2281" t="str">
            <v>R2X24</v>
          </cell>
          <cell r="N2281" t="str">
            <v>IP200901</v>
          </cell>
          <cell r="O2281" t="str">
            <v>IP</v>
          </cell>
          <cell r="P2281" t="str">
            <v>R2X24</v>
          </cell>
          <cell r="Q2281">
            <v>8815.325465082813</v>
          </cell>
          <cell r="R2281">
            <v>2094.7654650828126</v>
          </cell>
        </row>
        <row r="2282">
          <cell r="A2282" t="str">
            <v>R2</v>
          </cell>
          <cell r="B2282">
            <v>39814</v>
          </cell>
          <cell r="C2282" t="str">
            <v>X26</v>
          </cell>
          <cell r="D2282">
            <v>12048.81</v>
          </cell>
          <cell r="E2282">
            <v>0</v>
          </cell>
          <cell r="F2282">
            <v>0</v>
          </cell>
          <cell r="G2282" t="str">
            <v>MED</v>
          </cell>
          <cell r="H2282" t="str">
            <v>MEDTANFCHIP</v>
          </cell>
          <cell r="I2282">
            <v>0.9743802942586417</v>
          </cell>
          <cell r="J2282">
            <v>12365.613376004643</v>
          </cell>
          <cell r="K2282" t="str">
            <v>200901X26</v>
          </cell>
          <cell r="L2282">
            <v>200901</v>
          </cell>
          <cell r="M2282" t="str">
            <v>R2X26</v>
          </cell>
          <cell r="N2282" t="str">
            <v>ME200901</v>
          </cell>
          <cell r="O2282" t="str">
            <v>ME</v>
          </cell>
          <cell r="P2282" t="str">
            <v>R2X26</v>
          </cell>
          <cell r="Q2282">
            <v>12365.613376004643</v>
          </cell>
          <cell r="R2282">
            <v>316.80337600464372</v>
          </cell>
        </row>
        <row r="2283">
          <cell r="A2283" t="str">
            <v>R2</v>
          </cell>
          <cell r="B2283">
            <v>39845</v>
          </cell>
          <cell r="C2283" t="str">
            <v>X09</v>
          </cell>
          <cell r="D2283">
            <v>600933.94999999995</v>
          </cell>
          <cell r="E2283">
            <v>0</v>
          </cell>
          <cell r="F2283">
            <v>0</v>
          </cell>
          <cell r="G2283" t="str">
            <v>IP</v>
          </cell>
          <cell r="H2283" t="str">
            <v>IPTANFCHIP</v>
          </cell>
          <cell r="I2283">
            <v>0.96449750286151859</v>
          </cell>
          <cell r="J2283">
            <v>623053.92001235834</v>
          </cell>
          <cell r="K2283" t="str">
            <v>200902X09</v>
          </cell>
          <cell r="L2283">
            <v>200902</v>
          </cell>
          <cell r="M2283" t="str">
            <v>R2X09</v>
          </cell>
          <cell r="N2283" t="str">
            <v>IP200902</v>
          </cell>
          <cell r="O2283" t="str">
            <v>IP</v>
          </cell>
          <cell r="P2283" t="str">
            <v>R2X09</v>
          </cell>
          <cell r="Q2283">
            <v>623053.92001235834</v>
          </cell>
          <cell r="R2283">
            <v>22119.97001235839</v>
          </cell>
        </row>
        <row r="2284">
          <cell r="A2284" t="str">
            <v>R2</v>
          </cell>
          <cell r="B2284">
            <v>39845</v>
          </cell>
          <cell r="C2284" t="str">
            <v>X10</v>
          </cell>
          <cell r="D2284">
            <v>98812</v>
          </cell>
          <cell r="E2284">
            <v>0</v>
          </cell>
          <cell r="F2284">
            <v>0</v>
          </cell>
          <cell r="G2284" t="str">
            <v>MED</v>
          </cell>
          <cell r="H2284" t="str">
            <v>MEDTANFCHIP</v>
          </cell>
          <cell r="I2284">
            <v>0.97165010813210451</v>
          </cell>
          <cell r="J2284">
            <v>101695.04348633863</v>
          </cell>
          <cell r="K2284" t="str">
            <v>200902X10</v>
          </cell>
          <cell r="L2284">
            <v>200902</v>
          </cell>
          <cell r="M2284" t="str">
            <v>R2X10</v>
          </cell>
          <cell r="N2284" t="str">
            <v>ME200902</v>
          </cell>
          <cell r="O2284" t="str">
            <v>ME</v>
          </cell>
          <cell r="P2284" t="str">
            <v>R2X10</v>
          </cell>
          <cell r="Q2284">
            <v>101695.04348633863</v>
          </cell>
          <cell r="R2284">
            <v>2883.0434863386326</v>
          </cell>
        </row>
        <row r="2285">
          <cell r="A2285" t="str">
            <v>R2</v>
          </cell>
          <cell r="B2285">
            <v>39845</v>
          </cell>
          <cell r="C2285" t="str">
            <v>X11</v>
          </cell>
          <cell r="D2285">
            <v>113079.8</v>
          </cell>
          <cell r="E2285">
            <v>0</v>
          </cell>
          <cell r="F2285">
            <v>0</v>
          </cell>
          <cell r="G2285" t="str">
            <v>MED</v>
          </cell>
          <cell r="H2285" t="str">
            <v>MEDTANFCHIP</v>
          </cell>
          <cell r="I2285">
            <v>0.97165010813210451</v>
          </cell>
          <cell r="J2285">
            <v>116379.13591898227</v>
          </cell>
          <cell r="K2285" t="str">
            <v>200902X11</v>
          </cell>
          <cell r="L2285">
            <v>200902</v>
          </cell>
          <cell r="M2285" t="str">
            <v>R2X11</v>
          </cell>
          <cell r="N2285" t="str">
            <v>ME200902</v>
          </cell>
          <cell r="O2285" t="str">
            <v>ME</v>
          </cell>
          <cell r="P2285" t="str">
            <v>R2X11</v>
          </cell>
          <cell r="Q2285">
            <v>116379.13591898227</v>
          </cell>
          <cell r="R2285">
            <v>3299.3359189822659</v>
          </cell>
        </row>
        <row r="2286">
          <cell r="A2286" t="str">
            <v>R2</v>
          </cell>
          <cell r="B2286">
            <v>39845</v>
          </cell>
          <cell r="C2286" t="str">
            <v>X12</v>
          </cell>
          <cell r="D2286">
            <v>3580.02</v>
          </cell>
          <cell r="E2286">
            <v>0</v>
          </cell>
          <cell r="F2286">
            <v>0</v>
          </cell>
          <cell r="G2286" t="str">
            <v>MED</v>
          </cell>
          <cell r="H2286" t="str">
            <v>MEDTANFCHIP</v>
          </cell>
          <cell r="I2286">
            <v>0.97165010813210451</v>
          </cell>
          <cell r="J2286">
            <v>3684.4744523130998</v>
          </cell>
          <cell r="K2286" t="str">
            <v>200902X12</v>
          </cell>
          <cell r="L2286">
            <v>200902</v>
          </cell>
          <cell r="M2286" t="str">
            <v>R2X12</v>
          </cell>
          <cell r="N2286" t="str">
            <v>ME200902</v>
          </cell>
          <cell r="O2286" t="str">
            <v>ME</v>
          </cell>
          <cell r="P2286" t="str">
            <v>R2X12</v>
          </cell>
          <cell r="Q2286">
            <v>3684.4744523130998</v>
          </cell>
          <cell r="R2286">
            <v>104.45445231309986</v>
          </cell>
        </row>
        <row r="2287">
          <cell r="A2287" t="str">
            <v>R2</v>
          </cell>
          <cell r="B2287">
            <v>39845</v>
          </cell>
          <cell r="C2287" t="str">
            <v>X13</v>
          </cell>
          <cell r="D2287">
            <v>5876.8</v>
          </cell>
          <cell r="E2287">
            <v>0</v>
          </cell>
          <cell r="F2287">
            <v>0</v>
          </cell>
          <cell r="G2287" t="str">
            <v>MED</v>
          </cell>
          <cell r="H2287" t="str">
            <v>MEDTANFCHIP</v>
          </cell>
          <cell r="I2287">
            <v>0.97165010813210451</v>
          </cell>
          <cell r="J2287">
            <v>6048.2677363125422</v>
          </cell>
          <cell r="K2287" t="str">
            <v>200902X13</v>
          </cell>
          <cell r="L2287">
            <v>200902</v>
          </cell>
          <cell r="M2287" t="str">
            <v>R2X13</v>
          </cell>
          <cell r="N2287" t="str">
            <v>ME200902</v>
          </cell>
          <cell r="O2287" t="str">
            <v>ME</v>
          </cell>
          <cell r="P2287" t="str">
            <v>R2X13</v>
          </cell>
          <cell r="Q2287">
            <v>6048.2677363125422</v>
          </cell>
          <cell r="R2287">
            <v>171.467736312542</v>
          </cell>
        </row>
        <row r="2288">
          <cell r="A2288" t="str">
            <v>R2</v>
          </cell>
          <cell r="B2288">
            <v>39845</v>
          </cell>
          <cell r="C2288" t="str">
            <v>X14</v>
          </cell>
          <cell r="D2288">
            <v>10328.23</v>
          </cell>
          <cell r="E2288">
            <v>0</v>
          </cell>
          <cell r="F2288">
            <v>0</v>
          </cell>
          <cell r="G2288" t="str">
            <v>MED</v>
          </cell>
          <cell r="H2288" t="str">
            <v>MEDTANFCHIP</v>
          </cell>
          <cell r="I2288">
            <v>0.97165010813210451</v>
          </cell>
          <cell r="J2288">
            <v>10629.577369012946</v>
          </cell>
          <cell r="K2288" t="str">
            <v>200902X14</v>
          </cell>
          <cell r="L2288">
            <v>200902</v>
          </cell>
          <cell r="M2288" t="str">
            <v>R2X14</v>
          </cell>
          <cell r="N2288" t="str">
            <v>ME200902</v>
          </cell>
          <cell r="O2288" t="str">
            <v>ME</v>
          </cell>
          <cell r="P2288" t="str">
            <v>R2X14</v>
          </cell>
          <cell r="Q2288">
            <v>10629.577369012946</v>
          </cell>
          <cell r="R2288">
            <v>301.34736901294673</v>
          </cell>
        </row>
        <row r="2289">
          <cell r="A2289" t="str">
            <v>R2</v>
          </cell>
          <cell r="B2289">
            <v>39845</v>
          </cell>
          <cell r="C2289" t="str">
            <v>X15</v>
          </cell>
          <cell r="D2289">
            <v>3905.06</v>
          </cell>
          <cell r="E2289">
            <v>0</v>
          </cell>
          <cell r="F2289">
            <v>0</v>
          </cell>
          <cell r="G2289" t="str">
            <v>MED</v>
          </cell>
          <cell r="H2289" t="str">
            <v>MEDTANFCHIP</v>
          </cell>
          <cell r="I2289">
            <v>0.97165010813210451</v>
          </cell>
          <cell r="J2289">
            <v>4018.9981633481916</v>
          </cell>
          <cell r="K2289" t="str">
            <v>200902X15</v>
          </cell>
          <cell r="L2289">
            <v>200902</v>
          </cell>
          <cell r="M2289" t="str">
            <v>R2X15</v>
          </cell>
          <cell r="N2289" t="str">
            <v>ME200902</v>
          </cell>
          <cell r="O2289" t="str">
            <v>ME</v>
          </cell>
          <cell r="P2289" t="str">
            <v>R2X15</v>
          </cell>
          <cell r="Q2289">
            <v>4018.9981633481916</v>
          </cell>
          <cell r="R2289">
            <v>113.93816334819167</v>
          </cell>
        </row>
        <row r="2290">
          <cell r="A2290" t="str">
            <v>R2</v>
          </cell>
          <cell r="B2290">
            <v>39845</v>
          </cell>
          <cell r="C2290" t="str">
            <v>X16</v>
          </cell>
          <cell r="D2290">
            <v>991.88</v>
          </cell>
          <cell r="E2290">
            <v>0</v>
          </cell>
          <cell r="F2290">
            <v>0</v>
          </cell>
          <cell r="G2290" t="str">
            <v>MED</v>
          </cell>
          <cell r="H2290" t="str">
            <v>MEDTANFCHIP</v>
          </cell>
          <cell r="I2290">
            <v>0.97165010813210451</v>
          </cell>
          <cell r="J2290">
            <v>1020.8201406026551</v>
          </cell>
          <cell r="K2290" t="str">
            <v>200902X16</v>
          </cell>
          <cell r="L2290">
            <v>200902</v>
          </cell>
          <cell r="M2290" t="str">
            <v>R2X16</v>
          </cell>
          <cell r="N2290" t="str">
            <v>ME200902</v>
          </cell>
          <cell r="O2290" t="str">
            <v>ME</v>
          </cell>
          <cell r="P2290" t="str">
            <v>R2X16</v>
          </cell>
          <cell r="Q2290">
            <v>1020.8201406026551</v>
          </cell>
          <cell r="R2290">
            <v>28.940140602655106</v>
          </cell>
        </row>
        <row r="2291">
          <cell r="A2291" t="str">
            <v>R2</v>
          </cell>
          <cell r="B2291">
            <v>39845</v>
          </cell>
          <cell r="C2291" t="str">
            <v>X18</v>
          </cell>
          <cell r="D2291">
            <v>4343.5</v>
          </cell>
          <cell r="E2291">
            <v>0</v>
          </cell>
          <cell r="F2291">
            <v>0</v>
          </cell>
          <cell r="G2291" t="str">
            <v>MED</v>
          </cell>
          <cell r="H2291" t="str">
            <v>MEDTANFCHIP</v>
          </cell>
          <cell r="I2291">
            <v>0.97165010813210451</v>
          </cell>
          <cell r="J2291">
            <v>4470.230552796339</v>
          </cell>
          <cell r="K2291" t="str">
            <v>200902X18</v>
          </cell>
          <cell r="L2291">
            <v>200902</v>
          </cell>
          <cell r="M2291" t="str">
            <v>R2X18</v>
          </cell>
          <cell r="N2291" t="str">
            <v>ME200902</v>
          </cell>
          <cell r="O2291" t="str">
            <v>ME</v>
          </cell>
          <cell r="P2291" t="str">
            <v>R2X18</v>
          </cell>
          <cell r="Q2291">
            <v>4470.230552796339</v>
          </cell>
          <cell r="R2291">
            <v>126.730552796339</v>
          </cell>
        </row>
        <row r="2292">
          <cell r="A2292" t="str">
            <v>R2</v>
          </cell>
          <cell r="B2292">
            <v>39845</v>
          </cell>
          <cell r="C2292" t="str">
            <v>X20</v>
          </cell>
          <cell r="D2292">
            <v>1557.76</v>
          </cell>
          <cell r="E2292">
            <v>0</v>
          </cell>
          <cell r="F2292">
            <v>0</v>
          </cell>
          <cell r="G2292" t="str">
            <v>MED</v>
          </cell>
          <cell r="H2292" t="str">
            <v>MEDTANFCHIP</v>
          </cell>
          <cell r="I2292">
            <v>0.97165010813210451</v>
          </cell>
          <cell r="J2292">
            <v>1603.2108543626166</v>
          </cell>
          <cell r="K2292" t="str">
            <v>200902X20</v>
          </cell>
          <cell r="L2292">
            <v>200902</v>
          </cell>
          <cell r="M2292" t="str">
            <v>R2X20</v>
          </cell>
          <cell r="N2292" t="str">
            <v>ME200902</v>
          </cell>
          <cell r="O2292" t="str">
            <v>ME</v>
          </cell>
          <cell r="P2292" t="str">
            <v>R2X20</v>
          </cell>
          <cell r="Q2292">
            <v>1603.2108543626166</v>
          </cell>
          <cell r="R2292">
            <v>45.45085436261661</v>
          </cell>
        </row>
        <row r="2293">
          <cell r="A2293" t="str">
            <v>R2</v>
          </cell>
          <cell r="B2293">
            <v>39845</v>
          </cell>
          <cell r="C2293" t="str">
            <v>X21</v>
          </cell>
          <cell r="D2293">
            <v>8878.32</v>
          </cell>
          <cell r="E2293">
            <v>0</v>
          </cell>
          <cell r="F2293">
            <v>0</v>
          </cell>
          <cell r="G2293" t="str">
            <v>MED</v>
          </cell>
          <cell r="H2293" t="str">
            <v>MEDTANFCHIP</v>
          </cell>
          <cell r="I2293">
            <v>0.97165010813210451</v>
          </cell>
          <cell r="J2293">
            <v>9137.3632603897295</v>
          </cell>
          <cell r="K2293" t="str">
            <v>200902X21</v>
          </cell>
          <cell r="L2293">
            <v>200902</v>
          </cell>
          <cell r="M2293" t="str">
            <v>R2X21</v>
          </cell>
          <cell r="N2293" t="str">
            <v>ME200902</v>
          </cell>
          <cell r="O2293" t="str">
            <v>ME</v>
          </cell>
          <cell r="P2293" t="str">
            <v>R2X21</v>
          </cell>
          <cell r="Q2293">
            <v>9137.3632603897295</v>
          </cell>
          <cell r="R2293">
            <v>259.04326038972977</v>
          </cell>
        </row>
        <row r="2294">
          <cell r="A2294" t="str">
            <v>R2</v>
          </cell>
          <cell r="B2294">
            <v>39845</v>
          </cell>
          <cell r="C2294" t="str">
            <v>X22</v>
          </cell>
          <cell r="D2294">
            <v>8399.7099999999991</v>
          </cell>
          <cell r="E2294">
            <v>0</v>
          </cell>
          <cell r="F2294">
            <v>0</v>
          </cell>
          <cell r="G2294" t="str">
            <v>MED</v>
          </cell>
          <cell r="H2294" t="str">
            <v>MEDTANFCHIP</v>
          </cell>
          <cell r="I2294">
            <v>0.97165010813210451</v>
          </cell>
          <cell r="J2294">
            <v>8644.7888285090212</v>
          </cell>
          <cell r="K2294" t="str">
            <v>200902X22</v>
          </cell>
          <cell r="L2294">
            <v>200902</v>
          </cell>
          <cell r="M2294" t="str">
            <v>R2X22</v>
          </cell>
          <cell r="N2294" t="str">
            <v>ME200902</v>
          </cell>
          <cell r="O2294" t="str">
            <v>ME</v>
          </cell>
          <cell r="P2294" t="str">
            <v>R2X22</v>
          </cell>
          <cell r="Q2294">
            <v>8644.7888285090212</v>
          </cell>
          <cell r="R2294">
            <v>245.07882850902206</v>
          </cell>
        </row>
        <row r="2295">
          <cell r="A2295" t="str">
            <v>R2</v>
          </cell>
          <cell r="B2295">
            <v>39845</v>
          </cell>
          <cell r="C2295" t="str">
            <v>X23</v>
          </cell>
          <cell r="D2295">
            <v>1024.06</v>
          </cell>
          <cell r="E2295">
            <v>0</v>
          </cell>
          <cell r="F2295">
            <v>0</v>
          </cell>
          <cell r="G2295" t="str">
            <v>MED</v>
          </cell>
          <cell r="H2295" t="str">
            <v>MEDTANFCHIP</v>
          </cell>
          <cell r="I2295">
            <v>0.97165010813210451</v>
          </cell>
          <cell r="J2295">
            <v>1053.9390583392699</v>
          </cell>
          <cell r="K2295" t="str">
            <v>200902X23</v>
          </cell>
          <cell r="L2295">
            <v>200902</v>
          </cell>
          <cell r="M2295" t="str">
            <v>R2X23</v>
          </cell>
          <cell r="N2295" t="str">
            <v>ME200902</v>
          </cell>
          <cell r="O2295" t="str">
            <v>ME</v>
          </cell>
          <cell r="P2295" t="str">
            <v>R2X23</v>
          </cell>
          <cell r="Q2295">
            <v>1053.9390583392699</v>
          </cell>
          <cell r="R2295">
            <v>29.879058339269932</v>
          </cell>
        </row>
        <row r="2296">
          <cell r="A2296" t="str">
            <v>R2</v>
          </cell>
          <cell r="B2296">
            <v>39845</v>
          </cell>
          <cell r="C2296" t="str">
            <v>X26</v>
          </cell>
          <cell r="D2296">
            <v>11278.38</v>
          </cell>
          <cell r="E2296">
            <v>0</v>
          </cell>
          <cell r="F2296">
            <v>0</v>
          </cell>
          <cell r="G2296" t="str">
            <v>MED</v>
          </cell>
          <cell r="H2296" t="str">
            <v>MEDTANFCHIP</v>
          </cell>
          <cell r="I2296">
            <v>0.97165010813210451</v>
          </cell>
          <cell r="J2296">
            <v>11607.449950972066</v>
          </cell>
          <cell r="K2296" t="str">
            <v>200902X26</v>
          </cell>
          <cell r="L2296">
            <v>200902</v>
          </cell>
          <cell r="M2296" t="str">
            <v>R2X26</v>
          </cell>
          <cell r="N2296" t="str">
            <v>ME200902</v>
          </cell>
          <cell r="O2296" t="str">
            <v>ME</v>
          </cell>
          <cell r="P2296" t="str">
            <v>R2X26</v>
          </cell>
          <cell r="Q2296">
            <v>11607.449950972066</v>
          </cell>
          <cell r="R2296">
            <v>329.06995097206709</v>
          </cell>
        </row>
        <row r="2297">
          <cell r="A2297" t="str">
            <v>R2</v>
          </cell>
          <cell r="B2297">
            <v>39873</v>
          </cell>
          <cell r="C2297" t="str">
            <v>X09</v>
          </cell>
          <cell r="D2297">
            <v>983430.64</v>
          </cell>
          <cell r="E2297">
            <v>0</v>
          </cell>
          <cell r="F2297">
            <v>0</v>
          </cell>
          <cell r="G2297" t="str">
            <v>IP</v>
          </cell>
          <cell r="H2297" t="str">
            <v>IPTANFCHIP</v>
          </cell>
          <cell r="I2297">
            <v>0.9877073765770511</v>
          </cell>
          <cell r="J2297">
            <v>995670.03681609395</v>
          </cell>
          <cell r="K2297" t="str">
            <v>200903X09</v>
          </cell>
          <cell r="L2297">
            <v>200903</v>
          </cell>
          <cell r="M2297" t="str">
            <v>R2X09</v>
          </cell>
          <cell r="N2297" t="str">
            <v>IP200903</v>
          </cell>
          <cell r="O2297" t="str">
            <v>IP</v>
          </cell>
          <cell r="P2297" t="str">
            <v>R2X09</v>
          </cell>
          <cell r="Q2297">
            <v>995670.03681609395</v>
          </cell>
          <cell r="R2297">
            <v>12239.39681609394</v>
          </cell>
        </row>
        <row r="2298">
          <cell r="A2298" t="str">
            <v>R2</v>
          </cell>
          <cell r="B2298">
            <v>39873</v>
          </cell>
          <cell r="C2298" t="str">
            <v>X10</v>
          </cell>
          <cell r="D2298">
            <v>118632.29</v>
          </cell>
          <cell r="E2298">
            <v>0</v>
          </cell>
          <cell r="F2298">
            <v>0</v>
          </cell>
          <cell r="G2298" t="str">
            <v>MED</v>
          </cell>
          <cell r="H2298" t="str">
            <v>MEDTANFCHIP</v>
          </cell>
          <cell r="I2298">
            <v>0.9683700496586034</v>
          </cell>
          <cell r="J2298">
            <v>122507.18621649186</v>
          </cell>
          <cell r="K2298" t="str">
            <v>200903X10</v>
          </cell>
          <cell r="L2298">
            <v>200903</v>
          </cell>
          <cell r="M2298" t="str">
            <v>R2X10</v>
          </cell>
          <cell r="N2298" t="str">
            <v>ME200903</v>
          </cell>
          <cell r="O2298" t="str">
            <v>ME</v>
          </cell>
          <cell r="P2298" t="str">
            <v>R2X10</v>
          </cell>
          <cell r="Q2298">
            <v>122507.18621649186</v>
          </cell>
          <cell r="R2298">
            <v>3874.896216491863</v>
          </cell>
        </row>
        <row r="2299">
          <cell r="A2299" t="str">
            <v>R2</v>
          </cell>
          <cell r="B2299">
            <v>39873</v>
          </cell>
          <cell r="C2299" t="str">
            <v>X11</v>
          </cell>
          <cell r="D2299">
            <v>116176.84</v>
          </cell>
          <cell r="E2299">
            <v>0</v>
          </cell>
          <cell r="F2299">
            <v>0</v>
          </cell>
          <cell r="G2299" t="str">
            <v>MED</v>
          </cell>
          <cell r="H2299" t="str">
            <v>MEDTANFCHIP</v>
          </cell>
          <cell r="I2299">
            <v>0.9683700496586034</v>
          </cell>
          <cell r="J2299">
            <v>119971.53365178722</v>
          </cell>
          <cell r="K2299" t="str">
            <v>200903X11</v>
          </cell>
          <cell r="L2299">
            <v>200903</v>
          </cell>
          <cell r="M2299" t="str">
            <v>R2X11</v>
          </cell>
          <cell r="N2299" t="str">
            <v>ME200903</v>
          </cell>
          <cell r="O2299" t="str">
            <v>ME</v>
          </cell>
          <cell r="P2299" t="str">
            <v>R2X11</v>
          </cell>
          <cell r="Q2299">
            <v>119971.53365178722</v>
          </cell>
          <cell r="R2299">
            <v>3794.6936517872236</v>
          </cell>
        </row>
        <row r="2300">
          <cell r="A2300" t="str">
            <v>R2</v>
          </cell>
          <cell r="B2300">
            <v>39873</v>
          </cell>
          <cell r="C2300" t="str">
            <v>X12</v>
          </cell>
          <cell r="D2300">
            <v>1725.58</v>
          </cell>
          <cell r="E2300">
            <v>0</v>
          </cell>
          <cell r="F2300">
            <v>0</v>
          </cell>
          <cell r="G2300" t="str">
            <v>MED</v>
          </cell>
          <cell r="H2300" t="str">
            <v>MEDTANFCHIP</v>
          </cell>
          <cell r="I2300">
            <v>0.9683700496586034</v>
          </cell>
          <cell r="J2300">
            <v>1781.9427610430012</v>
          </cell>
          <cell r="K2300" t="str">
            <v>200903X12</v>
          </cell>
          <cell r="L2300">
            <v>200903</v>
          </cell>
          <cell r="M2300" t="str">
            <v>R2X12</v>
          </cell>
          <cell r="N2300" t="str">
            <v>ME200903</v>
          </cell>
          <cell r="O2300" t="str">
            <v>ME</v>
          </cell>
          <cell r="P2300" t="str">
            <v>R2X12</v>
          </cell>
          <cell r="Q2300">
            <v>1781.9427610430012</v>
          </cell>
          <cell r="R2300">
            <v>56.362761043001228</v>
          </cell>
        </row>
        <row r="2301">
          <cell r="A2301" t="str">
            <v>R2</v>
          </cell>
          <cell r="B2301">
            <v>39873</v>
          </cell>
          <cell r="C2301" t="str">
            <v>X13</v>
          </cell>
          <cell r="D2301">
            <v>4770.28</v>
          </cell>
          <cell r="E2301">
            <v>0</v>
          </cell>
          <cell r="F2301">
            <v>0</v>
          </cell>
          <cell r="G2301" t="str">
            <v>MED</v>
          </cell>
          <cell r="H2301" t="str">
            <v>MEDTANFCHIP</v>
          </cell>
          <cell r="I2301">
            <v>0.9683700496586034</v>
          </cell>
          <cell r="J2301">
            <v>4926.092046818002</v>
          </cell>
          <cell r="K2301" t="str">
            <v>200903X13</v>
          </cell>
          <cell r="L2301">
            <v>200903</v>
          </cell>
          <cell r="M2301" t="str">
            <v>R2X13</v>
          </cell>
          <cell r="N2301" t="str">
            <v>ME200903</v>
          </cell>
          <cell r="O2301" t="str">
            <v>ME</v>
          </cell>
          <cell r="P2301" t="str">
            <v>R2X13</v>
          </cell>
          <cell r="Q2301">
            <v>4926.092046818002</v>
          </cell>
          <cell r="R2301">
            <v>155.81204681800227</v>
          </cell>
        </row>
        <row r="2302">
          <cell r="A2302" t="str">
            <v>R2</v>
          </cell>
          <cell r="B2302">
            <v>39873</v>
          </cell>
          <cell r="C2302" t="str">
            <v>X14</v>
          </cell>
          <cell r="D2302">
            <v>15038.33</v>
          </cell>
          <cell r="E2302">
            <v>0</v>
          </cell>
          <cell r="F2302">
            <v>0</v>
          </cell>
          <cell r="G2302" t="str">
            <v>MED</v>
          </cell>
          <cell r="H2302" t="str">
            <v>MEDTANFCHIP</v>
          </cell>
          <cell r="I2302">
            <v>0.9683700496586034</v>
          </cell>
          <cell r="J2302">
            <v>15529.528205980479</v>
          </cell>
          <cell r="K2302" t="str">
            <v>200903X14</v>
          </cell>
          <cell r="L2302">
            <v>200903</v>
          </cell>
          <cell r="M2302" t="str">
            <v>R2X14</v>
          </cell>
          <cell r="N2302" t="str">
            <v>ME200903</v>
          </cell>
          <cell r="O2302" t="str">
            <v>ME</v>
          </cell>
          <cell r="P2302" t="str">
            <v>R2X14</v>
          </cell>
          <cell r="Q2302">
            <v>15529.528205980479</v>
          </cell>
          <cell r="R2302">
            <v>491.19820598047954</v>
          </cell>
        </row>
        <row r="2303">
          <cell r="A2303" t="str">
            <v>R2</v>
          </cell>
          <cell r="B2303">
            <v>39873</v>
          </cell>
          <cell r="C2303" t="str">
            <v>X15</v>
          </cell>
          <cell r="D2303">
            <v>6367.85</v>
          </cell>
          <cell r="E2303">
            <v>0</v>
          </cell>
          <cell r="F2303">
            <v>0</v>
          </cell>
          <cell r="G2303" t="str">
            <v>MED</v>
          </cell>
          <cell r="H2303" t="str">
            <v>MEDTANFCHIP</v>
          </cell>
          <cell r="I2303">
            <v>0.9683700496586034</v>
          </cell>
          <cell r="J2303">
            <v>6575.8436067337798</v>
          </cell>
          <cell r="K2303" t="str">
            <v>200903X15</v>
          </cell>
          <cell r="L2303">
            <v>200903</v>
          </cell>
          <cell r="M2303" t="str">
            <v>R2X15</v>
          </cell>
          <cell r="N2303" t="str">
            <v>ME200903</v>
          </cell>
          <cell r="O2303" t="str">
            <v>ME</v>
          </cell>
          <cell r="P2303" t="str">
            <v>R2X15</v>
          </cell>
          <cell r="Q2303">
            <v>6575.8436067337798</v>
          </cell>
          <cell r="R2303">
            <v>207.99360673377942</v>
          </cell>
        </row>
        <row r="2304">
          <cell r="A2304" t="str">
            <v>R2</v>
          </cell>
          <cell r="B2304">
            <v>39873</v>
          </cell>
          <cell r="C2304" t="str">
            <v>X16</v>
          </cell>
          <cell r="D2304">
            <v>1591.99</v>
          </cell>
          <cell r="E2304">
            <v>0</v>
          </cell>
          <cell r="F2304">
            <v>0</v>
          </cell>
          <cell r="G2304" t="str">
            <v>MED</v>
          </cell>
          <cell r="H2304" t="str">
            <v>MEDTANFCHIP</v>
          </cell>
          <cell r="I2304">
            <v>0.9683700496586034</v>
          </cell>
          <cell r="J2304">
            <v>1643.9892999182</v>
          </cell>
          <cell r="K2304" t="str">
            <v>200903X16</v>
          </cell>
          <cell r="L2304">
            <v>200903</v>
          </cell>
          <cell r="M2304" t="str">
            <v>R2X16</v>
          </cell>
          <cell r="N2304" t="str">
            <v>ME200903</v>
          </cell>
          <cell r="O2304" t="str">
            <v>ME</v>
          </cell>
          <cell r="P2304" t="str">
            <v>R2X16</v>
          </cell>
          <cell r="Q2304">
            <v>1643.9892999182</v>
          </cell>
          <cell r="R2304">
            <v>51.999299918199995</v>
          </cell>
        </row>
        <row r="2305">
          <cell r="A2305" t="str">
            <v>R2</v>
          </cell>
          <cell r="B2305">
            <v>39873</v>
          </cell>
          <cell r="C2305" t="str">
            <v>X20</v>
          </cell>
          <cell r="D2305">
            <v>812.52</v>
          </cell>
          <cell r="E2305">
            <v>0</v>
          </cell>
          <cell r="F2305">
            <v>0</v>
          </cell>
          <cell r="G2305" t="str">
            <v>MED</v>
          </cell>
          <cell r="H2305" t="str">
            <v>MEDTANFCHIP</v>
          </cell>
          <cell r="I2305">
            <v>0.9683700496586034</v>
          </cell>
          <cell r="J2305">
            <v>839.05940738920208</v>
          </cell>
          <cell r="K2305" t="str">
            <v>200903X20</v>
          </cell>
          <cell r="L2305">
            <v>200903</v>
          </cell>
          <cell r="M2305" t="str">
            <v>R2X20</v>
          </cell>
          <cell r="N2305" t="str">
            <v>ME200903</v>
          </cell>
          <cell r="O2305" t="str">
            <v>ME</v>
          </cell>
          <cell r="P2305" t="str">
            <v>R2X20</v>
          </cell>
          <cell r="Q2305">
            <v>839.05940738920208</v>
          </cell>
          <cell r="R2305">
            <v>26.539407389202097</v>
          </cell>
        </row>
        <row r="2306">
          <cell r="A2306" t="str">
            <v>R2</v>
          </cell>
          <cell r="B2306">
            <v>39873</v>
          </cell>
          <cell r="C2306" t="str">
            <v>X21</v>
          </cell>
          <cell r="D2306">
            <v>1389.48</v>
          </cell>
          <cell r="E2306">
            <v>0</v>
          </cell>
          <cell r="F2306">
            <v>0</v>
          </cell>
          <cell r="G2306" t="str">
            <v>MED</v>
          </cell>
          <cell r="H2306" t="str">
            <v>MEDTANFCHIP</v>
          </cell>
          <cell r="I2306">
            <v>0.9683700496586034</v>
          </cell>
          <cell r="J2306">
            <v>1434.8646991817416</v>
          </cell>
          <cell r="K2306" t="str">
            <v>200903X21</v>
          </cell>
          <cell r="L2306">
            <v>200903</v>
          </cell>
          <cell r="M2306" t="str">
            <v>R2X21</v>
          </cell>
          <cell r="N2306" t="str">
            <v>ME200903</v>
          </cell>
          <cell r="O2306" t="str">
            <v>ME</v>
          </cell>
          <cell r="P2306" t="str">
            <v>R2X21</v>
          </cell>
          <cell r="Q2306">
            <v>1434.8646991817416</v>
          </cell>
          <cell r="R2306">
            <v>45.384699181741553</v>
          </cell>
        </row>
        <row r="2307">
          <cell r="A2307" t="str">
            <v>R2</v>
          </cell>
          <cell r="B2307">
            <v>39873</v>
          </cell>
          <cell r="C2307" t="str">
            <v>X22</v>
          </cell>
          <cell r="D2307">
            <v>6412.41</v>
          </cell>
          <cell r="E2307">
            <v>0</v>
          </cell>
          <cell r="F2307">
            <v>0</v>
          </cell>
          <cell r="G2307" t="str">
            <v>MED</v>
          </cell>
          <cell r="H2307" t="str">
            <v>MEDTANFCHIP</v>
          </cell>
          <cell r="I2307">
            <v>0.9683700496586034</v>
          </cell>
          <cell r="J2307">
            <v>6621.8590736678398</v>
          </cell>
          <cell r="K2307" t="str">
            <v>200903X22</v>
          </cell>
          <cell r="L2307">
            <v>200903</v>
          </cell>
          <cell r="M2307" t="str">
            <v>R2X22</v>
          </cell>
          <cell r="N2307" t="str">
            <v>ME200903</v>
          </cell>
          <cell r="O2307" t="str">
            <v>ME</v>
          </cell>
          <cell r="P2307" t="str">
            <v>R2X22</v>
          </cell>
          <cell r="Q2307">
            <v>6621.8590736678398</v>
          </cell>
          <cell r="R2307">
            <v>209.44907366783991</v>
          </cell>
        </row>
        <row r="2308">
          <cell r="A2308" t="str">
            <v>R2</v>
          </cell>
          <cell r="B2308">
            <v>39873</v>
          </cell>
          <cell r="C2308" t="str">
            <v>X23</v>
          </cell>
          <cell r="D2308">
            <v>866.69</v>
          </cell>
          <cell r="E2308">
            <v>0</v>
          </cell>
          <cell r="F2308">
            <v>0</v>
          </cell>
          <cell r="G2308" t="str">
            <v>MED</v>
          </cell>
          <cell r="H2308" t="str">
            <v>MEDTANFCHIP</v>
          </cell>
          <cell r="I2308">
            <v>0.9683700496586034</v>
          </cell>
          <cell r="J2308">
            <v>894.99876654131299</v>
          </cell>
          <cell r="K2308" t="str">
            <v>200903X23</v>
          </cell>
          <cell r="L2308">
            <v>200903</v>
          </cell>
          <cell r="M2308" t="str">
            <v>R2X23</v>
          </cell>
          <cell r="N2308" t="str">
            <v>ME200903</v>
          </cell>
          <cell r="O2308" t="str">
            <v>ME</v>
          </cell>
          <cell r="P2308" t="str">
            <v>R2X23</v>
          </cell>
          <cell r="Q2308">
            <v>894.99876654131299</v>
          </cell>
          <cell r="R2308">
            <v>28.308766541312934</v>
          </cell>
        </row>
        <row r="2309">
          <cell r="A2309" t="str">
            <v>R2</v>
          </cell>
          <cell r="B2309">
            <v>39873</v>
          </cell>
          <cell r="C2309" t="str">
            <v>X24</v>
          </cell>
          <cell r="D2309">
            <v>100</v>
          </cell>
          <cell r="E2309">
            <v>0</v>
          </cell>
          <cell r="F2309">
            <v>0</v>
          </cell>
          <cell r="G2309" t="str">
            <v>IP</v>
          </cell>
          <cell r="H2309" t="str">
            <v>IPTANFCHIP</v>
          </cell>
          <cell r="I2309">
            <v>0.9877073765770511</v>
          </cell>
          <cell r="J2309">
            <v>101.24456126525547</v>
          </cell>
          <cell r="K2309" t="str">
            <v>200903X24</v>
          </cell>
          <cell r="L2309">
            <v>200903</v>
          </cell>
          <cell r="M2309" t="str">
            <v>R2X24</v>
          </cell>
          <cell r="N2309" t="str">
            <v>IP200903</v>
          </cell>
          <cell r="O2309" t="str">
            <v>IP</v>
          </cell>
          <cell r="P2309" t="str">
            <v>R2X24</v>
          </cell>
          <cell r="Q2309">
            <v>101.24456126525547</v>
          </cell>
          <cell r="R2309">
            <v>1.2445612652554701</v>
          </cell>
        </row>
        <row r="2310">
          <cell r="A2310" t="str">
            <v>R2</v>
          </cell>
          <cell r="B2310">
            <v>39873</v>
          </cell>
          <cell r="C2310" t="str">
            <v>X24</v>
          </cell>
          <cell r="D2310">
            <v>66.88</v>
          </cell>
          <cell r="E2310">
            <v>0</v>
          </cell>
          <cell r="F2310">
            <v>0</v>
          </cell>
          <cell r="G2310" t="str">
            <v>MED</v>
          </cell>
          <cell r="H2310" t="str">
            <v>MEDTANFCHIP</v>
          </cell>
          <cell r="I2310">
            <v>0.9683700496586034</v>
          </cell>
          <cell r="J2310">
            <v>69.064506924370889</v>
          </cell>
          <cell r="K2310" t="str">
            <v>200903X24</v>
          </cell>
          <cell r="L2310">
            <v>200903</v>
          </cell>
          <cell r="M2310" t="str">
            <v>R2X24</v>
          </cell>
          <cell r="N2310" t="str">
            <v>ME200903</v>
          </cell>
          <cell r="O2310" t="str">
            <v>ME</v>
          </cell>
          <cell r="P2310" t="str">
            <v>R2X24</v>
          </cell>
          <cell r="Q2310">
            <v>69.064506924370889</v>
          </cell>
          <cell r="R2310">
            <v>2.1845069243708934</v>
          </cell>
        </row>
        <row r="2311">
          <cell r="A2311" t="str">
            <v>R2</v>
          </cell>
          <cell r="B2311">
            <v>39873</v>
          </cell>
          <cell r="C2311" t="str">
            <v>X26</v>
          </cell>
          <cell r="D2311">
            <v>12938.66</v>
          </cell>
          <cell r="E2311">
            <v>0</v>
          </cell>
          <cell r="F2311">
            <v>0</v>
          </cell>
          <cell r="G2311" t="str">
            <v>MED</v>
          </cell>
          <cell r="H2311" t="str">
            <v>MEDTANFCHIP</v>
          </cell>
          <cell r="I2311">
            <v>0.9683700496586034</v>
          </cell>
          <cell r="J2311">
            <v>13361.276512590919</v>
          </cell>
          <cell r="K2311" t="str">
            <v>200903X26</v>
          </cell>
          <cell r="L2311">
            <v>200903</v>
          </cell>
          <cell r="M2311" t="str">
            <v>R2X26</v>
          </cell>
          <cell r="N2311" t="str">
            <v>ME200903</v>
          </cell>
          <cell r="O2311" t="str">
            <v>ME</v>
          </cell>
          <cell r="P2311" t="str">
            <v>R2X26</v>
          </cell>
          <cell r="Q2311">
            <v>13361.276512590919</v>
          </cell>
          <cell r="R2311">
            <v>422.61651259091923</v>
          </cell>
        </row>
        <row r="2312">
          <cell r="A2312" t="str">
            <v>R2</v>
          </cell>
          <cell r="B2312">
            <v>39904</v>
          </cell>
          <cell r="C2312" t="str">
            <v>X09</v>
          </cell>
          <cell r="D2312">
            <v>1059305.46</v>
          </cell>
          <cell r="E2312">
            <v>0</v>
          </cell>
          <cell r="F2312">
            <v>0</v>
          </cell>
          <cell r="G2312" t="str">
            <v>IP</v>
          </cell>
          <cell r="H2312" t="str">
            <v>IPTANFCHIP</v>
          </cell>
          <cell r="I2312">
            <v>0.98269521982264751</v>
          </cell>
          <cell r="J2312">
            <v>1077959.3088803045</v>
          </cell>
          <cell r="K2312" t="str">
            <v>200904X09</v>
          </cell>
          <cell r="L2312">
            <v>200904</v>
          </cell>
          <cell r="M2312" t="str">
            <v>R2X09</v>
          </cell>
          <cell r="N2312" t="str">
            <v>IP200904</v>
          </cell>
          <cell r="O2312" t="str">
            <v>IP</v>
          </cell>
          <cell r="P2312" t="str">
            <v>R2X09</v>
          </cell>
          <cell r="Q2312">
            <v>1077959.3088803045</v>
          </cell>
          <cell r="R2312">
            <v>18653.848880304489</v>
          </cell>
        </row>
        <row r="2313">
          <cell r="A2313" t="str">
            <v>R2</v>
          </cell>
          <cell r="B2313">
            <v>39904</v>
          </cell>
          <cell r="C2313" t="str">
            <v>X10</v>
          </cell>
          <cell r="D2313">
            <v>95689.59</v>
          </cell>
          <cell r="E2313">
            <v>0</v>
          </cell>
          <cell r="F2313">
            <v>0</v>
          </cell>
          <cell r="G2313" t="str">
            <v>MED</v>
          </cell>
          <cell r="H2313" t="str">
            <v>MEDTANFCHIP</v>
          </cell>
          <cell r="I2313">
            <v>0.96058866772393281</v>
          </cell>
          <cell r="J2313">
            <v>99615.572424700498</v>
          </cell>
          <cell r="K2313" t="str">
            <v>200904X10</v>
          </cell>
          <cell r="L2313">
            <v>200904</v>
          </cell>
          <cell r="M2313" t="str">
            <v>R2X10</v>
          </cell>
          <cell r="N2313" t="str">
            <v>ME200904</v>
          </cell>
          <cell r="O2313" t="str">
            <v>ME</v>
          </cell>
          <cell r="P2313" t="str">
            <v>R2X10</v>
          </cell>
          <cell r="Q2313">
            <v>99615.572424700498</v>
          </cell>
          <cell r="R2313">
            <v>3925.9824247005017</v>
          </cell>
        </row>
        <row r="2314">
          <cell r="A2314" t="str">
            <v>R2</v>
          </cell>
          <cell r="B2314">
            <v>39904</v>
          </cell>
          <cell r="C2314" t="str">
            <v>X11</v>
          </cell>
          <cell r="D2314">
            <v>111818.76</v>
          </cell>
          <cell r="E2314">
            <v>0</v>
          </cell>
          <cell r="F2314">
            <v>0</v>
          </cell>
          <cell r="G2314" t="str">
            <v>MED</v>
          </cell>
          <cell r="H2314" t="str">
            <v>MEDTANFCHIP</v>
          </cell>
          <cell r="I2314">
            <v>0.96058866772393281</v>
          </cell>
          <cell r="J2314">
            <v>116406.49505573389</v>
          </cell>
          <cell r="K2314" t="str">
            <v>200904X11</v>
          </cell>
          <cell r="L2314">
            <v>200904</v>
          </cell>
          <cell r="M2314" t="str">
            <v>R2X11</v>
          </cell>
          <cell r="N2314" t="str">
            <v>ME200904</v>
          </cell>
          <cell r="O2314" t="str">
            <v>ME</v>
          </cell>
          <cell r="P2314" t="str">
            <v>R2X11</v>
          </cell>
          <cell r="Q2314">
            <v>116406.49505573389</v>
          </cell>
          <cell r="R2314">
            <v>4587.7350557338941</v>
          </cell>
        </row>
        <row r="2315">
          <cell r="A2315" t="str">
            <v>R2</v>
          </cell>
          <cell r="B2315">
            <v>39904</v>
          </cell>
          <cell r="C2315" t="str">
            <v>X12</v>
          </cell>
          <cell r="D2315">
            <v>990.4</v>
          </cell>
          <cell r="E2315">
            <v>0</v>
          </cell>
          <cell r="F2315">
            <v>0</v>
          </cell>
          <cell r="G2315" t="str">
            <v>MED</v>
          </cell>
          <cell r="H2315" t="str">
            <v>MEDTANFCHIP</v>
          </cell>
          <cell r="I2315">
            <v>0.96058866772393281</v>
          </cell>
          <cell r="J2315">
            <v>1031.0344409399536</v>
          </cell>
          <cell r="K2315" t="str">
            <v>200904X12</v>
          </cell>
          <cell r="L2315">
            <v>200904</v>
          </cell>
          <cell r="M2315" t="str">
            <v>R2X12</v>
          </cell>
          <cell r="N2315" t="str">
            <v>ME200904</v>
          </cell>
          <cell r="O2315" t="str">
            <v>ME</v>
          </cell>
          <cell r="P2315" t="str">
            <v>R2X12</v>
          </cell>
          <cell r="Q2315">
            <v>1031.0344409399536</v>
          </cell>
          <cell r="R2315">
            <v>40.634440939953606</v>
          </cell>
        </row>
        <row r="2316">
          <cell r="A2316" t="str">
            <v>R2</v>
          </cell>
          <cell r="B2316">
            <v>39904</v>
          </cell>
          <cell r="C2316" t="str">
            <v>X13</v>
          </cell>
          <cell r="D2316">
            <v>488.61</v>
          </cell>
          <cell r="E2316">
            <v>0</v>
          </cell>
          <cell r="F2316">
            <v>0</v>
          </cell>
          <cell r="G2316" t="str">
            <v>MED</v>
          </cell>
          <cell r="H2316" t="str">
            <v>MEDTANFCHIP</v>
          </cell>
          <cell r="I2316">
            <v>0.96058866772393281</v>
          </cell>
          <cell r="J2316">
            <v>508.65684388900524</v>
          </cell>
          <cell r="K2316" t="str">
            <v>200904X13</v>
          </cell>
          <cell r="L2316">
            <v>200904</v>
          </cell>
          <cell r="M2316" t="str">
            <v>R2X13</v>
          </cell>
          <cell r="N2316" t="str">
            <v>ME200904</v>
          </cell>
          <cell r="O2316" t="str">
            <v>ME</v>
          </cell>
          <cell r="P2316" t="str">
            <v>R2X13</v>
          </cell>
          <cell r="Q2316">
            <v>508.65684388900524</v>
          </cell>
          <cell r="R2316">
            <v>20.046843889005231</v>
          </cell>
        </row>
        <row r="2317">
          <cell r="A2317" t="str">
            <v>R2</v>
          </cell>
          <cell r="B2317">
            <v>39904</v>
          </cell>
          <cell r="C2317" t="str">
            <v>X14</v>
          </cell>
          <cell r="D2317">
            <v>9545.5</v>
          </cell>
          <cell r="E2317">
            <v>0</v>
          </cell>
          <cell r="F2317">
            <v>0</v>
          </cell>
          <cell r="G2317" t="str">
            <v>MED</v>
          </cell>
          <cell r="H2317" t="str">
            <v>MEDTANFCHIP</v>
          </cell>
          <cell r="I2317">
            <v>0.96058866772393281</v>
          </cell>
          <cell r="J2317">
            <v>9937.1357592814293</v>
          </cell>
          <cell r="K2317" t="str">
            <v>200904X14</v>
          </cell>
          <cell r="L2317">
            <v>200904</v>
          </cell>
          <cell r="M2317" t="str">
            <v>R2X14</v>
          </cell>
          <cell r="N2317" t="str">
            <v>ME200904</v>
          </cell>
          <cell r="O2317" t="str">
            <v>ME</v>
          </cell>
          <cell r="P2317" t="str">
            <v>R2X14</v>
          </cell>
          <cell r="Q2317">
            <v>9937.1357592814293</v>
          </cell>
          <cell r="R2317">
            <v>391.63575928142927</v>
          </cell>
        </row>
        <row r="2318">
          <cell r="A2318" t="str">
            <v>R2</v>
          </cell>
          <cell r="B2318">
            <v>39904</v>
          </cell>
          <cell r="C2318" t="str">
            <v>X15</v>
          </cell>
          <cell r="D2318">
            <v>4782.8100000000004</v>
          </cell>
          <cell r="E2318">
            <v>0</v>
          </cell>
          <cell r="F2318">
            <v>0</v>
          </cell>
          <cell r="G2318" t="str">
            <v>MED</v>
          </cell>
          <cell r="H2318" t="str">
            <v>MEDTANFCHIP</v>
          </cell>
          <cell r="I2318">
            <v>0.96058866772393281</v>
          </cell>
          <cell r="J2318">
            <v>4979.040624466903</v>
          </cell>
          <cell r="K2318" t="str">
            <v>200904X15</v>
          </cell>
          <cell r="L2318">
            <v>200904</v>
          </cell>
          <cell r="M2318" t="str">
            <v>R2X15</v>
          </cell>
          <cell r="N2318" t="str">
            <v>ME200904</v>
          </cell>
          <cell r="O2318" t="str">
            <v>ME</v>
          </cell>
          <cell r="P2318" t="str">
            <v>R2X15</v>
          </cell>
          <cell r="Q2318">
            <v>4979.040624466903</v>
          </cell>
          <cell r="R2318">
            <v>196.23062446690255</v>
          </cell>
        </row>
        <row r="2319">
          <cell r="A2319" t="str">
            <v>R2</v>
          </cell>
          <cell r="B2319">
            <v>39904</v>
          </cell>
          <cell r="C2319" t="str">
            <v>X20</v>
          </cell>
          <cell r="D2319">
            <v>1956.32</v>
          </cell>
          <cell r="E2319">
            <v>0</v>
          </cell>
          <cell r="F2319">
            <v>0</v>
          </cell>
          <cell r="G2319" t="str">
            <v>MED</v>
          </cell>
          <cell r="H2319" t="str">
            <v>MEDTANFCHIP</v>
          </cell>
          <cell r="I2319">
            <v>0.96058866772393281</v>
          </cell>
          <cell r="J2319">
            <v>2036.5845087839764</v>
          </cell>
          <cell r="K2319" t="str">
            <v>200904X20</v>
          </cell>
          <cell r="L2319">
            <v>200904</v>
          </cell>
          <cell r="M2319" t="str">
            <v>R2X20</v>
          </cell>
          <cell r="N2319" t="str">
            <v>ME200904</v>
          </cell>
          <cell r="O2319" t="str">
            <v>ME</v>
          </cell>
          <cell r="P2319" t="str">
            <v>R2X20</v>
          </cell>
          <cell r="Q2319">
            <v>2036.5845087839764</v>
          </cell>
          <cell r="R2319">
            <v>80.264508783976453</v>
          </cell>
        </row>
        <row r="2320">
          <cell r="A2320" t="str">
            <v>R2</v>
          </cell>
          <cell r="B2320">
            <v>39904</v>
          </cell>
          <cell r="C2320" t="str">
            <v>X21</v>
          </cell>
          <cell r="D2320">
            <v>836.56</v>
          </cell>
          <cell r="E2320">
            <v>0</v>
          </cell>
          <cell r="F2320">
            <v>0</v>
          </cell>
          <cell r="G2320" t="str">
            <v>MED</v>
          </cell>
          <cell r="H2320" t="str">
            <v>MEDTANFCHIP</v>
          </cell>
          <cell r="I2320">
            <v>0.96058866772393281</v>
          </cell>
          <cell r="J2320">
            <v>870.88264530768129</v>
          </cell>
          <cell r="K2320" t="str">
            <v>200904X21</v>
          </cell>
          <cell r="L2320">
            <v>200904</v>
          </cell>
          <cell r="M2320" t="str">
            <v>R2X21</v>
          </cell>
          <cell r="N2320" t="str">
            <v>ME200904</v>
          </cell>
          <cell r="O2320" t="str">
            <v>ME</v>
          </cell>
          <cell r="P2320" t="str">
            <v>R2X21</v>
          </cell>
          <cell r="Q2320">
            <v>870.88264530768129</v>
          </cell>
          <cell r="R2320">
            <v>34.322645307681341</v>
          </cell>
        </row>
        <row r="2321">
          <cell r="A2321" t="str">
            <v>R2</v>
          </cell>
          <cell r="B2321">
            <v>39904</v>
          </cell>
          <cell r="C2321" t="str">
            <v>X22</v>
          </cell>
          <cell r="D2321">
            <v>9010.0400000000009</v>
          </cell>
          <cell r="E2321">
            <v>0</v>
          </cell>
          <cell r="F2321">
            <v>0</v>
          </cell>
          <cell r="G2321" t="str">
            <v>MED</v>
          </cell>
          <cell r="H2321" t="str">
            <v>MEDTANFCHIP</v>
          </cell>
          <cell r="I2321">
            <v>0.96058866772393281</v>
          </cell>
          <cell r="J2321">
            <v>9379.7067389404492</v>
          </cell>
          <cell r="K2321" t="str">
            <v>200904X22</v>
          </cell>
          <cell r="L2321">
            <v>200904</v>
          </cell>
          <cell r="M2321" t="str">
            <v>R2X22</v>
          </cell>
          <cell r="N2321" t="str">
            <v>ME200904</v>
          </cell>
          <cell r="O2321" t="str">
            <v>ME</v>
          </cell>
          <cell r="P2321" t="str">
            <v>R2X22</v>
          </cell>
          <cell r="Q2321">
            <v>9379.7067389404492</v>
          </cell>
          <cell r="R2321">
            <v>369.66673894044834</v>
          </cell>
        </row>
        <row r="2322">
          <cell r="A2322" t="str">
            <v>R2</v>
          </cell>
          <cell r="B2322">
            <v>39904</v>
          </cell>
          <cell r="C2322" t="str">
            <v>X23</v>
          </cell>
          <cell r="D2322">
            <v>5037.2</v>
          </cell>
          <cell r="E2322">
            <v>0</v>
          </cell>
          <cell r="F2322">
            <v>0</v>
          </cell>
          <cell r="G2322" t="str">
            <v>MED</v>
          </cell>
          <cell r="H2322" t="str">
            <v>MEDTANFCHIP</v>
          </cell>
          <cell r="I2322">
            <v>0.96058866772393281</v>
          </cell>
          <cell r="J2322">
            <v>5243.8678169454106</v>
          </cell>
          <cell r="K2322" t="str">
            <v>200904X23</v>
          </cell>
          <cell r="L2322">
            <v>200904</v>
          </cell>
          <cell r="M2322" t="str">
            <v>R2X23</v>
          </cell>
          <cell r="N2322" t="str">
            <v>ME200904</v>
          </cell>
          <cell r="O2322" t="str">
            <v>ME</v>
          </cell>
          <cell r="P2322" t="str">
            <v>R2X23</v>
          </cell>
          <cell r="Q2322">
            <v>5243.8678169454106</v>
          </cell>
          <cell r="R2322">
            <v>206.66781694541078</v>
          </cell>
        </row>
        <row r="2323">
          <cell r="A2323" t="str">
            <v>R2</v>
          </cell>
          <cell r="B2323">
            <v>39904</v>
          </cell>
          <cell r="C2323" t="str">
            <v>X24</v>
          </cell>
          <cell r="D2323">
            <v>3443.75</v>
          </cell>
          <cell r="E2323">
            <v>0</v>
          </cell>
          <cell r="F2323">
            <v>0</v>
          </cell>
          <cell r="G2323" t="str">
            <v>IP</v>
          </cell>
          <cell r="H2323" t="str">
            <v>IPTANFCHIP</v>
          </cell>
          <cell r="I2323">
            <v>0.98269521982264751</v>
          </cell>
          <cell r="J2323">
            <v>3504.3927461268336</v>
          </cell>
          <cell r="K2323" t="str">
            <v>200904X24</v>
          </cell>
          <cell r="L2323">
            <v>200904</v>
          </cell>
          <cell r="M2323" t="str">
            <v>R2X24</v>
          </cell>
          <cell r="N2323" t="str">
            <v>IP200904</v>
          </cell>
          <cell r="O2323" t="str">
            <v>IP</v>
          </cell>
          <cell r="P2323" t="str">
            <v>R2X24</v>
          </cell>
          <cell r="Q2323">
            <v>3504.3927461268336</v>
          </cell>
          <cell r="R2323">
            <v>60.642746126833572</v>
          </cell>
        </row>
        <row r="2324">
          <cell r="A2324" t="str">
            <v>R2</v>
          </cell>
          <cell r="B2324">
            <v>39904</v>
          </cell>
          <cell r="C2324" t="str">
            <v>X24</v>
          </cell>
          <cell r="D2324">
            <v>79</v>
          </cell>
          <cell r="E2324">
            <v>0</v>
          </cell>
          <cell r="F2324">
            <v>0</v>
          </cell>
          <cell r="G2324" t="str">
            <v>MED</v>
          </cell>
          <cell r="H2324" t="str">
            <v>MEDTANFCHIP</v>
          </cell>
          <cell r="I2324">
            <v>0.96058866772393281</v>
          </cell>
          <cell r="J2324">
            <v>82.24123670664008</v>
          </cell>
          <cell r="K2324" t="str">
            <v>200904X24</v>
          </cell>
          <cell r="L2324">
            <v>200904</v>
          </cell>
          <cell r="M2324" t="str">
            <v>R2X24</v>
          </cell>
          <cell r="N2324" t="str">
            <v>ME200904</v>
          </cell>
          <cell r="O2324" t="str">
            <v>ME</v>
          </cell>
          <cell r="P2324" t="str">
            <v>R2X24</v>
          </cell>
          <cell r="Q2324">
            <v>82.24123670664008</v>
          </cell>
          <cell r="R2324">
            <v>3.2412367066400805</v>
          </cell>
        </row>
        <row r="2325">
          <cell r="A2325" t="str">
            <v>R2</v>
          </cell>
          <cell r="B2325">
            <v>39904</v>
          </cell>
          <cell r="C2325" t="str">
            <v>X26</v>
          </cell>
          <cell r="D2325">
            <v>13350.42</v>
          </cell>
          <cell r="E2325">
            <v>0</v>
          </cell>
          <cell r="F2325">
            <v>0</v>
          </cell>
          <cell r="G2325" t="str">
            <v>MED</v>
          </cell>
          <cell r="H2325" t="str">
            <v>MEDTANFCHIP</v>
          </cell>
          <cell r="I2325">
            <v>0.96058866772393281</v>
          </cell>
          <cell r="J2325">
            <v>13898.165207000784</v>
          </cell>
          <cell r="K2325" t="str">
            <v>200904X26</v>
          </cell>
          <cell r="L2325">
            <v>200904</v>
          </cell>
          <cell r="M2325" t="str">
            <v>R2X26</v>
          </cell>
          <cell r="N2325" t="str">
            <v>ME200904</v>
          </cell>
          <cell r="O2325" t="str">
            <v>ME</v>
          </cell>
          <cell r="P2325" t="str">
            <v>R2X26</v>
          </cell>
          <cell r="Q2325">
            <v>13898.165207000784</v>
          </cell>
          <cell r="R2325">
            <v>547.74520700078392</v>
          </cell>
        </row>
        <row r="2326">
          <cell r="A2326" t="str">
            <v>R2</v>
          </cell>
          <cell r="B2326">
            <v>39934</v>
          </cell>
          <cell r="C2326" t="str">
            <v>X09</v>
          </cell>
          <cell r="D2326">
            <v>678244.7</v>
          </cell>
          <cell r="E2326">
            <v>0</v>
          </cell>
          <cell r="F2326">
            <v>0</v>
          </cell>
          <cell r="G2326" t="str">
            <v>IP</v>
          </cell>
          <cell r="H2326" t="str">
            <v>IPTANFCHIP</v>
          </cell>
          <cell r="I2326">
            <v>0.9658700014247118</v>
          </cell>
          <cell r="J2326">
            <v>702211.16609849303</v>
          </cell>
          <cell r="K2326" t="str">
            <v>200905X09</v>
          </cell>
          <cell r="L2326">
            <v>200905</v>
          </cell>
          <cell r="M2326" t="str">
            <v>R2X09</v>
          </cell>
          <cell r="N2326" t="str">
            <v>IP200905</v>
          </cell>
          <cell r="O2326" t="str">
            <v>IP</v>
          </cell>
          <cell r="P2326" t="str">
            <v>R2X09</v>
          </cell>
          <cell r="Q2326">
            <v>702211.16609849303</v>
          </cell>
          <cell r="R2326">
            <v>23966.466098493082</v>
          </cell>
        </row>
        <row r="2327">
          <cell r="A2327" t="str">
            <v>R2</v>
          </cell>
          <cell r="B2327">
            <v>39934</v>
          </cell>
          <cell r="C2327" t="str">
            <v>X10</v>
          </cell>
          <cell r="D2327">
            <v>83714.81</v>
          </cell>
          <cell r="E2327">
            <v>0</v>
          </cell>
          <cell r="F2327">
            <v>0</v>
          </cell>
          <cell r="G2327" t="str">
            <v>MED</v>
          </cell>
          <cell r="H2327" t="str">
            <v>MEDTANFCHIP</v>
          </cell>
          <cell r="I2327">
            <v>0.94793279573765044</v>
          </cell>
          <cell r="J2327">
            <v>88313.022164040492</v>
          </cell>
          <cell r="K2327" t="str">
            <v>200905X10</v>
          </cell>
          <cell r="L2327">
            <v>200905</v>
          </cell>
          <cell r="M2327" t="str">
            <v>R2X10</v>
          </cell>
          <cell r="N2327" t="str">
            <v>ME200905</v>
          </cell>
          <cell r="O2327" t="str">
            <v>ME</v>
          </cell>
          <cell r="P2327" t="str">
            <v>R2X10</v>
          </cell>
          <cell r="Q2327">
            <v>88313.022164040492</v>
          </cell>
          <cell r="R2327">
            <v>4598.2121640404948</v>
          </cell>
        </row>
        <row r="2328">
          <cell r="A2328" t="str">
            <v>R2</v>
          </cell>
          <cell r="B2328">
            <v>39934</v>
          </cell>
          <cell r="C2328" t="str">
            <v>X11</v>
          </cell>
          <cell r="D2328">
            <v>101110.1</v>
          </cell>
          <cell r="E2328">
            <v>0</v>
          </cell>
          <cell r="F2328">
            <v>0</v>
          </cell>
          <cell r="G2328" t="str">
            <v>MED</v>
          </cell>
          <cell r="H2328" t="str">
            <v>MEDTANFCHIP</v>
          </cell>
          <cell r="I2328">
            <v>0.94793279573765044</v>
          </cell>
          <cell r="J2328">
            <v>106663.78508543891</v>
          </cell>
          <cell r="K2328" t="str">
            <v>200905X11</v>
          </cell>
          <cell r="L2328">
            <v>200905</v>
          </cell>
          <cell r="M2328" t="str">
            <v>R2X11</v>
          </cell>
          <cell r="N2328" t="str">
            <v>ME200905</v>
          </cell>
          <cell r="O2328" t="str">
            <v>ME</v>
          </cell>
          <cell r="P2328" t="str">
            <v>R2X11</v>
          </cell>
          <cell r="Q2328">
            <v>106663.78508543891</v>
          </cell>
          <cell r="R2328">
            <v>5553.6850854389049</v>
          </cell>
        </row>
        <row r="2329">
          <cell r="A2329" t="str">
            <v>R2</v>
          </cell>
          <cell r="B2329">
            <v>39934</v>
          </cell>
          <cell r="C2329" t="str">
            <v>X12</v>
          </cell>
          <cell r="D2329">
            <v>768.18</v>
          </cell>
          <cell r="E2329">
            <v>0</v>
          </cell>
          <cell r="F2329">
            <v>0</v>
          </cell>
          <cell r="G2329" t="str">
            <v>MED</v>
          </cell>
          <cell r="H2329" t="str">
            <v>MEDTANFCHIP</v>
          </cell>
          <cell r="I2329">
            <v>0.94793279573765044</v>
          </cell>
          <cell r="J2329">
            <v>810.37390356584012</v>
          </cell>
          <cell r="K2329" t="str">
            <v>200905X12</v>
          </cell>
          <cell r="L2329">
            <v>200905</v>
          </cell>
          <cell r="M2329" t="str">
            <v>R2X12</v>
          </cell>
          <cell r="N2329" t="str">
            <v>ME200905</v>
          </cell>
          <cell r="O2329" t="str">
            <v>ME</v>
          </cell>
          <cell r="P2329" t="str">
            <v>R2X12</v>
          </cell>
          <cell r="Q2329">
            <v>810.37390356584012</v>
          </cell>
          <cell r="R2329">
            <v>42.193903565840174</v>
          </cell>
        </row>
        <row r="2330">
          <cell r="A2330" t="str">
            <v>R2</v>
          </cell>
          <cell r="B2330">
            <v>39934</v>
          </cell>
          <cell r="C2330" t="str">
            <v>X13</v>
          </cell>
          <cell r="D2330">
            <v>4299.84</v>
          </cell>
          <cell r="E2330">
            <v>0</v>
          </cell>
          <cell r="F2330">
            <v>0</v>
          </cell>
          <cell r="G2330" t="str">
            <v>MED</v>
          </cell>
          <cell r="H2330" t="str">
            <v>MEDTANFCHIP</v>
          </cell>
          <cell r="I2330">
            <v>0.94793279573765044</v>
          </cell>
          <cell r="J2330">
            <v>4536.0177634259444</v>
          </cell>
          <cell r="K2330" t="str">
            <v>200905X13</v>
          </cell>
          <cell r="L2330">
            <v>200905</v>
          </cell>
          <cell r="M2330" t="str">
            <v>R2X13</v>
          </cell>
          <cell r="N2330" t="str">
            <v>ME200905</v>
          </cell>
          <cell r="O2330" t="str">
            <v>ME</v>
          </cell>
          <cell r="P2330" t="str">
            <v>R2X13</v>
          </cell>
          <cell r="Q2330">
            <v>4536.0177634259444</v>
          </cell>
          <cell r="R2330">
            <v>236.17776342594425</v>
          </cell>
        </row>
        <row r="2331">
          <cell r="A2331" t="str">
            <v>R2</v>
          </cell>
          <cell r="B2331">
            <v>39934</v>
          </cell>
          <cell r="C2331" t="str">
            <v>X14</v>
          </cell>
          <cell r="D2331">
            <v>10453.76</v>
          </cell>
          <cell r="E2331">
            <v>0</v>
          </cell>
          <cell r="F2331">
            <v>0</v>
          </cell>
          <cell r="G2331" t="str">
            <v>MED</v>
          </cell>
          <cell r="H2331" t="str">
            <v>MEDTANFCHIP</v>
          </cell>
          <cell r="I2331">
            <v>0.94793279573765044</v>
          </cell>
          <cell r="J2331">
            <v>11027.954773803585</v>
          </cell>
          <cell r="K2331" t="str">
            <v>200905X14</v>
          </cell>
          <cell r="L2331">
            <v>200905</v>
          </cell>
          <cell r="M2331" t="str">
            <v>R2X14</v>
          </cell>
          <cell r="N2331" t="str">
            <v>ME200905</v>
          </cell>
          <cell r="O2331" t="str">
            <v>ME</v>
          </cell>
          <cell r="P2331" t="str">
            <v>R2X14</v>
          </cell>
          <cell r="Q2331">
            <v>11027.954773803585</v>
          </cell>
          <cell r="R2331">
            <v>574.19477380358512</v>
          </cell>
        </row>
        <row r="2332">
          <cell r="A2332" t="str">
            <v>R2</v>
          </cell>
          <cell r="B2332">
            <v>39934</v>
          </cell>
          <cell r="C2332" t="str">
            <v>X15</v>
          </cell>
          <cell r="D2332">
            <v>2718.28</v>
          </cell>
          <cell r="E2332">
            <v>0</v>
          </cell>
          <cell r="F2332">
            <v>0</v>
          </cell>
          <cell r="G2332" t="str">
            <v>MED</v>
          </cell>
          <cell r="H2332" t="str">
            <v>MEDTANFCHIP</v>
          </cell>
          <cell r="I2332">
            <v>0.94793279573765044</v>
          </cell>
          <cell r="J2332">
            <v>2867.5872511455027</v>
          </cell>
          <cell r="K2332" t="str">
            <v>200905X15</v>
          </cell>
          <cell r="L2332">
            <v>200905</v>
          </cell>
          <cell r="M2332" t="str">
            <v>R2X15</v>
          </cell>
          <cell r="N2332" t="str">
            <v>ME200905</v>
          </cell>
          <cell r="O2332" t="str">
            <v>ME</v>
          </cell>
          <cell r="P2332" t="str">
            <v>R2X15</v>
          </cell>
          <cell r="Q2332">
            <v>2867.5872511455027</v>
          </cell>
          <cell r="R2332">
            <v>149.30725114550251</v>
          </cell>
        </row>
        <row r="2333">
          <cell r="A2333" t="str">
            <v>R2</v>
          </cell>
          <cell r="B2333">
            <v>39934</v>
          </cell>
          <cell r="C2333" t="str">
            <v>X18</v>
          </cell>
          <cell r="D2333">
            <v>3743</v>
          </cell>
          <cell r="E2333">
            <v>0</v>
          </cell>
          <cell r="F2333">
            <v>0</v>
          </cell>
          <cell r="G2333" t="str">
            <v>MED</v>
          </cell>
          <cell r="H2333" t="str">
            <v>MEDTANFCHIP</v>
          </cell>
          <cell r="I2333">
            <v>0.94793279573765044</v>
          </cell>
          <cell r="J2333">
            <v>3948.5921542437186</v>
          </cell>
          <cell r="K2333" t="str">
            <v>200905X18</v>
          </cell>
          <cell r="L2333">
            <v>200905</v>
          </cell>
          <cell r="M2333" t="str">
            <v>R2X18</v>
          </cell>
          <cell r="N2333" t="str">
            <v>ME200905</v>
          </cell>
          <cell r="O2333" t="str">
            <v>ME</v>
          </cell>
          <cell r="P2333" t="str">
            <v>R2X18</v>
          </cell>
          <cell r="Q2333">
            <v>3948.5921542437186</v>
          </cell>
          <cell r="R2333">
            <v>205.5921542437186</v>
          </cell>
        </row>
        <row r="2334">
          <cell r="A2334" t="str">
            <v>R2</v>
          </cell>
          <cell r="B2334">
            <v>39934</v>
          </cell>
          <cell r="C2334" t="str">
            <v>X20</v>
          </cell>
          <cell r="D2334">
            <v>803.52</v>
          </cell>
          <cell r="E2334">
            <v>0</v>
          </cell>
          <cell r="F2334">
            <v>0</v>
          </cell>
          <cell r="G2334" t="str">
            <v>MED</v>
          </cell>
          <cell r="H2334" t="str">
            <v>MEDTANFCHIP</v>
          </cell>
          <cell r="I2334">
            <v>0.94793279573765044</v>
          </cell>
          <cell r="J2334">
            <v>847.65502745869958</v>
          </cell>
          <cell r="K2334" t="str">
            <v>200905X20</v>
          </cell>
          <cell r="L2334">
            <v>200905</v>
          </cell>
          <cell r="M2334" t="str">
            <v>R2X20</v>
          </cell>
          <cell r="N2334" t="str">
            <v>ME200905</v>
          </cell>
          <cell r="O2334" t="str">
            <v>ME</v>
          </cell>
          <cell r="P2334" t="str">
            <v>R2X20</v>
          </cell>
          <cell r="Q2334">
            <v>847.65502745869958</v>
          </cell>
          <cell r="R2334">
            <v>44.135027458699597</v>
          </cell>
        </row>
        <row r="2335">
          <cell r="A2335" t="str">
            <v>R2</v>
          </cell>
          <cell r="B2335">
            <v>39934</v>
          </cell>
          <cell r="C2335" t="str">
            <v>X21</v>
          </cell>
          <cell r="D2335">
            <v>869.81</v>
          </cell>
          <cell r="E2335">
            <v>0</v>
          </cell>
          <cell r="F2335">
            <v>0</v>
          </cell>
          <cell r="G2335" t="str">
            <v>MED</v>
          </cell>
          <cell r="H2335" t="str">
            <v>MEDTANFCHIP</v>
          </cell>
          <cell r="I2335">
            <v>0.94793279573765044</v>
          </cell>
          <cell r="J2335">
            <v>917.58614525320024</v>
          </cell>
          <cell r="K2335" t="str">
            <v>200905X21</v>
          </cell>
          <cell r="L2335">
            <v>200905</v>
          </cell>
          <cell r="M2335" t="str">
            <v>R2X21</v>
          </cell>
          <cell r="N2335" t="str">
            <v>ME200905</v>
          </cell>
          <cell r="O2335" t="str">
            <v>ME</v>
          </cell>
          <cell r="P2335" t="str">
            <v>R2X21</v>
          </cell>
          <cell r="Q2335">
            <v>917.58614525320024</v>
          </cell>
          <cell r="R2335">
            <v>47.776145253200298</v>
          </cell>
        </row>
        <row r="2336">
          <cell r="A2336" t="str">
            <v>R2</v>
          </cell>
          <cell r="B2336">
            <v>39934</v>
          </cell>
          <cell r="C2336" t="str">
            <v>X22</v>
          </cell>
          <cell r="D2336">
            <v>4801.1000000000004</v>
          </cell>
          <cell r="E2336">
            <v>0</v>
          </cell>
          <cell r="F2336">
            <v>0</v>
          </cell>
          <cell r="G2336" t="str">
            <v>MED</v>
          </cell>
          <cell r="H2336" t="str">
            <v>MEDTANFCHIP</v>
          </cell>
          <cell r="I2336">
            <v>0.94793279573765044</v>
          </cell>
          <cell r="J2336">
            <v>5064.8105241088751</v>
          </cell>
          <cell r="K2336" t="str">
            <v>200905X22</v>
          </cell>
          <cell r="L2336">
            <v>200905</v>
          </cell>
          <cell r="M2336" t="str">
            <v>R2X22</v>
          </cell>
          <cell r="N2336" t="str">
            <v>ME200905</v>
          </cell>
          <cell r="O2336" t="str">
            <v>ME</v>
          </cell>
          <cell r="P2336" t="str">
            <v>R2X22</v>
          </cell>
          <cell r="Q2336">
            <v>5064.8105241088751</v>
          </cell>
          <cell r="R2336">
            <v>263.71052410887478</v>
          </cell>
        </row>
        <row r="2337">
          <cell r="A2337" t="str">
            <v>R2</v>
          </cell>
          <cell r="B2337">
            <v>39934</v>
          </cell>
          <cell r="C2337" t="str">
            <v>X23</v>
          </cell>
          <cell r="D2337">
            <v>543.30999999999995</v>
          </cell>
          <cell r="E2337">
            <v>0</v>
          </cell>
          <cell r="F2337">
            <v>0</v>
          </cell>
          <cell r="G2337" t="str">
            <v>MED</v>
          </cell>
          <cell r="H2337" t="str">
            <v>MEDTANFCHIP</v>
          </cell>
          <cell r="I2337">
            <v>0.94793279573765044</v>
          </cell>
          <cell r="J2337">
            <v>573.15244545074927</v>
          </cell>
          <cell r="K2337" t="str">
            <v>200905X23</v>
          </cell>
          <cell r="L2337">
            <v>200905</v>
          </cell>
          <cell r="M2337" t="str">
            <v>R2X23</v>
          </cell>
          <cell r="N2337" t="str">
            <v>ME200905</v>
          </cell>
          <cell r="O2337" t="str">
            <v>ME</v>
          </cell>
          <cell r="P2337" t="str">
            <v>R2X23</v>
          </cell>
          <cell r="Q2337">
            <v>573.15244545074927</v>
          </cell>
          <cell r="R2337">
            <v>29.842445450749324</v>
          </cell>
        </row>
        <row r="2338">
          <cell r="A2338" t="str">
            <v>R2</v>
          </cell>
          <cell r="B2338">
            <v>39934</v>
          </cell>
          <cell r="C2338" t="str">
            <v>X24</v>
          </cell>
          <cell r="D2338">
            <v>23939.45</v>
          </cell>
          <cell r="E2338">
            <v>0</v>
          </cell>
          <cell r="F2338">
            <v>0</v>
          </cell>
          <cell r="G2338" t="str">
            <v>IP</v>
          </cell>
          <cell r="H2338" t="str">
            <v>IPTANFCHIP</v>
          </cell>
          <cell r="I2338">
            <v>0.9658700014247118</v>
          </cell>
          <cell r="J2338">
            <v>24785.374806845626</v>
          </cell>
          <cell r="K2338" t="str">
            <v>200905X24</v>
          </cell>
          <cell r="L2338">
            <v>200905</v>
          </cell>
          <cell r="M2338" t="str">
            <v>R2X24</v>
          </cell>
          <cell r="N2338" t="str">
            <v>IP200905</v>
          </cell>
          <cell r="O2338" t="str">
            <v>IP</v>
          </cell>
          <cell r="P2338" t="str">
            <v>R2X24</v>
          </cell>
          <cell r="Q2338">
            <v>24785.374806845626</v>
          </cell>
          <cell r="R2338">
            <v>845.92480684562543</v>
          </cell>
        </row>
        <row r="2339">
          <cell r="A2339" t="str">
            <v>R2</v>
          </cell>
          <cell r="B2339">
            <v>39934</v>
          </cell>
          <cell r="C2339" t="str">
            <v>X26</v>
          </cell>
          <cell r="D2339">
            <v>11792.35</v>
          </cell>
          <cell r="E2339">
            <v>0</v>
          </cell>
          <cell r="F2339">
            <v>0</v>
          </cell>
          <cell r="G2339" t="str">
            <v>MED</v>
          </cell>
          <cell r="H2339" t="str">
            <v>MEDTANFCHIP</v>
          </cell>
          <cell r="I2339">
            <v>0.94793279573765044</v>
          </cell>
          <cell r="J2339">
            <v>12440.069647367331</v>
          </cell>
          <cell r="K2339" t="str">
            <v>200905X26</v>
          </cell>
          <cell r="L2339">
            <v>200905</v>
          </cell>
          <cell r="M2339" t="str">
            <v>R2X26</v>
          </cell>
          <cell r="N2339" t="str">
            <v>ME200905</v>
          </cell>
          <cell r="O2339" t="str">
            <v>ME</v>
          </cell>
          <cell r="P2339" t="str">
            <v>R2X26</v>
          </cell>
          <cell r="Q2339">
            <v>12440.069647367331</v>
          </cell>
          <cell r="R2339">
            <v>647.71964736733025</v>
          </cell>
        </row>
        <row r="2340">
          <cell r="A2340" t="str">
            <v>R2</v>
          </cell>
          <cell r="B2340">
            <v>39965</v>
          </cell>
          <cell r="C2340" t="str">
            <v>X09</v>
          </cell>
          <cell r="D2340">
            <v>697380.19</v>
          </cell>
          <cell r="E2340">
            <v>0</v>
          </cell>
          <cell r="F2340">
            <v>0</v>
          </cell>
          <cell r="G2340" t="str">
            <v>IP</v>
          </cell>
          <cell r="H2340" t="str">
            <v>IPTANFCHIP</v>
          </cell>
          <cell r="I2340">
            <v>0.70614825643072798</v>
          </cell>
          <cell r="J2340">
            <v>987583.24990413943</v>
          </cell>
          <cell r="K2340" t="str">
            <v>200906X09</v>
          </cell>
          <cell r="L2340">
            <v>200906</v>
          </cell>
          <cell r="M2340" t="str">
            <v>R2X09</v>
          </cell>
          <cell r="N2340" t="str">
            <v>IP200906</v>
          </cell>
          <cell r="O2340" t="str">
            <v>IP</v>
          </cell>
          <cell r="P2340" t="str">
            <v>R2X09</v>
          </cell>
          <cell r="Q2340">
            <v>987583.24990413943</v>
          </cell>
          <cell r="R2340">
            <v>290203.05990413949</v>
          </cell>
        </row>
        <row r="2341">
          <cell r="A2341" t="str">
            <v>R2</v>
          </cell>
          <cell r="B2341">
            <v>39965</v>
          </cell>
          <cell r="C2341" t="str">
            <v>X10</v>
          </cell>
          <cell r="D2341">
            <v>89222.720000000001</v>
          </cell>
          <cell r="E2341">
            <v>0</v>
          </cell>
          <cell r="F2341">
            <v>0</v>
          </cell>
          <cell r="G2341" t="str">
            <v>MED</v>
          </cell>
          <cell r="H2341" t="str">
            <v>MEDTANFCHIP</v>
          </cell>
          <cell r="I2341">
            <v>0.92540105050303301</v>
          </cell>
          <cell r="J2341">
            <v>96415.192041871982</v>
          </cell>
          <cell r="K2341" t="str">
            <v>200906X10</v>
          </cell>
          <cell r="L2341">
            <v>200906</v>
          </cell>
          <cell r="M2341" t="str">
            <v>R2X10</v>
          </cell>
          <cell r="N2341" t="str">
            <v>ME200906</v>
          </cell>
          <cell r="O2341" t="str">
            <v>ME</v>
          </cell>
          <cell r="P2341" t="str">
            <v>R2X10</v>
          </cell>
          <cell r="Q2341">
            <v>96415.192041871982</v>
          </cell>
          <cell r="R2341">
            <v>7192.4720418719808</v>
          </cell>
        </row>
        <row r="2342">
          <cell r="A2342" t="str">
            <v>R2</v>
          </cell>
          <cell r="B2342">
            <v>39965</v>
          </cell>
          <cell r="C2342" t="str">
            <v>X11</v>
          </cell>
          <cell r="D2342">
            <v>134242.57999999999</v>
          </cell>
          <cell r="E2342">
            <v>0</v>
          </cell>
          <cell r="F2342">
            <v>0</v>
          </cell>
          <cell r="G2342" t="str">
            <v>MED</v>
          </cell>
          <cell r="H2342" t="str">
            <v>MEDTANFCHIP</v>
          </cell>
          <cell r="I2342">
            <v>0.92540105050303301</v>
          </cell>
          <cell r="J2342">
            <v>145064.21829435776</v>
          </cell>
          <cell r="K2342" t="str">
            <v>200906X11</v>
          </cell>
          <cell r="L2342">
            <v>200906</v>
          </cell>
          <cell r="M2342" t="str">
            <v>R2X11</v>
          </cell>
          <cell r="N2342" t="str">
            <v>ME200906</v>
          </cell>
          <cell r="O2342" t="str">
            <v>ME</v>
          </cell>
          <cell r="P2342" t="str">
            <v>R2X11</v>
          </cell>
          <cell r="Q2342">
            <v>145064.21829435776</v>
          </cell>
          <cell r="R2342">
            <v>10821.638294357777</v>
          </cell>
        </row>
        <row r="2343">
          <cell r="A2343" t="str">
            <v>R2</v>
          </cell>
          <cell r="B2343">
            <v>39965</v>
          </cell>
          <cell r="C2343" t="str">
            <v>X12</v>
          </cell>
          <cell r="D2343">
            <v>893.9</v>
          </cell>
          <cell r="E2343">
            <v>0</v>
          </cell>
          <cell r="F2343">
            <v>0</v>
          </cell>
          <cell r="G2343" t="str">
            <v>MED</v>
          </cell>
          <cell r="H2343" t="str">
            <v>MEDTANFCHIP</v>
          </cell>
          <cell r="I2343">
            <v>0.92540105050303301</v>
          </cell>
          <cell r="J2343">
            <v>965.95956911232213</v>
          </cell>
          <cell r="K2343" t="str">
            <v>200906X12</v>
          </cell>
          <cell r="L2343">
            <v>200906</v>
          </cell>
          <cell r="M2343" t="str">
            <v>R2X12</v>
          </cell>
          <cell r="N2343" t="str">
            <v>ME200906</v>
          </cell>
          <cell r="O2343" t="str">
            <v>ME</v>
          </cell>
          <cell r="P2343" t="str">
            <v>R2X12</v>
          </cell>
          <cell r="Q2343">
            <v>965.95956911232213</v>
          </cell>
          <cell r="R2343">
            <v>72.059569112322151</v>
          </cell>
        </row>
        <row r="2344">
          <cell r="A2344" t="str">
            <v>R2</v>
          </cell>
          <cell r="B2344">
            <v>39965</v>
          </cell>
          <cell r="C2344" t="str">
            <v>X13</v>
          </cell>
          <cell r="D2344">
            <v>901.62</v>
          </cell>
          <cell r="E2344">
            <v>0</v>
          </cell>
          <cell r="F2344">
            <v>0</v>
          </cell>
          <cell r="G2344" t="str">
            <v>MED</v>
          </cell>
          <cell r="H2344" t="str">
            <v>MEDTANFCHIP</v>
          </cell>
          <cell r="I2344">
            <v>0.92540105050303301</v>
          </cell>
          <cell r="J2344">
            <v>974.3018980904485</v>
          </cell>
          <cell r="K2344" t="str">
            <v>200906X13</v>
          </cell>
          <cell r="L2344">
            <v>200906</v>
          </cell>
          <cell r="M2344" t="str">
            <v>R2X13</v>
          </cell>
          <cell r="N2344" t="str">
            <v>ME200906</v>
          </cell>
          <cell r="O2344" t="str">
            <v>ME</v>
          </cell>
          <cell r="P2344" t="str">
            <v>R2X13</v>
          </cell>
          <cell r="Q2344">
            <v>974.3018980904485</v>
          </cell>
          <cell r="R2344">
            <v>72.681898090448499</v>
          </cell>
        </row>
        <row r="2345">
          <cell r="A2345" t="str">
            <v>R2</v>
          </cell>
          <cell r="B2345">
            <v>39965</v>
          </cell>
          <cell r="C2345" t="str">
            <v>X14</v>
          </cell>
          <cell r="D2345">
            <v>13343.14</v>
          </cell>
          <cell r="E2345">
            <v>0</v>
          </cell>
          <cell r="F2345">
            <v>0</v>
          </cell>
          <cell r="G2345" t="str">
            <v>MED</v>
          </cell>
          <cell r="H2345" t="str">
            <v>MEDTANFCHIP</v>
          </cell>
          <cell r="I2345">
            <v>0.92540105050303301</v>
          </cell>
          <cell r="J2345">
            <v>14418.76469963686</v>
          </cell>
          <cell r="K2345" t="str">
            <v>200906X14</v>
          </cell>
          <cell r="L2345">
            <v>200906</v>
          </cell>
          <cell r="M2345" t="str">
            <v>R2X14</v>
          </cell>
          <cell r="N2345" t="str">
            <v>ME200906</v>
          </cell>
          <cell r="O2345" t="str">
            <v>ME</v>
          </cell>
          <cell r="P2345" t="str">
            <v>R2X14</v>
          </cell>
          <cell r="Q2345">
            <v>14418.76469963686</v>
          </cell>
          <cell r="R2345">
            <v>1075.6246996368609</v>
          </cell>
        </row>
        <row r="2346">
          <cell r="A2346" t="str">
            <v>R2</v>
          </cell>
          <cell r="B2346">
            <v>39965</v>
          </cell>
          <cell r="C2346" t="str">
            <v>X15</v>
          </cell>
          <cell r="D2346">
            <v>1690.72</v>
          </cell>
          <cell r="E2346">
            <v>0</v>
          </cell>
          <cell r="F2346">
            <v>0</v>
          </cell>
          <cell r="G2346" t="str">
            <v>MED</v>
          </cell>
          <cell r="H2346" t="str">
            <v>MEDTANFCHIP</v>
          </cell>
          <cell r="I2346">
            <v>0.92540105050303301</v>
          </cell>
          <cell r="J2346">
            <v>1827.0132707121438</v>
          </cell>
          <cell r="K2346" t="str">
            <v>200906X15</v>
          </cell>
          <cell r="L2346">
            <v>200906</v>
          </cell>
          <cell r="M2346" t="str">
            <v>R2X15</v>
          </cell>
          <cell r="N2346" t="str">
            <v>ME200906</v>
          </cell>
          <cell r="O2346" t="str">
            <v>ME</v>
          </cell>
          <cell r="P2346" t="str">
            <v>R2X15</v>
          </cell>
          <cell r="Q2346">
            <v>1827.0132707121438</v>
          </cell>
          <cell r="R2346">
            <v>136.29327071214379</v>
          </cell>
        </row>
        <row r="2347">
          <cell r="A2347" t="str">
            <v>R2</v>
          </cell>
          <cell r="B2347">
            <v>39965</v>
          </cell>
          <cell r="C2347" t="str">
            <v>X18</v>
          </cell>
          <cell r="D2347">
            <v>1996.09</v>
          </cell>
          <cell r="E2347">
            <v>0</v>
          </cell>
          <cell r="F2347">
            <v>0</v>
          </cell>
          <cell r="G2347" t="str">
            <v>MED</v>
          </cell>
          <cell r="H2347" t="str">
            <v>MEDTANFCHIP</v>
          </cell>
          <cell r="I2347">
            <v>0.92540105050303301</v>
          </cell>
          <cell r="J2347">
            <v>2156.9999287497649</v>
          </cell>
          <cell r="K2347" t="str">
            <v>200906X18</v>
          </cell>
          <cell r="L2347">
            <v>200906</v>
          </cell>
          <cell r="M2347" t="str">
            <v>R2X18</v>
          </cell>
          <cell r="N2347" t="str">
            <v>ME200906</v>
          </cell>
          <cell r="O2347" t="str">
            <v>ME</v>
          </cell>
          <cell r="P2347" t="str">
            <v>R2X18</v>
          </cell>
          <cell r="Q2347">
            <v>2156.9999287497649</v>
          </cell>
          <cell r="R2347">
            <v>160.90992874976496</v>
          </cell>
        </row>
        <row r="2348">
          <cell r="A2348" t="str">
            <v>R2</v>
          </cell>
          <cell r="B2348">
            <v>39965</v>
          </cell>
          <cell r="C2348" t="str">
            <v>X20</v>
          </cell>
          <cell r="D2348">
            <v>1504.76</v>
          </cell>
          <cell r="E2348">
            <v>0</v>
          </cell>
          <cell r="F2348">
            <v>0</v>
          </cell>
          <cell r="G2348" t="str">
            <v>MED</v>
          </cell>
          <cell r="H2348" t="str">
            <v>MEDTANFCHIP</v>
          </cell>
          <cell r="I2348">
            <v>0.92540105050303301</v>
          </cell>
          <cell r="J2348">
            <v>1626.0625586949971</v>
          </cell>
          <cell r="K2348" t="str">
            <v>200906X20</v>
          </cell>
          <cell r="L2348">
            <v>200906</v>
          </cell>
          <cell r="M2348" t="str">
            <v>R2X20</v>
          </cell>
          <cell r="N2348" t="str">
            <v>ME200906</v>
          </cell>
          <cell r="O2348" t="str">
            <v>ME</v>
          </cell>
          <cell r="P2348" t="str">
            <v>R2X20</v>
          </cell>
          <cell r="Q2348">
            <v>1626.0625586949971</v>
          </cell>
          <cell r="R2348">
            <v>121.30255869499706</v>
          </cell>
        </row>
        <row r="2349">
          <cell r="A2349" t="str">
            <v>R2</v>
          </cell>
          <cell r="B2349">
            <v>39965</v>
          </cell>
          <cell r="C2349" t="str">
            <v>X21</v>
          </cell>
          <cell r="D2349">
            <v>3662.18</v>
          </cell>
          <cell r="E2349">
            <v>0</v>
          </cell>
          <cell r="F2349">
            <v>0</v>
          </cell>
          <cell r="G2349" t="str">
            <v>MED</v>
          </cell>
          <cell r="H2349" t="str">
            <v>MEDTANFCHIP</v>
          </cell>
          <cell r="I2349">
            <v>0.92540105050303301</v>
          </cell>
          <cell r="J2349">
            <v>3957.3977120614873</v>
          </cell>
          <cell r="K2349" t="str">
            <v>200906X21</v>
          </cell>
          <cell r="L2349">
            <v>200906</v>
          </cell>
          <cell r="M2349" t="str">
            <v>R2X21</v>
          </cell>
          <cell r="N2349" t="str">
            <v>ME200906</v>
          </cell>
          <cell r="O2349" t="str">
            <v>ME</v>
          </cell>
          <cell r="P2349" t="str">
            <v>R2X21</v>
          </cell>
          <cell r="Q2349">
            <v>3957.3977120614873</v>
          </cell>
          <cell r="R2349">
            <v>295.21771206148742</v>
          </cell>
        </row>
        <row r="2350">
          <cell r="A2350" t="str">
            <v>R2</v>
          </cell>
          <cell r="B2350">
            <v>39965</v>
          </cell>
          <cell r="C2350" t="str">
            <v>X22</v>
          </cell>
          <cell r="D2350">
            <v>11298.33</v>
          </cell>
          <cell r="E2350">
            <v>0</v>
          </cell>
          <cell r="F2350">
            <v>0</v>
          </cell>
          <cell r="G2350" t="str">
            <v>MED</v>
          </cell>
          <cell r="H2350" t="str">
            <v>MEDTANFCHIP</v>
          </cell>
          <cell r="I2350">
            <v>0.92540105050303301</v>
          </cell>
          <cell r="J2350">
            <v>12209.117326869697</v>
          </cell>
          <cell r="K2350" t="str">
            <v>200906X22</v>
          </cell>
          <cell r="L2350">
            <v>200906</v>
          </cell>
          <cell r="M2350" t="str">
            <v>R2X22</v>
          </cell>
          <cell r="N2350" t="str">
            <v>ME200906</v>
          </cell>
          <cell r="O2350" t="str">
            <v>ME</v>
          </cell>
          <cell r="P2350" t="str">
            <v>R2X22</v>
          </cell>
          <cell r="Q2350">
            <v>12209.117326869697</v>
          </cell>
          <cell r="R2350">
            <v>910.7873268696967</v>
          </cell>
        </row>
        <row r="2351">
          <cell r="A2351" t="str">
            <v>R2</v>
          </cell>
          <cell r="B2351">
            <v>39965</v>
          </cell>
          <cell r="C2351" t="str">
            <v>X23</v>
          </cell>
          <cell r="D2351">
            <v>260.44</v>
          </cell>
          <cell r="E2351">
            <v>0</v>
          </cell>
          <cell r="F2351">
            <v>0</v>
          </cell>
          <cell r="G2351" t="str">
            <v>MED</v>
          </cell>
          <cell r="H2351" t="str">
            <v>MEDTANFCHIP</v>
          </cell>
          <cell r="I2351">
            <v>0.92540105050303301</v>
          </cell>
          <cell r="J2351">
            <v>281.43473562995098</v>
          </cell>
          <cell r="K2351" t="str">
            <v>200906X23</v>
          </cell>
          <cell r="L2351">
            <v>200906</v>
          </cell>
          <cell r="M2351" t="str">
            <v>R2X23</v>
          </cell>
          <cell r="N2351" t="str">
            <v>ME200906</v>
          </cell>
          <cell r="O2351" t="str">
            <v>ME</v>
          </cell>
          <cell r="P2351" t="str">
            <v>R2X23</v>
          </cell>
          <cell r="Q2351">
            <v>281.43473562995098</v>
          </cell>
          <cell r="R2351">
            <v>20.994735629950981</v>
          </cell>
        </row>
        <row r="2352">
          <cell r="A2352" t="str">
            <v>R2</v>
          </cell>
          <cell r="B2352">
            <v>39965</v>
          </cell>
          <cell r="C2352" t="str">
            <v>X24</v>
          </cell>
          <cell r="D2352">
            <v>510</v>
          </cell>
          <cell r="E2352">
            <v>0</v>
          </cell>
          <cell r="F2352">
            <v>0</v>
          </cell>
          <cell r="G2352" t="str">
            <v>MED</v>
          </cell>
          <cell r="H2352" t="str">
            <v>MEDTANFCHIP</v>
          </cell>
          <cell r="I2352">
            <v>0.92540105050303301</v>
          </cell>
          <cell r="J2352">
            <v>551.11240658606584</v>
          </cell>
          <cell r="K2352" t="str">
            <v>200906X24</v>
          </cell>
          <cell r="L2352">
            <v>200906</v>
          </cell>
          <cell r="M2352" t="str">
            <v>R2X24</v>
          </cell>
          <cell r="N2352" t="str">
            <v>ME200906</v>
          </cell>
          <cell r="O2352" t="str">
            <v>ME</v>
          </cell>
          <cell r="P2352" t="str">
            <v>R2X24</v>
          </cell>
          <cell r="Q2352">
            <v>551.11240658606584</v>
          </cell>
          <cell r="R2352">
            <v>41.112406586065845</v>
          </cell>
        </row>
        <row r="2353">
          <cell r="A2353" t="str">
            <v>R2</v>
          </cell>
          <cell r="B2353">
            <v>39965</v>
          </cell>
          <cell r="C2353" t="str">
            <v>X26</v>
          </cell>
          <cell r="D2353">
            <v>14138.21</v>
          </cell>
          <cell r="E2353">
            <v>0</v>
          </cell>
          <cell r="F2353">
            <v>0</v>
          </cell>
          <cell r="G2353" t="str">
            <v>MED</v>
          </cell>
          <cell r="H2353" t="str">
            <v>MEDTANFCHIP</v>
          </cell>
          <cell r="I2353">
            <v>0.92540105050303301</v>
          </cell>
          <cell r="J2353">
            <v>15277.927329253298</v>
          </cell>
          <cell r="K2353" t="str">
            <v>200906X26</v>
          </cell>
          <cell r="L2353">
            <v>200906</v>
          </cell>
          <cell r="M2353" t="str">
            <v>R2X26</v>
          </cell>
          <cell r="N2353" t="str">
            <v>ME200906</v>
          </cell>
          <cell r="O2353" t="str">
            <v>ME</v>
          </cell>
          <cell r="P2353" t="str">
            <v>R2X26</v>
          </cell>
          <cell r="Q2353">
            <v>15277.927329253298</v>
          </cell>
          <cell r="R2353">
            <v>1139.7173292532989</v>
          </cell>
        </row>
        <row r="2354">
          <cell r="A2354" t="str">
            <v>A</v>
          </cell>
          <cell r="B2354">
            <v>39630</v>
          </cell>
          <cell r="C2354" t="str">
            <v>X15</v>
          </cell>
          <cell r="D2354">
            <v>0</v>
          </cell>
          <cell r="E2354">
            <v>0</v>
          </cell>
          <cell r="F2354">
            <v>1171.6199999999999</v>
          </cell>
          <cell r="G2354" t="str">
            <v>Rx</v>
          </cell>
          <cell r="H2354" t="str">
            <v>RxTANFCHIP</v>
          </cell>
          <cell r="I2354">
            <v>1</v>
          </cell>
          <cell r="J2354">
            <v>1171.6199999999999</v>
          </cell>
          <cell r="K2354" t="str">
            <v>200807X15</v>
          </cell>
          <cell r="L2354">
            <v>200807</v>
          </cell>
          <cell r="M2354" t="str">
            <v>AX15</v>
          </cell>
          <cell r="N2354" t="str">
            <v>Rx200807</v>
          </cell>
          <cell r="O2354" t="str">
            <v>Rx</v>
          </cell>
          <cell r="P2354" t="str">
            <v>AX15</v>
          </cell>
          <cell r="Q2354">
            <v>1171.6199999999999</v>
          </cell>
          <cell r="R2354">
            <v>0</v>
          </cell>
        </row>
        <row r="2355">
          <cell r="A2355" t="str">
            <v>A</v>
          </cell>
          <cell r="B2355">
            <v>39630</v>
          </cell>
          <cell r="C2355" t="str">
            <v>X18</v>
          </cell>
          <cell r="D2355">
            <v>0</v>
          </cell>
          <cell r="E2355">
            <v>0</v>
          </cell>
          <cell r="F2355">
            <v>569929.49</v>
          </cell>
          <cell r="G2355" t="str">
            <v>Rx</v>
          </cell>
          <cell r="H2355" t="str">
            <v>RxTANFCHIP</v>
          </cell>
          <cell r="I2355">
            <v>1</v>
          </cell>
          <cell r="J2355">
            <v>569929.49</v>
          </cell>
          <cell r="K2355" t="str">
            <v>200807X18</v>
          </cell>
          <cell r="L2355">
            <v>200807</v>
          </cell>
          <cell r="M2355" t="str">
            <v>AX18</v>
          </cell>
          <cell r="N2355" t="str">
            <v>Rx200807</v>
          </cell>
          <cell r="O2355" t="str">
            <v>Rx</v>
          </cell>
          <cell r="P2355" t="str">
            <v>AX18</v>
          </cell>
          <cell r="Q2355">
            <v>569929.49</v>
          </cell>
          <cell r="R2355">
            <v>0</v>
          </cell>
        </row>
        <row r="2356">
          <cell r="A2356" t="str">
            <v>A</v>
          </cell>
          <cell r="B2356">
            <v>39630</v>
          </cell>
          <cell r="C2356" t="str">
            <v>X19</v>
          </cell>
          <cell r="D2356">
            <v>0</v>
          </cell>
          <cell r="E2356">
            <v>0</v>
          </cell>
          <cell r="F2356">
            <v>33730.980000000003</v>
          </cell>
          <cell r="G2356" t="str">
            <v>Rx</v>
          </cell>
          <cell r="H2356" t="str">
            <v>RxTANFCHIP</v>
          </cell>
          <cell r="I2356">
            <v>1</v>
          </cell>
          <cell r="J2356">
            <v>33730.980000000003</v>
          </cell>
          <cell r="K2356" t="str">
            <v>200807X19</v>
          </cell>
          <cell r="L2356">
            <v>200807</v>
          </cell>
          <cell r="M2356" t="str">
            <v>AX19</v>
          </cell>
          <cell r="N2356" t="str">
            <v>Rx200807</v>
          </cell>
          <cell r="O2356" t="str">
            <v>Rx</v>
          </cell>
          <cell r="P2356" t="str">
            <v>AX19</v>
          </cell>
          <cell r="Q2356">
            <v>33730.980000000003</v>
          </cell>
          <cell r="R2356">
            <v>0</v>
          </cell>
        </row>
        <row r="2357">
          <cell r="A2357" t="str">
            <v>A</v>
          </cell>
          <cell r="B2357">
            <v>39661</v>
          </cell>
          <cell r="C2357" t="str">
            <v>X15</v>
          </cell>
          <cell r="D2357">
            <v>0</v>
          </cell>
          <cell r="E2357">
            <v>0</v>
          </cell>
          <cell r="F2357">
            <v>1004.29</v>
          </cell>
          <cell r="G2357" t="str">
            <v>Rx</v>
          </cell>
          <cell r="H2357" t="str">
            <v>RxTANFCHIP</v>
          </cell>
          <cell r="I2357">
            <v>1</v>
          </cell>
          <cell r="J2357">
            <v>1004.29</v>
          </cell>
          <cell r="K2357" t="str">
            <v>200808X15</v>
          </cell>
          <cell r="L2357">
            <v>200808</v>
          </cell>
          <cell r="M2357" t="str">
            <v>AX15</v>
          </cell>
          <cell r="N2357" t="str">
            <v>Rx200808</v>
          </cell>
          <cell r="O2357" t="str">
            <v>Rx</v>
          </cell>
          <cell r="P2357" t="str">
            <v>AX15</v>
          </cell>
          <cell r="Q2357">
            <v>1004.29</v>
          </cell>
          <cell r="R2357">
            <v>0</v>
          </cell>
        </row>
        <row r="2358">
          <cell r="A2358" t="str">
            <v>A</v>
          </cell>
          <cell r="B2358">
            <v>39661</v>
          </cell>
          <cell r="C2358" t="str">
            <v>X18</v>
          </cell>
          <cell r="D2358">
            <v>0</v>
          </cell>
          <cell r="E2358">
            <v>0</v>
          </cell>
          <cell r="F2358">
            <v>555444.88</v>
          </cell>
          <cell r="G2358" t="str">
            <v>Rx</v>
          </cell>
          <cell r="H2358" t="str">
            <v>RxTANFCHIP</v>
          </cell>
          <cell r="I2358">
            <v>1</v>
          </cell>
          <cell r="J2358">
            <v>555444.88</v>
          </cell>
          <cell r="K2358" t="str">
            <v>200808X18</v>
          </cell>
          <cell r="L2358">
            <v>200808</v>
          </cell>
          <cell r="M2358" t="str">
            <v>AX18</v>
          </cell>
          <cell r="N2358" t="str">
            <v>Rx200808</v>
          </cell>
          <cell r="O2358" t="str">
            <v>Rx</v>
          </cell>
          <cell r="P2358" t="str">
            <v>AX18</v>
          </cell>
          <cell r="Q2358">
            <v>555444.88</v>
          </cell>
          <cell r="R2358">
            <v>0</v>
          </cell>
        </row>
        <row r="2359">
          <cell r="A2359" t="str">
            <v>A</v>
          </cell>
          <cell r="B2359">
            <v>39661</v>
          </cell>
          <cell r="C2359" t="str">
            <v>X19</v>
          </cell>
          <cell r="D2359">
            <v>0</v>
          </cell>
          <cell r="E2359">
            <v>0</v>
          </cell>
          <cell r="F2359">
            <v>25685.23</v>
          </cell>
          <cell r="G2359" t="str">
            <v>Rx</v>
          </cell>
          <cell r="H2359" t="str">
            <v>RxTANFCHIP</v>
          </cell>
          <cell r="I2359">
            <v>1</v>
          </cell>
          <cell r="J2359">
            <v>25685.23</v>
          </cell>
          <cell r="K2359" t="str">
            <v>200808X19</v>
          </cell>
          <cell r="L2359">
            <v>200808</v>
          </cell>
          <cell r="M2359" t="str">
            <v>AX19</v>
          </cell>
          <cell r="N2359" t="str">
            <v>Rx200808</v>
          </cell>
          <cell r="O2359" t="str">
            <v>Rx</v>
          </cell>
          <cell r="P2359" t="str">
            <v>AX19</v>
          </cell>
          <cell r="Q2359">
            <v>25685.23</v>
          </cell>
          <cell r="R2359">
            <v>0</v>
          </cell>
        </row>
        <row r="2360">
          <cell r="A2360" t="str">
            <v>A</v>
          </cell>
          <cell r="B2360">
            <v>39692</v>
          </cell>
          <cell r="C2360" t="str">
            <v>X15</v>
          </cell>
          <cell r="D2360">
            <v>0</v>
          </cell>
          <cell r="E2360">
            <v>0</v>
          </cell>
          <cell r="F2360">
            <v>1512.34</v>
          </cell>
          <cell r="G2360" t="str">
            <v>Rx</v>
          </cell>
          <cell r="H2360" t="str">
            <v>RxTANFCHIP</v>
          </cell>
          <cell r="I2360">
            <v>1</v>
          </cell>
          <cell r="J2360">
            <v>1512.34</v>
          </cell>
          <cell r="K2360" t="str">
            <v>200809X15</v>
          </cell>
          <cell r="L2360">
            <v>200809</v>
          </cell>
          <cell r="M2360" t="str">
            <v>AX15</v>
          </cell>
          <cell r="N2360" t="str">
            <v>Rx200809</v>
          </cell>
          <cell r="O2360" t="str">
            <v>Rx</v>
          </cell>
          <cell r="P2360" t="str">
            <v>AX15</v>
          </cell>
          <cell r="Q2360">
            <v>1512.34</v>
          </cell>
          <cell r="R2360">
            <v>0</v>
          </cell>
        </row>
        <row r="2361">
          <cell r="A2361" t="str">
            <v>A</v>
          </cell>
          <cell r="B2361">
            <v>39692</v>
          </cell>
          <cell r="C2361" t="str">
            <v>X18</v>
          </cell>
          <cell r="D2361">
            <v>0</v>
          </cell>
          <cell r="E2361">
            <v>0</v>
          </cell>
          <cell r="F2361">
            <v>680883.83</v>
          </cell>
          <cell r="G2361" t="str">
            <v>Rx</v>
          </cell>
          <cell r="H2361" t="str">
            <v>RxTANFCHIP</v>
          </cell>
          <cell r="I2361">
            <v>1</v>
          </cell>
          <cell r="J2361">
            <v>680883.83</v>
          </cell>
          <cell r="K2361" t="str">
            <v>200809X18</v>
          </cell>
          <cell r="L2361">
            <v>200809</v>
          </cell>
          <cell r="M2361" t="str">
            <v>AX18</v>
          </cell>
          <cell r="N2361" t="str">
            <v>Rx200809</v>
          </cell>
          <cell r="O2361" t="str">
            <v>Rx</v>
          </cell>
          <cell r="P2361" t="str">
            <v>AX18</v>
          </cell>
          <cell r="Q2361">
            <v>680883.83</v>
          </cell>
          <cell r="R2361">
            <v>0</v>
          </cell>
        </row>
        <row r="2362">
          <cell r="A2362" t="str">
            <v>A</v>
          </cell>
          <cell r="B2362">
            <v>39692</v>
          </cell>
          <cell r="C2362" t="str">
            <v>X19</v>
          </cell>
          <cell r="D2362">
            <v>0</v>
          </cell>
          <cell r="E2362">
            <v>0</v>
          </cell>
          <cell r="F2362">
            <v>36772.78</v>
          </cell>
          <cell r="G2362" t="str">
            <v>Rx</v>
          </cell>
          <cell r="H2362" t="str">
            <v>RxTANFCHIP</v>
          </cell>
          <cell r="I2362">
            <v>1</v>
          </cell>
          <cell r="J2362">
            <v>36772.78</v>
          </cell>
          <cell r="K2362" t="str">
            <v>200809X19</v>
          </cell>
          <cell r="L2362">
            <v>200809</v>
          </cell>
          <cell r="M2362" t="str">
            <v>AX19</v>
          </cell>
          <cell r="N2362" t="str">
            <v>Rx200809</v>
          </cell>
          <cell r="O2362" t="str">
            <v>Rx</v>
          </cell>
          <cell r="P2362" t="str">
            <v>AX19</v>
          </cell>
          <cell r="Q2362">
            <v>36772.78</v>
          </cell>
          <cell r="R2362">
            <v>0</v>
          </cell>
        </row>
        <row r="2363">
          <cell r="A2363" t="str">
            <v>A</v>
          </cell>
          <cell r="B2363">
            <v>39722</v>
          </cell>
          <cell r="C2363" t="str">
            <v>X15</v>
          </cell>
          <cell r="D2363">
            <v>0</v>
          </cell>
          <cell r="E2363">
            <v>0</v>
          </cell>
          <cell r="F2363">
            <v>1071.72</v>
          </cell>
          <cell r="G2363" t="str">
            <v>Rx</v>
          </cell>
          <cell r="H2363" t="str">
            <v>RxTANFCHIP</v>
          </cell>
          <cell r="I2363">
            <v>1</v>
          </cell>
          <cell r="J2363">
            <v>1071.72</v>
          </cell>
          <cell r="K2363" t="str">
            <v>200810X15</v>
          </cell>
          <cell r="L2363">
            <v>200810</v>
          </cell>
          <cell r="M2363" t="str">
            <v>AX15</v>
          </cell>
          <cell r="N2363" t="str">
            <v>Rx200810</v>
          </cell>
          <cell r="O2363" t="str">
            <v>Rx</v>
          </cell>
          <cell r="P2363" t="str">
            <v>AX15</v>
          </cell>
          <cell r="Q2363">
            <v>1071.72</v>
          </cell>
          <cell r="R2363">
            <v>0</v>
          </cell>
        </row>
        <row r="2364">
          <cell r="A2364" t="str">
            <v>A</v>
          </cell>
          <cell r="B2364">
            <v>39722</v>
          </cell>
          <cell r="C2364" t="str">
            <v>X18</v>
          </cell>
          <cell r="D2364">
            <v>0</v>
          </cell>
          <cell r="E2364">
            <v>0</v>
          </cell>
          <cell r="F2364">
            <v>684565</v>
          </cell>
          <cell r="G2364" t="str">
            <v>Rx</v>
          </cell>
          <cell r="H2364" t="str">
            <v>RxTANFCHIP</v>
          </cell>
          <cell r="I2364">
            <v>1</v>
          </cell>
          <cell r="J2364">
            <v>684565</v>
          </cell>
          <cell r="K2364" t="str">
            <v>200810X18</v>
          </cell>
          <cell r="L2364">
            <v>200810</v>
          </cell>
          <cell r="M2364" t="str">
            <v>AX18</v>
          </cell>
          <cell r="N2364" t="str">
            <v>Rx200810</v>
          </cell>
          <cell r="O2364" t="str">
            <v>Rx</v>
          </cell>
          <cell r="P2364" t="str">
            <v>AX18</v>
          </cell>
          <cell r="Q2364">
            <v>684565</v>
          </cell>
          <cell r="R2364">
            <v>0</v>
          </cell>
        </row>
        <row r="2365">
          <cell r="A2365" t="str">
            <v>A</v>
          </cell>
          <cell r="B2365">
            <v>39722</v>
          </cell>
          <cell r="C2365" t="str">
            <v>X19</v>
          </cell>
          <cell r="D2365">
            <v>0</v>
          </cell>
          <cell r="E2365">
            <v>0</v>
          </cell>
          <cell r="F2365">
            <v>56128.45</v>
          </cell>
          <cell r="G2365" t="str">
            <v>Rx</v>
          </cell>
          <cell r="H2365" t="str">
            <v>RxTANFCHIP</v>
          </cell>
          <cell r="I2365">
            <v>1</v>
          </cell>
          <cell r="J2365">
            <v>56128.45</v>
          </cell>
          <cell r="K2365" t="str">
            <v>200810X19</v>
          </cell>
          <cell r="L2365">
            <v>200810</v>
          </cell>
          <cell r="M2365" t="str">
            <v>AX19</v>
          </cell>
          <cell r="N2365" t="str">
            <v>Rx200810</v>
          </cell>
          <cell r="O2365" t="str">
            <v>Rx</v>
          </cell>
          <cell r="P2365" t="str">
            <v>AX19</v>
          </cell>
          <cell r="Q2365">
            <v>56128.45</v>
          </cell>
          <cell r="R2365">
            <v>0</v>
          </cell>
        </row>
        <row r="2366">
          <cell r="A2366" t="str">
            <v>A</v>
          </cell>
          <cell r="B2366">
            <v>39753</v>
          </cell>
          <cell r="C2366" t="str">
            <v>X15</v>
          </cell>
          <cell r="D2366">
            <v>0</v>
          </cell>
          <cell r="E2366">
            <v>0</v>
          </cell>
          <cell r="F2366">
            <v>1130.23</v>
          </cell>
          <cell r="G2366" t="str">
            <v>Rx</v>
          </cell>
          <cell r="H2366" t="str">
            <v>RxTANFCHIP</v>
          </cell>
          <cell r="I2366">
            <v>1</v>
          </cell>
          <cell r="J2366">
            <v>1130.23</v>
          </cell>
          <cell r="K2366" t="str">
            <v>200811X15</v>
          </cell>
          <cell r="L2366">
            <v>200811</v>
          </cell>
          <cell r="M2366" t="str">
            <v>AX15</v>
          </cell>
          <cell r="N2366" t="str">
            <v>Rx200811</v>
          </cell>
          <cell r="O2366" t="str">
            <v>Rx</v>
          </cell>
          <cell r="P2366" t="str">
            <v>AX15</v>
          </cell>
          <cell r="Q2366">
            <v>1130.23</v>
          </cell>
          <cell r="R2366">
            <v>0</v>
          </cell>
        </row>
        <row r="2367">
          <cell r="A2367" t="str">
            <v>A</v>
          </cell>
          <cell r="B2367">
            <v>39753</v>
          </cell>
          <cell r="C2367" t="str">
            <v>X18</v>
          </cell>
          <cell r="D2367">
            <v>0</v>
          </cell>
          <cell r="E2367">
            <v>0</v>
          </cell>
          <cell r="F2367">
            <v>670895.74</v>
          </cell>
          <cell r="G2367" t="str">
            <v>Rx</v>
          </cell>
          <cell r="H2367" t="str">
            <v>RxTANFCHIP</v>
          </cell>
          <cell r="I2367">
            <v>1</v>
          </cell>
          <cell r="J2367">
            <v>670895.74</v>
          </cell>
          <cell r="K2367" t="str">
            <v>200811X18</v>
          </cell>
          <cell r="L2367">
            <v>200811</v>
          </cell>
          <cell r="M2367" t="str">
            <v>AX18</v>
          </cell>
          <cell r="N2367" t="str">
            <v>Rx200811</v>
          </cell>
          <cell r="O2367" t="str">
            <v>Rx</v>
          </cell>
          <cell r="P2367" t="str">
            <v>AX18</v>
          </cell>
          <cell r="Q2367">
            <v>670895.74</v>
          </cell>
          <cell r="R2367">
            <v>0</v>
          </cell>
        </row>
        <row r="2368">
          <cell r="A2368" t="str">
            <v>A</v>
          </cell>
          <cell r="B2368">
            <v>39753</v>
          </cell>
          <cell r="C2368" t="str">
            <v>X19</v>
          </cell>
          <cell r="D2368">
            <v>0</v>
          </cell>
          <cell r="E2368">
            <v>0</v>
          </cell>
          <cell r="F2368">
            <v>51639.51</v>
          </cell>
          <cell r="G2368" t="str">
            <v>Rx</v>
          </cell>
          <cell r="H2368" t="str">
            <v>RxTANFCHIP</v>
          </cell>
          <cell r="I2368">
            <v>1</v>
          </cell>
          <cell r="J2368">
            <v>51639.51</v>
          </cell>
          <cell r="K2368" t="str">
            <v>200811X19</v>
          </cell>
          <cell r="L2368">
            <v>200811</v>
          </cell>
          <cell r="M2368" t="str">
            <v>AX19</v>
          </cell>
          <cell r="N2368" t="str">
            <v>Rx200811</v>
          </cell>
          <cell r="O2368" t="str">
            <v>Rx</v>
          </cell>
          <cell r="P2368" t="str">
            <v>AX19</v>
          </cell>
          <cell r="Q2368">
            <v>51639.51</v>
          </cell>
          <cell r="R2368">
            <v>0</v>
          </cell>
        </row>
        <row r="2369">
          <cell r="A2369" t="str">
            <v>A</v>
          </cell>
          <cell r="B2369">
            <v>39783</v>
          </cell>
          <cell r="C2369" t="str">
            <v>X15</v>
          </cell>
          <cell r="D2369">
            <v>0</v>
          </cell>
          <cell r="E2369">
            <v>0</v>
          </cell>
          <cell r="F2369">
            <v>1435.42</v>
          </cell>
          <cell r="G2369" t="str">
            <v>Rx</v>
          </cell>
          <cell r="H2369" t="str">
            <v>RxTANFCHIP</v>
          </cell>
          <cell r="I2369">
            <v>1</v>
          </cell>
          <cell r="J2369">
            <v>1435.42</v>
          </cell>
          <cell r="K2369" t="str">
            <v>200812X15</v>
          </cell>
          <cell r="L2369">
            <v>200812</v>
          </cell>
          <cell r="M2369" t="str">
            <v>AX15</v>
          </cell>
          <cell r="N2369" t="str">
            <v>Rx200812</v>
          </cell>
          <cell r="O2369" t="str">
            <v>Rx</v>
          </cell>
          <cell r="P2369" t="str">
            <v>AX15</v>
          </cell>
          <cell r="Q2369">
            <v>1435.42</v>
          </cell>
          <cell r="R2369">
            <v>0</v>
          </cell>
        </row>
        <row r="2370">
          <cell r="A2370" t="str">
            <v>A</v>
          </cell>
          <cell r="B2370">
            <v>39783</v>
          </cell>
          <cell r="C2370" t="str">
            <v>X18</v>
          </cell>
          <cell r="D2370">
            <v>0</v>
          </cell>
          <cell r="E2370">
            <v>0</v>
          </cell>
          <cell r="F2370">
            <v>774031.66</v>
          </cell>
          <cell r="G2370" t="str">
            <v>Rx</v>
          </cell>
          <cell r="H2370" t="str">
            <v>RxTANFCHIP</v>
          </cell>
          <cell r="I2370">
            <v>1</v>
          </cell>
          <cell r="J2370">
            <v>774031.66</v>
          </cell>
          <cell r="K2370" t="str">
            <v>200812X18</v>
          </cell>
          <cell r="L2370">
            <v>200812</v>
          </cell>
          <cell r="M2370" t="str">
            <v>AX18</v>
          </cell>
          <cell r="N2370" t="str">
            <v>Rx200812</v>
          </cell>
          <cell r="O2370" t="str">
            <v>Rx</v>
          </cell>
          <cell r="P2370" t="str">
            <v>AX18</v>
          </cell>
          <cell r="Q2370">
            <v>774031.66</v>
          </cell>
          <cell r="R2370">
            <v>0</v>
          </cell>
        </row>
        <row r="2371">
          <cell r="A2371" t="str">
            <v>A</v>
          </cell>
          <cell r="B2371">
            <v>39783</v>
          </cell>
          <cell r="C2371" t="str">
            <v>X19</v>
          </cell>
          <cell r="D2371">
            <v>0</v>
          </cell>
          <cell r="E2371">
            <v>0</v>
          </cell>
          <cell r="F2371">
            <v>52580.98</v>
          </cell>
          <cell r="G2371" t="str">
            <v>Rx</v>
          </cell>
          <cell r="H2371" t="str">
            <v>RxTANFCHIP</v>
          </cell>
          <cell r="I2371">
            <v>1</v>
          </cell>
          <cell r="J2371">
            <v>52580.98</v>
          </cell>
          <cell r="K2371" t="str">
            <v>200812X19</v>
          </cell>
          <cell r="L2371">
            <v>200812</v>
          </cell>
          <cell r="M2371" t="str">
            <v>AX19</v>
          </cell>
          <cell r="N2371" t="str">
            <v>Rx200812</v>
          </cell>
          <cell r="O2371" t="str">
            <v>Rx</v>
          </cell>
          <cell r="P2371" t="str">
            <v>AX19</v>
          </cell>
          <cell r="Q2371">
            <v>52580.98</v>
          </cell>
          <cell r="R2371">
            <v>0</v>
          </cell>
        </row>
        <row r="2372">
          <cell r="A2372" t="str">
            <v>A</v>
          </cell>
          <cell r="B2372">
            <v>39814</v>
          </cell>
          <cell r="C2372" t="str">
            <v>X15</v>
          </cell>
          <cell r="D2372">
            <v>0</v>
          </cell>
          <cell r="E2372">
            <v>0</v>
          </cell>
          <cell r="F2372">
            <v>1163.6500000000001</v>
          </cell>
          <cell r="G2372" t="str">
            <v>Rx</v>
          </cell>
          <cell r="H2372" t="str">
            <v>RxTANFCHIP</v>
          </cell>
          <cell r="I2372">
            <v>1</v>
          </cell>
          <cell r="J2372">
            <v>1163.6500000000001</v>
          </cell>
          <cell r="K2372" t="str">
            <v>200901X15</v>
          </cell>
          <cell r="L2372">
            <v>200901</v>
          </cell>
          <cell r="M2372" t="str">
            <v>AX15</v>
          </cell>
          <cell r="N2372" t="str">
            <v>Rx200901</v>
          </cell>
          <cell r="O2372" t="str">
            <v>Rx</v>
          </cell>
          <cell r="P2372" t="str">
            <v>AX15</v>
          </cell>
          <cell r="Q2372">
            <v>1163.6500000000001</v>
          </cell>
          <cell r="R2372">
            <v>0</v>
          </cell>
        </row>
        <row r="2373">
          <cell r="A2373" t="str">
            <v>A</v>
          </cell>
          <cell r="B2373">
            <v>39814</v>
          </cell>
          <cell r="C2373" t="str">
            <v>X18</v>
          </cell>
          <cell r="D2373">
            <v>0</v>
          </cell>
          <cell r="E2373">
            <v>0</v>
          </cell>
          <cell r="F2373">
            <v>823986.73</v>
          </cell>
          <cell r="G2373" t="str">
            <v>Rx</v>
          </cell>
          <cell r="H2373" t="str">
            <v>RxTANFCHIP</v>
          </cell>
          <cell r="I2373">
            <v>1</v>
          </cell>
          <cell r="J2373">
            <v>823986.73</v>
          </cell>
          <cell r="K2373" t="str">
            <v>200901X18</v>
          </cell>
          <cell r="L2373">
            <v>200901</v>
          </cell>
          <cell r="M2373" t="str">
            <v>AX18</v>
          </cell>
          <cell r="N2373" t="str">
            <v>Rx200901</v>
          </cell>
          <cell r="O2373" t="str">
            <v>Rx</v>
          </cell>
          <cell r="P2373" t="str">
            <v>AX18</v>
          </cell>
          <cell r="Q2373">
            <v>823986.73</v>
          </cell>
          <cell r="R2373">
            <v>0</v>
          </cell>
        </row>
        <row r="2374">
          <cell r="A2374" t="str">
            <v>A</v>
          </cell>
          <cell r="B2374">
            <v>39814</v>
          </cell>
          <cell r="C2374" t="str">
            <v>X19</v>
          </cell>
          <cell r="D2374">
            <v>0</v>
          </cell>
          <cell r="E2374">
            <v>0</v>
          </cell>
          <cell r="F2374">
            <v>55264.55</v>
          </cell>
          <cell r="G2374" t="str">
            <v>Rx</v>
          </cell>
          <cell r="H2374" t="str">
            <v>RxTANFCHIP</v>
          </cell>
          <cell r="I2374">
            <v>1</v>
          </cell>
          <cell r="J2374">
            <v>55264.55</v>
          </cell>
          <cell r="K2374" t="str">
            <v>200901X19</v>
          </cell>
          <cell r="L2374">
            <v>200901</v>
          </cell>
          <cell r="M2374" t="str">
            <v>AX19</v>
          </cell>
          <cell r="N2374" t="str">
            <v>Rx200901</v>
          </cell>
          <cell r="O2374" t="str">
            <v>Rx</v>
          </cell>
          <cell r="P2374" t="str">
            <v>AX19</v>
          </cell>
          <cell r="Q2374">
            <v>55264.55</v>
          </cell>
          <cell r="R2374">
            <v>0</v>
          </cell>
        </row>
        <row r="2375">
          <cell r="A2375" t="str">
            <v>A</v>
          </cell>
          <cell r="B2375">
            <v>39845</v>
          </cell>
          <cell r="C2375" t="str">
            <v>X15</v>
          </cell>
          <cell r="D2375">
            <v>0</v>
          </cell>
          <cell r="E2375">
            <v>0</v>
          </cell>
          <cell r="F2375">
            <v>1735.91</v>
          </cell>
          <cell r="G2375" t="str">
            <v>Rx</v>
          </cell>
          <cell r="H2375" t="str">
            <v>RxTANFCHIP</v>
          </cell>
          <cell r="I2375">
            <v>1</v>
          </cell>
          <cell r="J2375">
            <v>1735.91</v>
          </cell>
          <cell r="K2375" t="str">
            <v>200902X15</v>
          </cell>
          <cell r="L2375">
            <v>200902</v>
          </cell>
          <cell r="M2375" t="str">
            <v>AX15</v>
          </cell>
          <cell r="N2375" t="str">
            <v>Rx200902</v>
          </cell>
          <cell r="O2375" t="str">
            <v>Rx</v>
          </cell>
          <cell r="P2375" t="str">
            <v>AX15</v>
          </cell>
          <cell r="Q2375">
            <v>1735.91</v>
          </cell>
          <cell r="R2375">
            <v>0</v>
          </cell>
        </row>
        <row r="2376">
          <cell r="A2376" t="str">
            <v>A</v>
          </cell>
          <cell r="B2376">
            <v>39845</v>
          </cell>
          <cell r="C2376" t="str">
            <v>X18</v>
          </cell>
          <cell r="D2376">
            <v>0</v>
          </cell>
          <cell r="E2376">
            <v>0</v>
          </cell>
          <cell r="F2376">
            <v>752323.85</v>
          </cell>
          <cell r="G2376" t="str">
            <v>Rx</v>
          </cell>
          <cell r="H2376" t="str">
            <v>RxTANFCHIP</v>
          </cell>
          <cell r="I2376">
            <v>1</v>
          </cell>
          <cell r="J2376">
            <v>752323.85</v>
          </cell>
          <cell r="K2376" t="str">
            <v>200902X18</v>
          </cell>
          <cell r="L2376">
            <v>200902</v>
          </cell>
          <cell r="M2376" t="str">
            <v>AX18</v>
          </cell>
          <cell r="N2376" t="str">
            <v>Rx200902</v>
          </cell>
          <cell r="O2376" t="str">
            <v>Rx</v>
          </cell>
          <cell r="P2376" t="str">
            <v>AX18</v>
          </cell>
          <cell r="Q2376">
            <v>752323.85</v>
          </cell>
          <cell r="R2376">
            <v>0</v>
          </cell>
        </row>
        <row r="2377">
          <cell r="A2377" t="str">
            <v>A</v>
          </cell>
          <cell r="B2377">
            <v>39845</v>
          </cell>
          <cell r="C2377" t="str">
            <v>X19</v>
          </cell>
          <cell r="D2377">
            <v>0</v>
          </cell>
          <cell r="E2377">
            <v>0</v>
          </cell>
          <cell r="F2377">
            <v>46277.97</v>
          </cell>
          <cell r="G2377" t="str">
            <v>Rx</v>
          </cell>
          <cell r="H2377" t="str">
            <v>RxTANFCHIP</v>
          </cell>
          <cell r="I2377">
            <v>1</v>
          </cell>
          <cell r="J2377">
            <v>46277.97</v>
          </cell>
          <cell r="K2377" t="str">
            <v>200902X19</v>
          </cell>
          <cell r="L2377">
            <v>200902</v>
          </cell>
          <cell r="M2377" t="str">
            <v>AX19</v>
          </cell>
          <cell r="N2377" t="str">
            <v>Rx200902</v>
          </cell>
          <cell r="O2377" t="str">
            <v>Rx</v>
          </cell>
          <cell r="P2377" t="str">
            <v>AX19</v>
          </cell>
          <cell r="Q2377">
            <v>46277.97</v>
          </cell>
          <cell r="R2377">
            <v>0</v>
          </cell>
        </row>
        <row r="2378">
          <cell r="A2378" t="str">
            <v>C</v>
          </cell>
          <cell r="B2378">
            <v>39783</v>
          </cell>
          <cell r="C2378" t="str">
            <v>X18</v>
          </cell>
          <cell r="D2378">
            <v>0</v>
          </cell>
          <cell r="E2378">
            <v>0</v>
          </cell>
          <cell r="F2378">
            <v>257751.69</v>
          </cell>
          <cell r="G2378" t="str">
            <v>Rx</v>
          </cell>
          <cell r="H2378" t="str">
            <v>RxTANFCHIP</v>
          </cell>
          <cell r="I2378">
            <v>1</v>
          </cell>
          <cell r="J2378">
            <v>257751.69</v>
          </cell>
          <cell r="K2378" t="str">
            <v>200812X18</v>
          </cell>
          <cell r="L2378">
            <v>200812</v>
          </cell>
          <cell r="M2378" t="str">
            <v>CX18</v>
          </cell>
          <cell r="N2378" t="str">
            <v>Rx200812</v>
          </cell>
          <cell r="O2378" t="str">
            <v>Rx</v>
          </cell>
          <cell r="P2378" t="str">
            <v>CX18</v>
          </cell>
          <cell r="Q2378">
            <v>257751.69</v>
          </cell>
          <cell r="R2378">
            <v>0</v>
          </cell>
        </row>
        <row r="2379">
          <cell r="A2379" t="str">
            <v>C</v>
          </cell>
          <cell r="B2379">
            <v>39783</v>
          </cell>
          <cell r="C2379" t="str">
            <v>X19</v>
          </cell>
          <cell r="D2379">
            <v>0</v>
          </cell>
          <cell r="E2379">
            <v>0</v>
          </cell>
          <cell r="F2379">
            <v>838.17</v>
          </cell>
          <cell r="G2379" t="str">
            <v>Rx</v>
          </cell>
          <cell r="H2379" t="str">
            <v>RxTANFCHIP</v>
          </cell>
          <cell r="I2379">
            <v>1</v>
          </cell>
          <cell r="J2379">
            <v>838.17</v>
          </cell>
          <cell r="K2379" t="str">
            <v>200812X19</v>
          </cell>
          <cell r="L2379">
            <v>200812</v>
          </cell>
          <cell r="M2379" t="str">
            <v>CX19</v>
          </cell>
          <cell r="N2379" t="str">
            <v>Rx200812</v>
          </cell>
          <cell r="O2379" t="str">
            <v>Rx</v>
          </cell>
          <cell r="P2379" t="str">
            <v>CX19</v>
          </cell>
          <cell r="Q2379">
            <v>838.17</v>
          </cell>
          <cell r="R2379">
            <v>0</v>
          </cell>
        </row>
        <row r="2380">
          <cell r="A2380" t="str">
            <v>C</v>
          </cell>
          <cell r="B2380">
            <v>39814</v>
          </cell>
          <cell r="C2380" t="str">
            <v>X15</v>
          </cell>
          <cell r="D2380">
            <v>0</v>
          </cell>
          <cell r="E2380">
            <v>0</v>
          </cell>
          <cell r="F2380">
            <v>216.23</v>
          </cell>
          <cell r="G2380" t="str">
            <v>Rx</v>
          </cell>
          <cell r="H2380" t="str">
            <v>RxTANFCHIP</v>
          </cell>
          <cell r="I2380">
            <v>1</v>
          </cell>
          <cell r="J2380">
            <v>216.23</v>
          </cell>
          <cell r="K2380" t="str">
            <v>200901X15</v>
          </cell>
          <cell r="L2380">
            <v>200901</v>
          </cell>
          <cell r="M2380" t="str">
            <v>CX15</v>
          </cell>
          <cell r="N2380" t="str">
            <v>Rx200901</v>
          </cell>
          <cell r="O2380" t="str">
            <v>Rx</v>
          </cell>
          <cell r="P2380" t="str">
            <v>CX15</v>
          </cell>
          <cell r="Q2380">
            <v>216.23</v>
          </cell>
          <cell r="R2380">
            <v>0</v>
          </cell>
        </row>
        <row r="2381">
          <cell r="A2381" t="str">
            <v>C</v>
          </cell>
          <cell r="B2381">
            <v>39814</v>
          </cell>
          <cell r="C2381" t="str">
            <v>X18</v>
          </cell>
          <cell r="D2381">
            <v>0</v>
          </cell>
          <cell r="E2381">
            <v>0</v>
          </cell>
          <cell r="F2381">
            <v>260055.13</v>
          </cell>
          <cell r="G2381" t="str">
            <v>Rx</v>
          </cell>
          <cell r="H2381" t="str">
            <v>RxTANFCHIP</v>
          </cell>
          <cell r="I2381">
            <v>1</v>
          </cell>
          <cell r="J2381">
            <v>260055.13</v>
          </cell>
          <cell r="K2381" t="str">
            <v>200901X18</v>
          </cell>
          <cell r="L2381">
            <v>200901</v>
          </cell>
          <cell r="M2381" t="str">
            <v>CX18</v>
          </cell>
          <cell r="N2381" t="str">
            <v>Rx200901</v>
          </cell>
          <cell r="O2381" t="str">
            <v>Rx</v>
          </cell>
          <cell r="P2381" t="str">
            <v>CX18</v>
          </cell>
          <cell r="Q2381">
            <v>260055.13</v>
          </cell>
          <cell r="R2381">
            <v>0</v>
          </cell>
        </row>
        <row r="2382">
          <cell r="A2382" t="str">
            <v>C</v>
          </cell>
          <cell r="B2382">
            <v>39814</v>
          </cell>
          <cell r="C2382" t="str">
            <v>X19</v>
          </cell>
          <cell r="D2382">
            <v>0</v>
          </cell>
          <cell r="E2382">
            <v>0</v>
          </cell>
          <cell r="F2382">
            <v>1419.53</v>
          </cell>
          <cell r="G2382" t="str">
            <v>Rx</v>
          </cell>
          <cell r="H2382" t="str">
            <v>RxTANFCHIP</v>
          </cell>
          <cell r="I2382">
            <v>1</v>
          </cell>
          <cell r="J2382">
            <v>1419.53</v>
          </cell>
          <cell r="K2382" t="str">
            <v>200901X19</v>
          </cell>
          <cell r="L2382">
            <v>200901</v>
          </cell>
          <cell r="M2382" t="str">
            <v>CX19</v>
          </cell>
          <cell r="N2382" t="str">
            <v>Rx200901</v>
          </cell>
          <cell r="O2382" t="str">
            <v>Rx</v>
          </cell>
          <cell r="P2382" t="str">
            <v>CX19</v>
          </cell>
          <cell r="Q2382">
            <v>1419.53</v>
          </cell>
          <cell r="R2382">
            <v>0</v>
          </cell>
        </row>
        <row r="2383">
          <cell r="A2383" t="str">
            <v>C</v>
          </cell>
          <cell r="B2383">
            <v>39845</v>
          </cell>
          <cell r="C2383" t="str">
            <v>X15</v>
          </cell>
          <cell r="D2383">
            <v>0</v>
          </cell>
          <cell r="E2383">
            <v>0</v>
          </cell>
          <cell r="F2383">
            <v>203.59</v>
          </cell>
          <cell r="G2383" t="str">
            <v>Rx</v>
          </cell>
          <cell r="H2383" t="str">
            <v>RxTANFCHIP</v>
          </cell>
          <cell r="I2383">
            <v>1</v>
          </cell>
          <cell r="J2383">
            <v>203.59</v>
          </cell>
          <cell r="K2383" t="str">
            <v>200902X15</v>
          </cell>
          <cell r="L2383">
            <v>200902</v>
          </cell>
          <cell r="M2383" t="str">
            <v>CX15</v>
          </cell>
          <cell r="N2383" t="str">
            <v>Rx200902</v>
          </cell>
          <cell r="O2383" t="str">
            <v>Rx</v>
          </cell>
          <cell r="P2383" t="str">
            <v>CX15</v>
          </cell>
          <cell r="Q2383">
            <v>203.59</v>
          </cell>
          <cell r="R2383">
            <v>0</v>
          </cell>
        </row>
        <row r="2384">
          <cell r="A2384" t="str">
            <v>C</v>
          </cell>
          <cell r="B2384">
            <v>39845</v>
          </cell>
          <cell r="C2384" t="str">
            <v>X18</v>
          </cell>
          <cell r="D2384">
            <v>0</v>
          </cell>
          <cell r="E2384">
            <v>0</v>
          </cell>
          <cell r="F2384">
            <v>252784.28</v>
          </cell>
          <cell r="G2384" t="str">
            <v>Rx</v>
          </cell>
          <cell r="H2384" t="str">
            <v>RxTANFCHIP</v>
          </cell>
          <cell r="I2384">
            <v>1</v>
          </cell>
          <cell r="J2384">
            <v>252784.28</v>
          </cell>
          <cell r="K2384" t="str">
            <v>200902X18</v>
          </cell>
          <cell r="L2384">
            <v>200902</v>
          </cell>
          <cell r="M2384" t="str">
            <v>CX18</v>
          </cell>
          <cell r="N2384" t="str">
            <v>Rx200902</v>
          </cell>
          <cell r="O2384" t="str">
            <v>Rx</v>
          </cell>
          <cell r="P2384" t="str">
            <v>CX18</v>
          </cell>
          <cell r="Q2384">
            <v>252784.28</v>
          </cell>
          <cell r="R2384">
            <v>0</v>
          </cell>
        </row>
        <row r="2385">
          <cell r="A2385" t="str">
            <v>C</v>
          </cell>
          <cell r="B2385">
            <v>39845</v>
          </cell>
          <cell r="C2385" t="str">
            <v>X19</v>
          </cell>
          <cell r="D2385">
            <v>0</v>
          </cell>
          <cell r="E2385">
            <v>0</v>
          </cell>
          <cell r="F2385">
            <v>1451.98</v>
          </cell>
          <cell r="G2385" t="str">
            <v>Rx</v>
          </cell>
          <cell r="H2385" t="str">
            <v>RxTANFCHIP</v>
          </cell>
          <cell r="I2385">
            <v>1</v>
          </cell>
          <cell r="J2385">
            <v>1451.98</v>
          </cell>
          <cell r="K2385" t="str">
            <v>200902X19</v>
          </cell>
          <cell r="L2385">
            <v>200902</v>
          </cell>
          <cell r="M2385" t="str">
            <v>CX19</v>
          </cell>
          <cell r="N2385" t="str">
            <v>Rx200902</v>
          </cell>
          <cell r="O2385" t="str">
            <v>Rx</v>
          </cell>
          <cell r="P2385" t="str">
            <v>CX19</v>
          </cell>
          <cell r="Q2385">
            <v>1451.98</v>
          </cell>
          <cell r="R2385">
            <v>0</v>
          </cell>
        </row>
        <row r="2386">
          <cell r="A2386" t="str">
            <v>C</v>
          </cell>
          <cell r="B2386">
            <v>39873</v>
          </cell>
          <cell r="C2386" t="str">
            <v>X15</v>
          </cell>
          <cell r="D2386">
            <v>0</v>
          </cell>
          <cell r="E2386">
            <v>0</v>
          </cell>
          <cell r="F2386">
            <v>234.15</v>
          </cell>
          <cell r="G2386" t="str">
            <v>Rx</v>
          </cell>
          <cell r="H2386" t="str">
            <v>RxTANFCHIP</v>
          </cell>
          <cell r="I2386">
            <v>1</v>
          </cell>
          <cell r="J2386">
            <v>234.15</v>
          </cell>
          <cell r="K2386" t="str">
            <v>200903X15</v>
          </cell>
          <cell r="L2386">
            <v>200903</v>
          </cell>
          <cell r="M2386" t="str">
            <v>CX15</v>
          </cell>
          <cell r="N2386" t="str">
            <v>Rx200903</v>
          </cell>
          <cell r="O2386" t="str">
            <v>Rx</v>
          </cell>
          <cell r="P2386" t="str">
            <v>CX15</v>
          </cell>
          <cell r="Q2386">
            <v>234.15</v>
          </cell>
          <cell r="R2386">
            <v>0</v>
          </cell>
        </row>
        <row r="2387">
          <cell r="A2387" t="str">
            <v>C</v>
          </cell>
          <cell r="B2387">
            <v>39873</v>
          </cell>
          <cell r="C2387" t="str">
            <v>X18</v>
          </cell>
          <cell r="D2387">
            <v>0</v>
          </cell>
          <cell r="E2387">
            <v>0</v>
          </cell>
          <cell r="F2387">
            <v>261681.12</v>
          </cell>
          <cell r="G2387" t="str">
            <v>Rx</v>
          </cell>
          <cell r="H2387" t="str">
            <v>RxTANFCHIP</v>
          </cell>
          <cell r="I2387">
            <v>1</v>
          </cell>
          <cell r="J2387">
            <v>261681.12</v>
          </cell>
          <cell r="K2387" t="str">
            <v>200903X18</v>
          </cell>
          <cell r="L2387">
            <v>200903</v>
          </cell>
          <cell r="M2387" t="str">
            <v>CX18</v>
          </cell>
          <cell r="N2387" t="str">
            <v>Rx200903</v>
          </cell>
          <cell r="O2387" t="str">
            <v>Rx</v>
          </cell>
          <cell r="P2387" t="str">
            <v>CX18</v>
          </cell>
          <cell r="Q2387">
            <v>261681.12</v>
          </cell>
          <cell r="R2387">
            <v>0</v>
          </cell>
        </row>
        <row r="2388">
          <cell r="A2388" t="str">
            <v>C</v>
          </cell>
          <cell r="B2388">
            <v>39873</v>
          </cell>
          <cell r="C2388" t="str">
            <v>X19</v>
          </cell>
          <cell r="D2388">
            <v>0</v>
          </cell>
          <cell r="E2388">
            <v>0</v>
          </cell>
          <cell r="F2388">
            <v>1451.98</v>
          </cell>
          <cell r="G2388" t="str">
            <v>Rx</v>
          </cell>
          <cell r="H2388" t="str">
            <v>RxTANFCHIP</v>
          </cell>
          <cell r="I2388">
            <v>1</v>
          </cell>
          <cell r="J2388">
            <v>1451.98</v>
          </cell>
          <cell r="K2388" t="str">
            <v>200903X19</v>
          </cell>
          <cell r="L2388">
            <v>200903</v>
          </cell>
          <cell r="M2388" t="str">
            <v>CX19</v>
          </cell>
          <cell r="N2388" t="str">
            <v>Rx200903</v>
          </cell>
          <cell r="O2388" t="str">
            <v>Rx</v>
          </cell>
          <cell r="P2388" t="str">
            <v>CX19</v>
          </cell>
          <cell r="Q2388">
            <v>1451.98</v>
          </cell>
          <cell r="R2388">
            <v>0</v>
          </cell>
        </row>
        <row r="2389">
          <cell r="A2389" t="str">
            <v>C</v>
          </cell>
          <cell r="B2389">
            <v>39904</v>
          </cell>
          <cell r="C2389" t="str">
            <v>X15</v>
          </cell>
          <cell r="D2389">
            <v>0</v>
          </cell>
          <cell r="E2389">
            <v>0</v>
          </cell>
          <cell r="F2389">
            <v>289.32</v>
          </cell>
          <cell r="G2389" t="str">
            <v>Rx</v>
          </cell>
          <cell r="H2389" t="str">
            <v>RxTANFCHIP</v>
          </cell>
          <cell r="I2389">
            <v>1</v>
          </cell>
          <cell r="J2389">
            <v>289.32</v>
          </cell>
          <cell r="K2389" t="str">
            <v>200904X15</v>
          </cell>
          <cell r="L2389">
            <v>200904</v>
          </cell>
          <cell r="M2389" t="str">
            <v>CX15</v>
          </cell>
          <cell r="N2389" t="str">
            <v>Rx200904</v>
          </cell>
          <cell r="O2389" t="str">
            <v>Rx</v>
          </cell>
          <cell r="P2389" t="str">
            <v>CX15</v>
          </cell>
          <cell r="Q2389">
            <v>289.32</v>
          </cell>
          <cell r="R2389">
            <v>0</v>
          </cell>
        </row>
        <row r="2390">
          <cell r="A2390" t="str">
            <v>C</v>
          </cell>
          <cell r="B2390">
            <v>39904</v>
          </cell>
          <cell r="C2390" t="str">
            <v>X18</v>
          </cell>
          <cell r="D2390">
            <v>0</v>
          </cell>
          <cell r="E2390">
            <v>0</v>
          </cell>
          <cell r="F2390">
            <v>241442.26</v>
          </cell>
          <cell r="G2390" t="str">
            <v>Rx</v>
          </cell>
          <cell r="H2390" t="str">
            <v>RxTANFCHIP</v>
          </cell>
          <cell r="I2390">
            <v>1</v>
          </cell>
          <cell r="J2390">
            <v>241442.26</v>
          </cell>
          <cell r="K2390" t="str">
            <v>200904X18</v>
          </cell>
          <cell r="L2390">
            <v>200904</v>
          </cell>
          <cell r="M2390" t="str">
            <v>CX18</v>
          </cell>
          <cell r="N2390" t="str">
            <v>Rx200904</v>
          </cell>
          <cell r="O2390" t="str">
            <v>Rx</v>
          </cell>
          <cell r="P2390" t="str">
            <v>CX18</v>
          </cell>
          <cell r="Q2390">
            <v>241442.26</v>
          </cell>
          <cell r="R2390">
            <v>0</v>
          </cell>
        </row>
        <row r="2391">
          <cell r="A2391" t="str">
            <v>C</v>
          </cell>
          <cell r="B2391">
            <v>39904</v>
          </cell>
          <cell r="C2391" t="str">
            <v>X19</v>
          </cell>
          <cell r="D2391">
            <v>0</v>
          </cell>
          <cell r="E2391">
            <v>0</v>
          </cell>
          <cell r="F2391">
            <v>2441.85</v>
          </cell>
          <cell r="G2391" t="str">
            <v>Rx</v>
          </cell>
          <cell r="H2391" t="str">
            <v>RxTANFCHIP</v>
          </cell>
          <cell r="I2391">
            <v>1</v>
          </cell>
          <cell r="J2391">
            <v>2441.85</v>
          </cell>
          <cell r="K2391" t="str">
            <v>200904X19</v>
          </cell>
          <cell r="L2391">
            <v>200904</v>
          </cell>
          <cell r="M2391" t="str">
            <v>CX19</v>
          </cell>
          <cell r="N2391" t="str">
            <v>Rx200904</v>
          </cell>
          <cell r="O2391" t="str">
            <v>Rx</v>
          </cell>
          <cell r="P2391" t="str">
            <v>CX19</v>
          </cell>
          <cell r="Q2391">
            <v>2441.85</v>
          </cell>
          <cell r="R2391">
            <v>0</v>
          </cell>
        </row>
        <row r="2392">
          <cell r="A2392" t="str">
            <v>C</v>
          </cell>
          <cell r="B2392">
            <v>39934</v>
          </cell>
          <cell r="C2392" t="str">
            <v>X15</v>
          </cell>
          <cell r="D2392">
            <v>0</v>
          </cell>
          <cell r="E2392">
            <v>0</v>
          </cell>
          <cell r="F2392">
            <v>290.33</v>
          </cell>
          <cell r="G2392" t="str">
            <v>Rx</v>
          </cell>
          <cell r="H2392" t="str">
            <v>RxTANFCHIP</v>
          </cell>
          <cell r="I2392">
            <v>1</v>
          </cell>
          <cell r="J2392">
            <v>290.33</v>
          </cell>
          <cell r="K2392" t="str">
            <v>200905X15</v>
          </cell>
          <cell r="L2392">
            <v>200905</v>
          </cell>
          <cell r="M2392" t="str">
            <v>CX15</v>
          </cell>
          <cell r="N2392" t="str">
            <v>Rx200905</v>
          </cell>
          <cell r="O2392" t="str">
            <v>Rx</v>
          </cell>
          <cell r="P2392" t="str">
            <v>CX15</v>
          </cell>
          <cell r="Q2392">
            <v>290.33</v>
          </cell>
          <cell r="R2392">
            <v>0</v>
          </cell>
        </row>
        <row r="2393">
          <cell r="A2393" t="str">
            <v>C</v>
          </cell>
          <cell r="B2393">
            <v>39934</v>
          </cell>
          <cell r="C2393" t="str">
            <v>X18</v>
          </cell>
          <cell r="D2393">
            <v>0</v>
          </cell>
          <cell r="E2393">
            <v>0</v>
          </cell>
          <cell r="F2393">
            <v>230925.2</v>
          </cell>
          <cell r="G2393" t="str">
            <v>Rx</v>
          </cell>
          <cell r="H2393" t="str">
            <v>RxTANFCHIP</v>
          </cell>
          <cell r="I2393">
            <v>1</v>
          </cell>
          <cell r="J2393">
            <v>230925.2</v>
          </cell>
          <cell r="K2393" t="str">
            <v>200905X18</v>
          </cell>
          <cell r="L2393">
            <v>200905</v>
          </cell>
          <cell r="M2393" t="str">
            <v>CX18</v>
          </cell>
          <cell r="N2393" t="str">
            <v>Rx200905</v>
          </cell>
          <cell r="O2393" t="str">
            <v>Rx</v>
          </cell>
          <cell r="P2393" t="str">
            <v>CX18</v>
          </cell>
          <cell r="Q2393">
            <v>230925.2</v>
          </cell>
          <cell r="R2393">
            <v>0</v>
          </cell>
        </row>
        <row r="2394">
          <cell r="A2394" t="str">
            <v>C</v>
          </cell>
          <cell r="B2394">
            <v>39934</v>
          </cell>
          <cell r="C2394" t="str">
            <v>X19</v>
          </cell>
          <cell r="D2394">
            <v>0</v>
          </cell>
          <cell r="E2394">
            <v>0</v>
          </cell>
          <cell r="F2394">
            <v>1451.98</v>
          </cell>
          <cell r="G2394" t="str">
            <v>Rx</v>
          </cell>
          <cell r="H2394" t="str">
            <v>RxTANFCHIP</v>
          </cell>
          <cell r="I2394">
            <v>1</v>
          </cell>
          <cell r="J2394">
            <v>1451.98</v>
          </cell>
          <cell r="K2394" t="str">
            <v>200905X19</v>
          </cell>
          <cell r="L2394">
            <v>200905</v>
          </cell>
          <cell r="M2394" t="str">
            <v>CX19</v>
          </cell>
          <cell r="N2394" t="str">
            <v>Rx200905</v>
          </cell>
          <cell r="O2394" t="str">
            <v>Rx</v>
          </cell>
          <cell r="P2394" t="str">
            <v>CX19</v>
          </cell>
          <cell r="Q2394">
            <v>1451.98</v>
          </cell>
          <cell r="R2394">
            <v>0</v>
          </cell>
        </row>
        <row r="2395">
          <cell r="A2395" t="str">
            <v>C</v>
          </cell>
          <cell r="B2395">
            <v>39965</v>
          </cell>
          <cell r="C2395" t="str">
            <v>X15</v>
          </cell>
          <cell r="D2395">
            <v>0</v>
          </cell>
          <cell r="E2395">
            <v>0</v>
          </cell>
          <cell r="F2395">
            <v>259.23</v>
          </cell>
          <cell r="G2395" t="str">
            <v>Rx</v>
          </cell>
          <cell r="H2395" t="str">
            <v>RxTANFCHIP</v>
          </cell>
          <cell r="I2395">
            <v>1</v>
          </cell>
          <cell r="J2395">
            <v>259.23</v>
          </cell>
          <cell r="K2395" t="str">
            <v>200906X15</v>
          </cell>
          <cell r="L2395">
            <v>200906</v>
          </cell>
          <cell r="M2395" t="str">
            <v>CX15</v>
          </cell>
          <cell r="N2395" t="str">
            <v>Rx200906</v>
          </cell>
          <cell r="O2395" t="str">
            <v>Rx</v>
          </cell>
          <cell r="P2395" t="str">
            <v>CX15</v>
          </cell>
          <cell r="Q2395">
            <v>259.23</v>
          </cell>
          <cell r="R2395">
            <v>0</v>
          </cell>
        </row>
        <row r="2396">
          <cell r="A2396" t="str">
            <v>C</v>
          </cell>
          <cell r="B2396">
            <v>39965</v>
          </cell>
          <cell r="C2396" t="str">
            <v>X18</v>
          </cell>
          <cell r="D2396">
            <v>0</v>
          </cell>
          <cell r="E2396">
            <v>0</v>
          </cell>
          <cell r="F2396">
            <v>234446.66</v>
          </cell>
          <cell r="G2396" t="str">
            <v>Rx</v>
          </cell>
          <cell r="H2396" t="str">
            <v>RxTANFCHIP</v>
          </cell>
          <cell r="I2396">
            <v>1</v>
          </cell>
          <cell r="J2396">
            <v>234446.66</v>
          </cell>
          <cell r="K2396" t="str">
            <v>200906X18</v>
          </cell>
          <cell r="L2396">
            <v>200906</v>
          </cell>
          <cell r="M2396" t="str">
            <v>CX18</v>
          </cell>
          <cell r="N2396" t="str">
            <v>Rx200906</v>
          </cell>
          <cell r="O2396" t="str">
            <v>Rx</v>
          </cell>
          <cell r="P2396" t="str">
            <v>CX18</v>
          </cell>
          <cell r="Q2396">
            <v>234446.66</v>
          </cell>
          <cell r="R2396">
            <v>0</v>
          </cell>
        </row>
        <row r="2397">
          <cell r="A2397" t="str">
            <v>C</v>
          </cell>
          <cell r="B2397">
            <v>39965</v>
          </cell>
          <cell r="C2397" t="str">
            <v>X19</v>
          </cell>
          <cell r="D2397">
            <v>0</v>
          </cell>
          <cell r="E2397">
            <v>0</v>
          </cell>
          <cell r="F2397">
            <v>1451.98</v>
          </cell>
          <cell r="G2397" t="str">
            <v>Rx</v>
          </cell>
          <cell r="H2397" t="str">
            <v>RxTANFCHIP</v>
          </cell>
          <cell r="I2397">
            <v>1</v>
          </cell>
          <cell r="J2397">
            <v>1451.98</v>
          </cell>
          <cell r="K2397" t="str">
            <v>200906X19</v>
          </cell>
          <cell r="L2397">
            <v>200906</v>
          </cell>
          <cell r="M2397" t="str">
            <v>CX19</v>
          </cell>
          <cell r="N2397" t="str">
            <v>Rx200906</v>
          </cell>
          <cell r="O2397" t="str">
            <v>Rx</v>
          </cell>
          <cell r="P2397" t="str">
            <v>CX19</v>
          </cell>
          <cell r="Q2397">
            <v>1451.98</v>
          </cell>
          <cell r="R2397">
            <v>0</v>
          </cell>
        </row>
        <row r="2398">
          <cell r="A2398" t="str">
            <v>E</v>
          </cell>
          <cell r="B2398">
            <v>39814</v>
          </cell>
          <cell r="C2398" t="str">
            <v>X18</v>
          </cell>
          <cell r="D2398">
            <v>0</v>
          </cell>
          <cell r="E2398">
            <v>0</v>
          </cell>
          <cell r="F2398">
            <v>26.02</v>
          </cell>
          <cell r="G2398" t="str">
            <v>Rx</v>
          </cell>
          <cell r="H2398" t="str">
            <v>RxSSI</v>
          </cell>
          <cell r="I2398">
            <v>1</v>
          </cell>
          <cell r="J2398">
            <v>26.02</v>
          </cell>
          <cell r="K2398" t="str">
            <v>200901X18</v>
          </cell>
          <cell r="L2398">
            <v>200901</v>
          </cell>
          <cell r="M2398" t="str">
            <v>EX18</v>
          </cell>
          <cell r="N2398" t="str">
            <v>Rx200901</v>
          </cell>
          <cell r="O2398" t="str">
            <v>Rx</v>
          </cell>
          <cell r="P2398" t="str">
            <v>EX18</v>
          </cell>
          <cell r="Q2398">
            <v>26.02</v>
          </cell>
          <cell r="R2398">
            <v>0</v>
          </cell>
        </row>
        <row r="2399">
          <cell r="A2399" t="str">
            <v>F</v>
          </cell>
          <cell r="B2399">
            <v>39630</v>
          </cell>
          <cell r="C2399" t="str">
            <v>X18</v>
          </cell>
          <cell r="D2399">
            <v>0</v>
          </cell>
          <cell r="E2399">
            <v>0</v>
          </cell>
          <cell r="F2399">
            <v>3373.96</v>
          </cell>
          <cell r="G2399" t="str">
            <v>Rx</v>
          </cell>
          <cell r="H2399" t="str">
            <v>RxSSI</v>
          </cell>
          <cell r="I2399">
            <v>1</v>
          </cell>
          <cell r="J2399">
            <v>3373.96</v>
          </cell>
          <cell r="K2399" t="str">
            <v>200807X18</v>
          </cell>
          <cell r="L2399">
            <v>200807</v>
          </cell>
          <cell r="M2399" t="str">
            <v>FX18</v>
          </cell>
          <cell r="N2399" t="str">
            <v>Rx200807</v>
          </cell>
          <cell r="O2399" t="str">
            <v>Rx</v>
          </cell>
          <cell r="P2399" t="str">
            <v>FX18</v>
          </cell>
          <cell r="Q2399">
            <v>3373.96</v>
          </cell>
          <cell r="R2399">
            <v>0</v>
          </cell>
        </row>
        <row r="2400">
          <cell r="A2400" t="str">
            <v>F</v>
          </cell>
          <cell r="B2400">
            <v>39661</v>
          </cell>
          <cell r="C2400" t="str">
            <v>X18</v>
          </cell>
          <cell r="D2400">
            <v>0</v>
          </cell>
          <cell r="E2400">
            <v>0</v>
          </cell>
          <cell r="F2400">
            <v>908.58</v>
          </cell>
          <cell r="G2400" t="str">
            <v>Rx</v>
          </cell>
          <cell r="H2400" t="str">
            <v>RxSSI</v>
          </cell>
          <cell r="I2400">
            <v>1</v>
          </cell>
          <cell r="J2400">
            <v>908.58</v>
          </cell>
          <cell r="K2400" t="str">
            <v>200808X18</v>
          </cell>
          <cell r="L2400">
            <v>200808</v>
          </cell>
          <cell r="M2400" t="str">
            <v>FX18</v>
          </cell>
          <cell r="N2400" t="str">
            <v>Rx200808</v>
          </cell>
          <cell r="O2400" t="str">
            <v>Rx</v>
          </cell>
          <cell r="P2400" t="str">
            <v>FX18</v>
          </cell>
          <cell r="Q2400">
            <v>908.58</v>
          </cell>
          <cell r="R2400">
            <v>0</v>
          </cell>
        </row>
        <row r="2401">
          <cell r="A2401" t="str">
            <v>F</v>
          </cell>
          <cell r="B2401">
            <v>39692</v>
          </cell>
          <cell r="C2401" t="str">
            <v>X18</v>
          </cell>
          <cell r="D2401">
            <v>0</v>
          </cell>
          <cell r="E2401">
            <v>0</v>
          </cell>
          <cell r="F2401">
            <v>764.62</v>
          </cell>
          <cell r="G2401" t="str">
            <v>Rx</v>
          </cell>
          <cell r="H2401" t="str">
            <v>RxSSI</v>
          </cell>
          <cell r="I2401">
            <v>1</v>
          </cell>
          <cell r="J2401">
            <v>764.62</v>
          </cell>
          <cell r="K2401" t="str">
            <v>200809X18</v>
          </cell>
          <cell r="L2401">
            <v>200809</v>
          </cell>
          <cell r="M2401" t="str">
            <v>FX18</v>
          </cell>
          <cell r="N2401" t="str">
            <v>Rx200809</v>
          </cell>
          <cell r="O2401" t="str">
            <v>Rx</v>
          </cell>
          <cell r="P2401" t="str">
            <v>FX18</v>
          </cell>
          <cell r="Q2401">
            <v>764.62</v>
          </cell>
          <cell r="R2401">
            <v>0</v>
          </cell>
        </row>
        <row r="2402">
          <cell r="A2402" t="str">
            <v>F</v>
          </cell>
          <cell r="B2402">
            <v>39722</v>
          </cell>
          <cell r="C2402" t="str">
            <v>X18</v>
          </cell>
          <cell r="D2402">
            <v>0</v>
          </cell>
          <cell r="E2402">
            <v>0</v>
          </cell>
          <cell r="F2402">
            <v>663.87</v>
          </cell>
          <cell r="G2402" t="str">
            <v>Rx</v>
          </cell>
          <cell r="H2402" t="str">
            <v>RxSSI</v>
          </cell>
          <cell r="I2402">
            <v>1</v>
          </cell>
          <cell r="J2402">
            <v>663.87</v>
          </cell>
          <cell r="K2402" t="str">
            <v>200810X18</v>
          </cell>
          <cell r="L2402">
            <v>200810</v>
          </cell>
          <cell r="M2402" t="str">
            <v>FX18</v>
          </cell>
          <cell r="N2402" t="str">
            <v>Rx200810</v>
          </cell>
          <cell r="O2402" t="str">
            <v>Rx</v>
          </cell>
          <cell r="P2402" t="str">
            <v>FX18</v>
          </cell>
          <cell r="Q2402">
            <v>663.87</v>
          </cell>
          <cell r="R2402">
            <v>0</v>
          </cell>
        </row>
        <row r="2403">
          <cell r="A2403" t="str">
            <v>F</v>
          </cell>
          <cell r="B2403">
            <v>39753</v>
          </cell>
          <cell r="C2403" t="str">
            <v>X18</v>
          </cell>
          <cell r="D2403">
            <v>0</v>
          </cell>
          <cell r="E2403">
            <v>0</v>
          </cell>
          <cell r="F2403">
            <v>1483.03</v>
          </cell>
          <cell r="G2403" t="str">
            <v>Rx</v>
          </cell>
          <cell r="H2403" t="str">
            <v>RxSSI</v>
          </cell>
          <cell r="I2403">
            <v>1</v>
          </cell>
          <cell r="J2403">
            <v>1483.03</v>
          </cell>
          <cell r="K2403" t="str">
            <v>200811X18</v>
          </cell>
          <cell r="L2403">
            <v>200811</v>
          </cell>
          <cell r="M2403" t="str">
            <v>FX18</v>
          </cell>
          <cell r="N2403" t="str">
            <v>Rx200811</v>
          </cell>
          <cell r="O2403" t="str">
            <v>Rx</v>
          </cell>
          <cell r="P2403" t="str">
            <v>FX18</v>
          </cell>
          <cell r="Q2403">
            <v>1483.03</v>
          </cell>
          <cell r="R2403">
            <v>0</v>
          </cell>
        </row>
        <row r="2404">
          <cell r="A2404" t="str">
            <v>F</v>
          </cell>
          <cell r="B2404">
            <v>39783</v>
          </cell>
          <cell r="C2404" t="str">
            <v>X15</v>
          </cell>
          <cell r="D2404">
            <v>0</v>
          </cell>
          <cell r="E2404">
            <v>0</v>
          </cell>
          <cell r="F2404">
            <v>10.11</v>
          </cell>
          <cell r="G2404" t="str">
            <v>Rx</v>
          </cell>
          <cell r="H2404" t="str">
            <v>RxSSI</v>
          </cell>
          <cell r="I2404">
            <v>1</v>
          </cell>
          <cell r="J2404">
            <v>10.11</v>
          </cell>
          <cell r="K2404" t="str">
            <v>200812X15</v>
          </cell>
          <cell r="L2404">
            <v>200812</v>
          </cell>
          <cell r="M2404" t="str">
            <v>FX15</v>
          </cell>
          <cell r="N2404" t="str">
            <v>Rx200812</v>
          </cell>
          <cell r="O2404" t="str">
            <v>Rx</v>
          </cell>
          <cell r="P2404" t="str">
            <v>FX15</v>
          </cell>
          <cell r="Q2404">
            <v>10.11</v>
          </cell>
          <cell r="R2404">
            <v>0</v>
          </cell>
        </row>
        <row r="2405">
          <cell r="A2405" t="str">
            <v>F</v>
          </cell>
          <cell r="B2405">
            <v>39783</v>
          </cell>
          <cell r="C2405" t="str">
            <v>X18</v>
          </cell>
          <cell r="D2405">
            <v>0</v>
          </cell>
          <cell r="E2405">
            <v>0</v>
          </cell>
          <cell r="F2405">
            <v>4298.1099999999997</v>
          </cell>
          <cell r="G2405" t="str">
            <v>Rx</v>
          </cell>
          <cell r="H2405" t="str">
            <v>RxSSI</v>
          </cell>
          <cell r="I2405">
            <v>1</v>
          </cell>
          <cell r="J2405">
            <v>4298.1099999999997</v>
          </cell>
          <cell r="K2405" t="str">
            <v>200812X18</v>
          </cell>
          <cell r="L2405">
            <v>200812</v>
          </cell>
          <cell r="M2405" t="str">
            <v>FX18</v>
          </cell>
          <cell r="N2405" t="str">
            <v>Rx200812</v>
          </cell>
          <cell r="O2405" t="str">
            <v>Rx</v>
          </cell>
          <cell r="P2405" t="str">
            <v>FX18</v>
          </cell>
          <cell r="Q2405">
            <v>4298.1099999999997</v>
          </cell>
          <cell r="R2405">
            <v>0</v>
          </cell>
        </row>
        <row r="2406">
          <cell r="A2406" t="str">
            <v>F</v>
          </cell>
          <cell r="B2406">
            <v>39814</v>
          </cell>
          <cell r="C2406" t="str">
            <v>X18</v>
          </cell>
          <cell r="D2406">
            <v>0</v>
          </cell>
          <cell r="E2406">
            <v>0</v>
          </cell>
          <cell r="F2406">
            <v>3776.01</v>
          </cell>
          <cell r="G2406" t="str">
            <v>Rx</v>
          </cell>
          <cell r="H2406" t="str">
            <v>RxSSI</v>
          </cell>
          <cell r="I2406">
            <v>1</v>
          </cell>
          <cell r="J2406">
            <v>3776.01</v>
          </cell>
          <cell r="K2406" t="str">
            <v>200901X18</v>
          </cell>
          <cell r="L2406">
            <v>200901</v>
          </cell>
          <cell r="M2406" t="str">
            <v>FX18</v>
          </cell>
          <cell r="N2406" t="str">
            <v>Rx200901</v>
          </cell>
          <cell r="O2406" t="str">
            <v>Rx</v>
          </cell>
          <cell r="P2406" t="str">
            <v>FX18</v>
          </cell>
          <cell r="Q2406">
            <v>3776.01</v>
          </cell>
          <cell r="R2406">
            <v>0</v>
          </cell>
        </row>
        <row r="2407">
          <cell r="A2407" t="str">
            <v>F</v>
          </cell>
          <cell r="B2407">
            <v>39845</v>
          </cell>
          <cell r="C2407" t="str">
            <v>X18</v>
          </cell>
          <cell r="D2407">
            <v>0</v>
          </cell>
          <cell r="E2407">
            <v>0</v>
          </cell>
          <cell r="F2407">
            <v>19.149999999999999</v>
          </cell>
          <cell r="G2407" t="str">
            <v>Rx</v>
          </cell>
          <cell r="H2407" t="str">
            <v>RxSSI</v>
          </cell>
          <cell r="I2407">
            <v>1</v>
          </cell>
          <cell r="J2407">
            <v>19.149999999999999</v>
          </cell>
          <cell r="K2407" t="str">
            <v>200902X18</v>
          </cell>
          <cell r="L2407">
            <v>200902</v>
          </cell>
          <cell r="M2407" t="str">
            <v>FX18</v>
          </cell>
          <cell r="N2407" t="str">
            <v>Rx200902</v>
          </cell>
          <cell r="O2407" t="str">
            <v>Rx</v>
          </cell>
          <cell r="P2407" t="str">
            <v>FX18</v>
          </cell>
          <cell r="Q2407">
            <v>19.149999999999999</v>
          </cell>
          <cell r="R2407">
            <v>0</v>
          </cell>
        </row>
        <row r="2408">
          <cell r="A2408" t="str">
            <v>F</v>
          </cell>
          <cell r="B2408">
            <v>39904</v>
          </cell>
          <cell r="C2408" t="str">
            <v>X18</v>
          </cell>
          <cell r="D2408">
            <v>0</v>
          </cell>
          <cell r="E2408">
            <v>0</v>
          </cell>
          <cell r="F2408">
            <v>91.25</v>
          </cell>
          <cell r="G2408" t="str">
            <v>Rx</v>
          </cell>
          <cell r="H2408" t="str">
            <v>RxSSI</v>
          </cell>
          <cell r="I2408">
            <v>1</v>
          </cell>
          <cell r="J2408">
            <v>91.25</v>
          </cell>
          <cell r="K2408" t="str">
            <v>200904X18</v>
          </cell>
          <cell r="L2408">
            <v>200904</v>
          </cell>
          <cell r="M2408" t="str">
            <v>FX18</v>
          </cell>
          <cell r="N2408" t="str">
            <v>Rx200904</v>
          </cell>
          <cell r="O2408" t="str">
            <v>Rx</v>
          </cell>
          <cell r="P2408" t="str">
            <v>FX18</v>
          </cell>
          <cell r="Q2408">
            <v>91.25</v>
          </cell>
          <cell r="R2408">
            <v>0</v>
          </cell>
        </row>
        <row r="2409">
          <cell r="A2409" t="str">
            <v>F</v>
          </cell>
          <cell r="B2409">
            <v>39934</v>
          </cell>
          <cell r="C2409" t="str">
            <v>X18</v>
          </cell>
          <cell r="D2409">
            <v>0</v>
          </cell>
          <cell r="E2409">
            <v>0</v>
          </cell>
          <cell r="F2409">
            <v>425.33</v>
          </cell>
          <cell r="G2409" t="str">
            <v>Rx</v>
          </cell>
          <cell r="H2409" t="str">
            <v>RxSSI</v>
          </cell>
          <cell r="I2409">
            <v>1</v>
          </cell>
          <cell r="J2409">
            <v>425.33</v>
          </cell>
          <cell r="K2409" t="str">
            <v>200905X18</v>
          </cell>
          <cell r="L2409">
            <v>200905</v>
          </cell>
          <cell r="M2409" t="str">
            <v>FX18</v>
          </cell>
          <cell r="N2409" t="str">
            <v>Rx200905</v>
          </cell>
          <cell r="O2409" t="str">
            <v>Rx</v>
          </cell>
          <cell r="P2409" t="str">
            <v>FX18</v>
          </cell>
          <cell r="Q2409">
            <v>425.33</v>
          </cell>
          <cell r="R2409">
            <v>0</v>
          </cell>
        </row>
        <row r="2410">
          <cell r="A2410" t="str">
            <v>F</v>
          </cell>
          <cell r="B2410">
            <v>39965</v>
          </cell>
          <cell r="C2410" t="str">
            <v>X18</v>
          </cell>
          <cell r="D2410">
            <v>0</v>
          </cell>
          <cell r="E2410">
            <v>0</v>
          </cell>
          <cell r="F2410">
            <v>50.46</v>
          </cell>
          <cell r="G2410" t="str">
            <v>Rx</v>
          </cell>
          <cell r="H2410" t="str">
            <v>RxSSI</v>
          </cell>
          <cell r="I2410">
            <v>1</v>
          </cell>
          <cell r="J2410">
            <v>50.46</v>
          </cell>
          <cell r="K2410" t="str">
            <v>200906X18</v>
          </cell>
          <cell r="L2410">
            <v>200906</v>
          </cell>
          <cell r="M2410" t="str">
            <v>FX18</v>
          </cell>
          <cell r="N2410" t="str">
            <v>Rx200906</v>
          </cell>
          <cell r="O2410" t="str">
            <v>Rx</v>
          </cell>
          <cell r="P2410" t="str">
            <v>FX18</v>
          </cell>
          <cell r="Q2410">
            <v>50.46</v>
          </cell>
          <cell r="R2410">
            <v>0</v>
          </cell>
        </row>
        <row r="2411">
          <cell r="A2411" t="str">
            <v>G</v>
          </cell>
          <cell r="B2411">
            <v>39630</v>
          </cell>
          <cell r="C2411" t="str">
            <v>X18</v>
          </cell>
          <cell r="D2411">
            <v>0</v>
          </cell>
          <cell r="E2411">
            <v>0</v>
          </cell>
          <cell r="F2411">
            <v>8771.5499999999993</v>
          </cell>
          <cell r="G2411" t="str">
            <v>Rx</v>
          </cell>
          <cell r="H2411" t="str">
            <v>RxSSI</v>
          </cell>
          <cell r="I2411">
            <v>1</v>
          </cell>
          <cell r="J2411">
            <v>8771.5499999999993</v>
          </cell>
          <cell r="K2411" t="str">
            <v>200807X18</v>
          </cell>
          <cell r="L2411">
            <v>200807</v>
          </cell>
          <cell r="M2411" t="str">
            <v>GX18</v>
          </cell>
          <cell r="N2411" t="str">
            <v>Rx200807</v>
          </cell>
          <cell r="O2411" t="str">
            <v>Rx</v>
          </cell>
          <cell r="P2411" t="str">
            <v>GX18</v>
          </cell>
          <cell r="Q2411">
            <v>8771.5499999999993</v>
          </cell>
          <cell r="R2411">
            <v>0</v>
          </cell>
        </row>
        <row r="2412">
          <cell r="A2412" t="str">
            <v>G</v>
          </cell>
          <cell r="B2412">
            <v>39661</v>
          </cell>
          <cell r="C2412" t="str">
            <v>X15</v>
          </cell>
          <cell r="D2412">
            <v>0</v>
          </cell>
          <cell r="E2412">
            <v>0</v>
          </cell>
          <cell r="F2412">
            <v>17.260000000000002</v>
          </cell>
          <cell r="G2412" t="str">
            <v>Rx</v>
          </cell>
          <cell r="H2412" t="str">
            <v>RxSSI</v>
          </cell>
          <cell r="I2412">
            <v>1</v>
          </cell>
          <cell r="J2412">
            <v>17.260000000000002</v>
          </cell>
          <cell r="K2412" t="str">
            <v>200808X15</v>
          </cell>
          <cell r="L2412">
            <v>200808</v>
          </cell>
          <cell r="M2412" t="str">
            <v>GX15</v>
          </cell>
          <cell r="N2412" t="str">
            <v>Rx200808</v>
          </cell>
          <cell r="O2412" t="str">
            <v>Rx</v>
          </cell>
          <cell r="P2412" t="str">
            <v>GX15</v>
          </cell>
          <cell r="Q2412">
            <v>17.260000000000002</v>
          </cell>
          <cell r="R2412">
            <v>0</v>
          </cell>
        </row>
        <row r="2413">
          <cell r="A2413" t="str">
            <v>G</v>
          </cell>
          <cell r="B2413">
            <v>39661</v>
          </cell>
          <cell r="C2413" t="str">
            <v>X18</v>
          </cell>
          <cell r="D2413">
            <v>0</v>
          </cell>
          <cell r="E2413">
            <v>0</v>
          </cell>
          <cell r="F2413">
            <v>5217.1499999999996</v>
          </cell>
          <cell r="G2413" t="str">
            <v>Rx</v>
          </cell>
          <cell r="H2413" t="str">
            <v>RxSSI</v>
          </cell>
          <cell r="I2413">
            <v>1</v>
          </cell>
          <cell r="J2413">
            <v>5217.1499999999996</v>
          </cell>
          <cell r="K2413" t="str">
            <v>200808X18</v>
          </cell>
          <cell r="L2413">
            <v>200808</v>
          </cell>
          <cell r="M2413" t="str">
            <v>GX18</v>
          </cell>
          <cell r="N2413" t="str">
            <v>Rx200808</v>
          </cell>
          <cell r="O2413" t="str">
            <v>Rx</v>
          </cell>
          <cell r="P2413" t="str">
            <v>GX18</v>
          </cell>
          <cell r="Q2413">
            <v>5217.1499999999996</v>
          </cell>
          <cell r="R2413">
            <v>0</v>
          </cell>
        </row>
        <row r="2414">
          <cell r="A2414" t="str">
            <v>G</v>
          </cell>
          <cell r="B2414">
            <v>39692</v>
          </cell>
          <cell r="C2414" t="str">
            <v>X15</v>
          </cell>
          <cell r="D2414">
            <v>0</v>
          </cell>
          <cell r="E2414">
            <v>0</v>
          </cell>
          <cell r="F2414">
            <v>17.260000000000002</v>
          </cell>
          <cell r="G2414" t="str">
            <v>Rx</v>
          </cell>
          <cell r="H2414" t="str">
            <v>RxSSI</v>
          </cell>
          <cell r="I2414">
            <v>1</v>
          </cell>
          <cell r="J2414">
            <v>17.260000000000002</v>
          </cell>
          <cell r="K2414" t="str">
            <v>200809X15</v>
          </cell>
          <cell r="L2414">
            <v>200809</v>
          </cell>
          <cell r="M2414" t="str">
            <v>GX15</v>
          </cell>
          <cell r="N2414" t="str">
            <v>Rx200809</v>
          </cell>
          <cell r="O2414" t="str">
            <v>Rx</v>
          </cell>
          <cell r="P2414" t="str">
            <v>GX15</v>
          </cell>
          <cell r="Q2414">
            <v>17.260000000000002</v>
          </cell>
          <cell r="R2414">
            <v>0</v>
          </cell>
        </row>
        <row r="2415">
          <cell r="A2415" t="str">
            <v>G</v>
          </cell>
          <cell r="B2415">
            <v>39692</v>
          </cell>
          <cell r="C2415" t="str">
            <v>X18</v>
          </cell>
          <cell r="D2415">
            <v>0</v>
          </cell>
          <cell r="E2415">
            <v>0</v>
          </cell>
          <cell r="F2415">
            <v>9443.7199999999993</v>
          </cell>
          <cell r="G2415" t="str">
            <v>Rx</v>
          </cell>
          <cell r="H2415" t="str">
            <v>RxSSI</v>
          </cell>
          <cell r="I2415">
            <v>1</v>
          </cell>
          <cell r="J2415">
            <v>9443.7199999999993</v>
          </cell>
          <cell r="K2415" t="str">
            <v>200809X18</v>
          </cell>
          <cell r="L2415">
            <v>200809</v>
          </cell>
          <cell r="M2415" t="str">
            <v>GX18</v>
          </cell>
          <cell r="N2415" t="str">
            <v>Rx200809</v>
          </cell>
          <cell r="O2415" t="str">
            <v>Rx</v>
          </cell>
          <cell r="P2415" t="str">
            <v>GX18</v>
          </cell>
          <cell r="Q2415">
            <v>9443.7199999999993</v>
          </cell>
          <cell r="R2415">
            <v>0</v>
          </cell>
        </row>
        <row r="2416">
          <cell r="A2416" t="str">
            <v>G</v>
          </cell>
          <cell r="B2416">
            <v>39722</v>
          </cell>
          <cell r="C2416" t="str">
            <v>X15</v>
          </cell>
          <cell r="D2416">
            <v>0</v>
          </cell>
          <cell r="E2416">
            <v>0</v>
          </cell>
          <cell r="F2416">
            <v>18.72</v>
          </cell>
          <cell r="G2416" t="str">
            <v>Rx</v>
          </cell>
          <cell r="H2416" t="str">
            <v>RxSSI</v>
          </cell>
          <cell r="I2416">
            <v>1</v>
          </cell>
          <cell r="J2416">
            <v>18.72</v>
          </cell>
          <cell r="K2416" t="str">
            <v>200810X15</v>
          </cell>
          <cell r="L2416">
            <v>200810</v>
          </cell>
          <cell r="M2416" t="str">
            <v>GX15</v>
          </cell>
          <cell r="N2416" t="str">
            <v>Rx200810</v>
          </cell>
          <cell r="O2416" t="str">
            <v>Rx</v>
          </cell>
          <cell r="P2416" t="str">
            <v>GX15</v>
          </cell>
          <cell r="Q2416">
            <v>18.72</v>
          </cell>
          <cell r="R2416">
            <v>0</v>
          </cell>
        </row>
        <row r="2417">
          <cell r="A2417" t="str">
            <v>G</v>
          </cell>
          <cell r="B2417">
            <v>39722</v>
          </cell>
          <cell r="C2417" t="str">
            <v>X18</v>
          </cell>
          <cell r="D2417">
            <v>0</v>
          </cell>
          <cell r="E2417">
            <v>0</v>
          </cell>
          <cell r="F2417">
            <v>7609.47</v>
          </cell>
          <cell r="G2417" t="str">
            <v>Rx</v>
          </cell>
          <cell r="H2417" t="str">
            <v>RxSSI</v>
          </cell>
          <cell r="I2417">
            <v>1</v>
          </cell>
          <cell r="J2417">
            <v>7609.47</v>
          </cell>
          <cell r="K2417" t="str">
            <v>200810X18</v>
          </cell>
          <cell r="L2417">
            <v>200810</v>
          </cell>
          <cell r="M2417" t="str">
            <v>GX18</v>
          </cell>
          <cell r="N2417" t="str">
            <v>Rx200810</v>
          </cell>
          <cell r="O2417" t="str">
            <v>Rx</v>
          </cell>
          <cell r="P2417" t="str">
            <v>GX18</v>
          </cell>
          <cell r="Q2417">
            <v>7609.47</v>
          </cell>
          <cell r="R2417">
            <v>0</v>
          </cell>
        </row>
        <row r="2418">
          <cell r="A2418" t="str">
            <v>G</v>
          </cell>
          <cell r="B2418">
            <v>39753</v>
          </cell>
          <cell r="C2418" t="str">
            <v>X15</v>
          </cell>
          <cell r="D2418">
            <v>0</v>
          </cell>
          <cell r="E2418">
            <v>0</v>
          </cell>
          <cell r="F2418">
            <v>18.72</v>
          </cell>
          <cell r="G2418" t="str">
            <v>Rx</v>
          </cell>
          <cell r="H2418" t="str">
            <v>RxSSI</v>
          </cell>
          <cell r="I2418">
            <v>1</v>
          </cell>
          <cell r="J2418">
            <v>18.72</v>
          </cell>
          <cell r="K2418" t="str">
            <v>200811X15</v>
          </cell>
          <cell r="L2418">
            <v>200811</v>
          </cell>
          <cell r="M2418" t="str">
            <v>GX15</v>
          </cell>
          <cell r="N2418" t="str">
            <v>Rx200811</v>
          </cell>
          <cell r="O2418" t="str">
            <v>Rx</v>
          </cell>
          <cell r="P2418" t="str">
            <v>GX15</v>
          </cell>
          <cell r="Q2418">
            <v>18.72</v>
          </cell>
          <cell r="R2418">
            <v>0</v>
          </cell>
        </row>
        <row r="2419">
          <cell r="A2419" t="str">
            <v>G</v>
          </cell>
          <cell r="B2419">
            <v>39753</v>
          </cell>
          <cell r="C2419" t="str">
            <v>X18</v>
          </cell>
          <cell r="D2419">
            <v>0</v>
          </cell>
          <cell r="E2419">
            <v>0</v>
          </cell>
          <cell r="F2419">
            <v>5229.26</v>
          </cell>
          <cell r="G2419" t="str">
            <v>Rx</v>
          </cell>
          <cell r="H2419" t="str">
            <v>RxSSI</v>
          </cell>
          <cell r="I2419">
            <v>1</v>
          </cell>
          <cell r="J2419">
            <v>5229.26</v>
          </cell>
          <cell r="K2419" t="str">
            <v>200811X18</v>
          </cell>
          <cell r="L2419">
            <v>200811</v>
          </cell>
          <cell r="M2419" t="str">
            <v>GX18</v>
          </cell>
          <cell r="N2419" t="str">
            <v>Rx200811</v>
          </cell>
          <cell r="O2419" t="str">
            <v>Rx</v>
          </cell>
          <cell r="P2419" t="str">
            <v>GX18</v>
          </cell>
          <cell r="Q2419">
            <v>5229.26</v>
          </cell>
          <cell r="R2419">
            <v>0</v>
          </cell>
        </row>
        <row r="2420">
          <cell r="A2420" t="str">
            <v>G</v>
          </cell>
          <cell r="B2420">
            <v>39783</v>
          </cell>
          <cell r="C2420" t="str">
            <v>X15</v>
          </cell>
          <cell r="D2420">
            <v>0</v>
          </cell>
          <cell r="E2420">
            <v>0</v>
          </cell>
          <cell r="F2420">
            <v>18.72</v>
          </cell>
          <cell r="G2420" t="str">
            <v>Rx</v>
          </cell>
          <cell r="H2420" t="str">
            <v>RxSSI</v>
          </cell>
          <cell r="I2420">
            <v>1</v>
          </cell>
          <cell r="J2420">
            <v>18.72</v>
          </cell>
          <cell r="K2420" t="str">
            <v>200812X15</v>
          </cell>
          <cell r="L2420">
            <v>200812</v>
          </cell>
          <cell r="M2420" t="str">
            <v>GX15</v>
          </cell>
          <cell r="N2420" t="str">
            <v>Rx200812</v>
          </cell>
          <cell r="O2420" t="str">
            <v>Rx</v>
          </cell>
          <cell r="P2420" t="str">
            <v>GX15</v>
          </cell>
          <cell r="Q2420">
            <v>18.72</v>
          </cell>
          <cell r="R2420">
            <v>0</v>
          </cell>
        </row>
        <row r="2421">
          <cell r="A2421" t="str">
            <v>G</v>
          </cell>
          <cell r="B2421">
            <v>39783</v>
          </cell>
          <cell r="C2421" t="str">
            <v>X18</v>
          </cell>
          <cell r="D2421">
            <v>0</v>
          </cell>
          <cell r="E2421">
            <v>0</v>
          </cell>
          <cell r="F2421">
            <v>8673.27</v>
          </cell>
          <cell r="G2421" t="str">
            <v>Rx</v>
          </cell>
          <cell r="H2421" t="str">
            <v>RxSSI</v>
          </cell>
          <cell r="I2421">
            <v>1</v>
          </cell>
          <cell r="J2421">
            <v>8673.27</v>
          </cell>
          <cell r="K2421" t="str">
            <v>200812X18</v>
          </cell>
          <cell r="L2421">
            <v>200812</v>
          </cell>
          <cell r="M2421" t="str">
            <v>GX18</v>
          </cell>
          <cell r="N2421" t="str">
            <v>Rx200812</v>
          </cell>
          <cell r="O2421" t="str">
            <v>Rx</v>
          </cell>
          <cell r="P2421" t="str">
            <v>GX18</v>
          </cell>
          <cell r="Q2421">
            <v>8673.27</v>
          </cell>
          <cell r="R2421">
            <v>0</v>
          </cell>
        </row>
        <row r="2422">
          <cell r="A2422" t="str">
            <v>G</v>
          </cell>
          <cell r="B2422">
            <v>39814</v>
          </cell>
          <cell r="C2422" t="str">
            <v>X18</v>
          </cell>
          <cell r="D2422">
            <v>0</v>
          </cell>
          <cell r="E2422">
            <v>0</v>
          </cell>
          <cell r="F2422">
            <v>8425.4699999999993</v>
          </cell>
          <cell r="G2422" t="str">
            <v>Rx</v>
          </cell>
          <cell r="H2422" t="str">
            <v>RxSSI</v>
          </cell>
          <cell r="I2422">
            <v>1</v>
          </cell>
          <cell r="J2422">
            <v>8425.4699999999993</v>
          </cell>
          <cell r="K2422" t="str">
            <v>200901X18</v>
          </cell>
          <cell r="L2422">
            <v>200901</v>
          </cell>
          <cell r="M2422" t="str">
            <v>GX18</v>
          </cell>
          <cell r="N2422" t="str">
            <v>Rx200901</v>
          </cell>
          <cell r="O2422" t="str">
            <v>Rx</v>
          </cell>
          <cell r="P2422" t="str">
            <v>GX18</v>
          </cell>
          <cell r="Q2422">
            <v>8425.4699999999993</v>
          </cell>
          <cell r="R2422">
            <v>0</v>
          </cell>
        </row>
        <row r="2423">
          <cell r="A2423" t="str">
            <v>G</v>
          </cell>
          <cell r="B2423">
            <v>39845</v>
          </cell>
          <cell r="C2423" t="str">
            <v>X15</v>
          </cell>
          <cell r="D2423">
            <v>0</v>
          </cell>
          <cell r="E2423">
            <v>0</v>
          </cell>
          <cell r="F2423">
            <v>18.72</v>
          </cell>
          <cell r="G2423" t="str">
            <v>Rx</v>
          </cell>
          <cell r="H2423" t="str">
            <v>RxSSI</v>
          </cell>
          <cell r="I2423">
            <v>1</v>
          </cell>
          <cell r="J2423">
            <v>18.72</v>
          </cell>
          <cell r="K2423" t="str">
            <v>200902X15</v>
          </cell>
          <cell r="L2423">
            <v>200902</v>
          </cell>
          <cell r="M2423" t="str">
            <v>GX15</v>
          </cell>
          <cell r="N2423" t="str">
            <v>Rx200902</v>
          </cell>
          <cell r="O2423" t="str">
            <v>Rx</v>
          </cell>
          <cell r="P2423" t="str">
            <v>GX15</v>
          </cell>
          <cell r="Q2423">
            <v>18.72</v>
          </cell>
          <cell r="R2423">
            <v>0</v>
          </cell>
        </row>
        <row r="2424">
          <cell r="A2424" t="str">
            <v>G</v>
          </cell>
          <cell r="B2424">
            <v>39845</v>
          </cell>
          <cell r="C2424" t="str">
            <v>X18</v>
          </cell>
          <cell r="D2424">
            <v>0</v>
          </cell>
          <cell r="E2424">
            <v>0</v>
          </cell>
          <cell r="F2424">
            <v>5824.78</v>
          </cell>
          <cell r="G2424" t="str">
            <v>Rx</v>
          </cell>
          <cell r="H2424" t="str">
            <v>RxSSI</v>
          </cell>
          <cell r="I2424">
            <v>1</v>
          </cell>
          <cell r="J2424">
            <v>5824.78</v>
          </cell>
          <cell r="K2424" t="str">
            <v>200902X18</v>
          </cell>
          <cell r="L2424">
            <v>200902</v>
          </cell>
          <cell r="M2424" t="str">
            <v>GX18</v>
          </cell>
          <cell r="N2424" t="str">
            <v>Rx200902</v>
          </cell>
          <cell r="O2424" t="str">
            <v>Rx</v>
          </cell>
          <cell r="P2424" t="str">
            <v>GX18</v>
          </cell>
          <cell r="Q2424">
            <v>5824.78</v>
          </cell>
          <cell r="R2424">
            <v>0</v>
          </cell>
        </row>
        <row r="2425">
          <cell r="A2425" t="str">
            <v>G</v>
          </cell>
          <cell r="B2425">
            <v>39873</v>
          </cell>
          <cell r="C2425" t="str">
            <v>X18</v>
          </cell>
          <cell r="D2425">
            <v>0</v>
          </cell>
          <cell r="E2425">
            <v>0</v>
          </cell>
          <cell r="F2425">
            <v>5346.03</v>
          </cell>
          <cell r="G2425" t="str">
            <v>Rx</v>
          </cell>
          <cell r="H2425" t="str">
            <v>RxSSI</v>
          </cell>
          <cell r="I2425">
            <v>1</v>
          </cell>
          <cell r="J2425">
            <v>5346.03</v>
          </cell>
          <cell r="K2425" t="str">
            <v>200903X18</v>
          </cell>
          <cell r="L2425">
            <v>200903</v>
          </cell>
          <cell r="M2425" t="str">
            <v>GX18</v>
          </cell>
          <cell r="N2425" t="str">
            <v>Rx200903</v>
          </cell>
          <cell r="O2425" t="str">
            <v>Rx</v>
          </cell>
          <cell r="P2425" t="str">
            <v>GX18</v>
          </cell>
          <cell r="Q2425">
            <v>5346.03</v>
          </cell>
          <cell r="R2425">
            <v>0</v>
          </cell>
        </row>
        <row r="2426">
          <cell r="A2426" t="str">
            <v>G</v>
          </cell>
          <cell r="B2426">
            <v>39904</v>
          </cell>
          <cell r="C2426" t="str">
            <v>X18</v>
          </cell>
          <cell r="D2426">
            <v>0</v>
          </cell>
          <cell r="E2426">
            <v>0</v>
          </cell>
          <cell r="F2426">
            <v>4607.55</v>
          </cell>
          <cell r="G2426" t="str">
            <v>Rx</v>
          </cell>
          <cell r="H2426" t="str">
            <v>RxSSI</v>
          </cell>
          <cell r="I2426">
            <v>1</v>
          </cell>
          <cell r="J2426">
            <v>4607.55</v>
          </cell>
          <cell r="K2426" t="str">
            <v>200904X18</v>
          </cell>
          <cell r="L2426">
            <v>200904</v>
          </cell>
          <cell r="M2426" t="str">
            <v>GX18</v>
          </cell>
          <cell r="N2426" t="str">
            <v>Rx200904</v>
          </cell>
          <cell r="O2426" t="str">
            <v>Rx</v>
          </cell>
          <cell r="P2426" t="str">
            <v>GX18</v>
          </cell>
          <cell r="Q2426">
            <v>4607.55</v>
          </cell>
          <cell r="R2426">
            <v>0</v>
          </cell>
        </row>
        <row r="2427">
          <cell r="A2427" t="str">
            <v>G</v>
          </cell>
          <cell r="B2427">
            <v>39934</v>
          </cell>
          <cell r="C2427" t="str">
            <v>X18</v>
          </cell>
          <cell r="D2427">
            <v>0</v>
          </cell>
          <cell r="E2427">
            <v>0</v>
          </cell>
          <cell r="F2427">
            <v>4741.6499999999996</v>
          </cell>
          <cell r="G2427" t="str">
            <v>Rx</v>
          </cell>
          <cell r="H2427" t="str">
            <v>RxSSI</v>
          </cell>
          <cell r="I2427">
            <v>1</v>
          </cell>
          <cell r="J2427">
            <v>4741.6499999999996</v>
          </cell>
          <cell r="K2427" t="str">
            <v>200905X18</v>
          </cell>
          <cell r="L2427">
            <v>200905</v>
          </cell>
          <cell r="M2427" t="str">
            <v>GX18</v>
          </cell>
          <cell r="N2427" t="str">
            <v>Rx200905</v>
          </cell>
          <cell r="O2427" t="str">
            <v>Rx</v>
          </cell>
          <cell r="P2427" t="str">
            <v>GX18</v>
          </cell>
          <cell r="Q2427">
            <v>4741.6499999999996</v>
          </cell>
          <cell r="R2427">
            <v>0</v>
          </cell>
        </row>
        <row r="2428">
          <cell r="A2428" t="str">
            <v>G</v>
          </cell>
          <cell r="B2428">
            <v>39965</v>
          </cell>
          <cell r="C2428" t="str">
            <v>X18</v>
          </cell>
          <cell r="D2428">
            <v>0</v>
          </cell>
          <cell r="E2428">
            <v>0</v>
          </cell>
          <cell r="F2428">
            <v>5087.58</v>
          </cell>
          <cell r="G2428" t="str">
            <v>Rx</v>
          </cell>
          <cell r="H2428" t="str">
            <v>RxSSI</v>
          </cell>
          <cell r="I2428">
            <v>1</v>
          </cell>
          <cell r="J2428">
            <v>5087.58</v>
          </cell>
          <cell r="K2428" t="str">
            <v>200906X18</v>
          </cell>
          <cell r="L2428">
            <v>200906</v>
          </cell>
          <cell r="M2428" t="str">
            <v>GX18</v>
          </cell>
          <cell r="N2428" t="str">
            <v>Rx200906</v>
          </cell>
          <cell r="O2428" t="str">
            <v>Rx</v>
          </cell>
          <cell r="P2428" t="str">
            <v>GX18</v>
          </cell>
          <cell r="Q2428">
            <v>5087.58</v>
          </cell>
          <cell r="R2428">
            <v>0</v>
          </cell>
        </row>
        <row r="2429">
          <cell r="A2429" t="str">
            <v>I</v>
          </cell>
          <cell r="B2429">
            <v>39692</v>
          </cell>
          <cell r="C2429" t="str">
            <v>X18</v>
          </cell>
          <cell r="D2429">
            <v>0</v>
          </cell>
          <cell r="E2429">
            <v>0</v>
          </cell>
          <cell r="F2429">
            <v>6.83</v>
          </cell>
          <cell r="G2429" t="str">
            <v>Rx</v>
          </cell>
          <cell r="H2429" t="str">
            <v>RxSSI</v>
          </cell>
          <cell r="I2429">
            <v>1</v>
          </cell>
          <cell r="J2429">
            <v>6.83</v>
          </cell>
          <cell r="K2429" t="str">
            <v>200809X18</v>
          </cell>
          <cell r="L2429">
            <v>200809</v>
          </cell>
          <cell r="M2429" t="str">
            <v>IX18</v>
          </cell>
          <cell r="N2429" t="str">
            <v>Rx200809</v>
          </cell>
          <cell r="O2429" t="str">
            <v>Rx</v>
          </cell>
          <cell r="P2429" t="str">
            <v>IX18</v>
          </cell>
          <cell r="Q2429">
            <v>6.83</v>
          </cell>
          <cell r="R2429">
            <v>0</v>
          </cell>
        </row>
        <row r="2430">
          <cell r="A2430" t="str">
            <v>I</v>
          </cell>
          <cell r="B2430">
            <v>39722</v>
          </cell>
          <cell r="C2430" t="str">
            <v>X18</v>
          </cell>
          <cell r="D2430">
            <v>0</v>
          </cell>
          <cell r="E2430">
            <v>0</v>
          </cell>
          <cell r="F2430">
            <v>0</v>
          </cell>
          <cell r="G2430" t="str">
            <v>Rx</v>
          </cell>
          <cell r="H2430" t="str">
            <v>RxSSI</v>
          </cell>
          <cell r="I2430">
            <v>1</v>
          </cell>
          <cell r="J2430">
            <v>0</v>
          </cell>
          <cell r="K2430" t="str">
            <v>200810X18</v>
          </cell>
          <cell r="L2430">
            <v>200810</v>
          </cell>
          <cell r="M2430" t="str">
            <v>IX18</v>
          </cell>
          <cell r="N2430" t="str">
            <v>Rx200810</v>
          </cell>
          <cell r="O2430" t="str">
            <v>Rx</v>
          </cell>
          <cell r="P2430" t="str">
            <v>IX18</v>
          </cell>
          <cell r="Q2430">
            <v>0</v>
          </cell>
          <cell r="R2430">
            <v>0</v>
          </cell>
        </row>
        <row r="2431">
          <cell r="A2431" t="str">
            <v>I</v>
          </cell>
          <cell r="B2431">
            <v>39814</v>
          </cell>
          <cell r="C2431" t="str">
            <v>X18</v>
          </cell>
          <cell r="D2431">
            <v>0</v>
          </cell>
          <cell r="E2431">
            <v>0</v>
          </cell>
          <cell r="F2431">
            <v>173.18</v>
          </cell>
          <cell r="G2431" t="str">
            <v>Rx</v>
          </cell>
          <cell r="H2431" t="str">
            <v>RxSSI</v>
          </cell>
          <cell r="I2431">
            <v>1</v>
          </cell>
          <cell r="J2431">
            <v>173.18</v>
          </cell>
          <cell r="K2431" t="str">
            <v>200901X18</v>
          </cell>
          <cell r="L2431">
            <v>200901</v>
          </cell>
          <cell r="M2431" t="str">
            <v>IX18</v>
          </cell>
          <cell r="N2431" t="str">
            <v>Rx200901</v>
          </cell>
          <cell r="O2431" t="str">
            <v>Rx</v>
          </cell>
          <cell r="P2431" t="str">
            <v>IX18</v>
          </cell>
          <cell r="Q2431">
            <v>173.18</v>
          </cell>
          <cell r="R2431">
            <v>0</v>
          </cell>
        </row>
        <row r="2432">
          <cell r="A2432" t="str">
            <v>J</v>
          </cell>
          <cell r="B2432">
            <v>39630</v>
          </cell>
          <cell r="C2432" t="str">
            <v>X15</v>
          </cell>
          <cell r="D2432">
            <v>0</v>
          </cell>
          <cell r="E2432">
            <v>0</v>
          </cell>
          <cell r="F2432">
            <v>39.53</v>
          </cell>
          <cell r="G2432" t="str">
            <v>Rx</v>
          </cell>
          <cell r="H2432" t="str">
            <v>RxTANFCHIP</v>
          </cell>
          <cell r="I2432">
            <v>1</v>
          </cell>
          <cell r="J2432">
            <v>39.53</v>
          </cell>
          <cell r="K2432" t="str">
            <v>200807X15</v>
          </cell>
          <cell r="L2432">
            <v>200807</v>
          </cell>
          <cell r="M2432" t="str">
            <v>JX15</v>
          </cell>
          <cell r="N2432" t="str">
            <v>Rx200807</v>
          </cell>
          <cell r="O2432" t="str">
            <v>Rx</v>
          </cell>
          <cell r="P2432" t="str">
            <v>JX15</v>
          </cell>
          <cell r="Q2432">
            <v>39.53</v>
          </cell>
          <cell r="R2432">
            <v>0</v>
          </cell>
        </row>
        <row r="2433">
          <cell r="A2433" t="str">
            <v>J</v>
          </cell>
          <cell r="B2433">
            <v>39630</v>
          </cell>
          <cell r="C2433" t="str">
            <v>X18</v>
          </cell>
          <cell r="D2433">
            <v>0</v>
          </cell>
          <cell r="E2433">
            <v>0</v>
          </cell>
          <cell r="F2433">
            <v>85977.04</v>
          </cell>
          <cell r="G2433" t="str">
            <v>Rx</v>
          </cell>
          <cell r="H2433" t="str">
            <v>RxTANFCHIP</v>
          </cell>
          <cell r="I2433">
            <v>1</v>
          </cell>
          <cell r="J2433">
            <v>85977.04</v>
          </cell>
          <cell r="K2433" t="str">
            <v>200807X18</v>
          </cell>
          <cell r="L2433">
            <v>200807</v>
          </cell>
          <cell r="M2433" t="str">
            <v>JX18</v>
          </cell>
          <cell r="N2433" t="str">
            <v>Rx200807</v>
          </cell>
          <cell r="O2433" t="str">
            <v>Rx</v>
          </cell>
          <cell r="P2433" t="str">
            <v>JX18</v>
          </cell>
          <cell r="Q2433">
            <v>85977.04</v>
          </cell>
          <cell r="R2433">
            <v>0</v>
          </cell>
        </row>
        <row r="2434">
          <cell r="A2434" t="str">
            <v>J</v>
          </cell>
          <cell r="B2434">
            <v>39630</v>
          </cell>
          <cell r="C2434" t="str">
            <v>X19</v>
          </cell>
          <cell r="D2434">
            <v>0</v>
          </cell>
          <cell r="E2434">
            <v>0</v>
          </cell>
          <cell r="F2434">
            <v>3750.49</v>
          </cell>
          <cell r="G2434" t="str">
            <v>Rx</v>
          </cell>
          <cell r="H2434" t="str">
            <v>RxTANFCHIP</v>
          </cell>
          <cell r="I2434">
            <v>1</v>
          </cell>
          <cell r="J2434">
            <v>3750.49</v>
          </cell>
          <cell r="K2434" t="str">
            <v>200807X19</v>
          </cell>
          <cell r="L2434">
            <v>200807</v>
          </cell>
          <cell r="M2434" t="str">
            <v>JX19</v>
          </cell>
          <cell r="N2434" t="str">
            <v>Rx200807</v>
          </cell>
          <cell r="O2434" t="str">
            <v>Rx</v>
          </cell>
          <cell r="P2434" t="str">
            <v>JX19</v>
          </cell>
          <cell r="Q2434">
            <v>3750.49</v>
          </cell>
          <cell r="R2434">
            <v>0</v>
          </cell>
        </row>
        <row r="2435">
          <cell r="A2435" t="str">
            <v>J</v>
          </cell>
          <cell r="B2435">
            <v>39661</v>
          </cell>
          <cell r="C2435" t="str">
            <v>X15</v>
          </cell>
          <cell r="D2435">
            <v>0</v>
          </cell>
          <cell r="E2435">
            <v>0</v>
          </cell>
          <cell r="F2435">
            <v>23.14</v>
          </cell>
          <cell r="G2435" t="str">
            <v>Rx</v>
          </cell>
          <cell r="H2435" t="str">
            <v>RxTANFCHIP</v>
          </cell>
          <cell r="I2435">
            <v>1</v>
          </cell>
          <cell r="J2435">
            <v>23.14</v>
          </cell>
          <cell r="K2435" t="str">
            <v>200808X15</v>
          </cell>
          <cell r="L2435">
            <v>200808</v>
          </cell>
          <cell r="M2435" t="str">
            <v>JX15</v>
          </cell>
          <cell r="N2435" t="str">
            <v>Rx200808</v>
          </cell>
          <cell r="O2435" t="str">
            <v>Rx</v>
          </cell>
          <cell r="P2435" t="str">
            <v>JX15</v>
          </cell>
          <cell r="Q2435">
            <v>23.14</v>
          </cell>
          <cell r="R2435">
            <v>0</v>
          </cell>
        </row>
        <row r="2436">
          <cell r="A2436" t="str">
            <v>J</v>
          </cell>
          <cell r="B2436">
            <v>39661</v>
          </cell>
          <cell r="C2436" t="str">
            <v>X18</v>
          </cell>
          <cell r="D2436">
            <v>0</v>
          </cell>
          <cell r="E2436">
            <v>0</v>
          </cell>
          <cell r="F2436">
            <v>77481.63</v>
          </cell>
          <cell r="G2436" t="str">
            <v>Rx</v>
          </cell>
          <cell r="H2436" t="str">
            <v>RxTANFCHIP</v>
          </cell>
          <cell r="I2436">
            <v>1</v>
          </cell>
          <cell r="J2436">
            <v>77481.63</v>
          </cell>
          <cell r="K2436" t="str">
            <v>200808X18</v>
          </cell>
          <cell r="L2436">
            <v>200808</v>
          </cell>
          <cell r="M2436" t="str">
            <v>JX18</v>
          </cell>
          <cell r="N2436" t="str">
            <v>Rx200808</v>
          </cell>
          <cell r="O2436" t="str">
            <v>Rx</v>
          </cell>
          <cell r="P2436" t="str">
            <v>JX18</v>
          </cell>
          <cell r="Q2436">
            <v>77481.63</v>
          </cell>
          <cell r="R2436">
            <v>0</v>
          </cell>
        </row>
        <row r="2437">
          <cell r="A2437" t="str">
            <v>J</v>
          </cell>
          <cell r="B2437">
            <v>39661</v>
          </cell>
          <cell r="C2437" t="str">
            <v>X19</v>
          </cell>
          <cell r="D2437">
            <v>0</v>
          </cell>
          <cell r="E2437">
            <v>0</v>
          </cell>
          <cell r="F2437">
            <v>2504.7199999999998</v>
          </cell>
          <cell r="G2437" t="str">
            <v>Rx</v>
          </cell>
          <cell r="H2437" t="str">
            <v>RxTANFCHIP</v>
          </cell>
          <cell r="I2437">
            <v>1</v>
          </cell>
          <cell r="J2437">
            <v>2504.7199999999998</v>
          </cell>
          <cell r="K2437" t="str">
            <v>200808X19</v>
          </cell>
          <cell r="L2437">
            <v>200808</v>
          </cell>
          <cell r="M2437" t="str">
            <v>JX19</v>
          </cell>
          <cell r="N2437" t="str">
            <v>Rx200808</v>
          </cell>
          <cell r="O2437" t="str">
            <v>Rx</v>
          </cell>
          <cell r="P2437" t="str">
            <v>JX19</v>
          </cell>
          <cell r="Q2437">
            <v>2504.7199999999998</v>
          </cell>
          <cell r="R2437">
            <v>0</v>
          </cell>
        </row>
        <row r="2438">
          <cell r="A2438" t="str">
            <v>J</v>
          </cell>
          <cell r="B2438">
            <v>39692</v>
          </cell>
          <cell r="C2438" t="str">
            <v>X15</v>
          </cell>
          <cell r="D2438">
            <v>0</v>
          </cell>
          <cell r="E2438">
            <v>0</v>
          </cell>
          <cell r="F2438">
            <v>24.52</v>
          </cell>
          <cell r="G2438" t="str">
            <v>Rx</v>
          </cell>
          <cell r="H2438" t="str">
            <v>RxTANFCHIP</v>
          </cell>
          <cell r="I2438">
            <v>1</v>
          </cell>
          <cell r="J2438">
            <v>24.52</v>
          </cell>
          <cell r="K2438" t="str">
            <v>200809X15</v>
          </cell>
          <cell r="L2438">
            <v>200809</v>
          </cell>
          <cell r="M2438" t="str">
            <v>JX15</v>
          </cell>
          <cell r="N2438" t="str">
            <v>Rx200809</v>
          </cell>
          <cell r="O2438" t="str">
            <v>Rx</v>
          </cell>
          <cell r="P2438" t="str">
            <v>JX15</v>
          </cell>
          <cell r="Q2438">
            <v>24.52</v>
          </cell>
          <cell r="R2438">
            <v>0</v>
          </cell>
        </row>
        <row r="2439">
          <cell r="A2439" t="str">
            <v>J</v>
          </cell>
          <cell r="B2439">
            <v>39692</v>
          </cell>
          <cell r="C2439" t="str">
            <v>X18</v>
          </cell>
          <cell r="D2439">
            <v>0</v>
          </cell>
          <cell r="E2439">
            <v>0</v>
          </cell>
          <cell r="F2439">
            <v>99293.37</v>
          </cell>
          <cell r="G2439" t="str">
            <v>Rx</v>
          </cell>
          <cell r="H2439" t="str">
            <v>RxTANFCHIP</v>
          </cell>
          <cell r="I2439">
            <v>1</v>
          </cell>
          <cell r="J2439">
            <v>99293.37</v>
          </cell>
          <cell r="K2439" t="str">
            <v>200809X18</v>
          </cell>
          <cell r="L2439">
            <v>200809</v>
          </cell>
          <cell r="M2439" t="str">
            <v>JX18</v>
          </cell>
          <cell r="N2439" t="str">
            <v>Rx200809</v>
          </cell>
          <cell r="O2439" t="str">
            <v>Rx</v>
          </cell>
          <cell r="P2439" t="str">
            <v>JX18</v>
          </cell>
          <cell r="Q2439">
            <v>99293.37</v>
          </cell>
          <cell r="R2439">
            <v>0</v>
          </cell>
        </row>
        <row r="2440">
          <cell r="A2440" t="str">
            <v>J</v>
          </cell>
          <cell r="B2440">
            <v>39692</v>
          </cell>
          <cell r="C2440" t="str">
            <v>X19</v>
          </cell>
          <cell r="D2440">
            <v>0</v>
          </cell>
          <cell r="E2440">
            <v>0</v>
          </cell>
          <cell r="F2440">
            <v>5780.85</v>
          </cell>
          <cell r="G2440" t="str">
            <v>Rx</v>
          </cell>
          <cell r="H2440" t="str">
            <v>RxTANFCHIP</v>
          </cell>
          <cell r="I2440">
            <v>1</v>
          </cell>
          <cell r="J2440">
            <v>5780.85</v>
          </cell>
          <cell r="K2440" t="str">
            <v>200809X19</v>
          </cell>
          <cell r="L2440">
            <v>200809</v>
          </cell>
          <cell r="M2440" t="str">
            <v>JX19</v>
          </cell>
          <cell r="N2440" t="str">
            <v>Rx200809</v>
          </cell>
          <cell r="O2440" t="str">
            <v>Rx</v>
          </cell>
          <cell r="P2440" t="str">
            <v>JX19</v>
          </cell>
          <cell r="Q2440">
            <v>5780.85</v>
          </cell>
          <cell r="R2440">
            <v>0</v>
          </cell>
        </row>
        <row r="2441">
          <cell r="A2441" t="str">
            <v>J</v>
          </cell>
          <cell r="B2441">
            <v>39722</v>
          </cell>
          <cell r="C2441" t="str">
            <v>X15</v>
          </cell>
          <cell r="D2441">
            <v>0</v>
          </cell>
          <cell r="E2441">
            <v>0</v>
          </cell>
          <cell r="F2441">
            <v>116.86</v>
          </cell>
          <cell r="G2441" t="str">
            <v>Rx</v>
          </cell>
          <cell r="H2441" t="str">
            <v>RxTANFCHIP</v>
          </cell>
          <cell r="I2441">
            <v>1</v>
          </cell>
          <cell r="J2441">
            <v>116.86</v>
          </cell>
          <cell r="K2441" t="str">
            <v>200810X15</v>
          </cell>
          <cell r="L2441">
            <v>200810</v>
          </cell>
          <cell r="M2441" t="str">
            <v>JX15</v>
          </cell>
          <cell r="N2441" t="str">
            <v>Rx200810</v>
          </cell>
          <cell r="O2441" t="str">
            <v>Rx</v>
          </cell>
          <cell r="P2441" t="str">
            <v>JX15</v>
          </cell>
          <cell r="Q2441">
            <v>116.86</v>
          </cell>
          <cell r="R2441">
            <v>0</v>
          </cell>
        </row>
        <row r="2442">
          <cell r="A2442" t="str">
            <v>J</v>
          </cell>
          <cell r="B2442">
            <v>39722</v>
          </cell>
          <cell r="C2442" t="str">
            <v>X18</v>
          </cell>
          <cell r="D2442">
            <v>0</v>
          </cell>
          <cell r="E2442">
            <v>0</v>
          </cell>
          <cell r="F2442">
            <v>102752.06</v>
          </cell>
          <cell r="G2442" t="str">
            <v>Rx</v>
          </cell>
          <cell r="H2442" t="str">
            <v>RxTANFCHIP</v>
          </cell>
          <cell r="I2442">
            <v>1</v>
          </cell>
          <cell r="J2442">
            <v>102752.06</v>
          </cell>
          <cell r="K2442" t="str">
            <v>200810X18</v>
          </cell>
          <cell r="L2442">
            <v>200810</v>
          </cell>
          <cell r="M2442" t="str">
            <v>JX18</v>
          </cell>
          <cell r="N2442" t="str">
            <v>Rx200810</v>
          </cell>
          <cell r="O2442" t="str">
            <v>Rx</v>
          </cell>
          <cell r="P2442" t="str">
            <v>JX18</v>
          </cell>
          <cell r="Q2442">
            <v>102752.06</v>
          </cell>
          <cell r="R2442">
            <v>0</v>
          </cell>
        </row>
        <row r="2443">
          <cell r="A2443" t="str">
            <v>J</v>
          </cell>
          <cell r="B2443">
            <v>39722</v>
          </cell>
          <cell r="C2443" t="str">
            <v>X19</v>
          </cell>
          <cell r="D2443">
            <v>0</v>
          </cell>
          <cell r="E2443">
            <v>0</v>
          </cell>
          <cell r="F2443">
            <v>3816.51</v>
          </cell>
          <cell r="G2443" t="str">
            <v>Rx</v>
          </cell>
          <cell r="H2443" t="str">
            <v>RxTANFCHIP</v>
          </cell>
          <cell r="I2443">
            <v>1</v>
          </cell>
          <cell r="J2443">
            <v>3816.51</v>
          </cell>
          <cell r="K2443" t="str">
            <v>200810X19</v>
          </cell>
          <cell r="L2443">
            <v>200810</v>
          </cell>
          <cell r="M2443" t="str">
            <v>JX19</v>
          </cell>
          <cell r="N2443" t="str">
            <v>Rx200810</v>
          </cell>
          <cell r="O2443" t="str">
            <v>Rx</v>
          </cell>
          <cell r="P2443" t="str">
            <v>JX19</v>
          </cell>
          <cell r="Q2443">
            <v>3816.51</v>
          </cell>
          <cell r="R2443">
            <v>0</v>
          </cell>
        </row>
        <row r="2444">
          <cell r="A2444" t="str">
            <v>J</v>
          </cell>
          <cell r="B2444">
            <v>39753</v>
          </cell>
          <cell r="C2444" t="str">
            <v>X15</v>
          </cell>
          <cell r="D2444">
            <v>0</v>
          </cell>
          <cell r="E2444">
            <v>0</v>
          </cell>
          <cell r="F2444">
            <v>40.36</v>
          </cell>
          <cell r="G2444" t="str">
            <v>Rx</v>
          </cell>
          <cell r="H2444" t="str">
            <v>RxTANFCHIP</v>
          </cell>
          <cell r="I2444">
            <v>1</v>
          </cell>
          <cell r="J2444">
            <v>40.36</v>
          </cell>
          <cell r="K2444" t="str">
            <v>200811X15</v>
          </cell>
          <cell r="L2444">
            <v>200811</v>
          </cell>
          <cell r="M2444" t="str">
            <v>JX15</v>
          </cell>
          <cell r="N2444" t="str">
            <v>Rx200811</v>
          </cell>
          <cell r="O2444" t="str">
            <v>Rx</v>
          </cell>
          <cell r="P2444" t="str">
            <v>JX15</v>
          </cell>
          <cell r="Q2444">
            <v>40.36</v>
          </cell>
          <cell r="R2444">
            <v>0</v>
          </cell>
        </row>
        <row r="2445">
          <cell r="A2445" t="str">
            <v>J</v>
          </cell>
          <cell r="B2445">
            <v>39753</v>
          </cell>
          <cell r="C2445" t="str">
            <v>X18</v>
          </cell>
          <cell r="D2445">
            <v>0</v>
          </cell>
          <cell r="E2445">
            <v>0</v>
          </cell>
          <cell r="F2445">
            <v>104932.22</v>
          </cell>
          <cell r="G2445" t="str">
            <v>Rx</v>
          </cell>
          <cell r="H2445" t="str">
            <v>RxTANFCHIP</v>
          </cell>
          <cell r="I2445">
            <v>1</v>
          </cell>
          <cell r="J2445">
            <v>104932.22</v>
          </cell>
          <cell r="K2445" t="str">
            <v>200811X18</v>
          </cell>
          <cell r="L2445">
            <v>200811</v>
          </cell>
          <cell r="M2445" t="str">
            <v>JX18</v>
          </cell>
          <cell r="N2445" t="str">
            <v>Rx200811</v>
          </cell>
          <cell r="O2445" t="str">
            <v>Rx</v>
          </cell>
          <cell r="P2445" t="str">
            <v>JX18</v>
          </cell>
          <cell r="Q2445">
            <v>104932.22</v>
          </cell>
          <cell r="R2445">
            <v>0</v>
          </cell>
        </row>
        <row r="2446">
          <cell r="A2446" t="str">
            <v>J</v>
          </cell>
          <cell r="B2446">
            <v>39753</v>
          </cell>
          <cell r="C2446" t="str">
            <v>X19</v>
          </cell>
          <cell r="D2446">
            <v>0</v>
          </cell>
          <cell r="E2446">
            <v>0</v>
          </cell>
          <cell r="F2446">
            <v>3816.51</v>
          </cell>
          <cell r="G2446" t="str">
            <v>Rx</v>
          </cell>
          <cell r="H2446" t="str">
            <v>RxTANFCHIP</v>
          </cell>
          <cell r="I2446">
            <v>1</v>
          </cell>
          <cell r="J2446">
            <v>3816.51</v>
          </cell>
          <cell r="K2446" t="str">
            <v>200811X19</v>
          </cell>
          <cell r="L2446">
            <v>200811</v>
          </cell>
          <cell r="M2446" t="str">
            <v>JX19</v>
          </cell>
          <cell r="N2446" t="str">
            <v>Rx200811</v>
          </cell>
          <cell r="O2446" t="str">
            <v>Rx</v>
          </cell>
          <cell r="P2446" t="str">
            <v>JX19</v>
          </cell>
          <cell r="Q2446">
            <v>3816.51</v>
          </cell>
          <cell r="R2446">
            <v>0</v>
          </cell>
        </row>
        <row r="2447">
          <cell r="A2447" t="str">
            <v>J</v>
          </cell>
          <cell r="B2447">
            <v>39783</v>
          </cell>
          <cell r="C2447" t="str">
            <v>X15</v>
          </cell>
          <cell r="D2447">
            <v>0</v>
          </cell>
          <cell r="E2447">
            <v>0</v>
          </cell>
          <cell r="F2447">
            <v>23.24</v>
          </cell>
          <cell r="G2447" t="str">
            <v>Rx</v>
          </cell>
          <cell r="H2447" t="str">
            <v>RxTANFCHIP</v>
          </cell>
          <cell r="I2447">
            <v>1</v>
          </cell>
          <cell r="J2447">
            <v>23.24</v>
          </cell>
          <cell r="K2447" t="str">
            <v>200812X15</v>
          </cell>
          <cell r="L2447">
            <v>200812</v>
          </cell>
          <cell r="M2447" t="str">
            <v>JX15</v>
          </cell>
          <cell r="N2447" t="str">
            <v>Rx200812</v>
          </cell>
          <cell r="O2447" t="str">
            <v>Rx</v>
          </cell>
          <cell r="P2447" t="str">
            <v>JX15</v>
          </cell>
          <cell r="Q2447">
            <v>23.24</v>
          </cell>
          <cell r="R2447">
            <v>0</v>
          </cell>
        </row>
        <row r="2448">
          <cell r="A2448" t="str">
            <v>J</v>
          </cell>
          <cell r="B2448">
            <v>39783</v>
          </cell>
          <cell r="C2448" t="str">
            <v>X18</v>
          </cell>
          <cell r="D2448">
            <v>0</v>
          </cell>
          <cell r="E2448">
            <v>0</v>
          </cell>
          <cell r="F2448">
            <v>110679.51</v>
          </cell>
          <cell r="G2448" t="str">
            <v>Rx</v>
          </cell>
          <cell r="H2448" t="str">
            <v>RxTANFCHIP</v>
          </cell>
          <cell r="I2448">
            <v>1</v>
          </cell>
          <cell r="J2448">
            <v>110679.51</v>
          </cell>
          <cell r="K2448" t="str">
            <v>200812X18</v>
          </cell>
          <cell r="L2448">
            <v>200812</v>
          </cell>
          <cell r="M2448" t="str">
            <v>JX18</v>
          </cell>
          <cell r="N2448" t="str">
            <v>Rx200812</v>
          </cell>
          <cell r="O2448" t="str">
            <v>Rx</v>
          </cell>
          <cell r="P2448" t="str">
            <v>JX18</v>
          </cell>
          <cell r="Q2448">
            <v>110679.51</v>
          </cell>
          <cell r="R2448">
            <v>0</v>
          </cell>
        </row>
        <row r="2449">
          <cell r="A2449" t="str">
            <v>J</v>
          </cell>
          <cell r="B2449">
            <v>39783</v>
          </cell>
          <cell r="C2449" t="str">
            <v>X19</v>
          </cell>
          <cell r="D2449">
            <v>0</v>
          </cell>
          <cell r="E2449">
            <v>0</v>
          </cell>
          <cell r="F2449">
            <v>0</v>
          </cell>
          <cell r="G2449" t="str">
            <v>Rx</v>
          </cell>
          <cell r="H2449" t="str">
            <v>RxTANFCHIP</v>
          </cell>
          <cell r="I2449">
            <v>1</v>
          </cell>
          <cell r="J2449">
            <v>0</v>
          </cell>
          <cell r="K2449" t="str">
            <v>200812X19</v>
          </cell>
          <cell r="L2449">
            <v>200812</v>
          </cell>
          <cell r="M2449" t="str">
            <v>JX19</v>
          </cell>
          <cell r="N2449" t="str">
            <v>Rx200812</v>
          </cell>
          <cell r="O2449" t="str">
            <v>Rx</v>
          </cell>
          <cell r="P2449" t="str">
            <v>JX19</v>
          </cell>
          <cell r="Q2449">
            <v>0</v>
          </cell>
          <cell r="R2449">
            <v>0</v>
          </cell>
        </row>
        <row r="2450">
          <cell r="A2450" t="str">
            <v>J</v>
          </cell>
          <cell r="B2450">
            <v>39814</v>
          </cell>
          <cell r="C2450" t="str">
            <v>X15</v>
          </cell>
          <cell r="D2450">
            <v>0</v>
          </cell>
          <cell r="E2450">
            <v>0</v>
          </cell>
          <cell r="F2450">
            <v>32.97</v>
          </cell>
          <cell r="G2450" t="str">
            <v>Rx</v>
          </cell>
          <cell r="H2450" t="str">
            <v>RxTANFCHIP</v>
          </cell>
          <cell r="I2450">
            <v>1</v>
          </cell>
          <cell r="J2450">
            <v>32.97</v>
          </cell>
          <cell r="K2450" t="str">
            <v>200901X15</v>
          </cell>
          <cell r="L2450">
            <v>200901</v>
          </cell>
          <cell r="M2450" t="str">
            <v>JX15</v>
          </cell>
          <cell r="N2450" t="str">
            <v>Rx200901</v>
          </cell>
          <cell r="O2450" t="str">
            <v>Rx</v>
          </cell>
          <cell r="P2450" t="str">
            <v>JX15</v>
          </cell>
          <cell r="Q2450">
            <v>32.97</v>
          </cell>
          <cell r="R2450">
            <v>0</v>
          </cell>
        </row>
        <row r="2451">
          <cell r="A2451" t="str">
            <v>J</v>
          </cell>
          <cell r="B2451">
            <v>39814</v>
          </cell>
          <cell r="C2451" t="str">
            <v>X18</v>
          </cell>
          <cell r="D2451">
            <v>0</v>
          </cell>
          <cell r="E2451">
            <v>0</v>
          </cell>
          <cell r="F2451">
            <v>116069.5</v>
          </cell>
          <cell r="G2451" t="str">
            <v>Rx</v>
          </cell>
          <cell r="H2451" t="str">
            <v>RxTANFCHIP</v>
          </cell>
          <cell r="I2451">
            <v>1</v>
          </cell>
          <cell r="J2451">
            <v>116069.5</v>
          </cell>
          <cell r="K2451" t="str">
            <v>200901X18</v>
          </cell>
          <cell r="L2451">
            <v>200901</v>
          </cell>
          <cell r="M2451" t="str">
            <v>JX18</v>
          </cell>
          <cell r="N2451" t="str">
            <v>Rx200901</v>
          </cell>
          <cell r="O2451" t="str">
            <v>Rx</v>
          </cell>
          <cell r="P2451" t="str">
            <v>JX18</v>
          </cell>
          <cell r="Q2451">
            <v>116069.5</v>
          </cell>
          <cell r="R2451">
            <v>0</v>
          </cell>
        </row>
        <row r="2452">
          <cell r="A2452" t="str">
            <v>J</v>
          </cell>
          <cell r="B2452">
            <v>39814</v>
          </cell>
          <cell r="C2452" t="str">
            <v>X19</v>
          </cell>
          <cell r="D2452">
            <v>0</v>
          </cell>
          <cell r="E2452">
            <v>0</v>
          </cell>
          <cell r="F2452">
            <v>2047.26</v>
          </cell>
          <cell r="G2452" t="str">
            <v>Rx</v>
          </cell>
          <cell r="H2452" t="str">
            <v>RxTANFCHIP</v>
          </cell>
          <cell r="I2452">
            <v>1</v>
          </cell>
          <cell r="J2452">
            <v>2047.26</v>
          </cell>
          <cell r="K2452" t="str">
            <v>200901X19</v>
          </cell>
          <cell r="L2452">
            <v>200901</v>
          </cell>
          <cell r="M2452" t="str">
            <v>JX19</v>
          </cell>
          <cell r="N2452" t="str">
            <v>Rx200901</v>
          </cell>
          <cell r="O2452" t="str">
            <v>Rx</v>
          </cell>
          <cell r="P2452" t="str">
            <v>JX19</v>
          </cell>
          <cell r="Q2452">
            <v>2047.26</v>
          </cell>
          <cell r="R2452">
            <v>0</v>
          </cell>
        </row>
        <row r="2453">
          <cell r="A2453" t="str">
            <v>J</v>
          </cell>
          <cell r="B2453">
            <v>39845</v>
          </cell>
          <cell r="C2453" t="str">
            <v>X15</v>
          </cell>
          <cell r="D2453">
            <v>0</v>
          </cell>
          <cell r="E2453">
            <v>0</v>
          </cell>
          <cell r="F2453">
            <v>27.44</v>
          </cell>
          <cell r="G2453" t="str">
            <v>Rx</v>
          </cell>
          <cell r="H2453" t="str">
            <v>RxTANFCHIP</v>
          </cell>
          <cell r="I2453">
            <v>1</v>
          </cell>
          <cell r="J2453">
            <v>27.44</v>
          </cell>
          <cell r="K2453" t="str">
            <v>200902X15</v>
          </cell>
          <cell r="L2453">
            <v>200902</v>
          </cell>
          <cell r="M2453" t="str">
            <v>JX15</v>
          </cell>
          <cell r="N2453" t="str">
            <v>Rx200902</v>
          </cell>
          <cell r="O2453" t="str">
            <v>Rx</v>
          </cell>
          <cell r="P2453" t="str">
            <v>JX15</v>
          </cell>
          <cell r="Q2453">
            <v>27.44</v>
          </cell>
          <cell r="R2453">
            <v>0</v>
          </cell>
        </row>
        <row r="2454">
          <cell r="A2454" t="str">
            <v>J</v>
          </cell>
          <cell r="B2454">
            <v>39845</v>
          </cell>
          <cell r="C2454" t="str">
            <v>X18</v>
          </cell>
          <cell r="D2454">
            <v>0</v>
          </cell>
          <cell r="E2454">
            <v>0</v>
          </cell>
          <cell r="F2454">
            <v>113145.06</v>
          </cell>
          <cell r="G2454" t="str">
            <v>Rx</v>
          </cell>
          <cell r="H2454" t="str">
            <v>RxTANFCHIP</v>
          </cell>
          <cell r="I2454">
            <v>1</v>
          </cell>
          <cell r="J2454">
            <v>113145.06</v>
          </cell>
          <cell r="K2454" t="str">
            <v>200902X18</v>
          </cell>
          <cell r="L2454">
            <v>200902</v>
          </cell>
          <cell r="M2454" t="str">
            <v>JX18</v>
          </cell>
          <cell r="N2454" t="str">
            <v>Rx200902</v>
          </cell>
          <cell r="O2454" t="str">
            <v>Rx</v>
          </cell>
          <cell r="P2454" t="str">
            <v>JX18</v>
          </cell>
          <cell r="Q2454">
            <v>113145.06</v>
          </cell>
          <cell r="R2454">
            <v>0</v>
          </cell>
        </row>
        <row r="2455">
          <cell r="A2455" t="str">
            <v>J</v>
          </cell>
          <cell r="B2455">
            <v>39845</v>
          </cell>
          <cell r="C2455" t="str">
            <v>X19</v>
          </cell>
          <cell r="D2455">
            <v>0</v>
          </cell>
          <cell r="E2455">
            <v>0</v>
          </cell>
          <cell r="F2455">
            <v>2081.8200000000002</v>
          </cell>
          <cell r="G2455" t="str">
            <v>Rx</v>
          </cell>
          <cell r="H2455" t="str">
            <v>RxTANFCHIP</v>
          </cell>
          <cell r="I2455">
            <v>1</v>
          </cell>
          <cell r="J2455">
            <v>2081.8200000000002</v>
          </cell>
          <cell r="K2455" t="str">
            <v>200902X19</v>
          </cell>
          <cell r="L2455">
            <v>200902</v>
          </cell>
          <cell r="M2455" t="str">
            <v>JX19</v>
          </cell>
          <cell r="N2455" t="str">
            <v>Rx200902</v>
          </cell>
          <cell r="O2455" t="str">
            <v>Rx</v>
          </cell>
          <cell r="P2455" t="str">
            <v>JX19</v>
          </cell>
          <cell r="Q2455">
            <v>2081.8200000000002</v>
          </cell>
          <cell r="R2455">
            <v>0</v>
          </cell>
        </row>
        <row r="2456">
          <cell r="A2456" t="str">
            <v>J</v>
          </cell>
          <cell r="B2456">
            <v>39873</v>
          </cell>
          <cell r="C2456" t="str">
            <v>X15</v>
          </cell>
          <cell r="D2456">
            <v>0</v>
          </cell>
          <cell r="E2456">
            <v>0</v>
          </cell>
          <cell r="F2456">
            <v>47.04</v>
          </cell>
          <cell r="G2456" t="str">
            <v>Rx</v>
          </cell>
          <cell r="H2456" t="str">
            <v>RxTANFCHIP</v>
          </cell>
          <cell r="I2456">
            <v>1</v>
          </cell>
          <cell r="J2456">
            <v>47.04</v>
          </cell>
          <cell r="K2456" t="str">
            <v>200903X15</v>
          </cell>
          <cell r="L2456">
            <v>200903</v>
          </cell>
          <cell r="M2456" t="str">
            <v>JX15</v>
          </cell>
          <cell r="N2456" t="str">
            <v>Rx200903</v>
          </cell>
          <cell r="O2456" t="str">
            <v>Rx</v>
          </cell>
          <cell r="P2456" t="str">
            <v>JX15</v>
          </cell>
          <cell r="Q2456">
            <v>47.04</v>
          </cell>
          <cell r="R2456">
            <v>0</v>
          </cell>
        </row>
        <row r="2457">
          <cell r="A2457" t="str">
            <v>J</v>
          </cell>
          <cell r="B2457">
            <v>39873</v>
          </cell>
          <cell r="C2457" t="str">
            <v>X18</v>
          </cell>
          <cell r="D2457">
            <v>0</v>
          </cell>
          <cell r="E2457">
            <v>0</v>
          </cell>
          <cell r="F2457">
            <v>125608.1</v>
          </cell>
          <cell r="G2457" t="str">
            <v>Rx</v>
          </cell>
          <cell r="H2457" t="str">
            <v>RxTANFCHIP</v>
          </cell>
          <cell r="I2457">
            <v>1</v>
          </cell>
          <cell r="J2457">
            <v>125608.1</v>
          </cell>
          <cell r="K2457" t="str">
            <v>200903X18</v>
          </cell>
          <cell r="L2457">
            <v>200903</v>
          </cell>
          <cell r="M2457" t="str">
            <v>JX18</v>
          </cell>
          <cell r="N2457" t="str">
            <v>Rx200903</v>
          </cell>
          <cell r="O2457" t="str">
            <v>Rx</v>
          </cell>
          <cell r="P2457" t="str">
            <v>JX18</v>
          </cell>
          <cell r="Q2457">
            <v>125608.1</v>
          </cell>
          <cell r="R2457">
            <v>0</v>
          </cell>
        </row>
        <row r="2458">
          <cell r="A2458" t="str">
            <v>J</v>
          </cell>
          <cell r="B2458">
            <v>39873</v>
          </cell>
          <cell r="C2458" t="str">
            <v>X19</v>
          </cell>
          <cell r="D2458">
            <v>0</v>
          </cell>
          <cell r="E2458">
            <v>0</v>
          </cell>
          <cell r="F2458">
            <v>2081.8200000000002</v>
          </cell>
          <cell r="G2458" t="str">
            <v>Rx</v>
          </cell>
          <cell r="H2458" t="str">
            <v>RxTANFCHIP</v>
          </cell>
          <cell r="I2458">
            <v>1</v>
          </cell>
          <cell r="J2458">
            <v>2081.8200000000002</v>
          </cell>
          <cell r="K2458" t="str">
            <v>200903X19</v>
          </cell>
          <cell r="L2458">
            <v>200903</v>
          </cell>
          <cell r="M2458" t="str">
            <v>JX19</v>
          </cell>
          <cell r="N2458" t="str">
            <v>Rx200903</v>
          </cell>
          <cell r="O2458" t="str">
            <v>Rx</v>
          </cell>
          <cell r="P2458" t="str">
            <v>JX19</v>
          </cell>
          <cell r="Q2458">
            <v>2081.8200000000002</v>
          </cell>
          <cell r="R2458">
            <v>0</v>
          </cell>
        </row>
        <row r="2459">
          <cell r="A2459" t="str">
            <v>J</v>
          </cell>
          <cell r="B2459">
            <v>39904</v>
          </cell>
          <cell r="C2459" t="str">
            <v>X15</v>
          </cell>
          <cell r="D2459">
            <v>0</v>
          </cell>
          <cell r="E2459">
            <v>0</v>
          </cell>
          <cell r="F2459">
            <v>112.06</v>
          </cell>
          <cell r="G2459" t="str">
            <v>Rx</v>
          </cell>
          <cell r="H2459" t="str">
            <v>RxTANFCHIP</v>
          </cell>
          <cell r="I2459">
            <v>1</v>
          </cell>
          <cell r="J2459">
            <v>112.06</v>
          </cell>
          <cell r="K2459" t="str">
            <v>200904X15</v>
          </cell>
          <cell r="L2459">
            <v>200904</v>
          </cell>
          <cell r="M2459" t="str">
            <v>JX15</v>
          </cell>
          <cell r="N2459" t="str">
            <v>Rx200904</v>
          </cell>
          <cell r="O2459" t="str">
            <v>Rx</v>
          </cell>
          <cell r="P2459" t="str">
            <v>JX15</v>
          </cell>
          <cell r="Q2459">
            <v>112.06</v>
          </cell>
          <cell r="R2459">
            <v>0</v>
          </cell>
        </row>
        <row r="2460">
          <cell r="A2460" t="str">
            <v>J</v>
          </cell>
          <cell r="B2460">
            <v>39904</v>
          </cell>
          <cell r="C2460" t="str">
            <v>X18</v>
          </cell>
          <cell r="D2460">
            <v>0</v>
          </cell>
          <cell r="E2460">
            <v>0</v>
          </cell>
          <cell r="F2460">
            <v>122309.95</v>
          </cell>
          <cell r="G2460" t="str">
            <v>Rx</v>
          </cell>
          <cell r="H2460" t="str">
            <v>RxTANFCHIP</v>
          </cell>
          <cell r="I2460">
            <v>1</v>
          </cell>
          <cell r="J2460">
            <v>122309.95</v>
          </cell>
          <cell r="K2460" t="str">
            <v>200904X18</v>
          </cell>
          <cell r="L2460">
            <v>200904</v>
          </cell>
          <cell r="M2460" t="str">
            <v>JX18</v>
          </cell>
          <cell r="N2460" t="str">
            <v>Rx200904</v>
          </cell>
          <cell r="O2460" t="str">
            <v>Rx</v>
          </cell>
          <cell r="P2460" t="str">
            <v>JX18</v>
          </cell>
          <cell r="Q2460">
            <v>122309.95</v>
          </cell>
          <cell r="R2460">
            <v>0</v>
          </cell>
        </row>
        <row r="2461">
          <cell r="A2461" t="str">
            <v>J</v>
          </cell>
          <cell r="B2461">
            <v>39904</v>
          </cell>
          <cell r="C2461" t="str">
            <v>X19</v>
          </cell>
          <cell r="D2461">
            <v>0</v>
          </cell>
          <cell r="E2461">
            <v>0</v>
          </cell>
          <cell r="F2461">
            <v>2081.8200000000002</v>
          </cell>
          <cell r="G2461" t="str">
            <v>Rx</v>
          </cell>
          <cell r="H2461" t="str">
            <v>RxTANFCHIP</v>
          </cell>
          <cell r="I2461">
            <v>1</v>
          </cell>
          <cell r="J2461">
            <v>2081.8200000000002</v>
          </cell>
          <cell r="K2461" t="str">
            <v>200904X19</v>
          </cell>
          <cell r="L2461">
            <v>200904</v>
          </cell>
          <cell r="M2461" t="str">
            <v>JX19</v>
          </cell>
          <cell r="N2461" t="str">
            <v>Rx200904</v>
          </cell>
          <cell r="O2461" t="str">
            <v>Rx</v>
          </cell>
          <cell r="P2461" t="str">
            <v>JX19</v>
          </cell>
          <cell r="Q2461">
            <v>2081.8200000000002</v>
          </cell>
          <cell r="R2461">
            <v>0</v>
          </cell>
        </row>
        <row r="2462">
          <cell r="A2462" t="str">
            <v>J</v>
          </cell>
          <cell r="B2462">
            <v>39934</v>
          </cell>
          <cell r="C2462" t="str">
            <v>X15</v>
          </cell>
          <cell r="D2462">
            <v>0</v>
          </cell>
          <cell r="E2462">
            <v>0</v>
          </cell>
          <cell r="F2462">
            <v>73.739999999999995</v>
          </cell>
          <cell r="G2462" t="str">
            <v>Rx</v>
          </cell>
          <cell r="H2462" t="str">
            <v>RxTANFCHIP</v>
          </cell>
          <cell r="I2462">
            <v>1</v>
          </cell>
          <cell r="J2462">
            <v>73.739999999999995</v>
          </cell>
          <cell r="K2462" t="str">
            <v>200905X15</v>
          </cell>
          <cell r="L2462">
            <v>200905</v>
          </cell>
          <cell r="M2462" t="str">
            <v>JX15</v>
          </cell>
          <cell r="N2462" t="str">
            <v>Rx200905</v>
          </cell>
          <cell r="O2462" t="str">
            <v>Rx</v>
          </cell>
          <cell r="P2462" t="str">
            <v>JX15</v>
          </cell>
          <cell r="Q2462">
            <v>73.739999999999995</v>
          </cell>
          <cell r="R2462">
            <v>0</v>
          </cell>
        </row>
        <row r="2463">
          <cell r="A2463" t="str">
            <v>J</v>
          </cell>
          <cell r="B2463">
            <v>39934</v>
          </cell>
          <cell r="C2463" t="str">
            <v>X18</v>
          </cell>
          <cell r="D2463">
            <v>0</v>
          </cell>
          <cell r="E2463">
            <v>0</v>
          </cell>
          <cell r="F2463">
            <v>132068.89000000001</v>
          </cell>
          <cell r="G2463" t="str">
            <v>Rx</v>
          </cell>
          <cell r="H2463" t="str">
            <v>RxTANFCHIP</v>
          </cell>
          <cell r="I2463">
            <v>1</v>
          </cell>
          <cell r="J2463">
            <v>132068.89000000001</v>
          </cell>
          <cell r="K2463" t="str">
            <v>200905X18</v>
          </cell>
          <cell r="L2463">
            <v>200905</v>
          </cell>
          <cell r="M2463" t="str">
            <v>JX18</v>
          </cell>
          <cell r="N2463" t="str">
            <v>Rx200905</v>
          </cell>
          <cell r="O2463" t="str">
            <v>Rx</v>
          </cell>
          <cell r="P2463" t="str">
            <v>JX18</v>
          </cell>
          <cell r="Q2463">
            <v>132068.89000000001</v>
          </cell>
          <cell r="R2463">
            <v>0</v>
          </cell>
        </row>
        <row r="2464">
          <cell r="A2464" t="str">
            <v>J</v>
          </cell>
          <cell r="B2464">
            <v>39965</v>
          </cell>
          <cell r="C2464" t="str">
            <v>X15</v>
          </cell>
          <cell r="D2464">
            <v>0</v>
          </cell>
          <cell r="E2464">
            <v>0</v>
          </cell>
          <cell r="F2464">
            <v>159.19</v>
          </cell>
          <cell r="G2464" t="str">
            <v>Rx</v>
          </cell>
          <cell r="H2464" t="str">
            <v>RxTANFCHIP</v>
          </cell>
          <cell r="I2464">
            <v>1</v>
          </cell>
          <cell r="J2464">
            <v>159.19</v>
          </cell>
          <cell r="K2464" t="str">
            <v>200906X15</v>
          </cell>
          <cell r="L2464">
            <v>200906</v>
          </cell>
          <cell r="M2464" t="str">
            <v>JX15</v>
          </cell>
          <cell r="N2464" t="str">
            <v>Rx200906</v>
          </cell>
          <cell r="O2464" t="str">
            <v>Rx</v>
          </cell>
          <cell r="P2464" t="str">
            <v>JX15</v>
          </cell>
          <cell r="Q2464">
            <v>159.19</v>
          </cell>
          <cell r="R2464">
            <v>0</v>
          </cell>
        </row>
        <row r="2465">
          <cell r="A2465" t="str">
            <v>J</v>
          </cell>
          <cell r="B2465">
            <v>39965</v>
          </cell>
          <cell r="C2465" t="str">
            <v>X18</v>
          </cell>
          <cell r="D2465">
            <v>0</v>
          </cell>
          <cell r="E2465">
            <v>0</v>
          </cell>
          <cell r="F2465">
            <v>140751.37</v>
          </cell>
          <cell r="G2465" t="str">
            <v>Rx</v>
          </cell>
          <cell r="H2465" t="str">
            <v>RxTANFCHIP</v>
          </cell>
          <cell r="I2465">
            <v>1</v>
          </cell>
          <cell r="J2465">
            <v>140751.37</v>
          </cell>
          <cell r="K2465" t="str">
            <v>200906X18</v>
          </cell>
          <cell r="L2465">
            <v>200906</v>
          </cell>
          <cell r="M2465" t="str">
            <v>JX18</v>
          </cell>
          <cell r="N2465" t="str">
            <v>Rx200906</v>
          </cell>
          <cell r="O2465" t="str">
            <v>Rx</v>
          </cell>
          <cell r="P2465" t="str">
            <v>JX18</v>
          </cell>
          <cell r="Q2465">
            <v>140751.37</v>
          </cell>
          <cell r="R2465">
            <v>0</v>
          </cell>
        </row>
        <row r="2466">
          <cell r="A2466" t="str">
            <v>J</v>
          </cell>
          <cell r="B2466">
            <v>39965</v>
          </cell>
          <cell r="C2466" t="str">
            <v>X19</v>
          </cell>
          <cell r="D2466">
            <v>0</v>
          </cell>
          <cell r="E2466">
            <v>0</v>
          </cell>
          <cell r="F2466">
            <v>5610.62</v>
          </cell>
          <cell r="G2466" t="str">
            <v>Rx</v>
          </cell>
          <cell r="H2466" t="str">
            <v>RxTANFCHIP</v>
          </cell>
          <cell r="I2466">
            <v>1</v>
          </cell>
          <cell r="J2466">
            <v>5610.62</v>
          </cell>
          <cell r="K2466" t="str">
            <v>200906X19</v>
          </cell>
          <cell r="L2466">
            <v>200906</v>
          </cell>
          <cell r="M2466" t="str">
            <v>JX19</v>
          </cell>
          <cell r="N2466" t="str">
            <v>Rx200906</v>
          </cell>
          <cell r="O2466" t="str">
            <v>Rx</v>
          </cell>
          <cell r="P2466" t="str">
            <v>JX19</v>
          </cell>
          <cell r="Q2466">
            <v>5610.62</v>
          </cell>
          <cell r="R2466">
            <v>0</v>
          </cell>
        </row>
        <row r="2467">
          <cell r="A2467" t="str">
            <v>K</v>
          </cell>
          <cell r="B2467">
            <v>39630</v>
          </cell>
          <cell r="C2467" t="str">
            <v>X15</v>
          </cell>
          <cell r="D2467">
            <v>0</v>
          </cell>
          <cell r="E2467">
            <v>0</v>
          </cell>
          <cell r="F2467">
            <v>24.52</v>
          </cell>
          <cell r="G2467" t="str">
            <v>Rx</v>
          </cell>
          <cell r="H2467" t="str">
            <v>RxTANFCHIP</v>
          </cell>
          <cell r="I2467">
            <v>1</v>
          </cell>
          <cell r="J2467">
            <v>24.52</v>
          </cell>
          <cell r="K2467" t="str">
            <v>200807X15</v>
          </cell>
          <cell r="L2467">
            <v>200807</v>
          </cell>
          <cell r="M2467" t="str">
            <v>KX15</v>
          </cell>
          <cell r="N2467" t="str">
            <v>Rx200807</v>
          </cell>
          <cell r="O2467" t="str">
            <v>Rx</v>
          </cell>
          <cell r="P2467" t="str">
            <v>KX15</v>
          </cell>
          <cell r="Q2467">
            <v>24.52</v>
          </cell>
          <cell r="R2467">
            <v>0</v>
          </cell>
        </row>
        <row r="2468">
          <cell r="A2468" t="str">
            <v>K</v>
          </cell>
          <cell r="B2468">
            <v>39630</v>
          </cell>
          <cell r="C2468" t="str">
            <v>X18</v>
          </cell>
          <cell r="D2468">
            <v>0</v>
          </cell>
          <cell r="E2468">
            <v>0</v>
          </cell>
          <cell r="F2468">
            <v>57100.51</v>
          </cell>
          <cell r="G2468" t="str">
            <v>Rx</v>
          </cell>
          <cell r="H2468" t="str">
            <v>RxTANFCHIP</v>
          </cell>
          <cell r="I2468">
            <v>1</v>
          </cell>
          <cell r="J2468">
            <v>57100.51</v>
          </cell>
          <cell r="K2468" t="str">
            <v>200807X18</v>
          </cell>
          <cell r="L2468">
            <v>200807</v>
          </cell>
          <cell r="M2468" t="str">
            <v>KX18</v>
          </cell>
          <cell r="N2468" t="str">
            <v>Rx200807</v>
          </cell>
          <cell r="O2468" t="str">
            <v>Rx</v>
          </cell>
          <cell r="P2468" t="str">
            <v>KX18</v>
          </cell>
          <cell r="Q2468">
            <v>57100.51</v>
          </cell>
          <cell r="R2468">
            <v>0</v>
          </cell>
        </row>
        <row r="2469">
          <cell r="A2469" t="str">
            <v>K</v>
          </cell>
          <cell r="B2469">
            <v>39661</v>
          </cell>
          <cell r="C2469" t="str">
            <v>X15</v>
          </cell>
          <cell r="D2469">
            <v>0</v>
          </cell>
          <cell r="E2469">
            <v>0</v>
          </cell>
          <cell r="F2469">
            <v>35.18</v>
          </cell>
          <cell r="G2469" t="str">
            <v>Rx</v>
          </cell>
          <cell r="H2469" t="str">
            <v>RxTANFCHIP</v>
          </cell>
          <cell r="I2469">
            <v>1</v>
          </cell>
          <cell r="J2469">
            <v>35.18</v>
          </cell>
          <cell r="K2469" t="str">
            <v>200808X15</v>
          </cell>
          <cell r="L2469">
            <v>200808</v>
          </cell>
          <cell r="M2469" t="str">
            <v>KX15</v>
          </cell>
          <cell r="N2469" t="str">
            <v>Rx200808</v>
          </cell>
          <cell r="O2469" t="str">
            <v>Rx</v>
          </cell>
          <cell r="P2469" t="str">
            <v>KX15</v>
          </cell>
          <cell r="Q2469">
            <v>35.18</v>
          </cell>
          <cell r="R2469">
            <v>0</v>
          </cell>
        </row>
        <row r="2470">
          <cell r="A2470" t="str">
            <v>K</v>
          </cell>
          <cell r="B2470">
            <v>39661</v>
          </cell>
          <cell r="C2470" t="str">
            <v>X18</v>
          </cell>
          <cell r="D2470">
            <v>0</v>
          </cell>
          <cell r="E2470">
            <v>0</v>
          </cell>
          <cell r="F2470">
            <v>50582.04</v>
          </cell>
          <cell r="G2470" t="str">
            <v>Rx</v>
          </cell>
          <cell r="H2470" t="str">
            <v>RxTANFCHIP</v>
          </cell>
          <cell r="I2470">
            <v>1</v>
          </cell>
          <cell r="J2470">
            <v>50582.04</v>
          </cell>
          <cell r="K2470" t="str">
            <v>200808X18</v>
          </cell>
          <cell r="L2470">
            <v>200808</v>
          </cell>
          <cell r="M2470" t="str">
            <v>KX18</v>
          </cell>
          <cell r="N2470" t="str">
            <v>Rx200808</v>
          </cell>
          <cell r="O2470" t="str">
            <v>Rx</v>
          </cell>
          <cell r="P2470" t="str">
            <v>KX18</v>
          </cell>
          <cell r="Q2470">
            <v>50582.04</v>
          </cell>
          <cell r="R2470">
            <v>0</v>
          </cell>
        </row>
        <row r="2471">
          <cell r="A2471" t="str">
            <v>K</v>
          </cell>
          <cell r="B2471">
            <v>39692</v>
          </cell>
          <cell r="C2471" t="str">
            <v>X15</v>
          </cell>
          <cell r="D2471">
            <v>0</v>
          </cell>
          <cell r="E2471">
            <v>0</v>
          </cell>
          <cell r="F2471">
            <v>0</v>
          </cell>
          <cell r="G2471" t="str">
            <v>Rx</v>
          </cell>
          <cell r="H2471" t="str">
            <v>RxTANFCHIP</v>
          </cell>
          <cell r="I2471">
            <v>1</v>
          </cell>
          <cell r="J2471">
            <v>0</v>
          </cell>
          <cell r="K2471" t="str">
            <v>200809X15</v>
          </cell>
          <cell r="L2471">
            <v>200809</v>
          </cell>
          <cell r="M2471" t="str">
            <v>KX15</v>
          </cell>
          <cell r="N2471" t="str">
            <v>Rx200809</v>
          </cell>
          <cell r="O2471" t="str">
            <v>Rx</v>
          </cell>
          <cell r="P2471" t="str">
            <v>KX15</v>
          </cell>
          <cell r="Q2471">
            <v>0</v>
          </cell>
          <cell r="R2471">
            <v>0</v>
          </cell>
        </row>
        <row r="2472">
          <cell r="A2472" t="str">
            <v>K</v>
          </cell>
          <cell r="B2472">
            <v>39692</v>
          </cell>
          <cell r="C2472" t="str">
            <v>X18</v>
          </cell>
          <cell r="D2472">
            <v>0</v>
          </cell>
          <cell r="E2472">
            <v>0</v>
          </cell>
          <cell r="F2472">
            <v>51747.97</v>
          </cell>
          <cell r="G2472" t="str">
            <v>Rx</v>
          </cell>
          <cell r="H2472" t="str">
            <v>RxTANFCHIP</v>
          </cell>
          <cell r="I2472">
            <v>1</v>
          </cell>
          <cell r="J2472">
            <v>51747.97</v>
          </cell>
          <cell r="K2472" t="str">
            <v>200809X18</v>
          </cell>
          <cell r="L2472">
            <v>200809</v>
          </cell>
          <cell r="M2472" t="str">
            <v>KX18</v>
          </cell>
          <cell r="N2472" t="str">
            <v>Rx200809</v>
          </cell>
          <cell r="O2472" t="str">
            <v>Rx</v>
          </cell>
          <cell r="P2472" t="str">
            <v>KX18</v>
          </cell>
          <cell r="Q2472">
            <v>51747.97</v>
          </cell>
          <cell r="R2472">
            <v>0</v>
          </cell>
        </row>
        <row r="2473">
          <cell r="A2473" t="str">
            <v>K</v>
          </cell>
          <cell r="B2473">
            <v>39722</v>
          </cell>
          <cell r="C2473" t="str">
            <v>X15</v>
          </cell>
          <cell r="D2473">
            <v>0</v>
          </cell>
          <cell r="E2473">
            <v>0</v>
          </cell>
          <cell r="F2473">
            <v>13.72</v>
          </cell>
          <cell r="G2473" t="str">
            <v>Rx</v>
          </cell>
          <cell r="H2473" t="str">
            <v>RxTANFCHIP</v>
          </cell>
          <cell r="I2473">
            <v>1</v>
          </cell>
          <cell r="J2473">
            <v>13.72</v>
          </cell>
          <cell r="K2473" t="str">
            <v>200810X15</v>
          </cell>
          <cell r="L2473">
            <v>200810</v>
          </cell>
          <cell r="M2473" t="str">
            <v>KX15</v>
          </cell>
          <cell r="N2473" t="str">
            <v>Rx200810</v>
          </cell>
          <cell r="O2473" t="str">
            <v>Rx</v>
          </cell>
          <cell r="P2473" t="str">
            <v>KX15</v>
          </cell>
          <cell r="Q2473">
            <v>13.72</v>
          </cell>
          <cell r="R2473">
            <v>0</v>
          </cell>
        </row>
        <row r="2474">
          <cell r="A2474" t="str">
            <v>K</v>
          </cell>
          <cell r="B2474">
            <v>39722</v>
          </cell>
          <cell r="C2474" t="str">
            <v>X18</v>
          </cell>
          <cell r="D2474">
            <v>0</v>
          </cell>
          <cell r="E2474">
            <v>0</v>
          </cell>
          <cell r="F2474">
            <v>63656.55</v>
          </cell>
          <cell r="G2474" t="str">
            <v>Rx</v>
          </cell>
          <cell r="H2474" t="str">
            <v>RxTANFCHIP</v>
          </cell>
          <cell r="I2474">
            <v>1</v>
          </cell>
          <cell r="J2474">
            <v>63656.55</v>
          </cell>
          <cell r="K2474" t="str">
            <v>200810X18</v>
          </cell>
          <cell r="L2474">
            <v>200810</v>
          </cell>
          <cell r="M2474" t="str">
            <v>KX18</v>
          </cell>
          <cell r="N2474" t="str">
            <v>Rx200810</v>
          </cell>
          <cell r="O2474" t="str">
            <v>Rx</v>
          </cell>
          <cell r="P2474" t="str">
            <v>KX18</v>
          </cell>
          <cell r="Q2474">
            <v>63656.55</v>
          </cell>
          <cell r="R2474">
            <v>0</v>
          </cell>
        </row>
        <row r="2475">
          <cell r="A2475" t="str">
            <v>K</v>
          </cell>
          <cell r="B2475">
            <v>39753</v>
          </cell>
          <cell r="C2475" t="str">
            <v>X15</v>
          </cell>
          <cell r="D2475">
            <v>0</v>
          </cell>
          <cell r="E2475">
            <v>0</v>
          </cell>
          <cell r="F2475">
            <v>14</v>
          </cell>
          <cell r="G2475" t="str">
            <v>Rx</v>
          </cell>
          <cell r="H2475" t="str">
            <v>RxTANFCHIP</v>
          </cell>
          <cell r="I2475">
            <v>1</v>
          </cell>
          <cell r="J2475">
            <v>14</v>
          </cell>
          <cell r="K2475" t="str">
            <v>200811X15</v>
          </cell>
          <cell r="L2475">
            <v>200811</v>
          </cell>
          <cell r="M2475" t="str">
            <v>KX15</v>
          </cell>
          <cell r="N2475" t="str">
            <v>Rx200811</v>
          </cell>
          <cell r="O2475" t="str">
            <v>Rx</v>
          </cell>
          <cell r="P2475" t="str">
            <v>KX15</v>
          </cell>
          <cell r="Q2475">
            <v>14</v>
          </cell>
          <cell r="R2475">
            <v>0</v>
          </cell>
        </row>
        <row r="2476">
          <cell r="A2476" t="str">
            <v>K</v>
          </cell>
          <cell r="B2476">
            <v>39753</v>
          </cell>
          <cell r="C2476" t="str">
            <v>X18</v>
          </cell>
          <cell r="D2476">
            <v>0</v>
          </cell>
          <cell r="E2476">
            <v>0</v>
          </cell>
          <cell r="F2476">
            <v>48732.77</v>
          </cell>
          <cell r="G2476" t="str">
            <v>Rx</v>
          </cell>
          <cell r="H2476" t="str">
            <v>RxTANFCHIP</v>
          </cell>
          <cell r="I2476">
            <v>1</v>
          </cell>
          <cell r="J2476">
            <v>48732.77</v>
          </cell>
          <cell r="K2476" t="str">
            <v>200811X18</v>
          </cell>
          <cell r="L2476">
            <v>200811</v>
          </cell>
          <cell r="M2476" t="str">
            <v>KX18</v>
          </cell>
          <cell r="N2476" t="str">
            <v>Rx200811</v>
          </cell>
          <cell r="O2476" t="str">
            <v>Rx</v>
          </cell>
          <cell r="P2476" t="str">
            <v>KX18</v>
          </cell>
          <cell r="Q2476">
            <v>48732.77</v>
          </cell>
          <cell r="R2476">
            <v>0</v>
          </cell>
        </row>
        <row r="2477">
          <cell r="A2477" t="str">
            <v>K</v>
          </cell>
          <cell r="B2477">
            <v>39783</v>
          </cell>
          <cell r="C2477" t="str">
            <v>X15</v>
          </cell>
          <cell r="D2477">
            <v>0</v>
          </cell>
          <cell r="E2477">
            <v>0</v>
          </cell>
          <cell r="F2477">
            <v>32.68</v>
          </cell>
          <cell r="G2477" t="str">
            <v>Rx</v>
          </cell>
          <cell r="H2477" t="str">
            <v>RxTANFCHIP</v>
          </cell>
          <cell r="I2477">
            <v>1</v>
          </cell>
          <cell r="J2477">
            <v>32.68</v>
          </cell>
          <cell r="K2477" t="str">
            <v>200812X15</v>
          </cell>
          <cell r="L2477">
            <v>200812</v>
          </cell>
          <cell r="M2477" t="str">
            <v>KX15</v>
          </cell>
          <cell r="N2477" t="str">
            <v>Rx200812</v>
          </cell>
          <cell r="O2477" t="str">
            <v>Rx</v>
          </cell>
          <cell r="P2477" t="str">
            <v>KX15</v>
          </cell>
          <cell r="Q2477">
            <v>32.68</v>
          </cell>
          <cell r="R2477">
            <v>0</v>
          </cell>
        </row>
        <row r="2478">
          <cell r="A2478" t="str">
            <v>K</v>
          </cell>
          <cell r="B2478">
            <v>39783</v>
          </cell>
          <cell r="C2478" t="str">
            <v>X18</v>
          </cell>
          <cell r="D2478">
            <v>0</v>
          </cell>
          <cell r="E2478">
            <v>0</v>
          </cell>
          <cell r="F2478">
            <v>60940.66</v>
          </cell>
          <cell r="G2478" t="str">
            <v>Rx</v>
          </cell>
          <cell r="H2478" t="str">
            <v>RxTANFCHIP</v>
          </cell>
          <cell r="I2478">
            <v>1</v>
          </cell>
          <cell r="J2478">
            <v>60940.66</v>
          </cell>
          <cell r="K2478" t="str">
            <v>200812X18</v>
          </cell>
          <cell r="L2478">
            <v>200812</v>
          </cell>
          <cell r="M2478" t="str">
            <v>KX18</v>
          </cell>
          <cell r="N2478" t="str">
            <v>Rx200812</v>
          </cell>
          <cell r="O2478" t="str">
            <v>Rx</v>
          </cell>
          <cell r="P2478" t="str">
            <v>KX18</v>
          </cell>
          <cell r="Q2478">
            <v>60940.66</v>
          </cell>
          <cell r="R2478">
            <v>0</v>
          </cell>
        </row>
        <row r="2479">
          <cell r="A2479" t="str">
            <v>K</v>
          </cell>
          <cell r="B2479">
            <v>39814</v>
          </cell>
          <cell r="C2479" t="str">
            <v>X15</v>
          </cell>
          <cell r="D2479">
            <v>0</v>
          </cell>
          <cell r="E2479">
            <v>0</v>
          </cell>
          <cell r="F2479">
            <v>19.329999999999998</v>
          </cell>
          <cell r="G2479" t="str">
            <v>Rx</v>
          </cell>
          <cell r="H2479" t="str">
            <v>RxTANFCHIP</v>
          </cell>
          <cell r="I2479">
            <v>1</v>
          </cell>
          <cell r="J2479">
            <v>19.329999999999998</v>
          </cell>
          <cell r="K2479" t="str">
            <v>200901X15</v>
          </cell>
          <cell r="L2479">
            <v>200901</v>
          </cell>
          <cell r="M2479" t="str">
            <v>KX15</v>
          </cell>
          <cell r="N2479" t="str">
            <v>Rx200901</v>
          </cell>
          <cell r="O2479" t="str">
            <v>Rx</v>
          </cell>
          <cell r="P2479" t="str">
            <v>KX15</v>
          </cell>
          <cell r="Q2479">
            <v>19.329999999999998</v>
          </cell>
          <cell r="R2479">
            <v>0</v>
          </cell>
        </row>
        <row r="2480">
          <cell r="A2480" t="str">
            <v>K</v>
          </cell>
          <cell r="B2480">
            <v>39814</v>
          </cell>
          <cell r="C2480" t="str">
            <v>X18</v>
          </cell>
          <cell r="D2480">
            <v>0</v>
          </cell>
          <cell r="E2480">
            <v>0</v>
          </cell>
          <cell r="F2480">
            <v>55316.76</v>
          </cell>
          <cell r="G2480" t="str">
            <v>Rx</v>
          </cell>
          <cell r="H2480" t="str">
            <v>RxTANFCHIP</v>
          </cell>
          <cell r="I2480">
            <v>1</v>
          </cell>
          <cell r="J2480">
            <v>55316.76</v>
          </cell>
          <cell r="K2480" t="str">
            <v>200901X18</v>
          </cell>
          <cell r="L2480">
            <v>200901</v>
          </cell>
          <cell r="M2480" t="str">
            <v>KX18</v>
          </cell>
          <cell r="N2480" t="str">
            <v>Rx200901</v>
          </cell>
          <cell r="O2480" t="str">
            <v>Rx</v>
          </cell>
          <cell r="P2480" t="str">
            <v>KX18</v>
          </cell>
          <cell r="Q2480">
            <v>55316.76</v>
          </cell>
          <cell r="R2480">
            <v>0</v>
          </cell>
        </row>
        <row r="2481">
          <cell r="A2481" t="str">
            <v>K</v>
          </cell>
          <cell r="B2481">
            <v>39845</v>
          </cell>
          <cell r="C2481" t="str">
            <v>X15</v>
          </cell>
          <cell r="D2481">
            <v>0</v>
          </cell>
          <cell r="E2481">
            <v>0</v>
          </cell>
          <cell r="F2481">
            <v>60.84</v>
          </cell>
          <cell r="G2481" t="str">
            <v>Rx</v>
          </cell>
          <cell r="H2481" t="str">
            <v>RxTANFCHIP</v>
          </cell>
          <cell r="I2481">
            <v>1</v>
          </cell>
          <cell r="J2481">
            <v>60.84</v>
          </cell>
          <cell r="K2481" t="str">
            <v>200902X15</v>
          </cell>
          <cell r="L2481">
            <v>200902</v>
          </cell>
          <cell r="M2481" t="str">
            <v>KX15</v>
          </cell>
          <cell r="N2481" t="str">
            <v>Rx200902</v>
          </cell>
          <cell r="O2481" t="str">
            <v>Rx</v>
          </cell>
          <cell r="P2481" t="str">
            <v>KX15</v>
          </cell>
          <cell r="Q2481">
            <v>60.84</v>
          </cell>
          <cell r="R2481">
            <v>0</v>
          </cell>
        </row>
        <row r="2482">
          <cell r="A2482" t="str">
            <v>K</v>
          </cell>
          <cell r="B2482">
            <v>39845</v>
          </cell>
          <cell r="C2482" t="str">
            <v>X18</v>
          </cell>
          <cell r="D2482">
            <v>0</v>
          </cell>
          <cell r="E2482">
            <v>0</v>
          </cell>
          <cell r="F2482">
            <v>61282.93</v>
          </cell>
          <cell r="G2482" t="str">
            <v>Rx</v>
          </cell>
          <cell r="H2482" t="str">
            <v>RxTANFCHIP</v>
          </cell>
          <cell r="I2482">
            <v>1</v>
          </cell>
          <cell r="J2482">
            <v>61282.93</v>
          </cell>
          <cell r="K2482" t="str">
            <v>200902X18</v>
          </cell>
          <cell r="L2482">
            <v>200902</v>
          </cell>
          <cell r="M2482" t="str">
            <v>KX18</v>
          </cell>
          <cell r="N2482" t="str">
            <v>Rx200902</v>
          </cell>
          <cell r="O2482" t="str">
            <v>Rx</v>
          </cell>
          <cell r="P2482" t="str">
            <v>KX18</v>
          </cell>
          <cell r="Q2482">
            <v>61282.93</v>
          </cell>
          <cell r="R2482">
            <v>0</v>
          </cell>
        </row>
        <row r="2483">
          <cell r="A2483" t="str">
            <v>K</v>
          </cell>
          <cell r="B2483">
            <v>39873</v>
          </cell>
          <cell r="C2483" t="str">
            <v>X15</v>
          </cell>
          <cell r="D2483">
            <v>0</v>
          </cell>
          <cell r="E2483">
            <v>0</v>
          </cell>
          <cell r="F2483">
            <v>99.59</v>
          </cell>
          <cell r="G2483" t="str">
            <v>Rx</v>
          </cell>
          <cell r="H2483" t="str">
            <v>RxTANFCHIP</v>
          </cell>
          <cell r="I2483">
            <v>1</v>
          </cell>
          <cell r="J2483">
            <v>99.59</v>
          </cell>
          <cell r="K2483" t="str">
            <v>200903X15</v>
          </cell>
          <cell r="L2483">
            <v>200903</v>
          </cell>
          <cell r="M2483" t="str">
            <v>KX15</v>
          </cell>
          <cell r="N2483" t="str">
            <v>Rx200903</v>
          </cell>
          <cell r="O2483" t="str">
            <v>Rx</v>
          </cell>
          <cell r="P2483" t="str">
            <v>KX15</v>
          </cell>
          <cell r="Q2483">
            <v>99.59</v>
          </cell>
          <cell r="R2483">
            <v>0</v>
          </cell>
        </row>
        <row r="2484">
          <cell r="A2484" t="str">
            <v>K</v>
          </cell>
          <cell r="B2484">
            <v>39873</v>
          </cell>
          <cell r="C2484" t="str">
            <v>X18</v>
          </cell>
          <cell r="D2484">
            <v>0</v>
          </cell>
          <cell r="E2484">
            <v>0</v>
          </cell>
          <cell r="F2484">
            <v>64818.89</v>
          </cell>
          <cell r="G2484" t="str">
            <v>Rx</v>
          </cell>
          <cell r="H2484" t="str">
            <v>RxTANFCHIP</v>
          </cell>
          <cell r="I2484">
            <v>1</v>
          </cell>
          <cell r="J2484">
            <v>64818.89</v>
          </cell>
          <cell r="K2484" t="str">
            <v>200903X18</v>
          </cell>
          <cell r="L2484">
            <v>200903</v>
          </cell>
          <cell r="M2484" t="str">
            <v>KX18</v>
          </cell>
          <cell r="N2484" t="str">
            <v>Rx200903</v>
          </cell>
          <cell r="O2484" t="str">
            <v>Rx</v>
          </cell>
          <cell r="P2484" t="str">
            <v>KX18</v>
          </cell>
          <cell r="Q2484">
            <v>64818.89</v>
          </cell>
          <cell r="R2484">
            <v>0</v>
          </cell>
        </row>
        <row r="2485">
          <cell r="A2485" t="str">
            <v>K</v>
          </cell>
          <cell r="B2485">
            <v>39904</v>
          </cell>
          <cell r="C2485" t="str">
            <v>X15</v>
          </cell>
          <cell r="D2485">
            <v>0</v>
          </cell>
          <cell r="E2485">
            <v>0</v>
          </cell>
          <cell r="F2485">
            <v>149.13999999999999</v>
          </cell>
          <cell r="G2485" t="str">
            <v>Rx</v>
          </cell>
          <cell r="H2485" t="str">
            <v>RxTANFCHIP</v>
          </cell>
          <cell r="I2485">
            <v>1</v>
          </cell>
          <cell r="J2485">
            <v>149.13999999999999</v>
          </cell>
          <cell r="K2485" t="str">
            <v>200904X15</v>
          </cell>
          <cell r="L2485">
            <v>200904</v>
          </cell>
          <cell r="M2485" t="str">
            <v>KX15</v>
          </cell>
          <cell r="N2485" t="str">
            <v>Rx200904</v>
          </cell>
          <cell r="O2485" t="str">
            <v>Rx</v>
          </cell>
          <cell r="P2485" t="str">
            <v>KX15</v>
          </cell>
          <cell r="Q2485">
            <v>149.13999999999999</v>
          </cell>
          <cell r="R2485">
            <v>0</v>
          </cell>
        </row>
        <row r="2486">
          <cell r="A2486" t="str">
            <v>K</v>
          </cell>
          <cell r="B2486">
            <v>39904</v>
          </cell>
          <cell r="C2486" t="str">
            <v>X18</v>
          </cell>
          <cell r="D2486">
            <v>0</v>
          </cell>
          <cell r="E2486">
            <v>0</v>
          </cell>
          <cell r="F2486">
            <v>63630.43</v>
          </cell>
          <cell r="G2486" t="str">
            <v>Rx</v>
          </cell>
          <cell r="H2486" t="str">
            <v>RxTANFCHIP</v>
          </cell>
          <cell r="I2486">
            <v>1</v>
          </cell>
          <cell r="J2486">
            <v>63630.43</v>
          </cell>
          <cell r="K2486" t="str">
            <v>200904X18</v>
          </cell>
          <cell r="L2486">
            <v>200904</v>
          </cell>
          <cell r="M2486" t="str">
            <v>KX18</v>
          </cell>
          <cell r="N2486" t="str">
            <v>Rx200904</v>
          </cell>
          <cell r="O2486" t="str">
            <v>Rx</v>
          </cell>
          <cell r="P2486" t="str">
            <v>KX18</v>
          </cell>
          <cell r="Q2486">
            <v>63630.43</v>
          </cell>
          <cell r="R2486">
            <v>0</v>
          </cell>
        </row>
        <row r="2487">
          <cell r="A2487" t="str">
            <v>K</v>
          </cell>
          <cell r="B2487">
            <v>39934</v>
          </cell>
          <cell r="C2487" t="str">
            <v>X15</v>
          </cell>
          <cell r="D2487">
            <v>0</v>
          </cell>
          <cell r="E2487">
            <v>0</v>
          </cell>
          <cell r="F2487">
            <v>36.33</v>
          </cell>
          <cell r="G2487" t="str">
            <v>Rx</v>
          </cell>
          <cell r="H2487" t="str">
            <v>RxTANFCHIP</v>
          </cell>
          <cell r="I2487">
            <v>1</v>
          </cell>
          <cell r="J2487">
            <v>36.33</v>
          </cell>
          <cell r="K2487" t="str">
            <v>200905X15</v>
          </cell>
          <cell r="L2487">
            <v>200905</v>
          </cell>
          <cell r="M2487" t="str">
            <v>KX15</v>
          </cell>
          <cell r="N2487" t="str">
            <v>Rx200905</v>
          </cell>
          <cell r="O2487" t="str">
            <v>Rx</v>
          </cell>
          <cell r="P2487" t="str">
            <v>KX15</v>
          </cell>
          <cell r="Q2487">
            <v>36.33</v>
          </cell>
          <cell r="R2487">
            <v>0</v>
          </cell>
        </row>
        <row r="2488">
          <cell r="A2488" t="str">
            <v>K</v>
          </cell>
          <cell r="B2488">
            <v>39934</v>
          </cell>
          <cell r="C2488" t="str">
            <v>X18</v>
          </cell>
          <cell r="D2488">
            <v>0</v>
          </cell>
          <cell r="E2488">
            <v>0</v>
          </cell>
          <cell r="F2488">
            <v>69061.23</v>
          </cell>
          <cell r="G2488" t="str">
            <v>Rx</v>
          </cell>
          <cell r="H2488" t="str">
            <v>RxTANFCHIP</v>
          </cell>
          <cell r="I2488">
            <v>1</v>
          </cell>
          <cell r="J2488">
            <v>69061.23</v>
          </cell>
          <cell r="K2488" t="str">
            <v>200905X18</v>
          </cell>
          <cell r="L2488">
            <v>200905</v>
          </cell>
          <cell r="M2488" t="str">
            <v>KX18</v>
          </cell>
          <cell r="N2488" t="str">
            <v>Rx200905</v>
          </cell>
          <cell r="O2488" t="str">
            <v>Rx</v>
          </cell>
          <cell r="P2488" t="str">
            <v>KX18</v>
          </cell>
          <cell r="Q2488">
            <v>69061.23</v>
          </cell>
          <cell r="R2488">
            <v>0</v>
          </cell>
        </row>
        <row r="2489">
          <cell r="A2489" t="str">
            <v>K</v>
          </cell>
          <cell r="B2489">
            <v>39965</v>
          </cell>
          <cell r="C2489" t="str">
            <v>X15</v>
          </cell>
          <cell r="D2489">
            <v>0</v>
          </cell>
          <cell r="E2489">
            <v>0</v>
          </cell>
          <cell r="F2489">
            <v>89.68</v>
          </cell>
          <cell r="G2489" t="str">
            <v>Rx</v>
          </cell>
          <cell r="H2489" t="str">
            <v>RxTANFCHIP</v>
          </cell>
          <cell r="I2489">
            <v>1</v>
          </cell>
          <cell r="J2489">
            <v>89.68</v>
          </cell>
          <cell r="K2489" t="str">
            <v>200906X15</v>
          </cell>
          <cell r="L2489">
            <v>200906</v>
          </cell>
          <cell r="M2489" t="str">
            <v>KX15</v>
          </cell>
          <cell r="N2489" t="str">
            <v>Rx200906</v>
          </cell>
          <cell r="O2489" t="str">
            <v>Rx</v>
          </cell>
          <cell r="P2489" t="str">
            <v>KX15</v>
          </cell>
          <cell r="Q2489">
            <v>89.68</v>
          </cell>
          <cell r="R2489">
            <v>0</v>
          </cell>
        </row>
        <row r="2490">
          <cell r="A2490" t="str">
            <v>K</v>
          </cell>
          <cell r="B2490">
            <v>39965</v>
          </cell>
          <cell r="C2490" t="str">
            <v>X18</v>
          </cell>
          <cell r="D2490">
            <v>0</v>
          </cell>
          <cell r="E2490">
            <v>0</v>
          </cell>
          <cell r="F2490">
            <v>69327.45</v>
          </cell>
          <cell r="G2490" t="str">
            <v>Rx</v>
          </cell>
          <cell r="H2490" t="str">
            <v>RxTANFCHIP</v>
          </cell>
          <cell r="I2490">
            <v>1</v>
          </cell>
          <cell r="J2490">
            <v>69327.45</v>
          </cell>
          <cell r="K2490" t="str">
            <v>200906X18</v>
          </cell>
          <cell r="L2490">
            <v>200906</v>
          </cell>
          <cell r="M2490" t="str">
            <v>KX18</v>
          </cell>
          <cell r="N2490" t="str">
            <v>Rx200906</v>
          </cell>
          <cell r="O2490" t="str">
            <v>Rx</v>
          </cell>
          <cell r="P2490" t="str">
            <v>KX18</v>
          </cell>
          <cell r="Q2490">
            <v>69327.45</v>
          </cell>
          <cell r="R2490">
            <v>0</v>
          </cell>
        </row>
        <row r="2491">
          <cell r="A2491" t="str">
            <v>M</v>
          </cell>
          <cell r="B2491">
            <v>39630</v>
          </cell>
          <cell r="C2491" t="str">
            <v>X15</v>
          </cell>
          <cell r="D2491">
            <v>0</v>
          </cell>
          <cell r="E2491">
            <v>0</v>
          </cell>
          <cell r="F2491">
            <v>1581.71</v>
          </cell>
          <cell r="G2491" t="str">
            <v>Rx</v>
          </cell>
          <cell r="H2491" t="str">
            <v>RxFC</v>
          </cell>
          <cell r="I2491">
            <v>1</v>
          </cell>
          <cell r="J2491">
            <v>1581.71</v>
          </cell>
          <cell r="K2491" t="str">
            <v>200807X15</v>
          </cell>
          <cell r="L2491">
            <v>200807</v>
          </cell>
          <cell r="M2491" t="str">
            <v>MX15</v>
          </cell>
          <cell r="N2491" t="str">
            <v>Rx200807</v>
          </cell>
          <cell r="O2491" t="str">
            <v>Rx</v>
          </cell>
          <cell r="P2491" t="str">
            <v>MX15</v>
          </cell>
          <cell r="Q2491">
            <v>1581.71</v>
          </cell>
          <cell r="R2491">
            <v>0</v>
          </cell>
        </row>
        <row r="2492">
          <cell r="A2492" t="str">
            <v>M</v>
          </cell>
          <cell r="B2492">
            <v>39630</v>
          </cell>
          <cell r="C2492" t="str">
            <v>X18</v>
          </cell>
          <cell r="D2492">
            <v>0</v>
          </cell>
          <cell r="E2492">
            <v>0</v>
          </cell>
          <cell r="F2492">
            <v>480758.91</v>
          </cell>
          <cell r="G2492" t="str">
            <v>Rx</v>
          </cell>
          <cell r="H2492" t="str">
            <v>RxFC</v>
          </cell>
          <cell r="I2492">
            <v>1</v>
          </cell>
          <cell r="J2492">
            <v>480758.91</v>
          </cell>
          <cell r="K2492" t="str">
            <v>200807X18</v>
          </cell>
          <cell r="L2492">
            <v>200807</v>
          </cell>
          <cell r="M2492" t="str">
            <v>MX18</v>
          </cell>
          <cell r="N2492" t="str">
            <v>Rx200807</v>
          </cell>
          <cell r="O2492" t="str">
            <v>Rx</v>
          </cell>
          <cell r="P2492" t="str">
            <v>MX18</v>
          </cell>
          <cell r="Q2492">
            <v>480758.91</v>
          </cell>
          <cell r="R2492">
            <v>0</v>
          </cell>
        </row>
        <row r="2493">
          <cell r="A2493" t="str">
            <v>M</v>
          </cell>
          <cell r="B2493">
            <v>39630</v>
          </cell>
          <cell r="C2493" t="str">
            <v>X19</v>
          </cell>
          <cell r="D2493">
            <v>0</v>
          </cell>
          <cell r="E2493">
            <v>0</v>
          </cell>
          <cell r="F2493">
            <v>11551.62</v>
          </cell>
          <cell r="G2493" t="str">
            <v>Rx</v>
          </cell>
          <cell r="H2493" t="str">
            <v>RxFC</v>
          </cell>
          <cell r="I2493">
            <v>1</v>
          </cell>
          <cell r="J2493">
            <v>11551.62</v>
          </cell>
          <cell r="K2493" t="str">
            <v>200807X19</v>
          </cell>
          <cell r="L2493">
            <v>200807</v>
          </cell>
          <cell r="M2493" t="str">
            <v>MX19</v>
          </cell>
          <cell r="N2493" t="str">
            <v>Rx200807</v>
          </cell>
          <cell r="O2493" t="str">
            <v>Rx</v>
          </cell>
          <cell r="P2493" t="str">
            <v>MX19</v>
          </cell>
          <cell r="Q2493">
            <v>11551.62</v>
          </cell>
          <cell r="R2493">
            <v>0</v>
          </cell>
        </row>
        <row r="2494">
          <cell r="A2494" t="str">
            <v>M</v>
          </cell>
          <cell r="B2494">
            <v>39661</v>
          </cell>
          <cell r="C2494" t="str">
            <v>X15</v>
          </cell>
          <cell r="D2494">
            <v>0</v>
          </cell>
          <cell r="E2494">
            <v>0</v>
          </cell>
          <cell r="F2494">
            <v>1453.77</v>
          </cell>
          <cell r="G2494" t="str">
            <v>Rx</v>
          </cell>
          <cell r="H2494" t="str">
            <v>RxFC</v>
          </cell>
          <cell r="I2494">
            <v>1</v>
          </cell>
          <cell r="J2494">
            <v>1453.77</v>
          </cell>
          <cell r="K2494" t="str">
            <v>200808X15</v>
          </cell>
          <cell r="L2494">
            <v>200808</v>
          </cell>
          <cell r="M2494" t="str">
            <v>MX15</v>
          </cell>
          <cell r="N2494" t="str">
            <v>Rx200808</v>
          </cell>
          <cell r="O2494" t="str">
            <v>Rx</v>
          </cell>
          <cell r="P2494" t="str">
            <v>MX15</v>
          </cell>
          <cell r="Q2494">
            <v>1453.77</v>
          </cell>
          <cell r="R2494">
            <v>0</v>
          </cell>
        </row>
        <row r="2495">
          <cell r="A2495" t="str">
            <v>M</v>
          </cell>
          <cell r="B2495">
            <v>39661</v>
          </cell>
          <cell r="C2495" t="str">
            <v>X18</v>
          </cell>
          <cell r="D2495">
            <v>0</v>
          </cell>
          <cell r="E2495">
            <v>0</v>
          </cell>
          <cell r="F2495">
            <v>425111.33</v>
          </cell>
          <cell r="G2495" t="str">
            <v>Rx</v>
          </cell>
          <cell r="H2495" t="str">
            <v>RxFC</v>
          </cell>
          <cell r="I2495">
            <v>1</v>
          </cell>
          <cell r="J2495">
            <v>425111.33</v>
          </cell>
          <cell r="K2495" t="str">
            <v>200808X18</v>
          </cell>
          <cell r="L2495">
            <v>200808</v>
          </cell>
          <cell r="M2495" t="str">
            <v>MX18</v>
          </cell>
          <cell r="N2495" t="str">
            <v>Rx200808</v>
          </cell>
          <cell r="O2495" t="str">
            <v>Rx</v>
          </cell>
          <cell r="P2495" t="str">
            <v>MX18</v>
          </cell>
          <cell r="Q2495">
            <v>425111.33</v>
          </cell>
          <cell r="R2495">
            <v>0</v>
          </cell>
        </row>
        <row r="2496">
          <cell r="A2496" t="str">
            <v>M</v>
          </cell>
          <cell r="B2496">
            <v>39661</v>
          </cell>
          <cell r="C2496" t="str">
            <v>X19</v>
          </cell>
          <cell r="D2496">
            <v>0</v>
          </cell>
          <cell r="E2496">
            <v>0</v>
          </cell>
          <cell r="F2496">
            <v>19752.419999999998</v>
          </cell>
          <cell r="G2496" t="str">
            <v>Rx</v>
          </cell>
          <cell r="H2496" t="str">
            <v>RxFC</v>
          </cell>
          <cell r="I2496">
            <v>1</v>
          </cell>
          <cell r="J2496">
            <v>19752.419999999998</v>
          </cell>
          <cell r="K2496" t="str">
            <v>200808X19</v>
          </cell>
          <cell r="L2496">
            <v>200808</v>
          </cell>
          <cell r="M2496" t="str">
            <v>MX19</v>
          </cell>
          <cell r="N2496" t="str">
            <v>Rx200808</v>
          </cell>
          <cell r="O2496" t="str">
            <v>Rx</v>
          </cell>
          <cell r="P2496" t="str">
            <v>MX19</v>
          </cell>
          <cell r="Q2496">
            <v>19752.419999999998</v>
          </cell>
          <cell r="R2496">
            <v>0</v>
          </cell>
        </row>
        <row r="2497">
          <cell r="A2497" t="str">
            <v>M</v>
          </cell>
          <cell r="B2497">
            <v>39692</v>
          </cell>
          <cell r="C2497" t="str">
            <v>X15</v>
          </cell>
          <cell r="D2497">
            <v>0</v>
          </cell>
          <cell r="E2497">
            <v>0</v>
          </cell>
          <cell r="F2497">
            <v>1722.86</v>
          </cell>
          <cell r="G2497" t="str">
            <v>Rx</v>
          </cell>
          <cell r="H2497" t="str">
            <v>RxFC</v>
          </cell>
          <cell r="I2497">
            <v>1</v>
          </cell>
          <cell r="J2497">
            <v>1722.86</v>
          </cell>
          <cell r="K2497" t="str">
            <v>200809X15</v>
          </cell>
          <cell r="L2497">
            <v>200809</v>
          </cell>
          <cell r="M2497" t="str">
            <v>MX15</v>
          </cell>
          <cell r="N2497" t="str">
            <v>Rx200809</v>
          </cell>
          <cell r="O2497" t="str">
            <v>Rx</v>
          </cell>
          <cell r="P2497" t="str">
            <v>MX15</v>
          </cell>
          <cell r="Q2497">
            <v>1722.86</v>
          </cell>
          <cell r="R2497">
            <v>0</v>
          </cell>
        </row>
        <row r="2498">
          <cell r="A2498" t="str">
            <v>M</v>
          </cell>
          <cell r="B2498">
            <v>39692</v>
          </cell>
          <cell r="C2498" t="str">
            <v>X18</v>
          </cell>
          <cell r="D2498">
            <v>0</v>
          </cell>
          <cell r="E2498">
            <v>0</v>
          </cell>
          <cell r="F2498">
            <v>462241.81</v>
          </cell>
          <cell r="G2498" t="str">
            <v>Rx</v>
          </cell>
          <cell r="H2498" t="str">
            <v>RxFC</v>
          </cell>
          <cell r="I2498">
            <v>1</v>
          </cell>
          <cell r="J2498">
            <v>462241.81</v>
          </cell>
          <cell r="K2498" t="str">
            <v>200809X18</v>
          </cell>
          <cell r="L2498">
            <v>200809</v>
          </cell>
          <cell r="M2498" t="str">
            <v>MX18</v>
          </cell>
          <cell r="N2498" t="str">
            <v>Rx200809</v>
          </cell>
          <cell r="O2498" t="str">
            <v>Rx</v>
          </cell>
          <cell r="P2498" t="str">
            <v>MX18</v>
          </cell>
          <cell r="Q2498">
            <v>462241.81</v>
          </cell>
          <cell r="R2498">
            <v>0</v>
          </cell>
        </row>
        <row r="2499">
          <cell r="A2499" t="str">
            <v>M</v>
          </cell>
          <cell r="B2499">
            <v>39692</v>
          </cell>
          <cell r="C2499" t="str">
            <v>X19</v>
          </cell>
          <cell r="D2499">
            <v>0</v>
          </cell>
          <cell r="E2499">
            <v>0</v>
          </cell>
          <cell r="F2499">
            <v>15396.77</v>
          </cell>
          <cell r="G2499" t="str">
            <v>Rx</v>
          </cell>
          <cell r="H2499" t="str">
            <v>RxFC</v>
          </cell>
          <cell r="I2499">
            <v>1</v>
          </cell>
          <cell r="J2499">
            <v>15396.77</v>
          </cell>
          <cell r="K2499" t="str">
            <v>200809X19</v>
          </cell>
          <cell r="L2499">
            <v>200809</v>
          </cell>
          <cell r="M2499" t="str">
            <v>MX19</v>
          </cell>
          <cell r="N2499" t="str">
            <v>Rx200809</v>
          </cell>
          <cell r="O2499" t="str">
            <v>Rx</v>
          </cell>
          <cell r="P2499" t="str">
            <v>MX19</v>
          </cell>
          <cell r="Q2499">
            <v>15396.77</v>
          </cell>
          <cell r="R2499">
            <v>0</v>
          </cell>
        </row>
        <row r="2500">
          <cell r="A2500" t="str">
            <v>M</v>
          </cell>
          <cell r="B2500">
            <v>39722</v>
          </cell>
          <cell r="C2500" t="str">
            <v>X15</v>
          </cell>
          <cell r="D2500">
            <v>0</v>
          </cell>
          <cell r="E2500">
            <v>0</v>
          </cell>
          <cell r="F2500">
            <v>2012.41</v>
          </cell>
          <cell r="G2500" t="str">
            <v>Rx</v>
          </cell>
          <cell r="H2500" t="str">
            <v>RxFC</v>
          </cell>
          <cell r="I2500">
            <v>1</v>
          </cell>
          <cell r="J2500">
            <v>2012.41</v>
          </cell>
          <cell r="K2500" t="str">
            <v>200810X15</v>
          </cell>
          <cell r="L2500">
            <v>200810</v>
          </cell>
          <cell r="M2500" t="str">
            <v>MX15</v>
          </cell>
          <cell r="N2500" t="str">
            <v>Rx200810</v>
          </cell>
          <cell r="O2500" t="str">
            <v>Rx</v>
          </cell>
          <cell r="P2500" t="str">
            <v>MX15</v>
          </cell>
          <cell r="Q2500">
            <v>2012.41</v>
          </cell>
          <cell r="R2500">
            <v>0</v>
          </cell>
        </row>
        <row r="2501">
          <cell r="A2501" t="str">
            <v>M</v>
          </cell>
          <cell r="B2501">
            <v>39722</v>
          </cell>
          <cell r="C2501" t="str">
            <v>X18</v>
          </cell>
          <cell r="D2501">
            <v>0</v>
          </cell>
          <cell r="E2501">
            <v>0</v>
          </cell>
          <cell r="F2501">
            <v>516905.34</v>
          </cell>
          <cell r="G2501" t="str">
            <v>Rx</v>
          </cell>
          <cell r="H2501" t="str">
            <v>RxFC</v>
          </cell>
          <cell r="I2501">
            <v>1</v>
          </cell>
          <cell r="J2501">
            <v>516905.34</v>
          </cell>
          <cell r="K2501" t="str">
            <v>200810X18</v>
          </cell>
          <cell r="L2501">
            <v>200810</v>
          </cell>
          <cell r="M2501" t="str">
            <v>MX18</v>
          </cell>
          <cell r="N2501" t="str">
            <v>Rx200810</v>
          </cell>
          <cell r="O2501" t="str">
            <v>Rx</v>
          </cell>
          <cell r="P2501" t="str">
            <v>MX18</v>
          </cell>
          <cell r="Q2501">
            <v>516905.34</v>
          </cell>
          <cell r="R2501">
            <v>0</v>
          </cell>
        </row>
        <row r="2502">
          <cell r="A2502" t="str">
            <v>M</v>
          </cell>
          <cell r="B2502">
            <v>39722</v>
          </cell>
          <cell r="C2502" t="str">
            <v>X19</v>
          </cell>
          <cell r="D2502">
            <v>0</v>
          </cell>
          <cell r="E2502">
            <v>0</v>
          </cell>
          <cell r="F2502">
            <v>15394.84</v>
          </cell>
          <cell r="G2502" t="str">
            <v>Rx</v>
          </cell>
          <cell r="H2502" t="str">
            <v>RxFC</v>
          </cell>
          <cell r="I2502">
            <v>1</v>
          </cell>
          <cell r="J2502">
            <v>15394.84</v>
          </cell>
          <cell r="K2502" t="str">
            <v>200810X19</v>
          </cell>
          <cell r="L2502">
            <v>200810</v>
          </cell>
          <cell r="M2502" t="str">
            <v>MX19</v>
          </cell>
          <cell r="N2502" t="str">
            <v>Rx200810</v>
          </cell>
          <cell r="O2502" t="str">
            <v>Rx</v>
          </cell>
          <cell r="P2502" t="str">
            <v>MX19</v>
          </cell>
          <cell r="Q2502">
            <v>15394.84</v>
          </cell>
          <cell r="R2502">
            <v>0</v>
          </cell>
        </row>
        <row r="2503">
          <cell r="A2503" t="str">
            <v>M</v>
          </cell>
          <cell r="B2503">
            <v>39753</v>
          </cell>
          <cell r="C2503" t="str">
            <v>X15</v>
          </cell>
          <cell r="D2503">
            <v>0</v>
          </cell>
          <cell r="E2503">
            <v>0</v>
          </cell>
          <cell r="F2503">
            <v>1629.62</v>
          </cell>
          <cell r="G2503" t="str">
            <v>Rx</v>
          </cell>
          <cell r="H2503" t="str">
            <v>RxFC</v>
          </cell>
          <cell r="I2503">
            <v>1</v>
          </cell>
          <cell r="J2503">
            <v>1629.62</v>
          </cell>
          <cell r="K2503" t="str">
            <v>200811X15</v>
          </cell>
          <cell r="L2503">
            <v>200811</v>
          </cell>
          <cell r="M2503" t="str">
            <v>MX15</v>
          </cell>
          <cell r="N2503" t="str">
            <v>Rx200811</v>
          </cell>
          <cell r="O2503" t="str">
            <v>Rx</v>
          </cell>
          <cell r="P2503" t="str">
            <v>MX15</v>
          </cell>
          <cell r="Q2503">
            <v>1629.62</v>
          </cell>
          <cell r="R2503">
            <v>0</v>
          </cell>
        </row>
        <row r="2504">
          <cell r="A2504" t="str">
            <v>M</v>
          </cell>
          <cell r="B2504">
            <v>39753</v>
          </cell>
          <cell r="C2504" t="str">
            <v>X18</v>
          </cell>
          <cell r="D2504">
            <v>0</v>
          </cell>
          <cell r="E2504">
            <v>0</v>
          </cell>
          <cell r="F2504">
            <v>463804.39</v>
          </cell>
          <cell r="G2504" t="str">
            <v>Rx</v>
          </cell>
          <cell r="H2504" t="str">
            <v>RxFC</v>
          </cell>
          <cell r="I2504">
            <v>1</v>
          </cell>
          <cell r="J2504">
            <v>463804.39</v>
          </cell>
          <cell r="K2504" t="str">
            <v>200811X18</v>
          </cell>
          <cell r="L2504">
            <v>200811</v>
          </cell>
          <cell r="M2504" t="str">
            <v>MX18</v>
          </cell>
          <cell r="N2504" t="str">
            <v>Rx200811</v>
          </cell>
          <cell r="O2504" t="str">
            <v>Rx</v>
          </cell>
          <cell r="P2504" t="str">
            <v>MX18</v>
          </cell>
          <cell r="Q2504">
            <v>463804.39</v>
          </cell>
          <cell r="R2504">
            <v>0</v>
          </cell>
        </row>
        <row r="2505">
          <cell r="A2505" t="str">
            <v>M</v>
          </cell>
          <cell r="B2505">
            <v>39753</v>
          </cell>
          <cell r="C2505" t="str">
            <v>X19</v>
          </cell>
          <cell r="D2505">
            <v>0</v>
          </cell>
          <cell r="E2505">
            <v>0</v>
          </cell>
          <cell r="F2505">
            <v>13949.87</v>
          </cell>
          <cell r="G2505" t="str">
            <v>Rx</v>
          </cell>
          <cell r="H2505" t="str">
            <v>RxFC</v>
          </cell>
          <cell r="I2505">
            <v>1</v>
          </cell>
          <cell r="J2505">
            <v>13949.87</v>
          </cell>
          <cell r="K2505" t="str">
            <v>200811X19</v>
          </cell>
          <cell r="L2505">
            <v>200811</v>
          </cell>
          <cell r="M2505" t="str">
            <v>MX19</v>
          </cell>
          <cell r="N2505" t="str">
            <v>Rx200811</v>
          </cell>
          <cell r="O2505" t="str">
            <v>Rx</v>
          </cell>
          <cell r="P2505" t="str">
            <v>MX19</v>
          </cell>
          <cell r="Q2505">
            <v>13949.87</v>
          </cell>
          <cell r="R2505">
            <v>0</v>
          </cell>
        </row>
        <row r="2506">
          <cell r="A2506" t="str">
            <v>M</v>
          </cell>
          <cell r="B2506">
            <v>39783</v>
          </cell>
          <cell r="C2506" t="str">
            <v>X15</v>
          </cell>
          <cell r="D2506">
            <v>0</v>
          </cell>
          <cell r="E2506">
            <v>0</v>
          </cell>
          <cell r="F2506">
            <v>1909.76</v>
          </cell>
          <cell r="G2506" t="str">
            <v>Rx</v>
          </cell>
          <cell r="H2506" t="str">
            <v>RxFC</v>
          </cell>
          <cell r="I2506">
            <v>1</v>
          </cell>
          <cell r="J2506">
            <v>1909.76</v>
          </cell>
          <cell r="K2506" t="str">
            <v>200812X15</v>
          </cell>
          <cell r="L2506">
            <v>200812</v>
          </cell>
          <cell r="M2506" t="str">
            <v>MX15</v>
          </cell>
          <cell r="N2506" t="str">
            <v>Rx200812</v>
          </cell>
          <cell r="O2506" t="str">
            <v>Rx</v>
          </cell>
          <cell r="P2506" t="str">
            <v>MX15</v>
          </cell>
          <cell r="Q2506">
            <v>1909.76</v>
          </cell>
          <cell r="R2506">
            <v>0</v>
          </cell>
        </row>
        <row r="2507">
          <cell r="A2507" t="str">
            <v>M</v>
          </cell>
          <cell r="B2507">
            <v>39783</v>
          </cell>
          <cell r="C2507" t="str">
            <v>X18</v>
          </cell>
          <cell r="D2507">
            <v>0</v>
          </cell>
          <cell r="E2507">
            <v>0</v>
          </cell>
          <cell r="F2507">
            <v>538901.98</v>
          </cell>
          <cell r="G2507" t="str">
            <v>Rx</v>
          </cell>
          <cell r="H2507" t="str">
            <v>RxFC</v>
          </cell>
          <cell r="I2507">
            <v>1</v>
          </cell>
          <cell r="J2507">
            <v>538901.98</v>
          </cell>
          <cell r="K2507" t="str">
            <v>200812X18</v>
          </cell>
          <cell r="L2507">
            <v>200812</v>
          </cell>
          <cell r="M2507" t="str">
            <v>MX18</v>
          </cell>
          <cell r="N2507" t="str">
            <v>Rx200812</v>
          </cell>
          <cell r="O2507" t="str">
            <v>Rx</v>
          </cell>
          <cell r="P2507" t="str">
            <v>MX18</v>
          </cell>
          <cell r="Q2507">
            <v>538901.98</v>
          </cell>
          <cell r="R2507">
            <v>0</v>
          </cell>
        </row>
        <row r="2508">
          <cell r="A2508" t="str">
            <v>M</v>
          </cell>
          <cell r="B2508">
            <v>39783</v>
          </cell>
          <cell r="C2508" t="str">
            <v>X19</v>
          </cell>
          <cell r="D2508">
            <v>0</v>
          </cell>
          <cell r="E2508">
            <v>0</v>
          </cell>
          <cell r="F2508">
            <v>13255.22</v>
          </cell>
          <cell r="G2508" t="str">
            <v>Rx</v>
          </cell>
          <cell r="H2508" t="str">
            <v>RxFC</v>
          </cell>
          <cell r="I2508">
            <v>1</v>
          </cell>
          <cell r="J2508">
            <v>13255.22</v>
          </cell>
          <cell r="K2508" t="str">
            <v>200812X19</v>
          </cell>
          <cell r="L2508">
            <v>200812</v>
          </cell>
          <cell r="M2508" t="str">
            <v>MX19</v>
          </cell>
          <cell r="N2508" t="str">
            <v>Rx200812</v>
          </cell>
          <cell r="O2508" t="str">
            <v>Rx</v>
          </cell>
          <cell r="P2508" t="str">
            <v>MX19</v>
          </cell>
          <cell r="Q2508">
            <v>13255.22</v>
          </cell>
          <cell r="R2508">
            <v>0</v>
          </cell>
        </row>
        <row r="2509">
          <cell r="A2509" t="str">
            <v>M</v>
          </cell>
          <cell r="B2509">
            <v>39814</v>
          </cell>
          <cell r="C2509" t="str">
            <v>X15</v>
          </cell>
          <cell r="D2509">
            <v>0</v>
          </cell>
          <cell r="E2509">
            <v>0</v>
          </cell>
          <cell r="F2509">
            <v>2437.1</v>
          </cell>
          <cell r="G2509" t="str">
            <v>Rx</v>
          </cell>
          <cell r="H2509" t="str">
            <v>RxFC</v>
          </cell>
          <cell r="I2509">
            <v>1</v>
          </cell>
          <cell r="J2509">
            <v>2437.1</v>
          </cell>
          <cell r="K2509" t="str">
            <v>200901X15</v>
          </cell>
          <cell r="L2509">
            <v>200901</v>
          </cell>
          <cell r="M2509" t="str">
            <v>MX15</v>
          </cell>
          <cell r="N2509" t="str">
            <v>Rx200901</v>
          </cell>
          <cell r="O2509" t="str">
            <v>Rx</v>
          </cell>
          <cell r="P2509" t="str">
            <v>MX15</v>
          </cell>
          <cell r="Q2509">
            <v>2437.1</v>
          </cell>
          <cell r="R2509">
            <v>0</v>
          </cell>
        </row>
        <row r="2510">
          <cell r="A2510" t="str">
            <v>M</v>
          </cell>
          <cell r="B2510">
            <v>39814</v>
          </cell>
          <cell r="C2510" t="str">
            <v>X18</v>
          </cell>
          <cell r="D2510">
            <v>0</v>
          </cell>
          <cell r="E2510">
            <v>0</v>
          </cell>
          <cell r="F2510">
            <v>555911.79</v>
          </cell>
          <cell r="G2510" t="str">
            <v>Rx</v>
          </cell>
          <cell r="H2510" t="str">
            <v>RxFC</v>
          </cell>
          <cell r="I2510">
            <v>1</v>
          </cell>
          <cell r="J2510">
            <v>555911.79</v>
          </cell>
          <cell r="K2510" t="str">
            <v>200901X18</v>
          </cell>
          <cell r="L2510">
            <v>200901</v>
          </cell>
          <cell r="M2510" t="str">
            <v>MX18</v>
          </cell>
          <cell r="N2510" t="str">
            <v>Rx200901</v>
          </cell>
          <cell r="O2510" t="str">
            <v>Rx</v>
          </cell>
          <cell r="P2510" t="str">
            <v>MX18</v>
          </cell>
          <cell r="Q2510">
            <v>555911.79</v>
          </cell>
          <cell r="R2510">
            <v>0</v>
          </cell>
        </row>
        <row r="2511">
          <cell r="A2511" t="str">
            <v>M</v>
          </cell>
          <cell r="B2511">
            <v>39814</v>
          </cell>
          <cell r="C2511" t="str">
            <v>X19</v>
          </cell>
          <cell r="D2511">
            <v>0</v>
          </cell>
          <cell r="E2511">
            <v>0</v>
          </cell>
          <cell r="F2511">
            <v>12425.91</v>
          </cell>
          <cell r="G2511" t="str">
            <v>Rx</v>
          </cell>
          <cell r="H2511" t="str">
            <v>RxFC</v>
          </cell>
          <cell r="I2511">
            <v>1</v>
          </cell>
          <cell r="J2511">
            <v>12425.91</v>
          </cell>
          <cell r="K2511" t="str">
            <v>200901X19</v>
          </cell>
          <cell r="L2511">
            <v>200901</v>
          </cell>
          <cell r="M2511" t="str">
            <v>MX19</v>
          </cell>
          <cell r="N2511" t="str">
            <v>Rx200901</v>
          </cell>
          <cell r="O2511" t="str">
            <v>Rx</v>
          </cell>
          <cell r="P2511" t="str">
            <v>MX19</v>
          </cell>
          <cell r="Q2511">
            <v>12425.91</v>
          </cell>
          <cell r="R2511">
            <v>0</v>
          </cell>
        </row>
        <row r="2512">
          <cell r="A2512" t="str">
            <v>M</v>
          </cell>
          <cell r="B2512">
            <v>39845</v>
          </cell>
          <cell r="C2512" t="str">
            <v>X15</v>
          </cell>
          <cell r="D2512">
            <v>0</v>
          </cell>
          <cell r="E2512">
            <v>0</v>
          </cell>
          <cell r="F2512">
            <v>1844.33</v>
          </cell>
          <cell r="G2512" t="str">
            <v>Rx</v>
          </cell>
          <cell r="H2512" t="str">
            <v>RxFC</v>
          </cell>
          <cell r="I2512">
            <v>1</v>
          </cell>
          <cell r="J2512">
            <v>1844.33</v>
          </cell>
          <cell r="K2512" t="str">
            <v>200902X15</v>
          </cell>
          <cell r="L2512">
            <v>200902</v>
          </cell>
          <cell r="M2512" t="str">
            <v>MX15</v>
          </cell>
          <cell r="N2512" t="str">
            <v>Rx200902</v>
          </cell>
          <cell r="O2512" t="str">
            <v>Rx</v>
          </cell>
          <cell r="P2512" t="str">
            <v>MX15</v>
          </cell>
          <cell r="Q2512">
            <v>1844.33</v>
          </cell>
          <cell r="R2512">
            <v>0</v>
          </cell>
        </row>
        <row r="2513">
          <cell r="A2513" t="str">
            <v>M</v>
          </cell>
          <cell r="B2513">
            <v>39845</v>
          </cell>
          <cell r="C2513" t="str">
            <v>X18</v>
          </cell>
          <cell r="D2513">
            <v>0</v>
          </cell>
          <cell r="E2513">
            <v>0</v>
          </cell>
          <cell r="F2513">
            <v>548273.14</v>
          </cell>
          <cell r="G2513" t="str">
            <v>Rx</v>
          </cell>
          <cell r="H2513" t="str">
            <v>RxFC</v>
          </cell>
          <cell r="I2513">
            <v>1</v>
          </cell>
          <cell r="J2513">
            <v>548273.14</v>
          </cell>
          <cell r="K2513" t="str">
            <v>200902X18</v>
          </cell>
          <cell r="L2513">
            <v>200902</v>
          </cell>
          <cell r="M2513" t="str">
            <v>MX18</v>
          </cell>
          <cell r="N2513" t="str">
            <v>Rx200902</v>
          </cell>
          <cell r="O2513" t="str">
            <v>Rx</v>
          </cell>
          <cell r="P2513" t="str">
            <v>MX18</v>
          </cell>
          <cell r="Q2513">
            <v>548273.14</v>
          </cell>
          <cell r="R2513">
            <v>0</v>
          </cell>
        </row>
        <row r="2514">
          <cell r="A2514" t="str">
            <v>M</v>
          </cell>
          <cell r="B2514">
            <v>39845</v>
          </cell>
          <cell r="C2514" t="str">
            <v>X19</v>
          </cell>
          <cell r="D2514">
            <v>0</v>
          </cell>
          <cell r="E2514">
            <v>0</v>
          </cell>
          <cell r="F2514">
            <v>17788.189999999999</v>
          </cell>
          <cell r="G2514" t="str">
            <v>Rx</v>
          </cell>
          <cell r="H2514" t="str">
            <v>RxFC</v>
          </cell>
          <cell r="I2514">
            <v>1</v>
          </cell>
          <cell r="J2514">
            <v>17788.189999999999</v>
          </cell>
          <cell r="K2514" t="str">
            <v>200902X19</v>
          </cell>
          <cell r="L2514">
            <v>200902</v>
          </cell>
          <cell r="M2514" t="str">
            <v>MX19</v>
          </cell>
          <cell r="N2514" t="str">
            <v>Rx200902</v>
          </cell>
          <cell r="O2514" t="str">
            <v>Rx</v>
          </cell>
          <cell r="P2514" t="str">
            <v>MX19</v>
          </cell>
          <cell r="Q2514">
            <v>17788.189999999999</v>
          </cell>
          <cell r="R2514">
            <v>0</v>
          </cell>
        </row>
        <row r="2515">
          <cell r="A2515" t="str">
            <v>M</v>
          </cell>
          <cell r="B2515">
            <v>39873</v>
          </cell>
          <cell r="C2515" t="str">
            <v>X15</v>
          </cell>
          <cell r="D2515">
            <v>0</v>
          </cell>
          <cell r="E2515">
            <v>0</v>
          </cell>
          <cell r="F2515">
            <v>1955.79</v>
          </cell>
          <cell r="G2515" t="str">
            <v>Rx</v>
          </cell>
          <cell r="H2515" t="str">
            <v>RxFC</v>
          </cell>
          <cell r="I2515">
            <v>1</v>
          </cell>
          <cell r="J2515">
            <v>1955.79</v>
          </cell>
          <cell r="K2515" t="str">
            <v>200903X15</v>
          </cell>
          <cell r="L2515">
            <v>200903</v>
          </cell>
          <cell r="M2515" t="str">
            <v>MX15</v>
          </cell>
          <cell r="N2515" t="str">
            <v>Rx200903</v>
          </cell>
          <cell r="O2515" t="str">
            <v>Rx</v>
          </cell>
          <cell r="P2515" t="str">
            <v>MX15</v>
          </cell>
          <cell r="Q2515">
            <v>1955.79</v>
          </cell>
          <cell r="R2515">
            <v>0</v>
          </cell>
        </row>
        <row r="2516">
          <cell r="A2516" t="str">
            <v>M</v>
          </cell>
          <cell r="B2516">
            <v>39873</v>
          </cell>
          <cell r="C2516" t="str">
            <v>X18</v>
          </cell>
          <cell r="D2516">
            <v>0</v>
          </cell>
          <cell r="E2516">
            <v>0</v>
          </cell>
          <cell r="F2516">
            <v>587653.68999999994</v>
          </cell>
          <cell r="G2516" t="str">
            <v>Rx</v>
          </cell>
          <cell r="H2516" t="str">
            <v>RxFC</v>
          </cell>
          <cell r="I2516">
            <v>1</v>
          </cell>
          <cell r="J2516">
            <v>587653.68999999994</v>
          </cell>
          <cell r="K2516" t="str">
            <v>200903X18</v>
          </cell>
          <cell r="L2516">
            <v>200903</v>
          </cell>
          <cell r="M2516" t="str">
            <v>MX18</v>
          </cell>
          <cell r="N2516" t="str">
            <v>Rx200903</v>
          </cell>
          <cell r="O2516" t="str">
            <v>Rx</v>
          </cell>
          <cell r="P2516" t="str">
            <v>MX18</v>
          </cell>
          <cell r="Q2516">
            <v>587653.68999999994</v>
          </cell>
          <cell r="R2516">
            <v>0</v>
          </cell>
        </row>
        <row r="2517">
          <cell r="A2517" t="str">
            <v>M</v>
          </cell>
          <cell r="B2517">
            <v>39873</v>
          </cell>
          <cell r="C2517" t="str">
            <v>X19</v>
          </cell>
          <cell r="D2517">
            <v>0</v>
          </cell>
          <cell r="E2517">
            <v>0</v>
          </cell>
          <cell r="F2517">
            <v>16049.98</v>
          </cell>
          <cell r="G2517" t="str">
            <v>Rx</v>
          </cell>
          <cell r="H2517" t="str">
            <v>RxFC</v>
          </cell>
          <cell r="I2517">
            <v>1</v>
          </cell>
          <cell r="J2517">
            <v>16049.98</v>
          </cell>
          <cell r="K2517" t="str">
            <v>200903X19</v>
          </cell>
          <cell r="L2517">
            <v>200903</v>
          </cell>
          <cell r="M2517" t="str">
            <v>MX19</v>
          </cell>
          <cell r="N2517" t="str">
            <v>Rx200903</v>
          </cell>
          <cell r="O2517" t="str">
            <v>Rx</v>
          </cell>
          <cell r="P2517" t="str">
            <v>MX19</v>
          </cell>
          <cell r="Q2517">
            <v>16049.98</v>
          </cell>
          <cell r="R2517">
            <v>0</v>
          </cell>
        </row>
        <row r="2518">
          <cell r="A2518" t="str">
            <v>M</v>
          </cell>
          <cell r="B2518">
            <v>39904</v>
          </cell>
          <cell r="C2518" t="str">
            <v>X15</v>
          </cell>
          <cell r="D2518">
            <v>0</v>
          </cell>
          <cell r="E2518">
            <v>0</v>
          </cell>
          <cell r="F2518">
            <v>1886.15</v>
          </cell>
          <cell r="G2518" t="str">
            <v>Rx</v>
          </cell>
          <cell r="H2518" t="str">
            <v>RxFC</v>
          </cell>
          <cell r="I2518">
            <v>1</v>
          </cell>
          <cell r="J2518">
            <v>1886.15</v>
          </cell>
          <cell r="K2518" t="str">
            <v>200904X15</v>
          </cell>
          <cell r="L2518">
            <v>200904</v>
          </cell>
          <cell r="M2518" t="str">
            <v>MX15</v>
          </cell>
          <cell r="N2518" t="str">
            <v>Rx200904</v>
          </cell>
          <cell r="O2518" t="str">
            <v>Rx</v>
          </cell>
          <cell r="P2518" t="str">
            <v>MX15</v>
          </cell>
          <cell r="Q2518">
            <v>1886.15</v>
          </cell>
          <cell r="R2518">
            <v>0</v>
          </cell>
        </row>
        <row r="2519">
          <cell r="A2519" t="str">
            <v>M</v>
          </cell>
          <cell r="B2519">
            <v>39904</v>
          </cell>
          <cell r="C2519" t="str">
            <v>X18</v>
          </cell>
          <cell r="D2519">
            <v>0</v>
          </cell>
          <cell r="E2519">
            <v>0</v>
          </cell>
          <cell r="F2519">
            <v>608109.96</v>
          </cell>
          <cell r="G2519" t="str">
            <v>Rx</v>
          </cell>
          <cell r="H2519" t="str">
            <v>RxFC</v>
          </cell>
          <cell r="I2519">
            <v>1</v>
          </cell>
          <cell r="J2519">
            <v>608109.96</v>
          </cell>
          <cell r="K2519" t="str">
            <v>200904X18</v>
          </cell>
          <cell r="L2519">
            <v>200904</v>
          </cell>
          <cell r="M2519" t="str">
            <v>MX18</v>
          </cell>
          <cell r="N2519" t="str">
            <v>Rx200904</v>
          </cell>
          <cell r="O2519" t="str">
            <v>Rx</v>
          </cell>
          <cell r="P2519" t="str">
            <v>MX18</v>
          </cell>
          <cell r="Q2519">
            <v>608109.96</v>
          </cell>
          <cell r="R2519">
            <v>0</v>
          </cell>
        </row>
        <row r="2520">
          <cell r="A2520" t="str">
            <v>M</v>
          </cell>
          <cell r="B2520">
            <v>39904</v>
          </cell>
          <cell r="C2520" t="str">
            <v>X19</v>
          </cell>
          <cell r="D2520">
            <v>0</v>
          </cell>
          <cell r="E2520">
            <v>0</v>
          </cell>
          <cell r="F2520">
            <v>20349.009999999998</v>
          </cell>
          <cell r="G2520" t="str">
            <v>Rx</v>
          </cell>
          <cell r="H2520" t="str">
            <v>RxFC</v>
          </cell>
          <cell r="I2520">
            <v>1</v>
          </cell>
          <cell r="J2520">
            <v>20349.009999999998</v>
          </cell>
          <cell r="K2520" t="str">
            <v>200904X19</v>
          </cell>
          <cell r="L2520">
            <v>200904</v>
          </cell>
          <cell r="M2520" t="str">
            <v>MX19</v>
          </cell>
          <cell r="N2520" t="str">
            <v>Rx200904</v>
          </cell>
          <cell r="O2520" t="str">
            <v>Rx</v>
          </cell>
          <cell r="P2520" t="str">
            <v>MX19</v>
          </cell>
          <cell r="Q2520">
            <v>20349.009999999998</v>
          </cell>
          <cell r="R2520">
            <v>0</v>
          </cell>
        </row>
        <row r="2521">
          <cell r="A2521" t="str">
            <v>M</v>
          </cell>
          <cell r="B2521">
            <v>39934</v>
          </cell>
          <cell r="C2521" t="str">
            <v>X15</v>
          </cell>
          <cell r="D2521">
            <v>0</v>
          </cell>
          <cell r="E2521">
            <v>0</v>
          </cell>
          <cell r="F2521">
            <v>1685.61</v>
          </cell>
          <cell r="G2521" t="str">
            <v>Rx</v>
          </cell>
          <cell r="H2521" t="str">
            <v>RxFC</v>
          </cell>
          <cell r="I2521">
            <v>1</v>
          </cell>
          <cell r="J2521">
            <v>1685.61</v>
          </cell>
          <cell r="K2521" t="str">
            <v>200905X15</v>
          </cell>
          <cell r="L2521">
            <v>200905</v>
          </cell>
          <cell r="M2521" t="str">
            <v>MX15</v>
          </cell>
          <cell r="N2521" t="str">
            <v>Rx200905</v>
          </cell>
          <cell r="O2521" t="str">
            <v>Rx</v>
          </cell>
          <cell r="P2521" t="str">
            <v>MX15</v>
          </cell>
          <cell r="Q2521">
            <v>1685.61</v>
          </cell>
          <cell r="R2521">
            <v>0</v>
          </cell>
        </row>
        <row r="2522">
          <cell r="A2522" t="str">
            <v>M</v>
          </cell>
          <cell r="B2522">
            <v>39934</v>
          </cell>
          <cell r="C2522" t="str">
            <v>X18</v>
          </cell>
          <cell r="D2522">
            <v>0</v>
          </cell>
          <cell r="E2522">
            <v>0</v>
          </cell>
          <cell r="F2522">
            <v>625739.86</v>
          </cell>
          <cell r="G2522" t="str">
            <v>Rx</v>
          </cell>
          <cell r="H2522" t="str">
            <v>RxFC</v>
          </cell>
          <cell r="I2522">
            <v>1</v>
          </cell>
          <cell r="J2522">
            <v>625739.86</v>
          </cell>
          <cell r="K2522" t="str">
            <v>200905X18</v>
          </cell>
          <cell r="L2522">
            <v>200905</v>
          </cell>
          <cell r="M2522" t="str">
            <v>MX18</v>
          </cell>
          <cell r="N2522" t="str">
            <v>Rx200905</v>
          </cell>
          <cell r="O2522" t="str">
            <v>Rx</v>
          </cell>
          <cell r="P2522" t="str">
            <v>MX18</v>
          </cell>
          <cell r="Q2522">
            <v>625739.86</v>
          </cell>
          <cell r="R2522">
            <v>0</v>
          </cell>
        </row>
        <row r="2523">
          <cell r="A2523" t="str">
            <v>M</v>
          </cell>
          <cell r="B2523">
            <v>39934</v>
          </cell>
          <cell r="C2523" t="str">
            <v>X19</v>
          </cell>
          <cell r="D2523">
            <v>0</v>
          </cell>
          <cell r="E2523">
            <v>0</v>
          </cell>
          <cell r="F2523">
            <v>18792.77</v>
          </cell>
          <cell r="G2523" t="str">
            <v>Rx</v>
          </cell>
          <cell r="H2523" t="str">
            <v>RxFC</v>
          </cell>
          <cell r="I2523">
            <v>1</v>
          </cell>
          <cell r="J2523">
            <v>18792.77</v>
          </cell>
          <cell r="K2523" t="str">
            <v>200905X19</v>
          </cell>
          <cell r="L2523">
            <v>200905</v>
          </cell>
          <cell r="M2523" t="str">
            <v>MX19</v>
          </cell>
          <cell r="N2523" t="str">
            <v>Rx200905</v>
          </cell>
          <cell r="O2523" t="str">
            <v>Rx</v>
          </cell>
          <cell r="P2523" t="str">
            <v>MX19</v>
          </cell>
          <cell r="Q2523">
            <v>18792.77</v>
          </cell>
          <cell r="R2523">
            <v>0</v>
          </cell>
        </row>
        <row r="2524">
          <cell r="A2524" t="str">
            <v>M</v>
          </cell>
          <cell r="B2524">
            <v>39965</v>
          </cell>
          <cell r="C2524" t="str">
            <v>X15</v>
          </cell>
          <cell r="D2524">
            <v>0</v>
          </cell>
          <cell r="E2524">
            <v>0</v>
          </cell>
          <cell r="F2524">
            <v>2316.69</v>
          </cell>
          <cell r="G2524" t="str">
            <v>Rx</v>
          </cell>
          <cell r="H2524" t="str">
            <v>RxFC</v>
          </cell>
          <cell r="I2524">
            <v>1</v>
          </cell>
          <cell r="J2524">
            <v>2316.69</v>
          </cell>
          <cell r="K2524" t="str">
            <v>200906X15</v>
          </cell>
          <cell r="L2524">
            <v>200906</v>
          </cell>
          <cell r="M2524" t="str">
            <v>MX15</v>
          </cell>
          <cell r="N2524" t="str">
            <v>Rx200906</v>
          </cell>
          <cell r="O2524" t="str">
            <v>Rx</v>
          </cell>
          <cell r="P2524" t="str">
            <v>MX15</v>
          </cell>
          <cell r="Q2524">
            <v>2316.69</v>
          </cell>
          <cell r="R2524">
            <v>0</v>
          </cell>
        </row>
        <row r="2525">
          <cell r="A2525" t="str">
            <v>M</v>
          </cell>
          <cell r="B2525">
            <v>39965</v>
          </cell>
          <cell r="C2525" t="str">
            <v>X18</v>
          </cell>
          <cell r="D2525">
            <v>0</v>
          </cell>
          <cell r="E2525">
            <v>0</v>
          </cell>
          <cell r="F2525">
            <v>661946.21</v>
          </cell>
          <cell r="G2525" t="str">
            <v>Rx</v>
          </cell>
          <cell r="H2525" t="str">
            <v>RxFC</v>
          </cell>
          <cell r="I2525">
            <v>1</v>
          </cell>
          <cell r="J2525">
            <v>661946.21</v>
          </cell>
          <cell r="K2525" t="str">
            <v>200906X18</v>
          </cell>
          <cell r="L2525">
            <v>200906</v>
          </cell>
          <cell r="M2525" t="str">
            <v>MX18</v>
          </cell>
          <cell r="N2525" t="str">
            <v>Rx200906</v>
          </cell>
          <cell r="O2525" t="str">
            <v>Rx</v>
          </cell>
          <cell r="P2525" t="str">
            <v>MX18</v>
          </cell>
          <cell r="Q2525">
            <v>661946.21</v>
          </cell>
          <cell r="R2525">
            <v>0</v>
          </cell>
        </row>
        <row r="2526">
          <cell r="A2526" t="str">
            <v>M</v>
          </cell>
          <cell r="B2526">
            <v>39965</v>
          </cell>
          <cell r="C2526" t="str">
            <v>X19</v>
          </cell>
          <cell r="D2526">
            <v>0</v>
          </cell>
          <cell r="E2526">
            <v>0</v>
          </cell>
          <cell r="F2526">
            <v>21008.53</v>
          </cell>
          <cell r="G2526" t="str">
            <v>Rx</v>
          </cell>
          <cell r="H2526" t="str">
            <v>RxFC</v>
          </cell>
          <cell r="I2526">
            <v>1</v>
          </cell>
          <cell r="J2526">
            <v>21008.53</v>
          </cell>
          <cell r="K2526" t="str">
            <v>200906X19</v>
          </cell>
          <cell r="L2526">
            <v>200906</v>
          </cell>
          <cell r="M2526" t="str">
            <v>MX19</v>
          </cell>
          <cell r="N2526" t="str">
            <v>Rx200906</v>
          </cell>
          <cell r="O2526" t="str">
            <v>Rx</v>
          </cell>
          <cell r="P2526" t="str">
            <v>MX19</v>
          </cell>
          <cell r="Q2526">
            <v>21008.53</v>
          </cell>
          <cell r="R2526">
            <v>0</v>
          </cell>
        </row>
        <row r="2527">
          <cell r="A2527" t="str">
            <v>Q</v>
          </cell>
          <cell r="B2527">
            <v>39630</v>
          </cell>
          <cell r="C2527" t="str">
            <v>X18</v>
          </cell>
          <cell r="D2527">
            <v>0</v>
          </cell>
          <cell r="E2527">
            <v>0</v>
          </cell>
          <cell r="F2527">
            <v>9941.16</v>
          </cell>
          <cell r="G2527" t="str">
            <v>Rx</v>
          </cell>
          <cell r="H2527" t="str">
            <v>RxTANFCHIP</v>
          </cell>
          <cell r="I2527">
            <v>1</v>
          </cell>
          <cell r="J2527">
            <v>9941.16</v>
          </cell>
          <cell r="K2527" t="str">
            <v>200807X18</v>
          </cell>
          <cell r="L2527">
            <v>200807</v>
          </cell>
          <cell r="M2527" t="str">
            <v>QX18</v>
          </cell>
          <cell r="N2527" t="str">
            <v>Rx200807</v>
          </cell>
          <cell r="O2527" t="str">
            <v>Rx</v>
          </cell>
          <cell r="P2527" t="str">
            <v>QX18</v>
          </cell>
          <cell r="Q2527">
            <v>9941.16</v>
          </cell>
          <cell r="R2527">
            <v>0</v>
          </cell>
        </row>
        <row r="2528">
          <cell r="A2528" t="str">
            <v>Q</v>
          </cell>
          <cell r="B2528">
            <v>39630</v>
          </cell>
          <cell r="C2528" t="str">
            <v>X19</v>
          </cell>
          <cell r="D2528">
            <v>0</v>
          </cell>
          <cell r="E2528">
            <v>0</v>
          </cell>
          <cell r="F2528">
            <v>37061.910000000003</v>
          </cell>
          <cell r="G2528" t="str">
            <v>Rx</v>
          </cell>
          <cell r="H2528" t="str">
            <v>RxTANFCHIP</v>
          </cell>
          <cell r="I2528">
            <v>1</v>
          </cell>
          <cell r="J2528">
            <v>37061.910000000003</v>
          </cell>
          <cell r="K2528" t="str">
            <v>200807X19</v>
          </cell>
          <cell r="L2528">
            <v>200807</v>
          </cell>
          <cell r="M2528" t="str">
            <v>QX19</v>
          </cell>
          <cell r="N2528" t="str">
            <v>Rx200807</v>
          </cell>
          <cell r="O2528" t="str">
            <v>Rx</v>
          </cell>
          <cell r="P2528" t="str">
            <v>QX19</v>
          </cell>
          <cell r="Q2528">
            <v>37061.910000000003</v>
          </cell>
          <cell r="R2528">
            <v>0</v>
          </cell>
        </row>
        <row r="2529">
          <cell r="A2529" t="str">
            <v>Q</v>
          </cell>
          <cell r="B2529">
            <v>39661</v>
          </cell>
          <cell r="C2529" t="str">
            <v>X18</v>
          </cell>
          <cell r="D2529">
            <v>0</v>
          </cell>
          <cell r="E2529">
            <v>0</v>
          </cell>
          <cell r="F2529">
            <v>13729.89</v>
          </cell>
          <cell r="G2529" t="str">
            <v>Rx</v>
          </cell>
          <cell r="H2529" t="str">
            <v>RxTANFCHIP</v>
          </cell>
          <cell r="I2529">
            <v>1</v>
          </cell>
          <cell r="J2529">
            <v>13729.89</v>
          </cell>
          <cell r="K2529" t="str">
            <v>200808X18</v>
          </cell>
          <cell r="L2529">
            <v>200808</v>
          </cell>
          <cell r="M2529" t="str">
            <v>QX18</v>
          </cell>
          <cell r="N2529" t="str">
            <v>Rx200808</v>
          </cell>
          <cell r="O2529" t="str">
            <v>Rx</v>
          </cell>
          <cell r="P2529" t="str">
            <v>QX18</v>
          </cell>
          <cell r="Q2529">
            <v>13729.89</v>
          </cell>
          <cell r="R2529">
            <v>0</v>
          </cell>
        </row>
        <row r="2530">
          <cell r="A2530" t="str">
            <v>Q</v>
          </cell>
          <cell r="B2530">
            <v>39661</v>
          </cell>
          <cell r="C2530" t="str">
            <v>X19</v>
          </cell>
          <cell r="D2530">
            <v>0</v>
          </cell>
          <cell r="E2530">
            <v>0</v>
          </cell>
          <cell r="F2530">
            <v>27998.66</v>
          </cell>
          <cell r="G2530" t="str">
            <v>Rx</v>
          </cell>
          <cell r="H2530" t="str">
            <v>RxTANFCHIP</v>
          </cell>
          <cell r="I2530">
            <v>1</v>
          </cell>
          <cell r="J2530">
            <v>27998.66</v>
          </cell>
          <cell r="K2530" t="str">
            <v>200808X19</v>
          </cell>
          <cell r="L2530">
            <v>200808</v>
          </cell>
          <cell r="M2530" t="str">
            <v>QX19</v>
          </cell>
          <cell r="N2530" t="str">
            <v>Rx200808</v>
          </cell>
          <cell r="O2530" t="str">
            <v>Rx</v>
          </cell>
          <cell r="P2530" t="str">
            <v>QX19</v>
          </cell>
          <cell r="Q2530">
            <v>27998.66</v>
          </cell>
          <cell r="R2530">
            <v>0</v>
          </cell>
        </row>
        <row r="2531">
          <cell r="A2531" t="str">
            <v>Q</v>
          </cell>
          <cell r="B2531">
            <v>39692</v>
          </cell>
          <cell r="C2531" t="str">
            <v>X18</v>
          </cell>
          <cell r="D2531">
            <v>0</v>
          </cell>
          <cell r="E2531">
            <v>0</v>
          </cell>
          <cell r="F2531">
            <v>14303.41</v>
          </cell>
          <cell r="G2531" t="str">
            <v>Rx</v>
          </cell>
          <cell r="H2531" t="str">
            <v>RxTANFCHIP</v>
          </cell>
          <cell r="I2531">
            <v>1</v>
          </cell>
          <cell r="J2531">
            <v>14303.41</v>
          </cell>
          <cell r="K2531" t="str">
            <v>200809X18</v>
          </cell>
          <cell r="L2531">
            <v>200809</v>
          </cell>
          <cell r="M2531" t="str">
            <v>QX18</v>
          </cell>
          <cell r="N2531" t="str">
            <v>Rx200809</v>
          </cell>
          <cell r="O2531" t="str">
            <v>Rx</v>
          </cell>
          <cell r="P2531" t="str">
            <v>QX18</v>
          </cell>
          <cell r="Q2531">
            <v>14303.41</v>
          </cell>
          <cell r="R2531">
            <v>0</v>
          </cell>
        </row>
        <row r="2532">
          <cell r="A2532" t="str">
            <v>Q</v>
          </cell>
          <cell r="B2532">
            <v>39692</v>
          </cell>
          <cell r="C2532" t="str">
            <v>X19</v>
          </cell>
          <cell r="D2532">
            <v>0</v>
          </cell>
          <cell r="E2532">
            <v>0</v>
          </cell>
          <cell r="F2532">
            <v>31607.87</v>
          </cell>
          <cell r="G2532" t="str">
            <v>Rx</v>
          </cell>
          <cell r="H2532" t="str">
            <v>RxTANFCHIP</v>
          </cell>
          <cell r="I2532">
            <v>1</v>
          </cell>
          <cell r="J2532">
            <v>31607.87</v>
          </cell>
          <cell r="K2532" t="str">
            <v>200809X19</v>
          </cell>
          <cell r="L2532">
            <v>200809</v>
          </cell>
          <cell r="M2532" t="str">
            <v>QX19</v>
          </cell>
          <cell r="N2532" t="str">
            <v>Rx200809</v>
          </cell>
          <cell r="O2532" t="str">
            <v>Rx</v>
          </cell>
          <cell r="P2532" t="str">
            <v>QX19</v>
          </cell>
          <cell r="Q2532">
            <v>31607.87</v>
          </cell>
          <cell r="R2532">
            <v>0</v>
          </cell>
        </row>
        <row r="2533">
          <cell r="A2533" t="str">
            <v>Q</v>
          </cell>
          <cell r="B2533">
            <v>39722</v>
          </cell>
          <cell r="C2533" t="str">
            <v>X18</v>
          </cell>
          <cell r="D2533">
            <v>0</v>
          </cell>
          <cell r="E2533">
            <v>0</v>
          </cell>
          <cell r="F2533">
            <v>11333.85</v>
          </cell>
          <cell r="G2533" t="str">
            <v>Rx</v>
          </cell>
          <cell r="H2533" t="str">
            <v>RxTANFCHIP</v>
          </cell>
          <cell r="I2533">
            <v>1</v>
          </cell>
          <cell r="J2533">
            <v>11333.85</v>
          </cell>
          <cell r="K2533" t="str">
            <v>200810X18</v>
          </cell>
          <cell r="L2533">
            <v>200810</v>
          </cell>
          <cell r="M2533" t="str">
            <v>QX18</v>
          </cell>
          <cell r="N2533" t="str">
            <v>Rx200810</v>
          </cell>
          <cell r="O2533" t="str">
            <v>Rx</v>
          </cell>
          <cell r="P2533" t="str">
            <v>QX18</v>
          </cell>
          <cell r="Q2533">
            <v>11333.85</v>
          </cell>
          <cell r="R2533">
            <v>0</v>
          </cell>
        </row>
        <row r="2534">
          <cell r="A2534" t="str">
            <v>Q</v>
          </cell>
          <cell r="B2534">
            <v>39722</v>
          </cell>
          <cell r="C2534" t="str">
            <v>X19</v>
          </cell>
          <cell r="D2534">
            <v>0</v>
          </cell>
          <cell r="E2534">
            <v>0</v>
          </cell>
          <cell r="F2534">
            <v>34197.83</v>
          </cell>
          <cell r="G2534" t="str">
            <v>Rx</v>
          </cell>
          <cell r="H2534" t="str">
            <v>RxTANFCHIP</v>
          </cell>
          <cell r="I2534">
            <v>1</v>
          </cell>
          <cell r="J2534">
            <v>34197.83</v>
          </cell>
          <cell r="K2534" t="str">
            <v>200810X19</v>
          </cell>
          <cell r="L2534">
            <v>200810</v>
          </cell>
          <cell r="M2534" t="str">
            <v>QX19</v>
          </cell>
          <cell r="N2534" t="str">
            <v>Rx200810</v>
          </cell>
          <cell r="O2534" t="str">
            <v>Rx</v>
          </cell>
          <cell r="P2534" t="str">
            <v>QX19</v>
          </cell>
          <cell r="Q2534">
            <v>34197.83</v>
          </cell>
          <cell r="R2534">
            <v>0</v>
          </cell>
        </row>
        <row r="2535">
          <cell r="A2535" t="str">
            <v>Q</v>
          </cell>
          <cell r="B2535">
            <v>39753</v>
          </cell>
          <cell r="C2535" t="str">
            <v>X18</v>
          </cell>
          <cell r="D2535">
            <v>0</v>
          </cell>
          <cell r="E2535">
            <v>0</v>
          </cell>
          <cell r="F2535">
            <v>10431.870000000001</v>
          </cell>
          <cell r="G2535" t="str">
            <v>Rx</v>
          </cell>
          <cell r="H2535" t="str">
            <v>RxTANFCHIP</v>
          </cell>
          <cell r="I2535">
            <v>1</v>
          </cell>
          <cell r="J2535">
            <v>10431.870000000001</v>
          </cell>
          <cell r="K2535" t="str">
            <v>200811X18</v>
          </cell>
          <cell r="L2535">
            <v>200811</v>
          </cell>
          <cell r="M2535" t="str">
            <v>QX18</v>
          </cell>
          <cell r="N2535" t="str">
            <v>Rx200811</v>
          </cell>
          <cell r="O2535" t="str">
            <v>Rx</v>
          </cell>
          <cell r="P2535" t="str">
            <v>QX18</v>
          </cell>
          <cell r="Q2535">
            <v>10431.870000000001</v>
          </cell>
          <cell r="R2535">
            <v>0</v>
          </cell>
        </row>
        <row r="2536">
          <cell r="A2536" t="str">
            <v>Q</v>
          </cell>
          <cell r="B2536">
            <v>39753</v>
          </cell>
          <cell r="C2536" t="str">
            <v>X19</v>
          </cell>
          <cell r="D2536">
            <v>0</v>
          </cell>
          <cell r="E2536">
            <v>0</v>
          </cell>
          <cell r="F2536">
            <v>32048.43</v>
          </cell>
          <cell r="G2536" t="str">
            <v>Rx</v>
          </cell>
          <cell r="H2536" t="str">
            <v>RxTANFCHIP</v>
          </cell>
          <cell r="I2536">
            <v>1</v>
          </cell>
          <cell r="J2536">
            <v>32048.43</v>
          </cell>
          <cell r="K2536" t="str">
            <v>200811X19</v>
          </cell>
          <cell r="L2536">
            <v>200811</v>
          </cell>
          <cell r="M2536" t="str">
            <v>QX19</v>
          </cell>
          <cell r="N2536" t="str">
            <v>Rx200811</v>
          </cell>
          <cell r="O2536" t="str">
            <v>Rx</v>
          </cell>
          <cell r="P2536" t="str">
            <v>QX19</v>
          </cell>
          <cell r="Q2536">
            <v>32048.43</v>
          </cell>
          <cell r="R2536">
            <v>0</v>
          </cell>
        </row>
        <row r="2537">
          <cell r="A2537" t="str">
            <v>Q</v>
          </cell>
          <cell r="B2537">
            <v>39783</v>
          </cell>
          <cell r="C2537" t="str">
            <v>X18</v>
          </cell>
          <cell r="D2537">
            <v>0</v>
          </cell>
          <cell r="E2537">
            <v>0</v>
          </cell>
          <cell r="F2537">
            <v>14476.99</v>
          </cell>
          <cell r="G2537" t="str">
            <v>Rx</v>
          </cell>
          <cell r="H2537" t="str">
            <v>RxTANFCHIP</v>
          </cell>
          <cell r="I2537">
            <v>1</v>
          </cell>
          <cell r="J2537">
            <v>14476.99</v>
          </cell>
          <cell r="K2537" t="str">
            <v>200812X18</v>
          </cell>
          <cell r="L2537">
            <v>200812</v>
          </cell>
          <cell r="M2537" t="str">
            <v>QX18</v>
          </cell>
          <cell r="N2537" t="str">
            <v>Rx200812</v>
          </cell>
          <cell r="O2537" t="str">
            <v>Rx</v>
          </cell>
          <cell r="P2537" t="str">
            <v>QX18</v>
          </cell>
          <cell r="Q2537">
            <v>14476.99</v>
          </cell>
          <cell r="R2537">
            <v>0</v>
          </cell>
        </row>
        <row r="2538">
          <cell r="A2538" t="str">
            <v>Q</v>
          </cell>
          <cell r="B2538">
            <v>39783</v>
          </cell>
          <cell r="C2538" t="str">
            <v>X19</v>
          </cell>
          <cell r="D2538">
            <v>0</v>
          </cell>
          <cell r="E2538">
            <v>0</v>
          </cell>
          <cell r="F2538">
            <v>34697.949999999997</v>
          </cell>
          <cell r="G2538" t="str">
            <v>Rx</v>
          </cell>
          <cell r="H2538" t="str">
            <v>RxTANFCHIP</v>
          </cell>
          <cell r="I2538">
            <v>1</v>
          </cell>
          <cell r="J2538">
            <v>34697.949999999997</v>
          </cell>
          <cell r="K2538" t="str">
            <v>200812X19</v>
          </cell>
          <cell r="L2538">
            <v>200812</v>
          </cell>
          <cell r="M2538" t="str">
            <v>QX19</v>
          </cell>
          <cell r="N2538" t="str">
            <v>Rx200812</v>
          </cell>
          <cell r="O2538" t="str">
            <v>Rx</v>
          </cell>
          <cell r="P2538" t="str">
            <v>QX19</v>
          </cell>
          <cell r="Q2538">
            <v>34697.949999999997</v>
          </cell>
          <cell r="R2538">
            <v>0</v>
          </cell>
        </row>
        <row r="2539">
          <cell r="A2539" t="str">
            <v>Q</v>
          </cell>
          <cell r="B2539">
            <v>39814</v>
          </cell>
          <cell r="C2539" t="str">
            <v>X18</v>
          </cell>
          <cell r="D2539">
            <v>0</v>
          </cell>
          <cell r="E2539">
            <v>0</v>
          </cell>
          <cell r="F2539">
            <v>9446.6299999999992</v>
          </cell>
          <cell r="G2539" t="str">
            <v>Rx</v>
          </cell>
          <cell r="H2539" t="str">
            <v>RxTANFCHIP</v>
          </cell>
          <cell r="I2539">
            <v>1</v>
          </cell>
          <cell r="J2539">
            <v>9446.6299999999992</v>
          </cell>
          <cell r="K2539" t="str">
            <v>200901X18</v>
          </cell>
          <cell r="L2539">
            <v>200901</v>
          </cell>
          <cell r="M2539" t="str">
            <v>QX18</v>
          </cell>
          <cell r="N2539" t="str">
            <v>Rx200901</v>
          </cell>
          <cell r="O2539" t="str">
            <v>Rx</v>
          </cell>
          <cell r="P2539" t="str">
            <v>QX18</v>
          </cell>
          <cell r="Q2539">
            <v>9446.6299999999992</v>
          </cell>
          <cell r="R2539">
            <v>0</v>
          </cell>
        </row>
        <row r="2540">
          <cell r="A2540" t="str">
            <v>Q</v>
          </cell>
          <cell r="B2540">
            <v>39814</v>
          </cell>
          <cell r="C2540" t="str">
            <v>X19</v>
          </cell>
          <cell r="D2540">
            <v>0</v>
          </cell>
          <cell r="E2540">
            <v>0</v>
          </cell>
          <cell r="F2540">
            <v>23659.26</v>
          </cell>
          <cell r="G2540" t="str">
            <v>Rx</v>
          </cell>
          <cell r="H2540" t="str">
            <v>RxTANFCHIP</v>
          </cell>
          <cell r="I2540">
            <v>1</v>
          </cell>
          <cell r="J2540">
            <v>23659.26</v>
          </cell>
          <cell r="K2540" t="str">
            <v>200901X19</v>
          </cell>
          <cell r="L2540">
            <v>200901</v>
          </cell>
          <cell r="M2540" t="str">
            <v>QX19</v>
          </cell>
          <cell r="N2540" t="str">
            <v>Rx200901</v>
          </cell>
          <cell r="O2540" t="str">
            <v>Rx</v>
          </cell>
          <cell r="P2540" t="str">
            <v>QX19</v>
          </cell>
          <cell r="Q2540">
            <v>23659.26</v>
          </cell>
          <cell r="R2540">
            <v>0</v>
          </cell>
        </row>
        <row r="2541">
          <cell r="A2541" t="str">
            <v>Q</v>
          </cell>
          <cell r="B2541">
            <v>39845</v>
          </cell>
          <cell r="C2541" t="str">
            <v>X18</v>
          </cell>
          <cell r="D2541">
            <v>0</v>
          </cell>
          <cell r="E2541">
            <v>0</v>
          </cell>
          <cell r="F2541">
            <v>7083.75</v>
          </cell>
          <cell r="G2541" t="str">
            <v>Rx</v>
          </cell>
          <cell r="H2541" t="str">
            <v>RxTANFCHIP</v>
          </cell>
          <cell r="I2541">
            <v>1</v>
          </cell>
          <cell r="J2541">
            <v>7083.75</v>
          </cell>
          <cell r="K2541" t="str">
            <v>200902X18</v>
          </cell>
          <cell r="L2541">
            <v>200902</v>
          </cell>
          <cell r="M2541" t="str">
            <v>QX18</v>
          </cell>
          <cell r="N2541" t="str">
            <v>Rx200902</v>
          </cell>
          <cell r="O2541" t="str">
            <v>Rx</v>
          </cell>
          <cell r="P2541" t="str">
            <v>QX18</v>
          </cell>
          <cell r="Q2541">
            <v>7083.75</v>
          </cell>
          <cell r="R2541">
            <v>0</v>
          </cell>
        </row>
        <row r="2542">
          <cell r="A2542" t="str">
            <v>Q</v>
          </cell>
          <cell r="B2542">
            <v>39845</v>
          </cell>
          <cell r="C2542" t="str">
            <v>X19</v>
          </cell>
          <cell r="D2542">
            <v>0</v>
          </cell>
          <cell r="E2542">
            <v>0</v>
          </cell>
          <cell r="F2542">
            <v>23665.77</v>
          </cell>
          <cell r="G2542" t="str">
            <v>Rx</v>
          </cell>
          <cell r="H2542" t="str">
            <v>RxTANFCHIP</v>
          </cell>
          <cell r="I2542">
            <v>1</v>
          </cell>
          <cell r="J2542">
            <v>23665.77</v>
          </cell>
          <cell r="K2542" t="str">
            <v>200902X19</v>
          </cell>
          <cell r="L2542">
            <v>200902</v>
          </cell>
          <cell r="M2542" t="str">
            <v>QX19</v>
          </cell>
          <cell r="N2542" t="str">
            <v>Rx200902</v>
          </cell>
          <cell r="O2542" t="str">
            <v>Rx</v>
          </cell>
          <cell r="P2542" t="str">
            <v>QX19</v>
          </cell>
          <cell r="Q2542">
            <v>23665.77</v>
          </cell>
          <cell r="R2542">
            <v>0</v>
          </cell>
        </row>
        <row r="2543">
          <cell r="A2543" t="str">
            <v>Q</v>
          </cell>
          <cell r="B2543">
            <v>39873</v>
          </cell>
          <cell r="C2543" t="str">
            <v>X18</v>
          </cell>
          <cell r="D2543">
            <v>0</v>
          </cell>
          <cell r="E2543">
            <v>0</v>
          </cell>
          <cell r="F2543">
            <v>6523.99</v>
          </cell>
          <cell r="G2543" t="str">
            <v>Rx</v>
          </cell>
          <cell r="H2543" t="str">
            <v>RxTANFCHIP</v>
          </cell>
          <cell r="I2543">
            <v>1</v>
          </cell>
          <cell r="J2543">
            <v>6523.99</v>
          </cell>
          <cell r="K2543" t="str">
            <v>200903X18</v>
          </cell>
          <cell r="L2543">
            <v>200903</v>
          </cell>
          <cell r="M2543" t="str">
            <v>QX18</v>
          </cell>
          <cell r="N2543" t="str">
            <v>Rx200903</v>
          </cell>
          <cell r="O2543" t="str">
            <v>Rx</v>
          </cell>
          <cell r="P2543" t="str">
            <v>QX18</v>
          </cell>
          <cell r="Q2543">
            <v>6523.99</v>
          </cell>
          <cell r="R2543">
            <v>0</v>
          </cell>
        </row>
        <row r="2544">
          <cell r="A2544" t="str">
            <v>Q</v>
          </cell>
          <cell r="B2544">
            <v>39873</v>
          </cell>
          <cell r="C2544" t="str">
            <v>X19</v>
          </cell>
          <cell r="D2544">
            <v>0</v>
          </cell>
          <cell r="E2544">
            <v>0</v>
          </cell>
          <cell r="F2544">
            <v>22320.33</v>
          </cell>
          <cell r="G2544" t="str">
            <v>Rx</v>
          </cell>
          <cell r="H2544" t="str">
            <v>RxTANFCHIP</v>
          </cell>
          <cell r="I2544">
            <v>1</v>
          </cell>
          <cell r="J2544">
            <v>22320.33</v>
          </cell>
          <cell r="K2544" t="str">
            <v>200903X19</v>
          </cell>
          <cell r="L2544">
            <v>200903</v>
          </cell>
          <cell r="M2544" t="str">
            <v>QX19</v>
          </cell>
          <cell r="N2544" t="str">
            <v>Rx200903</v>
          </cell>
          <cell r="O2544" t="str">
            <v>Rx</v>
          </cell>
          <cell r="P2544" t="str">
            <v>QX19</v>
          </cell>
          <cell r="Q2544">
            <v>22320.33</v>
          </cell>
          <cell r="R2544">
            <v>0</v>
          </cell>
        </row>
        <row r="2545">
          <cell r="A2545" t="str">
            <v>Q</v>
          </cell>
          <cell r="B2545">
            <v>39904</v>
          </cell>
          <cell r="C2545" t="str">
            <v>X18</v>
          </cell>
          <cell r="D2545">
            <v>0</v>
          </cell>
          <cell r="E2545">
            <v>0</v>
          </cell>
          <cell r="F2545">
            <v>5388.06</v>
          </cell>
          <cell r="G2545" t="str">
            <v>Rx</v>
          </cell>
          <cell r="H2545" t="str">
            <v>RxTANFCHIP</v>
          </cell>
          <cell r="I2545">
            <v>1</v>
          </cell>
          <cell r="J2545">
            <v>5388.06</v>
          </cell>
          <cell r="K2545" t="str">
            <v>200904X18</v>
          </cell>
          <cell r="L2545">
            <v>200904</v>
          </cell>
          <cell r="M2545" t="str">
            <v>QX18</v>
          </cell>
          <cell r="N2545" t="str">
            <v>Rx200904</v>
          </cell>
          <cell r="O2545" t="str">
            <v>Rx</v>
          </cell>
          <cell r="P2545" t="str">
            <v>QX18</v>
          </cell>
          <cell r="Q2545">
            <v>5388.06</v>
          </cell>
          <cell r="R2545">
            <v>0</v>
          </cell>
        </row>
        <row r="2546">
          <cell r="A2546" t="str">
            <v>Q</v>
          </cell>
          <cell r="B2546">
            <v>39904</v>
          </cell>
          <cell r="C2546" t="str">
            <v>X19</v>
          </cell>
          <cell r="D2546">
            <v>0</v>
          </cell>
          <cell r="E2546">
            <v>0</v>
          </cell>
          <cell r="F2546">
            <v>24624.04</v>
          </cell>
          <cell r="G2546" t="str">
            <v>Rx</v>
          </cell>
          <cell r="H2546" t="str">
            <v>RxTANFCHIP</v>
          </cell>
          <cell r="I2546">
            <v>1</v>
          </cell>
          <cell r="J2546">
            <v>24624.04</v>
          </cell>
          <cell r="K2546" t="str">
            <v>200904X19</v>
          </cell>
          <cell r="L2546">
            <v>200904</v>
          </cell>
          <cell r="M2546" t="str">
            <v>QX19</v>
          </cell>
          <cell r="N2546" t="str">
            <v>Rx200904</v>
          </cell>
          <cell r="O2546" t="str">
            <v>Rx</v>
          </cell>
          <cell r="P2546" t="str">
            <v>QX19</v>
          </cell>
          <cell r="Q2546">
            <v>24624.04</v>
          </cell>
          <cell r="R2546">
            <v>0</v>
          </cell>
        </row>
        <row r="2547">
          <cell r="A2547" t="str">
            <v>Q</v>
          </cell>
          <cell r="B2547">
            <v>39934</v>
          </cell>
          <cell r="C2547" t="str">
            <v>X15</v>
          </cell>
          <cell r="D2547">
            <v>0</v>
          </cell>
          <cell r="E2547">
            <v>0</v>
          </cell>
          <cell r="F2547">
            <v>8.99</v>
          </cell>
          <cell r="G2547" t="str">
            <v>Rx</v>
          </cell>
          <cell r="H2547" t="str">
            <v>RxTANFCHIP</v>
          </cell>
          <cell r="I2547">
            <v>1</v>
          </cell>
          <cell r="J2547">
            <v>8.99</v>
          </cell>
          <cell r="K2547" t="str">
            <v>200905X15</v>
          </cell>
          <cell r="L2547">
            <v>200905</v>
          </cell>
          <cell r="M2547" t="str">
            <v>QX15</v>
          </cell>
          <cell r="N2547" t="str">
            <v>Rx200905</v>
          </cell>
          <cell r="O2547" t="str">
            <v>Rx</v>
          </cell>
          <cell r="P2547" t="str">
            <v>QX15</v>
          </cell>
          <cell r="Q2547">
            <v>8.99</v>
          </cell>
          <cell r="R2547">
            <v>0</v>
          </cell>
        </row>
        <row r="2548">
          <cell r="A2548" t="str">
            <v>Q</v>
          </cell>
          <cell r="B2548">
            <v>39934</v>
          </cell>
          <cell r="C2548" t="str">
            <v>X18</v>
          </cell>
          <cell r="D2548">
            <v>0</v>
          </cell>
          <cell r="E2548">
            <v>0</v>
          </cell>
          <cell r="F2548">
            <v>5222.53</v>
          </cell>
          <cell r="G2548" t="str">
            <v>Rx</v>
          </cell>
          <cell r="H2548" t="str">
            <v>RxTANFCHIP</v>
          </cell>
          <cell r="I2548">
            <v>1</v>
          </cell>
          <cell r="J2548">
            <v>5222.53</v>
          </cell>
          <cell r="K2548" t="str">
            <v>200905X18</v>
          </cell>
          <cell r="L2548">
            <v>200905</v>
          </cell>
          <cell r="M2548" t="str">
            <v>QX18</v>
          </cell>
          <cell r="N2548" t="str">
            <v>Rx200905</v>
          </cell>
          <cell r="O2548" t="str">
            <v>Rx</v>
          </cell>
          <cell r="P2548" t="str">
            <v>QX18</v>
          </cell>
          <cell r="Q2548">
            <v>5222.53</v>
          </cell>
          <cell r="R2548">
            <v>0</v>
          </cell>
        </row>
        <row r="2549">
          <cell r="A2549" t="str">
            <v>Q</v>
          </cell>
          <cell r="B2549">
            <v>39934</v>
          </cell>
          <cell r="C2549" t="str">
            <v>X19</v>
          </cell>
          <cell r="D2549">
            <v>0</v>
          </cell>
          <cell r="E2549">
            <v>0</v>
          </cell>
          <cell r="F2549">
            <v>26631.09</v>
          </cell>
          <cell r="G2549" t="str">
            <v>Rx</v>
          </cell>
          <cell r="H2549" t="str">
            <v>RxTANFCHIP</v>
          </cell>
          <cell r="I2549">
            <v>1</v>
          </cell>
          <cell r="J2549">
            <v>26631.09</v>
          </cell>
          <cell r="K2549" t="str">
            <v>200905X19</v>
          </cell>
          <cell r="L2549">
            <v>200905</v>
          </cell>
          <cell r="M2549" t="str">
            <v>QX19</v>
          </cell>
          <cell r="N2549" t="str">
            <v>Rx200905</v>
          </cell>
          <cell r="O2549" t="str">
            <v>Rx</v>
          </cell>
          <cell r="P2549" t="str">
            <v>QX19</v>
          </cell>
          <cell r="Q2549">
            <v>26631.09</v>
          </cell>
          <cell r="R2549">
            <v>0</v>
          </cell>
        </row>
        <row r="2550">
          <cell r="A2550" t="str">
            <v>Q</v>
          </cell>
          <cell r="B2550">
            <v>39965</v>
          </cell>
          <cell r="C2550" t="str">
            <v>X18</v>
          </cell>
          <cell r="D2550">
            <v>0</v>
          </cell>
          <cell r="E2550">
            <v>0</v>
          </cell>
          <cell r="F2550">
            <v>2837.69</v>
          </cell>
          <cell r="G2550" t="str">
            <v>Rx</v>
          </cell>
          <cell r="H2550" t="str">
            <v>RxTANFCHIP</v>
          </cell>
          <cell r="I2550">
            <v>1</v>
          </cell>
          <cell r="J2550">
            <v>2837.69</v>
          </cell>
          <cell r="K2550" t="str">
            <v>200906X18</v>
          </cell>
          <cell r="L2550">
            <v>200906</v>
          </cell>
          <cell r="M2550" t="str">
            <v>QX18</v>
          </cell>
          <cell r="N2550" t="str">
            <v>Rx200906</v>
          </cell>
          <cell r="O2550" t="str">
            <v>Rx</v>
          </cell>
          <cell r="P2550" t="str">
            <v>QX18</v>
          </cell>
          <cell r="Q2550">
            <v>2837.69</v>
          </cell>
          <cell r="R2550">
            <v>0</v>
          </cell>
        </row>
        <row r="2551">
          <cell r="A2551" t="str">
            <v>Q</v>
          </cell>
          <cell r="B2551">
            <v>39965</v>
          </cell>
          <cell r="C2551" t="str">
            <v>X19</v>
          </cell>
          <cell r="D2551">
            <v>0</v>
          </cell>
          <cell r="E2551">
            <v>0</v>
          </cell>
          <cell r="F2551">
            <v>25117.69</v>
          </cell>
          <cell r="G2551" t="str">
            <v>Rx</v>
          </cell>
          <cell r="H2551" t="str">
            <v>RxTANFCHIP</v>
          </cell>
          <cell r="I2551">
            <v>1</v>
          </cell>
          <cell r="J2551">
            <v>25117.69</v>
          </cell>
          <cell r="K2551" t="str">
            <v>200906X19</v>
          </cell>
          <cell r="L2551">
            <v>200906</v>
          </cell>
          <cell r="M2551" t="str">
            <v>QX19</v>
          </cell>
          <cell r="N2551" t="str">
            <v>Rx200906</v>
          </cell>
          <cell r="O2551" t="str">
            <v>Rx</v>
          </cell>
          <cell r="P2551" t="str">
            <v>QX19</v>
          </cell>
          <cell r="Q2551">
            <v>25117.69</v>
          </cell>
          <cell r="R2551">
            <v>0</v>
          </cell>
        </row>
        <row r="2552">
          <cell r="A2552" t="str">
            <v>R2</v>
          </cell>
          <cell r="B2552">
            <v>39630</v>
          </cell>
          <cell r="C2552" t="str">
            <v>X18</v>
          </cell>
          <cell r="D2552">
            <v>0</v>
          </cell>
          <cell r="E2552">
            <v>0</v>
          </cell>
          <cell r="F2552">
            <v>1374.15</v>
          </cell>
          <cell r="G2552" t="str">
            <v>Rx</v>
          </cell>
          <cell r="H2552" t="str">
            <v>RxTANFCHIP</v>
          </cell>
          <cell r="I2552">
            <v>1</v>
          </cell>
          <cell r="J2552">
            <v>1374.15</v>
          </cell>
          <cell r="K2552" t="str">
            <v>200807X18</v>
          </cell>
          <cell r="L2552">
            <v>200807</v>
          </cell>
          <cell r="M2552" t="str">
            <v>R2X18</v>
          </cell>
          <cell r="N2552" t="str">
            <v>Rx200807</v>
          </cell>
          <cell r="O2552" t="str">
            <v>Rx</v>
          </cell>
          <cell r="P2552" t="str">
            <v>R2X18</v>
          </cell>
          <cell r="Q2552">
            <v>1374.15</v>
          </cell>
          <cell r="R2552">
            <v>0</v>
          </cell>
        </row>
        <row r="2553">
          <cell r="A2553" t="str">
            <v>R2</v>
          </cell>
          <cell r="B2553">
            <v>39661</v>
          </cell>
          <cell r="C2553" t="str">
            <v>X18</v>
          </cell>
          <cell r="D2553">
            <v>0</v>
          </cell>
          <cell r="E2553">
            <v>0</v>
          </cell>
          <cell r="F2553">
            <v>1892.33</v>
          </cell>
          <cell r="G2553" t="str">
            <v>Rx</v>
          </cell>
          <cell r="H2553" t="str">
            <v>RxTANFCHIP</v>
          </cell>
          <cell r="I2553">
            <v>1</v>
          </cell>
          <cell r="J2553">
            <v>1892.33</v>
          </cell>
          <cell r="K2553" t="str">
            <v>200808X18</v>
          </cell>
          <cell r="L2553">
            <v>200808</v>
          </cell>
          <cell r="M2553" t="str">
            <v>R2X18</v>
          </cell>
          <cell r="N2553" t="str">
            <v>Rx200808</v>
          </cell>
          <cell r="O2553" t="str">
            <v>Rx</v>
          </cell>
          <cell r="P2553" t="str">
            <v>R2X18</v>
          </cell>
          <cell r="Q2553">
            <v>1892.33</v>
          </cell>
          <cell r="R2553">
            <v>0</v>
          </cell>
        </row>
        <row r="2554">
          <cell r="A2554" t="str">
            <v>R2</v>
          </cell>
          <cell r="B2554">
            <v>39692</v>
          </cell>
          <cell r="C2554" t="str">
            <v>X18</v>
          </cell>
          <cell r="D2554">
            <v>0</v>
          </cell>
          <cell r="E2554">
            <v>0</v>
          </cell>
          <cell r="F2554">
            <v>1122.58</v>
          </cell>
          <cell r="G2554" t="str">
            <v>Rx</v>
          </cell>
          <cell r="H2554" t="str">
            <v>RxTANFCHIP</v>
          </cell>
          <cell r="I2554">
            <v>1</v>
          </cell>
          <cell r="J2554">
            <v>1122.58</v>
          </cell>
          <cell r="K2554" t="str">
            <v>200809X18</v>
          </cell>
          <cell r="L2554">
            <v>200809</v>
          </cell>
          <cell r="M2554" t="str">
            <v>R2X18</v>
          </cell>
          <cell r="N2554" t="str">
            <v>Rx200809</v>
          </cell>
          <cell r="O2554" t="str">
            <v>Rx</v>
          </cell>
          <cell r="P2554" t="str">
            <v>R2X18</v>
          </cell>
          <cell r="Q2554">
            <v>1122.58</v>
          </cell>
          <cell r="R2554">
            <v>0</v>
          </cell>
        </row>
        <row r="2555">
          <cell r="A2555" t="str">
            <v>R2</v>
          </cell>
          <cell r="B2555">
            <v>39722</v>
          </cell>
          <cell r="C2555" t="str">
            <v>X18</v>
          </cell>
          <cell r="D2555">
            <v>0</v>
          </cell>
          <cell r="E2555">
            <v>0</v>
          </cell>
          <cell r="F2555">
            <v>1040.27</v>
          </cell>
          <cell r="G2555" t="str">
            <v>Rx</v>
          </cell>
          <cell r="H2555" t="str">
            <v>RxTANFCHIP</v>
          </cell>
          <cell r="I2555">
            <v>1</v>
          </cell>
          <cell r="J2555">
            <v>1040.27</v>
          </cell>
          <cell r="K2555" t="str">
            <v>200810X18</v>
          </cell>
          <cell r="L2555">
            <v>200810</v>
          </cell>
          <cell r="M2555" t="str">
            <v>R2X18</v>
          </cell>
          <cell r="N2555" t="str">
            <v>Rx200810</v>
          </cell>
          <cell r="O2555" t="str">
            <v>Rx</v>
          </cell>
          <cell r="P2555" t="str">
            <v>R2X18</v>
          </cell>
          <cell r="Q2555">
            <v>1040.27</v>
          </cell>
          <cell r="R2555">
            <v>0</v>
          </cell>
        </row>
        <row r="2556">
          <cell r="A2556" t="str">
            <v>R2</v>
          </cell>
          <cell r="B2556">
            <v>39753</v>
          </cell>
          <cell r="C2556" t="str">
            <v>X18</v>
          </cell>
          <cell r="D2556">
            <v>0</v>
          </cell>
          <cell r="E2556">
            <v>0</v>
          </cell>
          <cell r="F2556">
            <v>2353.7399999999998</v>
          </cell>
          <cell r="G2556" t="str">
            <v>Rx</v>
          </cell>
          <cell r="H2556" t="str">
            <v>RxTANFCHIP</v>
          </cell>
          <cell r="I2556">
            <v>1</v>
          </cell>
          <cell r="J2556">
            <v>2353.7399999999998</v>
          </cell>
          <cell r="K2556" t="str">
            <v>200811X18</v>
          </cell>
          <cell r="L2556">
            <v>200811</v>
          </cell>
          <cell r="M2556" t="str">
            <v>R2X18</v>
          </cell>
          <cell r="N2556" t="str">
            <v>Rx200811</v>
          </cell>
          <cell r="O2556" t="str">
            <v>Rx</v>
          </cell>
          <cell r="P2556" t="str">
            <v>R2X18</v>
          </cell>
          <cell r="Q2556">
            <v>2353.7399999999998</v>
          </cell>
          <cell r="R2556">
            <v>0</v>
          </cell>
        </row>
        <row r="2557">
          <cell r="A2557" t="str">
            <v>R2</v>
          </cell>
          <cell r="B2557">
            <v>39783</v>
          </cell>
          <cell r="C2557" t="str">
            <v>X18</v>
          </cell>
          <cell r="D2557">
            <v>0</v>
          </cell>
          <cell r="E2557">
            <v>0</v>
          </cell>
          <cell r="F2557">
            <v>2630.66</v>
          </cell>
          <cell r="G2557" t="str">
            <v>Rx</v>
          </cell>
          <cell r="H2557" t="str">
            <v>RxTANFCHIP</v>
          </cell>
          <cell r="I2557">
            <v>1</v>
          </cell>
          <cell r="J2557">
            <v>2630.66</v>
          </cell>
          <cell r="K2557" t="str">
            <v>200812X18</v>
          </cell>
          <cell r="L2557">
            <v>200812</v>
          </cell>
          <cell r="M2557" t="str">
            <v>R2X18</v>
          </cell>
          <cell r="N2557" t="str">
            <v>Rx200812</v>
          </cell>
          <cell r="O2557" t="str">
            <v>Rx</v>
          </cell>
          <cell r="P2557" t="str">
            <v>R2X18</v>
          </cell>
          <cell r="Q2557">
            <v>2630.66</v>
          </cell>
          <cell r="R2557">
            <v>0</v>
          </cell>
        </row>
        <row r="2558">
          <cell r="A2558" t="str">
            <v>R2</v>
          </cell>
          <cell r="B2558">
            <v>39814</v>
          </cell>
          <cell r="C2558" t="str">
            <v>X18</v>
          </cell>
          <cell r="D2558">
            <v>0</v>
          </cell>
          <cell r="E2558">
            <v>0</v>
          </cell>
          <cell r="F2558">
            <v>1613.61</v>
          </cell>
          <cell r="G2558" t="str">
            <v>Rx</v>
          </cell>
          <cell r="H2558" t="str">
            <v>RxTANFCHIP</v>
          </cell>
          <cell r="I2558">
            <v>1</v>
          </cell>
          <cell r="J2558">
            <v>1613.61</v>
          </cell>
          <cell r="K2558" t="str">
            <v>200901X18</v>
          </cell>
          <cell r="L2558">
            <v>200901</v>
          </cell>
          <cell r="M2558" t="str">
            <v>R2X18</v>
          </cell>
          <cell r="N2558" t="str">
            <v>Rx200901</v>
          </cell>
          <cell r="O2558" t="str">
            <v>Rx</v>
          </cell>
          <cell r="P2558" t="str">
            <v>R2X18</v>
          </cell>
          <cell r="Q2558">
            <v>1613.61</v>
          </cell>
          <cell r="R2558">
            <v>0</v>
          </cell>
        </row>
        <row r="2559">
          <cell r="A2559" t="str">
            <v>R2</v>
          </cell>
          <cell r="B2559">
            <v>39845</v>
          </cell>
          <cell r="C2559" t="str">
            <v>X18</v>
          </cell>
          <cell r="D2559">
            <v>0</v>
          </cell>
          <cell r="E2559">
            <v>0</v>
          </cell>
          <cell r="F2559">
            <v>3610.3</v>
          </cell>
          <cell r="G2559" t="str">
            <v>Rx</v>
          </cell>
          <cell r="H2559" t="str">
            <v>RxTANFCHIP</v>
          </cell>
          <cell r="I2559">
            <v>1</v>
          </cell>
          <cell r="J2559">
            <v>3610.3</v>
          </cell>
          <cell r="K2559" t="str">
            <v>200902X18</v>
          </cell>
          <cell r="L2559">
            <v>200902</v>
          </cell>
          <cell r="M2559" t="str">
            <v>R2X18</v>
          </cell>
          <cell r="N2559" t="str">
            <v>Rx200902</v>
          </cell>
          <cell r="O2559" t="str">
            <v>Rx</v>
          </cell>
          <cell r="P2559" t="str">
            <v>R2X18</v>
          </cell>
          <cell r="Q2559">
            <v>3610.3</v>
          </cell>
          <cell r="R2559">
            <v>0</v>
          </cell>
        </row>
        <row r="2560">
          <cell r="A2560" t="str">
            <v>R2</v>
          </cell>
          <cell r="B2560">
            <v>39873</v>
          </cell>
          <cell r="C2560" t="str">
            <v>X15</v>
          </cell>
          <cell r="D2560">
            <v>0</v>
          </cell>
          <cell r="E2560">
            <v>0</v>
          </cell>
          <cell r="F2560">
            <v>10.11</v>
          </cell>
          <cell r="G2560" t="str">
            <v>Rx</v>
          </cell>
          <cell r="H2560" t="str">
            <v>RxTANFCHIP</v>
          </cell>
          <cell r="I2560">
            <v>1</v>
          </cell>
          <cell r="J2560">
            <v>10.11</v>
          </cell>
          <cell r="K2560" t="str">
            <v>200903X15</v>
          </cell>
          <cell r="L2560">
            <v>200903</v>
          </cell>
          <cell r="M2560" t="str">
            <v>R2X15</v>
          </cell>
          <cell r="N2560" t="str">
            <v>Rx200903</v>
          </cell>
          <cell r="O2560" t="str">
            <v>Rx</v>
          </cell>
          <cell r="P2560" t="str">
            <v>R2X15</v>
          </cell>
          <cell r="Q2560">
            <v>10.11</v>
          </cell>
          <cell r="R2560">
            <v>0</v>
          </cell>
        </row>
        <row r="2561">
          <cell r="A2561" t="str">
            <v>R2</v>
          </cell>
          <cell r="B2561">
            <v>39873</v>
          </cell>
          <cell r="C2561" t="str">
            <v>X18</v>
          </cell>
          <cell r="D2561">
            <v>0</v>
          </cell>
          <cell r="E2561">
            <v>0</v>
          </cell>
          <cell r="F2561">
            <v>1437.12</v>
          </cell>
          <cell r="G2561" t="str">
            <v>Rx</v>
          </cell>
          <cell r="H2561" t="str">
            <v>RxTANFCHIP</v>
          </cell>
          <cell r="I2561">
            <v>1</v>
          </cell>
          <cell r="J2561">
            <v>1437.12</v>
          </cell>
          <cell r="K2561" t="str">
            <v>200903X18</v>
          </cell>
          <cell r="L2561">
            <v>200903</v>
          </cell>
          <cell r="M2561" t="str">
            <v>R2X18</v>
          </cell>
          <cell r="N2561" t="str">
            <v>Rx200903</v>
          </cell>
          <cell r="O2561" t="str">
            <v>Rx</v>
          </cell>
          <cell r="P2561" t="str">
            <v>R2X18</v>
          </cell>
          <cell r="Q2561">
            <v>1437.12</v>
          </cell>
          <cell r="R2561">
            <v>0</v>
          </cell>
        </row>
        <row r="2562">
          <cell r="A2562" t="str">
            <v>R2</v>
          </cell>
          <cell r="B2562">
            <v>39904</v>
          </cell>
          <cell r="C2562" t="str">
            <v>X18</v>
          </cell>
          <cell r="D2562">
            <v>0</v>
          </cell>
          <cell r="E2562">
            <v>0</v>
          </cell>
          <cell r="F2562">
            <v>881.63</v>
          </cell>
          <cell r="G2562" t="str">
            <v>Rx</v>
          </cell>
          <cell r="H2562" t="str">
            <v>RxTANFCHIP</v>
          </cell>
          <cell r="I2562">
            <v>1</v>
          </cell>
          <cell r="J2562">
            <v>881.63</v>
          </cell>
          <cell r="K2562" t="str">
            <v>200904X18</v>
          </cell>
          <cell r="L2562">
            <v>200904</v>
          </cell>
          <cell r="M2562" t="str">
            <v>R2X18</v>
          </cell>
          <cell r="N2562" t="str">
            <v>Rx200904</v>
          </cell>
          <cell r="O2562" t="str">
            <v>Rx</v>
          </cell>
          <cell r="P2562" t="str">
            <v>R2X18</v>
          </cell>
          <cell r="Q2562">
            <v>881.63</v>
          </cell>
          <cell r="R2562">
            <v>0</v>
          </cell>
        </row>
        <row r="2563">
          <cell r="A2563" t="str">
            <v>R2</v>
          </cell>
          <cell r="B2563">
            <v>39934</v>
          </cell>
          <cell r="C2563" t="str">
            <v>X18</v>
          </cell>
          <cell r="D2563">
            <v>0</v>
          </cell>
          <cell r="E2563">
            <v>0</v>
          </cell>
          <cell r="F2563">
            <v>1351.36</v>
          </cell>
          <cell r="G2563" t="str">
            <v>Rx</v>
          </cell>
          <cell r="H2563" t="str">
            <v>RxTANFCHIP</v>
          </cell>
          <cell r="I2563">
            <v>1</v>
          </cell>
          <cell r="J2563">
            <v>1351.36</v>
          </cell>
          <cell r="K2563" t="str">
            <v>200905X18</v>
          </cell>
          <cell r="L2563">
            <v>200905</v>
          </cell>
          <cell r="M2563" t="str">
            <v>R2X18</v>
          </cell>
          <cell r="N2563" t="str">
            <v>Rx200905</v>
          </cell>
          <cell r="O2563" t="str">
            <v>Rx</v>
          </cell>
          <cell r="P2563" t="str">
            <v>R2X18</v>
          </cell>
          <cell r="Q2563">
            <v>1351.36</v>
          </cell>
          <cell r="R2563">
            <v>0</v>
          </cell>
        </row>
        <row r="2564">
          <cell r="A2564" t="str">
            <v>R2</v>
          </cell>
          <cell r="B2564">
            <v>39965</v>
          </cell>
          <cell r="C2564" t="str">
            <v>X18</v>
          </cell>
          <cell r="D2564">
            <v>0</v>
          </cell>
          <cell r="E2564">
            <v>0</v>
          </cell>
          <cell r="F2564">
            <v>740.5</v>
          </cell>
          <cell r="G2564" t="str">
            <v>Rx</v>
          </cell>
          <cell r="H2564" t="str">
            <v>RxTANFCHIP</v>
          </cell>
          <cell r="I2564">
            <v>1</v>
          </cell>
          <cell r="J2564">
            <v>740.5</v>
          </cell>
          <cell r="K2564" t="str">
            <v>200906X18</v>
          </cell>
          <cell r="L2564">
            <v>200906</v>
          </cell>
          <cell r="M2564" t="str">
            <v>R2X18</v>
          </cell>
          <cell r="N2564" t="str">
            <v>Rx200906</v>
          </cell>
          <cell r="O2564" t="str">
            <v>Rx</v>
          </cell>
          <cell r="P2564" t="str">
            <v>R2X18</v>
          </cell>
          <cell r="Q2564">
            <v>740.5</v>
          </cell>
          <cell r="R2564">
            <v>0</v>
          </cell>
        </row>
        <row r="2565">
          <cell r="A2565" t="str">
            <v>A</v>
          </cell>
          <cell r="B2565">
            <v>39630</v>
          </cell>
          <cell r="C2565" t="str">
            <v>X10</v>
          </cell>
          <cell r="D2565">
            <v>0</v>
          </cell>
          <cell r="E2565">
            <v>73048.38</v>
          </cell>
          <cell r="F2565">
            <v>0</v>
          </cell>
          <cell r="G2565" t="str">
            <v>CAP</v>
          </cell>
          <cell r="H2565" t="str">
            <v>CAPTANFCHIP</v>
          </cell>
          <cell r="I2565">
            <v>1</v>
          </cell>
          <cell r="J2565">
            <v>0</v>
          </cell>
          <cell r="K2565" t="str">
            <v>200807X10</v>
          </cell>
          <cell r="L2565">
            <v>200807</v>
          </cell>
          <cell r="M2565" t="str">
            <v>AX10</v>
          </cell>
          <cell r="N2565" t="str">
            <v>CA200807</v>
          </cell>
          <cell r="O2565" t="str">
            <v>CA</v>
          </cell>
          <cell r="P2565" t="str">
            <v>AX10</v>
          </cell>
          <cell r="Q2565">
            <v>73048.38</v>
          </cell>
          <cell r="R2565">
            <v>0</v>
          </cell>
        </row>
        <row r="2566">
          <cell r="A2566" t="str">
            <v>A</v>
          </cell>
          <cell r="B2566">
            <v>39630</v>
          </cell>
          <cell r="C2566" t="str">
            <v>X17</v>
          </cell>
          <cell r="D2566">
            <v>0</v>
          </cell>
          <cell r="E2566">
            <v>38530.01</v>
          </cell>
          <cell r="F2566">
            <v>0</v>
          </cell>
          <cell r="G2566" t="str">
            <v>CAP</v>
          </cell>
          <cell r="H2566" t="str">
            <v>CAPTANFCHIP</v>
          </cell>
          <cell r="I2566">
            <v>1</v>
          </cell>
          <cell r="J2566">
            <v>0</v>
          </cell>
          <cell r="K2566" t="str">
            <v>200807X17</v>
          </cell>
          <cell r="L2566">
            <v>200807</v>
          </cell>
          <cell r="M2566" t="str">
            <v>AX17</v>
          </cell>
          <cell r="N2566" t="str">
            <v>CA200807</v>
          </cell>
          <cell r="O2566" t="str">
            <v>CA</v>
          </cell>
          <cell r="P2566" t="str">
            <v>AX17</v>
          </cell>
          <cell r="Q2566">
            <v>38530.01</v>
          </cell>
          <cell r="R2566">
            <v>0</v>
          </cell>
        </row>
        <row r="2567">
          <cell r="A2567" t="str">
            <v>A</v>
          </cell>
          <cell r="B2567">
            <v>39630</v>
          </cell>
          <cell r="C2567" t="str">
            <v>X22</v>
          </cell>
          <cell r="D2567">
            <v>0</v>
          </cell>
          <cell r="E2567">
            <v>11522.92</v>
          </cell>
          <cell r="F2567">
            <v>0</v>
          </cell>
          <cell r="G2567" t="str">
            <v>CAP</v>
          </cell>
          <cell r="H2567" t="str">
            <v>CAPTANFCHIP</v>
          </cell>
          <cell r="I2567">
            <v>1</v>
          </cell>
          <cell r="J2567">
            <v>0</v>
          </cell>
          <cell r="K2567" t="str">
            <v>200807X22</v>
          </cell>
          <cell r="L2567">
            <v>200807</v>
          </cell>
          <cell r="M2567" t="str">
            <v>AX22</v>
          </cell>
          <cell r="N2567" t="str">
            <v>CA200807</v>
          </cell>
          <cell r="O2567" t="str">
            <v>CA</v>
          </cell>
          <cell r="P2567" t="str">
            <v>AX22</v>
          </cell>
          <cell r="Q2567">
            <v>11522.92</v>
          </cell>
          <cell r="R2567">
            <v>0</v>
          </cell>
        </row>
        <row r="2568">
          <cell r="A2568" t="str">
            <v>A</v>
          </cell>
          <cell r="B2568">
            <v>39630</v>
          </cell>
          <cell r="C2568" t="str">
            <v>X23</v>
          </cell>
          <cell r="D2568">
            <v>0</v>
          </cell>
          <cell r="E2568">
            <v>32875.22</v>
          </cell>
          <cell r="F2568">
            <v>0</v>
          </cell>
          <cell r="G2568" t="str">
            <v>CAP</v>
          </cell>
          <cell r="H2568" t="str">
            <v>CAPTANFCHIP</v>
          </cell>
          <cell r="I2568">
            <v>1</v>
          </cell>
          <cell r="J2568">
            <v>0</v>
          </cell>
          <cell r="K2568" t="str">
            <v>200807X23</v>
          </cell>
          <cell r="L2568">
            <v>200807</v>
          </cell>
          <cell r="M2568" t="str">
            <v>AX23</v>
          </cell>
          <cell r="N2568" t="str">
            <v>CA200807</v>
          </cell>
          <cell r="O2568" t="str">
            <v>CA</v>
          </cell>
          <cell r="P2568" t="str">
            <v>AX23</v>
          </cell>
          <cell r="Q2568">
            <v>32875.22</v>
          </cell>
          <cell r="R2568">
            <v>0</v>
          </cell>
        </row>
        <row r="2569">
          <cell r="A2569" t="str">
            <v>A</v>
          </cell>
          <cell r="B2569">
            <v>39630</v>
          </cell>
          <cell r="C2569" t="str">
            <v>X27</v>
          </cell>
          <cell r="D2569">
            <v>0</v>
          </cell>
          <cell r="E2569">
            <v>257931.42</v>
          </cell>
          <cell r="F2569">
            <v>0</v>
          </cell>
          <cell r="G2569" t="str">
            <v>CAP</v>
          </cell>
          <cell r="H2569" t="str">
            <v>CAPTANFCHIP</v>
          </cell>
          <cell r="I2569">
            <v>1</v>
          </cell>
          <cell r="J2569">
            <v>0</v>
          </cell>
          <cell r="K2569" t="str">
            <v>200807X27</v>
          </cell>
          <cell r="L2569">
            <v>200807</v>
          </cell>
          <cell r="M2569" t="str">
            <v>AX27</v>
          </cell>
          <cell r="N2569" t="str">
            <v>CA200807</v>
          </cell>
          <cell r="O2569" t="str">
            <v>CA</v>
          </cell>
          <cell r="P2569" t="str">
            <v>AX27</v>
          </cell>
          <cell r="Q2569">
            <v>257931.42</v>
          </cell>
          <cell r="R2569">
            <v>0</v>
          </cell>
        </row>
        <row r="2570">
          <cell r="A2570" t="str">
            <v>A</v>
          </cell>
          <cell r="B2570">
            <v>39630</v>
          </cell>
          <cell r="C2570" t="str">
            <v>X29</v>
          </cell>
          <cell r="D2570">
            <v>0</v>
          </cell>
          <cell r="E2570">
            <v>1954.92</v>
          </cell>
          <cell r="F2570">
            <v>0</v>
          </cell>
          <cell r="G2570" t="str">
            <v>CAP</v>
          </cell>
          <cell r="H2570" t="str">
            <v>CAPTANFCHIP</v>
          </cell>
          <cell r="I2570">
            <v>1</v>
          </cell>
          <cell r="J2570">
            <v>0</v>
          </cell>
          <cell r="K2570" t="str">
            <v>200807X29</v>
          </cell>
          <cell r="L2570">
            <v>200807</v>
          </cell>
          <cell r="M2570" t="str">
            <v>AX29</v>
          </cell>
          <cell r="N2570" t="str">
            <v>CA200807</v>
          </cell>
          <cell r="O2570" t="str">
            <v>CA</v>
          </cell>
          <cell r="P2570" t="str">
            <v>AX29</v>
          </cell>
          <cell r="Q2570">
            <v>1954.92</v>
          </cell>
          <cell r="R2570">
            <v>0</v>
          </cell>
        </row>
        <row r="2571">
          <cell r="A2571" t="str">
            <v>A</v>
          </cell>
          <cell r="B2571">
            <v>39661</v>
          </cell>
          <cell r="C2571" t="str">
            <v>X10</v>
          </cell>
          <cell r="D2571">
            <v>0</v>
          </cell>
          <cell r="E2571">
            <v>73161.72</v>
          </cell>
          <cell r="F2571">
            <v>0</v>
          </cell>
          <cell r="G2571" t="str">
            <v>CAP</v>
          </cell>
          <cell r="H2571" t="str">
            <v>CAPTANFCHIP</v>
          </cell>
          <cell r="I2571">
            <v>1</v>
          </cell>
          <cell r="J2571">
            <v>0</v>
          </cell>
          <cell r="K2571" t="str">
            <v>200808X10</v>
          </cell>
          <cell r="L2571">
            <v>200808</v>
          </cell>
          <cell r="M2571" t="str">
            <v>AX10</v>
          </cell>
          <cell r="N2571" t="str">
            <v>CA200808</v>
          </cell>
          <cell r="O2571" t="str">
            <v>CA</v>
          </cell>
          <cell r="P2571" t="str">
            <v>AX10</v>
          </cell>
          <cell r="Q2571">
            <v>73161.72</v>
          </cell>
          <cell r="R2571">
            <v>0</v>
          </cell>
        </row>
        <row r="2572">
          <cell r="A2572" t="str">
            <v>A</v>
          </cell>
          <cell r="B2572">
            <v>39661</v>
          </cell>
          <cell r="C2572" t="str">
            <v>X17</v>
          </cell>
          <cell r="D2572">
            <v>0</v>
          </cell>
          <cell r="E2572">
            <v>39177.300000000003</v>
          </cell>
          <cell r="F2572">
            <v>0</v>
          </cell>
          <cell r="G2572" t="str">
            <v>CAP</v>
          </cell>
          <cell r="H2572" t="str">
            <v>CAPTANFCHIP</v>
          </cell>
          <cell r="I2572">
            <v>1</v>
          </cell>
          <cell r="J2572">
            <v>0</v>
          </cell>
          <cell r="K2572" t="str">
            <v>200808X17</v>
          </cell>
          <cell r="L2572">
            <v>200808</v>
          </cell>
          <cell r="M2572" t="str">
            <v>AX17</v>
          </cell>
          <cell r="N2572" t="str">
            <v>CA200808</v>
          </cell>
          <cell r="O2572" t="str">
            <v>CA</v>
          </cell>
          <cell r="P2572" t="str">
            <v>AX17</v>
          </cell>
          <cell r="Q2572">
            <v>39177.300000000003</v>
          </cell>
          <cell r="R2572">
            <v>0</v>
          </cell>
        </row>
        <row r="2573">
          <cell r="A2573" t="str">
            <v>A</v>
          </cell>
          <cell r="B2573">
            <v>39661</v>
          </cell>
          <cell r="C2573" t="str">
            <v>X22</v>
          </cell>
          <cell r="D2573">
            <v>0</v>
          </cell>
          <cell r="E2573">
            <v>11604.78</v>
          </cell>
          <cell r="F2573">
            <v>0</v>
          </cell>
          <cell r="G2573" t="str">
            <v>CAP</v>
          </cell>
          <cell r="H2573" t="str">
            <v>CAPTANFCHIP</v>
          </cell>
          <cell r="I2573">
            <v>1</v>
          </cell>
          <cell r="J2573">
            <v>0</v>
          </cell>
          <cell r="K2573" t="str">
            <v>200808X22</v>
          </cell>
          <cell r="L2573">
            <v>200808</v>
          </cell>
          <cell r="M2573" t="str">
            <v>AX22</v>
          </cell>
          <cell r="N2573" t="str">
            <v>CA200808</v>
          </cell>
          <cell r="O2573" t="str">
            <v>CA</v>
          </cell>
          <cell r="P2573" t="str">
            <v>AX22</v>
          </cell>
          <cell r="Q2573">
            <v>11604.78</v>
          </cell>
          <cell r="R2573">
            <v>0</v>
          </cell>
        </row>
        <row r="2574">
          <cell r="A2574" t="str">
            <v>A</v>
          </cell>
          <cell r="B2574">
            <v>39661</v>
          </cell>
          <cell r="C2574" t="str">
            <v>X23</v>
          </cell>
          <cell r="D2574">
            <v>0</v>
          </cell>
          <cell r="E2574">
            <v>33108.76</v>
          </cell>
          <cell r="F2574">
            <v>0</v>
          </cell>
          <cell r="G2574" t="str">
            <v>CAP</v>
          </cell>
          <cell r="H2574" t="str">
            <v>CAPTANFCHIP</v>
          </cell>
          <cell r="I2574">
            <v>1</v>
          </cell>
          <cell r="J2574">
            <v>0</v>
          </cell>
          <cell r="K2574" t="str">
            <v>200808X23</v>
          </cell>
          <cell r="L2574">
            <v>200808</v>
          </cell>
          <cell r="M2574" t="str">
            <v>AX23</v>
          </cell>
          <cell r="N2574" t="str">
            <v>CA200808</v>
          </cell>
          <cell r="O2574" t="str">
            <v>CA</v>
          </cell>
          <cell r="P2574" t="str">
            <v>AX23</v>
          </cell>
          <cell r="Q2574">
            <v>33108.76</v>
          </cell>
          <cell r="R2574">
            <v>0</v>
          </cell>
        </row>
        <row r="2575">
          <cell r="A2575" t="str">
            <v>A</v>
          </cell>
          <cell r="B2575">
            <v>39661</v>
          </cell>
          <cell r="C2575" t="str">
            <v>X27</v>
          </cell>
          <cell r="D2575">
            <v>0</v>
          </cell>
          <cell r="E2575">
            <v>259535.7</v>
          </cell>
          <cell r="F2575">
            <v>0</v>
          </cell>
          <cell r="G2575" t="str">
            <v>CAP</v>
          </cell>
          <cell r="H2575" t="str">
            <v>CAPTANFCHIP</v>
          </cell>
          <cell r="I2575">
            <v>1</v>
          </cell>
          <cell r="J2575">
            <v>0</v>
          </cell>
          <cell r="K2575" t="str">
            <v>200808X27</v>
          </cell>
          <cell r="L2575">
            <v>200808</v>
          </cell>
          <cell r="M2575" t="str">
            <v>AX27</v>
          </cell>
          <cell r="N2575" t="str">
            <v>CA200808</v>
          </cell>
          <cell r="O2575" t="str">
            <v>CA</v>
          </cell>
          <cell r="P2575" t="str">
            <v>AX27</v>
          </cell>
          <cell r="Q2575">
            <v>259535.7</v>
          </cell>
          <cell r="R2575">
            <v>0</v>
          </cell>
        </row>
        <row r="2576">
          <cell r="A2576" t="str">
            <v>A</v>
          </cell>
          <cell r="B2576">
            <v>39661</v>
          </cell>
          <cell r="C2576" t="str">
            <v>X29</v>
          </cell>
          <cell r="D2576">
            <v>0</v>
          </cell>
          <cell r="E2576">
            <v>1994.61</v>
          </cell>
          <cell r="F2576">
            <v>0</v>
          </cell>
          <cell r="G2576" t="str">
            <v>CAP</v>
          </cell>
          <cell r="H2576" t="str">
            <v>CAPTANFCHIP</v>
          </cell>
          <cell r="I2576">
            <v>1</v>
          </cell>
          <cell r="J2576">
            <v>0</v>
          </cell>
          <cell r="K2576" t="str">
            <v>200808X29</v>
          </cell>
          <cell r="L2576">
            <v>200808</v>
          </cell>
          <cell r="M2576" t="str">
            <v>AX29</v>
          </cell>
          <cell r="N2576" t="str">
            <v>CA200808</v>
          </cell>
          <cell r="O2576" t="str">
            <v>CA</v>
          </cell>
          <cell r="P2576" t="str">
            <v>AX29</v>
          </cell>
          <cell r="Q2576">
            <v>1994.61</v>
          </cell>
          <cell r="R2576">
            <v>0</v>
          </cell>
        </row>
        <row r="2577">
          <cell r="A2577" t="str">
            <v>A</v>
          </cell>
          <cell r="B2577">
            <v>39692</v>
          </cell>
          <cell r="C2577" t="str">
            <v>X10</v>
          </cell>
          <cell r="D2577">
            <v>0</v>
          </cell>
          <cell r="E2577">
            <v>72777.17</v>
          </cell>
          <cell r="F2577">
            <v>0</v>
          </cell>
          <cell r="G2577" t="str">
            <v>CAP</v>
          </cell>
          <cell r="H2577" t="str">
            <v>CAPTANFCHIP</v>
          </cell>
          <cell r="I2577">
            <v>1</v>
          </cell>
          <cell r="J2577">
            <v>0</v>
          </cell>
          <cell r="K2577" t="str">
            <v>200809X10</v>
          </cell>
          <cell r="L2577">
            <v>200809</v>
          </cell>
          <cell r="M2577" t="str">
            <v>AX10</v>
          </cell>
          <cell r="N2577" t="str">
            <v>CA200809</v>
          </cell>
          <cell r="O2577" t="str">
            <v>CA</v>
          </cell>
          <cell r="P2577" t="str">
            <v>AX10</v>
          </cell>
          <cell r="Q2577">
            <v>72777.17</v>
          </cell>
          <cell r="R2577">
            <v>0</v>
          </cell>
        </row>
        <row r="2578">
          <cell r="A2578" t="str">
            <v>A</v>
          </cell>
          <cell r="B2578">
            <v>39692</v>
          </cell>
          <cell r="C2578" t="str">
            <v>X17</v>
          </cell>
          <cell r="D2578">
            <v>0</v>
          </cell>
          <cell r="E2578">
            <v>38307.040000000001</v>
          </cell>
          <cell r="F2578">
            <v>0</v>
          </cell>
          <cell r="G2578" t="str">
            <v>CAP</v>
          </cell>
          <cell r="H2578" t="str">
            <v>CAPTANFCHIP</v>
          </cell>
          <cell r="I2578">
            <v>1</v>
          </cell>
          <cell r="J2578">
            <v>0</v>
          </cell>
          <cell r="K2578" t="str">
            <v>200809X17</v>
          </cell>
          <cell r="L2578">
            <v>200809</v>
          </cell>
          <cell r="M2578" t="str">
            <v>AX17</v>
          </cell>
          <cell r="N2578" t="str">
            <v>CA200809</v>
          </cell>
          <cell r="O2578" t="str">
            <v>CA</v>
          </cell>
          <cell r="P2578" t="str">
            <v>AX17</v>
          </cell>
          <cell r="Q2578">
            <v>38307.040000000001</v>
          </cell>
          <cell r="R2578">
            <v>0</v>
          </cell>
        </row>
        <row r="2579">
          <cell r="A2579" t="str">
            <v>A</v>
          </cell>
          <cell r="B2579">
            <v>39692</v>
          </cell>
          <cell r="C2579" t="str">
            <v>X22</v>
          </cell>
          <cell r="D2579">
            <v>0</v>
          </cell>
          <cell r="E2579">
            <v>11429.37</v>
          </cell>
          <cell r="F2579">
            <v>0</v>
          </cell>
          <cell r="G2579" t="str">
            <v>CAP</v>
          </cell>
          <cell r="H2579" t="str">
            <v>CAPTANFCHIP</v>
          </cell>
          <cell r="I2579">
            <v>1</v>
          </cell>
          <cell r="J2579">
            <v>0</v>
          </cell>
          <cell r="K2579" t="str">
            <v>200809X22</v>
          </cell>
          <cell r="L2579">
            <v>200809</v>
          </cell>
          <cell r="M2579" t="str">
            <v>AX22</v>
          </cell>
          <cell r="N2579" t="str">
            <v>CA200809</v>
          </cell>
          <cell r="O2579" t="str">
            <v>CA</v>
          </cell>
          <cell r="P2579" t="str">
            <v>AX22</v>
          </cell>
          <cell r="Q2579">
            <v>11429.37</v>
          </cell>
          <cell r="R2579">
            <v>0</v>
          </cell>
        </row>
        <row r="2580">
          <cell r="A2580" t="str">
            <v>A</v>
          </cell>
          <cell r="B2580">
            <v>39692</v>
          </cell>
          <cell r="C2580" t="str">
            <v>X23</v>
          </cell>
          <cell r="D2580">
            <v>0</v>
          </cell>
          <cell r="E2580">
            <v>32608.44</v>
          </cell>
          <cell r="F2580">
            <v>0</v>
          </cell>
          <cell r="G2580" t="str">
            <v>CAP</v>
          </cell>
          <cell r="H2580" t="str">
            <v>CAPTANFCHIP</v>
          </cell>
          <cell r="I2580">
            <v>1</v>
          </cell>
          <cell r="J2580">
            <v>0</v>
          </cell>
          <cell r="K2580" t="str">
            <v>200809X23</v>
          </cell>
          <cell r="L2580">
            <v>200809</v>
          </cell>
          <cell r="M2580" t="str">
            <v>AX23</v>
          </cell>
          <cell r="N2580" t="str">
            <v>CA200809</v>
          </cell>
          <cell r="O2580" t="str">
            <v>CA</v>
          </cell>
          <cell r="P2580" t="str">
            <v>AX23</v>
          </cell>
          <cell r="Q2580">
            <v>32608.44</v>
          </cell>
          <cell r="R2580">
            <v>0</v>
          </cell>
        </row>
        <row r="2581">
          <cell r="A2581" t="str">
            <v>A</v>
          </cell>
          <cell r="B2581">
            <v>39692</v>
          </cell>
          <cell r="C2581" t="str">
            <v>X27</v>
          </cell>
          <cell r="D2581">
            <v>0</v>
          </cell>
          <cell r="E2581">
            <v>255794.08</v>
          </cell>
          <cell r="F2581">
            <v>0</v>
          </cell>
          <cell r="G2581" t="str">
            <v>CAP</v>
          </cell>
          <cell r="H2581" t="str">
            <v>CAPTANFCHIP</v>
          </cell>
          <cell r="I2581">
            <v>1</v>
          </cell>
          <cell r="J2581">
            <v>0</v>
          </cell>
          <cell r="K2581" t="str">
            <v>200809X27</v>
          </cell>
          <cell r="L2581">
            <v>200809</v>
          </cell>
          <cell r="M2581" t="str">
            <v>AX27</v>
          </cell>
          <cell r="N2581" t="str">
            <v>CA200809</v>
          </cell>
          <cell r="O2581" t="str">
            <v>CA</v>
          </cell>
          <cell r="P2581" t="str">
            <v>AX27</v>
          </cell>
          <cell r="Q2581">
            <v>255794.08</v>
          </cell>
          <cell r="R2581">
            <v>0</v>
          </cell>
        </row>
        <row r="2582">
          <cell r="A2582" t="str">
            <v>A</v>
          </cell>
          <cell r="B2582">
            <v>39692</v>
          </cell>
          <cell r="C2582" t="str">
            <v>X29</v>
          </cell>
          <cell r="D2582">
            <v>0</v>
          </cell>
          <cell r="E2582">
            <v>2022.3</v>
          </cell>
          <cell r="F2582">
            <v>0</v>
          </cell>
          <cell r="G2582" t="str">
            <v>CAP</v>
          </cell>
          <cell r="H2582" t="str">
            <v>CAPTANFCHIP</v>
          </cell>
          <cell r="I2582">
            <v>1</v>
          </cell>
          <cell r="J2582">
            <v>0</v>
          </cell>
          <cell r="K2582" t="str">
            <v>200809X29</v>
          </cell>
          <cell r="L2582">
            <v>200809</v>
          </cell>
          <cell r="M2582" t="str">
            <v>AX29</v>
          </cell>
          <cell r="N2582" t="str">
            <v>CA200809</v>
          </cell>
          <cell r="O2582" t="str">
            <v>CA</v>
          </cell>
          <cell r="P2582" t="str">
            <v>AX29</v>
          </cell>
          <cell r="Q2582">
            <v>2022.3</v>
          </cell>
          <cell r="R2582">
            <v>0</v>
          </cell>
        </row>
        <row r="2583">
          <cell r="A2583" t="str">
            <v>A</v>
          </cell>
          <cell r="B2583">
            <v>39722</v>
          </cell>
          <cell r="C2583" t="str">
            <v>X10</v>
          </cell>
          <cell r="D2583">
            <v>0</v>
          </cell>
          <cell r="E2583">
            <v>72400.42</v>
          </cell>
          <cell r="F2583">
            <v>0</v>
          </cell>
          <cell r="G2583" t="str">
            <v>CAP</v>
          </cell>
          <cell r="H2583" t="str">
            <v>CAPTANFCHIP</v>
          </cell>
          <cell r="I2583">
            <v>1</v>
          </cell>
          <cell r="J2583">
            <v>0</v>
          </cell>
          <cell r="K2583" t="str">
            <v>200810X10</v>
          </cell>
          <cell r="L2583">
            <v>200810</v>
          </cell>
          <cell r="M2583" t="str">
            <v>AX10</v>
          </cell>
          <cell r="N2583" t="str">
            <v>CA200810</v>
          </cell>
          <cell r="O2583" t="str">
            <v>CA</v>
          </cell>
          <cell r="P2583" t="str">
            <v>AX10</v>
          </cell>
          <cell r="Q2583">
            <v>72400.42</v>
          </cell>
          <cell r="R2583">
            <v>0</v>
          </cell>
        </row>
        <row r="2584">
          <cell r="A2584" t="str">
            <v>A</v>
          </cell>
          <cell r="B2584">
            <v>39722</v>
          </cell>
          <cell r="C2584" t="str">
            <v>X17</v>
          </cell>
          <cell r="D2584">
            <v>0</v>
          </cell>
          <cell r="E2584">
            <v>37892.639999999999</v>
          </cell>
          <cell r="F2584">
            <v>0</v>
          </cell>
          <cell r="G2584" t="str">
            <v>CAP</v>
          </cell>
          <cell r="H2584" t="str">
            <v>CAPTANFCHIP</v>
          </cell>
          <cell r="I2584">
            <v>1</v>
          </cell>
          <cell r="J2584">
            <v>0</v>
          </cell>
          <cell r="K2584" t="str">
            <v>200810X17</v>
          </cell>
          <cell r="L2584">
            <v>200810</v>
          </cell>
          <cell r="M2584" t="str">
            <v>AX17</v>
          </cell>
          <cell r="N2584" t="str">
            <v>CA200810</v>
          </cell>
          <cell r="O2584" t="str">
            <v>CA</v>
          </cell>
          <cell r="P2584" t="str">
            <v>AX17</v>
          </cell>
          <cell r="Q2584">
            <v>37892.639999999999</v>
          </cell>
          <cell r="R2584">
            <v>0</v>
          </cell>
        </row>
        <row r="2585">
          <cell r="A2585" t="str">
            <v>A</v>
          </cell>
          <cell r="B2585">
            <v>39722</v>
          </cell>
          <cell r="C2585" t="str">
            <v>X22</v>
          </cell>
          <cell r="D2585">
            <v>0</v>
          </cell>
          <cell r="E2585">
            <v>11372.81</v>
          </cell>
          <cell r="F2585">
            <v>0</v>
          </cell>
          <cell r="G2585" t="str">
            <v>CAP</v>
          </cell>
          <cell r="H2585" t="str">
            <v>CAPTANFCHIP</v>
          </cell>
          <cell r="I2585">
            <v>1</v>
          </cell>
          <cell r="J2585">
            <v>0</v>
          </cell>
          <cell r="K2585" t="str">
            <v>200810X22</v>
          </cell>
          <cell r="L2585">
            <v>200810</v>
          </cell>
          <cell r="M2585" t="str">
            <v>AX22</v>
          </cell>
          <cell r="N2585" t="str">
            <v>CA200810</v>
          </cell>
          <cell r="O2585" t="str">
            <v>CA</v>
          </cell>
          <cell r="P2585" t="str">
            <v>AX22</v>
          </cell>
          <cell r="Q2585">
            <v>11372.81</v>
          </cell>
          <cell r="R2585">
            <v>0</v>
          </cell>
        </row>
        <row r="2586">
          <cell r="A2586" t="str">
            <v>A</v>
          </cell>
          <cell r="B2586">
            <v>39722</v>
          </cell>
          <cell r="C2586" t="str">
            <v>X23</v>
          </cell>
          <cell r="D2586">
            <v>0</v>
          </cell>
          <cell r="E2586">
            <v>32447.01</v>
          </cell>
          <cell r="F2586">
            <v>0</v>
          </cell>
          <cell r="G2586" t="str">
            <v>CAP</v>
          </cell>
          <cell r="H2586" t="str">
            <v>CAPTANFCHIP</v>
          </cell>
          <cell r="I2586">
            <v>1</v>
          </cell>
          <cell r="J2586">
            <v>0</v>
          </cell>
          <cell r="K2586" t="str">
            <v>200810X23</v>
          </cell>
          <cell r="L2586">
            <v>200810</v>
          </cell>
          <cell r="M2586" t="str">
            <v>AX23</v>
          </cell>
          <cell r="N2586" t="str">
            <v>CA200810</v>
          </cell>
          <cell r="O2586" t="str">
            <v>CA</v>
          </cell>
          <cell r="P2586" t="str">
            <v>AX23</v>
          </cell>
          <cell r="Q2586">
            <v>32447.01</v>
          </cell>
          <cell r="R2586">
            <v>0</v>
          </cell>
        </row>
        <row r="2587">
          <cell r="A2587" t="str">
            <v>A</v>
          </cell>
          <cell r="B2587">
            <v>39722</v>
          </cell>
          <cell r="C2587" t="str">
            <v>X27</v>
          </cell>
          <cell r="D2587">
            <v>0</v>
          </cell>
          <cell r="E2587">
            <v>254778.94</v>
          </cell>
          <cell r="F2587">
            <v>0</v>
          </cell>
          <cell r="G2587" t="str">
            <v>CAP</v>
          </cell>
          <cell r="H2587" t="str">
            <v>CAPTANFCHIP</v>
          </cell>
          <cell r="I2587">
            <v>1</v>
          </cell>
          <cell r="J2587">
            <v>0</v>
          </cell>
          <cell r="K2587" t="str">
            <v>200810X27</v>
          </cell>
          <cell r="L2587">
            <v>200810</v>
          </cell>
          <cell r="M2587" t="str">
            <v>AX27</v>
          </cell>
          <cell r="N2587" t="str">
            <v>CA200810</v>
          </cell>
          <cell r="O2587" t="str">
            <v>CA</v>
          </cell>
          <cell r="P2587" t="str">
            <v>AX27</v>
          </cell>
          <cell r="Q2587">
            <v>254778.94</v>
          </cell>
          <cell r="R2587">
            <v>0</v>
          </cell>
        </row>
        <row r="2588">
          <cell r="A2588" t="str">
            <v>A</v>
          </cell>
          <cell r="B2588">
            <v>39722</v>
          </cell>
          <cell r="C2588" t="str">
            <v>X29</v>
          </cell>
          <cell r="D2588">
            <v>0</v>
          </cell>
          <cell r="E2588">
            <v>1983.2</v>
          </cell>
          <cell r="F2588">
            <v>0</v>
          </cell>
          <cell r="G2588" t="str">
            <v>CAP</v>
          </cell>
          <cell r="H2588" t="str">
            <v>CAPTANFCHIP</v>
          </cell>
          <cell r="I2588">
            <v>1</v>
          </cell>
          <cell r="J2588">
            <v>0</v>
          </cell>
          <cell r="K2588" t="str">
            <v>200810X29</v>
          </cell>
          <cell r="L2588">
            <v>200810</v>
          </cell>
          <cell r="M2588" t="str">
            <v>AX29</v>
          </cell>
          <cell r="N2588" t="str">
            <v>CA200810</v>
          </cell>
          <cell r="O2588" t="str">
            <v>CA</v>
          </cell>
          <cell r="P2588" t="str">
            <v>AX29</v>
          </cell>
          <cell r="Q2588">
            <v>1983.2</v>
          </cell>
          <cell r="R2588">
            <v>0</v>
          </cell>
        </row>
        <row r="2589">
          <cell r="A2589" t="str">
            <v>A</v>
          </cell>
          <cell r="B2589">
            <v>39753</v>
          </cell>
          <cell r="C2589" t="str">
            <v>X10</v>
          </cell>
          <cell r="D2589">
            <v>0</v>
          </cell>
          <cell r="E2589">
            <v>71476.289999999994</v>
          </cell>
          <cell r="F2589">
            <v>0</v>
          </cell>
          <cell r="G2589" t="str">
            <v>CAP</v>
          </cell>
          <cell r="H2589" t="str">
            <v>CAPTANFCHIP</v>
          </cell>
          <cell r="I2589">
            <v>1</v>
          </cell>
          <cell r="J2589">
            <v>0</v>
          </cell>
          <cell r="K2589" t="str">
            <v>200811X10</v>
          </cell>
          <cell r="L2589">
            <v>200811</v>
          </cell>
          <cell r="M2589" t="str">
            <v>AX10</v>
          </cell>
          <cell r="N2589" t="str">
            <v>CA200811</v>
          </cell>
          <cell r="O2589" t="str">
            <v>CA</v>
          </cell>
          <cell r="P2589" t="str">
            <v>AX10</v>
          </cell>
          <cell r="Q2589">
            <v>71476.289999999994</v>
          </cell>
          <cell r="R2589">
            <v>0</v>
          </cell>
        </row>
        <row r="2590">
          <cell r="A2590" t="str">
            <v>A</v>
          </cell>
          <cell r="B2590">
            <v>39753</v>
          </cell>
          <cell r="C2590" t="str">
            <v>X17</v>
          </cell>
          <cell r="D2590">
            <v>0</v>
          </cell>
          <cell r="E2590">
            <v>37483.879999999997</v>
          </cell>
          <cell r="F2590">
            <v>0</v>
          </cell>
          <cell r="G2590" t="str">
            <v>CAP</v>
          </cell>
          <cell r="H2590" t="str">
            <v>CAPTANFCHIP</v>
          </cell>
          <cell r="I2590">
            <v>1</v>
          </cell>
          <cell r="J2590">
            <v>0</v>
          </cell>
          <cell r="K2590" t="str">
            <v>200811X17</v>
          </cell>
          <cell r="L2590">
            <v>200811</v>
          </cell>
          <cell r="M2590" t="str">
            <v>AX17</v>
          </cell>
          <cell r="N2590" t="str">
            <v>CA200811</v>
          </cell>
          <cell r="O2590" t="str">
            <v>CA</v>
          </cell>
          <cell r="P2590" t="str">
            <v>AX17</v>
          </cell>
          <cell r="Q2590">
            <v>37483.879999999997</v>
          </cell>
          <cell r="R2590">
            <v>0</v>
          </cell>
        </row>
        <row r="2591">
          <cell r="A2591" t="str">
            <v>A</v>
          </cell>
          <cell r="B2591">
            <v>39753</v>
          </cell>
          <cell r="C2591" t="str">
            <v>X22</v>
          </cell>
          <cell r="D2591">
            <v>0</v>
          </cell>
          <cell r="E2591">
            <v>11311.05</v>
          </cell>
          <cell r="F2591">
            <v>0</v>
          </cell>
          <cell r="G2591" t="str">
            <v>CAP</v>
          </cell>
          <cell r="H2591" t="str">
            <v>CAPTANFCHIP</v>
          </cell>
          <cell r="I2591">
            <v>1</v>
          </cell>
          <cell r="J2591">
            <v>0</v>
          </cell>
          <cell r="K2591" t="str">
            <v>200811X22</v>
          </cell>
          <cell r="L2591">
            <v>200811</v>
          </cell>
          <cell r="M2591" t="str">
            <v>AX22</v>
          </cell>
          <cell r="N2591" t="str">
            <v>CA200811</v>
          </cell>
          <cell r="O2591" t="str">
            <v>CA</v>
          </cell>
          <cell r="P2591" t="str">
            <v>AX22</v>
          </cell>
          <cell r="Q2591">
            <v>11311.05</v>
          </cell>
          <cell r="R2591">
            <v>0</v>
          </cell>
        </row>
        <row r="2592">
          <cell r="A2592" t="str">
            <v>A</v>
          </cell>
          <cell r="B2592">
            <v>39753</v>
          </cell>
          <cell r="C2592" t="str">
            <v>X23</v>
          </cell>
          <cell r="D2592">
            <v>0</v>
          </cell>
          <cell r="E2592">
            <v>32270.77</v>
          </cell>
          <cell r="F2592">
            <v>0</v>
          </cell>
          <cell r="G2592" t="str">
            <v>CAP</v>
          </cell>
          <cell r="H2592" t="str">
            <v>CAPTANFCHIP</v>
          </cell>
          <cell r="I2592">
            <v>1</v>
          </cell>
          <cell r="J2592">
            <v>0</v>
          </cell>
          <cell r="K2592" t="str">
            <v>200811X23</v>
          </cell>
          <cell r="L2592">
            <v>200811</v>
          </cell>
          <cell r="M2592" t="str">
            <v>AX23</v>
          </cell>
          <cell r="N2592" t="str">
            <v>CA200811</v>
          </cell>
          <cell r="O2592" t="str">
            <v>CA</v>
          </cell>
          <cell r="P2592" t="str">
            <v>AX23</v>
          </cell>
          <cell r="Q2592">
            <v>32270.77</v>
          </cell>
          <cell r="R2592">
            <v>0</v>
          </cell>
        </row>
        <row r="2593">
          <cell r="A2593" t="str">
            <v>A</v>
          </cell>
          <cell r="B2593">
            <v>39753</v>
          </cell>
          <cell r="C2593" t="str">
            <v>X27</v>
          </cell>
          <cell r="D2593">
            <v>0</v>
          </cell>
          <cell r="E2593">
            <v>253789.13</v>
          </cell>
          <cell r="F2593">
            <v>0</v>
          </cell>
          <cell r="G2593" t="str">
            <v>CAP</v>
          </cell>
          <cell r="H2593" t="str">
            <v>CAPTANFCHIP</v>
          </cell>
          <cell r="I2593">
            <v>1</v>
          </cell>
          <cell r="J2593">
            <v>0</v>
          </cell>
          <cell r="K2593" t="str">
            <v>200811X27</v>
          </cell>
          <cell r="L2593">
            <v>200811</v>
          </cell>
          <cell r="M2593" t="str">
            <v>AX27</v>
          </cell>
          <cell r="N2593" t="str">
            <v>CA200811</v>
          </cell>
          <cell r="O2593" t="str">
            <v>CA</v>
          </cell>
          <cell r="P2593" t="str">
            <v>AX27</v>
          </cell>
          <cell r="Q2593">
            <v>253789.13</v>
          </cell>
          <cell r="R2593">
            <v>0</v>
          </cell>
        </row>
        <row r="2594">
          <cell r="A2594" t="str">
            <v>A</v>
          </cell>
          <cell r="B2594">
            <v>39753</v>
          </cell>
          <cell r="C2594" t="str">
            <v>X29</v>
          </cell>
          <cell r="D2594">
            <v>0</v>
          </cell>
          <cell r="E2594">
            <v>2186.3000000000002</v>
          </cell>
          <cell r="F2594">
            <v>0</v>
          </cell>
          <cell r="G2594" t="str">
            <v>CAP</v>
          </cell>
          <cell r="H2594" t="str">
            <v>CAPTANFCHIP</v>
          </cell>
          <cell r="I2594">
            <v>1</v>
          </cell>
          <cell r="J2594">
            <v>0</v>
          </cell>
          <cell r="K2594" t="str">
            <v>200811X29</v>
          </cell>
          <cell r="L2594">
            <v>200811</v>
          </cell>
          <cell r="M2594" t="str">
            <v>AX29</v>
          </cell>
          <cell r="N2594" t="str">
            <v>CA200811</v>
          </cell>
          <cell r="O2594" t="str">
            <v>CA</v>
          </cell>
          <cell r="P2594" t="str">
            <v>AX29</v>
          </cell>
          <cell r="Q2594">
            <v>2186.3000000000002</v>
          </cell>
          <cell r="R2594">
            <v>0</v>
          </cell>
        </row>
        <row r="2595">
          <cell r="A2595" t="str">
            <v>A</v>
          </cell>
          <cell r="B2595">
            <v>39783</v>
          </cell>
          <cell r="C2595" t="str">
            <v>X10</v>
          </cell>
          <cell r="D2595">
            <v>0</v>
          </cell>
          <cell r="E2595">
            <v>71625.62</v>
          </cell>
          <cell r="F2595">
            <v>0</v>
          </cell>
          <cell r="G2595" t="str">
            <v>CAP</v>
          </cell>
          <cell r="H2595" t="str">
            <v>CAPTANFCHIP</v>
          </cell>
          <cell r="I2595">
            <v>1</v>
          </cell>
          <cell r="J2595">
            <v>0</v>
          </cell>
          <cell r="K2595" t="str">
            <v>200812X10</v>
          </cell>
          <cell r="L2595">
            <v>200812</v>
          </cell>
          <cell r="M2595" t="str">
            <v>AX10</v>
          </cell>
          <cell r="N2595" t="str">
            <v>CA200812</v>
          </cell>
          <cell r="O2595" t="str">
            <v>CA</v>
          </cell>
          <cell r="P2595" t="str">
            <v>AX10</v>
          </cell>
          <cell r="Q2595">
            <v>71625.62</v>
          </cell>
          <cell r="R2595">
            <v>0</v>
          </cell>
        </row>
        <row r="2596">
          <cell r="A2596" t="str">
            <v>A</v>
          </cell>
          <cell r="B2596">
            <v>39783</v>
          </cell>
          <cell r="C2596" t="str">
            <v>X17</v>
          </cell>
          <cell r="D2596">
            <v>0</v>
          </cell>
          <cell r="E2596">
            <v>37352.839999999997</v>
          </cell>
          <cell r="F2596">
            <v>0</v>
          </cell>
          <cell r="G2596" t="str">
            <v>CAP</v>
          </cell>
          <cell r="H2596" t="str">
            <v>CAPTANFCHIP</v>
          </cell>
          <cell r="I2596">
            <v>1</v>
          </cell>
          <cell r="J2596">
            <v>0</v>
          </cell>
          <cell r="K2596" t="str">
            <v>200812X17</v>
          </cell>
          <cell r="L2596">
            <v>200812</v>
          </cell>
          <cell r="M2596" t="str">
            <v>AX17</v>
          </cell>
          <cell r="N2596" t="str">
            <v>CA200812</v>
          </cell>
          <cell r="O2596" t="str">
            <v>CA</v>
          </cell>
          <cell r="P2596" t="str">
            <v>AX17</v>
          </cell>
          <cell r="Q2596">
            <v>37352.839999999997</v>
          </cell>
          <cell r="R2596">
            <v>0</v>
          </cell>
        </row>
        <row r="2597">
          <cell r="A2597" t="str">
            <v>A</v>
          </cell>
          <cell r="B2597">
            <v>39783</v>
          </cell>
          <cell r="C2597" t="str">
            <v>X22</v>
          </cell>
          <cell r="D2597">
            <v>0</v>
          </cell>
          <cell r="E2597">
            <v>11293.2</v>
          </cell>
          <cell r="F2597">
            <v>0</v>
          </cell>
          <cell r="G2597" t="str">
            <v>CAP</v>
          </cell>
          <cell r="H2597" t="str">
            <v>CAPTANFCHIP</v>
          </cell>
          <cell r="I2597">
            <v>1</v>
          </cell>
          <cell r="J2597">
            <v>0</v>
          </cell>
          <cell r="K2597" t="str">
            <v>200812X22</v>
          </cell>
          <cell r="L2597">
            <v>200812</v>
          </cell>
          <cell r="M2597" t="str">
            <v>AX22</v>
          </cell>
          <cell r="N2597" t="str">
            <v>CA200812</v>
          </cell>
          <cell r="O2597" t="str">
            <v>CA</v>
          </cell>
          <cell r="P2597" t="str">
            <v>AX22</v>
          </cell>
          <cell r="Q2597">
            <v>11293.2</v>
          </cell>
          <cell r="R2597">
            <v>0</v>
          </cell>
        </row>
        <row r="2598">
          <cell r="A2598" t="str">
            <v>A</v>
          </cell>
          <cell r="B2598">
            <v>39783</v>
          </cell>
          <cell r="C2598" t="str">
            <v>X23</v>
          </cell>
          <cell r="D2598">
            <v>0</v>
          </cell>
          <cell r="E2598">
            <v>32220.6</v>
          </cell>
          <cell r="F2598">
            <v>0</v>
          </cell>
          <cell r="G2598" t="str">
            <v>CAP</v>
          </cell>
          <cell r="H2598" t="str">
            <v>CAPTANFCHIP</v>
          </cell>
          <cell r="I2598">
            <v>1</v>
          </cell>
          <cell r="J2598">
            <v>0</v>
          </cell>
          <cell r="K2598" t="str">
            <v>200812X23</v>
          </cell>
          <cell r="L2598">
            <v>200812</v>
          </cell>
          <cell r="M2598" t="str">
            <v>AX23</v>
          </cell>
          <cell r="N2598" t="str">
            <v>CA200812</v>
          </cell>
          <cell r="O2598" t="str">
            <v>CA</v>
          </cell>
          <cell r="P2598" t="str">
            <v>AX23</v>
          </cell>
          <cell r="Q2598">
            <v>32220.6</v>
          </cell>
          <cell r="R2598">
            <v>0</v>
          </cell>
        </row>
        <row r="2599">
          <cell r="A2599" t="str">
            <v>A</v>
          </cell>
          <cell r="B2599">
            <v>39783</v>
          </cell>
          <cell r="C2599" t="str">
            <v>X27</v>
          </cell>
          <cell r="D2599">
            <v>0</v>
          </cell>
          <cell r="E2599">
            <v>253507.88</v>
          </cell>
          <cell r="F2599">
            <v>0</v>
          </cell>
          <cell r="G2599" t="str">
            <v>CAP</v>
          </cell>
          <cell r="H2599" t="str">
            <v>CAPTANFCHIP</v>
          </cell>
          <cell r="I2599">
            <v>1</v>
          </cell>
          <cell r="J2599">
            <v>0</v>
          </cell>
          <cell r="K2599" t="str">
            <v>200812X27</v>
          </cell>
          <cell r="L2599">
            <v>200812</v>
          </cell>
          <cell r="M2599" t="str">
            <v>AX27</v>
          </cell>
          <cell r="N2599" t="str">
            <v>CA200812</v>
          </cell>
          <cell r="O2599" t="str">
            <v>CA</v>
          </cell>
          <cell r="P2599" t="str">
            <v>AX27</v>
          </cell>
          <cell r="Q2599">
            <v>253507.88</v>
          </cell>
          <cell r="R2599">
            <v>0</v>
          </cell>
        </row>
        <row r="2600">
          <cell r="A2600" t="str">
            <v>A</v>
          </cell>
          <cell r="B2600">
            <v>39783</v>
          </cell>
          <cell r="C2600" t="str">
            <v>X29</v>
          </cell>
          <cell r="D2600">
            <v>0</v>
          </cell>
          <cell r="E2600">
            <v>2356.1</v>
          </cell>
          <cell r="F2600">
            <v>0</v>
          </cell>
          <cell r="G2600" t="str">
            <v>CAP</v>
          </cell>
          <cell r="H2600" t="str">
            <v>CAPTANFCHIP</v>
          </cell>
          <cell r="I2600">
            <v>1</v>
          </cell>
          <cell r="J2600">
            <v>0</v>
          </cell>
          <cell r="K2600" t="str">
            <v>200812X29</v>
          </cell>
          <cell r="L2600">
            <v>200812</v>
          </cell>
          <cell r="M2600" t="str">
            <v>AX29</v>
          </cell>
          <cell r="N2600" t="str">
            <v>CA200812</v>
          </cell>
          <cell r="O2600" t="str">
            <v>CA</v>
          </cell>
          <cell r="P2600" t="str">
            <v>AX29</v>
          </cell>
          <cell r="Q2600">
            <v>2356.1</v>
          </cell>
          <cell r="R2600">
            <v>0</v>
          </cell>
        </row>
        <row r="2601">
          <cell r="A2601" t="str">
            <v>A</v>
          </cell>
          <cell r="B2601">
            <v>39814</v>
          </cell>
          <cell r="C2601" t="str">
            <v>X10</v>
          </cell>
          <cell r="D2601">
            <v>0</v>
          </cell>
          <cell r="E2601">
            <v>71387.39</v>
          </cell>
          <cell r="F2601">
            <v>0</v>
          </cell>
          <cell r="G2601" t="str">
            <v>CAP</v>
          </cell>
          <cell r="H2601" t="str">
            <v>CAPTANFCHIP</v>
          </cell>
          <cell r="I2601">
            <v>1</v>
          </cell>
          <cell r="J2601">
            <v>0</v>
          </cell>
          <cell r="K2601" t="str">
            <v>200901X10</v>
          </cell>
          <cell r="L2601">
            <v>200901</v>
          </cell>
          <cell r="M2601" t="str">
            <v>AX10</v>
          </cell>
          <cell r="N2601" t="str">
            <v>CA200901</v>
          </cell>
          <cell r="O2601" t="str">
            <v>CA</v>
          </cell>
          <cell r="P2601" t="str">
            <v>AX10</v>
          </cell>
          <cell r="Q2601">
            <v>71387.39</v>
          </cell>
          <cell r="R2601">
            <v>0</v>
          </cell>
        </row>
        <row r="2602">
          <cell r="A2602" t="str">
            <v>A</v>
          </cell>
          <cell r="B2602">
            <v>39814</v>
          </cell>
          <cell r="C2602" t="str">
            <v>X17</v>
          </cell>
          <cell r="D2602">
            <v>0</v>
          </cell>
          <cell r="E2602">
            <v>37755.980000000003</v>
          </cell>
          <cell r="F2602">
            <v>0</v>
          </cell>
          <cell r="G2602" t="str">
            <v>CAP</v>
          </cell>
          <cell r="H2602" t="str">
            <v>CAPTANFCHIP</v>
          </cell>
          <cell r="I2602">
            <v>1</v>
          </cell>
          <cell r="J2602">
            <v>0</v>
          </cell>
          <cell r="K2602" t="str">
            <v>200901X17</v>
          </cell>
          <cell r="L2602">
            <v>200901</v>
          </cell>
          <cell r="M2602" t="str">
            <v>AX17</v>
          </cell>
          <cell r="N2602" t="str">
            <v>CA200901</v>
          </cell>
          <cell r="O2602" t="str">
            <v>CA</v>
          </cell>
          <cell r="P2602" t="str">
            <v>AX17</v>
          </cell>
          <cell r="Q2602">
            <v>37755.980000000003</v>
          </cell>
          <cell r="R2602">
            <v>0</v>
          </cell>
        </row>
        <row r="2603">
          <cell r="A2603" t="str">
            <v>A</v>
          </cell>
          <cell r="B2603">
            <v>39814</v>
          </cell>
          <cell r="C2603" t="str">
            <v>X22</v>
          </cell>
          <cell r="D2603">
            <v>0</v>
          </cell>
          <cell r="E2603">
            <v>11333.12</v>
          </cell>
          <cell r="F2603">
            <v>0</v>
          </cell>
          <cell r="G2603" t="str">
            <v>CAP</v>
          </cell>
          <cell r="H2603" t="str">
            <v>CAPTANFCHIP</v>
          </cell>
          <cell r="I2603">
            <v>1</v>
          </cell>
          <cell r="J2603">
            <v>0</v>
          </cell>
          <cell r="K2603" t="str">
            <v>200901X22</v>
          </cell>
          <cell r="L2603">
            <v>200901</v>
          </cell>
          <cell r="M2603" t="str">
            <v>AX22</v>
          </cell>
          <cell r="N2603" t="str">
            <v>CA200901</v>
          </cell>
          <cell r="O2603" t="str">
            <v>CA</v>
          </cell>
          <cell r="P2603" t="str">
            <v>AX22</v>
          </cell>
          <cell r="Q2603">
            <v>11333.12</v>
          </cell>
          <cell r="R2603">
            <v>0</v>
          </cell>
        </row>
        <row r="2604">
          <cell r="A2604" t="str">
            <v>A</v>
          </cell>
          <cell r="B2604">
            <v>39814</v>
          </cell>
          <cell r="C2604" t="str">
            <v>X23</v>
          </cell>
          <cell r="D2604">
            <v>0</v>
          </cell>
          <cell r="E2604">
            <v>32333.48</v>
          </cell>
          <cell r="F2604">
            <v>0</v>
          </cell>
          <cell r="G2604" t="str">
            <v>CAP</v>
          </cell>
          <cell r="H2604" t="str">
            <v>CAPTANFCHIP</v>
          </cell>
          <cell r="I2604">
            <v>1</v>
          </cell>
          <cell r="J2604">
            <v>0</v>
          </cell>
          <cell r="K2604" t="str">
            <v>200901X23</v>
          </cell>
          <cell r="L2604">
            <v>200901</v>
          </cell>
          <cell r="M2604" t="str">
            <v>AX23</v>
          </cell>
          <cell r="N2604" t="str">
            <v>CA200901</v>
          </cell>
          <cell r="O2604" t="str">
            <v>CA</v>
          </cell>
          <cell r="P2604" t="str">
            <v>AX23</v>
          </cell>
          <cell r="Q2604">
            <v>32333.48</v>
          </cell>
          <cell r="R2604">
            <v>0</v>
          </cell>
        </row>
        <row r="2605">
          <cell r="A2605" t="str">
            <v>A</v>
          </cell>
          <cell r="B2605">
            <v>39814</v>
          </cell>
          <cell r="C2605" t="str">
            <v>X27</v>
          </cell>
          <cell r="D2605">
            <v>0</v>
          </cell>
          <cell r="E2605">
            <v>254220.81</v>
          </cell>
          <cell r="F2605">
            <v>0</v>
          </cell>
          <cell r="G2605" t="str">
            <v>CAP</v>
          </cell>
          <cell r="H2605" t="str">
            <v>CAPTANFCHIP</v>
          </cell>
          <cell r="I2605">
            <v>1</v>
          </cell>
          <cell r="J2605">
            <v>0</v>
          </cell>
          <cell r="K2605" t="str">
            <v>200901X27</v>
          </cell>
          <cell r="L2605">
            <v>200901</v>
          </cell>
          <cell r="M2605" t="str">
            <v>AX27</v>
          </cell>
          <cell r="N2605" t="str">
            <v>CA200901</v>
          </cell>
          <cell r="O2605" t="str">
            <v>CA</v>
          </cell>
          <cell r="P2605" t="str">
            <v>AX27</v>
          </cell>
          <cell r="Q2605">
            <v>254220.81</v>
          </cell>
          <cell r="R2605">
            <v>0</v>
          </cell>
        </row>
        <row r="2606">
          <cell r="A2606" t="str">
            <v>A</v>
          </cell>
          <cell r="B2606">
            <v>39814</v>
          </cell>
          <cell r="C2606" t="str">
            <v>X29</v>
          </cell>
          <cell r="D2606">
            <v>0</v>
          </cell>
          <cell r="E2606">
            <v>2289.77</v>
          </cell>
          <cell r="F2606">
            <v>0</v>
          </cell>
          <cell r="G2606" t="str">
            <v>CAP</v>
          </cell>
          <cell r="H2606" t="str">
            <v>CAPTANFCHIP</v>
          </cell>
          <cell r="I2606">
            <v>1</v>
          </cell>
          <cell r="J2606">
            <v>0</v>
          </cell>
          <cell r="K2606" t="str">
            <v>200901X29</v>
          </cell>
          <cell r="L2606">
            <v>200901</v>
          </cell>
          <cell r="M2606" t="str">
            <v>AX29</v>
          </cell>
          <cell r="N2606" t="str">
            <v>CA200901</v>
          </cell>
          <cell r="O2606" t="str">
            <v>CA</v>
          </cell>
          <cell r="P2606" t="str">
            <v>AX29</v>
          </cell>
          <cell r="Q2606">
            <v>2289.77</v>
          </cell>
          <cell r="R2606">
            <v>0</v>
          </cell>
        </row>
        <row r="2607">
          <cell r="A2607" t="str">
            <v>A</v>
          </cell>
          <cell r="B2607">
            <v>39845</v>
          </cell>
          <cell r="C2607" t="str">
            <v>X10</v>
          </cell>
          <cell r="D2607">
            <v>0</v>
          </cell>
          <cell r="E2607">
            <v>70239.73</v>
          </cell>
          <cell r="F2607">
            <v>0</v>
          </cell>
          <cell r="G2607" t="str">
            <v>CAP</v>
          </cell>
          <cell r="H2607" t="str">
            <v>CAPTANFCHIP</v>
          </cell>
          <cell r="I2607">
            <v>1</v>
          </cell>
          <cell r="J2607">
            <v>0</v>
          </cell>
          <cell r="K2607" t="str">
            <v>200902X10</v>
          </cell>
          <cell r="L2607">
            <v>200902</v>
          </cell>
          <cell r="M2607" t="str">
            <v>AX10</v>
          </cell>
          <cell r="N2607" t="str">
            <v>CA200902</v>
          </cell>
          <cell r="O2607" t="str">
            <v>CA</v>
          </cell>
          <cell r="P2607" t="str">
            <v>AX10</v>
          </cell>
          <cell r="Q2607">
            <v>70239.73</v>
          </cell>
          <cell r="R2607">
            <v>0</v>
          </cell>
        </row>
        <row r="2608">
          <cell r="A2608" t="str">
            <v>A</v>
          </cell>
          <cell r="B2608">
            <v>39845</v>
          </cell>
          <cell r="C2608" t="str">
            <v>X17</v>
          </cell>
          <cell r="D2608">
            <v>0</v>
          </cell>
          <cell r="E2608">
            <v>37722.589999999997</v>
          </cell>
          <cell r="F2608">
            <v>0</v>
          </cell>
          <cell r="G2608" t="str">
            <v>CAP</v>
          </cell>
          <cell r="H2608" t="str">
            <v>CAPTANFCHIP</v>
          </cell>
          <cell r="I2608">
            <v>1</v>
          </cell>
          <cell r="J2608">
            <v>0</v>
          </cell>
          <cell r="K2608" t="str">
            <v>200902X17</v>
          </cell>
          <cell r="L2608">
            <v>200902</v>
          </cell>
          <cell r="M2608" t="str">
            <v>AX17</v>
          </cell>
          <cell r="N2608" t="str">
            <v>CA200902</v>
          </cell>
          <cell r="O2608" t="str">
            <v>CA</v>
          </cell>
          <cell r="P2608" t="str">
            <v>AX17</v>
          </cell>
          <cell r="Q2608">
            <v>37722.589999999997</v>
          </cell>
          <cell r="R2608">
            <v>0</v>
          </cell>
        </row>
        <row r="2609">
          <cell r="A2609" t="str">
            <v>A</v>
          </cell>
          <cell r="B2609">
            <v>39845</v>
          </cell>
          <cell r="C2609" t="str">
            <v>X22</v>
          </cell>
          <cell r="D2609">
            <v>0</v>
          </cell>
          <cell r="E2609">
            <v>11356.22</v>
          </cell>
          <cell r="F2609">
            <v>0</v>
          </cell>
          <cell r="G2609" t="str">
            <v>CAP</v>
          </cell>
          <cell r="H2609" t="str">
            <v>CAPTANFCHIP</v>
          </cell>
          <cell r="I2609">
            <v>1</v>
          </cell>
          <cell r="J2609">
            <v>0</v>
          </cell>
          <cell r="K2609" t="str">
            <v>200902X22</v>
          </cell>
          <cell r="L2609">
            <v>200902</v>
          </cell>
          <cell r="M2609" t="str">
            <v>AX22</v>
          </cell>
          <cell r="N2609" t="str">
            <v>CA200902</v>
          </cell>
          <cell r="O2609" t="str">
            <v>CA</v>
          </cell>
          <cell r="P2609" t="str">
            <v>AX22</v>
          </cell>
          <cell r="Q2609">
            <v>11356.22</v>
          </cell>
          <cell r="R2609">
            <v>0</v>
          </cell>
        </row>
        <row r="2610">
          <cell r="A2610" t="str">
            <v>A</v>
          </cell>
          <cell r="B2610">
            <v>39845</v>
          </cell>
          <cell r="C2610" t="str">
            <v>X23</v>
          </cell>
          <cell r="D2610">
            <v>0</v>
          </cell>
          <cell r="E2610">
            <v>32400.79</v>
          </cell>
          <cell r="F2610">
            <v>0</v>
          </cell>
          <cell r="G2610" t="str">
            <v>CAP</v>
          </cell>
          <cell r="H2610" t="str">
            <v>CAPTANFCHIP</v>
          </cell>
          <cell r="I2610">
            <v>1</v>
          </cell>
          <cell r="J2610">
            <v>0</v>
          </cell>
          <cell r="K2610" t="str">
            <v>200902X23</v>
          </cell>
          <cell r="L2610">
            <v>200902</v>
          </cell>
          <cell r="M2610" t="str">
            <v>AX23</v>
          </cell>
          <cell r="N2610" t="str">
            <v>CA200902</v>
          </cell>
          <cell r="O2610" t="str">
            <v>CA</v>
          </cell>
          <cell r="P2610" t="str">
            <v>AX23</v>
          </cell>
          <cell r="Q2610">
            <v>32400.79</v>
          </cell>
          <cell r="R2610">
            <v>0</v>
          </cell>
        </row>
        <row r="2611">
          <cell r="A2611" t="str">
            <v>A</v>
          </cell>
          <cell r="B2611">
            <v>39845</v>
          </cell>
          <cell r="C2611" t="str">
            <v>X27</v>
          </cell>
          <cell r="D2611">
            <v>0</v>
          </cell>
          <cell r="E2611">
            <v>254898.21</v>
          </cell>
          <cell r="F2611">
            <v>0</v>
          </cell>
          <cell r="G2611" t="str">
            <v>CAP</v>
          </cell>
          <cell r="H2611" t="str">
            <v>CAPTANFCHIP</v>
          </cell>
          <cell r="I2611">
            <v>1</v>
          </cell>
          <cell r="J2611">
            <v>0</v>
          </cell>
          <cell r="K2611" t="str">
            <v>200902X27</v>
          </cell>
          <cell r="L2611">
            <v>200902</v>
          </cell>
          <cell r="M2611" t="str">
            <v>AX27</v>
          </cell>
          <cell r="N2611" t="str">
            <v>CA200902</v>
          </cell>
          <cell r="O2611" t="str">
            <v>CA</v>
          </cell>
          <cell r="P2611" t="str">
            <v>AX27</v>
          </cell>
          <cell r="Q2611">
            <v>254898.21</v>
          </cell>
          <cell r="R2611">
            <v>0</v>
          </cell>
        </row>
        <row r="2612">
          <cell r="A2612" t="str">
            <v>A</v>
          </cell>
          <cell r="B2612">
            <v>39845</v>
          </cell>
          <cell r="C2612" t="str">
            <v>X29</v>
          </cell>
          <cell r="D2612">
            <v>0</v>
          </cell>
          <cell r="E2612">
            <v>2271.9699999999998</v>
          </cell>
          <cell r="F2612">
            <v>0</v>
          </cell>
          <cell r="G2612" t="str">
            <v>CAP</v>
          </cell>
          <cell r="H2612" t="str">
            <v>CAPTANFCHIP</v>
          </cell>
          <cell r="I2612">
            <v>1</v>
          </cell>
          <cell r="J2612">
            <v>0</v>
          </cell>
          <cell r="K2612" t="str">
            <v>200902X29</v>
          </cell>
          <cell r="L2612">
            <v>200902</v>
          </cell>
          <cell r="M2612" t="str">
            <v>AX29</v>
          </cell>
          <cell r="N2612" t="str">
            <v>CA200902</v>
          </cell>
          <cell r="O2612" t="str">
            <v>CA</v>
          </cell>
          <cell r="P2612" t="str">
            <v>AX29</v>
          </cell>
          <cell r="Q2612">
            <v>2271.9699999999998</v>
          </cell>
          <cell r="R2612">
            <v>0</v>
          </cell>
        </row>
        <row r="2613">
          <cell r="A2613" t="str">
            <v>A</v>
          </cell>
          <cell r="B2613">
            <v>39873</v>
          </cell>
          <cell r="C2613" t="str">
            <v>X10</v>
          </cell>
          <cell r="D2613">
            <v>0</v>
          </cell>
          <cell r="E2613">
            <v>70512.070000000007</v>
          </cell>
          <cell r="F2613">
            <v>0</v>
          </cell>
          <cell r="G2613" t="str">
            <v>CAP</v>
          </cell>
          <cell r="H2613" t="str">
            <v>CAPTANFCHIP</v>
          </cell>
          <cell r="I2613">
            <v>1</v>
          </cell>
          <cell r="J2613">
            <v>0</v>
          </cell>
          <cell r="K2613" t="str">
            <v>200903X10</v>
          </cell>
          <cell r="L2613">
            <v>200903</v>
          </cell>
          <cell r="M2613" t="str">
            <v>AX10</v>
          </cell>
          <cell r="N2613" t="str">
            <v>CA200903</v>
          </cell>
          <cell r="O2613" t="str">
            <v>CA</v>
          </cell>
          <cell r="P2613" t="str">
            <v>AX10</v>
          </cell>
          <cell r="Q2613">
            <v>70512.070000000007</v>
          </cell>
          <cell r="R2613">
            <v>0</v>
          </cell>
        </row>
        <row r="2614">
          <cell r="A2614" t="str">
            <v>A</v>
          </cell>
          <cell r="B2614">
            <v>39873</v>
          </cell>
          <cell r="C2614" t="str">
            <v>X17</v>
          </cell>
          <cell r="D2614">
            <v>0</v>
          </cell>
          <cell r="E2614">
            <v>38044.53</v>
          </cell>
          <cell r="F2614">
            <v>0</v>
          </cell>
          <cell r="G2614" t="str">
            <v>CAP</v>
          </cell>
          <cell r="H2614" t="str">
            <v>CAPTANFCHIP</v>
          </cell>
          <cell r="I2614">
            <v>1</v>
          </cell>
          <cell r="J2614">
            <v>0</v>
          </cell>
          <cell r="K2614" t="str">
            <v>200903X17</v>
          </cell>
          <cell r="L2614">
            <v>200903</v>
          </cell>
          <cell r="M2614" t="str">
            <v>AX17</v>
          </cell>
          <cell r="N2614" t="str">
            <v>CA200903</v>
          </cell>
          <cell r="O2614" t="str">
            <v>CA</v>
          </cell>
          <cell r="P2614" t="str">
            <v>AX17</v>
          </cell>
          <cell r="Q2614">
            <v>38044.53</v>
          </cell>
          <cell r="R2614">
            <v>0</v>
          </cell>
        </row>
        <row r="2615">
          <cell r="A2615" t="str">
            <v>A</v>
          </cell>
          <cell r="B2615">
            <v>39873</v>
          </cell>
          <cell r="C2615" t="str">
            <v>X22</v>
          </cell>
          <cell r="D2615">
            <v>0</v>
          </cell>
          <cell r="E2615">
            <v>11442.73</v>
          </cell>
          <cell r="F2615">
            <v>0</v>
          </cell>
          <cell r="G2615" t="str">
            <v>CAP</v>
          </cell>
          <cell r="H2615" t="str">
            <v>CAPTANFCHIP</v>
          </cell>
          <cell r="I2615">
            <v>1</v>
          </cell>
          <cell r="J2615">
            <v>0</v>
          </cell>
          <cell r="K2615" t="str">
            <v>200903X22</v>
          </cell>
          <cell r="L2615">
            <v>200903</v>
          </cell>
          <cell r="M2615" t="str">
            <v>AX22</v>
          </cell>
          <cell r="N2615" t="str">
            <v>CA200903</v>
          </cell>
          <cell r="O2615" t="str">
            <v>CA</v>
          </cell>
          <cell r="P2615" t="str">
            <v>AX22</v>
          </cell>
          <cell r="Q2615">
            <v>11442.73</v>
          </cell>
          <cell r="R2615">
            <v>0</v>
          </cell>
        </row>
        <row r="2616">
          <cell r="A2616" t="str">
            <v>A</v>
          </cell>
          <cell r="B2616">
            <v>39873</v>
          </cell>
          <cell r="C2616" t="str">
            <v>X23</v>
          </cell>
          <cell r="D2616">
            <v>0</v>
          </cell>
          <cell r="E2616">
            <v>32633.58</v>
          </cell>
          <cell r="F2616">
            <v>0</v>
          </cell>
          <cell r="G2616" t="str">
            <v>CAP</v>
          </cell>
          <cell r="H2616" t="str">
            <v>CAPTANFCHIP</v>
          </cell>
          <cell r="I2616">
            <v>1</v>
          </cell>
          <cell r="J2616">
            <v>0</v>
          </cell>
          <cell r="K2616" t="str">
            <v>200903X23</v>
          </cell>
          <cell r="L2616">
            <v>200903</v>
          </cell>
          <cell r="M2616" t="str">
            <v>AX23</v>
          </cell>
          <cell r="N2616" t="str">
            <v>CA200903</v>
          </cell>
          <cell r="O2616" t="str">
            <v>CA</v>
          </cell>
          <cell r="P2616" t="str">
            <v>AX23</v>
          </cell>
          <cell r="Q2616">
            <v>32633.58</v>
          </cell>
          <cell r="R2616">
            <v>0</v>
          </cell>
        </row>
        <row r="2617">
          <cell r="A2617" t="str">
            <v>A</v>
          </cell>
          <cell r="B2617">
            <v>39873</v>
          </cell>
          <cell r="C2617" t="str">
            <v>X27</v>
          </cell>
          <cell r="D2617">
            <v>0</v>
          </cell>
          <cell r="E2617">
            <v>256960.42</v>
          </cell>
          <cell r="F2617">
            <v>0</v>
          </cell>
          <cell r="G2617" t="str">
            <v>CAP</v>
          </cell>
          <cell r="H2617" t="str">
            <v>CAPTANFCHIP</v>
          </cell>
          <cell r="I2617">
            <v>1</v>
          </cell>
          <cell r="J2617">
            <v>0</v>
          </cell>
          <cell r="K2617" t="str">
            <v>200903X27</v>
          </cell>
          <cell r="L2617">
            <v>200903</v>
          </cell>
          <cell r="M2617" t="str">
            <v>AX27</v>
          </cell>
          <cell r="N2617" t="str">
            <v>CA200903</v>
          </cell>
          <cell r="O2617" t="str">
            <v>CA</v>
          </cell>
          <cell r="P2617" t="str">
            <v>AX27</v>
          </cell>
          <cell r="Q2617">
            <v>256960.42</v>
          </cell>
          <cell r="R2617">
            <v>0</v>
          </cell>
        </row>
        <row r="2618">
          <cell r="A2618" t="str">
            <v>A</v>
          </cell>
          <cell r="B2618">
            <v>39873</v>
          </cell>
          <cell r="C2618" t="str">
            <v>X29</v>
          </cell>
          <cell r="D2618">
            <v>0</v>
          </cell>
          <cell r="E2618">
            <v>2260.08</v>
          </cell>
          <cell r="F2618">
            <v>0</v>
          </cell>
          <cell r="G2618" t="str">
            <v>CAP</v>
          </cell>
          <cell r="H2618" t="str">
            <v>CAPTANFCHIP</v>
          </cell>
          <cell r="I2618">
            <v>1</v>
          </cell>
          <cell r="J2618">
            <v>0</v>
          </cell>
          <cell r="K2618" t="str">
            <v>200903X29</v>
          </cell>
          <cell r="L2618">
            <v>200903</v>
          </cell>
          <cell r="M2618" t="str">
            <v>AX29</v>
          </cell>
          <cell r="N2618" t="str">
            <v>CA200903</v>
          </cell>
          <cell r="O2618" t="str">
            <v>CA</v>
          </cell>
          <cell r="P2618" t="str">
            <v>AX29</v>
          </cell>
          <cell r="Q2618">
            <v>2260.08</v>
          </cell>
          <cell r="R2618">
            <v>0</v>
          </cell>
        </row>
        <row r="2619">
          <cell r="A2619" t="str">
            <v>A</v>
          </cell>
          <cell r="B2619">
            <v>39904</v>
          </cell>
          <cell r="C2619" t="str">
            <v>X10</v>
          </cell>
          <cell r="D2619">
            <v>0</v>
          </cell>
          <cell r="E2619">
            <v>70929.53</v>
          </cell>
          <cell r="F2619">
            <v>0</v>
          </cell>
          <cell r="G2619" t="str">
            <v>CAP</v>
          </cell>
          <cell r="H2619" t="str">
            <v>CAPTANFCHIP</v>
          </cell>
          <cell r="I2619">
            <v>1</v>
          </cell>
          <cell r="J2619">
            <v>0</v>
          </cell>
          <cell r="K2619" t="str">
            <v>200904X10</v>
          </cell>
          <cell r="L2619">
            <v>200904</v>
          </cell>
          <cell r="M2619" t="str">
            <v>AX10</v>
          </cell>
          <cell r="N2619" t="str">
            <v>CA200904</v>
          </cell>
          <cell r="O2619" t="str">
            <v>CA</v>
          </cell>
          <cell r="P2619" t="str">
            <v>AX10</v>
          </cell>
          <cell r="Q2619">
            <v>70929.53</v>
          </cell>
          <cell r="R2619">
            <v>0</v>
          </cell>
        </row>
        <row r="2620">
          <cell r="A2620" t="str">
            <v>A</v>
          </cell>
          <cell r="B2620">
            <v>39904</v>
          </cell>
          <cell r="C2620" t="str">
            <v>X17</v>
          </cell>
          <cell r="D2620">
            <v>0</v>
          </cell>
          <cell r="E2620">
            <v>38505.86</v>
          </cell>
          <cell r="F2620">
            <v>0</v>
          </cell>
          <cell r="G2620" t="str">
            <v>CAP</v>
          </cell>
          <cell r="H2620" t="str">
            <v>CAPTANFCHIP</v>
          </cell>
          <cell r="I2620">
            <v>1</v>
          </cell>
          <cell r="J2620">
            <v>0</v>
          </cell>
          <cell r="K2620" t="str">
            <v>200904X17</v>
          </cell>
          <cell r="L2620">
            <v>200904</v>
          </cell>
          <cell r="M2620" t="str">
            <v>AX17</v>
          </cell>
          <cell r="N2620" t="str">
            <v>CA200904</v>
          </cell>
          <cell r="O2620" t="str">
            <v>CA</v>
          </cell>
          <cell r="P2620" t="str">
            <v>AX17</v>
          </cell>
          <cell r="Q2620">
            <v>38505.86</v>
          </cell>
          <cell r="R2620">
            <v>0</v>
          </cell>
        </row>
        <row r="2621">
          <cell r="A2621" t="str">
            <v>A</v>
          </cell>
          <cell r="B2621">
            <v>39904</v>
          </cell>
          <cell r="C2621" t="str">
            <v>X22</v>
          </cell>
          <cell r="D2621">
            <v>0</v>
          </cell>
          <cell r="E2621">
            <v>4733.2</v>
          </cell>
          <cell r="F2621">
            <v>0</v>
          </cell>
          <cell r="G2621" t="str">
            <v>CAP</v>
          </cell>
          <cell r="H2621" t="str">
            <v>CAPTANFCHIP</v>
          </cell>
          <cell r="I2621">
            <v>1</v>
          </cell>
          <cell r="J2621">
            <v>0</v>
          </cell>
          <cell r="K2621" t="str">
            <v>200904X22</v>
          </cell>
          <cell r="L2621">
            <v>200904</v>
          </cell>
          <cell r="M2621" t="str">
            <v>AX22</v>
          </cell>
          <cell r="N2621" t="str">
            <v>CA200904</v>
          </cell>
          <cell r="O2621" t="str">
            <v>CA</v>
          </cell>
          <cell r="P2621" t="str">
            <v>AX22</v>
          </cell>
          <cell r="Q2621">
            <v>4733.2</v>
          </cell>
          <cell r="R2621">
            <v>0</v>
          </cell>
        </row>
        <row r="2622">
          <cell r="A2622" t="str">
            <v>A</v>
          </cell>
          <cell r="B2622">
            <v>39904</v>
          </cell>
          <cell r="C2622" t="str">
            <v>X23</v>
          </cell>
          <cell r="D2622">
            <v>0</v>
          </cell>
          <cell r="E2622">
            <v>33050.519999999997</v>
          </cell>
          <cell r="F2622">
            <v>0</v>
          </cell>
          <cell r="G2622" t="str">
            <v>CAP</v>
          </cell>
          <cell r="H2622" t="str">
            <v>CAPTANFCHIP</v>
          </cell>
          <cell r="I2622">
            <v>1</v>
          </cell>
          <cell r="J2622">
            <v>0</v>
          </cell>
          <cell r="K2622" t="str">
            <v>200904X23</v>
          </cell>
          <cell r="L2622">
            <v>200904</v>
          </cell>
          <cell r="M2622" t="str">
            <v>AX23</v>
          </cell>
          <cell r="N2622" t="str">
            <v>CA200904</v>
          </cell>
          <cell r="O2622" t="str">
            <v>CA</v>
          </cell>
          <cell r="P2622" t="str">
            <v>AX23</v>
          </cell>
          <cell r="Q2622">
            <v>33050.519999999997</v>
          </cell>
          <cell r="R2622">
            <v>0</v>
          </cell>
        </row>
        <row r="2623">
          <cell r="A2623" t="str">
            <v>A</v>
          </cell>
          <cell r="B2623">
            <v>39904</v>
          </cell>
          <cell r="C2623" t="str">
            <v>X27</v>
          </cell>
          <cell r="D2623">
            <v>0</v>
          </cell>
          <cell r="E2623">
            <v>257267.22</v>
          </cell>
          <cell r="F2623">
            <v>0</v>
          </cell>
          <cell r="G2623" t="str">
            <v>CAP</v>
          </cell>
          <cell r="H2623" t="str">
            <v>CAPTANFCHIP</v>
          </cell>
          <cell r="I2623">
            <v>1</v>
          </cell>
          <cell r="J2623">
            <v>0</v>
          </cell>
          <cell r="K2623" t="str">
            <v>200904X27</v>
          </cell>
          <cell r="L2623">
            <v>200904</v>
          </cell>
          <cell r="M2623" t="str">
            <v>AX27</v>
          </cell>
          <cell r="N2623" t="str">
            <v>CA200904</v>
          </cell>
          <cell r="O2623" t="str">
            <v>CA</v>
          </cell>
          <cell r="P2623" t="str">
            <v>AX27</v>
          </cell>
          <cell r="Q2623">
            <v>257267.22</v>
          </cell>
          <cell r="R2623">
            <v>0</v>
          </cell>
        </row>
        <row r="2624">
          <cell r="A2624" t="str">
            <v>A</v>
          </cell>
          <cell r="B2624">
            <v>39904</v>
          </cell>
          <cell r="C2624" t="str">
            <v>X29</v>
          </cell>
          <cell r="D2624">
            <v>0</v>
          </cell>
          <cell r="E2624">
            <v>2270.6</v>
          </cell>
          <cell r="F2624">
            <v>0</v>
          </cell>
          <cell r="G2624" t="str">
            <v>CAP</v>
          </cell>
          <cell r="H2624" t="str">
            <v>CAPTANFCHIP</v>
          </cell>
          <cell r="I2624">
            <v>1</v>
          </cell>
          <cell r="J2624">
            <v>0</v>
          </cell>
          <cell r="K2624" t="str">
            <v>200904X29</v>
          </cell>
          <cell r="L2624">
            <v>200904</v>
          </cell>
          <cell r="M2624" t="str">
            <v>AX29</v>
          </cell>
          <cell r="N2624" t="str">
            <v>CA200904</v>
          </cell>
          <cell r="O2624" t="str">
            <v>CA</v>
          </cell>
          <cell r="P2624" t="str">
            <v>AX29</v>
          </cell>
          <cell r="Q2624">
            <v>2270.6</v>
          </cell>
          <cell r="R2624">
            <v>0</v>
          </cell>
        </row>
        <row r="2625">
          <cell r="A2625" t="str">
            <v>A</v>
          </cell>
          <cell r="B2625">
            <v>39934</v>
          </cell>
          <cell r="C2625" t="str">
            <v>X10</v>
          </cell>
          <cell r="D2625">
            <v>0</v>
          </cell>
          <cell r="E2625">
            <v>71174.52</v>
          </cell>
          <cell r="F2625">
            <v>0</v>
          </cell>
          <cell r="G2625" t="str">
            <v>CAP</v>
          </cell>
          <cell r="H2625" t="str">
            <v>CAPTANFCHIP</v>
          </cell>
          <cell r="I2625">
            <v>1</v>
          </cell>
          <cell r="J2625">
            <v>0</v>
          </cell>
          <cell r="K2625" t="str">
            <v>200905X10</v>
          </cell>
          <cell r="L2625">
            <v>200905</v>
          </cell>
          <cell r="M2625" t="str">
            <v>AX10</v>
          </cell>
          <cell r="N2625" t="str">
            <v>CA200905</v>
          </cell>
          <cell r="O2625" t="str">
            <v>CA</v>
          </cell>
          <cell r="P2625" t="str">
            <v>AX10</v>
          </cell>
          <cell r="Q2625">
            <v>71174.52</v>
          </cell>
          <cell r="R2625">
            <v>0</v>
          </cell>
        </row>
        <row r="2626">
          <cell r="A2626" t="str">
            <v>A</v>
          </cell>
          <cell r="B2626">
            <v>39934</v>
          </cell>
          <cell r="C2626" t="str">
            <v>X17</v>
          </cell>
          <cell r="D2626">
            <v>0</v>
          </cell>
          <cell r="E2626">
            <v>38857.599999999999</v>
          </cell>
          <cell r="F2626">
            <v>0</v>
          </cell>
          <cell r="G2626" t="str">
            <v>CAP</v>
          </cell>
          <cell r="H2626" t="str">
            <v>CAPTANFCHIP</v>
          </cell>
          <cell r="I2626">
            <v>1</v>
          </cell>
          <cell r="J2626">
            <v>0</v>
          </cell>
          <cell r="K2626" t="str">
            <v>200905X17</v>
          </cell>
          <cell r="L2626">
            <v>200905</v>
          </cell>
          <cell r="M2626" t="str">
            <v>AX17</v>
          </cell>
          <cell r="N2626" t="str">
            <v>CA200905</v>
          </cell>
          <cell r="O2626" t="str">
            <v>CA</v>
          </cell>
          <cell r="P2626" t="str">
            <v>AX17</v>
          </cell>
          <cell r="Q2626">
            <v>38857.599999999999</v>
          </cell>
          <cell r="R2626">
            <v>0</v>
          </cell>
        </row>
        <row r="2627">
          <cell r="A2627" t="str">
            <v>A</v>
          </cell>
          <cell r="B2627">
            <v>39934</v>
          </cell>
          <cell r="C2627" t="str">
            <v>X22</v>
          </cell>
          <cell r="D2627">
            <v>0</v>
          </cell>
          <cell r="E2627">
            <v>4313.63</v>
          </cell>
          <cell r="F2627">
            <v>0</v>
          </cell>
          <cell r="G2627" t="str">
            <v>CAP</v>
          </cell>
          <cell r="H2627" t="str">
            <v>CAPTANFCHIP</v>
          </cell>
          <cell r="I2627">
            <v>1</v>
          </cell>
          <cell r="J2627">
            <v>0</v>
          </cell>
          <cell r="K2627" t="str">
            <v>200905X22</v>
          </cell>
          <cell r="L2627">
            <v>200905</v>
          </cell>
          <cell r="M2627" t="str">
            <v>AX22</v>
          </cell>
          <cell r="N2627" t="str">
            <v>CA200905</v>
          </cell>
          <cell r="O2627" t="str">
            <v>CA</v>
          </cell>
          <cell r="P2627" t="str">
            <v>AX22</v>
          </cell>
          <cell r="Q2627">
            <v>4313.63</v>
          </cell>
          <cell r="R2627">
            <v>0</v>
          </cell>
        </row>
        <row r="2628">
          <cell r="A2628" t="str">
            <v>A</v>
          </cell>
          <cell r="B2628">
            <v>39934</v>
          </cell>
          <cell r="C2628" t="str">
            <v>X23</v>
          </cell>
          <cell r="D2628">
            <v>0</v>
          </cell>
          <cell r="E2628">
            <v>33441.879999999997</v>
          </cell>
          <cell r="F2628">
            <v>0</v>
          </cell>
          <cell r="G2628" t="str">
            <v>CAP</v>
          </cell>
          <cell r="H2628" t="str">
            <v>CAPTANFCHIP</v>
          </cell>
          <cell r="I2628">
            <v>1</v>
          </cell>
          <cell r="J2628">
            <v>0</v>
          </cell>
          <cell r="K2628" t="str">
            <v>200905X23</v>
          </cell>
          <cell r="L2628">
            <v>200905</v>
          </cell>
          <cell r="M2628" t="str">
            <v>AX23</v>
          </cell>
          <cell r="N2628" t="str">
            <v>CA200905</v>
          </cell>
          <cell r="O2628" t="str">
            <v>CA</v>
          </cell>
          <cell r="P2628" t="str">
            <v>AX23</v>
          </cell>
          <cell r="Q2628">
            <v>33441.879999999997</v>
          </cell>
          <cell r="R2628">
            <v>0</v>
          </cell>
        </row>
        <row r="2629">
          <cell r="A2629" t="str">
            <v>A</v>
          </cell>
          <cell r="B2629">
            <v>39934</v>
          </cell>
          <cell r="C2629" t="str">
            <v>X27</v>
          </cell>
          <cell r="D2629">
            <v>0</v>
          </cell>
          <cell r="E2629">
            <v>260484.89</v>
          </cell>
          <cell r="F2629">
            <v>0</v>
          </cell>
          <cell r="G2629" t="str">
            <v>CAP</v>
          </cell>
          <cell r="H2629" t="str">
            <v>CAPTANFCHIP</v>
          </cell>
          <cell r="I2629">
            <v>1</v>
          </cell>
          <cell r="J2629">
            <v>0</v>
          </cell>
          <cell r="K2629" t="str">
            <v>200905X27</v>
          </cell>
          <cell r="L2629">
            <v>200905</v>
          </cell>
          <cell r="M2629" t="str">
            <v>AX27</v>
          </cell>
          <cell r="N2629" t="str">
            <v>CA200905</v>
          </cell>
          <cell r="O2629" t="str">
            <v>CA</v>
          </cell>
          <cell r="P2629" t="str">
            <v>AX27</v>
          </cell>
          <cell r="Q2629">
            <v>260484.89</v>
          </cell>
          <cell r="R2629">
            <v>0</v>
          </cell>
        </row>
        <row r="2630">
          <cell r="A2630" t="str">
            <v>A</v>
          </cell>
          <cell r="B2630">
            <v>39934</v>
          </cell>
          <cell r="C2630" t="str">
            <v>X29</v>
          </cell>
          <cell r="D2630">
            <v>0</v>
          </cell>
          <cell r="E2630">
            <v>2313.12</v>
          </cell>
          <cell r="F2630">
            <v>0</v>
          </cell>
          <cell r="G2630" t="str">
            <v>CAP</v>
          </cell>
          <cell r="H2630" t="str">
            <v>CAPTANFCHIP</v>
          </cell>
          <cell r="I2630">
            <v>1</v>
          </cell>
          <cell r="J2630">
            <v>0</v>
          </cell>
          <cell r="K2630" t="str">
            <v>200905X29</v>
          </cell>
          <cell r="L2630">
            <v>200905</v>
          </cell>
          <cell r="M2630" t="str">
            <v>AX29</v>
          </cell>
          <cell r="N2630" t="str">
            <v>CA200905</v>
          </cell>
          <cell r="O2630" t="str">
            <v>CA</v>
          </cell>
          <cell r="P2630" t="str">
            <v>AX29</v>
          </cell>
          <cell r="Q2630">
            <v>2313.12</v>
          </cell>
          <cell r="R2630">
            <v>0</v>
          </cell>
        </row>
        <row r="2631">
          <cell r="A2631" t="str">
            <v>A</v>
          </cell>
          <cell r="B2631">
            <v>39965</v>
          </cell>
          <cell r="C2631" t="str">
            <v>X10</v>
          </cell>
          <cell r="D2631">
            <v>0</v>
          </cell>
          <cell r="E2631">
            <v>71414.7</v>
          </cell>
          <cell r="F2631">
            <v>0</v>
          </cell>
          <cell r="G2631" t="str">
            <v>CAP</v>
          </cell>
          <cell r="H2631" t="str">
            <v>CAPTANFCHIP</v>
          </cell>
          <cell r="I2631">
            <v>1</v>
          </cell>
          <cell r="J2631">
            <v>0</v>
          </cell>
          <cell r="K2631" t="str">
            <v>200906X10</v>
          </cell>
          <cell r="L2631">
            <v>200906</v>
          </cell>
          <cell r="M2631" t="str">
            <v>AX10</v>
          </cell>
          <cell r="N2631" t="str">
            <v>CA200906</v>
          </cell>
          <cell r="O2631" t="str">
            <v>CA</v>
          </cell>
          <cell r="P2631" t="str">
            <v>AX10</v>
          </cell>
          <cell r="Q2631">
            <v>71414.7</v>
          </cell>
          <cell r="R2631">
            <v>0</v>
          </cell>
        </row>
        <row r="2632">
          <cell r="A2632" t="str">
            <v>A</v>
          </cell>
          <cell r="B2632">
            <v>39965</v>
          </cell>
          <cell r="C2632" t="str">
            <v>X17</v>
          </cell>
          <cell r="D2632">
            <v>0</v>
          </cell>
          <cell r="E2632">
            <v>39301.29</v>
          </cell>
          <cell r="F2632">
            <v>0</v>
          </cell>
          <cell r="G2632" t="str">
            <v>CAP</v>
          </cell>
          <cell r="H2632" t="str">
            <v>CAPTANFCHIP</v>
          </cell>
          <cell r="I2632">
            <v>1</v>
          </cell>
          <cell r="J2632">
            <v>0</v>
          </cell>
          <cell r="K2632" t="str">
            <v>200906X17</v>
          </cell>
          <cell r="L2632">
            <v>200906</v>
          </cell>
          <cell r="M2632" t="str">
            <v>AX17</v>
          </cell>
          <cell r="N2632" t="str">
            <v>CA200906</v>
          </cell>
          <cell r="O2632" t="str">
            <v>CA</v>
          </cell>
          <cell r="P2632" t="str">
            <v>AX17</v>
          </cell>
          <cell r="Q2632">
            <v>39301.29</v>
          </cell>
          <cell r="R2632">
            <v>0</v>
          </cell>
        </row>
        <row r="2633">
          <cell r="A2633" t="str">
            <v>A</v>
          </cell>
          <cell r="B2633">
            <v>39965</v>
          </cell>
          <cell r="C2633" t="str">
            <v>X22</v>
          </cell>
          <cell r="D2633">
            <v>0</v>
          </cell>
          <cell r="E2633">
            <v>4338.6499999999996</v>
          </cell>
          <cell r="F2633">
            <v>0</v>
          </cell>
          <cell r="G2633" t="str">
            <v>CAP</v>
          </cell>
          <cell r="H2633" t="str">
            <v>CAPTANFCHIP</v>
          </cell>
          <cell r="I2633">
            <v>1</v>
          </cell>
          <cell r="J2633">
            <v>0</v>
          </cell>
          <cell r="K2633" t="str">
            <v>200906X22</v>
          </cell>
          <cell r="L2633">
            <v>200906</v>
          </cell>
          <cell r="M2633" t="str">
            <v>AX22</v>
          </cell>
          <cell r="N2633" t="str">
            <v>CA200906</v>
          </cell>
          <cell r="O2633" t="str">
            <v>CA</v>
          </cell>
          <cell r="P2633" t="str">
            <v>AX22</v>
          </cell>
          <cell r="Q2633">
            <v>4338.6499999999996</v>
          </cell>
          <cell r="R2633">
            <v>0</v>
          </cell>
        </row>
        <row r="2634">
          <cell r="A2634" t="str">
            <v>A</v>
          </cell>
          <cell r="B2634">
            <v>39965</v>
          </cell>
          <cell r="C2634" t="str">
            <v>X23</v>
          </cell>
          <cell r="D2634">
            <v>0</v>
          </cell>
          <cell r="E2634">
            <v>33779.53</v>
          </cell>
          <cell r="F2634">
            <v>0</v>
          </cell>
          <cell r="G2634" t="str">
            <v>CAP</v>
          </cell>
          <cell r="H2634" t="str">
            <v>CAPTANFCHIP</v>
          </cell>
          <cell r="I2634">
            <v>1</v>
          </cell>
          <cell r="J2634">
            <v>0</v>
          </cell>
          <cell r="K2634" t="str">
            <v>200906X23</v>
          </cell>
          <cell r="L2634">
            <v>200906</v>
          </cell>
          <cell r="M2634" t="str">
            <v>AX23</v>
          </cell>
          <cell r="N2634" t="str">
            <v>CA200906</v>
          </cell>
          <cell r="O2634" t="str">
            <v>CA</v>
          </cell>
          <cell r="P2634" t="str">
            <v>AX23</v>
          </cell>
          <cell r="Q2634">
            <v>33779.53</v>
          </cell>
          <cell r="R2634">
            <v>0</v>
          </cell>
        </row>
        <row r="2635">
          <cell r="A2635" t="str">
            <v>A</v>
          </cell>
          <cell r="B2635">
            <v>39965</v>
          </cell>
          <cell r="C2635" t="str">
            <v>X27</v>
          </cell>
          <cell r="D2635">
            <v>0</v>
          </cell>
          <cell r="E2635">
            <v>263174.53999999998</v>
          </cell>
          <cell r="F2635">
            <v>0</v>
          </cell>
          <cell r="G2635" t="str">
            <v>CAP</v>
          </cell>
          <cell r="H2635" t="str">
            <v>CAPTANFCHIP</v>
          </cell>
          <cell r="I2635">
            <v>1</v>
          </cell>
          <cell r="J2635">
            <v>0</v>
          </cell>
          <cell r="K2635" t="str">
            <v>200906X27</v>
          </cell>
          <cell r="L2635">
            <v>200906</v>
          </cell>
          <cell r="M2635" t="str">
            <v>AX27</v>
          </cell>
          <cell r="N2635" t="str">
            <v>CA200906</v>
          </cell>
          <cell r="O2635" t="str">
            <v>CA</v>
          </cell>
          <cell r="P2635" t="str">
            <v>AX27</v>
          </cell>
          <cell r="Q2635">
            <v>263174.53999999998</v>
          </cell>
          <cell r="R2635">
            <v>0</v>
          </cell>
        </row>
        <row r="2636">
          <cell r="A2636" t="str">
            <v>A</v>
          </cell>
          <cell r="B2636">
            <v>39965</v>
          </cell>
          <cell r="C2636" t="str">
            <v>X29</v>
          </cell>
          <cell r="D2636">
            <v>0</v>
          </cell>
          <cell r="E2636">
            <v>2277.1</v>
          </cell>
          <cell r="F2636">
            <v>0</v>
          </cell>
          <cell r="G2636" t="str">
            <v>CAP</v>
          </cell>
          <cell r="H2636" t="str">
            <v>CAPTANFCHIP</v>
          </cell>
          <cell r="I2636">
            <v>1</v>
          </cell>
          <cell r="J2636">
            <v>0</v>
          </cell>
          <cell r="K2636" t="str">
            <v>200906X29</v>
          </cell>
          <cell r="L2636">
            <v>200906</v>
          </cell>
          <cell r="M2636" t="str">
            <v>AX29</v>
          </cell>
          <cell r="N2636" t="str">
            <v>CA200906</v>
          </cell>
          <cell r="O2636" t="str">
            <v>CA</v>
          </cell>
          <cell r="P2636" t="str">
            <v>AX29</v>
          </cell>
          <cell r="Q2636">
            <v>2277.1</v>
          </cell>
          <cell r="R2636">
            <v>0</v>
          </cell>
        </row>
        <row r="2637">
          <cell r="A2637" t="str">
            <v>B</v>
          </cell>
          <cell r="B2637">
            <v>39630</v>
          </cell>
          <cell r="C2637" t="str">
            <v>X10</v>
          </cell>
          <cell r="D2637">
            <v>0</v>
          </cell>
          <cell r="E2637">
            <v>67321.179999999993</v>
          </cell>
          <cell r="F2637">
            <v>0</v>
          </cell>
          <cell r="G2637" t="str">
            <v>CAP</v>
          </cell>
          <cell r="H2637" t="str">
            <v>CAPTANFCHIP</v>
          </cell>
          <cell r="I2637">
            <v>1</v>
          </cell>
          <cell r="J2637">
            <v>0</v>
          </cell>
          <cell r="K2637" t="str">
            <v>200807X10</v>
          </cell>
          <cell r="L2637">
            <v>200807</v>
          </cell>
          <cell r="M2637" t="str">
            <v>BX10</v>
          </cell>
          <cell r="N2637" t="str">
            <v>CA200807</v>
          </cell>
          <cell r="O2637" t="str">
            <v>CA</v>
          </cell>
          <cell r="P2637" t="str">
            <v>BX10</v>
          </cell>
          <cell r="Q2637">
            <v>67321.179999999993</v>
          </cell>
          <cell r="R2637">
            <v>0</v>
          </cell>
        </row>
        <row r="2638">
          <cell r="A2638" t="str">
            <v>B</v>
          </cell>
          <cell r="B2638">
            <v>39630</v>
          </cell>
          <cell r="C2638" t="str">
            <v>X17</v>
          </cell>
          <cell r="D2638">
            <v>0</v>
          </cell>
          <cell r="E2638">
            <v>21241.23</v>
          </cell>
          <cell r="F2638">
            <v>0</v>
          </cell>
          <cell r="G2638" t="str">
            <v>CAP</v>
          </cell>
          <cell r="H2638" t="str">
            <v>CAPTANFCHIP</v>
          </cell>
          <cell r="I2638">
            <v>1</v>
          </cell>
          <cell r="J2638">
            <v>0</v>
          </cell>
          <cell r="K2638" t="str">
            <v>200807X17</v>
          </cell>
          <cell r="L2638">
            <v>200807</v>
          </cell>
          <cell r="M2638" t="str">
            <v>BX17</v>
          </cell>
          <cell r="N2638" t="str">
            <v>CA200807</v>
          </cell>
          <cell r="O2638" t="str">
            <v>CA</v>
          </cell>
          <cell r="P2638" t="str">
            <v>BX17</v>
          </cell>
          <cell r="Q2638">
            <v>21241.23</v>
          </cell>
          <cell r="R2638">
            <v>0</v>
          </cell>
        </row>
        <row r="2639">
          <cell r="A2639" t="str">
            <v>B</v>
          </cell>
          <cell r="B2639">
            <v>39630</v>
          </cell>
          <cell r="C2639" t="str">
            <v>X22</v>
          </cell>
          <cell r="D2639">
            <v>0</v>
          </cell>
          <cell r="E2639">
            <v>6820.94</v>
          </cell>
          <cell r="F2639">
            <v>0</v>
          </cell>
          <cell r="G2639" t="str">
            <v>CAP</v>
          </cell>
          <cell r="H2639" t="str">
            <v>CAPTANFCHIP</v>
          </cell>
          <cell r="I2639">
            <v>1</v>
          </cell>
          <cell r="J2639">
            <v>0</v>
          </cell>
          <cell r="K2639" t="str">
            <v>200807X22</v>
          </cell>
          <cell r="L2639">
            <v>200807</v>
          </cell>
          <cell r="M2639" t="str">
            <v>BX22</v>
          </cell>
          <cell r="N2639" t="str">
            <v>CA200807</v>
          </cell>
          <cell r="O2639" t="str">
            <v>CA</v>
          </cell>
          <cell r="P2639" t="str">
            <v>BX22</v>
          </cell>
          <cell r="Q2639">
            <v>6820.94</v>
          </cell>
          <cell r="R2639">
            <v>0</v>
          </cell>
        </row>
        <row r="2640">
          <cell r="A2640" t="str">
            <v>B</v>
          </cell>
          <cell r="B2640">
            <v>39630</v>
          </cell>
          <cell r="C2640" t="str">
            <v>X23</v>
          </cell>
          <cell r="D2640">
            <v>0</v>
          </cell>
          <cell r="E2640">
            <v>19470.439999999999</v>
          </cell>
          <cell r="F2640">
            <v>0</v>
          </cell>
          <cell r="G2640" t="str">
            <v>CAP</v>
          </cell>
          <cell r="H2640" t="str">
            <v>CAPTANFCHIP</v>
          </cell>
          <cell r="I2640">
            <v>1</v>
          </cell>
          <cell r="J2640">
            <v>0</v>
          </cell>
          <cell r="K2640" t="str">
            <v>200807X23</v>
          </cell>
          <cell r="L2640">
            <v>200807</v>
          </cell>
          <cell r="M2640" t="str">
            <v>BX23</v>
          </cell>
          <cell r="N2640" t="str">
            <v>CA200807</v>
          </cell>
          <cell r="O2640" t="str">
            <v>CA</v>
          </cell>
          <cell r="P2640" t="str">
            <v>BX23</v>
          </cell>
          <cell r="Q2640">
            <v>19470.439999999999</v>
          </cell>
          <cell r="R2640">
            <v>0</v>
          </cell>
        </row>
        <row r="2641">
          <cell r="A2641" t="str">
            <v>B</v>
          </cell>
          <cell r="B2641">
            <v>39630</v>
          </cell>
          <cell r="C2641" t="str">
            <v>X27</v>
          </cell>
          <cell r="D2641">
            <v>0</v>
          </cell>
          <cell r="E2641">
            <v>154611.43</v>
          </cell>
          <cell r="F2641">
            <v>0</v>
          </cell>
          <cell r="G2641" t="str">
            <v>CAP</v>
          </cell>
          <cell r="H2641" t="str">
            <v>CAPTANFCHIP</v>
          </cell>
          <cell r="I2641">
            <v>1</v>
          </cell>
          <cell r="J2641">
            <v>0</v>
          </cell>
          <cell r="K2641" t="str">
            <v>200807X27</v>
          </cell>
          <cell r="L2641">
            <v>200807</v>
          </cell>
          <cell r="M2641" t="str">
            <v>BX27</v>
          </cell>
          <cell r="N2641" t="str">
            <v>CA200807</v>
          </cell>
          <cell r="O2641" t="str">
            <v>CA</v>
          </cell>
          <cell r="P2641" t="str">
            <v>BX27</v>
          </cell>
          <cell r="Q2641">
            <v>154611.43</v>
          </cell>
          <cell r="R2641">
            <v>0</v>
          </cell>
        </row>
        <row r="2642">
          <cell r="A2642" t="str">
            <v>B</v>
          </cell>
          <cell r="B2642">
            <v>39630</v>
          </cell>
          <cell r="C2642" t="str">
            <v>X29</v>
          </cell>
          <cell r="D2642">
            <v>0</v>
          </cell>
          <cell r="E2642">
            <v>175.65</v>
          </cell>
          <cell r="F2642">
            <v>0</v>
          </cell>
          <cell r="G2642" t="str">
            <v>CAP</v>
          </cell>
          <cell r="H2642" t="str">
            <v>CAPTANFCHIP</v>
          </cell>
          <cell r="I2642">
            <v>1</v>
          </cell>
          <cell r="J2642">
            <v>0</v>
          </cell>
          <cell r="K2642" t="str">
            <v>200807X29</v>
          </cell>
          <cell r="L2642">
            <v>200807</v>
          </cell>
          <cell r="M2642" t="str">
            <v>BX29</v>
          </cell>
          <cell r="N2642" t="str">
            <v>CA200807</v>
          </cell>
          <cell r="O2642" t="str">
            <v>CA</v>
          </cell>
          <cell r="P2642" t="str">
            <v>BX29</v>
          </cell>
          <cell r="Q2642">
            <v>175.65</v>
          </cell>
          <cell r="R2642">
            <v>0</v>
          </cell>
        </row>
        <row r="2643">
          <cell r="A2643" t="str">
            <v>B</v>
          </cell>
          <cell r="B2643">
            <v>39661</v>
          </cell>
          <cell r="C2643" t="str">
            <v>X10</v>
          </cell>
          <cell r="D2643">
            <v>0</v>
          </cell>
          <cell r="E2643">
            <v>68115.75</v>
          </cell>
          <cell r="F2643">
            <v>0</v>
          </cell>
          <cell r="G2643" t="str">
            <v>CAP</v>
          </cell>
          <cell r="H2643" t="str">
            <v>CAPTANFCHIP</v>
          </cell>
          <cell r="I2643">
            <v>1</v>
          </cell>
          <cell r="J2643">
            <v>0</v>
          </cell>
          <cell r="K2643" t="str">
            <v>200808X10</v>
          </cell>
          <cell r="L2643">
            <v>200808</v>
          </cell>
          <cell r="M2643" t="str">
            <v>BX10</v>
          </cell>
          <cell r="N2643" t="str">
            <v>CA200808</v>
          </cell>
          <cell r="O2643" t="str">
            <v>CA</v>
          </cell>
          <cell r="P2643" t="str">
            <v>BX10</v>
          </cell>
          <cell r="Q2643">
            <v>68115.75</v>
          </cell>
          <cell r="R2643">
            <v>0</v>
          </cell>
        </row>
        <row r="2644">
          <cell r="A2644" t="str">
            <v>B</v>
          </cell>
          <cell r="B2644">
            <v>39661</v>
          </cell>
          <cell r="C2644" t="str">
            <v>X17</v>
          </cell>
          <cell r="D2644">
            <v>0</v>
          </cell>
          <cell r="E2644">
            <v>20810.34</v>
          </cell>
          <cell r="F2644">
            <v>0</v>
          </cell>
          <cell r="G2644" t="str">
            <v>CAP</v>
          </cell>
          <cell r="H2644" t="str">
            <v>CAPTANFCHIP</v>
          </cell>
          <cell r="I2644">
            <v>1</v>
          </cell>
          <cell r="J2644">
            <v>0</v>
          </cell>
          <cell r="K2644" t="str">
            <v>200808X17</v>
          </cell>
          <cell r="L2644">
            <v>200808</v>
          </cell>
          <cell r="M2644" t="str">
            <v>BX17</v>
          </cell>
          <cell r="N2644" t="str">
            <v>CA200808</v>
          </cell>
          <cell r="O2644" t="str">
            <v>CA</v>
          </cell>
          <cell r="P2644" t="str">
            <v>BX17</v>
          </cell>
          <cell r="Q2644">
            <v>20810.34</v>
          </cell>
          <cell r="R2644">
            <v>0</v>
          </cell>
        </row>
        <row r="2645">
          <cell r="A2645" t="str">
            <v>B</v>
          </cell>
          <cell r="B2645">
            <v>39661</v>
          </cell>
          <cell r="C2645" t="str">
            <v>X22</v>
          </cell>
          <cell r="D2645">
            <v>0</v>
          </cell>
          <cell r="E2645">
            <v>6813.94</v>
          </cell>
          <cell r="F2645">
            <v>0</v>
          </cell>
          <cell r="G2645" t="str">
            <v>CAP</v>
          </cell>
          <cell r="H2645" t="str">
            <v>CAPTANFCHIP</v>
          </cell>
          <cell r="I2645">
            <v>1</v>
          </cell>
          <cell r="J2645">
            <v>0</v>
          </cell>
          <cell r="K2645" t="str">
            <v>200808X22</v>
          </cell>
          <cell r="L2645">
            <v>200808</v>
          </cell>
          <cell r="M2645" t="str">
            <v>BX22</v>
          </cell>
          <cell r="N2645" t="str">
            <v>CA200808</v>
          </cell>
          <cell r="O2645" t="str">
            <v>CA</v>
          </cell>
          <cell r="P2645" t="str">
            <v>BX22</v>
          </cell>
          <cell r="Q2645">
            <v>6813.94</v>
          </cell>
          <cell r="R2645">
            <v>0</v>
          </cell>
        </row>
        <row r="2646">
          <cell r="A2646" t="str">
            <v>B</v>
          </cell>
          <cell r="B2646">
            <v>39661</v>
          </cell>
          <cell r="C2646" t="str">
            <v>X23</v>
          </cell>
          <cell r="D2646">
            <v>0</v>
          </cell>
          <cell r="E2646">
            <v>19448.57</v>
          </cell>
          <cell r="F2646">
            <v>0</v>
          </cell>
          <cell r="G2646" t="str">
            <v>CAP</v>
          </cell>
          <cell r="H2646" t="str">
            <v>CAPTANFCHIP</v>
          </cell>
          <cell r="I2646">
            <v>1</v>
          </cell>
          <cell r="J2646">
            <v>0</v>
          </cell>
          <cell r="K2646" t="str">
            <v>200808X23</v>
          </cell>
          <cell r="L2646">
            <v>200808</v>
          </cell>
          <cell r="M2646" t="str">
            <v>BX23</v>
          </cell>
          <cell r="N2646" t="str">
            <v>CA200808</v>
          </cell>
          <cell r="O2646" t="str">
            <v>CA</v>
          </cell>
          <cell r="P2646" t="str">
            <v>BX23</v>
          </cell>
          <cell r="Q2646">
            <v>19448.57</v>
          </cell>
          <cell r="R2646">
            <v>0</v>
          </cell>
        </row>
        <row r="2647">
          <cell r="A2647" t="str">
            <v>B</v>
          </cell>
          <cell r="B2647">
            <v>39661</v>
          </cell>
          <cell r="C2647" t="str">
            <v>X27</v>
          </cell>
          <cell r="D2647">
            <v>0</v>
          </cell>
          <cell r="E2647">
            <v>154879.60999999999</v>
          </cell>
          <cell r="F2647">
            <v>0</v>
          </cell>
          <cell r="G2647" t="str">
            <v>CAP</v>
          </cell>
          <cell r="H2647" t="str">
            <v>CAPTANFCHIP</v>
          </cell>
          <cell r="I2647">
            <v>1</v>
          </cell>
          <cell r="J2647">
            <v>0</v>
          </cell>
          <cell r="K2647" t="str">
            <v>200808X27</v>
          </cell>
          <cell r="L2647">
            <v>200808</v>
          </cell>
          <cell r="M2647" t="str">
            <v>BX27</v>
          </cell>
          <cell r="N2647" t="str">
            <v>CA200808</v>
          </cell>
          <cell r="O2647" t="str">
            <v>CA</v>
          </cell>
          <cell r="P2647" t="str">
            <v>BX27</v>
          </cell>
          <cell r="Q2647">
            <v>154879.60999999999</v>
          </cell>
          <cell r="R2647">
            <v>0</v>
          </cell>
        </row>
        <row r="2648">
          <cell r="A2648" t="str">
            <v>B</v>
          </cell>
          <cell r="B2648">
            <v>39661</v>
          </cell>
          <cell r="C2648" t="str">
            <v>X29</v>
          </cell>
          <cell r="D2648">
            <v>0</v>
          </cell>
          <cell r="E2648">
            <v>172.26</v>
          </cell>
          <cell r="F2648">
            <v>0</v>
          </cell>
          <cell r="G2648" t="str">
            <v>CAP</v>
          </cell>
          <cell r="H2648" t="str">
            <v>CAPTANFCHIP</v>
          </cell>
          <cell r="I2648">
            <v>1</v>
          </cell>
          <cell r="J2648">
            <v>0</v>
          </cell>
          <cell r="K2648" t="str">
            <v>200808X29</v>
          </cell>
          <cell r="L2648">
            <v>200808</v>
          </cell>
          <cell r="M2648" t="str">
            <v>BX29</v>
          </cell>
          <cell r="N2648" t="str">
            <v>CA200808</v>
          </cell>
          <cell r="O2648" t="str">
            <v>CA</v>
          </cell>
          <cell r="P2648" t="str">
            <v>BX29</v>
          </cell>
          <cell r="Q2648">
            <v>172.26</v>
          </cell>
          <cell r="R2648">
            <v>0</v>
          </cell>
        </row>
        <row r="2649">
          <cell r="A2649" t="str">
            <v>B</v>
          </cell>
          <cell r="B2649">
            <v>39692</v>
          </cell>
          <cell r="C2649" t="str">
            <v>X10</v>
          </cell>
          <cell r="D2649">
            <v>0</v>
          </cell>
          <cell r="E2649">
            <v>68067.149999999994</v>
          </cell>
          <cell r="F2649">
            <v>0</v>
          </cell>
          <cell r="G2649" t="str">
            <v>CAP</v>
          </cell>
          <cell r="H2649" t="str">
            <v>CAPTANFCHIP</v>
          </cell>
          <cell r="I2649">
            <v>1</v>
          </cell>
          <cell r="J2649">
            <v>0</v>
          </cell>
          <cell r="K2649" t="str">
            <v>200809X10</v>
          </cell>
          <cell r="L2649">
            <v>200809</v>
          </cell>
          <cell r="M2649" t="str">
            <v>BX10</v>
          </cell>
          <cell r="N2649" t="str">
            <v>CA200809</v>
          </cell>
          <cell r="O2649" t="str">
            <v>CA</v>
          </cell>
          <cell r="P2649" t="str">
            <v>BX10</v>
          </cell>
          <cell r="Q2649">
            <v>68067.149999999994</v>
          </cell>
          <cell r="R2649">
            <v>0</v>
          </cell>
        </row>
        <row r="2650">
          <cell r="A2650" t="str">
            <v>B</v>
          </cell>
          <cell r="B2650">
            <v>39692</v>
          </cell>
          <cell r="C2650" t="str">
            <v>X17</v>
          </cell>
          <cell r="D2650">
            <v>0</v>
          </cell>
          <cell r="E2650">
            <v>20493.45</v>
          </cell>
          <cell r="F2650">
            <v>0</v>
          </cell>
          <cell r="G2650" t="str">
            <v>CAP</v>
          </cell>
          <cell r="H2650" t="str">
            <v>CAPTANFCHIP</v>
          </cell>
          <cell r="I2650">
            <v>1</v>
          </cell>
          <cell r="J2650">
            <v>0</v>
          </cell>
          <cell r="K2650" t="str">
            <v>200809X17</v>
          </cell>
          <cell r="L2650">
            <v>200809</v>
          </cell>
          <cell r="M2650" t="str">
            <v>BX17</v>
          </cell>
          <cell r="N2650" t="str">
            <v>CA200809</v>
          </cell>
          <cell r="O2650" t="str">
            <v>CA</v>
          </cell>
          <cell r="P2650" t="str">
            <v>BX17</v>
          </cell>
          <cell r="Q2650">
            <v>20493.45</v>
          </cell>
          <cell r="R2650">
            <v>0</v>
          </cell>
        </row>
        <row r="2651">
          <cell r="A2651" t="str">
            <v>B</v>
          </cell>
          <cell r="B2651">
            <v>39692</v>
          </cell>
          <cell r="C2651" t="str">
            <v>X22</v>
          </cell>
          <cell r="D2651">
            <v>0</v>
          </cell>
          <cell r="E2651">
            <v>6786.88</v>
          </cell>
          <cell r="F2651">
            <v>0</v>
          </cell>
          <cell r="G2651" t="str">
            <v>CAP</v>
          </cell>
          <cell r="H2651" t="str">
            <v>CAPTANFCHIP</v>
          </cell>
          <cell r="I2651">
            <v>1</v>
          </cell>
          <cell r="J2651">
            <v>0</v>
          </cell>
          <cell r="K2651" t="str">
            <v>200809X22</v>
          </cell>
          <cell r="L2651">
            <v>200809</v>
          </cell>
          <cell r="M2651" t="str">
            <v>BX22</v>
          </cell>
          <cell r="N2651" t="str">
            <v>CA200809</v>
          </cell>
          <cell r="O2651" t="str">
            <v>CA</v>
          </cell>
          <cell r="P2651" t="str">
            <v>BX22</v>
          </cell>
          <cell r="Q2651">
            <v>6786.88</v>
          </cell>
          <cell r="R2651">
            <v>0</v>
          </cell>
        </row>
        <row r="2652">
          <cell r="A2652" t="str">
            <v>B</v>
          </cell>
          <cell r="B2652">
            <v>39692</v>
          </cell>
          <cell r="C2652" t="str">
            <v>X23</v>
          </cell>
          <cell r="D2652">
            <v>0</v>
          </cell>
          <cell r="E2652">
            <v>19370.29</v>
          </cell>
          <cell r="F2652">
            <v>0</v>
          </cell>
          <cell r="G2652" t="str">
            <v>CAP</v>
          </cell>
          <cell r="H2652" t="str">
            <v>CAPTANFCHIP</v>
          </cell>
          <cell r="I2652">
            <v>1</v>
          </cell>
          <cell r="J2652">
            <v>0</v>
          </cell>
          <cell r="K2652" t="str">
            <v>200809X23</v>
          </cell>
          <cell r="L2652">
            <v>200809</v>
          </cell>
          <cell r="M2652" t="str">
            <v>BX23</v>
          </cell>
          <cell r="N2652" t="str">
            <v>CA200809</v>
          </cell>
          <cell r="O2652" t="str">
            <v>CA</v>
          </cell>
          <cell r="P2652" t="str">
            <v>BX23</v>
          </cell>
          <cell r="Q2652">
            <v>19370.29</v>
          </cell>
          <cell r="R2652">
            <v>0</v>
          </cell>
        </row>
        <row r="2653">
          <cell r="A2653" t="str">
            <v>B</v>
          </cell>
          <cell r="B2653">
            <v>39692</v>
          </cell>
          <cell r="C2653" t="str">
            <v>X27</v>
          </cell>
          <cell r="D2653">
            <v>0</v>
          </cell>
          <cell r="E2653">
            <v>154473.60999999999</v>
          </cell>
          <cell r="F2653">
            <v>0</v>
          </cell>
          <cell r="G2653" t="str">
            <v>CAP</v>
          </cell>
          <cell r="H2653" t="str">
            <v>CAPTANFCHIP</v>
          </cell>
          <cell r="I2653">
            <v>1</v>
          </cell>
          <cell r="J2653">
            <v>0</v>
          </cell>
          <cell r="K2653" t="str">
            <v>200809X27</v>
          </cell>
          <cell r="L2653">
            <v>200809</v>
          </cell>
          <cell r="M2653" t="str">
            <v>BX27</v>
          </cell>
          <cell r="N2653" t="str">
            <v>CA200809</v>
          </cell>
          <cell r="O2653" t="str">
            <v>CA</v>
          </cell>
          <cell r="P2653" t="str">
            <v>BX27</v>
          </cell>
          <cell r="Q2653">
            <v>154473.60999999999</v>
          </cell>
          <cell r="R2653">
            <v>0</v>
          </cell>
        </row>
        <row r="2654">
          <cell r="A2654" t="str">
            <v>B</v>
          </cell>
          <cell r="B2654">
            <v>39692</v>
          </cell>
          <cell r="C2654" t="str">
            <v>X29</v>
          </cell>
          <cell r="D2654">
            <v>0</v>
          </cell>
          <cell r="E2654">
            <v>168</v>
          </cell>
          <cell r="F2654">
            <v>0</v>
          </cell>
          <cell r="G2654" t="str">
            <v>CAP</v>
          </cell>
          <cell r="H2654" t="str">
            <v>CAPTANFCHIP</v>
          </cell>
          <cell r="I2654">
            <v>1</v>
          </cell>
          <cell r="J2654">
            <v>0</v>
          </cell>
          <cell r="K2654" t="str">
            <v>200809X29</v>
          </cell>
          <cell r="L2654">
            <v>200809</v>
          </cell>
          <cell r="M2654" t="str">
            <v>BX29</v>
          </cell>
          <cell r="N2654" t="str">
            <v>CA200809</v>
          </cell>
          <cell r="O2654" t="str">
            <v>CA</v>
          </cell>
          <cell r="P2654" t="str">
            <v>BX29</v>
          </cell>
          <cell r="Q2654">
            <v>168</v>
          </cell>
          <cell r="R2654">
            <v>0</v>
          </cell>
        </row>
        <row r="2655">
          <cell r="A2655" t="str">
            <v>B</v>
          </cell>
          <cell r="B2655">
            <v>39722</v>
          </cell>
          <cell r="C2655" t="str">
            <v>X10</v>
          </cell>
          <cell r="D2655">
            <v>0</v>
          </cell>
          <cell r="E2655">
            <v>66964.67</v>
          </cell>
          <cell r="F2655">
            <v>0</v>
          </cell>
          <cell r="G2655" t="str">
            <v>CAP</v>
          </cell>
          <cell r="H2655" t="str">
            <v>CAPTANFCHIP</v>
          </cell>
          <cell r="I2655">
            <v>1</v>
          </cell>
          <cell r="J2655">
            <v>0</v>
          </cell>
          <cell r="K2655" t="str">
            <v>200810X10</v>
          </cell>
          <cell r="L2655">
            <v>200810</v>
          </cell>
          <cell r="M2655" t="str">
            <v>BX10</v>
          </cell>
          <cell r="N2655" t="str">
            <v>CA200810</v>
          </cell>
          <cell r="O2655" t="str">
            <v>CA</v>
          </cell>
          <cell r="P2655" t="str">
            <v>BX10</v>
          </cell>
          <cell r="Q2655">
            <v>66964.67</v>
          </cell>
          <cell r="R2655">
            <v>0</v>
          </cell>
        </row>
        <row r="2656">
          <cell r="A2656" t="str">
            <v>B</v>
          </cell>
          <cell r="B2656">
            <v>39722</v>
          </cell>
          <cell r="C2656" t="str">
            <v>X17</v>
          </cell>
          <cell r="D2656">
            <v>0</v>
          </cell>
          <cell r="E2656">
            <v>20701.439999999999</v>
          </cell>
          <cell r="F2656">
            <v>0</v>
          </cell>
          <cell r="G2656" t="str">
            <v>CAP</v>
          </cell>
          <cell r="H2656" t="str">
            <v>CAPTANFCHIP</v>
          </cell>
          <cell r="I2656">
            <v>1</v>
          </cell>
          <cell r="J2656">
            <v>0</v>
          </cell>
          <cell r="K2656" t="str">
            <v>200810X17</v>
          </cell>
          <cell r="L2656">
            <v>200810</v>
          </cell>
          <cell r="M2656" t="str">
            <v>BX17</v>
          </cell>
          <cell r="N2656" t="str">
            <v>CA200810</v>
          </cell>
          <cell r="O2656" t="str">
            <v>CA</v>
          </cell>
          <cell r="P2656" t="str">
            <v>BX17</v>
          </cell>
          <cell r="Q2656">
            <v>20701.439999999999</v>
          </cell>
          <cell r="R2656">
            <v>0</v>
          </cell>
        </row>
        <row r="2657">
          <cell r="A2657" t="str">
            <v>B</v>
          </cell>
          <cell r="B2657">
            <v>39722</v>
          </cell>
          <cell r="C2657" t="str">
            <v>X22</v>
          </cell>
          <cell r="D2657">
            <v>0</v>
          </cell>
          <cell r="E2657">
            <v>6826.7</v>
          </cell>
          <cell r="F2657">
            <v>0</v>
          </cell>
          <cell r="G2657" t="str">
            <v>CAP</v>
          </cell>
          <cell r="H2657" t="str">
            <v>CAPTANFCHIP</v>
          </cell>
          <cell r="I2657">
            <v>1</v>
          </cell>
          <cell r="J2657">
            <v>0</v>
          </cell>
          <cell r="K2657" t="str">
            <v>200810X22</v>
          </cell>
          <cell r="L2657">
            <v>200810</v>
          </cell>
          <cell r="M2657" t="str">
            <v>BX22</v>
          </cell>
          <cell r="N2657" t="str">
            <v>CA200810</v>
          </cell>
          <cell r="O2657" t="str">
            <v>CA</v>
          </cell>
          <cell r="P2657" t="str">
            <v>BX22</v>
          </cell>
          <cell r="Q2657">
            <v>6826.7</v>
          </cell>
          <cell r="R2657">
            <v>0</v>
          </cell>
        </row>
        <row r="2658">
          <cell r="A2658" t="str">
            <v>B</v>
          </cell>
          <cell r="B2658">
            <v>39722</v>
          </cell>
          <cell r="C2658" t="str">
            <v>X23</v>
          </cell>
          <cell r="D2658">
            <v>0</v>
          </cell>
          <cell r="E2658">
            <v>19476.3</v>
          </cell>
          <cell r="F2658">
            <v>0</v>
          </cell>
          <cell r="G2658" t="str">
            <v>CAP</v>
          </cell>
          <cell r="H2658" t="str">
            <v>CAPTANFCHIP</v>
          </cell>
          <cell r="I2658">
            <v>1</v>
          </cell>
          <cell r="J2658">
            <v>0</v>
          </cell>
          <cell r="K2658" t="str">
            <v>200810X23</v>
          </cell>
          <cell r="L2658">
            <v>200810</v>
          </cell>
          <cell r="M2658" t="str">
            <v>BX23</v>
          </cell>
          <cell r="N2658" t="str">
            <v>CA200810</v>
          </cell>
          <cell r="O2658" t="str">
            <v>CA</v>
          </cell>
          <cell r="P2658" t="str">
            <v>BX23</v>
          </cell>
          <cell r="Q2658">
            <v>19476.3</v>
          </cell>
          <cell r="R2658">
            <v>0</v>
          </cell>
        </row>
        <row r="2659">
          <cell r="A2659" t="str">
            <v>B</v>
          </cell>
          <cell r="B2659">
            <v>39722</v>
          </cell>
          <cell r="C2659" t="str">
            <v>X27</v>
          </cell>
          <cell r="D2659">
            <v>0</v>
          </cell>
          <cell r="E2659">
            <v>155282.99</v>
          </cell>
          <cell r="F2659">
            <v>0</v>
          </cell>
          <cell r="G2659" t="str">
            <v>CAP</v>
          </cell>
          <cell r="H2659" t="str">
            <v>CAPTANFCHIP</v>
          </cell>
          <cell r="I2659">
            <v>1</v>
          </cell>
          <cell r="J2659">
            <v>0</v>
          </cell>
          <cell r="K2659" t="str">
            <v>200810X27</v>
          </cell>
          <cell r="L2659">
            <v>200810</v>
          </cell>
          <cell r="M2659" t="str">
            <v>BX27</v>
          </cell>
          <cell r="N2659" t="str">
            <v>CA200810</v>
          </cell>
          <cell r="O2659" t="str">
            <v>CA</v>
          </cell>
          <cell r="P2659" t="str">
            <v>BX27</v>
          </cell>
          <cell r="Q2659">
            <v>155282.99</v>
          </cell>
          <cell r="R2659">
            <v>0</v>
          </cell>
        </row>
        <row r="2660">
          <cell r="A2660" t="str">
            <v>B</v>
          </cell>
          <cell r="B2660">
            <v>39722</v>
          </cell>
          <cell r="C2660" t="str">
            <v>X29</v>
          </cell>
          <cell r="D2660">
            <v>0</v>
          </cell>
          <cell r="E2660">
            <v>174.39</v>
          </cell>
          <cell r="F2660">
            <v>0</v>
          </cell>
          <cell r="G2660" t="str">
            <v>CAP</v>
          </cell>
          <cell r="H2660" t="str">
            <v>CAPTANFCHIP</v>
          </cell>
          <cell r="I2660">
            <v>1</v>
          </cell>
          <cell r="J2660">
            <v>0</v>
          </cell>
          <cell r="K2660" t="str">
            <v>200810X29</v>
          </cell>
          <cell r="L2660">
            <v>200810</v>
          </cell>
          <cell r="M2660" t="str">
            <v>BX29</v>
          </cell>
          <cell r="N2660" t="str">
            <v>CA200810</v>
          </cell>
          <cell r="O2660" t="str">
            <v>CA</v>
          </cell>
          <cell r="P2660" t="str">
            <v>BX29</v>
          </cell>
          <cell r="Q2660">
            <v>174.39</v>
          </cell>
          <cell r="R2660">
            <v>0</v>
          </cell>
        </row>
        <row r="2661">
          <cell r="A2661" t="str">
            <v>B</v>
          </cell>
          <cell r="B2661">
            <v>39753</v>
          </cell>
          <cell r="C2661" t="str">
            <v>X10</v>
          </cell>
          <cell r="D2661">
            <v>0</v>
          </cell>
          <cell r="E2661">
            <v>66952.289999999994</v>
          </cell>
          <cell r="F2661">
            <v>0</v>
          </cell>
          <cell r="G2661" t="str">
            <v>CAP</v>
          </cell>
          <cell r="H2661" t="str">
            <v>CAPTANFCHIP</v>
          </cell>
          <cell r="I2661">
            <v>1</v>
          </cell>
          <cell r="J2661">
            <v>0</v>
          </cell>
          <cell r="K2661" t="str">
            <v>200811X10</v>
          </cell>
          <cell r="L2661">
            <v>200811</v>
          </cell>
          <cell r="M2661" t="str">
            <v>BX10</v>
          </cell>
          <cell r="N2661" t="str">
            <v>CA200811</v>
          </cell>
          <cell r="O2661" t="str">
            <v>CA</v>
          </cell>
          <cell r="P2661" t="str">
            <v>BX10</v>
          </cell>
          <cell r="Q2661">
            <v>66952.289999999994</v>
          </cell>
          <cell r="R2661">
            <v>0</v>
          </cell>
        </row>
        <row r="2662">
          <cell r="A2662" t="str">
            <v>B</v>
          </cell>
          <cell r="B2662">
            <v>39753</v>
          </cell>
          <cell r="C2662" t="str">
            <v>X17</v>
          </cell>
          <cell r="D2662">
            <v>0</v>
          </cell>
          <cell r="E2662">
            <v>20444.03</v>
          </cell>
          <cell r="F2662">
            <v>0</v>
          </cell>
          <cell r="G2662" t="str">
            <v>CAP</v>
          </cell>
          <cell r="H2662" t="str">
            <v>CAPTANFCHIP</v>
          </cell>
          <cell r="I2662">
            <v>1</v>
          </cell>
          <cell r="J2662">
            <v>0</v>
          </cell>
          <cell r="K2662" t="str">
            <v>200811X17</v>
          </cell>
          <cell r="L2662">
            <v>200811</v>
          </cell>
          <cell r="M2662" t="str">
            <v>BX17</v>
          </cell>
          <cell r="N2662" t="str">
            <v>CA200811</v>
          </cell>
          <cell r="O2662" t="str">
            <v>CA</v>
          </cell>
          <cell r="P2662" t="str">
            <v>BX17</v>
          </cell>
          <cell r="Q2662">
            <v>20444.03</v>
          </cell>
          <cell r="R2662">
            <v>0</v>
          </cell>
        </row>
        <row r="2663">
          <cell r="A2663" t="str">
            <v>B</v>
          </cell>
          <cell r="B2663">
            <v>39753</v>
          </cell>
          <cell r="C2663" t="str">
            <v>X22</v>
          </cell>
          <cell r="D2663">
            <v>0</v>
          </cell>
          <cell r="E2663">
            <v>6827.24</v>
          </cell>
          <cell r="F2663">
            <v>0</v>
          </cell>
          <cell r="G2663" t="str">
            <v>CAP</v>
          </cell>
          <cell r="H2663" t="str">
            <v>CAPTANFCHIP</v>
          </cell>
          <cell r="I2663">
            <v>1</v>
          </cell>
          <cell r="J2663">
            <v>0</v>
          </cell>
          <cell r="K2663" t="str">
            <v>200811X22</v>
          </cell>
          <cell r="L2663">
            <v>200811</v>
          </cell>
          <cell r="M2663" t="str">
            <v>BX22</v>
          </cell>
          <cell r="N2663" t="str">
            <v>CA200811</v>
          </cell>
          <cell r="O2663" t="str">
            <v>CA</v>
          </cell>
          <cell r="P2663" t="str">
            <v>BX22</v>
          </cell>
          <cell r="Q2663">
            <v>6827.24</v>
          </cell>
          <cell r="R2663">
            <v>0</v>
          </cell>
        </row>
        <row r="2664">
          <cell r="A2664" t="str">
            <v>B</v>
          </cell>
          <cell r="B2664">
            <v>39753</v>
          </cell>
          <cell r="C2664" t="str">
            <v>X23</v>
          </cell>
          <cell r="D2664">
            <v>0</v>
          </cell>
          <cell r="E2664">
            <v>19477.7</v>
          </cell>
          <cell r="F2664">
            <v>0</v>
          </cell>
          <cell r="G2664" t="str">
            <v>CAP</v>
          </cell>
          <cell r="H2664" t="str">
            <v>CAPTANFCHIP</v>
          </cell>
          <cell r="I2664">
            <v>1</v>
          </cell>
          <cell r="J2664">
            <v>0</v>
          </cell>
          <cell r="K2664" t="str">
            <v>200811X23</v>
          </cell>
          <cell r="L2664">
            <v>200811</v>
          </cell>
          <cell r="M2664" t="str">
            <v>BX23</v>
          </cell>
          <cell r="N2664" t="str">
            <v>CA200811</v>
          </cell>
          <cell r="O2664" t="str">
            <v>CA</v>
          </cell>
          <cell r="P2664" t="str">
            <v>BX23</v>
          </cell>
          <cell r="Q2664">
            <v>19477.7</v>
          </cell>
          <cell r="R2664">
            <v>0</v>
          </cell>
        </row>
        <row r="2665">
          <cell r="A2665" t="str">
            <v>B</v>
          </cell>
          <cell r="B2665">
            <v>39753</v>
          </cell>
          <cell r="C2665" t="str">
            <v>X27</v>
          </cell>
          <cell r="D2665">
            <v>0</v>
          </cell>
          <cell r="E2665">
            <v>155562.23999999999</v>
          </cell>
          <cell r="F2665">
            <v>0</v>
          </cell>
          <cell r="G2665" t="str">
            <v>CAP</v>
          </cell>
          <cell r="H2665" t="str">
            <v>CAPTANFCHIP</v>
          </cell>
          <cell r="I2665">
            <v>1</v>
          </cell>
          <cell r="J2665">
            <v>0</v>
          </cell>
          <cell r="K2665" t="str">
            <v>200811X27</v>
          </cell>
          <cell r="L2665">
            <v>200811</v>
          </cell>
          <cell r="M2665" t="str">
            <v>BX27</v>
          </cell>
          <cell r="N2665" t="str">
            <v>CA200811</v>
          </cell>
          <cell r="O2665" t="str">
            <v>CA</v>
          </cell>
          <cell r="P2665" t="str">
            <v>BX27</v>
          </cell>
          <cell r="Q2665">
            <v>155562.23999999999</v>
          </cell>
          <cell r="R2665">
            <v>0</v>
          </cell>
        </row>
        <row r="2666">
          <cell r="A2666" t="str">
            <v>B</v>
          </cell>
          <cell r="B2666">
            <v>39753</v>
          </cell>
          <cell r="C2666" t="str">
            <v>X29</v>
          </cell>
          <cell r="D2666">
            <v>0</v>
          </cell>
          <cell r="E2666">
            <v>177.2</v>
          </cell>
          <cell r="F2666">
            <v>0</v>
          </cell>
          <cell r="G2666" t="str">
            <v>CAP</v>
          </cell>
          <cell r="H2666" t="str">
            <v>CAPTANFCHIP</v>
          </cell>
          <cell r="I2666">
            <v>1</v>
          </cell>
          <cell r="J2666">
            <v>0</v>
          </cell>
          <cell r="K2666" t="str">
            <v>200811X29</v>
          </cell>
          <cell r="L2666">
            <v>200811</v>
          </cell>
          <cell r="M2666" t="str">
            <v>BX29</v>
          </cell>
          <cell r="N2666" t="str">
            <v>CA200811</v>
          </cell>
          <cell r="O2666" t="str">
            <v>CA</v>
          </cell>
          <cell r="P2666" t="str">
            <v>BX29</v>
          </cell>
          <cell r="Q2666">
            <v>177.2</v>
          </cell>
          <cell r="R2666">
            <v>0</v>
          </cell>
        </row>
        <row r="2667">
          <cell r="A2667" t="str">
            <v>B</v>
          </cell>
          <cell r="B2667">
            <v>39783</v>
          </cell>
          <cell r="C2667" t="str">
            <v>X10</v>
          </cell>
          <cell r="D2667">
            <v>0</v>
          </cell>
          <cell r="E2667">
            <v>67787.78</v>
          </cell>
          <cell r="F2667">
            <v>0</v>
          </cell>
          <cell r="G2667" t="str">
            <v>CAP</v>
          </cell>
          <cell r="H2667" t="str">
            <v>CAPTANFCHIP</v>
          </cell>
          <cell r="I2667">
            <v>1</v>
          </cell>
          <cell r="J2667">
            <v>0</v>
          </cell>
          <cell r="K2667" t="str">
            <v>200812X10</v>
          </cell>
          <cell r="L2667">
            <v>200812</v>
          </cell>
          <cell r="M2667" t="str">
            <v>BX10</v>
          </cell>
          <cell r="N2667" t="str">
            <v>CA200812</v>
          </cell>
          <cell r="O2667" t="str">
            <v>CA</v>
          </cell>
          <cell r="P2667" t="str">
            <v>BX10</v>
          </cell>
          <cell r="Q2667">
            <v>67787.78</v>
          </cell>
          <cell r="R2667">
            <v>0</v>
          </cell>
        </row>
        <row r="2668">
          <cell r="A2668" t="str">
            <v>B</v>
          </cell>
          <cell r="B2668">
            <v>39783</v>
          </cell>
          <cell r="C2668" t="str">
            <v>X17</v>
          </cell>
          <cell r="D2668">
            <v>0</v>
          </cell>
          <cell r="E2668">
            <v>21040.93</v>
          </cell>
          <cell r="F2668">
            <v>0</v>
          </cell>
          <cell r="G2668" t="str">
            <v>CAP</v>
          </cell>
          <cell r="H2668" t="str">
            <v>CAPTANFCHIP</v>
          </cell>
          <cell r="I2668">
            <v>1</v>
          </cell>
          <cell r="J2668">
            <v>0</v>
          </cell>
          <cell r="K2668" t="str">
            <v>200812X17</v>
          </cell>
          <cell r="L2668">
            <v>200812</v>
          </cell>
          <cell r="M2668" t="str">
            <v>BX17</v>
          </cell>
          <cell r="N2668" t="str">
            <v>CA200812</v>
          </cell>
          <cell r="O2668" t="str">
            <v>CA</v>
          </cell>
          <cell r="P2668" t="str">
            <v>BX17</v>
          </cell>
          <cell r="Q2668">
            <v>21040.93</v>
          </cell>
          <cell r="R2668">
            <v>0</v>
          </cell>
        </row>
        <row r="2669">
          <cell r="A2669" t="str">
            <v>B</v>
          </cell>
          <cell r="B2669">
            <v>39783</v>
          </cell>
          <cell r="C2669" t="str">
            <v>X22</v>
          </cell>
          <cell r="D2669">
            <v>0</v>
          </cell>
          <cell r="E2669">
            <v>6885.19</v>
          </cell>
          <cell r="F2669">
            <v>0</v>
          </cell>
          <cell r="G2669" t="str">
            <v>CAP</v>
          </cell>
          <cell r="H2669" t="str">
            <v>CAPTANFCHIP</v>
          </cell>
          <cell r="I2669">
            <v>1</v>
          </cell>
          <cell r="J2669">
            <v>0</v>
          </cell>
          <cell r="K2669" t="str">
            <v>200812X22</v>
          </cell>
          <cell r="L2669">
            <v>200812</v>
          </cell>
          <cell r="M2669" t="str">
            <v>BX22</v>
          </cell>
          <cell r="N2669" t="str">
            <v>CA200812</v>
          </cell>
          <cell r="O2669" t="str">
            <v>CA</v>
          </cell>
          <cell r="P2669" t="str">
            <v>BX22</v>
          </cell>
          <cell r="Q2669">
            <v>6885.19</v>
          </cell>
          <cell r="R2669">
            <v>0</v>
          </cell>
        </row>
        <row r="2670">
          <cell r="A2670" t="str">
            <v>B</v>
          </cell>
          <cell r="B2670">
            <v>39783</v>
          </cell>
          <cell r="C2670" t="str">
            <v>X23</v>
          </cell>
          <cell r="D2670">
            <v>0</v>
          </cell>
          <cell r="E2670">
            <v>19642.96</v>
          </cell>
          <cell r="F2670">
            <v>0</v>
          </cell>
          <cell r="G2670" t="str">
            <v>CAP</v>
          </cell>
          <cell r="H2670" t="str">
            <v>CAPTANFCHIP</v>
          </cell>
          <cell r="I2670">
            <v>1</v>
          </cell>
          <cell r="J2670">
            <v>0</v>
          </cell>
          <cell r="K2670" t="str">
            <v>200812X23</v>
          </cell>
          <cell r="L2670">
            <v>200812</v>
          </cell>
          <cell r="M2670" t="str">
            <v>BX23</v>
          </cell>
          <cell r="N2670" t="str">
            <v>CA200812</v>
          </cell>
          <cell r="O2670" t="str">
            <v>CA</v>
          </cell>
          <cell r="P2670" t="str">
            <v>BX23</v>
          </cell>
          <cell r="Q2670">
            <v>19642.96</v>
          </cell>
          <cell r="R2670">
            <v>0</v>
          </cell>
        </row>
        <row r="2671">
          <cell r="A2671" t="str">
            <v>B</v>
          </cell>
          <cell r="B2671">
            <v>39783</v>
          </cell>
          <cell r="C2671" t="str">
            <v>X27</v>
          </cell>
          <cell r="D2671">
            <v>0</v>
          </cell>
          <cell r="E2671">
            <v>156477.18</v>
          </cell>
          <cell r="F2671">
            <v>0</v>
          </cell>
          <cell r="G2671" t="str">
            <v>CAP</v>
          </cell>
          <cell r="H2671" t="str">
            <v>CAPTANFCHIP</v>
          </cell>
          <cell r="I2671">
            <v>1</v>
          </cell>
          <cell r="J2671">
            <v>0</v>
          </cell>
          <cell r="K2671" t="str">
            <v>200812X27</v>
          </cell>
          <cell r="L2671">
            <v>200812</v>
          </cell>
          <cell r="M2671" t="str">
            <v>BX27</v>
          </cell>
          <cell r="N2671" t="str">
            <v>CA200812</v>
          </cell>
          <cell r="O2671" t="str">
            <v>CA</v>
          </cell>
          <cell r="P2671" t="str">
            <v>BX27</v>
          </cell>
          <cell r="Q2671">
            <v>156477.18</v>
          </cell>
          <cell r="R2671">
            <v>0</v>
          </cell>
        </row>
        <row r="2672">
          <cell r="A2672" t="str">
            <v>B</v>
          </cell>
          <cell r="B2672">
            <v>39783</v>
          </cell>
          <cell r="C2672" t="str">
            <v>X29</v>
          </cell>
          <cell r="D2672">
            <v>0</v>
          </cell>
          <cell r="E2672">
            <v>173.32</v>
          </cell>
          <cell r="F2672">
            <v>0</v>
          </cell>
          <cell r="G2672" t="str">
            <v>CAP</v>
          </cell>
          <cell r="H2672" t="str">
            <v>CAPTANFCHIP</v>
          </cell>
          <cell r="I2672">
            <v>1</v>
          </cell>
          <cell r="J2672">
            <v>0</v>
          </cell>
          <cell r="K2672" t="str">
            <v>200812X29</v>
          </cell>
          <cell r="L2672">
            <v>200812</v>
          </cell>
          <cell r="M2672" t="str">
            <v>BX29</v>
          </cell>
          <cell r="N2672" t="str">
            <v>CA200812</v>
          </cell>
          <cell r="O2672" t="str">
            <v>CA</v>
          </cell>
          <cell r="P2672" t="str">
            <v>BX29</v>
          </cell>
          <cell r="Q2672">
            <v>173.32</v>
          </cell>
          <cell r="R2672">
            <v>0</v>
          </cell>
        </row>
        <row r="2673">
          <cell r="A2673" t="str">
            <v>B</v>
          </cell>
          <cell r="B2673">
            <v>39814</v>
          </cell>
          <cell r="C2673" t="str">
            <v>X10</v>
          </cell>
          <cell r="D2673">
            <v>0</v>
          </cell>
          <cell r="E2673">
            <v>67875.929999999993</v>
          </cell>
          <cell r="F2673">
            <v>0</v>
          </cell>
          <cell r="G2673" t="str">
            <v>CAP</v>
          </cell>
          <cell r="H2673" t="str">
            <v>CAPTANFCHIP</v>
          </cell>
          <cell r="I2673">
            <v>1</v>
          </cell>
          <cell r="J2673">
            <v>0</v>
          </cell>
          <cell r="K2673" t="str">
            <v>200901X10</v>
          </cell>
          <cell r="L2673">
            <v>200901</v>
          </cell>
          <cell r="M2673" t="str">
            <v>BX10</v>
          </cell>
          <cell r="N2673" t="str">
            <v>CA200901</v>
          </cell>
          <cell r="O2673" t="str">
            <v>CA</v>
          </cell>
          <cell r="P2673" t="str">
            <v>BX10</v>
          </cell>
          <cell r="Q2673">
            <v>67875.929999999993</v>
          </cell>
          <cell r="R2673">
            <v>0</v>
          </cell>
        </row>
        <row r="2674">
          <cell r="A2674" t="str">
            <v>B</v>
          </cell>
          <cell r="B2674">
            <v>39814</v>
          </cell>
          <cell r="C2674" t="str">
            <v>X17</v>
          </cell>
          <cell r="D2674">
            <v>0</v>
          </cell>
          <cell r="E2674">
            <v>21224.81</v>
          </cell>
          <cell r="F2674">
            <v>0</v>
          </cell>
          <cell r="G2674" t="str">
            <v>CAP</v>
          </cell>
          <cell r="H2674" t="str">
            <v>CAPTANFCHIP</v>
          </cell>
          <cell r="I2674">
            <v>1</v>
          </cell>
          <cell r="J2674">
            <v>0</v>
          </cell>
          <cell r="K2674" t="str">
            <v>200901X17</v>
          </cell>
          <cell r="L2674">
            <v>200901</v>
          </cell>
          <cell r="M2674" t="str">
            <v>BX17</v>
          </cell>
          <cell r="N2674" t="str">
            <v>CA200901</v>
          </cell>
          <cell r="O2674" t="str">
            <v>CA</v>
          </cell>
          <cell r="P2674" t="str">
            <v>BX17</v>
          </cell>
          <cell r="Q2674">
            <v>21224.81</v>
          </cell>
          <cell r="R2674">
            <v>0</v>
          </cell>
        </row>
        <row r="2675">
          <cell r="A2675" t="str">
            <v>B</v>
          </cell>
          <cell r="B2675">
            <v>39814</v>
          </cell>
          <cell r="C2675" t="str">
            <v>X22</v>
          </cell>
          <cell r="D2675">
            <v>0</v>
          </cell>
          <cell r="E2675">
            <v>6946.78</v>
          </cell>
          <cell r="F2675">
            <v>0</v>
          </cell>
          <cell r="G2675" t="str">
            <v>CAP</v>
          </cell>
          <cell r="H2675" t="str">
            <v>CAPTANFCHIP</v>
          </cell>
          <cell r="I2675">
            <v>1</v>
          </cell>
          <cell r="J2675">
            <v>0</v>
          </cell>
          <cell r="K2675" t="str">
            <v>200901X22</v>
          </cell>
          <cell r="L2675">
            <v>200901</v>
          </cell>
          <cell r="M2675" t="str">
            <v>BX22</v>
          </cell>
          <cell r="N2675" t="str">
            <v>CA200901</v>
          </cell>
          <cell r="O2675" t="str">
            <v>CA</v>
          </cell>
          <cell r="P2675" t="str">
            <v>BX22</v>
          </cell>
          <cell r="Q2675">
            <v>6946.78</v>
          </cell>
          <cell r="R2675">
            <v>0</v>
          </cell>
        </row>
        <row r="2676">
          <cell r="A2676" t="str">
            <v>B</v>
          </cell>
          <cell r="B2676">
            <v>39814</v>
          </cell>
          <cell r="C2676" t="str">
            <v>X23</v>
          </cell>
          <cell r="D2676">
            <v>0</v>
          </cell>
          <cell r="E2676">
            <v>19818.689999999999</v>
          </cell>
          <cell r="F2676">
            <v>0</v>
          </cell>
          <cell r="G2676" t="str">
            <v>CAP</v>
          </cell>
          <cell r="H2676" t="str">
            <v>CAPTANFCHIP</v>
          </cell>
          <cell r="I2676">
            <v>1</v>
          </cell>
          <cell r="J2676">
            <v>0</v>
          </cell>
          <cell r="K2676" t="str">
            <v>200901X23</v>
          </cell>
          <cell r="L2676">
            <v>200901</v>
          </cell>
          <cell r="M2676" t="str">
            <v>BX23</v>
          </cell>
          <cell r="N2676" t="str">
            <v>CA200901</v>
          </cell>
          <cell r="O2676" t="str">
            <v>CA</v>
          </cell>
          <cell r="P2676" t="str">
            <v>BX23</v>
          </cell>
          <cell r="Q2676">
            <v>19818.689999999999</v>
          </cell>
          <cell r="R2676">
            <v>0</v>
          </cell>
        </row>
        <row r="2677">
          <cell r="A2677" t="str">
            <v>B</v>
          </cell>
          <cell r="B2677">
            <v>39814</v>
          </cell>
          <cell r="C2677" t="str">
            <v>X27</v>
          </cell>
          <cell r="D2677">
            <v>0</v>
          </cell>
          <cell r="E2677">
            <v>157882.07</v>
          </cell>
          <cell r="F2677">
            <v>0</v>
          </cell>
          <cell r="G2677" t="str">
            <v>CAP</v>
          </cell>
          <cell r="H2677" t="str">
            <v>CAPTANFCHIP</v>
          </cell>
          <cell r="I2677">
            <v>1</v>
          </cell>
          <cell r="J2677">
            <v>0</v>
          </cell>
          <cell r="K2677" t="str">
            <v>200901X27</v>
          </cell>
          <cell r="L2677">
            <v>200901</v>
          </cell>
          <cell r="M2677" t="str">
            <v>BX27</v>
          </cell>
          <cell r="N2677" t="str">
            <v>CA200901</v>
          </cell>
          <cell r="O2677" t="str">
            <v>CA</v>
          </cell>
          <cell r="P2677" t="str">
            <v>BX27</v>
          </cell>
          <cell r="Q2677">
            <v>157882.07</v>
          </cell>
          <cell r="R2677">
            <v>0</v>
          </cell>
        </row>
        <row r="2678">
          <cell r="A2678" t="str">
            <v>B</v>
          </cell>
          <cell r="B2678">
            <v>39814</v>
          </cell>
          <cell r="C2678" t="str">
            <v>X29</v>
          </cell>
          <cell r="D2678">
            <v>0</v>
          </cell>
          <cell r="E2678">
            <v>180.1</v>
          </cell>
          <cell r="F2678">
            <v>0</v>
          </cell>
          <cell r="G2678" t="str">
            <v>CAP</v>
          </cell>
          <cell r="H2678" t="str">
            <v>CAPTANFCHIP</v>
          </cell>
          <cell r="I2678">
            <v>1</v>
          </cell>
          <cell r="J2678">
            <v>0</v>
          </cell>
          <cell r="K2678" t="str">
            <v>200901X29</v>
          </cell>
          <cell r="L2678">
            <v>200901</v>
          </cell>
          <cell r="M2678" t="str">
            <v>BX29</v>
          </cell>
          <cell r="N2678" t="str">
            <v>CA200901</v>
          </cell>
          <cell r="O2678" t="str">
            <v>CA</v>
          </cell>
          <cell r="P2678" t="str">
            <v>BX29</v>
          </cell>
          <cell r="Q2678">
            <v>180.1</v>
          </cell>
          <cell r="R2678">
            <v>0</v>
          </cell>
        </row>
        <row r="2679">
          <cell r="A2679" t="str">
            <v>B</v>
          </cell>
          <cell r="B2679">
            <v>39845</v>
          </cell>
          <cell r="C2679" t="str">
            <v>X10</v>
          </cell>
          <cell r="D2679">
            <v>0</v>
          </cell>
          <cell r="E2679">
            <v>67909.350000000006</v>
          </cell>
          <cell r="F2679">
            <v>0</v>
          </cell>
          <cell r="G2679" t="str">
            <v>CAP</v>
          </cell>
          <cell r="H2679" t="str">
            <v>CAPTANFCHIP</v>
          </cell>
          <cell r="I2679">
            <v>1</v>
          </cell>
          <cell r="J2679">
            <v>0</v>
          </cell>
          <cell r="K2679" t="str">
            <v>200902X10</v>
          </cell>
          <cell r="L2679">
            <v>200902</v>
          </cell>
          <cell r="M2679" t="str">
            <v>BX10</v>
          </cell>
          <cell r="N2679" t="str">
            <v>CA200902</v>
          </cell>
          <cell r="O2679" t="str">
            <v>CA</v>
          </cell>
          <cell r="P2679" t="str">
            <v>BX10</v>
          </cell>
          <cell r="Q2679">
            <v>67909.350000000006</v>
          </cell>
          <cell r="R2679">
            <v>0</v>
          </cell>
        </row>
        <row r="2680">
          <cell r="A2680" t="str">
            <v>B</v>
          </cell>
          <cell r="B2680">
            <v>39845</v>
          </cell>
          <cell r="C2680" t="str">
            <v>X17</v>
          </cell>
          <cell r="D2680">
            <v>0</v>
          </cell>
          <cell r="E2680">
            <v>21445.47</v>
          </cell>
          <cell r="F2680">
            <v>0</v>
          </cell>
          <cell r="G2680" t="str">
            <v>CAP</v>
          </cell>
          <cell r="H2680" t="str">
            <v>CAPTANFCHIP</v>
          </cell>
          <cell r="I2680">
            <v>1</v>
          </cell>
          <cell r="J2680">
            <v>0</v>
          </cell>
          <cell r="K2680" t="str">
            <v>200902X17</v>
          </cell>
          <cell r="L2680">
            <v>200902</v>
          </cell>
          <cell r="M2680" t="str">
            <v>BX17</v>
          </cell>
          <cell r="N2680" t="str">
            <v>CA200902</v>
          </cell>
          <cell r="O2680" t="str">
            <v>CA</v>
          </cell>
          <cell r="P2680" t="str">
            <v>BX17</v>
          </cell>
          <cell r="Q2680">
            <v>21445.47</v>
          </cell>
          <cell r="R2680">
            <v>0</v>
          </cell>
        </row>
        <row r="2681">
          <cell r="A2681" t="str">
            <v>B</v>
          </cell>
          <cell r="B2681">
            <v>39845</v>
          </cell>
          <cell r="C2681" t="str">
            <v>X22</v>
          </cell>
          <cell r="D2681">
            <v>0</v>
          </cell>
          <cell r="E2681">
            <v>7003.57</v>
          </cell>
          <cell r="F2681">
            <v>0</v>
          </cell>
          <cell r="G2681" t="str">
            <v>CAP</v>
          </cell>
          <cell r="H2681" t="str">
            <v>CAPTANFCHIP</v>
          </cell>
          <cell r="I2681">
            <v>1</v>
          </cell>
          <cell r="J2681">
            <v>0</v>
          </cell>
          <cell r="K2681" t="str">
            <v>200902X22</v>
          </cell>
          <cell r="L2681">
            <v>200902</v>
          </cell>
          <cell r="M2681" t="str">
            <v>BX22</v>
          </cell>
          <cell r="N2681" t="str">
            <v>CA200902</v>
          </cell>
          <cell r="O2681" t="str">
            <v>CA</v>
          </cell>
          <cell r="P2681" t="str">
            <v>BX22</v>
          </cell>
          <cell r="Q2681">
            <v>7003.57</v>
          </cell>
          <cell r="R2681">
            <v>0</v>
          </cell>
        </row>
        <row r="2682">
          <cell r="A2682" t="str">
            <v>B</v>
          </cell>
          <cell r="B2682">
            <v>39845</v>
          </cell>
          <cell r="C2682" t="str">
            <v>X23</v>
          </cell>
          <cell r="D2682">
            <v>0</v>
          </cell>
          <cell r="E2682">
            <v>19980.79</v>
          </cell>
          <cell r="F2682">
            <v>0</v>
          </cell>
          <cell r="G2682" t="str">
            <v>CAP</v>
          </cell>
          <cell r="H2682" t="str">
            <v>CAPTANFCHIP</v>
          </cell>
          <cell r="I2682">
            <v>1</v>
          </cell>
          <cell r="J2682">
            <v>0</v>
          </cell>
          <cell r="K2682" t="str">
            <v>200902X23</v>
          </cell>
          <cell r="L2682">
            <v>200902</v>
          </cell>
          <cell r="M2682" t="str">
            <v>BX23</v>
          </cell>
          <cell r="N2682" t="str">
            <v>CA200902</v>
          </cell>
          <cell r="O2682" t="str">
            <v>CA</v>
          </cell>
          <cell r="P2682" t="str">
            <v>BX23</v>
          </cell>
          <cell r="Q2682">
            <v>19980.79</v>
          </cell>
          <cell r="R2682">
            <v>0</v>
          </cell>
        </row>
        <row r="2683">
          <cell r="A2683" t="str">
            <v>B</v>
          </cell>
          <cell r="B2683">
            <v>39845</v>
          </cell>
          <cell r="C2683" t="str">
            <v>X27</v>
          </cell>
          <cell r="D2683">
            <v>0</v>
          </cell>
          <cell r="E2683">
            <v>159135.42000000001</v>
          </cell>
          <cell r="F2683">
            <v>0</v>
          </cell>
          <cell r="G2683" t="str">
            <v>CAP</v>
          </cell>
          <cell r="H2683" t="str">
            <v>CAPTANFCHIP</v>
          </cell>
          <cell r="I2683">
            <v>1</v>
          </cell>
          <cell r="J2683">
            <v>0</v>
          </cell>
          <cell r="K2683" t="str">
            <v>200902X27</v>
          </cell>
          <cell r="L2683">
            <v>200902</v>
          </cell>
          <cell r="M2683" t="str">
            <v>BX27</v>
          </cell>
          <cell r="N2683" t="str">
            <v>CA200902</v>
          </cell>
          <cell r="O2683" t="str">
            <v>CA</v>
          </cell>
          <cell r="P2683" t="str">
            <v>BX27</v>
          </cell>
          <cell r="Q2683">
            <v>159135.42000000001</v>
          </cell>
          <cell r="R2683">
            <v>0</v>
          </cell>
        </row>
        <row r="2684">
          <cell r="A2684" t="str">
            <v>B</v>
          </cell>
          <cell r="B2684">
            <v>39845</v>
          </cell>
          <cell r="C2684" t="str">
            <v>X29</v>
          </cell>
          <cell r="D2684">
            <v>0</v>
          </cell>
          <cell r="E2684">
            <v>177</v>
          </cell>
          <cell r="F2684">
            <v>0</v>
          </cell>
          <cell r="G2684" t="str">
            <v>CAP</v>
          </cell>
          <cell r="H2684" t="str">
            <v>CAPTANFCHIP</v>
          </cell>
          <cell r="I2684">
            <v>1</v>
          </cell>
          <cell r="J2684">
            <v>0</v>
          </cell>
          <cell r="K2684" t="str">
            <v>200902X29</v>
          </cell>
          <cell r="L2684">
            <v>200902</v>
          </cell>
          <cell r="M2684" t="str">
            <v>BX29</v>
          </cell>
          <cell r="N2684" t="str">
            <v>CA200902</v>
          </cell>
          <cell r="O2684" t="str">
            <v>CA</v>
          </cell>
          <cell r="P2684" t="str">
            <v>BX29</v>
          </cell>
          <cell r="Q2684">
            <v>177</v>
          </cell>
          <cell r="R2684">
            <v>0</v>
          </cell>
        </row>
        <row r="2685">
          <cell r="A2685" t="str">
            <v>B</v>
          </cell>
          <cell r="B2685">
            <v>39873</v>
          </cell>
          <cell r="C2685" t="str">
            <v>X10</v>
          </cell>
          <cell r="D2685">
            <v>0</v>
          </cell>
          <cell r="E2685">
            <v>68612.570000000007</v>
          </cell>
          <cell r="F2685">
            <v>0</v>
          </cell>
          <cell r="G2685" t="str">
            <v>CAP</v>
          </cell>
          <cell r="H2685" t="str">
            <v>CAPTANFCHIP</v>
          </cell>
          <cell r="I2685">
            <v>1</v>
          </cell>
          <cell r="J2685">
            <v>0</v>
          </cell>
          <cell r="K2685" t="str">
            <v>200903X10</v>
          </cell>
          <cell r="L2685">
            <v>200903</v>
          </cell>
          <cell r="M2685" t="str">
            <v>BX10</v>
          </cell>
          <cell r="N2685" t="str">
            <v>CA200903</v>
          </cell>
          <cell r="O2685" t="str">
            <v>CA</v>
          </cell>
          <cell r="P2685" t="str">
            <v>BX10</v>
          </cell>
          <cell r="Q2685">
            <v>68612.570000000007</v>
          </cell>
          <cell r="R2685">
            <v>0</v>
          </cell>
        </row>
        <row r="2686">
          <cell r="A2686" t="str">
            <v>B</v>
          </cell>
          <cell r="B2686">
            <v>39873</v>
          </cell>
          <cell r="C2686" t="str">
            <v>X17</v>
          </cell>
          <cell r="D2686">
            <v>0</v>
          </cell>
          <cell r="E2686">
            <v>21302.31</v>
          </cell>
          <cell r="F2686">
            <v>0</v>
          </cell>
          <cell r="G2686" t="str">
            <v>CAP</v>
          </cell>
          <cell r="H2686" t="str">
            <v>CAPTANFCHIP</v>
          </cell>
          <cell r="I2686">
            <v>1</v>
          </cell>
          <cell r="J2686">
            <v>0</v>
          </cell>
          <cell r="K2686" t="str">
            <v>200903X17</v>
          </cell>
          <cell r="L2686">
            <v>200903</v>
          </cell>
          <cell r="M2686" t="str">
            <v>BX17</v>
          </cell>
          <cell r="N2686" t="str">
            <v>CA200903</v>
          </cell>
          <cell r="O2686" t="str">
            <v>CA</v>
          </cell>
          <cell r="P2686" t="str">
            <v>BX17</v>
          </cell>
          <cell r="Q2686">
            <v>21302.31</v>
          </cell>
          <cell r="R2686">
            <v>0</v>
          </cell>
        </row>
        <row r="2687">
          <cell r="A2687" t="str">
            <v>B</v>
          </cell>
          <cell r="B2687">
            <v>39873</v>
          </cell>
          <cell r="C2687" t="str">
            <v>X22</v>
          </cell>
          <cell r="D2687">
            <v>0</v>
          </cell>
          <cell r="E2687">
            <v>7064.36</v>
          </cell>
          <cell r="F2687">
            <v>0</v>
          </cell>
          <cell r="G2687" t="str">
            <v>CAP</v>
          </cell>
          <cell r="H2687" t="str">
            <v>CAPTANFCHIP</v>
          </cell>
          <cell r="I2687">
            <v>1</v>
          </cell>
          <cell r="J2687">
            <v>0</v>
          </cell>
          <cell r="K2687" t="str">
            <v>200903X22</v>
          </cell>
          <cell r="L2687">
            <v>200903</v>
          </cell>
          <cell r="M2687" t="str">
            <v>BX22</v>
          </cell>
          <cell r="N2687" t="str">
            <v>CA200903</v>
          </cell>
          <cell r="O2687" t="str">
            <v>CA</v>
          </cell>
          <cell r="P2687" t="str">
            <v>BX22</v>
          </cell>
          <cell r="Q2687">
            <v>7064.36</v>
          </cell>
          <cell r="R2687">
            <v>0</v>
          </cell>
        </row>
        <row r="2688">
          <cell r="A2688" t="str">
            <v>B</v>
          </cell>
          <cell r="B2688">
            <v>39873</v>
          </cell>
          <cell r="C2688" t="str">
            <v>X23</v>
          </cell>
          <cell r="D2688">
            <v>0</v>
          </cell>
          <cell r="E2688">
            <v>20154.36</v>
          </cell>
          <cell r="F2688">
            <v>0</v>
          </cell>
          <cell r="G2688" t="str">
            <v>CAP</v>
          </cell>
          <cell r="H2688" t="str">
            <v>CAPTANFCHIP</v>
          </cell>
          <cell r="I2688">
            <v>1</v>
          </cell>
          <cell r="J2688">
            <v>0</v>
          </cell>
          <cell r="K2688" t="str">
            <v>200903X23</v>
          </cell>
          <cell r="L2688">
            <v>200903</v>
          </cell>
          <cell r="M2688" t="str">
            <v>BX23</v>
          </cell>
          <cell r="N2688" t="str">
            <v>CA200903</v>
          </cell>
          <cell r="O2688" t="str">
            <v>CA</v>
          </cell>
          <cell r="P2688" t="str">
            <v>BX23</v>
          </cell>
          <cell r="Q2688">
            <v>20154.36</v>
          </cell>
          <cell r="R2688">
            <v>0</v>
          </cell>
        </row>
        <row r="2689">
          <cell r="A2689" t="str">
            <v>B</v>
          </cell>
          <cell r="B2689">
            <v>39873</v>
          </cell>
          <cell r="C2689" t="str">
            <v>X27</v>
          </cell>
          <cell r="D2689">
            <v>0</v>
          </cell>
          <cell r="E2689">
            <v>160874.04</v>
          </cell>
          <cell r="F2689">
            <v>0</v>
          </cell>
          <cell r="G2689" t="str">
            <v>CAP</v>
          </cell>
          <cell r="H2689" t="str">
            <v>CAPTANFCHIP</v>
          </cell>
          <cell r="I2689">
            <v>1</v>
          </cell>
          <cell r="J2689">
            <v>0</v>
          </cell>
          <cell r="K2689" t="str">
            <v>200903X27</v>
          </cell>
          <cell r="L2689">
            <v>200903</v>
          </cell>
          <cell r="M2689" t="str">
            <v>BX27</v>
          </cell>
          <cell r="N2689" t="str">
            <v>CA200903</v>
          </cell>
          <cell r="O2689" t="str">
            <v>CA</v>
          </cell>
          <cell r="P2689" t="str">
            <v>BX27</v>
          </cell>
          <cell r="Q2689">
            <v>160874.04</v>
          </cell>
          <cell r="R2689">
            <v>0</v>
          </cell>
        </row>
        <row r="2690">
          <cell r="A2690" t="str">
            <v>B</v>
          </cell>
          <cell r="B2690">
            <v>39873</v>
          </cell>
          <cell r="C2690" t="str">
            <v>X29</v>
          </cell>
          <cell r="D2690">
            <v>0</v>
          </cell>
          <cell r="E2690">
            <v>179.03</v>
          </cell>
          <cell r="F2690">
            <v>0</v>
          </cell>
          <cell r="G2690" t="str">
            <v>CAP</v>
          </cell>
          <cell r="H2690" t="str">
            <v>CAPTANFCHIP</v>
          </cell>
          <cell r="I2690">
            <v>1</v>
          </cell>
          <cell r="J2690">
            <v>0</v>
          </cell>
          <cell r="K2690" t="str">
            <v>200903X29</v>
          </cell>
          <cell r="L2690">
            <v>200903</v>
          </cell>
          <cell r="M2690" t="str">
            <v>BX29</v>
          </cell>
          <cell r="N2690" t="str">
            <v>CA200903</v>
          </cell>
          <cell r="O2690" t="str">
            <v>CA</v>
          </cell>
          <cell r="P2690" t="str">
            <v>BX29</v>
          </cell>
          <cell r="Q2690">
            <v>179.03</v>
          </cell>
          <cell r="R2690">
            <v>0</v>
          </cell>
        </row>
        <row r="2691">
          <cell r="A2691" t="str">
            <v>B</v>
          </cell>
          <cell r="B2691">
            <v>39904</v>
          </cell>
          <cell r="C2691" t="str">
            <v>X10</v>
          </cell>
          <cell r="D2691">
            <v>0</v>
          </cell>
          <cell r="E2691">
            <v>69586.929999999993</v>
          </cell>
          <cell r="F2691">
            <v>0</v>
          </cell>
          <cell r="G2691" t="str">
            <v>CAP</v>
          </cell>
          <cell r="H2691" t="str">
            <v>CAPTANFCHIP</v>
          </cell>
          <cell r="I2691">
            <v>1</v>
          </cell>
          <cell r="J2691">
            <v>0</v>
          </cell>
          <cell r="K2691" t="str">
            <v>200904X10</v>
          </cell>
          <cell r="L2691">
            <v>200904</v>
          </cell>
          <cell r="M2691" t="str">
            <v>BX10</v>
          </cell>
          <cell r="N2691" t="str">
            <v>CA200904</v>
          </cell>
          <cell r="O2691" t="str">
            <v>CA</v>
          </cell>
          <cell r="P2691" t="str">
            <v>BX10</v>
          </cell>
          <cell r="Q2691">
            <v>69586.929999999993</v>
          </cell>
          <cell r="R2691">
            <v>0</v>
          </cell>
        </row>
        <row r="2692">
          <cell r="A2692" t="str">
            <v>B</v>
          </cell>
          <cell r="B2692">
            <v>39904</v>
          </cell>
          <cell r="C2692" t="str">
            <v>X17</v>
          </cell>
          <cell r="D2692">
            <v>0</v>
          </cell>
          <cell r="E2692">
            <v>20796.59</v>
          </cell>
          <cell r="F2692">
            <v>0</v>
          </cell>
          <cell r="G2692" t="str">
            <v>CAP</v>
          </cell>
          <cell r="H2692" t="str">
            <v>CAPTANFCHIP</v>
          </cell>
          <cell r="I2692">
            <v>1</v>
          </cell>
          <cell r="J2692">
            <v>0</v>
          </cell>
          <cell r="K2692" t="str">
            <v>200904X17</v>
          </cell>
          <cell r="L2692">
            <v>200904</v>
          </cell>
          <cell r="M2692" t="str">
            <v>BX17</v>
          </cell>
          <cell r="N2692" t="str">
            <v>CA200904</v>
          </cell>
          <cell r="O2692" t="str">
            <v>CA</v>
          </cell>
          <cell r="P2692" t="str">
            <v>BX17</v>
          </cell>
          <cell r="Q2692">
            <v>20796.59</v>
          </cell>
          <cell r="R2692">
            <v>0</v>
          </cell>
        </row>
        <row r="2693">
          <cell r="A2693" t="str">
            <v>B</v>
          </cell>
          <cell r="B2693">
            <v>39904</v>
          </cell>
          <cell r="C2693" t="str">
            <v>X22</v>
          </cell>
          <cell r="D2693">
            <v>0</v>
          </cell>
          <cell r="E2693">
            <v>2954.22</v>
          </cell>
          <cell r="F2693">
            <v>0</v>
          </cell>
          <cell r="G2693" t="str">
            <v>CAP</v>
          </cell>
          <cell r="H2693" t="str">
            <v>CAPTANFCHIP</v>
          </cell>
          <cell r="I2693">
            <v>1</v>
          </cell>
          <cell r="J2693">
            <v>0</v>
          </cell>
          <cell r="K2693" t="str">
            <v>200904X22</v>
          </cell>
          <cell r="L2693">
            <v>200904</v>
          </cell>
          <cell r="M2693" t="str">
            <v>BX22</v>
          </cell>
          <cell r="N2693" t="str">
            <v>CA200904</v>
          </cell>
          <cell r="O2693" t="str">
            <v>CA</v>
          </cell>
          <cell r="P2693" t="str">
            <v>BX22</v>
          </cell>
          <cell r="Q2693">
            <v>2954.22</v>
          </cell>
          <cell r="R2693">
            <v>0</v>
          </cell>
        </row>
        <row r="2694">
          <cell r="A2694" t="str">
            <v>B</v>
          </cell>
          <cell r="B2694">
            <v>39904</v>
          </cell>
          <cell r="C2694" t="str">
            <v>X23</v>
          </cell>
          <cell r="D2694">
            <v>0</v>
          </cell>
          <cell r="E2694">
            <v>20138.5</v>
          </cell>
          <cell r="F2694">
            <v>0</v>
          </cell>
          <cell r="G2694" t="str">
            <v>CAP</v>
          </cell>
          <cell r="H2694" t="str">
            <v>CAPTANFCHIP</v>
          </cell>
          <cell r="I2694">
            <v>1</v>
          </cell>
          <cell r="J2694">
            <v>0</v>
          </cell>
          <cell r="K2694" t="str">
            <v>200904X23</v>
          </cell>
          <cell r="L2694">
            <v>200904</v>
          </cell>
          <cell r="M2694" t="str">
            <v>BX23</v>
          </cell>
          <cell r="N2694" t="str">
            <v>CA200904</v>
          </cell>
          <cell r="O2694" t="str">
            <v>CA</v>
          </cell>
          <cell r="P2694" t="str">
            <v>BX23</v>
          </cell>
          <cell r="Q2694">
            <v>20138.5</v>
          </cell>
          <cell r="R2694">
            <v>0</v>
          </cell>
        </row>
        <row r="2695">
          <cell r="A2695" t="str">
            <v>B</v>
          </cell>
          <cell r="B2695">
            <v>39904</v>
          </cell>
          <cell r="C2695" t="str">
            <v>X27</v>
          </cell>
          <cell r="D2695">
            <v>0</v>
          </cell>
          <cell r="E2695">
            <v>161218.92000000001</v>
          </cell>
          <cell r="F2695">
            <v>0</v>
          </cell>
          <cell r="G2695" t="str">
            <v>CAP</v>
          </cell>
          <cell r="H2695" t="str">
            <v>CAPTANFCHIP</v>
          </cell>
          <cell r="I2695">
            <v>1</v>
          </cell>
          <cell r="J2695">
            <v>0</v>
          </cell>
          <cell r="K2695" t="str">
            <v>200904X27</v>
          </cell>
          <cell r="L2695">
            <v>200904</v>
          </cell>
          <cell r="M2695" t="str">
            <v>BX27</v>
          </cell>
          <cell r="N2695" t="str">
            <v>CA200904</v>
          </cell>
          <cell r="O2695" t="str">
            <v>CA</v>
          </cell>
          <cell r="P2695" t="str">
            <v>BX27</v>
          </cell>
          <cell r="Q2695">
            <v>161218.92000000001</v>
          </cell>
          <cell r="R2695">
            <v>0</v>
          </cell>
        </row>
        <row r="2696">
          <cell r="A2696" t="str">
            <v>B</v>
          </cell>
          <cell r="B2696">
            <v>39904</v>
          </cell>
          <cell r="C2696" t="str">
            <v>X29</v>
          </cell>
          <cell r="D2696">
            <v>0</v>
          </cell>
          <cell r="E2696">
            <v>186</v>
          </cell>
          <cell r="F2696">
            <v>0</v>
          </cell>
          <cell r="G2696" t="str">
            <v>CAP</v>
          </cell>
          <cell r="H2696" t="str">
            <v>CAPTANFCHIP</v>
          </cell>
          <cell r="I2696">
            <v>1</v>
          </cell>
          <cell r="J2696">
            <v>0</v>
          </cell>
          <cell r="K2696" t="str">
            <v>200904X29</v>
          </cell>
          <cell r="L2696">
            <v>200904</v>
          </cell>
          <cell r="M2696" t="str">
            <v>BX29</v>
          </cell>
          <cell r="N2696" t="str">
            <v>CA200904</v>
          </cell>
          <cell r="O2696" t="str">
            <v>CA</v>
          </cell>
          <cell r="P2696" t="str">
            <v>BX29</v>
          </cell>
          <cell r="Q2696">
            <v>186</v>
          </cell>
          <cell r="R2696">
            <v>0</v>
          </cell>
        </row>
        <row r="2697">
          <cell r="A2697" t="str">
            <v>B</v>
          </cell>
          <cell r="B2697">
            <v>39934</v>
          </cell>
          <cell r="C2697" t="str">
            <v>X10</v>
          </cell>
          <cell r="D2697">
            <v>0</v>
          </cell>
          <cell r="E2697">
            <v>68040.600000000006</v>
          </cell>
          <cell r="F2697">
            <v>0</v>
          </cell>
          <cell r="G2697" t="str">
            <v>CAP</v>
          </cell>
          <cell r="H2697" t="str">
            <v>CAPTANFCHIP</v>
          </cell>
          <cell r="I2697">
            <v>1</v>
          </cell>
          <cell r="J2697">
            <v>0</v>
          </cell>
          <cell r="K2697" t="str">
            <v>200905X10</v>
          </cell>
          <cell r="L2697">
            <v>200905</v>
          </cell>
          <cell r="M2697" t="str">
            <v>BX10</v>
          </cell>
          <cell r="N2697" t="str">
            <v>CA200905</v>
          </cell>
          <cell r="O2697" t="str">
            <v>CA</v>
          </cell>
          <cell r="P2697" t="str">
            <v>BX10</v>
          </cell>
          <cell r="Q2697">
            <v>68040.600000000006</v>
          </cell>
          <cell r="R2697">
            <v>0</v>
          </cell>
        </row>
        <row r="2698">
          <cell r="A2698" t="str">
            <v>B</v>
          </cell>
          <cell r="B2698">
            <v>39934</v>
          </cell>
          <cell r="C2698" t="str">
            <v>X17</v>
          </cell>
          <cell r="D2698">
            <v>0</v>
          </cell>
          <cell r="E2698">
            <v>20660.96</v>
          </cell>
          <cell r="F2698">
            <v>0</v>
          </cell>
          <cell r="G2698" t="str">
            <v>CAP</v>
          </cell>
          <cell r="H2698" t="str">
            <v>CAPTANFCHIP</v>
          </cell>
          <cell r="I2698">
            <v>1</v>
          </cell>
          <cell r="J2698">
            <v>0</v>
          </cell>
          <cell r="K2698" t="str">
            <v>200905X17</v>
          </cell>
          <cell r="L2698">
            <v>200905</v>
          </cell>
          <cell r="M2698" t="str">
            <v>BX17</v>
          </cell>
          <cell r="N2698" t="str">
            <v>CA200905</v>
          </cell>
          <cell r="O2698" t="str">
            <v>CA</v>
          </cell>
          <cell r="P2698" t="str">
            <v>BX17</v>
          </cell>
          <cell r="Q2698">
            <v>20660.96</v>
          </cell>
          <cell r="R2698">
            <v>0</v>
          </cell>
        </row>
        <row r="2699">
          <cell r="A2699" t="str">
            <v>B</v>
          </cell>
          <cell r="B2699">
            <v>39934</v>
          </cell>
          <cell r="C2699" t="str">
            <v>X22</v>
          </cell>
          <cell r="D2699">
            <v>0</v>
          </cell>
          <cell r="E2699">
            <v>2574.94</v>
          </cell>
          <cell r="F2699">
            <v>0</v>
          </cell>
          <cell r="G2699" t="str">
            <v>CAP</v>
          </cell>
          <cell r="H2699" t="str">
            <v>CAPTANFCHIP</v>
          </cell>
          <cell r="I2699">
            <v>1</v>
          </cell>
          <cell r="J2699">
            <v>0</v>
          </cell>
          <cell r="K2699" t="str">
            <v>200905X22</v>
          </cell>
          <cell r="L2699">
            <v>200905</v>
          </cell>
          <cell r="M2699" t="str">
            <v>BX22</v>
          </cell>
          <cell r="N2699" t="str">
            <v>CA200905</v>
          </cell>
          <cell r="O2699" t="str">
            <v>CA</v>
          </cell>
          <cell r="P2699" t="str">
            <v>BX22</v>
          </cell>
          <cell r="Q2699">
            <v>2574.94</v>
          </cell>
          <cell r="R2699">
            <v>0</v>
          </cell>
        </row>
        <row r="2700">
          <cell r="A2700" t="str">
            <v>B</v>
          </cell>
          <cell r="B2700">
            <v>39934</v>
          </cell>
          <cell r="C2700" t="str">
            <v>X23</v>
          </cell>
          <cell r="D2700">
            <v>0</v>
          </cell>
          <cell r="E2700">
            <v>20284.689999999999</v>
          </cell>
          <cell r="F2700">
            <v>0</v>
          </cell>
          <cell r="G2700" t="str">
            <v>CAP</v>
          </cell>
          <cell r="H2700" t="str">
            <v>CAPTANFCHIP</v>
          </cell>
          <cell r="I2700">
            <v>1</v>
          </cell>
          <cell r="J2700">
            <v>0</v>
          </cell>
          <cell r="K2700" t="str">
            <v>200905X23</v>
          </cell>
          <cell r="L2700">
            <v>200905</v>
          </cell>
          <cell r="M2700" t="str">
            <v>BX23</v>
          </cell>
          <cell r="N2700" t="str">
            <v>CA200905</v>
          </cell>
          <cell r="O2700" t="str">
            <v>CA</v>
          </cell>
          <cell r="P2700" t="str">
            <v>BX23</v>
          </cell>
          <cell r="Q2700">
            <v>20284.689999999999</v>
          </cell>
          <cell r="R2700">
            <v>0</v>
          </cell>
        </row>
        <row r="2701">
          <cell r="A2701" t="str">
            <v>B</v>
          </cell>
          <cell r="B2701">
            <v>39934</v>
          </cell>
          <cell r="C2701" t="str">
            <v>X27</v>
          </cell>
          <cell r="D2701">
            <v>0</v>
          </cell>
          <cell r="E2701">
            <v>162713.69</v>
          </cell>
          <cell r="F2701">
            <v>0</v>
          </cell>
          <cell r="G2701" t="str">
            <v>CAP</v>
          </cell>
          <cell r="H2701" t="str">
            <v>CAPTANFCHIP</v>
          </cell>
          <cell r="I2701">
            <v>1</v>
          </cell>
          <cell r="J2701">
            <v>0</v>
          </cell>
          <cell r="K2701" t="str">
            <v>200905X27</v>
          </cell>
          <cell r="L2701">
            <v>200905</v>
          </cell>
          <cell r="M2701" t="str">
            <v>BX27</v>
          </cell>
          <cell r="N2701" t="str">
            <v>CA200905</v>
          </cell>
          <cell r="O2701" t="str">
            <v>CA</v>
          </cell>
          <cell r="P2701" t="str">
            <v>BX27</v>
          </cell>
          <cell r="Q2701">
            <v>162713.69</v>
          </cell>
          <cell r="R2701">
            <v>0</v>
          </cell>
        </row>
        <row r="2702">
          <cell r="A2702" t="str">
            <v>B</v>
          </cell>
          <cell r="B2702">
            <v>39934</v>
          </cell>
          <cell r="C2702" t="str">
            <v>X29</v>
          </cell>
          <cell r="D2702">
            <v>0</v>
          </cell>
          <cell r="E2702">
            <v>175.64</v>
          </cell>
          <cell r="F2702">
            <v>0</v>
          </cell>
          <cell r="G2702" t="str">
            <v>CAP</v>
          </cell>
          <cell r="H2702" t="str">
            <v>CAPTANFCHIP</v>
          </cell>
          <cell r="I2702">
            <v>1</v>
          </cell>
          <cell r="J2702">
            <v>0</v>
          </cell>
          <cell r="K2702" t="str">
            <v>200905X29</v>
          </cell>
          <cell r="L2702">
            <v>200905</v>
          </cell>
          <cell r="M2702" t="str">
            <v>BX29</v>
          </cell>
          <cell r="N2702" t="str">
            <v>CA200905</v>
          </cell>
          <cell r="O2702" t="str">
            <v>CA</v>
          </cell>
          <cell r="P2702" t="str">
            <v>BX29</v>
          </cell>
          <cell r="Q2702">
            <v>175.64</v>
          </cell>
          <cell r="R2702">
            <v>0</v>
          </cell>
        </row>
        <row r="2703">
          <cell r="A2703" t="str">
            <v>B</v>
          </cell>
          <cell r="B2703">
            <v>39965</v>
          </cell>
          <cell r="C2703" t="str">
            <v>X10</v>
          </cell>
          <cell r="D2703">
            <v>0</v>
          </cell>
          <cell r="E2703">
            <v>65827.14</v>
          </cell>
          <cell r="F2703">
            <v>0</v>
          </cell>
          <cell r="G2703" t="str">
            <v>CAP</v>
          </cell>
          <cell r="H2703" t="str">
            <v>CAPTANFCHIP</v>
          </cell>
          <cell r="I2703">
            <v>1</v>
          </cell>
          <cell r="J2703">
            <v>0</v>
          </cell>
          <cell r="K2703" t="str">
            <v>200906X10</v>
          </cell>
          <cell r="L2703">
            <v>200906</v>
          </cell>
          <cell r="M2703" t="str">
            <v>BX10</v>
          </cell>
          <cell r="N2703" t="str">
            <v>CA200906</v>
          </cell>
          <cell r="O2703" t="str">
            <v>CA</v>
          </cell>
          <cell r="P2703" t="str">
            <v>BX10</v>
          </cell>
          <cell r="Q2703">
            <v>65827.14</v>
          </cell>
          <cell r="R2703">
            <v>0</v>
          </cell>
        </row>
        <row r="2704">
          <cell r="A2704" t="str">
            <v>B</v>
          </cell>
          <cell r="B2704">
            <v>39965</v>
          </cell>
          <cell r="C2704" t="str">
            <v>X17</v>
          </cell>
          <cell r="D2704">
            <v>0</v>
          </cell>
          <cell r="E2704">
            <v>20244.650000000001</v>
          </cell>
          <cell r="F2704">
            <v>0</v>
          </cell>
          <cell r="G2704" t="str">
            <v>CAP</v>
          </cell>
          <cell r="H2704" t="str">
            <v>CAPTANFCHIP</v>
          </cell>
          <cell r="I2704">
            <v>1</v>
          </cell>
          <cell r="J2704">
            <v>0</v>
          </cell>
          <cell r="K2704" t="str">
            <v>200906X17</v>
          </cell>
          <cell r="L2704">
            <v>200906</v>
          </cell>
          <cell r="M2704" t="str">
            <v>BX17</v>
          </cell>
          <cell r="N2704" t="str">
            <v>CA200906</v>
          </cell>
          <cell r="O2704" t="str">
            <v>CA</v>
          </cell>
          <cell r="P2704" t="str">
            <v>BX17</v>
          </cell>
          <cell r="Q2704">
            <v>20244.650000000001</v>
          </cell>
          <cell r="R2704">
            <v>0</v>
          </cell>
        </row>
        <row r="2705">
          <cell r="A2705" t="str">
            <v>B</v>
          </cell>
          <cell r="B2705">
            <v>39965</v>
          </cell>
          <cell r="C2705" t="str">
            <v>X22</v>
          </cell>
          <cell r="D2705">
            <v>0</v>
          </cell>
          <cell r="E2705">
            <v>2572.4299999999998</v>
          </cell>
          <cell r="F2705">
            <v>0</v>
          </cell>
          <cell r="G2705" t="str">
            <v>CAP</v>
          </cell>
          <cell r="H2705" t="str">
            <v>CAPTANFCHIP</v>
          </cell>
          <cell r="I2705">
            <v>1</v>
          </cell>
          <cell r="J2705">
            <v>0</v>
          </cell>
          <cell r="K2705" t="str">
            <v>200906X22</v>
          </cell>
          <cell r="L2705">
            <v>200906</v>
          </cell>
          <cell r="M2705" t="str">
            <v>BX22</v>
          </cell>
          <cell r="N2705" t="str">
            <v>CA200906</v>
          </cell>
          <cell r="O2705" t="str">
            <v>CA</v>
          </cell>
          <cell r="P2705" t="str">
            <v>BX22</v>
          </cell>
          <cell r="Q2705">
            <v>2572.4299999999998</v>
          </cell>
          <cell r="R2705">
            <v>0</v>
          </cell>
        </row>
        <row r="2706">
          <cell r="A2706" t="str">
            <v>B</v>
          </cell>
          <cell r="B2706">
            <v>39965</v>
          </cell>
          <cell r="C2706" t="str">
            <v>X23</v>
          </cell>
          <cell r="D2706">
            <v>0</v>
          </cell>
          <cell r="E2706">
            <v>20308.259999999998</v>
          </cell>
          <cell r="F2706">
            <v>0</v>
          </cell>
          <cell r="G2706" t="str">
            <v>CAP</v>
          </cell>
          <cell r="H2706" t="str">
            <v>CAPTANFCHIP</v>
          </cell>
          <cell r="I2706">
            <v>1</v>
          </cell>
          <cell r="J2706">
            <v>0</v>
          </cell>
          <cell r="K2706" t="str">
            <v>200906X23</v>
          </cell>
          <cell r="L2706">
            <v>200906</v>
          </cell>
          <cell r="M2706" t="str">
            <v>BX23</v>
          </cell>
          <cell r="N2706" t="str">
            <v>CA200906</v>
          </cell>
          <cell r="O2706" t="str">
            <v>CA</v>
          </cell>
          <cell r="P2706" t="str">
            <v>BX23</v>
          </cell>
          <cell r="Q2706">
            <v>20308.259999999998</v>
          </cell>
          <cell r="R2706">
            <v>0</v>
          </cell>
        </row>
        <row r="2707">
          <cell r="A2707" t="str">
            <v>B</v>
          </cell>
          <cell r="B2707">
            <v>39965</v>
          </cell>
          <cell r="C2707" t="str">
            <v>X27</v>
          </cell>
          <cell r="D2707">
            <v>0</v>
          </cell>
          <cell r="E2707">
            <v>163358.5</v>
          </cell>
          <cell r="F2707">
            <v>0</v>
          </cell>
          <cell r="G2707" t="str">
            <v>CAP</v>
          </cell>
          <cell r="H2707" t="str">
            <v>CAPTANFCHIP</v>
          </cell>
          <cell r="I2707">
            <v>1</v>
          </cell>
          <cell r="J2707">
            <v>0</v>
          </cell>
          <cell r="K2707" t="str">
            <v>200906X27</v>
          </cell>
          <cell r="L2707">
            <v>200906</v>
          </cell>
          <cell r="M2707" t="str">
            <v>BX27</v>
          </cell>
          <cell r="N2707" t="str">
            <v>CA200906</v>
          </cell>
          <cell r="O2707" t="str">
            <v>CA</v>
          </cell>
          <cell r="P2707" t="str">
            <v>BX27</v>
          </cell>
          <cell r="Q2707">
            <v>163358.5</v>
          </cell>
          <cell r="R2707">
            <v>0</v>
          </cell>
        </row>
        <row r="2708">
          <cell r="A2708" t="str">
            <v>B</v>
          </cell>
          <cell r="B2708">
            <v>39965</v>
          </cell>
          <cell r="C2708" t="str">
            <v>X29</v>
          </cell>
          <cell r="D2708">
            <v>0</v>
          </cell>
          <cell r="E2708">
            <v>171.4</v>
          </cell>
          <cell r="F2708">
            <v>0</v>
          </cell>
          <cell r="G2708" t="str">
            <v>CAP</v>
          </cell>
          <cell r="H2708" t="str">
            <v>CAPTANFCHIP</v>
          </cell>
          <cell r="I2708">
            <v>1</v>
          </cell>
          <cell r="J2708">
            <v>0</v>
          </cell>
          <cell r="K2708" t="str">
            <v>200906X29</v>
          </cell>
          <cell r="L2708">
            <v>200906</v>
          </cell>
          <cell r="M2708" t="str">
            <v>BX29</v>
          </cell>
          <cell r="N2708" t="str">
            <v>CA200906</v>
          </cell>
          <cell r="O2708" t="str">
            <v>CA</v>
          </cell>
          <cell r="P2708" t="str">
            <v>BX29</v>
          </cell>
          <cell r="Q2708">
            <v>171.4</v>
          </cell>
          <cell r="R2708">
            <v>0</v>
          </cell>
        </row>
        <row r="2709">
          <cell r="A2709" t="str">
            <v>C</v>
          </cell>
          <cell r="B2709">
            <v>39630</v>
          </cell>
          <cell r="C2709" t="str">
            <v>X10</v>
          </cell>
          <cell r="D2709">
            <v>0</v>
          </cell>
          <cell r="E2709">
            <v>32830.620000000003</v>
          </cell>
          <cell r="F2709">
            <v>0</v>
          </cell>
          <cell r="G2709" t="str">
            <v>CAP</v>
          </cell>
          <cell r="H2709" t="str">
            <v>CAPTANFCHIP</v>
          </cell>
          <cell r="I2709">
            <v>1</v>
          </cell>
          <cell r="J2709">
            <v>0</v>
          </cell>
          <cell r="K2709" t="str">
            <v>200807X10</v>
          </cell>
          <cell r="L2709">
            <v>200807</v>
          </cell>
          <cell r="M2709" t="str">
            <v>CX10</v>
          </cell>
          <cell r="N2709" t="str">
            <v>CA200807</v>
          </cell>
          <cell r="O2709" t="str">
            <v>CA</v>
          </cell>
          <cell r="P2709" t="str">
            <v>CX10</v>
          </cell>
          <cell r="Q2709">
            <v>32830.620000000003</v>
          </cell>
          <cell r="R2709">
            <v>0</v>
          </cell>
        </row>
        <row r="2710">
          <cell r="A2710" t="str">
            <v>C</v>
          </cell>
          <cell r="B2710">
            <v>39630</v>
          </cell>
          <cell r="C2710" t="str">
            <v>X17</v>
          </cell>
          <cell r="D2710">
            <v>0</v>
          </cell>
          <cell r="E2710">
            <v>16896.099999999999</v>
          </cell>
          <cell r="F2710">
            <v>0</v>
          </cell>
          <cell r="G2710" t="str">
            <v>CAP</v>
          </cell>
          <cell r="H2710" t="str">
            <v>CAPTANFCHIP</v>
          </cell>
          <cell r="I2710">
            <v>1</v>
          </cell>
          <cell r="J2710">
            <v>0</v>
          </cell>
          <cell r="K2710" t="str">
            <v>200807X17</v>
          </cell>
          <cell r="L2710">
            <v>200807</v>
          </cell>
          <cell r="M2710" t="str">
            <v>CX17</v>
          </cell>
          <cell r="N2710" t="str">
            <v>CA200807</v>
          </cell>
          <cell r="O2710" t="str">
            <v>CA</v>
          </cell>
          <cell r="P2710" t="str">
            <v>CX17</v>
          </cell>
          <cell r="Q2710">
            <v>16896.099999999999</v>
          </cell>
          <cell r="R2710">
            <v>0</v>
          </cell>
        </row>
        <row r="2711">
          <cell r="A2711" t="str">
            <v>C</v>
          </cell>
          <cell r="B2711">
            <v>39630</v>
          </cell>
          <cell r="C2711" t="str">
            <v>X22</v>
          </cell>
          <cell r="D2711">
            <v>0</v>
          </cell>
          <cell r="E2711">
            <v>4641.71</v>
          </cell>
          <cell r="F2711">
            <v>0</v>
          </cell>
          <cell r="G2711" t="str">
            <v>CAP</v>
          </cell>
          <cell r="H2711" t="str">
            <v>CAPTANFCHIP</v>
          </cell>
          <cell r="I2711">
            <v>1</v>
          </cell>
          <cell r="J2711">
            <v>0</v>
          </cell>
          <cell r="K2711" t="str">
            <v>200807X22</v>
          </cell>
          <cell r="L2711">
            <v>200807</v>
          </cell>
          <cell r="M2711" t="str">
            <v>CX22</v>
          </cell>
          <cell r="N2711" t="str">
            <v>CA200807</v>
          </cell>
          <cell r="O2711" t="str">
            <v>CA</v>
          </cell>
          <cell r="P2711" t="str">
            <v>CX22</v>
          </cell>
          <cell r="Q2711">
            <v>4641.71</v>
          </cell>
          <cell r="R2711">
            <v>0</v>
          </cell>
        </row>
        <row r="2712">
          <cell r="A2712" t="str">
            <v>C</v>
          </cell>
          <cell r="B2712">
            <v>39630</v>
          </cell>
          <cell r="C2712" t="str">
            <v>X23</v>
          </cell>
          <cell r="D2712">
            <v>0</v>
          </cell>
          <cell r="E2712">
            <v>13251.29</v>
          </cell>
          <cell r="F2712">
            <v>0</v>
          </cell>
          <cell r="G2712" t="str">
            <v>CAP</v>
          </cell>
          <cell r="H2712" t="str">
            <v>CAPTANFCHIP</v>
          </cell>
          <cell r="I2712">
            <v>1</v>
          </cell>
          <cell r="J2712">
            <v>0</v>
          </cell>
          <cell r="K2712" t="str">
            <v>200807X23</v>
          </cell>
          <cell r="L2712">
            <v>200807</v>
          </cell>
          <cell r="M2712" t="str">
            <v>CX23</v>
          </cell>
          <cell r="N2712" t="str">
            <v>CA200807</v>
          </cell>
          <cell r="O2712" t="str">
            <v>CA</v>
          </cell>
          <cell r="P2712" t="str">
            <v>CX23</v>
          </cell>
          <cell r="Q2712">
            <v>13251.29</v>
          </cell>
          <cell r="R2712">
            <v>0</v>
          </cell>
        </row>
        <row r="2713">
          <cell r="A2713" t="str">
            <v>C</v>
          </cell>
          <cell r="B2713">
            <v>39630</v>
          </cell>
          <cell r="C2713" t="str">
            <v>X27</v>
          </cell>
          <cell r="D2713">
            <v>0</v>
          </cell>
          <cell r="E2713">
            <v>102666.43</v>
          </cell>
          <cell r="F2713">
            <v>0</v>
          </cell>
          <cell r="G2713" t="str">
            <v>CAP</v>
          </cell>
          <cell r="H2713" t="str">
            <v>CAPTANFCHIP</v>
          </cell>
          <cell r="I2713">
            <v>1</v>
          </cell>
          <cell r="J2713">
            <v>0</v>
          </cell>
          <cell r="K2713" t="str">
            <v>200807X27</v>
          </cell>
          <cell r="L2713">
            <v>200807</v>
          </cell>
          <cell r="M2713" t="str">
            <v>CX27</v>
          </cell>
          <cell r="N2713" t="str">
            <v>CA200807</v>
          </cell>
          <cell r="O2713" t="str">
            <v>CA</v>
          </cell>
          <cell r="P2713" t="str">
            <v>CX27</v>
          </cell>
          <cell r="Q2713">
            <v>102666.43</v>
          </cell>
          <cell r="R2713">
            <v>0</v>
          </cell>
        </row>
        <row r="2714">
          <cell r="A2714" t="str">
            <v>C</v>
          </cell>
          <cell r="B2714">
            <v>39630</v>
          </cell>
          <cell r="C2714" t="str">
            <v>X29</v>
          </cell>
          <cell r="D2714">
            <v>0</v>
          </cell>
          <cell r="E2714">
            <v>114</v>
          </cell>
          <cell r="F2714">
            <v>0</v>
          </cell>
          <cell r="G2714" t="str">
            <v>CAP</v>
          </cell>
          <cell r="H2714" t="str">
            <v>CAPTANFCHIP</v>
          </cell>
          <cell r="I2714">
            <v>1</v>
          </cell>
          <cell r="J2714">
            <v>0</v>
          </cell>
          <cell r="K2714" t="str">
            <v>200807X29</v>
          </cell>
          <cell r="L2714">
            <v>200807</v>
          </cell>
          <cell r="M2714" t="str">
            <v>CX29</v>
          </cell>
          <cell r="N2714" t="str">
            <v>CA200807</v>
          </cell>
          <cell r="O2714" t="str">
            <v>CA</v>
          </cell>
          <cell r="P2714" t="str">
            <v>CX29</v>
          </cell>
          <cell r="Q2714">
            <v>114</v>
          </cell>
          <cell r="R2714">
            <v>0</v>
          </cell>
        </row>
        <row r="2715">
          <cell r="A2715" t="str">
            <v>C</v>
          </cell>
          <cell r="B2715">
            <v>39661</v>
          </cell>
          <cell r="C2715" t="str">
            <v>X10</v>
          </cell>
          <cell r="D2715">
            <v>0</v>
          </cell>
          <cell r="E2715">
            <v>33241.56</v>
          </cell>
          <cell r="F2715">
            <v>0</v>
          </cell>
          <cell r="G2715" t="str">
            <v>CAP</v>
          </cell>
          <cell r="H2715" t="str">
            <v>CAPTANFCHIP</v>
          </cell>
          <cell r="I2715">
            <v>1</v>
          </cell>
          <cell r="J2715">
            <v>0</v>
          </cell>
          <cell r="K2715" t="str">
            <v>200808X10</v>
          </cell>
          <cell r="L2715">
            <v>200808</v>
          </cell>
          <cell r="M2715" t="str">
            <v>CX10</v>
          </cell>
          <cell r="N2715" t="str">
            <v>CA200808</v>
          </cell>
          <cell r="O2715" t="str">
            <v>CA</v>
          </cell>
          <cell r="P2715" t="str">
            <v>CX10</v>
          </cell>
          <cell r="Q2715">
            <v>33241.56</v>
          </cell>
          <cell r="R2715">
            <v>0</v>
          </cell>
        </row>
        <row r="2716">
          <cell r="A2716" t="str">
            <v>C</v>
          </cell>
          <cell r="B2716">
            <v>39661</v>
          </cell>
          <cell r="C2716" t="str">
            <v>X17</v>
          </cell>
          <cell r="D2716">
            <v>0</v>
          </cell>
          <cell r="E2716">
            <v>16615.47</v>
          </cell>
          <cell r="F2716">
            <v>0</v>
          </cell>
          <cell r="G2716" t="str">
            <v>CAP</v>
          </cell>
          <cell r="H2716" t="str">
            <v>CAPTANFCHIP</v>
          </cell>
          <cell r="I2716">
            <v>1</v>
          </cell>
          <cell r="J2716">
            <v>0</v>
          </cell>
          <cell r="K2716" t="str">
            <v>200808X17</v>
          </cell>
          <cell r="L2716">
            <v>200808</v>
          </cell>
          <cell r="M2716" t="str">
            <v>CX17</v>
          </cell>
          <cell r="N2716" t="str">
            <v>CA200808</v>
          </cell>
          <cell r="O2716" t="str">
            <v>CA</v>
          </cell>
          <cell r="P2716" t="str">
            <v>CX17</v>
          </cell>
          <cell r="Q2716">
            <v>16615.47</v>
          </cell>
          <cell r="R2716">
            <v>0</v>
          </cell>
        </row>
        <row r="2717">
          <cell r="A2717" t="str">
            <v>C</v>
          </cell>
          <cell r="B2717">
            <v>39661</v>
          </cell>
          <cell r="C2717" t="str">
            <v>X22</v>
          </cell>
          <cell r="D2717">
            <v>0</v>
          </cell>
          <cell r="E2717">
            <v>4604.2</v>
          </cell>
          <cell r="F2717">
            <v>0</v>
          </cell>
          <cell r="G2717" t="str">
            <v>CAP</v>
          </cell>
          <cell r="H2717" t="str">
            <v>CAPTANFCHIP</v>
          </cell>
          <cell r="I2717">
            <v>1</v>
          </cell>
          <cell r="J2717">
            <v>0</v>
          </cell>
          <cell r="K2717" t="str">
            <v>200808X22</v>
          </cell>
          <cell r="L2717">
            <v>200808</v>
          </cell>
          <cell r="M2717" t="str">
            <v>CX22</v>
          </cell>
          <cell r="N2717" t="str">
            <v>CA200808</v>
          </cell>
          <cell r="O2717" t="str">
            <v>CA</v>
          </cell>
          <cell r="P2717" t="str">
            <v>CX22</v>
          </cell>
          <cell r="Q2717">
            <v>4604.2</v>
          </cell>
          <cell r="R2717">
            <v>0</v>
          </cell>
        </row>
        <row r="2718">
          <cell r="A2718" t="str">
            <v>C</v>
          </cell>
          <cell r="B2718">
            <v>39661</v>
          </cell>
          <cell r="C2718" t="str">
            <v>X23</v>
          </cell>
          <cell r="D2718">
            <v>0</v>
          </cell>
          <cell r="E2718">
            <v>13148.58</v>
          </cell>
          <cell r="F2718">
            <v>0</v>
          </cell>
          <cell r="G2718" t="str">
            <v>CAP</v>
          </cell>
          <cell r="H2718" t="str">
            <v>CAPTANFCHIP</v>
          </cell>
          <cell r="I2718">
            <v>1</v>
          </cell>
          <cell r="J2718">
            <v>0</v>
          </cell>
          <cell r="K2718" t="str">
            <v>200808X23</v>
          </cell>
          <cell r="L2718">
            <v>200808</v>
          </cell>
          <cell r="M2718" t="str">
            <v>CX23</v>
          </cell>
          <cell r="N2718" t="str">
            <v>CA200808</v>
          </cell>
          <cell r="O2718" t="str">
            <v>CA</v>
          </cell>
          <cell r="P2718" t="str">
            <v>CX23</v>
          </cell>
          <cell r="Q2718">
            <v>13148.58</v>
          </cell>
          <cell r="R2718">
            <v>0</v>
          </cell>
        </row>
        <row r="2719">
          <cell r="A2719" t="str">
            <v>C</v>
          </cell>
          <cell r="B2719">
            <v>39661</v>
          </cell>
          <cell r="C2719" t="str">
            <v>X27</v>
          </cell>
          <cell r="D2719">
            <v>0</v>
          </cell>
          <cell r="E2719">
            <v>101979.24</v>
          </cell>
          <cell r="F2719">
            <v>0</v>
          </cell>
          <cell r="G2719" t="str">
            <v>CAP</v>
          </cell>
          <cell r="H2719" t="str">
            <v>CAPTANFCHIP</v>
          </cell>
          <cell r="I2719">
            <v>1</v>
          </cell>
          <cell r="J2719">
            <v>0</v>
          </cell>
          <cell r="K2719" t="str">
            <v>200808X27</v>
          </cell>
          <cell r="L2719">
            <v>200808</v>
          </cell>
          <cell r="M2719" t="str">
            <v>CX27</v>
          </cell>
          <cell r="N2719" t="str">
            <v>CA200808</v>
          </cell>
          <cell r="O2719" t="str">
            <v>CA</v>
          </cell>
          <cell r="P2719" t="str">
            <v>CX27</v>
          </cell>
          <cell r="Q2719">
            <v>101979.24</v>
          </cell>
          <cell r="R2719">
            <v>0</v>
          </cell>
        </row>
        <row r="2720">
          <cell r="A2720" t="str">
            <v>C</v>
          </cell>
          <cell r="B2720">
            <v>39661</v>
          </cell>
          <cell r="C2720" t="str">
            <v>X29</v>
          </cell>
          <cell r="D2720">
            <v>0</v>
          </cell>
          <cell r="E2720">
            <v>114.09</v>
          </cell>
          <cell r="F2720">
            <v>0</v>
          </cell>
          <cell r="G2720" t="str">
            <v>CAP</v>
          </cell>
          <cell r="H2720" t="str">
            <v>CAPTANFCHIP</v>
          </cell>
          <cell r="I2720">
            <v>1</v>
          </cell>
          <cell r="J2720">
            <v>0</v>
          </cell>
          <cell r="K2720" t="str">
            <v>200808X29</v>
          </cell>
          <cell r="L2720">
            <v>200808</v>
          </cell>
          <cell r="M2720" t="str">
            <v>CX29</v>
          </cell>
          <cell r="N2720" t="str">
            <v>CA200808</v>
          </cell>
          <cell r="O2720" t="str">
            <v>CA</v>
          </cell>
          <cell r="P2720" t="str">
            <v>CX29</v>
          </cell>
          <cell r="Q2720">
            <v>114.09</v>
          </cell>
          <cell r="R2720">
            <v>0</v>
          </cell>
        </row>
        <row r="2721">
          <cell r="A2721" t="str">
            <v>C</v>
          </cell>
          <cell r="B2721">
            <v>39692</v>
          </cell>
          <cell r="C2721" t="str">
            <v>X10</v>
          </cell>
          <cell r="D2721">
            <v>0</v>
          </cell>
          <cell r="E2721">
            <v>33102.870000000003</v>
          </cell>
          <cell r="F2721">
            <v>0</v>
          </cell>
          <cell r="G2721" t="str">
            <v>CAP</v>
          </cell>
          <cell r="H2721" t="str">
            <v>CAPTANFCHIP</v>
          </cell>
          <cell r="I2721">
            <v>1</v>
          </cell>
          <cell r="J2721">
            <v>0</v>
          </cell>
          <cell r="K2721" t="str">
            <v>200809X10</v>
          </cell>
          <cell r="L2721">
            <v>200809</v>
          </cell>
          <cell r="M2721" t="str">
            <v>CX10</v>
          </cell>
          <cell r="N2721" t="str">
            <v>CA200809</v>
          </cell>
          <cell r="O2721" t="str">
            <v>CA</v>
          </cell>
          <cell r="P2721" t="str">
            <v>CX10</v>
          </cell>
          <cell r="Q2721">
            <v>33102.870000000003</v>
          </cell>
          <cell r="R2721">
            <v>0</v>
          </cell>
        </row>
        <row r="2722">
          <cell r="A2722" t="str">
            <v>C</v>
          </cell>
          <cell r="B2722">
            <v>39692</v>
          </cell>
          <cell r="C2722" t="str">
            <v>X17</v>
          </cell>
          <cell r="D2722">
            <v>0</v>
          </cell>
          <cell r="E2722">
            <v>16010.21</v>
          </cell>
          <cell r="F2722">
            <v>0</v>
          </cell>
          <cell r="G2722" t="str">
            <v>CAP</v>
          </cell>
          <cell r="H2722" t="str">
            <v>CAPTANFCHIP</v>
          </cell>
          <cell r="I2722">
            <v>1</v>
          </cell>
          <cell r="J2722">
            <v>0</v>
          </cell>
          <cell r="K2722" t="str">
            <v>200809X17</v>
          </cell>
          <cell r="L2722">
            <v>200809</v>
          </cell>
          <cell r="M2722" t="str">
            <v>CX17</v>
          </cell>
          <cell r="N2722" t="str">
            <v>CA200809</v>
          </cell>
          <cell r="O2722" t="str">
            <v>CA</v>
          </cell>
          <cell r="P2722" t="str">
            <v>CX17</v>
          </cell>
          <cell r="Q2722">
            <v>16010.21</v>
          </cell>
          <cell r="R2722">
            <v>0</v>
          </cell>
        </row>
        <row r="2723">
          <cell r="A2723" t="str">
            <v>C</v>
          </cell>
          <cell r="B2723">
            <v>39692</v>
          </cell>
          <cell r="C2723" t="str">
            <v>X22</v>
          </cell>
          <cell r="D2723">
            <v>0</v>
          </cell>
          <cell r="E2723">
            <v>4541.8100000000004</v>
          </cell>
          <cell r="F2723">
            <v>0</v>
          </cell>
          <cell r="G2723" t="str">
            <v>CAP</v>
          </cell>
          <cell r="H2723" t="str">
            <v>CAPTANFCHIP</v>
          </cell>
          <cell r="I2723">
            <v>1</v>
          </cell>
          <cell r="J2723">
            <v>0</v>
          </cell>
          <cell r="K2723" t="str">
            <v>200809X22</v>
          </cell>
          <cell r="L2723">
            <v>200809</v>
          </cell>
          <cell r="M2723" t="str">
            <v>CX22</v>
          </cell>
          <cell r="N2723" t="str">
            <v>CA200809</v>
          </cell>
          <cell r="O2723" t="str">
            <v>CA</v>
          </cell>
          <cell r="P2723" t="str">
            <v>CX22</v>
          </cell>
          <cell r="Q2723">
            <v>4541.8100000000004</v>
          </cell>
          <cell r="R2723">
            <v>0</v>
          </cell>
        </row>
        <row r="2724">
          <cell r="A2724" t="str">
            <v>C</v>
          </cell>
          <cell r="B2724">
            <v>39692</v>
          </cell>
          <cell r="C2724" t="str">
            <v>X23</v>
          </cell>
          <cell r="D2724">
            <v>0</v>
          </cell>
          <cell r="E2724">
            <v>12969.88</v>
          </cell>
          <cell r="F2724">
            <v>0</v>
          </cell>
          <cell r="G2724" t="str">
            <v>CAP</v>
          </cell>
          <cell r="H2724" t="str">
            <v>CAPTANFCHIP</v>
          </cell>
          <cell r="I2724">
            <v>1</v>
          </cell>
          <cell r="J2724">
            <v>0</v>
          </cell>
          <cell r="K2724" t="str">
            <v>200809X23</v>
          </cell>
          <cell r="L2724">
            <v>200809</v>
          </cell>
          <cell r="M2724" t="str">
            <v>CX23</v>
          </cell>
          <cell r="N2724" t="str">
            <v>CA200809</v>
          </cell>
          <cell r="O2724" t="str">
            <v>CA</v>
          </cell>
          <cell r="P2724" t="str">
            <v>CX23</v>
          </cell>
          <cell r="Q2724">
            <v>12969.88</v>
          </cell>
          <cell r="R2724">
            <v>0</v>
          </cell>
        </row>
        <row r="2725">
          <cell r="A2725" t="str">
            <v>C</v>
          </cell>
          <cell r="B2725">
            <v>39692</v>
          </cell>
          <cell r="C2725" t="str">
            <v>X27</v>
          </cell>
          <cell r="D2725">
            <v>0</v>
          </cell>
          <cell r="E2725">
            <v>100957.87</v>
          </cell>
          <cell r="F2725">
            <v>0</v>
          </cell>
          <cell r="G2725" t="str">
            <v>CAP</v>
          </cell>
          <cell r="H2725" t="str">
            <v>CAPTANFCHIP</v>
          </cell>
          <cell r="I2725">
            <v>1</v>
          </cell>
          <cell r="J2725">
            <v>0</v>
          </cell>
          <cell r="K2725" t="str">
            <v>200809X27</v>
          </cell>
          <cell r="L2725">
            <v>200809</v>
          </cell>
          <cell r="M2725" t="str">
            <v>CX27</v>
          </cell>
          <cell r="N2725" t="str">
            <v>CA200809</v>
          </cell>
          <cell r="O2725" t="str">
            <v>CA</v>
          </cell>
          <cell r="P2725" t="str">
            <v>CX27</v>
          </cell>
          <cell r="Q2725">
            <v>100957.87</v>
          </cell>
          <cell r="R2725">
            <v>0</v>
          </cell>
        </row>
        <row r="2726">
          <cell r="A2726" t="str">
            <v>C</v>
          </cell>
          <cell r="B2726">
            <v>39692</v>
          </cell>
          <cell r="C2726" t="str">
            <v>X29</v>
          </cell>
          <cell r="D2726">
            <v>0</v>
          </cell>
          <cell r="E2726">
            <v>104.1</v>
          </cell>
          <cell r="F2726">
            <v>0</v>
          </cell>
          <cell r="G2726" t="str">
            <v>CAP</v>
          </cell>
          <cell r="H2726" t="str">
            <v>CAPTANFCHIP</v>
          </cell>
          <cell r="I2726">
            <v>1</v>
          </cell>
          <cell r="J2726">
            <v>0</v>
          </cell>
          <cell r="K2726" t="str">
            <v>200809X29</v>
          </cell>
          <cell r="L2726">
            <v>200809</v>
          </cell>
          <cell r="M2726" t="str">
            <v>CX29</v>
          </cell>
          <cell r="N2726" t="str">
            <v>CA200809</v>
          </cell>
          <cell r="O2726" t="str">
            <v>CA</v>
          </cell>
          <cell r="P2726" t="str">
            <v>CX29</v>
          </cell>
          <cell r="Q2726">
            <v>104.1</v>
          </cell>
          <cell r="R2726">
            <v>0</v>
          </cell>
        </row>
        <row r="2727">
          <cell r="A2727" t="str">
            <v>C</v>
          </cell>
          <cell r="B2727">
            <v>39722</v>
          </cell>
          <cell r="C2727" t="str">
            <v>X10</v>
          </cell>
          <cell r="D2727">
            <v>0</v>
          </cell>
          <cell r="E2727">
            <v>32661.72</v>
          </cell>
          <cell r="F2727">
            <v>0</v>
          </cell>
          <cell r="G2727" t="str">
            <v>CAP</v>
          </cell>
          <cell r="H2727" t="str">
            <v>CAPTANFCHIP</v>
          </cell>
          <cell r="I2727">
            <v>1</v>
          </cell>
          <cell r="J2727">
            <v>0</v>
          </cell>
          <cell r="K2727" t="str">
            <v>200810X10</v>
          </cell>
          <cell r="L2727">
            <v>200810</v>
          </cell>
          <cell r="M2727" t="str">
            <v>CX10</v>
          </cell>
          <cell r="N2727" t="str">
            <v>CA200810</v>
          </cell>
          <cell r="O2727" t="str">
            <v>CA</v>
          </cell>
          <cell r="P2727" t="str">
            <v>CX10</v>
          </cell>
          <cell r="Q2727">
            <v>32661.72</v>
          </cell>
          <cell r="R2727">
            <v>0</v>
          </cell>
        </row>
        <row r="2728">
          <cell r="A2728" t="str">
            <v>C</v>
          </cell>
          <cell r="B2728">
            <v>39722</v>
          </cell>
          <cell r="C2728" t="str">
            <v>X17</v>
          </cell>
          <cell r="D2728">
            <v>0</v>
          </cell>
          <cell r="E2728">
            <v>15874.55</v>
          </cell>
          <cell r="F2728">
            <v>0</v>
          </cell>
          <cell r="G2728" t="str">
            <v>CAP</v>
          </cell>
          <cell r="H2728" t="str">
            <v>CAPTANFCHIP</v>
          </cell>
          <cell r="I2728">
            <v>1</v>
          </cell>
          <cell r="J2728">
            <v>0</v>
          </cell>
          <cell r="K2728" t="str">
            <v>200810X17</v>
          </cell>
          <cell r="L2728">
            <v>200810</v>
          </cell>
          <cell r="M2728" t="str">
            <v>CX17</v>
          </cell>
          <cell r="N2728" t="str">
            <v>CA200810</v>
          </cell>
          <cell r="O2728" t="str">
            <v>CA</v>
          </cell>
          <cell r="P2728" t="str">
            <v>CX17</v>
          </cell>
          <cell r="Q2728">
            <v>15874.55</v>
          </cell>
          <cell r="R2728">
            <v>0</v>
          </cell>
        </row>
        <row r="2729">
          <cell r="A2729" t="str">
            <v>C</v>
          </cell>
          <cell r="B2729">
            <v>39722</v>
          </cell>
          <cell r="C2729" t="str">
            <v>X22</v>
          </cell>
          <cell r="D2729">
            <v>0</v>
          </cell>
          <cell r="E2729">
            <v>4499.78</v>
          </cell>
          <cell r="F2729">
            <v>0</v>
          </cell>
          <cell r="G2729" t="str">
            <v>CAP</v>
          </cell>
          <cell r="H2729" t="str">
            <v>CAPTANFCHIP</v>
          </cell>
          <cell r="I2729">
            <v>1</v>
          </cell>
          <cell r="J2729">
            <v>0</v>
          </cell>
          <cell r="K2729" t="str">
            <v>200810X22</v>
          </cell>
          <cell r="L2729">
            <v>200810</v>
          </cell>
          <cell r="M2729" t="str">
            <v>CX22</v>
          </cell>
          <cell r="N2729" t="str">
            <v>CA200810</v>
          </cell>
          <cell r="O2729" t="str">
            <v>CA</v>
          </cell>
          <cell r="P2729" t="str">
            <v>CX22</v>
          </cell>
          <cell r="Q2729">
            <v>4499.78</v>
          </cell>
          <cell r="R2729">
            <v>0</v>
          </cell>
        </row>
        <row r="2730">
          <cell r="A2730" t="str">
            <v>C</v>
          </cell>
          <cell r="B2730">
            <v>39722</v>
          </cell>
          <cell r="C2730" t="str">
            <v>X23</v>
          </cell>
          <cell r="D2730">
            <v>0</v>
          </cell>
          <cell r="E2730">
            <v>12850.13</v>
          </cell>
          <cell r="F2730">
            <v>0</v>
          </cell>
          <cell r="G2730" t="str">
            <v>CAP</v>
          </cell>
          <cell r="H2730" t="str">
            <v>CAPTANFCHIP</v>
          </cell>
          <cell r="I2730">
            <v>1</v>
          </cell>
          <cell r="J2730">
            <v>0</v>
          </cell>
          <cell r="K2730" t="str">
            <v>200810X23</v>
          </cell>
          <cell r="L2730">
            <v>200810</v>
          </cell>
          <cell r="M2730" t="str">
            <v>CX23</v>
          </cell>
          <cell r="N2730" t="str">
            <v>CA200810</v>
          </cell>
          <cell r="O2730" t="str">
            <v>CA</v>
          </cell>
          <cell r="P2730" t="str">
            <v>CX23</v>
          </cell>
          <cell r="Q2730">
            <v>12850.13</v>
          </cell>
          <cell r="R2730">
            <v>0</v>
          </cell>
        </row>
        <row r="2731">
          <cell r="A2731" t="str">
            <v>C</v>
          </cell>
          <cell r="B2731">
            <v>39722</v>
          </cell>
          <cell r="C2731" t="str">
            <v>X27</v>
          </cell>
          <cell r="D2731">
            <v>0</v>
          </cell>
          <cell r="E2731">
            <v>100025.82</v>
          </cell>
          <cell r="F2731">
            <v>0</v>
          </cell>
          <cell r="G2731" t="str">
            <v>CAP</v>
          </cell>
          <cell r="H2731" t="str">
            <v>CAPTANFCHIP</v>
          </cell>
          <cell r="I2731">
            <v>1</v>
          </cell>
          <cell r="J2731">
            <v>0</v>
          </cell>
          <cell r="K2731" t="str">
            <v>200810X27</v>
          </cell>
          <cell r="L2731">
            <v>200810</v>
          </cell>
          <cell r="M2731" t="str">
            <v>CX27</v>
          </cell>
          <cell r="N2731" t="str">
            <v>CA200810</v>
          </cell>
          <cell r="O2731" t="str">
            <v>CA</v>
          </cell>
          <cell r="P2731" t="str">
            <v>CX27</v>
          </cell>
          <cell r="Q2731">
            <v>100025.82</v>
          </cell>
          <cell r="R2731">
            <v>0</v>
          </cell>
        </row>
        <row r="2732">
          <cell r="A2732" t="str">
            <v>C</v>
          </cell>
          <cell r="B2732">
            <v>39722</v>
          </cell>
          <cell r="C2732" t="str">
            <v>X29</v>
          </cell>
          <cell r="D2732">
            <v>0</v>
          </cell>
          <cell r="E2732">
            <v>101.04</v>
          </cell>
          <cell r="F2732">
            <v>0</v>
          </cell>
          <cell r="G2732" t="str">
            <v>CAP</v>
          </cell>
          <cell r="H2732" t="str">
            <v>CAPTANFCHIP</v>
          </cell>
          <cell r="I2732">
            <v>1</v>
          </cell>
          <cell r="J2732">
            <v>0</v>
          </cell>
          <cell r="K2732" t="str">
            <v>200810X29</v>
          </cell>
          <cell r="L2732">
            <v>200810</v>
          </cell>
          <cell r="M2732" t="str">
            <v>CX29</v>
          </cell>
          <cell r="N2732" t="str">
            <v>CA200810</v>
          </cell>
          <cell r="O2732" t="str">
            <v>CA</v>
          </cell>
          <cell r="P2732" t="str">
            <v>CX29</v>
          </cell>
          <cell r="Q2732">
            <v>101.04</v>
          </cell>
          <cell r="R2732">
            <v>0</v>
          </cell>
        </row>
        <row r="2733">
          <cell r="A2733" t="str">
            <v>C</v>
          </cell>
          <cell r="B2733">
            <v>39753</v>
          </cell>
          <cell r="C2733" t="str">
            <v>X10</v>
          </cell>
          <cell r="D2733">
            <v>0</v>
          </cell>
          <cell r="E2733">
            <v>32105.38</v>
          </cell>
          <cell r="F2733">
            <v>0</v>
          </cell>
          <cell r="G2733" t="str">
            <v>CAP</v>
          </cell>
          <cell r="H2733" t="str">
            <v>CAPTANFCHIP</v>
          </cell>
          <cell r="I2733">
            <v>1</v>
          </cell>
          <cell r="J2733">
            <v>0</v>
          </cell>
          <cell r="K2733" t="str">
            <v>200811X10</v>
          </cell>
          <cell r="L2733">
            <v>200811</v>
          </cell>
          <cell r="M2733" t="str">
            <v>CX10</v>
          </cell>
          <cell r="N2733" t="str">
            <v>CA200811</v>
          </cell>
          <cell r="O2733" t="str">
            <v>CA</v>
          </cell>
          <cell r="P2733" t="str">
            <v>CX10</v>
          </cell>
          <cell r="Q2733">
            <v>32105.38</v>
          </cell>
          <cell r="R2733">
            <v>0</v>
          </cell>
        </row>
        <row r="2734">
          <cell r="A2734" t="str">
            <v>C</v>
          </cell>
          <cell r="B2734">
            <v>39753</v>
          </cell>
          <cell r="C2734" t="str">
            <v>X17</v>
          </cell>
          <cell r="D2734">
            <v>0</v>
          </cell>
          <cell r="E2734">
            <v>15752.68</v>
          </cell>
          <cell r="F2734">
            <v>0</v>
          </cell>
          <cell r="G2734" t="str">
            <v>CAP</v>
          </cell>
          <cell r="H2734" t="str">
            <v>CAPTANFCHIP</v>
          </cell>
          <cell r="I2734">
            <v>1</v>
          </cell>
          <cell r="J2734">
            <v>0</v>
          </cell>
          <cell r="K2734" t="str">
            <v>200811X17</v>
          </cell>
          <cell r="L2734">
            <v>200811</v>
          </cell>
          <cell r="M2734" t="str">
            <v>CX17</v>
          </cell>
          <cell r="N2734" t="str">
            <v>CA200811</v>
          </cell>
          <cell r="O2734" t="str">
            <v>CA</v>
          </cell>
          <cell r="P2734" t="str">
            <v>CX17</v>
          </cell>
          <cell r="Q2734">
            <v>15752.68</v>
          </cell>
          <cell r="R2734">
            <v>0</v>
          </cell>
        </row>
        <row r="2735">
          <cell r="A2735" t="str">
            <v>C</v>
          </cell>
          <cell r="B2735">
            <v>39753</v>
          </cell>
          <cell r="C2735" t="str">
            <v>X22</v>
          </cell>
          <cell r="D2735">
            <v>0</v>
          </cell>
          <cell r="E2735">
            <v>4451.8</v>
          </cell>
          <cell r="F2735">
            <v>0</v>
          </cell>
          <cell r="G2735" t="str">
            <v>CAP</v>
          </cell>
          <cell r="H2735" t="str">
            <v>CAPTANFCHIP</v>
          </cell>
          <cell r="I2735">
            <v>1</v>
          </cell>
          <cell r="J2735">
            <v>0</v>
          </cell>
          <cell r="K2735" t="str">
            <v>200811X22</v>
          </cell>
          <cell r="L2735">
            <v>200811</v>
          </cell>
          <cell r="M2735" t="str">
            <v>CX22</v>
          </cell>
          <cell r="N2735" t="str">
            <v>CA200811</v>
          </cell>
          <cell r="O2735" t="str">
            <v>CA</v>
          </cell>
          <cell r="P2735" t="str">
            <v>CX22</v>
          </cell>
          <cell r="Q2735">
            <v>4451.8</v>
          </cell>
          <cell r="R2735">
            <v>0</v>
          </cell>
        </row>
        <row r="2736">
          <cell r="A2736" t="str">
            <v>C</v>
          </cell>
          <cell r="B2736">
            <v>39753</v>
          </cell>
          <cell r="C2736" t="str">
            <v>X23</v>
          </cell>
          <cell r="D2736">
            <v>0</v>
          </cell>
          <cell r="E2736">
            <v>12702.66</v>
          </cell>
          <cell r="F2736">
            <v>0</v>
          </cell>
          <cell r="G2736" t="str">
            <v>CAP</v>
          </cell>
          <cell r="H2736" t="str">
            <v>CAPTANFCHIP</v>
          </cell>
          <cell r="I2736">
            <v>1</v>
          </cell>
          <cell r="J2736">
            <v>0</v>
          </cell>
          <cell r="K2736" t="str">
            <v>200811X23</v>
          </cell>
          <cell r="L2736">
            <v>200811</v>
          </cell>
          <cell r="M2736" t="str">
            <v>CX23</v>
          </cell>
          <cell r="N2736" t="str">
            <v>CA200811</v>
          </cell>
          <cell r="O2736" t="str">
            <v>CA</v>
          </cell>
          <cell r="P2736" t="str">
            <v>CX23</v>
          </cell>
          <cell r="Q2736">
            <v>12702.66</v>
          </cell>
          <cell r="R2736">
            <v>0</v>
          </cell>
        </row>
        <row r="2737">
          <cell r="A2737" t="str">
            <v>C</v>
          </cell>
          <cell r="B2737">
            <v>39753</v>
          </cell>
          <cell r="C2737" t="str">
            <v>X27</v>
          </cell>
          <cell r="D2737">
            <v>0</v>
          </cell>
          <cell r="E2737">
            <v>98937.279999999999</v>
          </cell>
          <cell r="F2737">
            <v>0</v>
          </cell>
          <cell r="G2737" t="str">
            <v>CAP</v>
          </cell>
          <cell r="H2737" t="str">
            <v>CAPTANFCHIP</v>
          </cell>
          <cell r="I2737">
            <v>1</v>
          </cell>
          <cell r="J2737">
            <v>0</v>
          </cell>
          <cell r="K2737" t="str">
            <v>200811X27</v>
          </cell>
          <cell r="L2737">
            <v>200811</v>
          </cell>
          <cell r="M2737" t="str">
            <v>CX27</v>
          </cell>
          <cell r="N2737" t="str">
            <v>CA200811</v>
          </cell>
          <cell r="O2737" t="str">
            <v>CA</v>
          </cell>
          <cell r="P2737" t="str">
            <v>CX27</v>
          </cell>
          <cell r="Q2737">
            <v>98937.279999999999</v>
          </cell>
          <cell r="R2737">
            <v>0</v>
          </cell>
        </row>
        <row r="2738">
          <cell r="A2738" t="str">
            <v>C</v>
          </cell>
          <cell r="B2738">
            <v>39753</v>
          </cell>
          <cell r="C2738" t="str">
            <v>X29</v>
          </cell>
          <cell r="D2738">
            <v>0</v>
          </cell>
          <cell r="E2738">
            <v>102</v>
          </cell>
          <cell r="F2738">
            <v>0</v>
          </cell>
          <cell r="G2738" t="str">
            <v>CAP</v>
          </cell>
          <cell r="H2738" t="str">
            <v>CAPTANFCHIP</v>
          </cell>
          <cell r="I2738">
            <v>1</v>
          </cell>
          <cell r="J2738">
            <v>0</v>
          </cell>
          <cell r="K2738" t="str">
            <v>200811X29</v>
          </cell>
          <cell r="L2738">
            <v>200811</v>
          </cell>
          <cell r="M2738" t="str">
            <v>CX29</v>
          </cell>
          <cell r="N2738" t="str">
            <v>CA200811</v>
          </cell>
          <cell r="O2738" t="str">
            <v>CA</v>
          </cell>
          <cell r="P2738" t="str">
            <v>CX29</v>
          </cell>
          <cell r="Q2738">
            <v>102</v>
          </cell>
          <cell r="R2738">
            <v>0</v>
          </cell>
        </row>
        <row r="2739">
          <cell r="A2739" t="str">
            <v>C</v>
          </cell>
          <cell r="B2739">
            <v>39783</v>
          </cell>
          <cell r="C2739" t="str">
            <v>X10</v>
          </cell>
          <cell r="D2739">
            <v>0</v>
          </cell>
          <cell r="E2739">
            <v>32928.99</v>
          </cell>
          <cell r="F2739">
            <v>0</v>
          </cell>
          <cell r="G2739" t="str">
            <v>CAP</v>
          </cell>
          <cell r="H2739" t="str">
            <v>CAPTANFCHIP</v>
          </cell>
          <cell r="I2739">
            <v>1</v>
          </cell>
          <cell r="J2739">
            <v>0</v>
          </cell>
          <cell r="K2739" t="str">
            <v>200812X10</v>
          </cell>
          <cell r="L2739">
            <v>200812</v>
          </cell>
          <cell r="M2739" t="str">
            <v>CX10</v>
          </cell>
          <cell r="N2739" t="str">
            <v>CA200812</v>
          </cell>
          <cell r="O2739" t="str">
            <v>CA</v>
          </cell>
          <cell r="P2739" t="str">
            <v>CX10</v>
          </cell>
          <cell r="Q2739">
            <v>32928.99</v>
          </cell>
          <cell r="R2739">
            <v>0</v>
          </cell>
        </row>
        <row r="2740">
          <cell r="A2740" t="str">
            <v>C</v>
          </cell>
          <cell r="B2740">
            <v>39783</v>
          </cell>
          <cell r="C2740" t="str">
            <v>X17</v>
          </cell>
          <cell r="D2740">
            <v>0</v>
          </cell>
          <cell r="E2740">
            <v>15532.24</v>
          </cell>
          <cell r="F2740">
            <v>0</v>
          </cell>
          <cell r="G2740" t="str">
            <v>CAP</v>
          </cell>
          <cell r="H2740" t="str">
            <v>CAPTANFCHIP</v>
          </cell>
          <cell r="I2740">
            <v>1</v>
          </cell>
          <cell r="J2740">
            <v>0</v>
          </cell>
          <cell r="K2740" t="str">
            <v>200812X17</v>
          </cell>
          <cell r="L2740">
            <v>200812</v>
          </cell>
          <cell r="M2740" t="str">
            <v>CX17</v>
          </cell>
          <cell r="N2740" t="str">
            <v>CA200812</v>
          </cell>
          <cell r="O2740" t="str">
            <v>CA</v>
          </cell>
          <cell r="P2740" t="str">
            <v>CX17</v>
          </cell>
          <cell r="Q2740">
            <v>15532.24</v>
          </cell>
          <cell r="R2740">
            <v>0</v>
          </cell>
        </row>
        <row r="2741">
          <cell r="A2741" t="str">
            <v>C</v>
          </cell>
          <cell r="B2741">
            <v>39783</v>
          </cell>
          <cell r="C2741" t="str">
            <v>X22</v>
          </cell>
          <cell r="D2741">
            <v>0</v>
          </cell>
          <cell r="E2741">
            <v>4422.16</v>
          </cell>
          <cell r="F2741">
            <v>0</v>
          </cell>
          <cell r="G2741" t="str">
            <v>CAP</v>
          </cell>
          <cell r="H2741" t="str">
            <v>CAPTANFCHIP</v>
          </cell>
          <cell r="I2741">
            <v>1</v>
          </cell>
          <cell r="J2741">
            <v>0</v>
          </cell>
          <cell r="K2741" t="str">
            <v>200812X22</v>
          </cell>
          <cell r="L2741">
            <v>200812</v>
          </cell>
          <cell r="M2741" t="str">
            <v>CX22</v>
          </cell>
          <cell r="N2741" t="str">
            <v>CA200812</v>
          </cell>
          <cell r="O2741" t="str">
            <v>CA</v>
          </cell>
          <cell r="P2741" t="str">
            <v>CX22</v>
          </cell>
          <cell r="Q2741">
            <v>4422.16</v>
          </cell>
          <cell r="R2741">
            <v>0</v>
          </cell>
        </row>
        <row r="2742">
          <cell r="A2742" t="str">
            <v>C</v>
          </cell>
          <cell r="B2742">
            <v>39783</v>
          </cell>
          <cell r="C2742" t="str">
            <v>X23</v>
          </cell>
          <cell r="D2742">
            <v>0</v>
          </cell>
          <cell r="E2742">
            <v>12618.19</v>
          </cell>
          <cell r="F2742">
            <v>0</v>
          </cell>
          <cell r="G2742" t="str">
            <v>CAP</v>
          </cell>
          <cell r="H2742" t="str">
            <v>CAPTANFCHIP</v>
          </cell>
          <cell r="I2742">
            <v>1</v>
          </cell>
          <cell r="J2742">
            <v>0</v>
          </cell>
          <cell r="K2742" t="str">
            <v>200812X23</v>
          </cell>
          <cell r="L2742">
            <v>200812</v>
          </cell>
          <cell r="M2742" t="str">
            <v>CX23</v>
          </cell>
          <cell r="N2742" t="str">
            <v>CA200812</v>
          </cell>
          <cell r="O2742" t="str">
            <v>CA</v>
          </cell>
          <cell r="P2742" t="str">
            <v>CX23</v>
          </cell>
          <cell r="Q2742">
            <v>12618.19</v>
          </cell>
          <cell r="R2742">
            <v>0</v>
          </cell>
        </row>
        <row r="2743">
          <cell r="A2743" t="str">
            <v>C</v>
          </cell>
          <cell r="B2743">
            <v>39783</v>
          </cell>
          <cell r="C2743" t="str">
            <v>X27</v>
          </cell>
          <cell r="D2743">
            <v>0</v>
          </cell>
          <cell r="E2743">
            <v>98394.03</v>
          </cell>
          <cell r="F2743">
            <v>0</v>
          </cell>
          <cell r="G2743" t="str">
            <v>CAP</v>
          </cell>
          <cell r="H2743" t="str">
            <v>CAPTANFCHIP</v>
          </cell>
          <cell r="I2743">
            <v>1</v>
          </cell>
          <cell r="J2743">
            <v>0</v>
          </cell>
          <cell r="K2743" t="str">
            <v>200812X27</v>
          </cell>
          <cell r="L2743">
            <v>200812</v>
          </cell>
          <cell r="M2743" t="str">
            <v>CX27</v>
          </cell>
          <cell r="N2743" t="str">
            <v>CA200812</v>
          </cell>
          <cell r="O2743" t="str">
            <v>CA</v>
          </cell>
          <cell r="P2743" t="str">
            <v>CX27</v>
          </cell>
          <cell r="Q2743">
            <v>98394.03</v>
          </cell>
          <cell r="R2743">
            <v>0</v>
          </cell>
        </row>
        <row r="2744">
          <cell r="A2744" t="str">
            <v>C</v>
          </cell>
          <cell r="B2744">
            <v>39783</v>
          </cell>
          <cell r="C2744" t="str">
            <v>X29</v>
          </cell>
          <cell r="D2744">
            <v>0</v>
          </cell>
          <cell r="E2744">
            <v>96</v>
          </cell>
          <cell r="F2744">
            <v>0</v>
          </cell>
          <cell r="G2744" t="str">
            <v>CAP</v>
          </cell>
          <cell r="H2744" t="str">
            <v>CAPTANFCHIP</v>
          </cell>
          <cell r="I2744">
            <v>1</v>
          </cell>
          <cell r="J2744">
            <v>0</v>
          </cell>
          <cell r="K2744" t="str">
            <v>200812X29</v>
          </cell>
          <cell r="L2744">
            <v>200812</v>
          </cell>
          <cell r="M2744" t="str">
            <v>CX29</v>
          </cell>
          <cell r="N2744" t="str">
            <v>CA200812</v>
          </cell>
          <cell r="O2744" t="str">
            <v>CA</v>
          </cell>
          <cell r="P2744" t="str">
            <v>CX29</v>
          </cell>
          <cell r="Q2744">
            <v>96</v>
          </cell>
          <cell r="R2744">
            <v>0</v>
          </cell>
        </row>
        <row r="2745">
          <cell r="A2745" t="str">
            <v>C</v>
          </cell>
          <cell r="B2745">
            <v>39814</v>
          </cell>
          <cell r="C2745" t="str">
            <v>X10</v>
          </cell>
          <cell r="D2745">
            <v>0</v>
          </cell>
          <cell r="E2745">
            <v>33014.949999999997</v>
          </cell>
          <cell r="F2745">
            <v>0</v>
          </cell>
          <cell r="G2745" t="str">
            <v>CAP</v>
          </cell>
          <cell r="H2745" t="str">
            <v>CAPTANFCHIP</v>
          </cell>
          <cell r="I2745">
            <v>1</v>
          </cell>
          <cell r="J2745">
            <v>0</v>
          </cell>
          <cell r="K2745" t="str">
            <v>200901X10</v>
          </cell>
          <cell r="L2745">
            <v>200901</v>
          </cell>
          <cell r="M2745" t="str">
            <v>CX10</v>
          </cell>
          <cell r="N2745" t="str">
            <v>CA200901</v>
          </cell>
          <cell r="O2745" t="str">
            <v>CA</v>
          </cell>
          <cell r="P2745" t="str">
            <v>CX10</v>
          </cell>
          <cell r="Q2745">
            <v>33014.949999999997</v>
          </cell>
          <cell r="R2745">
            <v>0</v>
          </cell>
        </row>
        <row r="2746">
          <cell r="A2746" t="str">
            <v>C</v>
          </cell>
          <cell r="B2746">
            <v>39814</v>
          </cell>
          <cell r="C2746" t="str">
            <v>X17</v>
          </cell>
          <cell r="D2746">
            <v>0</v>
          </cell>
          <cell r="E2746">
            <v>15688.4</v>
          </cell>
          <cell r="F2746">
            <v>0</v>
          </cell>
          <cell r="G2746" t="str">
            <v>CAP</v>
          </cell>
          <cell r="H2746" t="str">
            <v>CAPTANFCHIP</v>
          </cell>
          <cell r="I2746">
            <v>1</v>
          </cell>
          <cell r="J2746">
            <v>0</v>
          </cell>
          <cell r="K2746" t="str">
            <v>200901X17</v>
          </cell>
          <cell r="L2746">
            <v>200901</v>
          </cell>
          <cell r="M2746" t="str">
            <v>CX17</v>
          </cell>
          <cell r="N2746" t="str">
            <v>CA200901</v>
          </cell>
          <cell r="O2746" t="str">
            <v>CA</v>
          </cell>
          <cell r="P2746" t="str">
            <v>CX17</v>
          </cell>
          <cell r="Q2746">
            <v>15688.4</v>
          </cell>
          <cell r="R2746">
            <v>0</v>
          </cell>
        </row>
        <row r="2747">
          <cell r="A2747" t="str">
            <v>C</v>
          </cell>
          <cell r="B2747">
            <v>39814</v>
          </cell>
          <cell r="C2747" t="str">
            <v>X22</v>
          </cell>
          <cell r="D2747">
            <v>0</v>
          </cell>
          <cell r="E2747">
            <v>4420.74</v>
          </cell>
          <cell r="F2747">
            <v>0</v>
          </cell>
          <cell r="G2747" t="str">
            <v>CAP</v>
          </cell>
          <cell r="H2747" t="str">
            <v>CAPTANFCHIP</v>
          </cell>
          <cell r="I2747">
            <v>1</v>
          </cell>
          <cell r="J2747">
            <v>0</v>
          </cell>
          <cell r="K2747" t="str">
            <v>200901X22</v>
          </cell>
          <cell r="L2747">
            <v>200901</v>
          </cell>
          <cell r="M2747" t="str">
            <v>CX22</v>
          </cell>
          <cell r="N2747" t="str">
            <v>CA200901</v>
          </cell>
          <cell r="O2747" t="str">
            <v>CA</v>
          </cell>
          <cell r="P2747" t="str">
            <v>CX22</v>
          </cell>
          <cell r="Q2747">
            <v>4420.74</v>
          </cell>
          <cell r="R2747">
            <v>0</v>
          </cell>
        </row>
        <row r="2748">
          <cell r="A2748" t="str">
            <v>C</v>
          </cell>
          <cell r="B2748">
            <v>39814</v>
          </cell>
          <cell r="C2748" t="str">
            <v>X23</v>
          </cell>
          <cell r="D2748">
            <v>0</v>
          </cell>
          <cell r="E2748">
            <v>12613.98</v>
          </cell>
          <cell r="F2748">
            <v>0</v>
          </cell>
          <cell r="G2748" t="str">
            <v>CAP</v>
          </cell>
          <cell r="H2748" t="str">
            <v>CAPTANFCHIP</v>
          </cell>
          <cell r="I2748">
            <v>1</v>
          </cell>
          <cell r="J2748">
            <v>0</v>
          </cell>
          <cell r="K2748" t="str">
            <v>200901X23</v>
          </cell>
          <cell r="L2748">
            <v>200901</v>
          </cell>
          <cell r="M2748" t="str">
            <v>CX23</v>
          </cell>
          <cell r="N2748" t="str">
            <v>CA200901</v>
          </cell>
          <cell r="O2748" t="str">
            <v>CA</v>
          </cell>
          <cell r="P2748" t="str">
            <v>CX23</v>
          </cell>
          <cell r="Q2748">
            <v>12613.98</v>
          </cell>
          <cell r="R2748">
            <v>0</v>
          </cell>
        </row>
        <row r="2749">
          <cell r="A2749" t="str">
            <v>C</v>
          </cell>
          <cell r="B2749">
            <v>39814</v>
          </cell>
          <cell r="C2749" t="str">
            <v>X27</v>
          </cell>
          <cell r="D2749">
            <v>0</v>
          </cell>
          <cell r="E2749">
            <v>98208.43</v>
          </cell>
          <cell r="F2749">
            <v>0</v>
          </cell>
          <cell r="G2749" t="str">
            <v>CAP</v>
          </cell>
          <cell r="H2749" t="str">
            <v>CAPTANFCHIP</v>
          </cell>
          <cell r="I2749">
            <v>1</v>
          </cell>
          <cell r="J2749">
            <v>0</v>
          </cell>
          <cell r="K2749" t="str">
            <v>200901X27</v>
          </cell>
          <cell r="L2749">
            <v>200901</v>
          </cell>
          <cell r="M2749" t="str">
            <v>CX27</v>
          </cell>
          <cell r="N2749" t="str">
            <v>CA200901</v>
          </cell>
          <cell r="O2749" t="str">
            <v>CA</v>
          </cell>
          <cell r="P2749" t="str">
            <v>CX27</v>
          </cell>
          <cell r="Q2749">
            <v>98208.43</v>
          </cell>
          <cell r="R2749">
            <v>0</v>
          </cell>
        </row>
        <row r="2750">
          <cell r="A2750" t="str">
            <v>C</v>
          </cell>
          <cell r="B2750">
            <v>39814</v>
          </cell>
          <cell r="C2750" t="str">
            <v>X29</v>
          </cell>
          <cell r="D2750">
            <v>0</v>
          </cell>
          <cell r="E2750">
            <v>95.81</v>
          </cell>
          <cell r="F2750">
            <v>0</v>
          </cell>
          <cell r="G2750" t="str">
            <v>CAP</v>
          </cell>
          <cell r="H2750" t="str">
            <v>CAPTANFCHIP</v>
          </cell>
          <cell r="I2750">
            <v>1</v>
          </cell>
          <cell r="J2750">
            <v>0</v>
          </cell>
          <cell r="K2750" t="str">
            <v>200901X29</v>
          </cell>
          <cell r="L2750">
            <v>200901</v>
          </cell>
          <cell r="M2750" t="str">
            <v>CX29</v>
          </cell>
          <cell r="N2750" t="str">
            <v>CA200901</v>
          </cell>
          <cell r="O2750" t="str">
            <v>CA</v>
          </cell>
          <cell r="P2750" t="str">
            <v>CX29</v>
          </cell>
          <cell r="Q2750">
            <v>95.81</v>
          </cell>
          <cell r="R2750">
            <v>0</v>
          </cell>
        </row>
        <row r="2751">
          <cell r="A2751" t="str">
            <v>C</v>
          </cell>
          <cell r="B2751">
            <v>39845</v>
          </cell>
          <cell r="C2751" t="str">
            <v>X10</v>
          </cell>
          <cell r="D2751">
            <v>0</v>
          </cell>
          <cell r="E2751">
            <v>32587.75</v>
          </cell>
          <cell r="F2751">
            <v>0</v>
          </cell>
          <cell r="G2751" t="str">
            <v>CAP</v>
          </cell>
          <cell r="H2751" t="str">
            <v>CAPTANFCHIP</v>
          </cell>
          <cell r="I2751">
            <v>1</v>
          </cell>
          <cell r="J2751">
            <v>0</v>
          </cell>
          <cell r="K2751" t="str">
            <v>200902X10</v>
          </cell>
          <cell r="L2751">
            <v>200902</v>
          </cell>
          <cell r="M2751" t="str">
            <v>CX10</v>
          </cell>
          <cell r="N2751" t="str">
            <v>CA200902</v>
          </cell>
          <cell r="O2751" t="str">
            <v>CA</v>
          </cell>
          <cell r="P2751" t="str">
            <v>CX10</v>
          </cell>
          <cell r="Q2751">
            <v>32587.75</v>
          </cell>
          <cell r="R2751">
            <v>0</v>
          </cell>
        </row>
        <row r="2752">
          <cell r="A2752" t="str">
            <v>C</v>
          </cell>
          <cell r="B2752">
            <v>39845</v>
          </cell>
          <cell r="C2752" t="str">
            <v>X17</v>
          </cell>
          <cell r="D2752">
            <v>0</v>
          </cell>
          <cell r="E2752">
            <v>15709.59</v>
          </cell>
          <cell r="F2752">
            <v>0</v>
          </cell>
          <cell r="G2752" t="str">
            <v>CAP</v>
          </cell>
          <cell r="H2752" t="str">
            <v>CAPTANFCHIP</v>
          </cell>
          <cell r="I2752">
            <v>1</v>
          </cell>
          <cell r="J2752">
            <v>0</v>
          </cell>
          <cell r="K2752" t="str">
            <v>200902X17</v>
          </cell>
          <cell r="L2752">
            <v>200902</v>
          </cell>
          <cell r="M2752" t="str">
            <v>CX17</v>
          </cell>
          <cell r="N2752" t="str">
            <v>CA200902</v>
          </cell>
          <cell r="O2752" t="str">
            <v>CA</v>
          </cell>
          <cell r="P2752" t="str">
            <v>CX17</v>
          </cell>
          <cell r="Q2752">
            <v>15709.59</v>
          </cell>
          <cell r="R2752">
            <v>0</v>
          </cell>
        </row>
        <row r="2753">
          <cell r="A2753" t="str">
            <v>C</v>
          </cell>
          <cell r="B2753">
            <v>39845</v>
          </cell>
          <cell r="C2753" t="str">
            <v>X22</v>
          </cell>
          <cell r="D2753">
            <v>0</v>
          </cell>
          <cell r="E2753">
            <v>4438.6899999999996</v>
          </cell>
          <cell r="F2753">
            <v>0</v>
          </cell>
          <cell r="G2753" t="str">
            <v>CAP</v>
          </cell>
          <cell r="H2753" t="str">
            <v>CAPTANFCHIP</v>
          </cell>
          <cell r="I2753">
            <v>1</v>
          </cell>
          <cell r="J2753">
            <v>0</v>
          </cell>
          <cell r="K2753" t="str">
            <v>200902X22</v>
          </cell>
          <cell r="L2753">
            <v>200902</v>
          </cell>
          <cell r="M2753" t="str">
            <v>CX22</v>
          </cell>
          <cell r="N2753" t="str">
            <v>CA200902</v>
          </cell>
          <cell r="O2753" t="str">
            <v>CA</v>
          </cell>
          <cell r="P2753" t="str">
            <v>CX22</v>
          </cell>
          <cell r="Q2753">
            <v>4438.6899999999996</v>
          </cell>
          <cell r="R2753">
            <v>0</v>
          </cell>
        </row>
        <row r="2754">
          <cell r="A2754" t="str">
            <v>C</v>
          </cell>
          <cell r="B2754">
            <v>39845</v>
          </cell>
          <cell r="C2754" t="str">
            <v>X23</v>
          </cell>
          <cell r="D2754">
            <v>0</v>
          </cell>
          <cell r="E2754">
            <v>12665.16</v>
          </cell>
          <cell r="F2754">
            <v>0</v>
          </cell>
          <cell r="G2754" t="str">
            <v>CAP</v>
          </cell>
          <cell r="H2754" t="str">
            <v>CAPTANFCHIP</v>
          </cell>
          <cell r="I2754">
            <v>1</v>
          </cell>
          <cell r="J2754">
            <v>0</v>
          </cell>
          <cell r="K2754" t="str">
            <v>200902X23</v>
          </cell>
          <cell r="L2754">
            <v>200902</v>
          </cell>
          <cell r="M2754" t="str">
            <v>CX23</v>
          </cell>
          <cell r="N2754" t="str">
            <v>CA200902</v>
          </cell>
          <cell r="O2754" t="str">
            <v>CA</v>
          </cell>
          <cell r="P2754" t="str">
            <v>CX23</v>
          </cell>
          <cell r="Q2754">
            <v>12665.16</v>
          </cell>
          <cell r="R2754">
            <v>0</v>
          </cell>
        </row>
        <row r="2755">
          <cell r="A2755" t="str">
            <v>C</v>
          </cell>
          <cell r="B2755">
            <v>39845</v>
          </cell>
          <cell r="C2755" t="str">
            <v>X27</v>
          </cell>
          <cell r="D2755">
            <v>0</v>
          </cell>
          <cell r="E2755">
            <v>98667.19</v>
          </cell>
          <cell r="F2755">
            <v>0</v>
          </cell>
          <cell r="G2755" t="str">
            <v>CAP</v>
          </cell>
          <cell r="H2755" t="str">
            <v>CAPTANFCHIP</v>
          </cell>
          <cell r="I2755">
            <v>1</v>
          </cell>
          <cell r="J2755">
            <v>0</v>
          </cell>
          <cell r="K2755" t="str">
            <v>200902X27</v>
          </cell>
          <cell r="L2755">
            <v>200902</v>
          </cell>
          <cell r="M2755" t="str">
            <v>CX27</v>
          </cell>
          <cell r="N2755" t="str">
            <v>CA200902</v>
          </cell>
          <cell r="O2755" t="str">
            <v>CA</v>
          </cell>
          <cell r="P2755" t="str">
            <v>CX27</v>
          </cell>
          <cell r="Q2755">
            <v>98667.19</v>
          </cell>
          <cell r="R2755">
            <v>0</v>
          </cell>
        </row>
        <row r="2756">
          <cell r="A2756" t="str">
            <v>C</v>
          </cell>
          <cell r="B2756">
            <v>39845</v>
          </cell>
          <cell r="C2756" t="str">
            <v>X29</v>
          </cell>
          <cell r="D2756">
            <v>0</v>
          </cell>
          <cell r="E2756">
            <v>93</v>
          </cell>
          <cell r="F2756">
            <v>0</v>
          </cell>
          <cell r="G2756" t="str">
            <v>CAP</v>
          </cell>
          <cell r="H2756" t="str">
            <v>CAPTANFCHIP</v>
          </cell>
          <cell r="I2756">
            <v>1</v>
          </cell>
          <cell r="J2756">
            <v>0</v>
          </cell>
          <cell r="K2756" t="str">
            <v>200902X29</v>
          </cell>
          <cell r="L2756">
            <v>200902</v>
          </cell>
          <cell r="M2756" t="str">
            <v>CX29</v>
          </cell>
          <cell r="N2756" t="str">
            <v>CA200902</v>
          </cell>
          <cell r="O2756" t="str">
            <v>CA</v>
          </cell>
          <cell r="P2756" t="str">
            <v>CX29</v>
          </cell>
          <cell r="Q2756">
            <v>93</v>
          </cell>
          <cell r="R2756">
            <v>0</v>
          </cell>
        </row>
        <row r="2757">
          <cell r="A2757" t="str">
            <v>C</v>
          </cell>
          <cell r="B2757">
            <v>39873</v>
          </cell>
          <cell r="C2757" t="str">
            <v>X10</v>
          </cell>
          <cell r="D2757">
            <v>0</v>
          </cell>
          <cell r="E2757">
            <v>32581.67</v>
          </cell>
          <cell r="F2757">
            <v>0</v>
          </cell>
          <cell r="G2757" t="str">
            <v>CAP</v>
          </cell>
          <cell r="H2757" t="str">
            <v>CAPTANFCHIP</v>
          </cell>
          <cell r="I2757">
            <v>1</v>
          </cell>
          <cell r="J2757">
            <v>0</v>
          </cell>
          <cell r="K2757" t="str">
            <v>200903X10</v>
          </cell>
          <cell r="L2757">
            <v>200903</v>
          </cell>
          <cell r="M2757" t="str">
            <v>CX10</v>
          </cell>
          <cell r="N2757" t="str">
            <v>CA200903</v>
          </cell>
          <cell r="O2757" t="str">
            <v>CA</v>
          </cell>
          <cell r="P2757" t="str">
            <v>CX10</v>
          </cell>
          <cell r="Q2757">
            <v>32581.67</v>
          </cell>
          <cell r="R2757">
            <v>0</v>
          </cell>
        </row>
        <row r="2758">
          <cell r="A2758" t="str">
            <v>C</v>
          </cell>
          <cell r="B2758">
            <v>39873</v>
          </cell>
          <cell r="C2758" t="str">
            <v>X17</v>
          </cell>
          <cell r="D2758">
            <v>0</v>
          </cell>
          <cell r="E2758">
            <v>15769.57</v>
          </cell>
          <cell r="F2758">
            <v>0</v>
          </cell>
          <cell r="G2758" t="str">
            <v>CAP</v>
          </cell>
          <cell r="H2758" t="str">
            <v>CAPTANFCHIP</v>
          </cell>
          <cell r="I2758">
            <v>1</v>
          </cell>
          <cell r="J2758">
            <v>0</v>
          </cell>
          <cell r="K2758" t="str">
            <v>200903X17</v>
          </cell>
          <cell r="L2758">
            <v>200903</v>
          </cell>
          <cell r="M2758" t="str">
            <v>CX17</v>
          </cell>
          <cell r="N2758" t="str">
            <v>CA200903</v>
          </cell>
          <cell r="O2758" t="str">
            <v>CA</v>
          </cell>
          <cell r="P2758" t="str">
            <v>CX17</v>
          </cell>
          <cell r="Q2758">
            <v>15769.57</v>
          </cell>
          <cell r="R2758">
            <v>0</v>
          </cell>
        </row>
        <row r="2759">
          <cell r="A2759" t="str">
            <v>C</v>
          </cell>
          <cell r="B2759">
            <v>39873</v>
          </cell>
          <cell r="C2759" t="str">
            <v>X22</v>
          </cell>
          <cell r="D2759">
            <v>0</v>
          </cell>
          <cell r="E2759">
            <v>4457.26</v>
          </cell>
          <cell r="F2759">
            <v>0</v>
          </cell>
          <cell r="G2759" t="str">
            <v>CAP</v>
          </cell>
          <cell r="H2759" t="str">
            <v>CAPTANFCHIP</v>
          </cell>
          <cell r="I2759">
            <v>1</v>
          </cell>
          <cell r="J2759">
            <v>0</v>
          </cell>
          <cell r="K2759" t="str">
            <v>200903X22</v>
          </cell>
          <cell r="L2759">
            <v>200903</v>
          </cell>
          <cell r="M2759" t="str">
            <v>CX22</v>
          </cell>
          <cell r="N2759" t="str">
            <v>CA200903</v>
          </cell>
          <cell r="O2759" t="str">
            <v>CA</v>
          </cell>
          <cell r="P2759" t="str">
            <v>CX22</v>
          </cell>
          <cell r="Q2759">
            <v>4457.26</v>
          </cell>
          <cell r="R2759">
            <v>0</v>
          </cell>
        </row>
        <row r="2760">
          <cell r="A2760" t="str">
            <v>C</v>
          </cell>
          <cell r="B2760">
            <v>39873</v>
          </cell>
          <cell r="C2760" t="str">
            <v>X23</v>
          </cell>
          <cell r="D2760">
            <v>0</v>
          </cell>
          <cell r="E2760">
            <v>12720.24</v>
          </cell>
          <cell r="F2760">
            <v>0</v>
          </cell>
          <cell r="G2760" t="str">
            <v>CAP</v>
          </cell>
          <cell r="H2760" t="str">
            <v>CAPTANFCHIP</v>
          </cell>
          <cell r="I2760">
            <v>1</v>
          </cell>
          <cell r="J2760">
            <v>0</v>
          </cell>
          <cell r="K2760" t="str">
            <v>200903X23</v>
          </cell>
          <cell r="L2760">
            <v>200903</v>
          </cell>
          <cell r="M2760" t="str">
            <v>CX23</v>
          </cell>
          <cell r="N2760" t="str">
            <v>CA200903</v>
          </cell>
          <cell r="O2760" t="str">
            <v>CA</v>
          </cell>
          <cell r="P2760" t="str">
            <v>CX23</v>
          </cell>
          <cell r="Q2760">
            <v>12720.24</v>
          </cell>
          <cell r="R2760">
            <v>0</v>
          </cell>
        </row>
        <row r="2761">
          <cell r="A2761" t="str">
            <v>C</v>
          </cell>
          <cell r="B2761">
            <v>39873</v>
          </cell>
          <cell r="C2761" t="str">
            <v>X27</v>
          </cell>
          <cell r="D2761">
            <v>0</v>
          </cell>
          <cell r="E2761">
            <v>99105.51</v>
          </cell>
          <cell r="F2761">
            <v>0</v>
          </cell>
          <cell r="G2761" t="str">
            <v>CAP</v>
          </cell>
          <cell r="H2761" t="str">
            <v>CAPTANFCHIP</v>
          </cell>
          <cell r="I2761">
            <v>1</v>
          </cell>
          <cell r="J2761">
            <v>0</v>
          </cell>
          <cell r="K2761" t="str">
            <v>200903X27</v>
          </cell>
          <cell r="L2761">
            <v>200903</v>
          </cell>
          <cell r="M2761" t="str">
            <v>CX27</v>
          </cell>
          <cell r="N2761" t="str">
            <v>CA200903</v>
          </cell>
          <cell r="O2761" t="str">
            <v>CA</v>
          </cell>
          <cell r="P2761" t="str">
            <v>CX27</v>
          </cell>
          <cell r="Q2761">
            <v>99105.51</v>
          </cell>
          <cell r="R2761">
            <v>0</v>
          </cell>
        </row>
        <row r="2762">
          <cell r="A2762" t="str">
            <v>C</v>
          </cell>
          <cell r="B2762">
            <v>39873</v>
          </cell>
          <cell r="C2762" t="str">
            <v>X29</v>
          </cell>
          <cell r="D2762">
            <v>0</v>
          </cell>
          <cell r="E2762">
            <v>91.36</v>
          </cell>
          <cell r="F2762">
            <v>0</v>
          </cell>
          <cell r="G2762" t="str">
            <v>CAP</v>
          </cell>
          <cell r="H2762" t="str">
            <v>CAPTANFCHIP</v>
          </cell>
          <cell r="I2762">
            <v>1</v>
          </cell>
          <cell r="J2762">
            <v>0</v>
          </cell>
          <cell r="K2762" t="str">
            <v>200903X29</v>
          </cell>
          <cell r="L2762">
            <v>200903</v>
          </cell>
          <cell r="M2762" t="str">
            <v>CX29</v>
          </cell>
          <cell r="N2762" t="str">
            <v>CA200903</v>
          </cell>
          <cell r="O2762" t="str">
            <v>CA</v>
          </cell>
          <cell r="P2762" t="str">
            <v>CX29</v>
          </cell>
          <cell r="Q2762">
            <v>91.36</v>
          </cell>
          <cell r="R2762">
            <v>0</v>
          </cell>
        </row>
        <row r="2763">
          <cell r="A2763" t="str">
            <v>C</v>
          </cell>
          <cell r="B2763">
            <v>39904</v>
          </cell>
          <cell r="C2763" t="str">
            <v>X10</v>
          </cell>
          <cell r="D2763">
            <v>0</v>
          </cell>
          <cell r="E2763">
            <v>32891.129999999997</v>
          </cell>
          <cell r="F2763">
            <v>0</v>
          </cell>
          <cell r="G2763" t="str">
            <v>CAP</v>
          </cell>
          <cell r="H2763" t="str">
            <v>CAPTANFCHIP</v>
          </cell>
          <cell r="I2763">
            <v>1</v>
          </cell>
          <cell r="J2763">
            <v>0</v>
          </cell>
          <cell r="K2763" t="str">
            <v>200904X10</v>
          </cell>
          <cell r="L2763">
            <v>200904</v>
          </cell>
          <cell r="M2763" t="str">
            <v>CX10</v>
          </cell>
          <cell r="N2763" t="str">
            <v>CA200904</v>
          </cell>
          <cell r="O2763" t="str">
            <v>CA</v>
          </cell>
          <cell r="P2763" t="str">
            <v>CX10</v>
          </cell>
          <cell r="Q2763">
            <v>32891.129999999997</v>
          </cell>
          <cell r="R2763">
            <v>0</v>
          </cell>
        </row>
        <row r="2764">
          <cell r="A2764" t="str">
            <v>C</v>
          </cell>
          <cell r="B2764">
            <v>39904</v>
          </cell>
          <cell r="C2764" t="str">
            <v>X17</v>
          </cell>
          <cell r="D2764">
            <v>0</v>
          </cell>
          <cell r="E2764">
            <v>15393.69</v>
          </cell>
          <cell r="F2764">
            <v>0</v>
          </cell>
          <cell r="G2764" t="str">
            <v>CAP</v>
          </cell>
          <cell r="H2764" t="str">
            <v>CAPTANFCHIP</v>
          </cell>
          <cell r="I2764">
            <v>1</v>
          </cell>
          <cell r="J2764">
            <v>0</v>
          </cell>
          <cell r="K2764" t="str">
            <v>200904X17</v>
          </cell>
          <cell r="L2764">
            <v>200904</v>
          </cell>
          <cell r="M2764" t="str">
            <v>CX17</v>
          </cell>
          <cell r="N2764" t="str">
            <v>CA200904</v>
          </cell>
          <cell r="O2764" t="str">
            <v>CA</v>
          </cell>
          <cell r="P2764" t="str">
            <v>CX17</v>
          </cell>
          <cell r="Q2764">
            <v>15393.69</v>
          </cell>
          <cell r="R2764">
            <v>0</v>
          </cell>
        </row>
        <row r="2765">
          <cell r="A2765" t="str">
            <v>C</v>
          </cell>
          <cell r="B2765">
            <v>39904</v>
          </cell>
          <cell r="C2765" t="str">
            <v>X22</v>
          </cell>
          <cell r="D2765">
            <v>0</v>
          </cell>
          <cell r="E2765">
            <v>1819.56</v>
          </cell>
          <cell r="F2765">
            <v>0</v>
          </cell>
          <cell r="G2765" t="str">
            <v>CAP</v>
          </cell>
          <cell r="H2765" t="str">
            <v>CAPTANFCHIP</v>
          </cell>
          <cell r="I2765">
            <v>1</v>
          </cell>
          <cell r="J2765">
            <v>0</v>
          </cell>
          <cell r="K2765" t="str">
            <v>200904X22</v>
          </cell>
          <cell r="L2765">
            <v>200904</v>
          </cell>
          <cell r="M2765" t="str">
            <v>CX22</v>
          </cell>
          <cell r="N2765" t="str">
            <v>CA200904</v>
          </cell>
          <cell r="O2765" t="str">
            <v>CA</v>
          </cell>
          <cell r="P2765" t="str">
            <v>CX22</v>
          </cell>
          <cell r="Q2765">
            <v>1819.56</v>
          </cell>
          <cell r="R2765">
            <v>0</v>
          </cell>
        </row>
        <row r="2766">
          <cell r="A2766" t="str">
            <v>C</v>
          </cell>
          <cell r="B2766">
            <v>39904</v>
          </cell>
          <cell r="C2766" t="str">
            <v>X23</v>
          </cell>
          <cell r="D2766">
            <v>0</v>
          </cell>
          <cell r="E2766">
            <v>12642.3</v>
          </cell>
          <cell r="F2766">
            <v>0</v>
          </cell>
          <cell r="G2766" t="str">
            <v>CAP</v>
          </cell>
          <cell r="H2766" t="str">
            <v>CAPTANFCHIP</v>
          </cell>
          <cell r="I2766">
            <v>1</v>
          </cell>
          <cell r="J2766">
            <v>0</v>
          </cell>
          <cell r="K2766" t="str">
            <v>200904X23</v>
          </cell>
          <cell r="L2766">
            <v>200904</v>
          </cell>
          <cell r="M2766" t="str">
            <v>CX23</v>
          </cell>
          <cell r="N2766" t="str">
            <v>CA200904</v>
          </cell>
          <cell r="O2766" t="str">
            <v>CA</v>
          </cell>
          <cell r="P2766" t="str">
            <v>CX23</v>
          </cell>
          <cell r="Q2766">
            <v>12642.3</v>
          </cell>
          <cell r="R2766">
            <v>0</v>
          </cell>
        </row>
        <row r="2767">
          <cell r="A2767" t="str">
            <v>C</v>
          </cell>
          <cell r="B2767">
            <v>39904</v>
          </cell>
          <cell r="C2767" t="str">
            <v>X27</v>
          </cell>
          <cell r="D2767">
            <v>0</v>
          </cell>
          <cell r="E2767">
            <v>98811.88</v>
          </cell>
          <cell r="F2767">
            <v>0</v>
          </cell>
          <cell r="G2767" t="str">
            <v>CAP</v>
          </cell>
          <cell r="H2767" t="str">
            <v>CAPTANFCHIP</v>
          </cell>
          <cell r="I2767">
            <v>1</v>
          </cell>
          <cell r="J2767">
            <v>0</v>
          </cell>
          <cell r="K2767" t="str">
            <v>200904X27</v>
          </cell>
          <cell r="L2767">
            <v>200904</v>
          </cell>
          <cell r="M2767" t="str">
            <v>CX27</v>
          </cell>
          <cell r="N2767" t="str">
            <v>CA200904</v>
          </cell>
          <cell r="O2767" t="str">
            <v>CA</v>
          </cell>
          <cell r="P2767" t="str">
            <v>CX27</v>
          </cell>
          <cell r="Q2767">
            <v>98811.88</v>
          </cell>
          <cell r="R2767">
            <v>0</v>
          </cell>
        </row>
        <row r="2768">
          <cell r="A2768" t="str">
            <v>C</v>
          </cell>
          <cell r="B2768">
            <v>39904</v>
          </cell>
          <cell r="C2768" t="str">
            <v>X29</v>
          </cell>
          <cell r="D2768">
            <v>0</v>
          </cell>
          <cell r="E2768">
            <v>86.2</v>
          </cell>
          <cell r="F2768">
            <v>0</v>
          </cell>
          <cell r="G2768" t="str">
            <v>CAP</v>
          </cell>
          <cell r="H2768" t="str">
            <v>CAPTANFCHIP</v>
          </cell>
          <cell r="I2768">
            <v>1</v>
          </cell>
          <cell r="J2768">
            <v>0</v>
          </cell>
          <cell r="K2768" t="str">
            <v>200904X29</v>
          </cell>
          <cell r="L2768">
            <v>200904</v>
          </cell>
          <cell r="M2768" t="str">
            <v>CX29</v>
          </cell>
          <cell r="N2768" t="str">
            <v>CA200904</v>
          </cell>
          <cell r="O2768" t="str">
            <v>CA</v>
          </cell>
          <cell r="P2768" t="str">
            <v>CX29</v>
          </cell>
          <cell r="Q2768">
            <v>86.2</v>
          </cell>
          <cell r="R2768">
            <v>0</v>
          </cell>
        </row>
        <row r="2769">
          <cell r="A2769" t="str">
            <v>C</v>
          </cell>
          <cell r="B2769">
            <v>39934</v>
          </cell>
          <cell r="C2769" t="str">
            <v>X10</v>
          </cell>
          <cell r="D2769">
            <v>0</v>
          </cell>
          <cell r="E2769">
            <v>32751.94</v>
          </cell>
          <cell r="F2769">
            <v>0</v>
          </cell>
          <cell r="G2769" t="str">
            <v>CAP</v>
          </cell>
          <cell r="H2769" t="str">
            <v>CAPTANFCHIP</v>
          </cell>
          <cell r="I2769">
            <v>1</v>
          </cell>
          <cell r="J2769">
            <v>0</v>
          </cell>
          <cell r="K2769" t="str">
            <v>200905X10</v>
          </cell>
          <cell r="L2769">
            <v>200905</v>
          </cell>
          <cell r="M2769" t="str">
            <v>CX10</v>
          </cell>
          <cell r="N2769" t="str">
            <v>CA200905</v>
          </cell>
          <cell r="O2769" t="str">
            <v>CA</v>
          </cell>
          <cell r="P2769" t="str">
            <v>CX10</v>
          </cell>
          <cell r="Q2769">
            <v>32751.94</v>
          </cell>
          <cell r="R2769">
            <v>0</v>
          </cell>
        </row>
        <row r="2770">
          <cell r="A2770" t="str">
            <v>C</v>
          </cell>
          <cell r="B2770">
            <v>39934</v>
          </cell>
          <cell r="C2770" t="str">
            <v>X17</v>
          </cell>
          <cell r="D2770">
            <v>0</v>
          </cell>
          <cell r="E2770">
            <v>15678.48</v>
          </cell>
          <cell r="F2770">
            <v>0</v>
          </cell>
          <cell r="G2770" t="str">
            <v>CAP</v>
          </cell>
          <cell r="H2770" t="str">
            <v>CAPTANFCHIP</v>
          </cell>
          <cell r="I2770">
            <v>1</v>
          </cell>
          <cell r="J2770">
            <v>0</v>
          </cell>
          <cell r="K2770" t="str">
            <v>200905X17</v>
          </cell>
          <cell r="L2770">
            <v>200905</v>
          </cell>
          <cell r="M2770" t="str">
            <v>CX17</v>
          </cell>
          <cell r="N2770" t="str">
            <v>CA200905</v>
          </cell>
          <cell r="O2770" t="str">
            <v>CA</v>
          </cell>
          <cell r="P2770" t="str">
            <v>CX17</v>
          </cell>
          <cell r="Q2770">
            <v>15678.48</v>
          </cell>
          <cell r="R2770">
            <v>0</v>
          </cell>
        </row>
        <row r="2771">
          <cell r="A2771" t="str">
            <v>C</v>
          </cell>
          <cell r="B2771">
            <v>39934</v>
          </cell>
          <cell r="C2771" t="str">
            <v>X22</v>
          </cell>
          <cell r="D2771">
            <v>0</v>
          </cell>
          <cell r="E2771">
            <v>1719.18</v>
          </cell>
          <cell r="F2771">
            <v>0</v>
          </cell>
          <cell r="G2771" t="str">
            <v>CAP</v>
          </cell>
          <cell r="H2771" t="str">
            <v>CAPTANFCHIP</v>
          </cell>
          <cell r="I2771">
            <v>1</v>
          </cell>
          <cell r="J2771">
            <v>0</v>
          </cell>
          <cell r="K2771" t="str">
            <v>200905X22</v>
          </cell>
          <cell r="L2771">
            <v>200905</v>
          </cell>
          <cell r="M2771" t="str">
            <v>CX22</v>
          </cell>
          <cell r="N2771" t="str">
            <v>CA200905</v>
          </cell>
          <cell r="O2771" t="str">
            <v>CA</v>
          </cell>
          <cell r="P2771" t="str">
            <v>CX22</v>
          </cell>
          <cell r="Q2771">
            <v>1719.18</v>
          </cell>
          <cell r="R2771">
            <v>0</v>
          </cell>
        </row>
        <row r="2772">
          <cell r="A2772" t="str">
            <v>C</v>
          </cell>
          <cell r="B2772">
            <v>39934</v>
          </cell>
          <cell r="C2772" t="str">
            <v>X23</v>
          </cell>
          <cell r="D2772">
            <v>0</v>
          </cell>
          <cell r="E2772">
            <v>12722.7</v>
          </cell>
          <cell r="F2772">
            <v>0</v>
          </cell>
          <cell r="G2772" t="str">
            <v>CAP</v>
          </cell>
          <cell r="H2772" t="str">
            <v>CAPTANFCHIP</v>
          </cell>
          <cell r="I2772">
            <v>1</v>
          </cell>
          <cell r="J2772">
            <v>0</v>
          </cell>
          <cell r="K2772" t="str">
            <v>200905X23</v>
          </cell>
          <cell r="L2772">
            <v>200905</v>
          </cell>
          <cell r="M2772" t="str">
            <v>CX23</v>
          </cell>
          <cell r="N2772" t="str">
            <v>CA200905</v>
          </cell>
          <cell r="O2772" t="str">
            <v>CA</v>
          </cell>
          <cell r="P2772" t="str">
            <v>CX23</v>
          </cell>
          <cell r="Q2772">
            <v>12722.7</v>
          </cell>
          <cell r="R2772">
            <v>0</v>
          </cell>
        </row>
        <row r="2773">
          <cell r="A2773" t="str">
            <v>C</v>
          </cell>
          <cell r="B2773">
            <v>39934</v>
          </cell>
          <cell r="C2773" t="str">
            <v>X27</v>
          </cell>
          <cell r="D2773">
            <v>0</v>
          </cell>
          <cell r="E2773">
            <v>99280.35</v>
          </cell>
          <cell r="F2773">
            <v>0</v>
          </cell>
          <cell r="G2773" t="str">
            <v>CAP</v>
          </cell>
          <cell r="H2773" t="str">
            <v>CAPTANFCHIP</v>
          </cell>
          <cell r="I2773">
            <v>1</v>
          </cell>
          <cell r="J2773">
            <v>0</v>
          </cell>
          <cell r="K2773" t="str">
            <v>200905X27</v>
          </cell>
          <cell r="L2773">
            <v>200905</v>
          </cell>
          <cell r="M2773" t="str">
            <v>CX27</v>
          </cell>
          <cell r="N2773" t="str">
            <v>CA200905</v>
          </cell>
          <cell r="O2773" t="str">
            <v>CA</v>
          </cell>
          <cell r="P2773" t="str">
            <v>CX27</v>
          </cell>
          <cell r="Q2773">
            <v>99280.35</v>
          </cell>
          <cell r="R2773">
            <v>0</v>
          </cell>
        </row>
        <row r="2774">
          <cell r="A2774" t="str">
            <v>C</v>
          </cell>
          <cell r="B2774">
            <v>39934</v>
          </cell>
          <cell r="C2774" t="str">
            <v>X29</v>
          </cell>
          <cell r="D2774">
            <v>0</v>
          </cell>
          <cell r="E2774">
            <v>88.36</v>
          </cell>
          <cell r="F2774">
            <v>0</v>
          </cell>
          <cell r="G2774" t="str">
            <v>CAP</v>
          </cell>
          <cell r="H2774" t="str">
            <v>CAPTANFCHIP</v>
          </cell>
          <cell r="I2774">
            <v>1</v>
          </cell>
          <cell r="J2774">
            <v>0</v>
          </cell>
          <cell r="K2774" t="str">
            <v>200905X29</v>
          </cell>
          <cell r="L2774">
            <v>200905</v>
          </cell>
          <cell r="M2774" t="str">
            <v>CX29</v>
          </cell>
          <cell r="N2774" t="str">
            <v>CA200905</v>
          </cell>
          <cell r="O2774" t="str">
            <v>CA</v>
          </cell>
          <cell r="P2774" t="str">
            <v>CX29</v>
          </cell>
          <cell r="Q2774">
            <v>88.36</v>
          </cell>
          <cell r="R2774">
            <v>0</v>
          </cell>
        </row>
        <row r="2775">
          <cell r="A2775" t="str">
            <v>C</v>
          </cell>
          <cell r="B2775">
            <v>39965</v>
          </cell>
          <cell r="C2775" t="str">
            <v>X10</v>
          </cell>
          <cell r="D2775">
            <v>0</v>
          </cell>
          <cell r="E2775">
            <v>32436.82</v>
          </cell>
          <cell r="F2775">
            <v>0</v>
          </cell>
          <cell r="G2775" t="str">
            <v>CAP</v>
          </cell>
          <cell r="H2775" t="str">
            <v>CAPTANFCHIP</v>
          </cell>
          <cell r="I2775">
            <v>1</v>
          </cell>
          <cell r="J2775">
            <v>0</v>
          </cell>
          <cell r="K2775" t="str">
            <v>200906X10</v>
          </cell>
          <cell r="L2775">
            <v>200906</v>
          </cell>
          <cell r="M2775" t="str">
            <v>CX10</v>
          </cell>
          <cell r="N2775" t="str">
            <v>CA200906</v>
          </cell>
          <cell r="O2775" t="str">
            <v>CA</v>
          </cell>
          <cell r="P2775" t="str">
            <v>CX10</v>
          </cell>
          <cell r="Q2775">
            <v>32436.82</v>
          </cell>
          <cell r="R2775">
            <v>0</v>
          </cell>
        </row>
        <row r="2776">
          <cell r="A2776" t="str">
            <v>C</v>
          </cell>
          <cell r="B2776">
            <v>39965</v>
          </cell>
          <cell r="C2776" t="str">
            <v>X17</v>
          </cell>
          <cell r="D2776">
            <v>0</v>
          </cell>
          <cell r="E2776">
            <v>15662.92</v>
          </cell>
          <cell r="F2776">
            <v>0</v>
          </cell>
          <cell r="G2776" t="str">
            <v>CAP</v>
          </cell>
          <cell r="H2776" t="str">
            <v>CAPTANFCHIP</v>
          </cell>
          <cell r="I2776">
            <v>1</v>
          </cell>
          <cell r="J2776">
            <v>0</v>
          </cell>
          <cell r="K2776" t="str">
            <v>200906X17</v>
          </cell>
          <cell r="L2776">
            <v>200906</v>
          </cell>
          <cell r="M2776" t="str">
            <v>CX17</v>
          </cell>
          <cell r="N2776" t="str">
            <v>CA200906</v>
          </cell>
          <cell r="O2776" t="str">
            <v>CA</v>
          </cell>
          <cell r="P2776" t="str">
            <v>CX17</v>
          </cell>
          <cell r="Q2776">
            <v>15662.92</v>
          </cell>
          <cell r="R2776">
            <v>0</v>
          </cell>
        </row>
        <row r="2777">
          <cell r="A2777" t="str">
            <v>C</v>
          </cell>
          <cell r="B2777">
            <v>39965</v>
          </cell>
          <cell r="C2777" t="str">
            <v>X22</v>
          </cell>
          <cell r="D2777">
            <v>0</v>
          </cell>
          <cell r="E2777">
            <v>1700.89</v>
          </cell>
          <cell r="F2777">
            <v>0</v>
          </cell>
          <cell r="G2777" t="str">
            <v>CAP</v>
          </cell>
          <cell r="H2777" t="str">
            <v>CAPTANFCHIP</v>
          </cell>
          <cell r="I2777">
            <v>1</v>
          </cell>
          <cell r="J2777">
            <v>0</v>
          </cell>
          <cell r="K2777" t="str">
            <v>200906X22</v>
          </cell>
          <cell r="L2777">
            <v>200906</v>
          </cell>
          <cell r="M2777" t="str">
            <v>CX22</v>
          </cell>
          <cell r="N2777" t="str">
            <v>CA200906</v>
          </cell>
          <cell r="O2777" t="str">
            <v>CA</v>
          </cell>
          <cell r="P2777" t="str">
            <v>CX22</v>
          </cell>
          <cell r="Q2777">
            <v>1700.89</v>
          </cell>
          <cell r="R2777">
            <v>0</v>
          </cell>
        </row>
        <row r="2778">
          <cell r="A2778" t="str">
            <v>C</v>
          </cell>
          <cell r="B2778">
            <v>39965</v>
          </cell>
          <cell r="C2778" t="str">
            <v>X23</v>
          </cell>
          <cell r="D2778">
            <v>0</v>
          </cell>
          <cell r="E2778">
            <v>12607.31</v>
          </cell>
          <cell r="F2778">
            <v>0</v>
          </cell>
          <cell r="G2778" t="str">
            <v>CAP</v>
          </cell>
          <cell r="H2778" t="str">
            <v>CAPTANFCHIP</v>
          </cell>
          <cell r="I2778">
            <v>1</v>
          </cell>
          <cell r="J2778">
            <v>0</v>
          </cell>
          <cell r="K2778" t="str">
            <v>200906X23</v>
          </cell>
          <cell r="L2778">
            <v>200906</v>
          </cell>
          <cell r="M2778" t="str">
            <v>CX23</v>
          </cell>
          <cell r="N2778" t="str">
            <v>CA200906</v>
          </cell>
          <cell r="O2778" t="str">
            <v>CA</v>
          </cell>
          <cell r="P2778" t="str">
            <v>CX23</v>
          </cell>
          <cell r="Q2778">
            <v>12607.31</v>
          </cell>
          <cell r="R2778">
            <v>0</v>
          </cell>
        </row>
        <row r="2779">
          <cell r="A2779" t="str">
            <v>C</v>
          </cell>
          <cell r="B2779">
            <v>39965</v>
          </cell>
          <cell r="C2779" t="str">
            <v>X27</v>
          </cell>
          <cell r="D2779">
            <v>0</v>
          </cell>
          <cell r="E2779">
            <v>98314.04</v>
          </cell>
          <cell r="F2779">
            <v>0</v>
          </cell>
          <cell r="G2779" t="str">
            <v>CAP</v>
          </cell>
          <cell r="H2779" t="str">
            <v>CAPTANFCHIP</v>
          </cell>
          <cell r="I2779">
            <v>1</v>
          </cell>
          <cell r="J2779">
            <v>0</v>
          </cell>
          <cell r="K2779" t="str">
            <v>200906X27</v>
          </cell>
          <cell r="L2779">
            <v>200906</v>
          </cell>
          <cell r="M2779" t="str">
            <v>CX27</v>
          </cell>
          <cell r="N2779" t="str">
            <v>CA200906</v>
          </cell>
          <cell r="O2779" t="str">
            <v>CA</v>
          </cell>
          <cell r="P2779" t="str">
            <v>CX27</v>
          </cell>
          <cell r="Q2779">
            <v>98314.04</v>
          </cell>
          <cell r="R2779">
            <v>0</v>
          </cell>
        </row>
        <row r="2780">
          <cell r="A2780" t="str">
            <v>C</v>
          </cell>
          <cell r="B2780">
            <v>39965</v>
          </cell>
          <cell r="C2780" t="str">
            <v>X29</v>
          </cell>
          <cell r="D2780">
            <v>0</v>
          </cell>
          <cell r="E2780">
            <v>94.4</v>
          </cell>
          <cell r="F2780">
            <v>0</v>
          </cell>
          <cell r="G2780" t="str">
            <v>CAP</v>
          </cell>
          <cell r="H2780" t="str">
            <v>CAPTANFCHIP</v>
          </cell>
          <cell r="I2780">
            <v>1</v>
          </cell>
          <cell r="J2780">
            <v>0</v>
          </cell>
          <cell r="K2780" t="str">
            <v>200906X29</v>
          </cell>
          <cell r="L2780">
            <v>200906</v>
          </cell>
          <cell r="M2780" t="str">
            <v>CX29</v>
          </cell>
          <cell r="N2780" t="str">
            <v>CA200906</v>
          </cell>
          <cell r="O2780" t="str">
            <v>CA</v>
          </cell>
          <cell r="P2780" t="str">
            <v>CX29</v>
          </cell>
          <cell r="Q2780">
            <v>94.4</v>
          </cell>
          <cell r="R2780">
            <v>0</v>
          </cell>
        </row>
        <row r="2781">
          <cell r="A2781" t="str">
            <v>E</v>
          </cell>
          <cell r="B2781">
            <v>39630</v>
          </cell>
          <cell r="C2781" t="str">
            <v>X10</v>
          </cell>
          <cell r="D2781">
            <v>0</v>
          </cell>
          <cell r="E2781">
            <v>27.5</v>
          </cell>
          <cell r="F2781">
            <v>0</v>
          </cell>
          <cell r="G2781" t="str">
            <v>CAP</v>
          </cell>
          <cell r="H2781" t="str">
            <v>CAPSSI</v>
          </cell>
          <cell r="I2781">
            <v>1</v>
          </cell>
          <cell r="J2781">
            <v>0</v>
          </cell>
          <cell r="K2781" t="str">
            <v>200807X10</v>
          </cell>
          <cell r="L2781">
            <v>200807</v>
          </cell>
          <cell r="M2781" t="str">
            <v>EX10</v>
          </cell>
          <cell r="N2781" t="str">
            <v>CA200807</v>
          </cell>
          <cell r="O2781" t="str">
            <v>CA</v>
          </cell>
          <cell r="P2781" t="str">
            <v>EX10</v>
          </cell>
          <cell r="Q2781">
            <v>27.5</v>
          </cell>
          <cell r="R2781">
            <v>0</v>
          </cell>
        </row>
        <row r="2782">
          <cell r="A2782" t="str">
            <v>E</v>
          </cell>
          <cell r="B2782">
            <v>39630</v>
          </cell>
          <cell r="C2782" t="str">
            <v>X17</v>
          </cell>
          <cell r="D2782">
            <v>0</v>
          </cell>
          <cell r="E2782">
            <v>1262.8800000000001</v>
          </cell>
          <cell r="F2782">
            <v>0</v>
          </cell>
          <cell r="G2782" t="str">
            <v>CAP</v>
          </cell>
          <cell r="H2782" t="str">
            <v>CAPSSI</v>
          </cell>
          <cell r="I2782">
            <v>1</v>
          </cell>
          <cell r="J2782">
            <v>0</v>
          </cell>
          <cell r="K2782" t="str">
            <v>200807X17</v>
          </cell>
          <cell r="L2782">
            <v>200807</v>
          </cell>
          <cell r="M2782" t="str">
            <v>EX17</v>
          </cell>
          <cell r="N2782" t="str">
            <v>CA200807</v>
          </cell>
          <cell r="O2782" t="str">
            <v>CA</v>
          </cell>
          <cell r="P2782" t="str">
            <v>EX17</v>
          </cell>
          <cell r="Q2782">
            <v>1262.8800000000001</v>
          </cell>
          <cell r="R2782">
            <v>0</v>
          </cell>
        </row>
        <row r="2783">
          <cell r="A2783" t="str">
            <v>E</v>
          </cell>
          <cell r="B2783">
            <v>39630</v>
          </cell>
          <cell r="C2783" t="str">
            <v>X22</v>
          </cell>
          <cell r="D2783">
            <v>0</v>
          </cell>
          <cell r="E2783">
            <v>49.98</v>
          </cell>
          <cell r="F2783">
            <v>0</v>
          </cell>
          <cell r="G2783" t="str">
            <v>CAP</v>
          </cell>
          <cell r="H2783" t="str">
            <v>CAPSSI</v>
          </cell>
          <cell r="I2783">
            <v>1</v>
          </cell>
          <cell r="J2783">
            <v>0</v>
          </cell>
          <cell r="K2783" t="str">
            <v>200807X22</v>
          </cell>
          <cell r="L2783">
            <v>200807</v>
          </cell>
          <cell r="M2783" t="str">
            <v>EX22</v>
          </cell>
          <cell r="N2783" t="str">
            <v>CA200807</v>
          </cell>
          <cell r="O2783" t="str">
            <v>CA</v>
          </cell>
          <cell r="P2783" t="str">
            <v>EX22</v>
          </cell>
          <cell r="Q2783">
            <v>49.98</v>
          </cell>
          <cell r="R2783">
            <v>0</v>
          </cell>
        </row>
        <row r="2784">
          <cell r="A2784" t="str">
            <v>E</v>
          </cell>
          <cell r="B2784">
            <v>39630</v>
          </cell>
          <cell r="C2784" t="str">
            <v>X23</v>
          </cell>
          <cell r="D2784">
            <v>0</v>
          </cell>
          <cell r="E2784">
            <v>142.59</v>
          </cell>
          <cell r="F2784">
            <v>0</v>
          </cell>
          <cell r="G2784" t="str">
            <v>CAP</v>
          </cell>
          <cell r="H2784" t="str">
            <v>CAPSSI</v>
          </cell>
          <cell r="I2784">
            <v>1</v>
          </cell>
          <cell r="J2784">
            <v>0</v>
          </cell>
          <cell r="K2784" t="str">
            <v>200807X23</v>
          </cell>
          <cell r="L2784">
            <v>200807</v>
          </cell>
          <cell r="M2784" t="str">
            <v>EX23</v>
          </cell>
          <cell r="N2784" t="str">
            <v>CA200807</v>
          </cell>
          <cell r="O2784" t="str">
            <v>CA</v>
          </cell>
          <cell r="P2784" t="str">
            <v>EX23</v>
          </cell>
          <cell r="Q2784">
            <v>142.59</v>
          </cell>
          <cell r="R2784">
            <v>0</v>
          </cell>
        </row>
        <row r="2785">
          <cell r="A2785" t="str">
            <v>E</v>
          </cell>
          <cell r="B2785">
            <v>39630</v>
          </cell>
          <cell r="C2785" t="str">
            <v>X27</v>
          </cell>
          <cell r="D2785">
            <v>0</v>
          </cell>
          <cell r="E2785">
            <v>26.31</v>
          </cell>
          <cell r="F2785">
            <v>0</v>
          </cell>
          <cell r="G2785" t="str">
            <v>CAP</v>
          </cell>
          <cell r="H2785" t="str">
            <v>CAPSSI</v>
          </cell>
          <cell r="I2785">
            <v>1</v>
          </cell>
          <cell r="J2785">
            <v>0</v>
          </cell>
          <cell r="K2785" t="str">
            <v>200807X27</v>
          </cell>
          <cell r="L2785">
            <v>200807</v>
          </cell>
          <cell r="M2785" t="str">
            <v>EX27</v>
          </cell>
          <cell r="N2785" t="str">
            <v>CA200807</v>
          </cell>
          <cell r="O2785" t="str">
            <v>CA</v>
          </cell>
          <cell r="P2785" t="str">
            <v>EX27</v>
          </cell>
          <cell r="Q2785">
            <v>26.31</v>
          </cell>
          <cell r="R2785">
            <v>0</v>
          </cell>
        </row>
        <row r="2786">
          <cell r="A2786" t="str">
            <v>E</v>
          </cell>
          <cell r="B2786">
            <v>39630</v>
          </cell>
          <cell r="C2786" t="str">
            <v>X29</v>
          </cell>
          <cell r="D2786">
            <v>0</v>
          </cell>
          <cell r="E2786">
            <v>9</v>
          </cell>
          <cell r="F2786">
            <v>0</v>
          </cell>
          <cell r="G2786" t="str">
            <v>CAP</v>
          </cell>
          <cell r="H2786" t="str">
            <v>CAPSSI</v>
          </cell>
          <cell r="I2786">
            <v>1</v>
          </cell>
          <cell r="J2786">
            <v>0</v>
          </cell>
          <cell r="K2786" t="str">
            <v>200807X29</v>
          </cell>
          <cell r="L2786">
            <v>200807</v>
          </cell>
          <cell r="M2786" t="str">
            <v>EX29</v>
          </cell>
          <cell r="N2786" t="str">
            <v>CA200807</v>
          </cell>
          <cell r="O2786" t="str">
            <v>CA</v>
          </cell>
          <cell r="P2786" t="str">
            <v>EX29</v>
          </cell>
          <cell r="Q2786">
            <v>9</v>
          </cell>
          <cell r="R2786">
            <v>0</v>
          </cell>
        </row>
        <row r="2787">
          <cell r="A2787" t="str">
            <v>E</v>
          </cell>
          <cell r="B2787">
            <v>39661</v>
          </cell>
          <cell r="C2787" t="str">
            <v>X10</v>
          </cell>
          <cell r="D2787">
            <v>0</v>
          </cell>
          <cell r="E2787">
            <v>25</v>
          </cell>
          <cell r="F2787">
            <v>0</v>
          </cell>
          <cell r="G2787" t="str">
            <v>CAP</v>
          </cell>
          <cell r="H2787" t="str">
            <v>CAPSSI</v>
          </cell>
          <cell r="I2787">
            <v>1</v>
          </cell>
          <cell r="J2787">
            <v>0</v>
          </cell>
          <cell r="K2787" t="str">
            <v>200808X10</v>
          </cell>
          <cell r="L2787">
            <v>200808</v>
          </cell>
          <cell r="M2787" t="str">
            <v>EX10</v>
          </cell>
          <cell r="N2787" t="str">
            <v>CA200808</v>
          </cell>
          <cell r="O2787" t="str">
            <v>CA</v>
          </cell>
          <cell r="P2787" t="str">
            <v>EX10</v>
          </cell>
          <cell r="Q2787">
            <v>25</v>
          </cell>
          <cell r="R2787">
            <v>0</v>
          </cell>
        </row>
        <row r="2788">
          <cell r="A2788" t="str">
            <v>E</v>
          </cell>
          <cell r="B2788">
            <v>39661</v>
          </cell>
          <cell r="C2788" t="str">
            <v>X17</v>
          </cell>
          <cell r="D2788">
            <v>0</v>
          </cell>
          <cell r="E2788">
            <v>1245.3399999999999</v>
          </cell>
          <cell r="F2788">
            <v>0</v>
          </cell>
          <cell r="G2788" t="str">
            <v>CAP</v>
          </cell>
          <cell r="H2788" t="str">
            <v>CAPSSI</v>
          </cell>
          <cell r="I2788">
            <v>1</v>
          </cell>
          <cell r="J2788">
            <v>0</v>
          </cell>
          <cell r="K2788" t="str">
            <v>200808X17</v>
          </cell>
          <cell r="L2788">
            <v>200808</v>
          </cell>
          <cell r="M2788" t="str">
            <v>EX17</v>
          </cell>
          <cell r="N2788" t="str">
            <v>CA200808</v>
          </cell>
          <cell r="O2788" t="str">
            <v>CA</v>
          </cell>
          <cell r="P2788" t="str">
            <v>EX17</v>
          </cell>
          <cell r="Q2788">
            <v>1245.3399999999999</v>
          </cell>
          <cell r="R2788">
            <v>0</v>
          </cell>
        </row>
        <row r="2789">
          <cell r="A2789" t="str">
            <v>E</v>
          </cell>
          <cell r="B2789">
            <v>39661</v>
          </cell>
          <cell r="C2789" t="str">
            <v>X22</v>
          </cell>
          <cell r="D2789">
            <v>0</v>
          </cell>
          <cell r="E2789">
            <v>49.3</v>
          </cell>
          <cell r="F2789">
            <v>0</v>
          </cell>
          <cell r="G2789" t="str">
            <v>CAP</v>
          </cell>
          <cell r="H2789" t="str">
            <v>CAPSSI</v>
          </cell>
          <cell r="I2789">
            <v>1</v>
          </cell>
          <cell r="J2789">
            <v>0</v>
          </cell>
          <cell r="K2789" t="str">
            <v>200808X22</v>
          </cell>
          <cell r="L2789">
            <v>200808</v>
          </cell>
          <cell r="M2789" t="str">
            <v>EX22</v>
          </cell>
          <cell r="N2789" t="str">
            <v>CA200808</v>
          </cell>
          <cell r="O2789" t="str">
            <v>CA</v>
          </cell>
          <cell r="P2789" t="str">
            <v>EX22</v>
          </cell>
          <cell r="Q2789">
            <v>49.3</v>
          </cell>
          <cell r="R2789">
            <v>0</v>
          </cell>
        </row>
        <row r="2790">
          <cell r="A2790" t="str">
            <v>E</v>
          </cell>
          <cell r="B2790">
            <v>39661</v>
          </cell>
          <cell r="C2790" t="str">
            <v>X23</v>
          </cell>
          <cell r="D2790">
            <v>0</v>
          </cell>
          <cell r="E2790">
            <v>140.65</v>
          </cell>
          <cell r="F2790">
            <v>0</v>
          </cell>
          <cell r="G2790" t="str">
            <v>CAP</v>
          </cell>
          <cell r="H2790" t="str">
            <v>CAPSSI</v>
          </cell>
          <cell r="I2790">
            <v>1</v>
          </cell>
          <cell r="J2790">
            <v>0</v>
          </cell>
          <cell r="K2790" t="str">
            <v>200808X23</v>
          </cell>
          <cell r="L2790">
            <v>200808</v>
          </cell>
          <cell r="M2790" t="str">
            <v>EX23</v>
          </cell>
          <cell r="N2790" t="str">
            <v>CA200808</v>
          </cell>
          <cell r="O2790" t="str">
            <v>CA</v>
          </cell>
          <cell r="P2790" t="str">
            <v>EX23</v>
          </cell>
          <cell r="Q2790">
            <v>140.65</v>
          </cell>
          <cell r="R2790">
            <v>0</v>
          </cell>
        </row>
        <row r="2791">
          <cell r="A2791" t="str">
            <v>E</v>
          </cell>
          <cell r="B2791">
            <v>39661</v>
          </cell>
          <cell r="C2791" t="str">
            <v>X27</v>
          </cell>
          <cell r="D2791">
            <v>0</v>
          </cell>
          <cell r="E2791">
            <v>26.31</v>
          </cell>
          <cell r="F2791">
            <v>0</v>
          </cell>
          <cell r="G2791" t="str">
            <v>CAP</v>
          </cell>
          <cell r="H2791" t="str">
            <v>CAPSSI</v>
          </cell>
          <cell r="I2791">
            <v>1</v>
          </cell>
          <cell r="J2791">
            <v>0</v>
          </cell>
          <cell r="K2791" t="str">
            <v>200808X27</v>
          </cell>
          <cell r="L2791">
            <v>200808</v>
          </cell>
          <cell r="M2791" t="str">
            <v>EX27</v>
          </cell>
          <cell r="N2791" t="str">
            <v>CA200808</v>
          </cell>
          <cell r="O2791" t="str">
            <v>CA</v>
          </cell>
          <cell r="P2791" t="str">
            <v>EX27</v>
          </cell>
          <cell r="Q2791">
            <v>26.31</v>
          </cell>
          <cell r="R2791">
            <v>0</v>
          </cell>
        </row>
        <row r="2792">
          <cell r="A2792" t="str">
            <v>E</v>
          </cell>
          <cell r="B2792">
            <v>39661</v>
          </cell>
          <cell r="C2792" t="str">
            <v>X29</v>
          </cell>
          <cell r="D2792">
            <v>0</v>
          </cell>
          <cell r="E2792">
            <v>9</v>
          </cell>
          <cell r="F2792">
            <v>0</v>
          </cell>
          <cell r="G2792" t="str">
            <v>CAP</v>
          </cell>
          <cell r="H2792" t="str">
            <v>CAPSSI</v>
          </cell>
          <cell r="I2792">
            <v>1</v>
          </cell>
          <cell r="J2792">
            <v>0</v>
          </cell>
          <cell r="K2792" t="str">
            <v>200808X29</v>
          </cell>
          <cell r="L2792">
            <v>200808</v>
          </cell>
          <cell r="M2792" t="str">
            <v>EX29</v>
          </cell>
          <cell r="N2792" t="str">
            <v>CA200808</v>
          </cell>
          <cell r="O2792" t="str">
            <v>CA</v>
          </cell>
          <cell r="P2792" t="str">
            <v>EX29</v>
          </cell>
          <cell r="Q2792">
            <v>9</v>
          </cell>
          <cell r="R2792">
            <v>0</v>
          </cell>
        </row>
        <row r="2793">
          <cell r="A2793" t="str">
            <v>E</v>
          </cell>
          <cell r="B2793">
            <v>39692</v>
          </cell>
          <cell r="C2793" t="str">
            <v>X10</v>
          </cell>
          <cell r="D2793">
            <v>0</v>
          </cell>
          <cell r="E2793">
            <v>25</v>
          </cell>
          <cell r="F2793">
            <v>0</v>
          </cell>
          <cell r="G2793" t="str">
            <v>CAP</v>
          </cell>
          <cell r="H2793" t="str">
            <v>CAPSSI</v>
          </cell>
          <cell r="I2793">
            <v>1</v>
          </cell>
          <cell r="J2793">
            <v>0</v>
          </cell>
          <cell r="K2793" t="str">
            <v>200809X10</v>
          </cell>
          <cell r="L2793">
            <v>200809</v>
          </cell>
          <cell r="M2793" t="str">
            <v>EX10</v>
          </cell>
          <cell r="N2793" t="str">
            <v>CA200809</v>
          </cell>
          <cell r="O2793" t="str">
            <v>CA</v>
          </cell>
          <cell r="P2793" t="str">
            <v>EX10</v>
          </cell>
          <cell r="Q2793">
            <v>25</v>
          </cell>
          <cell r="R2793">
            <v>0</v>
          </cell>
        </row>
        <row r="2794">
          <cell r="A2794" t="str">
            <v>E</v>
          </cell>
          <cell r="B2794">
            <v>39692</v>
          </cell>
          <cell r="C2794" t="str">
            <v>X17</v>
          </cell>
          <cell r="D2794">
            <v>0</v>
          </cell>
          <cell r="E2794">
            <v>1242.42</v>
          </cell>
          <cell r="F2794">
            <v>0</v>
          </cell>
          <cell r="G2794" t="str">
            <v>CAP</v>
          </cell>
          <cell r="H2794" t="str">
            <v>CAPSSI</v>
          </cell>
          <cell r="I2794">
            <v>1</v>
          </cell>
          <cell r="J2794">
            <v>0</v>
          </cell>
          <cell r="K2794" t="str">
            <v>200809X17</v>
          </cell>
          <cell r="L2794">
            <v>200809</v>
          </cell>
          <cell r="M2794" t="str">
            <v>EX17</v>
          </cell>
          <cell r="N2794" t="str">
            <v>CA200809</v>
          </cell>
          <cell r="O2794" t="str">
            <v>CA</v>
          </cell>
          <cell r="P2794" t="str">
            <v>EX17</v>
          </cell>
          <cell r="Q2794">
            <v>1242.42</v>
          </cell>
          <cell r="R2794">
            <v>0</v>
          </cell>
        </row>
        <row r="2795">
          <cell r="A2795" t="str">
            <v>E</v>
          </cell>
          <cell r="B2795">
            <v>39692</v>
          </cell>
          <cell r="C2795" t="str">
            <v>X22</v>
          </cell>
          <cell r="D2795">
            <v>0</v>
          </cell>
          <cell r="E2795">
            <v>48.85</v>
          </cell>
          <cell r="F2795">
            <v>0</v>
          </cell>
          <cell r="G2795" t="str">
            <v>CAP</v>
          </cell>
          <cell r="H2795" t="str">
            <v>CAPSSI</v>
          </cell>
          <cell r="I2795">
            <v>1</v>
          </cell>
          <cell r="J2795">
            <v>0</v>
          </cell>
          <cell r="K2795" t="str">
            <v>200809X22</v>
          </cell>
          <cell r="L2795">
            <v>200809</v>
          </cell>
          <cell r="M2795" t="str">
            <v>EX22</v>
          </cell>
          <cell r="N2795" t="str">
            <v>CA200809</v>
          </cell>
          <cell r="O2795" t="str">
            <v>CA</v>
          </cell>
          <cell r="P2795" t="str">
            <v>EX22</v>
          </cell>
          <cell r="Q2795">
            <v>48.85</v>
          </cell>
          <cell r="R2795">
            <v>0</v>
          </cell>
        </row>
        <row r="2796">
          <cell r="A2796" t="str">
            <v>E</v>
          </cell>
          <cell r="B2796">
            <v>39692</v>
          </cell>
          <cell r="C2796" t="str">
            <v>X23</v>
          </cell>
          <cell r="D2796">
            <v>0</v>
          </cell>
          <cell r="E2796">
            <v>139.36000000000001</v>
          </cell>
          <cell r="F2796">
            <v>0</v>
          </cell>
          <cell r="G2796" t="str">
            <v>CAP</v>
          </cell>
          <cell r="H2796" t="str">
            <v>CAPSSI</v>
          </cell>
          <cell r="I2796">
            <v>1</v>
          </cell>
          <cell r="J2796">
            <v>0</v>
          </cell>
          <cell r="K2796" t="str">
            <v>200809X23</v>
          </cell>
          <cell r="L2796">
            <v>200809</v>
          </cell>
          <cell r="M2796" t="str">
            <v>EX23</v>
          </cell>
          <cell r="N2796" t="str">
            <v>CA200809</v>
          </cell>
          <cell r="O2796" t="str">
            <v>CA</v>
          </cell>
          <cell r="P2796" t="str">
            <v>EX23</v>
          </cell>
          <cell r="Q2796">
            <v>139.36000000000001</v>
          </cell>
          <cell r="R2796">
            <v>0</v>
          </cell>
        </row>
        <row r="2797">
          <cell r="A2797" t="str">
            <v>E</v>
          </cell>
          <cell r="B2797">
            <v>39692</v>
          </cell>
          <cell r="C2797" t="str">
            <v>X27</v>
          </cell>
          <cell r="D2797">
            <v>0</v>
          </cell>
          <cell r="E2797">
            <v>17.54</v>
          </cell>
          <cell r="F2797">
            <v>0</v>
          </cell>
          <cell r="G2797" t="str">
            <v>CAP</v>
          </cell>
          <cell r="H2797" t="str">
            <v>CAPSSI</v>
          </cell>
          <cell r="I2797">
            <v>1</v>
          </cell>
          <cell r="J2797">
            <v>0</v>
          </cell>
          <cell r="K2797" t="str">
            <v>200809X27</v>
          </cell>
          <cell r="L2797">
            <v>200809</v>
          </cell>
          <cell r="M2797" t="str">
            <v>EX27</v>
          </cell>
          <cell r="N2797" t="str">
            <v>CA200809</v>
          </cell>
          <cell r="O2797" t="str">
            <v>CA</v>
          </cell>
          <cell r="P2797" t="str">
            <v>EX27</v>
          </cell>
          <cell r="Q2797">
            <v>17.54</v>
          </cell>
          <cell r="R2797">
            <v>0</v>
          </cell>
        </row>
        <row r="2798">
          <cell r="A2798" t="str">
            <v>E</v>
          </cell>
          <cell r="B2798">
            <v>39692</v>
          </cell>
          <cell r="C2798" t="str">
            <v>X29</v>
          </cell>
          <cell r="D2798">
            <v>0</v>
          </cell>
          <cell r="E2798">
            <v>9</v>
          </cell>
          <cell r="F2798">
            <v>0</v>
          </cell>
          <cell r="G2798" t="str">
            <v>CAP</v>
          </cell>
          <cell r="H2798" t="str">
            <v>CAPSSI</v>
          </cell>
          <cell r="I2798">
            <v>1</v>
          </cell>
          <cell r="J2798">
            <v>0</v>
          </cell>
          <cell r="K2798" t="str">
            <v>200809X29</v>
          </cell>
          <cell r="L2798">
            <v>200809</v>
          </cell>
          <cell r="M2798" t="str">
            <v>EX29</v>
          </cell>
          <cell r="N2798" t="str">
            <v>CA200809</v>
          </cell>
          <cell r="O2798" t="str">
            <v>CA</v>
          </cell>
          <cell r="P2798" t="str">
            <v>EX29</v>
          </cell>
          <cell r="Q2798">
            <v>9</v>
          </cell>
          <cell r="R2798">
            <v>0</v>
          </cell>
        </row>
        <row r="2799">
          <cell r="A2799" t="str">
            <v>E</v>
          </cell>
          <cell r="B2799">
            <v>39722</v>
          </cell>
          <cell r="C2799" t="str">
            <v>X10</v>
          </cell>
          <cell r="D2799">
            <v>0</v>
          </cell>
          <cell r="E2799">
            <v>24.03</v>
          </cell>
          <cell r="F2799">
            <v>0</v>
          </cell>
          <cell r="G2799" t="str">
            <v>CAP</v>
          </cell>
          <cell r="H2799" t="str">
            <v>CAPSSI</v>
          </cell>
          <cell r="I2799">
            <v>1</v>
          </cell>
          <cell r="J2799">
            <v>0</v>
          </cell>
          <cell r="K2799" t="str">
            <v>200810X10</v>
          </cell>
          <cell r="L2799">
            <v>200810</v>
          </cell>
          <cell r="M2799" t="str">
            <v>EX10</v>
          </cell>
          <cell r="N2799" t="str">
            <v>CA200810</v>
          </cell>
          <cell r="O2799" t="str">
            <v>CA</v>
          </cell>
          <cell r="P2799" t="str">
            <v>EX10</v>
          </cell>
          <cell r="Q2799">
            <v>24.03</v>
          </cell>
          <cell r="R2799">
            <v>0</v>
          </cell>
        </row>
        <row r="2800">
          <cell r="A2800" t="str">
            <v>E</v>
          </cell>
          <cell r="B2800">
            <v>39722</v>
          </cell>
          <cell r="C2800" t="str">
            <v>X17</v>
          </cell>
          <cell r="D2800">
            <v>0</v>
          </cell>
          <cell r="E2800">
            <v>1271.6500000000001</v>
          </cell>
          <cell r="F2800">
            <v>0</v>
          </cell>
          <cell r="G2800" t="str">
            <v>CAP</v>
          </cell>
          <cell r="H2800" t="str">
            <v>CAPSSI</v>
          </cell>
          <cell r="I2800">
            <v>1</v>
          </cell>
          <cell r="J2800">
            <v>0</v>
          </cell>
          <cell r="K2800" t="str">
            <v>200810X17</v>
          </cell>
          <cell r="L2800">
            <v>200810</v>
          </cell>
          <cell r="M2800" t="str">
            <v>EX17</v>
          </cell>
          <cell r="N2800" t="str">
            <v>CA200810</v>
          </cell>
          <cell r="O2800" t="str">
            <v>CA</v>
          </cell>
          <cell r="P2800" t="str">
            <v>EX17</v>
          </cell>
          <cell r="Q2800">
            <v>1271.6500000000001</v>
          </cell>
          <cell r="R2800">
            <v>0</v>
          </cell>
        </row>
        <row r="2801">
          <cell r="A2801" t="str">
            <v>E</v>
          </cell>
          <cell r="B2801">
            <v>39722</v>
          </cell>
          <cell r="C2801" t="str">
            <v>X22</v>
          </cell>
          <cell r="D2801">
            <v>0</v>
          </cell>
          <cell r="E2801">
            <v>49.98</v>
          </cell>
          <cell r="F2801">
            <v>0</v>
          </cell>
          <cell r="G2801" t="str">
            <v>CAP</v>
          </cell>
          <cell r="H2801" t="str">
            <v>CAPSSI</v>
          </cell>
          <cell r="I2801">
            <v>1</v>
          </cell>
          <cell r="J2801">
            <v>0</v>
          </cell>
          <cell r="K2801" t="str">
            <v>200810X22</v>
          </cell>
          <cell r="L2801">
            <v>200810</v>
          </cell>
          <cell r="M2801" t="str">
            <v>EX22</v>
          </cell>
          <cell r="N2801" t="str">
            <v>CA200810</v>
          </cell>
          <cell r="O2801" t="str">
            <v>CA</v>
          </cell>
          <cell r="P2801" t="str">
            <v>EX22</v>
          </cell>
          <cell r="Q2801">
            <v>49.98</v>
          </cell>
          <cell r="R2801">
            <v>0</v>
          </cell>
        </row>
        <row r="2802">
          <cell r="A2802" t="str">
            <v>E</v>
          </cell>
          <cell r="B2802">
            <v>39722</v>
          </cell>
          <cell r="C2802" t="str">
            <v>X23</v>
          </cell>
          <cell r="D2802">
            <v>0</v>
          </cell>
          <cell r="E2802">
            <v>142.59</v>
          </cell>
          <cell r="F2802">
            <v>0</v>
          </cell>
          <cell r="G2802" t="str">
            <v>CAP</v>
          </cell>
          <cell r="H2802" t="str">
            <v>CAPSSI</v>
          </cell>
          <cell r="I2802">
            <v>1</v>
          </cell>
          <cell r="J2802">
            <v>0</v>
          </cell>
          <cell r="K2802" t="str">
            <v>200810X23</v>
          </cell>
          <cell r="L2802">
            <v>200810</v>
          </cell>
          <cell r="M2802" t="str">
            <v>EX23</v>
          </cell>
          <cell r="N2802" t="str">
            <v>CA200810</v>
          </cell>
          <cell r="O2802" t="str">
            <v>CA</v>
          </cell>
          <cell r="P2802" t="str">
            <v>EX23</v>
          </cell>
          <cell r="Q2802">
            <v>142.59</v>
          </cell>
          <cell r="R2802">
            <v>0</v>
          </cell>
        </row>
        <row r="2803">
          <cell r="A2803" t="str">
            <v>E</v>
          </cell>
          <cell r="B2803">
            <v>39722</v>
          </cell>
          <cell r="C2803" t="str">
            <v>X27</v>
          </cell>
          <cell r="D2803">
            <v>0</v>
          </cell>
          <cell r="E2803">
            <v>17.54</v>
          </cell>
          <cell r="F2803">
            <v>0</v>
          </cell>
          <cell r="G2803" t="str">
            <v>CAP</v>
          </cell>
          <cell r="H2803" t="str">
            <v>CAPSSI</v>
          </cell>
          <cell r="I2803">
            <v>1</v>
          </cell>
          <cell r="J2803">
            <v>0</v>
          </cell>
          <cell r="K2803" t="str">
            <v>200810X27</v>
          </cell>
          <cell r="L2803">
            <v>200810</v>
          </cell>
          <cell r="M2803" t="str">
            <v>EX27</v>
          </cell>
          <cell r="N2803" t="str">
            <v>CA200810</v>
          </cell>
          <cell r="O2803" t="str">
            <v>CA</v>
          </cell>
          <cell r="P2803" t="str">
            <v>EX27</v>
          </cell>
          <cell r="Q2803">
            <v>17.54</v>
          </cell>
          <cell r="R2803">
            <v>0</v>
          </cell>
        </row>
        <row r="2804">
          <cell r="A2804" t="str">
            <v>E</v>
          </cell>
          <cell r="B2804">
            <v>39722</v>
          </cell>
          <cell r="C2804" t="str">
            <v>X29</v>
          </cell>
          <cell r="D2804">
            <v>0</v>
          </cell>
          <cell r="E2804">
            <v>9</v>
          </cell>
          <cell r="F2804">
            <v>0</v>
          </cell>
          <cell r="G2804" t="str">
            <v>CAP</v>
          </cell>
          <cell r="H2804" t="str">
            <v>CAPSSI</v>
          </cell>
          <cell r="I2804">
            <v>1</v>
          </cell>
          <cell r="J2804">
            <v>0</v>
          </cell>
          <cell r="K2804" t="str">
            <v>200810X29</v>
          </cell>
          <cell r="L2804">
            <v>200810</v>
          </cell>
          <cell r="M2804" t="str">
            <v>EX29</v>
          </cell>
          <cell r="N2804" t="str">
            <v>CA200810</v>
          </cell>
          <cell r="O2804" t="str">
            <v>CA</v>
          </cell>
          <cell r="P2804" t="str">
            <v>EX29</v>
          </cell>
          <cell r="Q2804">
            <v>9</v>
          </cell>
          <cell r="R2804">
            <v>0</v>
          </cell>
        </row>
        <row r="2805">
          <cell r="A2805" t="str">
            <v>E</v>
          </cell>
          <cell r="B2805">
            <v>39753</v>
          </cell>
          <cell r="C2805" t="str">
            <v>X10</v>
          </cell>
          <cell r="D2805">
            <v>0</v>
          </cell>
          <cell r="E2805">
            <v>24.5</v>
          </cell>
          <cell r="F2805">
            <v>0</v>
          </cell>
          <cell r="G2805" t="str">
            <v>CAP</v>
          </cell>
          <cell r="H2805" t="str">
            <v>CAPSSI</v>
          </cell>
          <cell r="I2805">
            <v>1</v>
          </cell>
          <cell r="J2805">
            <v>0</v>
          </cell>
          <cell r="K2805" t="str">
            <v>200811X10</v>
          </cell>
          <cell r="L2805">
            <v>200811</v>
          </cell>
          <cell r="M2805" t="str">
            <v>EX10</v>
          </cell>
          <cell r="N2805" t="str">
            <v>CA200811</v>
          </cell>
          <cell r="O2805" t="str">
            <v>CA</v>
          </cell>
          <cell r="P2805" t="str">
            <v>EX10</v>
          </cell>
          <cell r="Q2805">
            <v>24.5</v>
          </cell>
          <cell r="R2805">
            <v>0</v>
          </cell>
        </row>
        <row r="2806">
          <cell r="A2806" t="str">
            <v>E</v>
          </cell>
          <cell r="B2806">
            <v>39753</v>
          </cell>
          <cell r="C2806" t="str">
            <v>X17</v>
          </cell>
          <cell r="D2806">
            <v>0</v>
          </cell>
          <cell r="E2806">
            <v>1297.96</v>
          </cell>
          <cell r="F2806">
            <v>0</v>
          </cell>
          <cell r="G2806" t="str">
            <v>CAP</v>
          </cell>
          <cell r="H2806" t="str">
            <v>CAPSSI</v>
          </cell>
          <cell r="I2806">
            <v>1</v>
          </cell>
          <cell r="J2806">
            <v>0</v>
          </cell>
          <cell r="K2806" t="str">
            <v>200811X17</v>
          </cell>
          <cell r="L2806">
            <v>200811</v>
          </cell>
          <cell r="M2806" t="str">
            <v>EX17</v>
          </cell>
          <cell r="N2806" t="str">
            <v>CA200811</v>
          </cell>
          <cell r="O2806" t="str">
            <v>CA</v>
          </cell>
          <cell r="P2806" t="str">
            <v>EX17</v>
          </cell>
          <cell r="Q2806">
            <v>1297.96</v>
          </cell>
          <cell r="R2806">
            <v>0</v>
          </cell>
        </row>
        <row r="2807">
          <cell r="A2807" t="str">
            <v>E</v>
          </cell>
          <cell r="B2807">
            <v>39753</v>
          </cell>
          <cell r="C2807" t="str">
            <v>X22</v>
          </cell>
          <cell r="D2807">
            <v>0</v>
          </cell>
          <cell r="E2807">
            <v>51</v>
          </cell>
          <cell r="F2807">
            <v>0</v>
          </cell>
          <cell r="G2807" t="str">
            <v>CAP</v>
          </cell>
          <cell r="H2807" t="str">
            <v>CAPSSI</v>
          </cell>
          <cell r="I2807">
            <v>1</v>
          </cell>
          <cell r="J2807">
            <v>0</v>
          </cell>
          <cell r="K2807" t="str">
            <v>200811X22</v>
          </cell>
          <cell r="L2807">
            <v>200811</v>
          </cell>
          <cell r="M2807" t="str">
            <v>EX22</v>
          </cell>
          <cell r="N2807" t="str">
            <v>CA200811</v>
          </cell>
          <cell r="O2807" t="str">
            <v>CA</v>
          </cell>
          <cell r="P2807" t="str">
            <v>EX22</v>
          </cell>
          <cell r="Q2807">
            <v>51</v>
          </cell>
          <cell r="R2807">
            <v>0</v>
          </cell>
        </row>
        <row r="2808">
          <cell r="A2808" t="str">
            <v>E</v>
          </cell>
          <cell r="B2808">
            <v>39753</v>
          </cell>
          <cell r="C2808" t="str">
            <v>X23</v>
          </cell>
          <cell r="D2808">
            <v>0</v>
          </cell>
          <cell r="E2808">
            <v>145.5</v>
          </cell>
          <cell r="F2808">
            <v>0</v>
          </cell>
          <cell r="G2808" t="str">
            <v>CAP</v>
          </cell>
          <cell r="H2808" t="str">
            <v>CAPSSI</v>
          </cell>
          <cell r="I2808">
            <v>1</v>
          </cell>
          <cell r="J2808">
            <v>0</v>
          </cell>
          <cell r="K2808" t="str">
            <v>200811X23</v>
          </cell>
          <cell r="L2808">
            <v>200811</v>
          </cell>
          <cell r="M2808" t="str">
            <v>EX23</v>
          </cell>
          <cell r="N2808" t="str">
            <v>CA200811</v>
          </cell>
          <cell r="O2808" t="str">
            <v>CA</v>
          </cell>
          <cell r="P2808" t="str">
            <v>EX23</v>
          </cell>
          <cell r="Q2808">
            <v>145.5</v>
          </cell>
          <cell r="R2808">
            <v>0</v>
          </cell>
        </row>
        <row r="2809">
          <cell r="A2809" t="str">
            <v>E</v>
          </cell>
          <cell r="B2809">
            <v>39753</v>
          </cell>
          <cell r="C2809" t="str">
            <v>X27</v>
          </cell>
          <cell r="D2809">
            <v>0</v>
          </cell>
          <cell r="E2809">
            <v>17.54</v>
          </cell>
          <cell r="F2809">
            <v>0</v>
          </cell>
          <cell r="G2809" t="str">
            <v>CAP</v>
          </cell>
          <cell r="H2809" t="str">
            <v>CAPSSI</v>
          </cell>
          <cell r="I2809">
            <v>1</v>
          </cell>
          <cell r="J2809">
            <v>0</v>
          </cell>
          <cell r="K2809" t="str">
            <v>200811X27</v>
          </cell>
          <cell r="L2809">
            <v>200811</v>
          </cell>
          <cell r="M2809" t="str">
            <v>EX27</v>
          </cell>
          <cell r="N2809" t="str">
            <v>CA200811</v>
          </cell>
          <cell r="O2809" t="str">
            <v>CA</v>
          </cell>
          <cell r="P2809" t="str">
            <v>EX27</v>
          </cell>
          <cell r="Q2809">
            <v>17.54</v>
          </cell>
          <cell r="R2809">
            <v>0</v>
          </cell>
        </row>
        <row r="2810">
          <cell r="A2810" t="str">
            <v>E</v>
          </cell>
          <cell r="B2810">
            <v>39753</v>
          </cell>
          <cell r="C2810" t="str">
            <v>X29</v>
          </cell>
          <cell r="D2810">
            <v>0</v>
          </cell>
          <cell r="E2810">
            <v>9</v>
          </cell>
          <cell r="F2810">
            <v>0</v>
          </cell>
          <cell r="G2810" t="str">
            <v>CAP</v>
          </cell>
          <cell r="H2810" t="str">
            <v>CAPSSI</v>
          </cell>
          <cell r="I2810">
            <v>1</v>
          </cell>
          <cell r="J2810">
            <v>0</v>
          </cell>
          <cell r="K2810" t="str">
            <v>200811X29</v>
          </cell>
          <cell r="L2810">
            <v>200811</v>
          </cell>
          <cell r="M2810" t="str">
            <v>EX29</v>
          </cell>
          <cell r="N2810" t="str">
            <v>CA200811</v>
          </cell>
          <cell r="O2810" t="str">
            <v>CA</v>
          </cell>
          <cell r="P2810" t="str">
            <v>EX29</v>
          </cell>
          <cell r="Q2810">
            <v>9</v>
          </cell>
          <cell r="R2810">
            <v>0</v>
          </cell>
        </row>
        <row r="2811">
          <cell r="A2811" t="str">
            <v>E</v>
          </cell>
          <cell r="B2811">
            <v>39783</v>
          </cell>
          <cell r="C2811" t="str">
            <v>X10</v>
          </cell>
          <cell r="D2811">
            <v>0</v>
          </cell>
          <cell r="E2811">
            <v>18.71</v>
          </cell>
          <cell r="F2811">
            <v>0</v>
          </cell>
          <cell r="G2811" t="str">
            <v>CAP</v>
          </cell>
          <cell r="H2811" t="str">
            <v>CAPSSI</v>
          </cell>
          <cell r="I2811">
            <v>1</v>
          </cell>
          <cell r="J2811">
            <v>0</v>
          </cell>
          <cell r="K2811" t="str">
            <v>200812X10</v>
          </cell>
          <cell r="L2811">
            <v>200812</v>
          </cell>
          <cell r="M2811" t="str">
            <v>EX10</v>
          </cell>
          <cell r="N2811" t="str">
            <v>CA200812</v>
          </cell>
          <cell r="O2811" t="str">
            <v>CA</v>
          </cell>
          <cell r="P2811" t="str">
            <v>EX10</v>
          </cell>
          <cell r="Q2811">
            <v>18.71</v>
          </cell>
          <cell r="R2811">
            <v>0</v>
          </cell>
        </row>
        <row r="2812">
          <cell r="A2812" t="str">
            <v>E</v>
          </cell>
          <cell r="B2812">
            <v>39783</v>
          </cell>
          <cell r="C2812" t="str">
            <v>X17</v>
          </cell>
          <cell r="D2812">
            <v>0</v>
          </cell>
          <cell r="E2812">
            <v>1318.61</v>
          </cell>
          <cell r="F2812">
            <v>0</v>
          </cell>
          <cell r="G2812" t="str">
            <v>CAP</v>
          </cell>
          <cell r="H2812" t="str">
            <v>CAPSSI</v>
          </cell>
          <cell r="I2812">
            <v>1</v>
          </cell>
          <cell r="J2812">
            <v>0</v>
          </cell>
          <cell r="K2812" t="str">
            <v>200812X17</v>
          </cell>
          <cell r="L2812">
            <v>200812</v>
          </cell>
          <cell r="M2812" t="str">
            <v>EX17</v>
          </cell>
          <cell r="N2812" t="str">
            <v>CA200812</v>
          </cell>
          <cell r="O2812" t="str">
            <v>CA</v>
          </cell>
          <cell r="P2812" t="str">
            <v>EX17</v>
          </cell>
          <cell r="Q2812">
            <v>1318.61</v>
          </cell>
          <cell r="R2812">
            <v>0</v>
          </cell>
        </row>
        <row r="2813">
          <cell r="A2813" t="str">
            <v>E</v>
          </cell>
          <cell r="B2813">
            <v>39783</v>
          </cell>
          <cell r="C2813" t="str">
            <v>X22</v>
          </cell>
          <cell r="D2813">
            <v>0</v>
          </cell>
          <cell r="E2813">
            <v>51.81</v>
          </cell>
          <cell r="F2813">
            <v>0</v>
          </cell>
          <cell r="G2813" t="str">
            <v>CAP</v>
          </cell>
          <cell r="H2813" t="str">
            <v>CAPSSI</v>
          </cell>
          <cell r="I2813">
            <v>1</v>
          </cell>
          <cell r="J2813">
            <v>0</v>
          </cell>
          <cell r="K2813" t="str">
            <v>200812X22</v>
          </cell>
          <cell r="L2813">
            <v>200812</v>
          </cell>
          <cell r="M2813" t="str">
            <v>EX22</v>
          </cell>
          <cell r="N2813" t="str">
            <v>CA200812</v>
          </cell>
          <cell r="O2813" t="str">
            <v>CA</v>
          </cell>
          <cell r="P2813" t="str">
            <v>EX22</v>
          </cell>
          <cell r="Q2813">
            <v>51.81</v>
          </cell>
          <cell r="R2813">
            <v>0</v>
          </cell>
        </row>
        <row r="2814">
          <cell r="A2814" t="str">
            <v>E</v>
          </cell>
          <cell r="B2814">
            <v>39783</v>
          </cell>
          <cell r="C2814" t="str">
            <v>X23</v>
          </cell>
          <cell r="D2814">
            <v>0</v>
          </cell>
          <cell r="E2814">
            <v>147.79</v>
          </cell>
          <cell r="F2814">
            <v>0</v>
          </cell>
          <cell r="G2814" t="str">
            <v>CAP</v>
          </cell>
          <cell r="H2814" t="str">
            <v>CAPSSI</v>
          </cell>
          <cell r="I2814">
            <v>1</v>
          </cell>
          <cell r="J2814">
            <v>0</v>
          </cell>
          <cell r="K2814" t="str">
            <v>200812X23</v>
          </cell>
          <cell r="L2814">
            <v>200812</v>
          </cell>
          <cell r="M2814" t="str">
            <v>EX23</v>
          </cell>
          <cell r="N2814" t="str">
            <v>CA200812</v>
          </cell>
          <cell r="O2814" t="str">
            <v>CA</v>
          </cell>
          <cell r="P2814" t="str">
            <v>EX23</v>
          </cell>
          <cell r="Q2814">
            <v>147.79</v>
          </cell>
          <cell r="R2814">
            <v>0</v>
          </cell>
        </row>
        <row r="2815">
          <cell r="A2815" t="str">
            <v>E</v>
          </cell>
          <cell r="B2815">
            <v>39783</v>
          </cell>
          <cell r="C2815" t="str">
            <v>X27</v>
          </cell>
          <cell r="D2815">
            <v>0</v>
          </cell>
          <cell r="E2815">
            <v>17.54</v>
          </cell>
          <cell r="F2815">
            <v>0</v>
          </cell>
          <cell r="G2815" t="str">
            <v>CAP</v>
          </cell>
          <cell r="H2815" t="str">
            <v>CAPSSI</v>
          </cell>
          <cell r="I2815">
            <v>1</v>
          </cell>
          <cell r="J2815">
            <v>0</v>
          </cell>
          <cell r="K2815" t="str">
            <v>200812X27</v>
          </cell>
          <cell r="L2815">
            <v>200812</v>
          </cell>
          <cell r="M2815" t="str">
            <v>EX27</v>
          </cell>
          <cell r="N2815" t="str">
            <v>CA200812</v>
          </cell>
          <cell r="O2815" t="str">
            <v>CA</v>
          </cell>
          <cell r="P2815" t="str">
            <v>EX27</v>
          </cell>
          <cell r="Q2815">
            <v>17.54</v>
          </cell>
          <cell r="R2815">
            <v>0</v>
          </cell>
        </row>
        <row r="2816">
          <cell r="A2816" t="str">
            <v>E</v>
          </cell>
          <cell r="B2816">
            <v>39783</v>
          </cell>
          <cell r="C2816" t="str">
            <v>X29</v>
          </cell>
          <cell r="D2816">
            <v>0</v>
          </cell>
          <cell r="E2816">
            <v>9</v>
          </cell>
          <cell r="F2816">
            <v>0</v>
          </cell>
          <cell r="G2816" t="str">
            <v>CAP</v>
          </cell>
          <cell r="H2816" t="str">
            <v>CAPSSI</v>
          </cell>
          <cell r="I2816">
            <v>1</v>
          </cell>
          <cell r="J2816">
            <v>0</v>
          </cell>
          <cell r="K2816" t="str">
            <v>200812X29</v>
          </cell>
          <cell r="L2816">
            <v>200812</v>
          </cell>
          <cell r="M2816" t="str">
            <v>EX29</v>
          </cell>
          <cell r="N2816" t="str">
            <v>CA200812</v>
          </cell>
          <cell r="O2816" t="str">
            <v>CA</v>
          </cell>
          <cell r="P2816" t="str">
            <v>EX29</v>
          </cell>
          <cell r="Q2816">
            <v>9</v>
          </cell>
          <cell r="R2816">
            <v>0</v>
          </cell>
        </row>
        <row r="2817">
          <cell r="A2817" t="str">
            <v>E</v>
          </cell>
          <cell r="B2817">
            <v>39814</v>
          </cell>
          <cell r="C2817" t="str">
            <v>X10</v>
          </cell>
          <cell r="D2817">
            <v>0</v>
          </cell>
          <cell r="E2817">
            <v>28.31</v>
          </cell>
          <cell r="F2817">
            <v>0</v>
          </cell>
          <cell r="G2817" t="str">
            <v>CAP</v>
          </cell>
          <cell r="H2817" t="str">
            <v>CAPSSI</v>
          </cell>
          <cell r="I2817">
            <v>1</v>
          </cell>
          <cell r="J2817">
            <v>0</v>
          </cell>
          <cell r="K2817" t="str">
            <v>200901X10</v>
          </cell>
          <cell r="L2817">
            <v>200901</v>
          </cell>
          <cell r="M2817" t="str">
            <v>EX10</v>
          </cell>
          <cell r="N2817" t="str">
            <v>CA200901</v>
          </cell>
          <cell r="O2817" t="str">
            <v>CA</v>
          </cell>
          <cell r="P2817" t="str">
            <v>EX10</v>
          </cell>
          <cell r="Q2817">
            <v>28.31</v>
          </cell>
          <cell r="R2817">
            <v>0</v>
          </cell>
        </row>
        <row r="2818">
          <cell r="A2818" t="str">
            <v>E</v>
          </cell>
          <cell r="B2818">
            <v>39814</v>
          </cell>
          <cell r="C2818" t="str">
            <v>X17</v>
          </cell>
          <cell r="D2818">
            <v>0</v>
          </cell>
          <cell r="E2818">
            <v>1531.64</v>
          </cell>
          <cell r="F2818">
            <v>0</v>
          </cell>
          <cell r="G2818" t="str">
            <v>CAP</v>
          </cell>
          <cell r="H2818" t="str">
            <v>CAPSSI</v>
          </cell>
          <cell r="I2818">
            <v>1</v>
          </cell>
          <cell r="J2818">
            <v>0</v>
          </cell>
          <cell r="K2818" t="str">
            <v>200901X17</v>
          </cell>
          <cell r="L2818">
            <v>200901</v>
          </cell>
          <cell r="M2818" t="str">
            <v>EX17</v>
          </cell>
          <cell r="N2818" t="str">
            <v>CA200901</v>
          </cell>
          <cell r="O2818" t="str">
            <v>CA</v>
          </cell>
          <cell r="P2818" t="str">
            <v>EX17</v>
          </cell>
          <cell r="Q2818">
            <v>1531.64</v>
          </cell>
          <cell r="R2818">
            <v>0</v>
          </cell>
        </row>
        <row r="2819">
          <cell r="A2819" t="str">
            <v>E</v>
          </cell>
          <cell r="B2819">
            <v>39814</v>
          </cell>
          <cell r="C2819" t="str">
            <v>X22</v>
          </cell>
          <cell r="D2819">
            <v>0</v>
          </cell>
          <cell r="E2819">
            <v>60.06</v>
          </cell>
          <cell r="F2819">
            <v>0</v>
          </cell>
          <cell r="G2819" t="str">
            <v>CAP</v>
          </cell>
          <cell r="H2819" t="str">
            <v>CAPSSI</v>
          </cell>
          <cell r="I2819">
            <v>1</v>
          </cell>
          <cell r="J2819">
            <v>0</v>
          </cell>
          <cell r="K2819" t="str">
            <v>200901X22</v>
          </cell>
          <cell r="L2819">
            <v>200901</v>
          </cell>
          <cell r="M2819" t="str">
            <v>EX22</v>
          </cell>
          <cell r="N2819" t="str">
            <v>CA200901</v>
          </cell>
          <cell r="O2819" t="str">
            <v>CA</v>
          </cell>
          <cell r="P2819" t="str">
            <v>EX22</v>
          </cell>
          <cell r="Q2819">
            <v>60.06</v>
          </cell>
          <cell r="R2819">
            <v>0</v>
          </cell>
        </row>
        <row r="2820">
          <cell r="A2820" t="str">
            <v>E</v>
          </cell>
          <cell r="B2820">
            <v>39814</v>
          </cell>
          <cell r="C2820" t="str">
            <v>X23</v>
          </cell>
          <cell r="D2820">
            <v>0</v>
          </cell>
          <cell r="E2820">
            <v>171.35</v>
          </cell>
          <cell r="F2820">
            <v>0</v>
          </cell>
          <cell r="G2820" t="str">
            <v>CAP</v>
          </cell>
          <cell r="H2820" t="str">
            <v>CAPSSI</v>
          </cell>
          <cell r="I2820">
            <v>1</v>
          </cell>
          <cell r="J2820">
            <v>0</v>
          </cell>
          <cell r="K2820" t="str">
            <v>200901X23</v>
          </cell>
          <cell r="L2820">
            <v>200901</v>
          </cell>
          <cell r="M2820" t="str">
            <v>EX23</v>
          </cell>
          <cell r="N2820" t="str">
            <v>CA200901</v>
          </cell>
          <cell r="O2820" t="str">
            <v>CA</v>
          </cell>
          <cell r="P2820" t="str">
            <v>EX23</v>
          </cell>
          <cell r="Q2820">
            <v>171.35</v>
          </cell>
          <cell r="R2820">
            <v>0</v>
          </cell>
        </row>
        <row r="2821">
          <cell r="A2821" t="str">
            <v>E</v>
          </cell>
          <cell r="B2821">
            <v>39814</v>
          </cell>
          <cell r="C2821" t="str">
            <v>X27</v>
          </cell>
          <cell r="D2821">
            <v>0</v>
          </cell>
          <cell r="E2821">
            <v>17.54</v>
          </cell>
          <cell r="F2821">
            <v>0</v>
          </cell>
          <cell r="G2821" t="str">
            <v>CAP</v>
          </cell>
          <cell r="H2821" t="str">
            <v>CAPSSI</v>
          </cell>
          <cell r="I2821">
            <v>1</v>
          </cell>
          <cell r="J2821">
            <v>0</v>
          </cell>
          <cell r="K2821" t="str">
            <v>200901X27</v>
          </cell>
          <cell r="L2821">
            <v>200901</v>
          </cell>
          <cell r="M2821" t="str">
            <v>EX27</v>
          </cell>
          <cell r="N2821" t="str">
            <v>CA200901</v>
          </cell>
          <cell r="O2821" t="str">
            <v>CA</v>
          </cell>
          <cell r="P2821" t="str">
            <v>EX27</v>
          </cell>
          <cell r="Q2821">
            <v>17.54</v>
          </cell>
          <cell r="R2821">
            <v>0</v>
          </cell>
        </row>
        <row r="2822">
          <cell r="A2822" t="str">
            <v>E</v>
          </cell>
          <cell r="B2822">
            <v>39814</v>
          </cell>
          <cell r="C2822" t="str">
            <v>X29</v>
          </cell>
          <cell r="D2822">
            <v>0</v>
          </cell>
          <cell r="E2822">
            <v>9</v>
          </cell>
          <cell r="F2822">
            <v>0</v>
          </cell>
          <cell r="G2822" t="str">
            <v>CAP</v>
          </cell>
          <cell r="H2822" t="str">
            <v>CAPSSI</v>
          </cell>
          <cell r="I2822">
            <v>1</v>
          </cell>
          <cell r="J2822">
            <v>0</v>
          </cell>
          <cell r="K2822" t="str">
            <v>200901X29</v>
          </cell>
          <cell r="L2822">
            <v>200901</v>
          </cell>
          <cell r="M2822" t="str">
            <v>EX29</v>
          </cell>
          <cell r="N2822" t="str">
            <v>CA200901</v>
          </cell>
          <cell r="O2822" t="str">
            <v>CA</v>
          </cell>
          <cell r="P2822" t="str">
            <v>EX29</v>
          </cell>
          <cell r="Q2822">
            <v>9</v>
          </cell>
          <cell r="R2822">
            <v>0</v>
          </cell>
        </row>
        <row r="2823">
          <cell r="A2823" t="str">
            <v>E</v>
          </cell>
          <cell r="B2823">
            <v>39845</v>
          </cell>
          <cell r="C2823" t="str">
            <v>X10</v>
          </cell>
          <cell r="D2823">
            <v>0</v>
          </cell>
          <cell r="E2823">
            <v>30</v>
          </cell>
          <cell r="F2823">
            <v>0</v>
          </cell>
          <cell r="G2823" t="str">
            <v>CAP</v>
          </cell>
          <cell r="H2823" t="str">
            <v>CAPSSI</v>
          </cell>
          <cell r="I2823">
            <v>1</v>
          </cell>
          <cell r="J2823">
            <v>0</v>
          </cell>
          <cell r="K2823" t="str">
            <v>200902X10</v>
          </cell>
          <cell r="L2823">
            <v>200902</v>
          </cell>
          <cell r="M2823" t="str">
            <v>EX10</v>
          </cell>
          <cell r="N2823" t="str">
            <v>CA200902</v>
          </cell>
          <cell r="O2823" t="str">
            <v>CA</v>
          </cell>
          <cell r="P2823" t="str">
            <v>EX10</v>
          </cell>
          <cell r="Q2823">
            <v>30</v>
          </cell>
          <cell r="R2823">
            <v>0</v>
          </cell>
        </row>
        <row r="2824">
          <cell r="A2824" t="str">
            <v>E</v>
          </cell>
          <cell r="B2824">
            <v>39845</v>
          </cell>
          <cell r="C2824" t="str">
            <v>X17</v>
          </cell>
          <cell r="D2824">
            <v>0</v>
          </cell>
          <cell r="E2824">
            <v>1508.44</v>
          </cell>
          <cell r="F2824">
            <v>0</v>
          </cell>
          <cell r="G2824" t="str">
            <v>CAP</v>
          </cell>
          <cell r="H2824" t="str">
            <v>CAPSSI</v>
          </cell>
          <cell r="I2824">
            <v>1</v>
          </cell>
          <cell r="J2824">
            <v>0</v>
          </cell>
          <cell r="K2824" t="str">
            <v>200902X17</v>
          </cell>
          <cell r="L2824">
            <v>200902</v>
          </cell>
          <cell r="M2824" t="str">
            <v>EX17</v>
          </cell>
          <cell r="N2824" t="str">
            <v>CA200902</v>
          </cell>
          <cell r="O2824" t="str">
            <v>CA</v>
          </cell>
          <cell r="P2824" t="str">
            <v>EX17</v>
          </cell>
          <cell r="Q2824">
            <v>1508.44</v>
          </cell>
          <cell r="R2824">
            <v>0</v>
          </cell>
        </row>
        <row r="2825">
          <cell r="A2825" t="str">
            <v>E</v>
          </cell>
          <cell r="B2825">
            <v>39845</v>
          </cell>
          <cell r="C2825" t="str">
            <v>X22</v>
          </cell>
          <cell r="D2825">
            <v>0</v>
          </cell>
          <cell r="E2825">
            <v>59.16</v>
          </cell>
          <cell r="F2825">
            <v>0</v>
          </cell>
          <cell r="G2825" t="str">
            <v>CAP</v>
          </cell>
          <cell r="H2825" t="str">
            <v>CAPSSI</v>
          </cell>
          <cell r="I2825">
            <v>1</v>
          </cell>
          <cell r="J2825">
            <v>0</v>
          </cell>
          <cell r="K2825" t="str">
            <v>200902X22</v>
          </cell>
          <cell r="L2825">
            <v>200902</v>
          </cell>
          <cell r="M2825" t="str">
            <v>EX22</v>
          </cell>
          <cell r="N2825" t="str">
            <v>CA200902</v>
          </cell>
          <cell r="O2825" t="str">
            <v>CA</v>
          </cell>
          <cell r="P2825" t="str">
            <v>EX22</v>
          </cell>
          <cell r="Q2825">
            <v>59.16</v>
          </cell>
          <cell r="R2825">
            <v>0</v>
          </cell>
        </row>
        <row r="2826">
          <cell r="A2826" t="str">
            <v>E</v>
          </cell>
          <cell r="B2826">
            <v>39845</v>
          </cell>
          <cell r="C2826" t="str">
            <v>X23</v>
          </cell>
          <cell r="D2826">
            <v>0</v>
          </cell>
          <cell r="E2826">
            <v>168.78</v>
          </cell>
          <cell r="F2826">
            <v>0</v>
          </cell>
          <cell r="G2826" t="str">
            <v>CAP</v>
          </cell>
          <cell r="H2826" t="str">
            <v>CAPSSI</v>
          </cell>
          <cell r="I2826">
            <v>1</v>
          </cell>
          <cell r="J2826">
            <v>0</v>
          </cell>
          <cell r="K2826" t="str">
            <v>200902X23</v>
          </cell>
          <cell r="L2826">
            <v>200902</v>
          </cell>
          <cell r="M2826" t="str">
            <v>EX23</v>
          </cell>
          <cell r="N2826" t="str">
            <v>CA200902</v>
          </cell>
          <cell r="O2826" t="str">
            <v>CA</v>
          </cell>
          <cell r="P2826" t="str">
            <v>EX23</v>
          </cell>
          <cell r="Q2826">
            <v>168.78</v>
          </cell>
          <cell r="R2826">
            <v>0</v>
          </cell>
        </row>
        <row r="2827">
          <cell r="A2827" t="str">
            <v>E</v>
          </cell>
          <cell r="B2827">
            <v>39845</v>
          </cell>
          <cell r="C2827" t="str">
            <v>X27</v>
          </cell>
          <cell r="D2827">
            <v>0</v>
          </cell>
          <cell r="E2827">
            <v>17.54</v>
          </cell>
          <cell r="F2827">
            <v>0</v>
          </cell>
          <cell r="G2827" t="str">
            <v>CAP</v>
          </cell>
          <cell r="H2827" t="str">
            <v>CAPSSI</v>
          </cell>
          <cell r="I2827">
            <v>1</v>
          </cell>
          <cell r="J2827">
            <v>0</v>
          </cell>
          <cell r="K2827" t="str">
            <v>200902X27</v>
          </cell>
          <cell r="L2827">
            <v>200902</v>
          </cell>
          <cell r="M2827" t="str">
            <v>EX27</v>
          </cell>
          <cell r="N2827" t="str">
            <v>CA200902</v>
          </cell>
          <cell r="O2827" t="str">
            <v>CA</v>
          </cell>
          <cell r="P2827" t="str">
            <v>EX27</v>
          </cell>
          <cell r="Q2827">
            <v>17.54</v>
          </cell>
          <cell r="R2827">
            <v>0</v>
          </cell>
        </row>
        <row r="2828">
          <cell r="A2828" t="str">
            <v>E</v>
          </cell>
          <cell r="B2828">
            <v>39845</v>
          </cell>
          <cell r="C2828" t="str">
            <v>X29</v>
          </cell>
          <cell r="D2828">
            <v>0</v>
          </cell>
          <cell r="E2828">
            <v>9</v>
          </cell>
          <cell r="F2828">
            <v>0</v>
          </cell>
          <cell r="G2828" t="str">
            <v>CAP</v>
          </cell>
          <cell r="H2828" t="str">
            <v>CAPSSI</v>
          </cell>
          <cell r="I2828">
            <v>1</v>
          </cell>
          <cell r="J2828">
            <v>0</v>
          </cell>
          <cell r="K2828" t="str">
            <v>200902X29</v>
          </cell>
          <cell r="L2828">
            <v>200902</v>
          </cell>
          <cell r="M2828" t="str">
            <v>EX29</v>
          </cell>
          <cell r="N2828" t="str">
            <v>CA200902</v>
          </cell>
          <cell r="O2828" t="str">
            <v>CA</v>
          </cell>
          <cell r="P2828" t="str">
            <v>EX29</v>
          </cell>
          <cell r="Q2828">
            <v>9</v>
          </cell>
          <cell r="R2828">
            <v>0</v>
          </cell>
        </row>
        <row r="2829">
          <cell r="A2829" t="str">
            <v>E</v>
          </cell>
          <cell r="B2829">
            <v>39873</v>
          </cell>
          <cell r="C2829" t="str">
            <v>X10</v>
          </cell>
          <cell r="D2829">
            <v>0</v>
          </cell>
          <cell r="E2829">
            <v>30.4</v>
          </cell>
          <cell r="F2829">
            <v>0</v>
          </cell>
          <cell r="G2829" t="str">
            <v>CAP</v>
          </cell>
          <cell r="H2829" t="str">
            <v>CAPSSI</v>
          </cell>
          <cell r="I2829">
            <v>1</v>
          </cell>
          <cell r="J2829">
            <v>0</v>
          </cell>
          <cell r="K2829" t="str">
            <v>200903X10</v>
          </cell>
          <cell r="L2829">
            <v>200903</v>
          </cell>
          <cell r="M2829" t="str">
            <v>EX10</v>
          </cell>
          <cell r="N2829" t="str">
            <v>CA200903</v>
          </cell>
          <cell r="O2829" t="str">
            <v>CA</v>
          </cell>
          <cell r="P2829" t="str">
            <v>EX10</v>
          </cell>
          <cell r="Q2829">
            <v>30.4</v>
          </cell>
          <cell r="R2829">
            <v>0</v>
          </cell>
        </row>
        <row r="2830">
          <cell r="A2830" t="str">
            <v>E</v>
          </cell>
          <cell r="B2830">
            <v>39873</v>
          </cell>
          <cell r="C2830" t="str">
            <v>X17</v>
          </cell>
          <cell r="D2830">
            <v>0</v>
          </cell>
          <cell r="E2830">
            <v>1525.98</v>
          </cell>
          <cell r="F2830">
            <v>0</v>
          </cell>
          <cell r="G2830" t="str">
            <v>CAP</v>
          </cell>
          <cell r="H2830" t="str">
            <v>CAPSSI</v>
          </cell>
          <cell r="I2830">
            <v>1</v>
          </cell>
          <cell r="J2830">
            <v>0</v>
          </cell>
          <cell r="K2830" t="str">
            <v>200903X17</v>
          </cell>
          <cell r="L2830">
            <v>200903</v>
          </cell>
          <cell r="M2830" t="str">
            <v>EX17</v>
          </cell>
          <cell r="N2830" t="str">
            <v>CA200903</v>
          </cell>
          <cell r="O2830" t="str">
            <v>CA</v>
          </cell>
          <cell r="P2830" t="str">
            <v>EX17</v>
          </cell>
          <cell r="Q2830">
            <v>1525.98</v>
          </cell>
          <cell r="R2830">
            <v>0</v>
          </cell>
        </row>
        <row r="2831">
          <cell r="A2831" t="str">
            <v>E</v>
          </cell>
          <cell r="B2831">
            <v>39873</v>
          </cell>
          <cell r="C2831" t="str">
            <v>X22</v>
          </cell>
          <cell r="D2831">
            <v>0</v>
          </cell>
          <cell r="E2831">
            <v>59.88</v>
          </cell>
          <cell r="F2831">
            <v>0</v>
          </cell>
          <cell r="G2831" t="str">
            <v>CAP</v>
          </cell>
          <cell r="H2831" t="str">
            <v>CAPSSI</v>
          </cell>
          <cell r="I2831">
            <v>1</v>
          </cell>
          <cell r="J2831">
            <v>0</v>
          </cell>
          <cell r="K2831" t="str">
            <v>200903X22</v>
          </cell>
          <cell r="L2831">
            <v>200903</v>
          </cell>
          <cell r="M2831" t="str">
            <v>EX22</v>
          </cell>
          <cell r="N2831" t="str">
            <v>CA200903</v>
          </cell>
          <cell r="O2831" t="str">
            <v>CA</v>
          </cell>
          <cell r="P2831" t="str">
            <v>EX22</v>
          </cell>
          <cell r="Q2831">
            <v>59.88</v>
          </cell>
          <cell r="R2831">
            <v>0</v>
          </cell>
        </row>
        <row r="2832">
          <cell r="A2832" t="str">
            <v>E</v>
          </cell>
          <cell r="B2832">
            <v>39873</v>
          </cell>
          <cell r="C2832" t="str">
            <v>X23</v>
          </cell>
          <cell r="D2832">
            <v>0</v>
          </cell>
          <cell r="E2832">
            <v>170.72</v>
          </cell>
          <cell r="F2832">
            <v>0</v>
          </cell>
          <cell r="G2832" t="str">
            <v>CAP</v>
          </cell>
          <cell r="H2832" t="str">
            <v>CAPSSI</v>
          </cell>
          <cell r="I2832">
            <v>1</v>
          </cell>
          <cell r="J2832">
            <v>0</v>
          </cell>
          <cell r="K2832" t="str">
            <v>200903X23</v>
          </cell>
          <cell r="L2832">
            <v>200903</v>
          </cell>
          <cell r="M2832" t="str">
            <v>EX23</v>
          </cell>
          <cell r="N2832" t="str">
            <v>CA200903</v>
          </cell>
          <cell r="O2832" t="str">
            <v>CA</v>
          </cell>
          <cell r="P2832" t="str">
            <v>EX23</v>
          </cell>
          <cell r="Q2832">
            <v>170.72</v>
          </cell>
          <cell r="R2832">
            <v>0</v>
          </cell>
        </row>
        <row r="2833">
          <cell r="A2833" t="str">
            <v>E</v>
          </cell>
          <cell r="B2833">
            <v>39873</v>
          </cell>
          <cell r="C2833" t="str">
            <v>X27</v>
          </cell>
          <cell r="D2833">
            <v>0</v>
          </cell>
          <cell r="E2833">
            <v>17.54</v>
          </cell>
          <cell r="F2833">
            <v>0</v>
          </cell>
          <cell r="G2833" t="str">
            <v>CAP</v>
          </cell>
          <cell r="H2833" t="str">
            <v>CAPSSI</v>
          </cell>
          <cell r="I2833">
            <v>1</v>
          </cell>
          <cell r="J2833">
            <v>0</v>
          </cell>
          <cell r="K2833" t="str">
            <v>200903X27</v>
          </cell>
          <cell r="L2833">
            <v>200903</v>
          </cell>
          <cell r="M2833" t="str">
            <v>EX27</v>
          </cell>
          <cell r="N2833" t="str">
            <v>CA200903</v>
          </cell>
          <cell r="O2833" t="str">
            <v>CA</v>
          </cell>
          <cell r="P2833" t="str">
            <v>EX27</v>
          </cell>
          <cell r="Q2833">
            <v>17.54</v>
          </cell>
          <cell r="R2833">
            <v>0</v>
          </cell>
        </row>
        <row r="2834">
          <cell r="A2834" t="str">
            <v>E</v>
          </cell>
          <cell r="B2834">
            <v>39873</v>
          </cell>
          <cell r="C2834" t="str">
            <v>X29</v>
          </cell>
          <cell r="D2834">
            <v>0</v>
          </cell>
          <cell r="E2834">
            <v>3.58</v>
          </cell>
          <cell r="F2834">
            <v>0</v>
          </cell>
          <cell r="G2834" t="str">
            <v>CAP</v>
          </cell>
          <cell r="H2834" t="str">
            <v>CAPSSI</v>
          </cell>
          <cell r="I2834">
            <v>1</v>
          </cell>
          <cell r="J2834">
            <v>0</v>
          </cell>
          <cell r="K2834" t="str">
            <v>200903X29</v>
          </cell>
          <cell r="L2834">
            <v>200903</v>
          </cell>
          <cell r="M2834" t="str">
            <v>EX29</v>
          </cell>
          <cell r="N2834" t="str">
            <v>CA200903</v>
          </cell>
          <cell r="O2834" t="str">
            <v>CA</v>
          </cell>
          <cell r="P2834" t="str">
            <v>EX29</v>
          </cell>
          <cell r="Q2834">
            <v>3.58</v>
          </cell>
          <cell r="R2834">
            <v>0</v>
          </cell>
        </row>
        <row r="2835">
          <cell r="A2835" t="str">
            <v>E</v>
          </cell>
          <cell r="B2835">
            <v>39904</v>
          </cell>
          <cell r="C2835" t="str">
            <v>X10</v>
          </cell>
          <cell r="D2835">
            <v>0</v>
          </cell>
          <cell r="E2835">
            <v>32.5</v>
          </cell>
          <cell r="F2835">
            <v>0</v>
          </cell>
          <cell r="G2835" t="str">
            <v>CAP</v>
          </cell>
          <cell r="H2835" t="str">
            <v>CAPSSI</v>
          </cell>
          <cell r="I2835">
            <v>1</v>
          </cell>
          <cell r="J2835">
            <v>0</v>
          </cell>
          <cell r="K2835" t="str">
            <v>200904X10</v>
          </cell>
          <cell r="L2835">
            <v>200904</v>
          </cell>
          <cell r="M2835" t="str">
            <v>EX10</v>
          </cell>
          <cell r="N2835" t="str">
            <v>CA200904</v>
          </cell>
          <cell r="O2835" t="str">
            <v>CA</v>
          </cell>
          <cell r="P2835" t="str">
            <v>EX10</v>
          </cell>
          <cell r="Q2835">
            <v>32.5</v>
          </cell>
          <cell r="R2835">
            <v>0</v>
          </cell>
        </row>
        <row r="2836">
          <cell r="A2836" t="str">
            <v>E</v>
          </cell>
          <cell r="B2836">
            <v>39904</v>
          </cell>
          <cell r="C2836" t="str">
            <v>X17</v>
          </cell>
          <cell r="D2836">
            <v>0</v>
          </cell>
          <cell r="E2836">
            <v>1499.67</v>
          </cell>
          <cell r="F2836">
            <v>0</v>
          </cell>
          <cell r="G2836" t="str">
            <v>CAP</v>
          </cell>
          <cell r="H2836" t="str">
            <v>CAPSSI</v>
          </cell>
          <cell r="I2836">
            <v>1</v>
          </cell>
          <cell r="J2836">
            <v>0</v>
          </cell>
          <cell r="K2836" t="str">
            <v>200904X17</v>
          </cell>
          <cell r="L2836">
            <v>200904</v>
          </cell>
          <cell r="M2836" t="str">
            <v>EX17</v>
          </cell>
          <cell r="N2836" t="str">
            <v>CA200904</v>
          </cell>
          <cell r="O2836" t="str">
            <v>CA</v>
          </cell>
          <cell r="P2836" t="str">
            <v>EX17</v>
          </cell>
          <cell r="Q2836">
            <v>1499.67</v>
          </cell>
          <cell r="R2836">
            <v>0</v>
          </cell>
        </row>
        <row r="2837">
          <cell r="A2837" t="str">
            <v>E</v>
          </cell>
          <cell r="B2837">
            <v>39904</v>
          </cell>
          <cell r="C2837" t="str">
            <v>X22</v>
          </cell>
          <cell r="D2837">
            <v>0</v>
          </cell>
          <cell r="E2837">
            <v>90.11</v>
          </cell>
          <cell r="F2837">
            <v>0</v>
          </cell>
          <cell r="G2837" t="str">
            <v>CAP</v>
          </cell>
          <cell r="H2837" t="str">
            <v>CAPSSI</v>
          </cell>
          <cell r="I2837">
            <v>1</v>
          </cell>
          <cell r="J2837">
            <v>0</v>
          </cell>
          <cell r="K2837" t="str">
            <v>200904X22</v>
          </cell>
          <cell r="L2837">
            <v>200904</v>
          </cell>
          <cell r="M2837" t="str">
            <v>EX22</v>
          </cell>
          <cell r="N2837" t="str">
            <v>CA200904</v>
          </cell>
          <cell r="O2837" t="str">
            <v>CA</v>
          </cell>
          <cell r="P2837" t="str">
            <v>EX22</v>
          </cell>
          <cell r="Q2837">
            <v>90.11</v>
          </cell>
          <cell r="R2837">
            <v>0</v>
          </cell>
        </row>
        <row r="2838">
          <cell r="A2838" t="str">
            <v>E</v>
          </cell>
          <cell r="B2838">
            <v>39904</v>
          </cell>
          <cell r="C2838" t="str">
            <v>X23</v>
          </cell>
          <cell r="D2838">
            <v>0</v>
          </cell>
          <cell r="E2838">
            <v>167.81</v>
          </cell>
          <cell r="F2838">
            <v>0</v>
          </cell>
          <cell r="G2838" t="str">
            <v>CAP</v>
          </cell>
          <cell r="H2838" t="str">
            <v>CAPSSI</v>
          </cell>
          <cell r="I2838">
            <v>1</v>
          </cell>
          <cell r="J2838">
            <v>0</v>
          </cell>
          <cell r="K2838" t="str">
            <v>200904X23</v>
          </cell>
          <cell r="L2838">
            <v>200904</v>
          </cell>
          <cell r="M2838" t="str">
            <v>EX23</v>
          </cell>
          <cell r="N2838" t="str">
            <v>CA200904</v>
          </cell>
          <cell r="O2838" t="str">
            <v>CA</v>
          </cell>
          <cell r="P2838" t="str">
            <v>EX23</v>
          </cell>
          <cell r="Q2838">
            <v>167.81</v>
          </cell>
          <cell r="R2838">
            <v>0</v>
          </cell>
        </row>
        <row r="2839">
          <cell r="A2839" t="str">
            <v>E</v>
          </cell>
          <cell r="B2839">
            <v>39904</v>
          </cell>
          <cell r="C2839" t="str">
            <v>X27</v>
          </cell>
          <cell r="D2839">
            <v>0</v>
          </cell>
          <cell r="E2839">
            <v>17.54</v>
          </cell>
          <cell r="F2839">
            <v>0</v>
          </cell>
          <cell r="G2839" t="str">
            <v>CAP</v>
          </cell>
          <cell r="H2839" t="str">
            <v>CAPSSI</v>
          </cell>
          <cell r="I2839">
            <v>1</v>
          </cell>
          <cell r="J2839">
            <v>0</v>
          </cell>
          <cell r="K2839" t="str">
            <v>200904X27</v>
          </cell>
          <cell r="L2839">
            <v>200904</v>
          </cell>
          <cell r="M2839" t="str">
            <v>EX27</v>
          </cell>
          <cell r="N2839" t="str">
            <v>CA200904</v>
          </cell>
          <cell r="O2839" t="str">
            <v>CA</v>
          </cell>
          <cell r="P2839" t="str">
            <v>EX27</v>
          </cell>
          <cell r="Q2839">
            <v>17.54</v>
          </cell>
          <cell r="R2839">
            <v>0</v>
          </cell>
        </row>
        <row r="2840">
          <cell r="A2840" t="str">
            <v>E</v>
          </cell>
          <cell r="B2840">
            <v>39904</v>
          </cell>
          <cell r="C2840" t="str">
            <v>X29</v>
          </cell>
          <cell r="D2840">
            <v>0</v>
          </cell>
          <cell r="E2840">
            <v>3</v>
          </cell>
          <cell r="F2840">
            <v>0</v>
          </cell>
          <cell r="G2840" t="str">
            <v>CAP</v>
          </cell>
          <cell r="H2840" t="str">
            <v>CAPSSI</v>
          </cell>
          <cell r="I2840">
            <v>1</v>
          </cell>
          <cell r="J2840">
            <v>0</v>
          </cell>
          <cell r="K2840" t="str">
            <v>200904X29</v>
          </cell>
          <cell r="L2840">
            <v>200904</v>
          </cell>
          <cell r="M2840" t="str">
            <v>EX29</v>
          </cell>
          <cell r="N2840" t="str">
            <v>CA200904</v>
          </cell>
          <cell r="O2840" t="str">
            <v>CA</v>
          </cell>
          <cell r="P2840" t="str">
            <v>EX29</v>
          </cell>
          <cell r="Q2840">
            <v>3</v>
          </cell>
          <cell r="R2840">
            <v>0</v>
          </cell>
        </row>
        <row r="2841">
          <cell r="A2841" t="str">
            <v>E</v>
          </cell>
          <cell r="B2841">
            <v>39934</v>
          </cell>
          <cell r="C2841" t="str">
            <v>X10</v>
          </cell>
          <cell r="D2841">
            <v>0</v>
          </cell>
          <cell r="E2841">
            <v>32.5</v>
          </cell>
          <cell r="F2841">
            <v>0</v>
          </cell>
          <cell r="G2841" t="str">
            <v>CAP</v>
          </cell>
          <cell r="H2841" t="str">
            <v>CAPSSI</v>
          </cell>
          <cell r="I2841">
            <v>1</v>
          </cell>
          <cell r="J2841">
            <v>0</v>
          </cell>
          <cell r="K2841" t="str">
            <v>200905X10</v>
          </cell>
          <cell r="L2841">
            <v>200905</v>
          </cell>
          <cell r="M2841" t="str">
            <v>EX10</v>
          </cell>
          <cell r="N2841" t="str">
            <v>CA200905</v>
          </cell>
          <cell r="O2841" t="str">
            <v>CA</v>
          </cell>
          <cell r="P2841" t="str">
            <v>EX10</v>
          </cell>
          <cell r="Q2841">
            <v>32.5</v>
          </cell>
          <cell r="R2841">
            <v>0</v>
          </cell>
        </row>
        <row r="2842">
          <cell r="A2842" t="str">
            <v>E</v>
          </cell>
          <cell r="B2842">
            <v>39934</v>
          </cell>
          <cell r="C2842" t="str">
            <v>X17</v>
          </cell>
          <cell r="D2842">
            <v>0</v>
          </cell>
          <cell r="E2842">
            <v>1473.36</v>
          </cell>
          <cell r="F2842">
            <v>0</v>
          </cell>
          <cell r="G2842" t="str">
            <v>CAP</v>
          </cell>
          <cell r="H2842" t="str">
            <v>CAPSSI</v>
          </cell>
          <cell r="I2842">
            <v>1</v>
          </cell>
          <cell r="J2842">
            <v>0</v>
          </cell>
          <cell r="K2842" t="str">
            <v>200905X17</v>
          </cell>
          <cell r="L2842">
            <v>200905</v>
          </cell>
          <cell r="M2842" t="str">
            <v>EX17</v>
          </cell>
          <cell r="N2842" t="str">
            <v>CA200905</v>
          </cell>
          <cell r="O2842" t="str">
            <v>CA</v>
          </cell>
          <cell r="P2842" t="str">
            <v>EX17</v>
          </cell>
          <cell r="Q2842">
            <v>1473.36</v>
          </cell>
          <cell r="R2842">
            <v>0</v>
          </cell>
        </row>
        <row r="2843">
          <cell r="A2843" t="str">
            <v>E</v>
          </cell>
          <cell r="B2843">
            <v>39934</v>
          </cell>
          <cell r="C2843" t="str">
            <v>X22</v>
          </cell>
          <cell r="D2843">
            <v>0</v>
          </cell>
          <cell r="E2843">
            <v>84.25</v>
          </cell>
          <cell r="F2843">
            <v>0</v>
          </cell>
          <cell r="G2843" t="str">
            <v>CAP</v>
          </cell>
          <cell r="H2843" t="str">
            <v>CAPSSI</v>
          </cell>
          <cell r="I2843">
            <v>1</v>
          </cell>
          <cell r="J2843">
            <v>0</v>
          </cell>
          <cell r="K2843" t="str">
            <v>200905X22</v>
          </cell>
          <cell r="L2843">
            <v>200905</v>
          </cell>
          <cell r="M2843" t="str">
            <v>EX22</v>
          </cell>
          <cell r="N2843" t="str">
            <v>CA200905</v>
          </cell>
          <cell r="O2843" t="str">
            <v>CA</v>
          </cell>
          <cell r="P2843" t="str">
            <v>EX22</v>
          </cell>
          <cell r="Q2843">
            <v>84.25</v>
          </cell>
          <cell r="R2843">
            <v>0</v>
          </cell>
        </row>
        <row r="2844">
          <cell r="A2844" t="str">
            <v>E</v>
          </cell>
          <cell r="B2844">
            <v>39934</v>
          </cell>
          <cell r="C2844" t="str">
            <v>X23</v>
          </cell>
          <cell r="D2844">
            <v>0</v>
          </cell>
          <cell r="E2844">
            <v>164.9</v>
          </cell>
          <cell r="F2844">
            <v>0</v>
          </cell>
          <cell r="G2844" t="str">
            <v>CAP</v>
          </cell>
          <cell r="H2844" t="str">
            <v>CAPSSI</v>
          </cell>
          <cell r="I2844">
            <v>1</v>
          </cell>
          <cell r="J2844">
            <v>0</v>
          </cell>
          <cell r="K2844" t="str">
            <v>200905X23</v>
          </cell>
          <cell r="L2844">
            <v>200905</v>
          </cell>
          <cell r="M2844" t="str">
            <v>EX23</v>
          </cell>
          <cell r="N2844" t="str">
            <v>CA200905</v>
          </cell>
          <cell r="O2844" t="str">
            <v>CA</v>
          </cell>
          <cell r="P2844" t="str">
            <v>EX23</v>
          </cell>
          <cell r="Q2844">
            <v>164.9</v>
          </cell>
          <cell r="R2844">
            <v>0</v>
          </cell>
        </row>
        <row r="2845">
          <cell r="A2845" t="str">
            <v>E</v>
          </cell>
          <cell r="B2845">
            <v>39934</v>
          </cell>
          <cell r="C2845" t="str">
            <v>X27</v>
          </cell>
          <cell r="D2845">
            <v>0</v>
          </cell>
          <cell r="E2845">
            <v>17.54</v>
          </cell>
          <cell r="F2845">
            <v>0</v>
          </cell>
          <cell r="G2845" t="str">
            <v>CAP</v>
          </cell>
          <cell r="H2845" t="str">
            <v>CAPSSI</v>
          </cell>
          <cell r="I2845">
            <v>1</v>
          </cell>
          <cell r="J2845">
            <v>0</v>
          </cell>
          <cell r="K2845" t="str">
            <v>200905X27</v>
          </cell>
          <cell r="L2845">
            <v>200905</v>
          </cell>
          <cell r="M2845" t="str">
            <v>EX27</v>
          </cell>
          <cell r="N2845" t="str">
            <v>CA200905</v>
          </cell>
          <cell r="O2845" t="str">
            <v>CA</v>
          </cell>
          <cell r="P2845" t="str">
            <v>EX27</v>
          </cell>
          <cell r="Q2845">
            <v>17.54</v>
          </cell>
          <cell r="R2845">
            <v>0</v>
          </cell>
        </row>
        <row r="2846">
          <cell r="A2846" t="str">
            <v>E</v>
          </cell>
          <cell r="B2846">
            <v>39934</v>
          </cell>
          <cell r="C2846" t="str">
            <v>X29</v>
          </cell>
          <cell r="D2846">
            <v>0</v>
          </cell>
          <cell r="E2846">
            <v>3</v>
          </cell>
          <cell r="F2846">
            <v>0</v>
          </cell>
          <cell r="G2846" t="str">
            <v>CAP</v>
          </cell>
          <cell r="H2846" t="str">
            <v>CAPSSI</v>
          </cell>
          <cell r="I2846">
            <v>1</v>
          </cell>
          <cell r="J2846">
            <v>0</v>
          </cell>
          <cell r="K2846" t="str">
            <v>200905X29</v>
          </cell>
          <cell r="L2846">
            <v>200905</v>
          </cell>
          <cell r="M2846" t="str">
            <v>EX29</v>
          </cell>
          <cell r="N2846" t="str">
            <v>CA200905</v>
          </cell>
          <cell r="O2846" t="str">
            <v>CA</v>
          </cell>
          <cell r="P2846" t="str">
            <v>EX29</v>
          </cell>
          <cell r="Q2846">
            <v>3</v>
          </cell>
          <cell r="R2846">
            <v>0</v>
          </cell>
        </row>
        <row r="2847">
          <cell r="A2847" t="str">
            <v>E</v>
          </cell>
          <cell r="B2847">
            <v>39965</v>
          </cell>
          <cell r="C2847" t="str">
            <v>X10</v>
          </cell>
          <cell r="D2847">
            <v>0</v>
          </cell>
          <cell r="E2847">
            <v>32.5</v>
          </cell>
          <cell r="F2847">
            <v>0</v>
          </cell>
          <cell r="G2847" t="str">
            <v>CAP</v>
          </cell>
          <cell r="H2847" t="str">
            <v>CAPSSI</v>
          </cell>
          <cell r="I2847">
            <v>1</v>
          </cell>
          <cell r="J2847">
            <v>0</v>
          </cell>
          <cell r="K2847" t="str">
            <v>200906X10</v>
          </cell>
          <cell r="L2847">
            <v>200906</v>
          </cell>
          <cell r="M2847" t="str">
            <v>EX10</v>
          </cell>
          <cell r="N2847" t="str">
            <v>CA200906</v>
          </cell>
          <cell r="O2847" t="str">
            <v>CA</v>
          </cell>
          <cell r="P2847" t="str">
            <v>EX10</v>
          </cell>
          <cell r="Q2847">
            <v>32.5</v>
          </cell>
          <cell r="R2847">
            <v>0</v>
          </cell>
        </row>
        <row r="2848">
          <cell r="A2848" t="str">
            <v>E</v>
          </cell>
          <cell r="B2848">
            <v>39965</v>
          </cell>
          <cell r="C2848" t="str">
            <v>X17</v>
          </cell>
          <cell r="D2848">
            <v>0</v>
          </cell>
          <cell r="E2848">
            <v>1516.63</v>
          </cell>
          <cell r="F2848">
            <v>0</v>
          </cell>
          <cell r="G2848" t="str">
            <v>CAP</v>
          </cell>
          <cell r="H2848" t="str">
            <v>CAPSSI</v>
          </cell>
          <cell r="I2848">
            <v>1</v>
          </cell>
          <cell r="J2848">
            <v>0</v>
          </cell>
          <cell r="K2848" t="str">
            <v>200906X17</v>
          </cell>
          <cell r="L2848">
            <v>200906</v>
          </cell>
          <cell r="M2848" t="str">
            <v>EX17</v>
          </cell>
          <cell r="N2848" t="str">
            <v>CA200906</v>
          </cell>
          <cell r="O2848" t="str">
            <v>CA</v>
          </cell>
          <cell r="P2848" t="str">
            <v>EX17</v>
          </cell>
          <cell r="Q2848">
            <v>1516.63</v>
          </cell>
          <cell r="R2848">
            <v>0</v>
          </cell>
        </row>
        <row r="2849">
          <cell r="A2849" t="str">
            <v>E</v>
          </cell>
          <cell r="B2849">
            <v>39965</v>
          </cell>
          <cell r="C2849" t="str">
            <v>X22</v>
          </cell>
          <cell r="D2849">
            <v>0</v>
          </cell>
          <cell r="E2849">
            <v>87.33</v>
          </cell>
          <cell r="F2849">
            <v>0</v>
          </cell>
          <cell r="G2849" t="str">
            <v>CAP</v>
          </cell>
          <cell r="H2849" t="str">
            <v>CAPSSI</v>
          </cell>
          <cell r="I2849">
            <v>1</v>
          </cell>
          <cell r="J2849">
            <v>0</v>
          </cell>
          <cell r="K2849" t="str">
            <v>200906X22</v>
          </cell>
          <cell r="L2849">
            <v>200906</v>
          </cell>
          <cell r="M2849" t="str">
            <v>EX22</v>
          </cell>
          <cell r="N2849" t="str">
            <v>CA200906</v>
          </cell>
          <cell r="O2849" t="str">
            <v>CA</v>
          </cell>
          <cell r="P2849" t="str">
            <v>EX22</v>
          </cell>
          <cell r="Q2849">
            <v>87.33</v>
          </cell>
          <cell r="R2849">
            <v>0</v>
          </cell>
        </row>
        <row r="2850">
          <cell r="A2850" t="str">
            <v>E</v>
          </cell>
          <cell r="B2850">
            <v>39965</v>
          </cell>
          <cell r="C2850" t="str">
            <v>X23</v>
          </cell>
          <cell r="D2850">
            <v>0</v>
          </cell>
          <cell r="E2850">
            <v>169.69</v>
          </cell>
          <cell r="F2850">
            <v>0</v>
          </cell>
          <cell r="G2850" t="str">
            <v>CAP</v>
          </cell>
          <cell r="H2850" t="str">
            <v>CAPSSI</v>
          </cell>
          <cell r="I2850">
            <v>1</v>
          </cell>
          <cell r="J2850">
            <v>0</v>
          </cell>
          <cell r="K2850" t="str">
            <v>200906X23</v>
          </cell>
          <cell r="L2850">
            <v>200906</v>
          </cell>
          <cell r="M2850" t="str">
            <v>EX23</v>
          </cell>
          <cell r="N2850" t="str">
            <v>CA200906</v>
          </cell>
          <cell r="O2850" t="str">
            <v>CA</v>
          </cell>
          <cell r="P2850" t="str">
            <v>EX23</v>
          </cell>
          <cell r="Q2850">
            <v>169.69</v>
          </cell>
          <cell r="R2850">
            <v>0</v>
          </cell>
        </row>
        <row r="2851">
          <cell r="A2851" t="str">
            <v>E</v>
          </cell>
          <cell r="B2851">
            <v>39965</v>
          </cell>
          <cell r="C2851" t="str">
            <v>X27</v>
          </cell>
          <cell r="D2851">
            <v>0</v>
          </cell>
          <cell r="E2851">
            <v>17.54</v>
          </cell>
          <cell r="F2851">
            <v>0</v>
          </cell>
          <cell r="G2851" t="str">
            <v>CAP</v>
          </cell>
          <cell r="H2851" t="str">
            <v>CAPSSI</v>
          </cell>
          <cell r="I2851">
            <v>1</v>
          </cell>
          <cell r="J2851">
            <v>0</v>
          </cell>
          <cell r="K2851" t="str">
            <v>200906X27</v>
          </cell>
          <cell r="L2851">
            <v>200906</v>
          </cell>
          <cell r="M2851" t="str">
            <v>EX27</v>
          </cell>
          <cell r="N2851" t="str">
            <v>CA200906</v>
          </cell>
          <cell r="O2851" t="str">
            <v>CA</v>
          </cell>
          <cell r="P2851" t="str">
            <v>EX27</v>
          </cell>
          <cell r="Q2851">
            <v>17.54</v>
          </cell>
          <cell r="R2851">
            <v>0</v>
          </cell>
        </row>
        <row r="2852">
          <cell r="A2852" t="str">
            <v>E</v>
          </cell>
          <cell r="B2852">
            <v>39965</v>
          </cell>
          <cell r="C2852" t="str">
            <v>X29</v>
          </cell>
          <cell r="D2852">
            <v>0</v>
          </cell>
          <cell r="E2852">
            <v>3</v>
          </cell>
          <cell r="F2852">
            <v>0</v>
          </cell>
          <cell r="G2852" t="str">
            <v>CAP</v>
          </cell>
          <cell r="H2852" t="str">
            <v>CAPSSI</v>
          </cell>
          <cell r="I2852">
            <v>1</v>
          </cell>
          <cell r="J2852">
            <v>0</v>
          </cell>
          <cell r="K2852" t="str">
            <v>200906X29</v>
          </cell>
          <cell r="L2852">
            <v>200906</v>
          </cell>
          <cell r="M2852" t="str">
            <v>EX29</v>
          </cell>
          <cell r="N2852" t="str">
            <v>CA200906</v>
          </cell>
          <cell r="O2852" t="str">
            <v>CA</v>
          </cell>
          <cell r="P2852" t="str">
            <v>EX29</v>
          </cell>
          <cell r="Q2852">
            <v>3</v>
          </cell>
          <cell r="R2852">
            <v>0</v>
          </cell>
        </row>
        <row r="2853">
          <cell r="A2853" t="str">
            <v>F</v>
          </cell>
          <cell r="B2853">
            <v>39630</v>
          </cell>
          <cell r="C2853" t="str">
            <v>X10</v>
          </cell>
          <cell r="D2853">
            <v>0</v>
          </cell>
          <cell r="E2853">
            <v>160.44999999999999</v>
          </cell>
          <cell r="F2853">
            <v>0</v>
          </cell>
          <cell r="G2853" t="str">
            <v>CAP</v>
          </cell>
          <cell r="H2853" t="str">
            <v>CAPSSI</v>
          </cell>
          <cell r="I2853">
            <v>1</v>
          </cell>
          <cell r="J2853">
            <v>0</v>
          </cell>
          <cell r="K2853" t="str">
            <v>200807X10</v>
          </cell>
          <cell r="L2853">
            <v>200807</v>
          </cell>
          <cell r="M2853" t="str">
            <v>FX10</v>
          </cell>
          <cell r="N2853" t="str">
            <v>CA200807</v>
          </cell>
          <cell r="O2853" t="str">
            <v>CA</v>
          </cell>
          <cell r="P2853" t="str">
            <v>FX10</v>
          </cell>
          <cell r="Q2853">
            <v>160.44999999999999</v>
          </cell>
          <cell r="R2853">
            <v>0</v>
          </cell>
        </row>
        <row r="2854">
          <cell r="A2854" t="str">
            <v>F</v>
          </cell>
          <cell r="B2854">
            <v>39630</v>
          </cell>
          <cell r="C2854" t="str">
            <v>X17</v>
          </cell>
          <cell r="D2854">
            <v>0</v>
          </cell>
          <cell r="E2854">
            <v>12166.81</v>
          </cell>
          <cell r="F2854">
            <v>0</v>
          </cell>
          <cell r="G2854" t="str">
            <v>CAP</v>
          </cell>
          <cell r="H2854" t="str">
            <v>CAPSSI</v>
          </cell>
          <cell r="I2854">
            <v>1</v>
          </cell>
          <cell r="J2854">
            <v>0</v>
          </cell>
          <cell r="K2854" t="str">
            <v>200807X17</v>
          </cell>
          <cell r="L2854">
            <v>200807</v>
          </cell>
          <cell r="M2854" t="str">
            <v>FX17</v>
          </cell>
          <cell r="N2854" t="str">
            <v>CA200807</v>
          </cell>
          <cell r="O2854" t="str">
            <v>CA</v>
          </cell>
          <cell r="P2854" t="str">
            <v>FX17</v>
          </cell>
          <cell r="Q2854">
            <v>12166.81</v>
          </cell>
          <cell r="R2854">
            <v>0</v>
          </cell>
        </row>
        <row r="2855">
          <cell r="A2855" t="str">
            <v>F</v>
          </cell>
          <cell r="B2855">
            <v>39630</v>
          </cell>
          <cell r="C2855" t="str">
            <v>X22</v>
          </cell>
          <cell r="D2855">
            <v>0</v>
          </cell>
          <cell r="E2855">
            <v>475.78</v>
          </cell>
          <cell r="F2855">
            <v>0</v>
          </cell>
          <cell r="G2855" t="str">
            <v>CAP</v>
          </cell>
          <cell r="H2855" t="str">
            <v>CAPSSI</v>
          </cell>
          <cell r="I2855">
            <v>1</v>
          </cell>
          <cell r="J2855">
            <v>0</v>
          </cell>
          <cell r="K2855" t="str">
            <v>200807X22</v>
          </cell>
          <cell r="L2855">
            <v>200807</v>
          </cell>
          <cell r="M2855" t="str">
            <v>FX22</v>
          </cell>
          <cell r="N2855" t="str">
            <v>CA200807</v>
          </cell>
          <cell r="O2855" t="str">
            <v>CA</v>
          </cell>
          <cell r="P2855" t="str">
            <v>FX22</v>
          </cell>
          <cell r="Q2855">
            <v>475.78</v>
          </cell>
          <cell r="R2855">
            <v>0</v>
          </cell>
        </row>
        <row r="2856">
          <cell r="A2856" t="str">
            <v>F</v>
          </cell>
          <cell r="B2856">
            <v>39630</v>
          </cell>
          <cell r="C2856" t="str">
            <v>X23</v>
          </cell>
          <cell r="D2856">
            <v>0</v>
          </cell>
          <cell r="E2856">
            <v>1357.34</v>
          </cell>
          <cell r="F2856">
            <v>0</v>
          </cell>
          <cell r="G2856" t="str">
            <v>CAP</v>
          </cell>
          <cell r="H2856" t="str">
            <v>CAPSSI</v>
          </cell>
          <cell r="I2856">
            <v>1</v>
          </cell>
          <cell r="J2856">
            <v>0</v>
          </cell>
          <cell r="K2856" t="str">
            <v>200807X23</v>
          </cell>
          <cell r="L2856">
            <v>200807</v>
          </cell>
          <cell r="M2856" t="str">
            <v>FX23</v>
          </cell>
          <cell r="N2856" t="str">
            <v>CA200807</v>
          </cell>
          <cell r="O2856" t="str">
            <v>CA</v>
          </cell>
          <cell r="P2856" t="str">
            <v>FX23</v>
          </cell>
          <cell r="Q2856">
            <v>1357.34</v>
          </cell>
          <cell r="R2856">
            <v>0</v>
          </cell>
        </row>
        <row r="2857">
          <cell r="A2857" t="str">
            <v>F</v>
          </cell>
          <cell r="B2857">
            <v>39630</v>
          </cell>
          <cell r="C2857" t="str">
            <v>X27</v>
          </cell>
          <cell r="D2857">
            <v>0</v>
          </cell>
          <cell r="E2857">
            <v>105.24</v>
          </cell>
          <cell r="F2857">
            <v>0</v>
          </cell>
          <cell r="G2857" t="str">
            <v>CAP</v>
          </cell>
          <cell r="H2857" t="str">
            <v>CAPSSI</v>
          </cell>
          <cell r="I2857">
            <v>1</v>
          </cell>
          <cell r="J2857">
            <v>0</v>
          </cell>
          <cell r="K2857" t="str">
            <v>200807X27</v>
          </cell>
          <cell r="L2857">
            <v>200807</v>
          </cell>
          <cell r="M2857" t="str">
            <v>FX27</v>
          </cell>
          <cell r="N2857" t="str">
            <v>CA200807</v>
          </cell>
          <cell r="O2857" t="str">
            <v>CA</v>
          </cell>
          <cell r="P2857" t="str">
            <v>FX27</v>
          </cell>
          <cell r="Q2857">
            <v>105.24</v>
          </cell>
          <cell r="R2857">
            <v>0</v>
          </cell>
        </row>
        <row r="2858">
          <cell r="A2858" t="str">
            <v>F</v>
          </cell>
          <cell r="B2858">
            <v>39630</v>
          </cell>
          <cell r="C2858" t="str">
            <v>X29</v>
          </cell>
          <cell r="D2858">
            <v>0</v>
          </cell>
          <cell r="E2858">
            <v>26.23</v>
          </cell>
          <cell r="F2858">
            <v>0</v>
          </cell>
          <cell r="G2858" t="str">
            <v>CAP</v>
          </cell>
          <cell r="H2858" t="str">
            <v>CAPSSI</v>
          </cell>
          <cell r="I2858">
            <v>1</v>
          </cell>
          <cell r="J2858">
            <v>0</v>
          </cell>
          <cell r="K2858" t="str">
            <v>200807X29</v>
          </cell>
          <cell r="L2858">
            <v>200807</v>
          </cell>
          <cell r="M2858" t="str">
            <v>FX29</v>
          </cell>
          <cell r="N2858" t="str">
            <v>CA200807</v>
          </cell>
          <cell r="O2858" t="str">
            <v>CA</v>
          </cell>
          <cell r="P2858" t="str">
            <v>FX29</v>
          </cell>
          <cell r="Q2858">
            <v>26.23</v>
          </cell>
          <cell r="R2858">
            <v>0</v>
          </cell>
        </row>
        <row r="2859">
          <cell r="A2859" t="str">
            <v>F</v>
          </cell>
          <cell r="B2859">
            <v>39661</v>
          </cell>
          <cell r="C2859" t="str">
            <v>X10</v>
          </cell>
          <cell r="D2859">
            <v>0</v>
          </cell>
          <cell r="E2859">
            <v>167.47</v>
          </cell>
          <cell r="F2859">
            <v>0</v>
          </cell>
          <cell r="G2859" t="str">
            <v>CAP</v>
          </cell>
          <cell r="H2859" t="str">
            <v>CAPSSI</v>
          </cell>
          <cell r="I2859">
            <v>1</v>
          </cell>
          <cell r="J2859">
            <v>0</v>
          </cell>
          <cell r="K2859" t="str">
            <v>200808X10</v>
          </cell>
          <cell r="L2859">
            <v>200808</v>
          </cell>
          <cell r="M2859" t="str">
            <v>FX10</v>
          </cell>
          <cell r="N2859" t="str">
            <v>CA200808</v>
          </cell>
          <cell r="O2859" t="str">
            <v>CA</v>
          </cell>
          <cell r="P2859" t="str">
            <v>FX10</v>
          </cell>
          <cell r="Q2859">
            <v>167.47</v>
          </cell>
          <cell r="R2859">
            <v>0</v>
          </cell>
        </row>
        <row r="2860">
          <cell r="A2860" t="str">
            <v>F</v>
          </cell>
          <cell r="B2860">
            <v>39661</v>
          </cell>
          <cell r="C2860" t="str">
            <v>X17</v>
          </cell>
          <cell r="D2860">
            <v>0</v>
          </cell>
          <cell r="E2860">
            <v>12454.53</v>
          </cell>
          <cell r="F2860">
            <v>0</v>
          </cell>
          <cell r="G2860" t="str">
            <v>CAP</v>
          </cell>
          <cell r="H2860" t="str">
            <v>CAPSSI</v>
          </cell>
          <cell r="I2860">
            <v>1</v>
          </cell>
          <cell r="J2860">
            <v>0</v>
          </cell>
          <cell r="K2860" t="str">
            <v>200808X17</v>
          </cell>
          <cell r="L2860">
            <v>200808</v>
          </cell>
          <cell r="M2860" t="str">
            <v>FX17</v>
          </cell>
          <cell r="N2860" t="str">
            <v>CA200808</v>
          </cell>
          <cell r="O2860" t="str">
            <v>CA</v>
          </cell>
          <cell r="P2860" t="str">
            <v>FX17</v>
          </cell>
          <cell r="Q2860">
            <v>12454.53</v>
          </cell>
          <cell r="R2860">
            <v>0</v>
          </cell>
        </row>
        <row r="2861">
          <cell r="A2861" t="str">
            <v>F</v>
          </cell>
          <cell r="B2861">
            <v>39661</v>
          </cell>
          <cell r="C2861" t="str">
            <v>X22</v>
          </cell>
          <cell r="D2861">
            <v>0</v>
          </cell>
          <cell r="E2861">
            <v>487.27</v>
          </cell>
          <cell r="F2861">
            <v>0</v>
          </cell>
          <cell r="G2861" t="str">
            <v>CAP</v>
          </cell>
          <cell r="H2861" t="str">
            <v>CAPSSI</v>
          </cell>
          <cell r="I2861">
            <v>1</v>
          </cell>
          <cell r="J2861">
            <v>0</v>
          </cell>
          <cell r="K2861" t="str">
            <v>200808X22</v>
          </cell>
          <cell r="L2861">
            <v>200808</v>
          </cell>
          <cell r="M2861" t="str">
            <v>FX22</v>
          </cell>
          <cell r="N2861" t="str">
            <v>CA200808</v>
          </cell>
          <cell r="O2861" t="str">
            <v>CA</v>
          </cell>
          <cell r="P2861" t="str">
            <v>FX22</v>
          </cell>
          <cell r="Q2861">
            <v>487.27</v>
          </cell>
          <cell r="R2861">
            <v>0</v>
          </cell>
        </row>
        <row r="2862">
          <cell r="A2862" t="str">
            <v>F</v>
          </cell>
          <cell r="B2862">
            <v>39661</v>
          </cell>
          <cell r="C2862" t="str">
            <v>X23</v>
          </cell>
          <cell r="D2862">
            <v>0</v>
          </cell>
          <cell r="E2862">
            <v>1390.12</v>
          </cell>
          <cell r="F2862">
            <v>0</v>
          </cell>
          <cell r="G2862" t="str">
            <v>CAP</v>
          </cell>
          <cell r="H2862" t="str">
            <v>CAPSSI</v>
          </cell>
          <cell r="I2862">
            <v>1</v>
          </cell>
          <cell r="J2862">
            <v>0</v>
          </cell>
          <cell r="K2862" t="str">
            <v>200808X23</v>
          </cell>
          <cell r="L2862">
            <v>200808</v>
          </cell>
          <cell r="M2862" t="str">
            <v>FX23</v>
          </cell>
          <cell r="N2862" t="str">
            <v>CA200808</v>
          </cell>
          <cell r="O2862" t="str">
            <v>CA</v>
          </cell>
          <cell r="P2862" t="str">
            <v>FX23</v>
          </cell>
          <cell r="Q2862">
            <v>1390.12</v>
          </cell>
          <cell r="R2862">
            <v>0</v>
          </cell>
        </row>
        <row r="2863">
          <cell r="A2863" t="str">
            <v>F</v>
          </cell>
          <cell r="B2863">
            <v>39661</v>
          </cell>
          <cell r="C2863" t="str">
            <v>X27</v>
          </cell>
          <cell r="D2863">
            <v>0</v>
          </cell>
          <cell r="E2863">
            <v>114.01</v>
          </cell>
          <cell r="F2863">
            <v>0</v>
          </cell>
          <cell r="G2863" t="str">
            <v>CAP</v>
          </cell>
          <cell r="H2863" t="str">
            <v>CAPSSI</v>
          </cell>
          <cell r="I2863">
            <v>1</v>
          </cell>
          <cell r="J2863">
            <v>0</v>
          </cell>
          <cell r="K2863" t="str">
            <v>200808X27</v>
          </cell>
          <cell r="L2863">
            <v>200808</v>
          </cell>
          <cell r="M2863" t="str">
            <v>FX27</v>
          </cell>
          <cell r="N2863" t="str">
            <v>CA200808</v>
          </cell>
          <cell r="O2863" t="str">
            <v>CA</v>
          </cell>
          <cell r="P2863" t="str">
            <v>FX27</v>
          </cell>
          <cell r="Q2863">
            <v>114.01</v>
          </cell>
          <cell r="R2863">
            <v>0</v>
          </cell>
        </row>
        <row r="2864">
          <cell r="A2864" t="str">
            <v>F</v>
          </cell>
          <cell r="B2864">
            <v>39661</v>
          </cell>
          <cell r="C2864" t="str">
            <v>X29</v>
          </cell>
          <cell r="D2864">
            <v>0</v>
          </cell>
          <cell r="E2864">
            <v>35.71</v>
          </cell>
          <cell r="F2864">
            <v>0</v>
          </cell>
          <cell r="G2864" t="str">
            <v>CAP</v>
          </cell>
          <cell r="H2864" t="str">
            <v>CAPSSI</v>
          </cell>
          <cell r="I2864">
            <v>1</v>
          </cell>
          <cell r="J2864">
            <v>0</v>
          </cell>
          <cell r="K2864" t="str">
            <v>200808X29</v>
          </cell>
          <cell r="L2864">
            <v>200808</v>
          </cell>
          <cell r="M2864" t="str">
            <v>FX29</v>
          </cell>
          <cell r="N2864" t="str">
            <v>CA200808</v>
          </cell>
          <cell r="O2864" t="str">
            <v>CA</v>
          </cell>
          <cell r="P2864" t="str">
            <v>FX29</v>
          </cell>
          <cell r="Q2864">
            <v>35.71</v>
          </cell>
          <cell r="R2864">
            <v>0</v>
          </cell>
        </row>
        <row r="2865">
          <cell r="A2865" t="str">
            <v>F</v>
          </cell>
          <cell r="B2865">
            <v>39692</v>
          </cell>
          <cell r="C2865" t="str">
            <v>X10</v>
          </cell>
          <cell r="D2865">
            <v>0</v>
          </cell>
          <cell r="E2865">
            <v>169.08</v>
          </cell>
          <cell r="F2865">
            <v>0</v>
          </cell>
          <cell r="G2865" t="str">
            <v>CAP</v>
          </cell>
          <cell r="H2865" t="str">
            <v>CAPSSI</v>
          </cell>
          <cell r="I2865">
            <v>1</v>
          </cell>
          <cell r="J2865">
            <v>0</v>
          </cell>
          <cell r="K2865" t="str">
            <v>200809X10</v>
          </cell>
          <cell r="L2865">
            <v>200809</v>
          </cell>
          <cell r="M2865" t="str">
            <v>FX10</v>
          </cell>
          <cell r="N2865" t="str">
            <v>CA200809</v>
          </cell>
          <cell r="O2865" t="str">
            <v>CA</v>
          </cell>
          <cell r="P2865" t="str">
            <v>FX10</v>
          </cell>
          <cell r="Q2865">
            <v>169.08</v>
          </cell>
          <cell r="R2865">
            <v>0</v>
          </cell>
        </row>
        <row r="2866">
          <cell r="A2866" t="str">
            <v>F</v>
          </cell>
          <cell r="B2866">
            <v>39692</v>
          </cell>
          <cell r="C2866" t="str">
            <v>X17</v>
          </cell>
          <cell r="D2866">
            <v>0</v>
          </cell>
          <cell r="E2866">
            <v>12549.59</v>
          </cell>
          <cell r="F2866">
            <v>0</v>
          </cell>
          <cell r="G2866" t="str">
            <v>CAP</v>
          </cell>
          <cell r="H2866" t="str">
            <v>CAPSSI</v>
          </cell>
          <cell r="I2866">
            <v>1</v>
          </cell>
          <cell r="J2866">
            <v>0</v>
          </cell>
          <cell r="K2866" t="str">
            <v>200809X17</v>
          </cell>
          <cell r="L2866">
            <v>200809</v>
          </cell>
          <cell r="M2866" t="str">
            <v>FX17</v>
          </cell>
          <cell r="N2866" t="str">
            <v>CA200809</v>
          </cell>
          <cell r="O2866" t="str">
            <v>CA</v>
          </cell>
          <cell r="P2866" t="str">
            <v>FX17</v>
          </cell>
          <cell r="Q2866">
            <v>12549.59</v>
          </cell>
          <cell r="R2866">
            <v>0</v>
          </cell>
        </row>
        <row r="2867">
          <cell r="A2867" t="str">
            <v>F</v>
          </cell>
          <cell r="B2867">
            <v>39692</v>
          </cell>
          <cell r="C2867" t="str">
            <v>X22</v>
          </cell>
          <cell r="D2867">
            <v>0</v>
          </cell>
          <cell r="E2867">
            <v>490.6</v>
          </cell>
          <cell r="F2867">
            <v>0</v>
          </cell>
          <cell r="G2867" t="str">
            <v>CAP</v>
          </cell>
          <cell r="H2867" t="str">
            <v>CAPSSI</v>
          </cell>
          <cell r="I2867">
            <v>1</v>
          </cell>
          <cell r="J2867">
            <v>0</v>
          </cell>
          <cell r="K2867" t="str">
            <v>200809X22</v>
          </cell>
          <cell r="L2867">
            <v>200809</v>
          </cell>
          <cell r="M2867" t="str">
            <v>FX22</v>
          </cell>
          <cell r="N2867" t="str">
            <v>CA200809</v>
          </cell>
          <cell r="O2867" t="str">
            <v>CA</v>
          </cell>
          <cell r="P2867" t="str">
            <v>FX22</v>
          </cell>
          <cell r="Q2867">
            <v>490.6</v>
          </cell>
          <cell r="R2867">
            <v>0</v>
          </cell>
        </row>
        <row r="2868">
          <cell r="A2868" t="str">
            <v>F</v>
          </cell>
          <cell r="B2868">
            <v>39692</v>
          </cell>
          <cell r="C2868" t="str">
            <v>X23</v>
          </cell>
          <cell r="D2868">
            <v>0</v>
          </cell>
          <cell r="E2868">
            <v>1399.69</v>
          </cell>
          <cell r="F2868">
            <v>0</v>
          </cell>
          <cell r="G2868" t="str">
            <v>CAP</v>
          </cell>
          <cell r="H2868" t="str">
            <v>CAPSSI</v>
          </cell>
          <cell r="I2868">
            <v>1</v>
          </cell>
          <cell r="J2868">
            <v>0</v>
          </cell>
          <cell r="K2868" t="str">
            <v>200809X23</v>
          </cell>
          <cell r="L2868">
            <v>200809</v>
          </cell>
          <cell r="M2868" t="str">
            <v>FX23</v>
          </cell>
          <cell r="N2868" t="str">
            <v>CA200809</v>
          </cell>
          <cell r="O2868" t="str">
            <v>CA</v>
          </cell>
          <cell r="P2868" t="str">
            <v>FX23</v>
          </cell>
          <cell r="Q2868">
            <v>1399.69</v>
          </cell>
          <cell r="R2868">
            <v>0</v>
          </cell>
        </row>
        <row r="2869">
          <cell r="A2869" t="str">
            <v>F</v>
          </cell>
          <cell r="B2869">
            <v>39692</v>
          </cell>
          <cell r="C2869" t="str">
            <v>X27</v>
          </cell>
          <cell r="D2869">
            <v>0</v>
          </cell>
          <cell r="E2869">
            <v>105.24</v>
          </cell>
          <cell r="F2869">
            <v>0</v>
          </cell>
          <cell r="G2869" t="str">
            <v>CAP</v>
          </cell>
          <cell r="H2869" t="str">
            <v>CAPSSI</v>
          </cell>
          <cell r="I2869">
            <v>1</v>
          </cell>
          <cell r="J2869">
            <v>0</v>
          </cell>
          <cell r="K2869" t="str">
            <v>200809X27</v>
          </cell>
          <cell r="L2869">
            <v>200809</v>
          </cell>
          <cell r="M2869" t="str">
            <v>FX27</v>
          </cell>
          <cell r="N2869" t="str">
            <v>CA200809</v>
          </cell>
          <cell r="O2869" t="str">
            <v>CA</v>
          </cell>
          <cell r="P2869" t="str">
            <v>FX27</v>
          </cell>
          <cell r="Q2869">
            <v>105.24</v>
          </cell>
          <cell r="R2869">
            <v>0</v>
          </cell>
        </row>
        <row r="2870">
          <cell r="A2870" t="str">
            <v>F</v>
          </cell>
          <cell r="B2870">
            <v>39692</v>
          </cell>
          <cell r="C2870" t="str">
            <v>X29</v>
          </cell>
          <cell r="D2870">
            <v>0</v>
          </cell>
          <cell r="E2870">
            <v>36</v>
          </cell>
          <cell r="F2870">
            <v>0</v>
          </cell>
          <cell r="G2870" t="str">
            <v>CAP</v>
          </cell>
          <cell r="H2870" t="str">
            <v>CAPSSI</v>
          </cell>
          <cell r="I2870">
            <v>1</v>
          </cell>
          <cell r="J2870">
            <v>0</v>
          </cell>
          <cell r="K2870" t="str">
            <v>200809X29</v>
          </cell>
          <cell r="L2870">
            <v>200809</v>
          </cell>
          <cell r="M2870" t="str">
            <v>FX29</v>
          </cell>
          <cell r="N2870" t="str">
            <v>CA200809</v>
          </cell>
          <cell r="O2870" t="str">
            <v>CA</v>
          </cell>
          <cell r="P2870" t="str">
            <v>FX29</v>
          </cell>
          <cell r="Q2870">
            <v>36</v>
          </cell>
          <cell r="R2870">
            <v>0</v>
          </cell>
        </row>
        <row r="2871">
          <cell r="A2871" t="str">
            <v>F</v>
          </cell>
          <cell r="B2871">
            <v>39722</v>
          </cell>
          <cell r="C2871" t="str">
            <v>X10</v>
          </cell>
          <cell r="D2871">
            <v>0</v>
          </cell>
          <cell r="E2871">
            <v>167.47</v>
          </cell>
          <cell r="F2871">
            <v>0</v>
          </cell>
          <cell r="G2871" t="str">
            <v>CAP</v>
          </cell>
          <cell r="H2871" t="str">
            <v>CAPSSI</v>
          </cell>
          <cell r="I2871">
            <v>1</v>
          </cell>
          <cell r="J2871">
            <v>0</v>
          </cell>
          <cell r="K2871" t="str">
            <v>200810X10</v>
          </cell>
          <cell r="L2871">
            <v>200810</v>
          </cell>
          <cell r="M2871" t="str">
            <v>FX10</v>
          </cell>
          <cell r="N2871" t="str">
            <v>CA200810</v>
          </cell>
          <cell r="O2871" t="str">
            <v>CA</v>
          </cell>
          <cell r="P2871" t="str">
            <v>FX10</v>
          </cell>
          <cell r="Q2871">
            <v>167.47</v>
          </cell>
          <cell r="R2871">
            <v>0</v>
          </cell>
        </row>
        <row r="2872">
          <cell r="A2872" t="str">
            <v>F</v>
          </cell>
          <cell r="B2872">
            <v>39722</v>
          </cell>
          <cell r="C2872" t="str">
            <v>X17</v>
          </cell>
          <cell r="D2872">
            <v>0</v>
          </cell>
          <cell r="E2872">
            <v>12736.88</v>
          </cell>
          <cell r="F2872">
            <v>0</v>
          </cell>
          <cell r="G2872" t="str">
            <v>CAP</v>
          </cell>
          <cell r="H2872" t="str">
            <v>CAPSSI</v>
          </cell>
          <cell r="I2872">
            <v>1</v>
          </cell>
          <cell r="J2872">
            <v>0</v>
          </cell>
          <cell r="K2872" t="str">
            <v>200810X17</v>
          </cell>
          <cell r="L2872">
            <v>200810</v>
          </cell>
          <cell r="M2872" t="str">
            <v>FX17</v>
          </cell>
          <cell r="N2872" t="str">
            <v>CA200810</v>
          </cell>
          <cell r="O2872" t="str">
            <v>CA</v>
          </cell>
          <cell r="P2872" t="str">
            <v>FX17</v>
          </cell>
          <cell r="Q2872">
            <v>12736.88</v>
          </cell>
          <cell r="R2872">
            <v>0</v>
          </cell>
        </row>
        <row r="2873">
          <cell r="A2873" t="str">
            <v>F</v>
          </cell>
          <cell r="B2873">
            <v>39722</v>
          </cell>
          <cell r="C2873" t="str">
            <v>X22</v>
          </cell>
          <cell r="D2873">
            <v>0</v>
          </cell>
          <cell r="E2873">
            <v>496.18</v>
          </cell>
          <cell r="F2873">
            <v>0</v>
          </cell>
          <cell r="G2873" t="str">
            <v>CAP</v>
          </cell>
          <cell r="H2873" t="str">
            <v>CAPSSI</v>
          </cell>
          <cell r="I2873">
            <v>1</v>
          </cell>
          <cell r="J2873">
            <v>0</v>
          </cell>
          <cell r="K2873" t="str">
            <v>200810X22</v>
          </cell>
          <cell r="L2873">
            <v>200810</v>
          </cell>
          <cell r="M2873" t="str">
            <v>FX22</v>
          </cell>
          <cell r="N2873" t="str">
            <v>CA200810</v>
          </cell>
          <cell r="O2873" t="str">
            <v>CA</v>
          </cell>
          <cell r="P2873" t="str">
            <v>FX22</v>
          </cell>
          <cell r="Q2873">
            <v>496.18</v>
          </cell>
          <cell r="R2873">
            <v>0</v>
          </cell>
        </row>
        <row r="2874">
          <cell r="A2874" t="str">
            <v>F</v>
          </cell>
          <cell r="B2874">
            <v>39722</v>
          </cell>
          <cell r="C2874" t="str">
            <v>X23</v>
          </cell>
          <cell r="D2874">
            <v>0</v>
          </cell>
          <cell r="E2874">
            <v>1415.54</v>
          </cell>
          <cell r="F2874">
            <v>0</v>
          </cell>
          <cell r="G2874" t="str">
            <v>CAP</v>
          </cell>
          <cell r="H2874" t="str">
            <v>CAPSSI</v>
          </cell>
          <cell r="I2874">
            <v>1</v>
          </cell>
          <cell r="J2874">
            <v>0</v>
          </cell>
          <cell r="K2874" t="str">
            <v>200810X23</v>
          </cell>
          <cell r="L2874">
            <v>200810</v>
          </cell>
          <cell r="M2874" t="str">
            <v>FX23</v>
          </cell>
          <cell r="N2874" t="str">
            <v>CA200810</v>
          </cell>
          <cell r="O2874" t="str">
            <v>CA</v>
          </cell>
          <cell r="P2874" t="str">
            <v>FX23</v>
          </cell>
          <cell r="Q2874">
            <v>1415.54</v>
          </cell>
          <cell r="R2874">
            <v>0</v>
          </cell>
        </row>
        <row r="2875">
          <cell r="A2875" t="str">
            <v>F</v>
          </cell>
          <cell r="B2875">
            <v>39722</v>
          </cell>
          <cell r="C2875" t="str">
            <v>X27</v>
          </cell>
          <cell r="D2875">
            <v>0</v>
          </cell>
          <cell r="E2875">
            <v>61.39</v>
          </cell>
          <cell r="F2875">
            <v>0</v>
          </cell>
          <cell r="G2875" t="str">
            <v>CAP</v>
          </cell>
          <cell r="H2875" t="str">
            <v>CAPSSI</v>
          </cell>
          <cell r="I2875">
            <v>1</v>
          </cell>
          <cell r="J2875">
            <v>0</v>
          </cell>
          <cell r="K2875" t="str">
            <v>200810X27</v>
          </cell>
          <cell r="L2875">
            <v>200810</v>
          </cell>
          <cell r="M2875" t="str">
            <v>FX27</v>
          </cell>
          <cell r="N2875" t="str">
            <v>CA200810</v>
          </cell>
          <cell r="O2875" t="str">
            <v>CA</v>
          </cell>
          <cell r="P2875" t="str">
            <v>FX27</v>
          </cell>
          <cell r="Q2875">
            <v>61.39</v>
          </cell>
          <cell r="R2875">
            <v>0</v>
          </cell>
        </row>
        <row r="2876">
          <cell r="A2876" t="str">
            <v>F</v>
          </cell>
          <cell r="B2876">
            <v>39722</v>
          </cell>
          <cell r="C2876" t="str">
            <v>X29</v>
          </cell>
          <cell r="D2876">
            <v>0</v>
          </cell>
          <cell r="E2876">
            <v>42</v>
          </cell>
          <cell r="F2876">
            <v>0</v>
          </cell>
          <cell r="G2876" t="str">
            <v>CAP</v>
          </cell>
          <cell r="H2876" t="str">
            <v>CAPSSI</v>
          </cell>
          <cell r="I2876">
            <v>1</v>
          </cell>
          <cell r="J2876">
            <v>0</v>
          </cell>
          <cell r="K2876" t="str">
            <v>200810X29</v>
          </cell>
          <cell r="L2876">
            <v>200810</v>
          </cell>
          <cell r="M2876" t="str">
            <v>FX29</v>
          </cell>
          <cell r="N2876" t="str">
            <v>CA200810</v>
          </cell>
          <cell r="O2876" t="str">
            <v>CA</v>
          </cell>
          <cell r="P2876" t="str">
            <v>FX29</v>
          </cell>
          <cell r="Q2876">
            <v>42</v>
          </cell>
          <cell r="R2876">
            <v>0</v>
          </cell>
        </row>
        <row r="2877">
          <cell r="A2877" t="str">
            <v>F</v>
          </cell>
          <cell r="B2877">
            <v>39753</v>
          </cell>
          <cell r="C2877" t="str">
            <v>X10</v>
          </cell>
          <cell r="D2877">
            <v>0</v>
          </cell>
          <cell r="E2877">
            <v>171.5</v>
          </cell>
          <cell r="F2877">
            <v>0</v>
          </cell>
          <cell r="G2877" t="str">
            <v>CAP</v>
          </cell>
          <cell r="H2877" t="str">
            <v>CAPSSI</v>
          </cell>
          <cell r="I2877">
            <v>1</v>
          </cell>
          <cell r="J2877">
            <v>0</v>
          </cell>
          <cell r="K2877" t="str">
            <v>200811X10</v>
          </cell>
          <cell r="L2877">
            <v>200811</v>
          </cell>
          <cell r="M2877" t="str">
            <v>FX10</v>
          </cell>
          <cell r="N2877" t="str">
            <v>CA200811</v>
          </cell>
          <cell r="O2877" t="str">
            <v>CA</v>
          </cell>
          <cell r="P2877" t="str">
            <v>FX10</v>
          </cell>
          <cell r="Q2877">
            <v>171.5</v>
          </cell>
          <cell r="R2877">
            <v>0</v>
          </cell>
        </row>
        <row r="2878">
          <cell r="A2878" t="str">
            <v>F</v>
          </cell>
          <cell r="B2878">
            <v>39753</v>
          </cell>
          <cell r="C2878" t="str">
            <v>X17</v>
          </cell>
          <cell r="D2878">
            <v>0</v>
          </cell>
          <cell r="E2878">
            <v>12827.01</v>
          </cell>
          <cell r="F2878">
            <v>0</v>
          </cell>
          <cell r="G2878" t="str">
            <v>CAP</v>
          </cell>
          <cell r="H2878" t="str">
            <v>CAPSSI</v>
          </cell>
          <cell r="I2878">
            <v>1</v>
          </cell>
          <cell r="J2878">
            <v>0</v>
          </cell>
          <cell r="K2878" t="str">
            <v>200811X17</v>
          </cell>
          <cell r="L2878">
            <v>200811</v>
          </cell>
          <cell r="M2878" t="str">
            <v>FX17</v>
          </cell>
          <cell r="N2878" t="str">
            <v>CA200811</v>
          </cell>
          <cell r="O2878" t="str">
            <v>CA</v>
          </cell>
          <cell r="P2878" t="str">
            <v>FX17</v>
          </cell>
          <cell r="Q2878">
            <v>12827.01</v>
          </cell>
          <cell r="R2878">
            <v>0</v>
          </cell>
        </row>
        <row r="2879">
          <cell r="A2879" t="str">
            <v>F</v>
          </cell>
          <cell r="B2879">
            <v>39753</v>
          </cell>
          <cell r="C2879" t="str">
            <v>X22</v>
          </cell>
          <cell r="D2879">
            <v>0</v>
          </cell>
          <cell r="E2879">
            <v>500.34</v>
          </cell>
          <cell r="F2879">
            <v>0</v>
          </cell>
          <cell r="G2879" t="str">
            <v>CAP</v>
          </cell>
          <cell r="H2879" t="str">
            <v>CAPSSI</v>
          </cell>
          <cell r="I2879">
            <v>1</v>
          </cell>
          <cell r="J2879">
            <v>0</v>
          </cell>
          <cell r="K2879" t="str">
            <v>200811X22</v>
          </cell>
          <cell r="L2879">
            <v>200811</v>
          </cell>
          <cell r="M2879" t="str">
            <v>FX22</v>
          </cell>
          <cell r="N2879" t="str">
            <v>CA200811</v>
          </cell>
          <cell r="O2879" t="str">
            <v>CA</v>
          </cell>
          <cell r="P2879" t="str">
            <v>FX22</v>
          </cell>
          <cell r="Q2879">
            <v>500.34</v>
          </cell>
          <cell r="R2879">
            <v>0</v>
          </cell>
        </row>
        <row r="2880">
          <cell r="A2880" t="str">
            <v>F</v>
          </cell>
          <cell r="B2880">
            <v>39753</v>
          </cell>
          <cell r="C2880" t="str">
            <v>X23</v>
          </cell>
          <cell r="D2880">
            <v>0</v>
          </cell>
          <cell r="E2880">
            <v>1427.46</v>
          </cell>
          <cell r="F2880">
            <v>0</v>
          </cell>
          <cell r="G2880" t="str">
            <v>CAP</v>
          </cell>
          <cell r="H2880" t="str">
            <v>CAPSSI</v>
          </cell>
          <cell r="I2880">
            <v>1</v>
          </cell>
          <cell r="J2880">
            <v>0</v>
          </cell>
          <cell r="K2880" t="str">
            <v>200811X23</v>
          </cell>
          <cell r="L2880">
            <v>200811</v>
          </cell>
          <cell r="M2880" t="str">
            <v>FX23</v>
          </cell>
          <cell r="N2880" t="str">
            <v>CA200811</v>
          </cell>
          <cell r="O2880" t="str">
            <v>CA</v>
          </cell>
          <cell r="P2880" t="str">
            <v>FX23</v>
          </cell>
          <cell r="Q2880">
            <v>1427.46</v>
          </cell>
          <cell r="R2880">
            <v>0</v>
          </cell>
        </row>
        <row r="2881">
          <cell r="A2881" t="str">
            <v>F</v>
          </cell>
          <cell r="B2881">
            <v>39753</v>
          </cell>
          <cell r="C2881" t="str">
            <v>X27</v>
          </cell>
          <cell r="D2881">
            <v>0</v>
          </cell>
          <cell r="E2881">
            <v>78.930000000000007</v>
          </cell>
          <cell r="F2881">
            <v>0</v>
          </cell>
          <cell r="G2881" t="str">
            <v>CAP</v>
          </cell>
          <cell r="H2881" t="str">
            <v>CAPSSI</v>
          </cell>
          <cell r="I2881">
            <v>1</v>
          </cell>
          <cell r="J2881">
            <v>0</v>
          </cell>
          <cell r="K2881" t="str">
            <v>200811X27</v>
          </cell>
          <cell r="L2881">
            <v>200811</v>
          </cell>
          <cell r="M2881" t="str">
            <v>FX27</v>
          </cell>
          <cell r="N2881" t="str">
            <v>CA200811</v>
          </cell>
          <cell r="O2881" t="str">
            <v>CA</v>
          </cell>
          <cell r="P2881" t="str">
            <v>FX27</v>
          </cell>
          <cell r="Q2881">
            <v>78.930000000000007</v>
          </cell>
          <cell r="R2881">
            <v>0</v>
          </cell>
        </row>
        <row r="2882">
          <cell r="A2882" t="str">
            <v>F</v>
          </cell>
          <cell r="B2882">
            <v>39753</v>
          </cell>
          <cell r="C2882" t="str">
            <v>X29</v>
          </cell>
          <cell r="D2882">
            <v>0</v>
          </cell>
          <cell r="E2882">
            <v>42</v>
          </cell>
          <cell r="F2882">
            <v>0</v>
          </cell>
          <cell r="G2882" t="str">
            <v>CAP</v>
          </cell>
          <cell r="H2882" t="str">
            <v>CAPSSI</v>
          </cell>
          <cell r="I2882">
            <v>1</v>
          </cell>
          <cell r="J2882">
            <v>0</v>
          </cell>
          <cell r="K2882" t="str">
            <v>200811X29</v>
          </cell>
          <cell r="L2882">
            <v>200811</v>
          </cell>
          <cell r="M2882" t="str">
            <v>FX29</v>
          </cell>
          <cell r="N2882" t="str">
            <v>CA200811</v>
          </cell>
          <cell r="O2882" t="str">
            <v>CA</v>
          </cell>
          <cell r="P2882" t="str">
            <v>FX29</v>
          </cell>
          <cell r="Q2882">
            <v>42</v>
          </cell>
          <cell r="R2882">
            <v>0</v>
          </cell>
        </row>
        <row r="2883">
          <cell r="A2883" t="str">
            <v>F</v>
          </cell>
          <cell r="B2883">
            <v>39783</v>
          </cell>
          <cell r="C2883" t="str">
            <v>X10</v>
          </cell>
          <cell r="D2883">
            <v>0</v>
          </cell>
          <cell r="E2883">
            <v>166.58</v>
          </cell>
          <cell r="F2883">
            <v>0</v>
          </cell>
          <cell r="G2883" t="str">
            <v>CAP</v>
          </cell>
          <cell r="H2883" t="str">
            <v>CAPSSI</v>
          </cell>
          <cell r="I2883">
            <v>1</v>
          </cell>
          <cell r="J2883">
            <v>0</v>
          </cell>
          <cell r="K2883" t="str">
            <v>200812X10</v>
          </cell>
          <cell r="L2883">
            <v>200812</v>
          </cell>
          <cell r="M2883" t="str">
            <v>FX10</v>
          </cell>
          <cell r="N2883" t="str">
            <v>CA200812</v>
          </cell>
          <cell r="O2883" t="str">
            <v>CA</v>
          </cell>
          <cell r="P2883" t="str">
            <v>FX10</v>
          </cell>
          <cell r="Q2883">
            <v>166.58</v>
          </cell>
          <cell r="R2883">
            <v>0</v>
          </cell>
        </row>
        <row r="2884">
          <cell r="A2884" t="str">
            <v>F</v>
          </cell>
          <cell r="B2884">
            <v>39783</v>
          </cell>
          <cell r="C2884" t="str">
            <v>X17</v>
          </cell>
          <cell r="D2884">
            <v>0</v>
          </cell>
          <cell r="E2884">
            <v>12847.48</v>
          </cell>
          <cell r="F2884">
            <v>0</v>
          </cell>
          <cell r="G2884" t="str">
            <v>CAP</v>
          </cell>
          <cell r="H2884" t="str">
            <v>CAPSSI</v>
          </cell>
          <cell r="I2884">
            <v>1</v>
          </cell>
          <cell r="J2884">
            <v>0</v>
          </cell>
          <cell r="K2884" t="str">
            <v>200812X17</v>
          </cell>
          <cell r="L2884">
            <v>200812</v>
          </cell>
          <cell r="M2884" t="str">
            <v>FX17</v>
          </cell>
          <cell r="N2884" t="str">
            <v>CA200812</v>
          </cell>
          <cell r="O2884" t="str">
            <v>CA</v>
          </cell>
          <cell r="P2884" t="str">
            <v>FX17</v>
          </cell>
          <cell r="Q2884">
            <v>12847.48</v>
          </cell>
          <cell r="R2884">
            <v>0</v>
          </cell>
        </row>
        <row r="2885">
          <cell r="A2885" t="str">
            <v>F</v>
          </cell>
          <cell r="B2885">
            <v>39783</v>
          </cell>
          <cell r="C2885" t="str">
            <v>X22</v>
          </cell>
          <cell r="D2885">
            <v>0</v>
          </cell>
          <cell r="E2885">
            <v>501.47</v>
          </cell>
          <cell r="F2885">
            <v>0</v>
          </cell>
          <cell r="G2885" t="str">
            <v>CAP</v>
          </cell>
          <cell r="H2885" t="str">
            <v>CAPSSI</v>
          </cell>
          <cell r="I2885">
            <v>1</v>
          </cell>
          <cell r="J2885">
            <v>0</v>
          </cell>
          <cell r="K2885" t="str">
            <v>200812X22</v>
          </cell>
          <cell r="L2885">
            <v>200812</v>
          </cell>
          <cell r="M2885" t="str">
            <v>FX22</v>
          </cell>
          <cell r="N2885" t="str">
            <v>CA200812</v>
          </cell>
          <cell r="O2885" t="str">
            <v>CA</v>
          </cell>
          <cell r="P2885" t="str">
            <v>FX22</v>
          </cell>
          <cell r="Q2885">
            <v>501.47</v>
          </cell>
          <cell r="R2885">
            <v>0</v>
          </cell>
        </row>
        <row r="2886">
          <cell r="A2886" t="str">
            <v>F</v>
          </cell>
          <cell r="B2886">
            <v>39783</v>
          </cell>
          <cell r="C2886" t="str">
            <v>X23</v>
          </cell>
          <cell r="D2886">
            <v>0</v>
          </cell>
          <cell r="E2886">
            <v>1430.69</v>
          </cell>
          <cell r="F2886">
            <v>0</v>
          </cell>
          <cell r="G2886" t="str">
            <v>CAP</v>
          </cell>
          <cell r="H2886" t="str">
            <v>CAPSSI</v>
          </cell>
          <cell r="I2886">
            <v>1</v>
          </cell>
          <cell r="J2886">
            <v>0</v>
          </cell>
          <cell r="K2886" t="str">
            <v>200812X23</v>
          </cell>
          <cell r="L2886">
            <v>200812</v>
          </cell>
          <cell r="M2886" t="str">
            <v>FX23</v>
          </cell>
          <cell r="N2886" t="str">
            <v>CA200812</v>
          </cell>
          <cell r="O2886" t="str">
            <v>CA</v>
          </cell>
          <cell r="P2886" t="str">
            <v>FX23</v>
          </cell>
          <cell r="Q2886">
            <v>1430.69</v>
          </cell>
          <cell r="R2886">
            <v>0</v>
          </cell>
        </row>
        <row r="2887">
          <cell r="A2887" t="str">
            <v>F</v>
          </cell>
          <cell r="B2887">
            <v>39783</v>
          </cell>
          <cell r="C2887" t="str">
            <v>X27</v>
          </cell>
          <cell r="D2887">
            <v>0</v>
          </cell>
          <cell r="E2887">
            <v>87.7</v>
          </cell>
          <cell r="F2887">
            <v>0</v>
          </cell>
          <cell r="G2887" t="str">
            <v>CAP</v>
          </cell>
          <cell r="H2887" t="str">
            <v>CAPSSI</v>
          </cell>
          <cell r="I2887">
            <v>1</v>
          </cell>
          <cell r="J2887">
            <v>0</v>
          </cell>
          <cell r="K2887" t="str">
            <v>200812X27</v>
          </cell>
          <cell r="L2887">
            <v>200812</v>
          </cell>
          <cell r="M2887" t="str">
            <v>FX27</v>
          </cell>
          <cell r="N2887" t="str">
            <v>CA200812</v>
          </cell>
          <cell r="O2887" t="str">
            <v>CA</v>
          </cell>
          <cell r="P2887" t="str">
            <v>FX27</v>
          </cell>
          <cell r="Q2887">
            <v>87.7</v>
          </cell>
          <cell r="R2887">
            <v>0</v>
          </cell>
        </row>
        <row r="2888">
          <cell r="A2888" t="str">
            <v>F</v>
          </cell>
          <cell r="B2888">
            <v>39783</v>
          </cell>
          <cell r="C2888" t="str">
            <v>X29</v>
          </cell>
          <cell r="D2888">
            <v>0</v>
          </cell>
          <cell r="E2888">
            <v>48</v>
          </cell>
          <cell r="F2888">
            <v>0</v>
          </cell>
          <cell r="G2888" t="str">
            <v>CAP</v>
          </cell>
          <cell r="H2888" t="str">
            <v>CAPSSI</v>
          </cell>
          <cell r="I2888">
            <v>1</v>
          </cell>
          <cell r="J2888">
            <v>0</v>
          </cell>
          <cell r="K2888" t="str">
            <v>200812X29</v>
          </cell>
          <cell r="L2888">
            <v>200812</v>
          </cell>
          <cell r="M2888" t="str">
            <v>FX29</v>
          </cell>
          <cell r="N2888" t="str">
            <v>CA200812</v>
          </cell>
          <cell r="O2888" t="str">
            <v>CA</v>
          </cell>
          <cell r="P2888" t="str">
            <v>FX29</v>
          </cell>
          <cell r="Q2888">
            <v>48</v>
          </cell>
          <cell r="R2888">
            <v>0</v>
          </cell>
        </row>
        <row r="2889">
          <cell r="A2889" t="str">
            <v>F</v>
          </cell>
          <cell r="B2889">
            <v>39814</v>
          </cell>
          <cell r="C2889" t="str">
            <v>X10</v>
          </cell>
          <cell r="D2889">
            <v>0</v>
          </cell>
          <cell r="E2889">
            <v>193.44</v>
          </cell>
          <cell r="F2889">
            <v>0</v>
          </cell>
          <cell r="G2889" t="str">
            <v>CAP</v>
          </cell>
          <cell r="H2889" t="str">
            <v>CAPSSI</v>
          </cell>
          <cell r="I2889">
            <v>1</v>
          </cell>
          <cell r="J2889">
            <v>0</v>
          </cell>
          <cell r="K2889" t="str">
            <v>200901X10</v>
          </cell>
          <cell r="L2889">
            <v>200901</v>
          </cell>
          <cell r="M2889" t="str">
            <v>FX10</v>
          </cell>
          <cell r="N2889" t="str">
            <v>CA200901</v>
          </cell>
          <cell r="O2889" t="str">
            <v>CA</v>
          </cell>
          <cell r="P2889" t="str">
            <v>FX10</v>
          </cell>
          <cell r="Q2889">
            <v>193.44</v>
          </cell>
          <cell r="R2889">
            <v>0</v>
          </cell>
        </row>
        <row r="2890">
          <cell r="A2890" t="str">
            <v>F</v>
          </cell>
          <cell r="B2890">
            <v>39814</v>
          </cell>
          <cell r="C2890" t="str">
            <v>X17</v>
          </cell>
          <cell r="D2890">
            <v>0</v>
          </cell>
          <cell r="E2890">
            <v>17337.150000000001</v>
          </cell>
          <cell r="F2890">
            <v>0</v>
          </cell>
          <cell r="G2890" t="str">
            <v>CAP</v>
          </cell>
          <cell r="H2890" t="str">
            <v>CAPSSI</v>
          </cell>
          <cell r="I2890">
            <v>1</v>
          </cell>
          <cell r="J2890">
            <v>0</v>
          </cell>
          <cell r="K2890" t="str">
            <v>200901X17</v>
          </cell>
          <cell r="L2890">
            <v>200901</v>
          </cell>
          <cell r="M2890" t="str">
            <v>FX17</v>
          </cell>
          <cell r="N2890" t="str">
            <v>CA200901</v>
          </cell>
          <cell r="O2890" t="str">
            <v>CA</v>
          </cell>
          <cell r="P2890" t="str">
            <v>FX17</v>
          </cell>
          <cell r="Q2890">
            <v>17337.150000000001</v>
          </cell>
          <cell r="R2890">
            <v>0</v>
          </cell>
        </row>
        <row r="2891">
          <cell r="A2891" t="str">
            <v>F</v>
          </cell>
          <cell r="B2891">
            <v>39814</v>
          </cell>
          <cell r="C2891" t="str">
            <v>X22</v>
          </cell>
          <cell r="D2891">
            <v>0</v>
          </cell>
          <cell r="E2891">
            <v>675.32</v>
          </cell>
          <cell r="F2891">
            <v>0</v>
          </cell>
          <cell r="G2891" t="str">
            <v>CAP</v>
          </cell>
          <cell r="H2891" t="str">
            <v>CAPSSI</v>
          </cell>
          <cell r="I2891">
            <v>1</v>
          </cell>
          <cell r="J2891">
            <v>0</v>
          </cell>
          <cell r="K2891" t="str">
            <v>200901X22</v>
          </cell>
          <cell r="L2891">
            <v>200901</v>
          </cell>
          <cell r="M2891" t="str">
            <v>FX22</v>
          </cell>
          <cell r="N2891" t="str">
            <v>CA200901</v>
          </cell>
          <cell r="O2891" t="str">
            <v>CA</v>
          </cell>
          <cell r="P2891" t="str">
            <v>FX22</v>
          </cell>
          <cell r="Q2891">
            <v>675.32</v>
          </cell>
          <cell r="R2891">
            <v>0</v>
          </cell>
        </row>
        <row r="2892">
          <cell r="A2892" t="str">
            <v>F</v>
          </cell>
          <cell r="B2892">
            <v>39814</v>
          </cell>
          <cell r="C2892" t="str">
            <v>X23</v>
          </cell>
          <cell r="D2892">
            <v>0</v>
          </cell>
          <cell r="E2892">
            <v>1926.67</v>
          </cell>
          <cell r="F2892">
            <v>0</v>
          </cell>
          <cell r="G2892" t="str">
            <v>CAP</v>
          </cell>
          <cell r="H2892" t="str">
            <v>CAPSSI</v>
          </cell>
          <cell r="I2892">
            <v>1</v>
          </cell>
          <cell r="J2892">
            <v>0</v>
          </cell>
          <cell r="K2892" t="str">
            <v>200901X23</v>
          </cell>
          <cell r="L2892">
            <v>200901</v>
          </cell>
          <cell r="M2892" t="str">
            <v>FX23</v>
          </cell>
          <cell r="N2892" t="str">
            <v>CA200901</v>
          </cell>
          <cell r="O2892" t="str">
            <v>CA</v>
          </cell>
          <cell r="P2892" t="str">
            <v>FX23</v>
          </cell>
          <cell r="Q2892">
            <v>1926.67</v>
          </cell>
          <cell r="R2892">
            <v>0</v>
          </cell>
        </row>
        <row r="2893">
          <cell r="A2893" t="str">
            <v>F</v>
          </cell>
          <cell r="B2893">
            <v>39814</v>
          </cell>
          <cell r="C2893" t="str">
            <v>X27</v>
          </cell>
          <cell r="D2893">
            <v>0</v>
          </cell>
          <cell r="E2893">
            <v>82.32</v>
          </cell>
          <cell r="F2893">
            <v>0</v>
          </cell>
          <cell r="G2893" t="str">
            <v>CAP</v>
          </cell>
          <cell r="H2893" t="str">
            <v>CAPSSI</v>
          </cell>
          <cell r="I2893">
            <v>1</v>
          </cell>
          <cell r="J2893">
            <v>0</v>
          </cell>
          <cell r="K2893" t="str">
            <v>200901X27</v>
          </cell>
          <cell r="L2893">
            <v>200901</v>
          </cell>
          <cell r="M2893" t="str">
            <v>FX27</v>
          </cell>
          <cell r="N2893" t="str">
            <v>CA200901</v>
          </cell>
          <cell r="O2893" t="str">
            <v>CA</v>
          </cell>
          <cell r="P2893" t="str">
            <v>FX27</v>
          </cell>
          <cell r="Q2893">
            <v>82.32</v>
          </cell>
          <cell r="R2893">
            <v>0</v>
          </cell>
        </row>
        <row r="2894">
          <cell r="A2894" t="str">
            <v>F</v>
          </cell>
          <cell r="B2894">
            <v>39814</v>
          </cell>
          <cell r="C2894" t="str">
            <v>X29</v>
          </cell>
          <cell r="D2894">
            <v>0</v>
          </cell>
          <cell r="E2894">
            <v>50.71</v>
          </cell>
          <cell r="F2894">
            <v>0</v>
          </cell>
          <cell r="G2894" t="str">
            <v>CAP</v>
          </cell>
          <cell r="H2894" t="str">
            <v>CAPSSI</v>
          </cell>
          <cell r="I2894">
            <v>1</v>
          </cell>
          <cell r="J2894">
            <v>0</v>
          </cell>
          <cell r="K2894" t="str">
            <v>200901X29</v>
          </cell>
          <cell r="L2894">
            <v>200901</v>
          </cell>
          <cell r="M2894" t="str">
            <v>FX29</v>
          </cell>
          <cell r="N2894" t="str">
            <v>CA200901</v>
          </cell>
          <cell r="O2894" t="str">
            <v>CA</v>
          </cell>
          <cell r="P2894" t="str">
            <v>FX29</v>
          </cell>
          <cell r="Q2894">
            <v>50.71</v>
          </cell>
          <cell r="R2894">
            <v>0</v>
          </cell>
        </row>
        <row r="2895">
          <cell r="A2895" t="str">
            <v>F</v>
          </cell>
          <cell r="B2895">
            <v>39845</v>
          </cell>
          <cell r="C2895" t="str">
            <v>X10</v>
          </cell>
          <cell r="D2895">
            <v>0</v>
          </cell>
          <cell r="E2895">
            <v>210</v>
          </cell>
          <cell r="F2895">
            <v>0</v>
          </cell>
          <cell r="G2895" t="str">
            <v>CAP</v>
          </cell>
          <cell r="H2895" t="str">
            <v>CAPSSI</v>
          </cell>
          <cell r="I2895">
            <v>1</v>
          </cell>
          <cell r="J2895">
            <v>0</v>
          </cell>
          <cell r="K2895" t="str">
            <v>200902X10</v>
          </cell>
          <cell r="L2895">
            <v>200902</v>
          </cell>
          <cell r="M2895" t="str">
            <v>FX10</v>
          </cell>
          <cell r="N2895" t="str">
            <v>CA200902</v>
          </cell>
          <cell r="O2895" t="str">
            <v>CA</v>
          </cell>
          <cell r="P2895" t="str">
            <v>FX10</v>
          </cell>
          <cell r="Q2895">
            <v>210</v>
          </cell>
          <cell r="R2895">
            <v>0</v>
          </cell>
        </row>
        <row r="2896">
          <cell r="A2896" t="str">
            <v>F</v>
          </cell>
          <cell r="B2896">
            <v>39845</v>
          </cell>
          <cell r="C2896" t="str">
            <v>X17</v>
          </cell>
          <cell r="D2896">
            <v>0</v>
          </cell>
          <cell r="E2896">
            <v>17301.650000000001</v>
          </cell>
          <cell r="F2896">
            <v>0</v>
          </cell>
          <cell r="G2896" t="str">
            <v>CAP</v>
          </cell>
          <cell r="H2896" t="str">
            <v>CAPSSI</v>
          </cell>
          <cell r="I2896">
            <v>1</v>
          </cell>
          <cell r="J2896">
            <v>0</v>
          </cell>
          <cell r="K2896" t="str">
            <v>200902X17</v>
          </cell>
          <cell r="L2896">
            <v>200902</v>
          </cell>
          <cell r="M2896" t="str">
            <v>FX17</v>
          </cell>
          <cell r="N2896" t="str">
            <v>CA200902</v>
          </cell>
          <cell r="O2896" t="str">
            <v>CA</v>
          </cell>
          <cell r="P2896" t="str">
            <v>FX17</v>
          </cell>
          <cell r="Q2896">
            <v>17301.650000000001</v>
          </cell>
          <cell r="R2896">
            <v>0</v>
          </cell>
        </row>
        <row r="2897">
          <cell r="A2897" t="str">
            <v>F</v>
          </cell>
          <cell r="B2897">
            <v>39845</v>
          </cell>
          <cell r="C2897" t="str">
            <v>X22</v>
          </cell>
          <cell r="D2897">
            <v>0</v>
          </cell>
          <cell r="E2897">
            <v>675.12</v>
          </cell>
          <cell r="F2897">
            <v>0</v>
          </cell>
          <cell r="G2897" t="str">
            <v>CAP</v>
          </cell>
          <cell r="H2897" t="str">
            <v>CAPSSI</v>
          </cell>
          <cell r="I2897">
            <v>1</v>
          </cell>
          <cell r="J2897">
            <v>0</v>
          </cell>
          <cell r="K2897" t="str">
            <v>200902X22</v>
          </cell>
          <cell r="L2897">
            <v>200902</v>
          </cell>
          <cell r="M2897" t="str">
            <v>FX22</v>
          </cell>
          <cell r="N2897" t="str">
            <v>CA200902</v>
          </cell>
          <cell r="O2897" t="str">
            <v>CA</v>
          </cell>
          <cell r="P2897" t="str">
            <v>FX22</v>
          </cell>
          <cell r="Q2897">
            <v>675.12</v>
          </cell>
          <cell r="R2897">
            <v>0</v>
          </cell>
        </row>
        <row r="2898">
          <cell r="A2898" t="str">
            <v>F</v>
          </cell>
          <cell r="B2898">
            <v>39845</v>
          </cell>
          <cell r="C2898" t="str">
            <v>X23</v>
          </cell>
          <cell r="D2898">
            <v>0</v>
          </cell>
          <cell r="E2898">
            <v>1924.31</v>
          </cell>
          <cell r="F2898">
            <v>0</v>
          </cell>
          <cell r="G2898" t="str">
            <v>CAP</v>
          </cell>
          <cell r="H2898" t="str">
            <v>CAPSSI</v>
          </cell>
          <cell r="I2898">
            <v>1</v>
          </cell>
          <cell r="J2898">
            <v>0</v>
          </cell>
          <cell r="K2898" t="str">
            <v>200902X23</v>
          </cell>
          <cell r="L2898">
            <v>200902</v>
          </cell>
          <cell r="M2898" t="str">
            <v>FX23</v>
          </cell>
          <cell r="N2898" t="str">
            <v>CA200902</v>
          </cell>
          <cell r="O2898" t="str">
            <v>CA</v>
          </cell>
          <cell r="P2898" t="str">
            <v>FX23</v>
          </cell>
          <cell r="Q2898">
            <v>1924.31</v>
          </cell>
          <cell r="R2898">
            <v>0</v>
          </cell>
        </row>
        <row r="2899">
          <cell r="A2899" t="str">
            <v>F</v>
          </cell>
          <cell r="B2899">
            <v>39845</v>
          </cell>
          <cell r="C2899" t="str">
            <v>X27</v>
          </cell>
          <cell r="D2899">
            <v>0</v>
          </cell>
          <cell r="E2899">
            <v>96.47</v>
          </cell>
          <cell r="F2899">
            <v>0</v>
          </cell>
          <cell r="G2899" t="str">
            <v>CAP</v>
          </cell>
          <cell r="H2899" t="str">
            <v>CAPSSI</v>
          </cell>
          <cell r="I2899">
            <v>1</v>
          </cell>
          <cell r="J2899">
            <v>0</v>
          </cell>
          <cell r="K2899" t="str">
            <v>200902X27</v>
          </cell>
          <cell r="L2899">
            <v>200902</v>
          </cell>
          <cell r="M2899" t="str">
            <v>FX27</v>
          </cell>
          <cell r="N2899" t="str">
            <v>CA200902</v>
          </cell>
          <cell r="O2899" t="str">
            <v>CA</v>
          </cell>
          <cell r="P2899" t="str">
            <v>FX27</v>
          </cell>
          <cell r="Q2899">
            <v>96.47</v>
          </cell>
          <cell r="R2899">
            <v>0</v>
          </cell>
        </row>
        <row r="2900">
          <cell r="A2900" t="str">
            <v>F</v>
          </cell>
          <cell r="B2900">
            <v>39845</v>
          </cell>
          <cell r="C2900" t="str">
            <v>X29</v>
          </cell>
          <cell r="D2900">
            <v>0</v>
          </cell>
          <cell r="E2900">
            <v>45</v>
          </cell>
          <cell r="F2900">
            <v>0</v>
          </cell>
          <cell r="G2900" t="str">
            <v>CAP</v>
          </cell>
          <cell r="H2900" t="str">
            <v>CAPSSI</v>
          </cell>
          <cell r="I2900">
            <v>1</v>
          </cell>
          <cell r="J2900">
            <v>0</v>
          </cell>
          <cell r="K2900" t="str">
            <v>200902X29</v>
          </cell>
          <cell r="L2900">
            <v>200902</v>
          </cell>
          <cell r="M2900" t="str">
            <v>FX29</v>
          </cell>
          <cell r="N2900" t="str">
            <v>CA200902</v>
          </cell>
          <cell r="O2900" t="str">
            <v>CA</v>
          </cell>
          <cell r="P2900" t="str">
            <v>FX29</v>
          </cell>
          <cell r="Q2900">
            <v>45</v>
          </cell>
          <cell r="R2900">
            <v>0</v>
          </cell>
        </row>
        <row r="2901">
          <cell r="A2901" t="str">
            <v>F</v>
          </cell>
          <cell r="B2901">
            <v>39873</v>
          </cell>
          <cell r="C2901" t="str">
            <v>X10</v>
          </cell>
          <cell r="D2901">
            <v>0</v>
          </cell>
          <cell r="E2901">
            <v>184.03</v>
          </cell>
          <cell r="F2901">
            <v>0</v>
          </cell>
          <cell r="G2901" t="str">
            <v>CAP</v>
          </cell>
          <cell r="H2901" t="str">
            <v>CAPSSI</v>
          </cell>
          <cell r="I2901">
            <v>1</v>
          </cell>
          <cell r="J2901">
            <v>0</v>
          </cell>
          <cell r="K2901" t="str">
            <v>200903X10</v>
          </cell>
          <cell r="L2901">
            <v>200903</v>
          </cell>
          <cell r="M2901" t="str">
            <v>FX10</v>
          </cell>
          <cell r="N2901" t="str">
            <v>CA200903</v>
          </cell>
          <cell r="O2901" t="str">
            <v>CA</v>
          </cell>
          <cell r="P2901" t="str">
            <v>FX10</v>
          </cell>
          <cell r="Q2901">
            <v>184.03</v>
          </cell>
          <cell r="R2901">
            <v>0</v>
          </cell>
        </row>
        <row r="2902">
          <cell r="A2902" t="str">
            <v>F</v>
          </cell>
          <cell r="B2902">
            <v>39873</v>
          </cell>
          <cell r="C2902" t="str">
            <v>X17</v>
          </cell>
          <cell r="D2902">
            <v>0</v>
          </cell>
          <cell r="E2902">
            <v>17349.04</v>
          </cell>
          <cell r="F2902">
            <v>0</v>
          </cell>
          <cell r="G2902" t="str">
            <v>CAP</v>
          </cell>
          <cell r="H2902" t="str">
            <v>CAPSSI</v>
          </cell>
          <cell r="I2902">
            <v>1</v>
          </cell>
          <cell r="J2902">
            <v>0</v>
          </cell>
          <cell r="K2902" t="str">
            <v>200903X17</v>
          </cell>
          <cell r="L2902">
            <v>200903</v>
          </cell>
          <cell r="M2902" t="str">
            <v>FX17</v>
          </cell>
          <cell r="N2902" t="str">
            <v>CA200903</v>
          </cell>
          <cell r="O2902" t="str">
            <v>CA</v>
          </cell>
          <cell r="P2902" t="str">
            <v>FX17</v>
          </cell>
          <cell r="Q2902">
            <v>17349.04</v>
          </cell>
          <cell r="R2902">
            <v>0</v>
          </cell>
        </row>
        <row r="2903">
          <cell r="A2903" t="str">
            <v>F</v>
          </cell>
          <cell r="B2903">
            <v>39873</v>
          </cell>
          <cell r="C2903" t="str">
            <v>X22</v>
          </cell>
          <cell r="D2903">
            <v>0</v>
          </cell>
          <cell r="E2903">
            <v>677.38</v>
          </cell>
          <cell r="F2903">
            <v>0</v>
          </cell>
          <cell r="G2903" t="str">
            <v>CAP</v>
          </cell>
          <cell r="H2903" t="str">
            <v>CAPSSI</v>
          </cell>
          <cell r="I2903">
            <v>1</v>
          </cell>
          <cell r="J2903">
            <v>0</v>
          </cell>
          <cell r="K2903" t="str">
            <v>200903X22</v>
          </cell>
          <cell r="L2903">
            <v>200903</v>
          </cell>
          <cell r="M2903" t="str">
            <v>FX22</v>
          </cell>
          <cell r="N2903" t="str">
            <v>CA200903</v>
          </cell>
          <cell r="O2903" t="str">
            <v>CA</v>
          </cell>
          <cell r="P2903" t="str">
            <v>FX22</v>
          </cell>
          <cell r="Q2903">
            <v>677.38</v>
          </cell>
          <cell r="R2903">
            <v>0</v>
          </cell>
        </row>
        <row r="2904">
          <cell r="A2904" t="str">
            <v>F</v>
          </cell>
          <cell r="B2904">
            <v>39873</v>
          </cell>
          <cell r="C2904" t="str">
            <v>X23</v>
          </cell>
          <cell r="D2904">
            <v>0</v>
          </cell>
          <cell r="E2904">
            <v>1929.54</v>
          </cell>
          <cell r="F2904">
            <v>0</v>
          </cell>
          <cell r="G2904" t="str">
            <v>CAP</v>
          </cell>
          <cell r="H2904" t="str">
            <v>CAPSSI</v>
          </cell>
          <cell r="I2904">
            <v>1</v>
          </cell>
          <cell r="J2904">
            <v>0</v>
          </cell>
          <cell r="K2904" t="str">
            <v>200903X23</v>
          </cell>
          <cell r="L2904">
            <v>200903</v>
          </cell>
          <cell r="M2904" t="str">
            <v>FX23</v>
          </cell>
          <cell r="N2904" t="str">
            <v>CA200903</v>
          </cell>
          <cell r="O2904" t="str">
            <v>CA</v>
          </cell>
          <cell r="P2904" t="str">
            <v>FX23</v>
          </cell>
          <cell r="Q2904">
            <v>1929.54</v>
          </cell>
          <cell r="R2904">
            <v>0</v>
          </cell>
        </row>
        <row r="2905">
          <cell r="A2905" t="str">
            <v>F</v>
          </cell>
          <cell r="B2905">
            <v>39873</v>
          </cell>
          <cell r="C2905" t="str">
            <v>X27</v>
          </cell>
          <cell r="D2905">
            <v>0</v>
          </cell>
          <cell r="E2905">
            <v>96.47</v>
          </cell>
          <cell r="F2905">
            <v>0</v>
          </cell>
          <cell r="G2905" t="str">
            <v>CAP</v>
          </cell>
          <cell r="H2905" t="str">
            <v>CAPSSI</v>
          </cell>
          <cell r="I2905">
            <v>1</v>
          </cell>
          <cell r="J2905">
            <v>0</v>
          </cell>
          <cell r="K2905" t="str">
            <v>200903X27</v>
          </cell>
          <cell r="L2905">
            <v>200903</v>
          </cell>
          <cell r="M2905" t="str">
            <v>FX27</v>
          </cell>
          <cell r="N2905" t="str">
            <v>CA200903</v>
          </cell>
          <cell r="O2905" t="str">
            <v>CA</v>
          </cell>
          <cell r="P2905" t="str">
            <v>FX27</v>
          </cell>
          <cell r="Q2905">
            <v>96.47</v>
          </cell>
          <cell r="R2905">
            <v>0</v>
          </cell>
        </row>
        <row r="2906">
          <cell r="A2906" t="str">
            <v>F</v>
          </cell>
          <cell r="B2906">
            <v>39873</v>
          </cell>
          <cell r="C2906" t="str">
            <v>X29</v>
          </cell>
          <cell r="D2906">
            <v>0</v>
          </cell>
          <cell r="E2906">
            <v>45</v>
          </cell>
          <cell r="F2906">
            <v>0</v>
          </cell>
          <cell r="G2906" t="str">
            <v>CAP</v>
          </cell>
          <cell r="H2906" t="str">
            <v>CAPSSI</v>
          </cell>
          <cell r="I2906">
            <v>1</v>
          </cell>
          <cell r="J2906">
            <v>0</v>
          </cell>
          <cell r="K2906" t="str">
            <v>200903X29</v>
          </cell>
          <cell r="L2906">
            <v>200903</v>
          </cell>
          <cell r="M2906" t="str">
            <v>FX29</v>
          </cell>
          <cell r="N2906" t="str">
            <v>CA200903</v>
          </cell>
          <cell r="O2906" t="str">
            <v>CA</v>
          </cell>
          <cell r="P2906" t="str">
            <v>FX29</v>
          </cell>
          <cell r="Q2906">
            <v>45</v>
          </cell>
          <cell r="R2906">
            <v>0</v>
          </cell>
        </row>
        <row r="2907">
          <cell r="A2907" t="str">
            <v>F</v>
          </cell>
          <cell r="B2907">
            <v>39904</v>
          </cell>
          <cell r="C2907" t="str">
            <v>X10</v>
          </cell>
          <cell r="D2907">
            <v>0</v>
          </cell>
          <cell r="E2907">
            <v>180.75</v>
          </cell>
          <cell r="F2907">
            <v>0</v>
          </cell>
          <cell r="G2907" t="str">
            <v>CAP</v>
          </cell>
          <cell r="H2907" t="str">
            <v>CAPSSI</v>
          </cell>
          <cell r="I2907">
            <v>1</v>
          </cell>
          <cell r="J2907">
            <v>0</v>
          </cell>
          <cell r="K2907" t="str">
            <v>200904X10</v>
          </cell>
          <cell r="L2907">
            <v>200904</v>
          </cell>
          <cell r="M2907" t="str">
            <v>FX10</v>
          </cell>
          <cell r="N2907" t="str">
            <v>CA200904</v>
          </cell>
          <cell r="O2907" t="str">
            <v>CA</v>
          </cell>
          <cell r="P2907" t="str">
            <v>FX10</v>
          </cell>
          <cell r="Q2907">
            <v>180.75</v>
          </cell>
          <cell r="R2907">
            <v>0</v>
          </cell>
        </row>
        <row r="2908">
          <cell r="A2908" t="str">
            <v>F</v>
          </cell>
          <cell r="B2908">
            <v>39904</v>
          </cell>
          <cell r="C2908" t="str">
            <v>X17</v>
          </cell>
          <cell r="D2908">
            <v>0</v>
          </cell>
          <cell r="E2908">
            <v>17377.45</v>
          </cell>
          <cell r="F2908">
            <v>0</v>
          </cell>
          <cell r="G2908" t="str">
            <v>CAP</v>
          </cell>
          <cell r="H2908" t="str">
            <v>CAPSSI</v>
          </cell>
          <cell r="I2908">
            <v>1</v>
          </cell>
          <cell r="J2908">
            <v>0</v>
          </cell>
          <cell r="K2908" t="str">
            <v>200904X17</v>
          </cell>
          <cell r="L2908">
            <v>200904</v>
          </cell>
          <cell r="M2908" t="str">
            <v>FX17</v>
          </cell>
          <cell r="N2908" t="str">
            <v>CA200904</v>
          </cell>
          <cell r="O2908" t="str">
            <v>CA</v>
          </cell>
          <cell r="P2908" t="str">
            <v>FX17</v>
          </cell>
          <cell r="Q2908">
            <v>17377.45</v>
          </cell>
          <cell r="R2908">
            <v>0</v>
          </cell>
        </row>
        <row r="2909">
          <cell r="A2909" t="str">
            <v>F</v>
          </cell>
          <cell r="B2909">
            <v>39904</v>
          </cell>
          <cell r="C2909" t="str">
            <v>X22</v>
          </cell>
          <cell r="D2909">
            <v>0</v>
          </cell>
          <cell r="E2909">
            <v>1049.53</v>
          </cell>
          <cell r="F2909">
            <v>0</v>
          </cell>
          <cell r="G2909" t="str">
            <v>CAP</v>
          </cell>
          <cell r="H2909" t="str">
            <v>CAPSSI</v>
          </cell>
          <cell r="I2909">
            <v>1</v>
          </cell>
          <cell r="J2909">
            <v>0</v>
          </cell>
          <cell r="K2909" t="str">
            <v>200904X22</v>
          </cell>
          <cell r="L2909">
            <v>200904</v>
          </cell>
          <cell r="M2909" t="str">
            <v>FX22</v>
          </cell>
          <cell r="N2909" t="str">
            <v>CA200904</v>
          </cell>
          <cell r="O2909" t="str">
            <v>CA</v>
          </cell>
          <cell r="P2909" t="str">
            <v>FX22</v>
          </cell>
          <cell r="Q2909">
            <v>1049.53</v>
          </cell>
          <cell r="R2909">
            <v>0</v>
          </cell>
        </row>
        <row r="2910">
          <cell r="A2910" t="str">
            <v>F</v>
          </cell>
          <cell r="B2910">
            <v>39904</v>
          </cell>
          <cell r="C2910" t="str">
            <v>X23</v>
          </cell>
          <cell r="D2910">
            <v>0</v>
          </cell>
          <cell r="E2910">
            <v>1932.68</v>
          </cell>
          <cell r="F2910">
            <v>0</v>
          </cell>
          <cell r="G2910" t="str">
            <v>CAP</v>
          </cell>
          <cell r="H2910" t="str">
            <v>CAPSSI</v>
          </cell>
          <cell r="I2910">
            <v>1</v>
          </cell>
          <cell r="J2910">
            <v>0</v>
          </cell>
          <cell r="K2910" t="str">
            <v>200904X23</v>
          </cell>
          <cell r="L2910">
            <v>200904</v>
          </cell>
          <cell r="M2910" t="str">
            <v>FX23</v>
          </cell>
          <cell r="N2910" t="str">
            <v>CA200904</v>
          </cell>
          <cell r="O2910" t="str">
            <v>CA</v>
          </cell>
          <cell r="P2910" t="str">
            <v>FX23</v>
          </cell>
          <cell r="Q2910">
            <v>1932.68</v>
          </cell>
          <cell r="R2910">
            <v>0</v>
          </cell>
        </row>
        <row r="2911">
          <cell r="A2911" t="str">
            <v>F</v>
          </cell>
          <cell r="B2911">
            <v>39904</v>
          </cell>
          <cell r="C2911" t="str">
            <v>X27</v>
          </cell>
          <cell r="D2911">
            <v>0</v>
          </cell>
          <cell r="E2911">
            <v>96.47</v>
          </cell>
          <cell r="F2911">
            <v>0</v>
          </cell>
          <cell r="G2911" t="str">
            <v>CAP</v>
          </cell>
          <cell r="H2911" t="str">
            <v>CAPSSI</v>
          </cell>
          <cell r="I2911">
            <v>1</v>
          </cell>
          <cell r="J2911">
            <v>0</v>
          </cell>
          <cell r="K2911" t="str">
            <v>200904X27</v>
          </cell>
          <cell r="L2911">
            <v>200904</v>
          </cell>
          <cell r="M2911" t="str">
            <v>FX27</v>
          </cell>
          <cell r="N2911" t="str">
            <v>CA200904</v>
          </cell>
          <cell r="O2911" t="str">
            <v>CA</v>
          </cell>
          <cell r="P2911" t="str">
            <v>FX27</v>
          </cell>
          <cell r="Q2911">
            <v>96.47</v>
          </cell>
          <cell r="R2911">
            <v>0</v>
          </cell>
        </row>
        <row r="2912">
          <cell r="A2912" t="str">
            <v>F</v>
          </cell>
          <cell r="B2912">
            <v>39904</v>
          </cell>
          <cell r="C2912" t="str">
            <v>X29</v>
          </cell>
          <cell r="D2912">
            <v>0</v>
          </cell>
          <cell r="E2912">
            <v>45</v>
          </cell>
          <cell r="F2912">
            <v>0</v>
          </cell>
          <cell r="G2912" t="str">
            <v>CAP</v>
          </cell>
          <cell r="H2912" t="str">
            <v>CAPSSI</v>
          </cell>
          <cell r="I2912">
            <v>1</v>
          </cell>
          <cell r="J2912">
            <v>0</v>
          </cell>
          <cell r="K2912" t="str">
            <v>200904X29</v>
          </cell>
          <cell r="L2912">
            <v>200904</v>
          </cell>
          <cell r="M2912" t="str">
            <v>FX29</v>
          </cell>
          <cell r="N2912" t="str">
            <v>CA200904</v>
          </cell>
          <cell r="O2912" t="str">
            <v>CA</v>
          </cell>
          <cell r="P2912" t="str">
            <v>FX29</v>
          </cell>
          <cell r="Q2912">
            <v>45</v>
          </cell>
          <cell r="R2912">
            <v>0</v>
          </cell>
        </row>
        <row r="2913">
          <cell r="A2913" t="str">
            <v>F</v>
          </cell>
          <cell r="B2913">
            <v>39934</v>
          </cell>
          <cell r="C2913" t="str">
            <v>X10</v>
          </cell>
          <cell r="D2913">
            <v>0</v>
          </cell>
          <cell r="E2913">
            <v>186.05</v>
          </cell>
          <cell r="F2913">
            <v>0</v>
          </cell>
          <cell r="G2913" t="str">
            <v>CAP</v>
          </cell>
          <cell r="H2913" t="str">
            <v>CAPSSI</v>
          </cell>
          <cell r="I2913">
            <v>1</v>
          </cell>
          <cell r="J2913">
            <v>0</v>
          </cell>
          <cell r="K2913" t="str">
            <v>200905X10</v>
          </cell>
          <cell r="L2913">
            <v>200905</v>
          </cell>
          <cell r="M2913" t="str">
            <v>FX10</v>
          </cell>
          <cell r="N2913" t="str">
            <v>CA200905</v>
          </cell>
          <cell r="O2913" t="str">
            <v>CA</v>
          </cell>
          <cell r="P2913" t="str">
            <v>FX10</v>
          </cell>
          <cell r="Q2913">
            <v>186.05</v>
          </cell>
          <cell r="R2913">
            <v>0</v>
          </cell>
        </row>
        <row r="2914">
          <cell r="A2914" t="str">
            <v>F</v>
          </cell>
          <cell r="B2914">
            <v>39934</v>
          </cell>
          <cell r="C2914" t="str">
            <v>X17</v>
          </cell>
          <cell r="D2914">
            <v>0</v>
          </cell>
          <cell r="E2914">
            <v>17661.63</v>
          </cell>
          <cell r="F2914">
            <v>0</v>
          </cell>
          <cell r="G2914" t="str">
            <v>CAP</v>
          </cell>
          <cell r="H2914" t="str">
            <v>CAPSSI</v>
          </cell>
          <cell r="I2914">
            <v>1</v>
          </cell>
          <cell r="J2914">
            <v>0</v>
          </cell>
          <cell r="K2914" t="str">
            <v>200905X17</v>
          </cell>
          <cell r="L2914">
            <v>200905</v>
          </cell>
          <cell r="M2914" t="str">
            <v>FX17</v>
          </cell>
          <cell r="N2914" t="str">
            <v>CA200905</v>
          </cell>
          <cell r="O2914" t="str">
            <v>CA</v>
          </cell>
          <cell r="P2914" t="str">
            <v>FX17</v>
          </cell>
          <cell r="Q2914">
            <v>17661.63</v>
          </cell>
          <cell r="R2914">
            <v>0</v>
          </cell>
        </row>
        <row r="2915">
          <cell r="A2915" t="str">
            <v>F</v>
          </cell>
          <cell r="B2915">
            <v>39934</v>
          </cell>
          <cell r="C2915" t="str">
            <v>X22</v>
          </cell>
          <cell r="D2915">
            <v>0</v>
          </cell>
          <cell r="E2915">
            <v>1027.28</v>
          </cell>
          <cell r="F2915">
            <v>0</v>
          </cell>
          <cell r="G2915" t="str">
            <v>CAP</v>
          </cell>
          <cell r="H2915" t="str">
            <v>CAPSSI</v>
          </cell>
          <cell r="I2915">
            <v>1</v>
          </cell>
          <cell r="J2915">
            <v>0</v>
          </cell>
          <cell r="K2915" t="str">
            <v>200905X22</v>
          </cell>
          <cell r="L2915">
            <v>200905</v>
          </cell>
          <cell r="M2915" t="str">
            <v>FX22</v>
          </cell>
          <cell r="N2915" t="str">
            <v>CA200905</v>
          </cell>
          <cell r="O2915" t="str">
            <v>CA</v>
          </cell>
          <cell r="P2915" t="str">
            <v>FX22</v>
          </cell>
          <cell r="Q2915">
            <v>1027.28</v>
          </cell>
          <cell r="R2915">
            <v>0</v>
          </cell>
        </row>
        <row r="2916">
          <cell r="A2916" t="str">
            <v>F</v>
          </cell>
          <cell r="B2916">
            <v>39934</v>
          </cell>
          <cell r="C2916" t="str">
            <v>X23</v>
          </cell>
          <cell r="D2916">
            <v>0</v>
          </cell>
          <cell r="E2916">
            <v>1965.1</v>
          </cell>
          <cell r="F2916">
            <v>0</v>
          </cell>
          <cell r="G2916" t="str">
            <v>CAP</v>
          </cell>
          <cell r="H2916" t="str">
            <v>CAPSSI</v>
          </cell>
          <cell r="I2916">
            <v>1</v>
          </cell>
          <cell r="J2916">
            <v>0</v>
          </cell>
          <cell r="K2916" t="str">
            <v>200905X23</v>
          </cell>
          <cell r="L2916">
            <v>200905</v>
          </cell>
          <cell r="M2916" t="str">
            <v>FX23</v>
          </cell>
          <cell r="N2916" t="str">
            <v>CA200905</v>
          </cell>
          <cell r="O2916" t="str">
            <v>CA</v>
          </cell>
          <cell r="P2916" t="str">
            <v>FX23</v>
          </cell>
          <cell r="Q2916">
            <v>1965.1</v>
          </cell>
          <cell r="R2916">
            <v>0</v>
          </cell>
        </row>
        <row r="2917">
          <cell r="A2917" t="str">
            <v>F</v>
          </cell>
          <cell r="B2917">
            <v>39934</v>
          </cell>
          <cell r="C2917" t="str">
            <v>X27</v>
          </cell>
          <cell r="D2917">
            <v>0</v>
          </cell>
          <cell r="E2917">
            <v>105.24</v>
          </cell>
          <cell r="F2917">
            <v>0</v>
          </cell>
          <cell r="G2917" t="str">
            <v>CAP</v>
          </cell>
          <cell r="H2917" t="str">
            <v>CAPSSI</v>
          </cell>
          <cell r="I2917">
            <v>1</v>
          </cell>
          <cell r="J2917">
            <v>0</v>
          </cell>
          <cell r="K2917" t="str">
            <v>200905X27</v>
          </cell>
          <cell r="L2917">
            <v>200905</v>
          </cell>
          <cell r="M2917" t="str">
            <v>FX27</v>
          </cell>
          <cell r="N2917" t="str">
            <v>CA200905</v>
          </cell>
          <cell r="O2917" t="str">
            <v>CA</v>
          </cell>
          <cell r="P2917" t="str">
            <v>FX27</v>
          </cell>
          <cell r="Q2917">
            <v>105.24</v>
          </cell>
          <cell r="R2917">
            <v>0</v>
          </cell>
        </row>
        <row r="2918">
          <cell r="A2918" t="str">
            <v>F</v>
          </cell>
          <cell r="B2918">
            <v>39934</v>
          </cell>
          <cell r="C2918" t="str">
            <v>X29</v>
          </cell>
          <cell r="D2918">
            <v>0</v>
          </cell>
          <cell r="E2918">
            <v>43.84</v>
          </cell>
          <cell r="F2918">
            <v>0</v>
          </cell>
          <cell r="G2918" t="str">
            <v>CAP</v>
          </cell>
          <cell r="H2918" t="str">
            <v>CAPSSI</v>
          </cell>
          <cell r="I2918">
            <v>1</v>
          </cell>
          <cell r="J2918">
            <v>0</v>
          </cell>
          <cell r="K2918" t="str">
            <v>200905X29</v>
          </cell>
          <cell r="L2918">
            <v>200905</v>
          </cell>
          <cell r="M2918" t="str">
            <v>FX29</v>
          </cell>
          <cell r="N2918" t="str">
            <v>CA200905</v>
          </cell>
          <cell r="O2918" t="str">
            <v>CA</v>
          </cell>
          <cell r="P2918" t="str">
            <v>FX29</v>
          </cell>
          <cell r="Q2918">
            <v>43.84</v>
          </cell>
          <cell r="R2918">
            <v>0</v>
          </cell>
        </row>
        <row r="2919">
          <cell r="A2919" t="str">
            <v>F</v>
          </cell>
          <cell r="B2919">
            <v>39965</v>
          </cell>
          <cell r="C2919" t="str">
            <v>X10</v>
          </cell>
          <cell r="D2919">
            <v>0</v>
          </cell>
          <cell r="E2919">
            <v>184.24</v>
          </cell>
          <cell r="F2919">
            <v>0</v>
          </cell>
          <cell r="G2919" t="str">
            <v>CAP</v>
          </cell>
          <cell r="H2919" t="str">
            <v>CAPSSI</v>
          </cell>
          <cell r="I2919">
            <v>1</v>
          </cell>
          <cell r="J2919">
            <v>0</v>
          </cell>
          <cell r="K2919" t="str">
            <v>200906X10</v>
          </cell>
          <cell r="L2919">
            <v>200906</v>
          </cell>
          <cell r="M2919" t="str">
            <v>FX10</v>
          </cell>
          <cell r="N2919" t="str">
            <v>CA200906</v>
          </cell>
          <cell r="O2919" t="str">
            <v>CA</v>
          </cell>
          <cell r="P2919" t="str">
            <v>FX10</v>
          </cell>
          <cell r="Q2919">
            <v>184.24</v>
          </cell>
          <cell r="R2919">
            <v>0</v>
          </cell>
        </row>
        <row r="2920">
          <cell r="A2920" t="str">
            <v>F</v>
          </cell>
          <cell r="B2920">
            <v>39965</v>
          </cell>
          <cell r="C2920" t="str">
            <v>X17</v>
          </cell>
          <cell r="D2920">
            <v>0</v>
          </cell>
          <cell r="E2920">
            <v>17808.939999999999</v>
          </cell>
          <cell r="F2920">
            <v>0</v>
          </cell>
          <cell r="G2920" t="str">
            <v>CAP</v>
          </cell>
          <cell r="H2920" t="str">
            <v>CAPSSI</v>
          </cell>
          <cell r="I2920">
            <v>1</v>
          </cell>
          <cell r="J2920">
            <v>0</v>
          </cell>
          <cell r="K2920" t="str">
            <v>200906X17</v>
          </cell>
          <cell r="L2920">
            <v>200906</v>
          </cell>
          <cell r="M2920" t="str">
            <v>FX17</v>
          </cell>
          <cell r="N2920" t="str">
            <v>CA200906</v>
          </cell>
          <cell r="O2920" t="str">
            <v>CA</v>
          </cell>
          <cell r="P2920" t="str">
            <v>FX17</v>
          </cell>
          <cell r="Q2920">
            <v>17808.939999999999</v>
          </cell>
          <cell r="R2920">
            <v>0</v>
          </cell>
        </row>
        <row r="2921">
          <cell r="A2921" t="str">
            <v>F</v>
          </cell>
          <cell r="B2921">
            <v>39965</v>
          </cell>
          <cell r="C2921" t="str">
            <v>X22</v>
          </cell>
          <cell r="D2921">
            <v>0</v>
          </cell>
          <cell r="E2921">
            <v>1035.05</v>
          </cell>
          <cell r="F2921">
            <v>0</v>
          </cell>
          <cell r="G2921" t="str">
            <v>CAP</v>
          </cell>
          <cell r="H2921" t="str">
            <v>CAPSSI</v>
          </cell>
          <cell r="I2921">
            <v>1</v>
          </cell>
          <cell r="J2921">
            <v>0</v>
          </cell>
          <cell r="K2921" t="str">
            <v>200906X22</v>
          </cell>
          <cell r="L2921">
            <v>200906</v>
          </cell>
          <cell r="M2921" t="str">
            <v>FX22</v>
          </cell>
          <cell r="N2921" t="str">
            <v>CA200906</v>
          </cell>
          <cell r="O2921" t="str">
            <v>CA</v>
          </cell>
          <cell r="P2921" t="str">
            <v>FX22</v>
          </cell>
          <cell r="Q2921">
            <v>1035.05</v>
          </cell>
          <cell r="R2921">
            <v>0</v>
          </cell>
        </row>
        <row r="2922">
          <cell r="A2922" t="str">
            <v>F</v>
          </cell>
          <cell r="B2922">
            <v>39965</v>
          </cell>
          <cell r="C2922" t="str">
            <v>X23</v>
          </cell>
          <cell r="D2922">
            <v>0</v>
          </cell>
          <cell r="E2922">
            <v>1978.47</v>
          </cell>
          <cell r="F2922">
            <v>0</v>
          </cell>
          <cell r="G2922" t="str">
            <v>CAP</v>
          </cell>
          <cell r="H2922" t="str">
            <v>CAPSSI</v>
          </cell>
          <cell r="I2922">
            <v>1</v>
          </cell>
          <cell r="J2922">
            <v>0</v>
          </cell>
          <cell r="K2922" t="str">
            <v>200906X23</v>
          </cell>
          <cell r="L2922">
            <v>200906</v>
          </cell>
          <cell r="M2922" t="str">
            <v>FX23</v>
          </cell>
          <cell r="N2922" t="str">
            <v>CA200906</v>
          </cell>
          <cell r="O2922" t="str">
            <v>CA</v>
          </cell>
          <cell r="P2922" t="str">
            <v>FX23</v>
          </cell>
          <cell r="Q2922">
            <v>1978.47</v>
          </cell>
          <cell r="R2922">
            <v>0</v>
          </cell>
        </row>
        <row r="2923">
          <cell r="A2923" t="str">
            <v>F</v>
          </cell>
          <cell r="B2923">
            <v>39965</v>
          </cell>
          <cell r="C2923" t="str">
            <v>X27</v>
          </cell>
          <cell r="D2923">
            <v>0</v>
          </cell>
          <cell r="E2923">
            <v>78.930000000000007</v>
          </cell>
          <cell r="F2923">
            <v>0</v>
          </cell>
          <cell r="G2923" t="str">
            <v>CAP</v>
          </cell>
          <cell r="H2923" t="str">
            <v>CAPSSI</v>
          </cell>
          <cell r="I2923">
            <v>1</v>
          </cell>
          <cell r="J2923">
            <v>0</v>
          </cell>
          <cell r="K2923" t="str">
            <v>200906X27</v>
          </cell>
          <cell r="L2923">
            <v>200906</v>
          </cell>
          <cell r="M2923" t="str">
            <v>FX27</v>
          </cell>
          <cell r="N2923" t="str">
            <v>CA200906</v>
          </cell>
          <cell r="O2923" t="str">
            <v>CA</v>
          </cell>
          <cell r="P2923" t="str">
            <v>FX27</v>
          </cell>
          <cell r="Q2923">
            <v>78.930000000000007</v>
          </cell>
          <cell r="R2923">
            <v>0</v>
          </cell>
        </row>
        <row r="2924">
          <cell r="A2924" t="str">
            <v>F</v>
          </cell>
          <cell r="B2924">
            <v>39965</v>
          </cell>
          <cell r="C2924" t="str">
            <v>X29</v>
          </cell>
          <cell r="D2924">
            <v>0</v>
          </cell>
          <cell r="E2924">
            <v>45</v>
          </cell>
          <cell r="F2924">
            <v>0</v>
          </cell>
          <cell r="G2924" t="str">
            <v>CAP</v>
          </cell>
          <cell r="H2924" t="str">
            <v>CAPSSI</v>
          </cell>
          <cell r="I2924">
            <v>1</v>
          </cell>
          <cell r="J2924">
            <v>0</v>
          </cell>
          <cell r="K2924" t="str">
            <v>200906X29</v>
          </cell>
          <cell r="L2924">
            <v>200906</v>
          </cell>
          <cell r="M2924" t="str">
            <v>FX29</v>
          </cell>
          <cell r="N2924" t="str">
            <v>CA200906</v>
          </cell>
          <cell r="O2924" t="str">
            <v>CA</v>
          </cell>
          <cell r="P2924" t="str">
            <v>FX29</v>
          </cell>
          <cell r="Q2924">
            <v>45</v>
          </cell>
          <cell r="R2924">
            <v>0</v>
          </cell>
        </row>
        <row r="2925">
          <cell r="A2925" t="str">
            <v>G</v>
          </cell>
          <cell r="B2925">
            <v>39630</v>
          </cell>
          <cell r="C2925" t="str">
            <v>X10</v>
          </cell>
          <cell r="D2925">
            <v>0</v>
          </cell>
          <cell r="E2925">
            <v>1.21</v>
          </cell>
          <cell r="F2925">
            <v>0</v>
          </cell>
          <cell r="G2925" t="str">
            <v>CAP</v>
          </cell>
          <cell r="H2925" t="str">
            <v>CAPSSI</v>
          </cell>
          <cell r="I2925">
            <v>1</v>
          </cell>
          <cell r="J2925">
            <v>0</v>
          </cell>
          <cell r="K2925" t="str">
            <v>200807X10</v>
          </cell>
          <cell r="L2925">
            <v>200807</v>
          </cell>
          <cell r="M2925" t="str">
            <v>GX10</v>
          </cell>
          <cell r="N2925" t="str">
            <v>CA200807</v>
          </cell>
          <cell r="O2925" t="str">
            <v>CA</v>
          </cell>
          <cell r="P2925" t="str">
            <v>GX10</v>
          </cell>
          <cell r="Q2925">
            <v>1.21</v>
          </cell>
          <cell r="R2925">
            <v>0</v>
          </cell>
        </row>
        <row r="2926">
          <cell r="A2926" t="str">
            <v>G</v>
          </cell>
          <cell r="B2926">
            <v>39630</v>
          </cell>
          <cell r="C2926" t="str">
            <v>X17</v>
          </cell>
          <cell r="D2926">
            <v>0</v>
          </cell>
          <cell r="E2926">
            <v>43.85</v>
          </cell>
          <cell r="F2926">
            <v>0</v>
          </cell>
          <cell r="G2926" t="str">
            <v>CAP</v>
          </cell>
          <cell r="H2926" t="str">
            <v>CAPSSI</v>
          </cell>
          <cell r="I2926">
            <v>1</v>
          </cell>
          <cell r="J2926">
            <v>0</v>
          </cell>
          <cell r="K2926" t="str">
            <v>200807X17</v>
          </cell>
          <cell r="L2926">
            <v>200807</v>
          </cell>
          <cell r="M2926" t="str">
            <v>GX17</v>
          </cell>
          <cell r="N2926" t="str">
            <v>CA200807</v>
          </cell>
          <cell r="O2926" t="str">
            <v>CA</v>
          </cell>
          <cell r="P2926" t="str">
            <v>GX17</v>
          </cell>
          <cell r="Q2926">
            <v>43.85</v>
          </cell>
          <cell r="R2926">
            <v>0</v>
          </cell>
        </row>
        <row r="2927">
          <cell r="A2927" t="str">
            <v>G</v>
          </cell>
          <cell r="B2927">
            <v>39630</v>
          </cell>
          <cell r="C2927" t="str">
            <v>X22</v>
          </cell>
          <cell r="D2927">
            <v>0</v>
          </cell>
          <cell r="E2927">
            <v>23.46</v>
          </cell>
          <cell r="F2927">
            <v>0</v>
          </cell>
          <cell r="G2927" t="str">
            <v>CAP</v>
          </cell>
          <cell r="H2927" t="str">
            <v>CAPSSI</v>
          </cell>
          <cell r="I2927">
            <v>1</v>
          </cell>
          <cell r="J2927">
            <v>0</v>
          </cell>
          <cell r="K2927" t="str">
            <v>200807X22</v>
          </cell>
          <cell r="L2927">
            <v>200807</v>
          </cell>
          <cell r="M2927" t="str">
            <v>GX22</v>
          </cell>
          <cell r="N2927" t="str">
            <v>CA200807</v>
          </cell>
          <cell r="O2927" t="str">
            <v>CA</v>
          </cell>
          <cell r="P2927" t="str">
            <v>GX22</v>
          </cell>
          <cell r="Q2927">
            <v>23.46</v>
          </cell>
          <cell r="R2927">
            <v>0</v>
          </cell>
        </row>
        <row r="2928">
          <cell r="A2928" t="str">
            <v>G</v>
          </cell>
          <cell r="B2928">
            <v>39630</v>
          </cell>
          <cell r="C2928" t="str">
            <v>X23</v>
          </cell>
          <cell r="D2928">
            <v>0</v>
          </cell>
          <cell r="E2928">
            <v>66.930000000000007</v>
          </cell>
          <cell r="F2928">
            <v>0</v>
          </cell>
          <cell r="G2928" t="str">
            <v>CAP</v>
          </cell>
          <cell r="H2928" t="str">
            <v>CAPSSI</v>
          </cell>
          <cell r="I2928">
            <v>1</v>
          </cell>
          <cell r="J2928">
            <v>0</v>
          </cell>
          <cell r="K2928" t="str">
            <v>200807X23</v>
          </cell>
          <cell r="L2928">
            <v>200807</v>
          </cell>
          <cell r="M2928" t="str">
            <v>GX23</v>
          </cell>
          <cell r="N2928" t="str">
            <v>CA200807</v>
          </cell>
          <cell r="O2928" t="str">
            <v>CA</v>
          </cell>
          <cell r="P2928" t="str">
            <v>GX23</v>
          </cell>
          <cell r="Q2928">
            <v>66.930000000000007</v>
          </cell>
          <cell r="R2928">
            <v>0</v>
          </cell>
        </row>
        <row r="2929">
          <cell r="A2929" t="str">
            <v>G</v>
          </cell>
          <cell r="B2929">
            <v>39630</v>
          </cell>
          <cell r="C2929" t="str">
            <v>X27</v>
          </cell>
          <cell r="D2929">
            <v>0</v>
          </cell>
          <cell r="E2929">
            <v>561.28</v>
          </cell>
          <cell r="F2929">
            <v>0</v>
          </cell>
          <cell r="G2929" t="str">
            <v>CAP</v>
          </cell>
          <cell r="H2929" t="str">
            <v>CAPSSI</v>
          </cell>
          <cell r="I2929">
            <v>1</v>
          </cell>
          <cell r="J2929">
            <v>0</v>
          </cell>
          <cell r="K2929" t="str">
            <v>200807X27</v>
          </cell>
          <cell r="L2929">
            <v>200807</v>
          </cell>
          <cell r="M2929" t="str">
            <v>GX27</v>
          </cell>
          <cell r="N2929" t="str">
            <v>CA200807</v>
          </cell>
          <cell r="O2929" t="str">
            <v>CA</v>
          </cell>
          <cell r="P2929" t="str">
            <v>GX27</v>
          </cell>
          <cell r="Q2929">
            <v>561.28</v>
          </cell>
          <cell r="R2929">
            <v>0</v>
          </cell>
        </row>
        <row r="2930">
          <cell r="A2930" t="str">
            <v>G</v>
          </cell>
          <cell r="B2930">
            <v>39661</v>
          </cell>
          <cell r="C2930" t="str">
            <v>X10</v>
          </cell>
          <cell r="D2930">
            <v>0</v>
          </cell>
          <cell r="E2930">
            <v>2.5</v>
          </cell>
          <cell r="F2930">
            <v>0</v>
          </cell>
          <cell r="G2930" t="str">
            <v>CAP</v>
          </cell>
          <cell r="H2930" t="str">
            <v>CAPSSI</v>
          </cell>
          <cell r="I2930">
            <v>1</v>
          </cell>
          <cell r="J2930">
            <v>0</v>
          </cell>
          <cell r="K2930" t="str">
            <v>200808X10</v>
          </cell>
          <cell r="L2930">
            <v>200808</v>
          </cell>
          <cell r="M2930" t="str">
            <v>GX10</v>
          </cell>
          <cell r="N2930" t="str">
            <v>CA200808</v>
          </cell>
          <cell r="O2930" t="str">
            <v>CA</v>
          </cell>
          <cell r="P2930" t="str">
            <v>GX10</v>
          </cell>
          <cell r="Q2930">
            <v>2.5</v>
          </cell>
          <cell r="R2930">
            <v>0</v>
          </cell>
        </row>
        <row r="2931">
          <cell r="A2931" t="str">
            <v>G</v>
          </cell>
          <cell r="B2931">
            <v>39661</v>
          </cell>
          <cell r="C2931" t="str">
            <v>X17</v>
          </cell>
          <cell r="D2931">
            <v>0</v>
          </cell>
          <cell r="E2931">
            <v>35.08</v>
          </cell>
          <cell r="F2931">
            <v>0</v>
          </cell>
          <cell r="G2931" t="str">
            <v>CAP</v>
          </cell>
          <cell r="H2931" t="str">
            <v>CAPSSI</v>
          </cell>
          <cell r="I2931">
            <v>1</v>
          </cell>
          <cell r="J2931">
            <v>0</v>
          </cell>
          <cell r="K2931" t="str">
            <v>200808X17</v>
          </cell>
          <cell r="L2931">
            <v>200808</v>
          </cell>
          <cell r="M2931" t="str">
            <v>GX17</v>
          </cell>
          <cell r="N2931" t="str">
            <v>CA200808</v>
          </cell>
          <cell r="O2931" t="str">
            <v>CA</v>
          </cell>
          <cell r="P2931" t="str">
            <v>GX17</v>
          </cell>
          <cell r="Q2931">
            <v>35.08</v>
          </cell>
          <cell r="R2931">
            <v>0</v>
          </cell>
        </row>
        <row r="2932">
          <cell r="A2932" t="str">
            <v>G</v>
          </cell>
          <cell r="B2932">
            <v>39661</v>
          </cell>
          <cell r="C2932" t="str">
            <v>X22</v>
          </cell>
          <cell r="D2932">
            <v>0</v>
          </cell>
          <cell r="E2932">
            <v>23.46</v>
          </cell>
          <cell r="F2932">
            <v>0</v>
          </cell>
          <cell r="G2932" t="str">
            <v>CAP</v>
          </cell>
          <cell r="H2932" t="str">
            <v>CAPSSI</v>
          </cell>
          <cell r="I2932">
            <v>1</v>
          </cell>
          <cell r="J2932">
            <v>0</v>
          </cell>
          <cell r="K2932" t="str">
            <v>200808X22</v>
          </cell>
          <cell r="L2932">
            <v>200808</v>
          </cell>
          <cell r="M2932" t="str">
            <v>GX22</v>
          </cell>
          <cell r="N2932" t="str">
            <v>CA200808</v>
          </cell>
          <cell r="O2932" t="str">
            <v>CA</v>
          </cell>
          <cell r="P2932" t="str">
            <v>GX22</v>
          </cell>
          <cell r="Q2932">
            <v>23.46</v>
          </cell>
          <cell r="R2932">
            <v>0</v>
          </cell>
        </row>
        <row r="2933">
          <cell r="A2933" t="str">
            <v>G</v>
          </cell>
          <cell r="B2933">
            <v>39661</v>
          </cell>
          <cell r="C2933" t="str">
            <v>X23</v>
          </cell>
          <cell r="D2933">
            <v>0</v>
          </cell>
          <cell r="E2933">
            <v>66.930000000000007</v>
          </cell>
          <cell r="F2933">
            <v>0</v>
          </cell>
          <cell r="G2933" t="str">
            <v>CAP</v>
          </cell>
          <cell r="H2933" t="str">
            <v>CAPSSI</v>
          </cell>
          <cell r="I2933">
            <v>1</v>
          </cell>
          <cell r="J2933">
            <v>0</v>
          </cell>
          <cell r="K2933" t="str">
            <v>200808X23</v>
          </cell>
          <cell r="L2933">
            <v>200808</v>
          </cell>
          <cell r="M2933" t="str">
            <v>GX23</v>
          </cell>
          <cell r="N2933" t="str">
            <v>CA200808</v>
          </cell>
          <cell r="O2933" t="str">
            <v>CA</v>
          </cell>
          <cell r="P2933" t="str">
            <v>GX23</v>
          </cell>
          <cell r="Q2933">
            <v>66.930000000000007</v>
          </cell>
          <cell r="R2933">
            <v>0</v>
          </cell>
        </row>
        <row r="2934">
          <cell r="A2934" t="str">
            <v>G</v>
          </cell>
          <cell r="B2934">
            <v>39661</v>
          </cell>
          <cell r="C2934" t="str">
            <v>X27</v>
          </cell>
          <cell r="D2934">
            <v>0</v>
          </cell>
          <cell r="E2934">
            <v>570.04999999999995</v>
          </cell>
          <cell r="F2934">
            <v>0</v>
          </cell>
          <cell r="G2934" t="str">
            <v>CAP</v>
          </cell>
          <cell r="H2934" t="str">
            <v>CAPSSI</v>
          </cell>
          <cell r="I2934">
            <v>1</v>
          </cell>
          <cell r="J2934">
            <v>0</v>
          </cell>
          <cell r="K2934" t="str">
            <v>200808X27</v>
          </cell>
          <cell r="L2934">
            <v>200808</v>
          </cell>
          <cell r="M2934" t="str">
            <v>GX27</v>
          </cell>
          <cell r="N2934" t="str">
            <v>CA200808</v>
          </cell>
          <cell r="O2934" t="str">
            <v>CA</v>
          </cell>
          <cell r="P2934" t="str">
            <v>GX27</v>
          </cell>
          <cell r="Q2934">
            <v>570.04999999999995</v>
          </cell>
          <cell r="R2934">
            <v>0</v>
          </cell>
        </row>
        <row r="2935">
          <cell r="A2935" t="str">
            <v>G</v>
          </cell>
          <cell r="B2935">
            <v>39692</v>
          </cell>
          <cell r="C2935" t="str">
            <v>X10</v>
          </cell>
          <cell r="D2935">
            <v>0</v>
          </cell>
          <cell r="E2935">
            <v>2.42</v>
          </cell>
          <cell r="F2935">
            <v>0</v>
          </cell>
          <cell r="G2935" t="str">
            <v>CAP</v>
          </cell>
          <cell r="H2935" t="str">
            <v>CAPSSI</v>
          </cell>
          <cell r="I2935">
            <v>1</v>
          </cell>
          <cell r="J2935">
            <v>0</v>
          </cell>
          <cell r="K2935" t="str">
            <v>200809X10</v>
          </cell>
          <cell r="L2935">
            <v>200809</v>
          </cell>
          <cell r="M2935" t="str">
            <v>GX10</v>
          </cell>
          <cell r="N2935" t="str">
            <v>CA200809</v>
          </cell>
          <cell r="O2935" t="str">
            <v>CA</v>
          </cell>
          <cell r="P2935" t="str">
            <v>GX10</v>
          </cell>
          <cell r="Q2935">
            <v>2.42</v>
          </cell>
          <cell r="R2935">
            <v>0</v>
          </cell>
        </row>
        <row r="2936">
          <cell r="A2936" t="str">
            <v>G</v>
          </cell>
          <cell r="B2936">
            <v>39692</v>
          </cell>
          <cell r="C2936" t="str">
            <v>X17</v>
          </cell>
          <cell r="D2936">
            <v>0</v>
          </cell>
          <cell r="E2936">
            <v>35.08</v>
          </cell>
          <cell r="F2936">
            <v>0</v>
          </cell>
          <cell r="G2936" t="str">
            <v>CAP</v>
          </cell>
          <cell r="H2936" t="str">
            <v>CAPSSI</v>
          </cell>
          <cell r="I2936">
            <v>1</v>
          </cell>
          <cell r="J2936">
            <v>0</v>
          </cell>
          <cell r="K2936" t="str">
            <v>200809X17</v>
          </cell>
          <cell r="L2936">
            <v>200809</v>
          </cell>
          <cell r="M2936" t="str">
            <v>GX17</v>
          </cell>
          <cell r="N2936" t="str">
            <v>CA200809</v>
          </cell>
          <cell r="O2936" t="str">
            <v>CA</v>
          </cell>
          <cell r="P2936" t="str">
            <v>GX17</v>
          </cell>
          <cell r="Q2936">
            <v>35.08</v>
          </cell>
          <cell r="R2936">
            <v>0</v>
          </cell>
        </row>
        <row r="2937">
          <cell r="A2937" t="str">
            <v>G</v>
          </cell>
          <cell r="B2937">
            <v>39692</v>
          </cell>
          <cell r="C2937" t="str">
            <v>X22</v>
          </cell>
          <cell r="D2937">
            <v>0</v>
          </cell>
          <cell r="E2937">
            <v>24.48</v>
          </cell>
          <cell r="F2937">
            <v>0</v>
          </cell>
          <cell r="G2937" t="str">
            <v>CAP</v>
          </cell>
          <cell r="H2937" t="str">
            <v>CAPSSI</v>
          </cell>
          <cell r="I2937">
            <v>1</v>
          </cell>
          <cell r="J2937">
            <v>0</v>
          </cell>
          <cell r="K2937" t="str">
            <v>200809X22</v>
          </cell>
          <cell r="L2937">
            <v>200809</v>
          </cell>
          <cell r="M2937" t="str">
            <v>GX22</v>
          </cell>
          <cell r="N2937" t="str">
            <v>CA200809</v>
          </cell>
          <cell r="O2937" t="str">
            <v>CA</v>
          </cell>
          <cell r="P2937" t="str">
            <v>GX22</v>
          </cell>
          <cell r="Q2937">
            <v>24.48</v>
          </cell>
          <cell r="R2937">
            <v>0</v>
          </cell>
        </row>
        <row r="2938">
          <cell r="A2938" t="str">
            <v>G</v>
          </cell>
          <cell r="B2938">
            <v>39692</v>
          </cell>
          <cell r="C2938" t="str">
            <v>X23</v>
          </cell>
          <cell r="D2938">
            <v>0</v>
          </cell>
          <cell r="E2938">
            <v>69.84</v>
          </cell>
          <cell r="F2938">
            <v>0</v>
          </cell>
          <cell r="G2938" t="str">
            <v>CAP</v>
          </cell>
          <cell r="H2938" t="str">
            <v>CAPSSI</v>
          </cell>
          <cell r="I2938">
            <v>1</v>
          </cell>
          <cell r="J2938">
            <v>0</v>
          </cell>
          <cell r="K2938" t="str">
            <v>200809X23</v>
          </cell>
          <cell r="L2938">
            <v>200809</v>
          </cell>
          <cell r="M2938" t="str">
            <v>GX23</v>
          </cell>
          <cell r="N2938" t="str">
            <v>CA200809</v>
          </cell>
          <cell r="O2938" t="str">
            <v>CA</v>
          </cell>
          <cell r="P2938" t="str">
            <v>GX23</v>
          </cell>
          <cell r="Q2938">
            <v>69.84</v>
          </cell>
          <cell r="R2938">
            <v>0</v>
          </cell>
        </row>
        <row r="2939">
          <cell r="A2939" t="str">
            <v>G</v>
          </cell>
          <cell r="B2939">
            <v>39692</v>
          </cell>
          <cell r="C2939" t="str">
            <v>X27</v>
          </cell>
          <cell r="D2939">
            <v>0</v>
          </cell>
          <cell r="E2939">
            <v>596.36</v>
          </cell>
          <cell r="F2939">
            <v>0</v>
          </cell>
          <cell r="G2939" t="str">
            <v>CAP</v>
          </cell>
          <cell r="H2939" t="str">
            <v>CAPSSI</v>
          </cell>
          <cell r="I2939">
            <v>1</v>
          </cell>
          <cell r="J2939">
            <v>0</v>
          </cell>
          <cell r="K2939" t="str">
            <v>200809X27</v>
          </cell>
          <cell r="L2939">
            <v>200809</v>
          </cell>
          <cell r="M2939" t="str">
            <v>GX27</v>
          </cell>
          <cell r="N2939" t="str">
            <v>CA200809</v>
          </cell>
          <cell r="O2939" t="str">
            <v>CA</v>
          </cell>
          <cell r="P2939" t="str">
            <v>GX27</v>
          </cell>
          <cell r="Q2939">
            <v>596.36</v>
          </cell>
          <cell r="R2939">
            <v>0</v>
          </cell>
        </row>
        <row r="2940">
          <cell r="A2940" t="str">
            <v>G</v>
          </cell>
          <cell r="B2940">
            <v>39722</v>
          </cell>
          <cell r="C2940" t="str">
            <v>X10</v>
          </cell>
          <cell r="D2940">
            <v>0</v>
          </cell>
          <cell r="E2940">
            <v>2.5</v>
          </cell>
          <cell r="F2940">
            <v>0</v>
          </cell>
          <cell r="G2940" t="str">
            <v>CAP</v>
          </cell>
          <cell r="H2940" t="str">
            <v>CAPSSI</v>
          </cell>
          <cell r="I2940">
            <v>1</v>
          </cell>
          <cell r="J2940">
            <v>0</v>
          </cell>
          <cell r="K2940" t="str">
            <v>200810X10</v>
          </cell>
          <cell r="L2940">
            <v>200810</v>
          </cell>
          <cell r="M2940" t="str">
            <v>GX10</v>
          </cell>
          <cell r="N2940" t="str">
            <v>CA200810</v>
          </cell>
          <cell r="O2940" t="str">
            <v>CA</v>
          </cell>
          <cell r="P2940" t="str">
            <v>GX10</v>
          </cell>
          <cell r="Q2940">
            <v>2.5</v>
          </cell>
          <cell r="R2940">
            <v>0</v>
          </cell>
        </row>
        <row r="2941">
          <cell r="A2941" t="str">
            <v>G</v>
          </cell>
          <cell r="B2941">
            <v>39722</v>
          </cell>
          <cell r="C2941" t="str">
            <v>X17</v>
          </cell>
          <cell r="D2941">
            <v>0</v>
          </cell>
          <cell r="E2941">
            <v>35.08</v>
          </cell>
          <cell r="F2941">
            <v>0</v>
          </cell>
          <cell r="G2941" t="str">
            <v>CAP</v>
          </cell>
          <cell r="H2941" t="str">
            <v>CAPSSI</v>
          </cell>
          <cell r="I2941">
            <v>1</v>
          </cell>
          <cell r="J2941">
            <v>0</v>
          </cell>
          <cell r="K2941" t="str">
            <v>200810X17</v>
          </cell>
          <cell r="L2941">
            <v>200810</v>
          </cell>
          <cell r="M2941" t="str">
            <v>GX17</v>
          </cell>
          <cell r="N2941" t="str">
            <v>CA200810</v>
          </cell>
          <cell r="O2941" t="str">
            <v>CA</v>
          </cell>
          <cell r="P2941" t="str">
            <v>GX17</v>
          </cell>
          <cell r="Q2941">
            <v>35.08</v>
          </cell>
          <cell r="R2941">
            <v>0</v>
          </cell>
        </row>
        <row r="2942">
          <cell r="A2942" t="str">
            <v>G</v>
          </cell>
          <cell r="B2942">
            <v>39722</v>
          </cell>
          <cell r="C2942" t="str">
            <v>X22</v>
          </cell>
          <cell r="D2942">
            <v>0</v>
          </cell>
          <cell r="E2942">
            <v>25.5</v>
          </cell>
          <cell r="F2942">
            <v>0</v>
          </cell>
          <cell r="G2942" t="str">
            <v>CAP</v>
          </cell>
          <cell r="H2942" t="str">
            <v>CAPSSI</v>
          </cell>
          <cell r="I2942">
            <v>1</v>
          </cell>
          <cell r="J2942">
            <v>0</v>
          </cell>
          <cell r="K2942" t="str">
            <v>200810X22</v>
          </cell>
          <cell r="L2942">
            <v>200810</v>
          </cell>
          <cell r="M2942" t="str">
            <v>GX22</v>
          </cell>
          <cell r="N2942" t="str">
            <v>CA200810</v>
          </cell>
          <cell r="O2942" t="str">
            <v>CA</v>
          </cell>
          <cell r="P2942" t="str">
            <v>GX22</v>
          </cell>
          <cell r="Q2942">
            <v>25.5</v>
          </cell>
          <cell r="R2942">
            <v>0</v>
          </cell>
        </row>
        <row r="2943">
          <cell r="A2943" t="str">
            <v>G</v>
          </cell>
          <cell r="B2943">
            <v>39722</v>
          </cell>
          <cell r="C2943" t="str">
            <v>X23</v>
          </cell>
          <cell r="D2943">
            <v>0</v>
          </cell>
          <cell r="E2943">
            <v>72.75</v>
          </cell>
          <cell r="F2943">
            <v>0</v>
          </cell>
          <cell r="G2943" t="str">
            <v>CAP</v>
          </cell>
          <cell r="H2943" t="str">
            <v>CAPSSI</v>
          </cell>
          <cell r="I2943">
            <v>1</v>
          </cell>
          <cell r="J2943">
            <v>0</v>
          </cell>
          <cell r="K2943" t="str">
            <v>200810X23</v>
          </cell>
          <cell r="L2943">
            <v>200810</v>
          </cell>
          <cell r="M2943" t="str">
            <v>GX23</v>
          </cell>
          <cell r="N2943" t="str">
            <v>CA200810</v>
          </cell>
          <cell r="O2943" t="str">
            <v>CA</v>
          </cell>
          <cell r="P2943" t="str">
            <v>GX23</v>
          </cell>
          <cell r="Q2943">
            <v>72.75</v>
          </cell>
          <cell r="R2943">
            <v>0</v>
          </cell>
        </row>
        <row r="2944">
          <cell r="A2944" t="str">
            <v>G</v>
          </cell>
          <cell r="B2944">
            <v>39722</v>
          </cell>
          <cell r="C2944" t="str">
            <v>X27</v>
          </cell>
          <cell r="D2944">
            <v>0</v>
          </cell>
          <cell r="E2944">
            <v>622.66999999999996</v>
          </cell>
          <cell r="F2944">
            <v>0</v>
          </cell>
          <cell r="G2944" t="str">
            <v>CAP</v>
          </cell>
          <cell r="H2944" t="str">
            <v>CAPSSI</v>
          </cell>
          <cell r="I2944">
            <v>1</v>
          </cell>
          <cell r="J2944">
            <v>0</v>
          </cell>
          <cell r="K2944" t="str">
            <v>200810X27</v>
          </cell>
          <cell r="L2944">
            <v>200810</v>
          </cell>
          <cell r="M2944" t="str">
            <v>GX27</v>
          </cell>
          <cell r="N2944" t="str">
            <v>CA200810</v>
          </cell>
          <cell r="O2944" t="str">
            <v>CA</v>
          </cell>
          <cell r="P2944" t="str">
            <v>GX27</v>
          </cell>
          <cell r="Q2944">
            <v>622.66999999999996</v>
          </cell>
          <cell r="R2944">
            <v>0</v>
          </cell>
        </row>
        <row r="2945">
          <cell r="A2945" t="str">
            <v>G</v>
          </cell>
          <cell r="B2945">
            <v>39753</v>
          </cell>
          <cell r="C2945" t="str">
            <v>X10</v>
          </cell>
          <cell r="D2945">
            <v>0</v>
          </cell>
          <cell r="E2945">
            <v>2.5</v>
          </cell>
          <cell r="F2945">
            <v>0</v>
          </cell>
          <cell r="G2945" t="str">
            <v>CAP</v>
          </cell>
          <cell r="H2945" t="str">
            <v>CAPSSI</v>
          </cell>
          <cell r="I2945">
            <v>1</v>
          </cell>
          <cell r="J2945">
            <v>0</v>
          </cell>
          <cell r="K2945" t="str">
            <v>200811X10</v>
          </cell>
          <cell r="L2945">
            <v>200811</v>
          </cell>
          <cell r="M2945" t="str">
            <v>GX10</v>
          </cell>
          <cell r="N2945" t="str">
            <v>CA200811</v>
          </cell>
          <cell r="O2945" t="str">
            <v>CA</v>
          </cell>
          <cell r="P2945" t="str">
            <v>GX10</v>
          </cell>
          <cell r="Q2945">
            <v>2.5</v>
          </cell>
          <cell r="R2945">
            <v>0</v>
          </cell>
        </row>
        <row r="2946">
          <cell r="A2946" t="str">
            <v>G</v>
          </cell>
          <cell r="B2946">
            <v>39753</v>
          </cell>
          <cell r="C2946" t="str">
            <v>X17</v>
          </cell>
          <cell r="D2946">
            <v>0</v>
          </cell>
          <cell r="E2946">
            <v>35.08</v>
          </cell>
          <cell r="F2946">
            <v>0</v>
          </cell>
          <cell r="G2946" t="str">
            <v>CAP</v>
          </cell>
          <cell r="H2946" t="str">
            <v>CAPSSI</v>
          </cell>
          <cell r="I2946">
            <v>1</v>
          </cell>
          <cell r="J2946">
            <v>0</v>
          </cell>
          <cell r="K2946" t="str">
            <v>200811X17</v>
          </cell>
          <cell r="L2946">
            <v>200811</v>
          </cell>
          <cell r="M2946" t="str">
            <v>GX17</v>
          </cell>
          <cell r="N2946" t="str">
            <v>CA200811</v>
          </cell>
          <cell r="O2946" t="str">
            <v>CA</v>
          </cell>
          <cell r="P2946" t="str">
            <v>GX17</v>
          </cell>
          <cell r="Q2946">
            <v>35.08</v>
          </cell>
          <cell r="R2946">
            <v>0</v>
          </cell>
        </row>
        <row r="2947">
          <cell r="A2947" t="str">
            <v>G</v>
          </cell>
          <cell r="B2947">
            <v>39753</v>
          </cell>
          <cell r="C2947" t="str">
            <v>X22</v>
          </cell>
          <cell r="D2947">
            <v>0</v>
          </cell>
          <cell r="E2947">
            <v>25.16</v>
          </cell>
          <cell r="F2947">
            <v>0</v>
          </cell>
          <cell r="G2947" t="str">
            <v>CAP</v>
          </cell>
          <cell r="H2947" t="str">
            <v>CAPSSI</v>
          </cell>
          <cell r="I2947">
            <v>1</v>
          </cell>
          <cell r="J2947">
            <v>0</v>
          </cell>
          <cell r="K2947" t="str">
            <v>200811X22</v>
          </cell>
          <cell r="L2947">
            <v>200811</v>
          </cell>
          <cell r="M2947" t="str">
            <v>GX22</v>
          </cell>
          <cell r="N2947" t="str">
            <v>CA200811</v>
          </cell>
          <cell r="O2947" t="str">
            <v>CA</v>
          </cell>
          <cell r="P2947" t="str">
            <v>GX22</v>
          </cell>
          <cell r="Q2947">
            <v>25.16</v>
          </cell>
          <cell r="R2947">
            <v>0</v>
          </cell>
        </row>
        <row r="2948">
          <cell r="A2948" t="str">
            <v>G</v>
          </cell>
          <cell r="B2948">
            <v>39753</v>
          </cell>
          <cell r="C2948" t="str">
            <v>X23</v>
          </cell>
          <cell r="D2948">
            <v>0</v>
          </cell>
          <cell r="E2948">
            <v>71.78</v>
          </cell>
          <cell r="F2948">
            <v>0</v>
          </cell>
          <cell r="G2948" t="str">
            <v>CAP</v>
          </cell>
          <cell r="H2948" t="str">
            <v>CAPSSI</v>
          </cell>
          <cell r="I2948">
            <v>1</v>
          </cell>
          <cell r="J2948">
            <v>0</v>
          </cell>
          <cell r="K2948" t="str">
            <v>200811X23</v>
          </cell>
          <cell r="L2948">
            <v>200811</v>
          </cell>
          <cell r="M2948" t="str">
            <v>GX23</v>
          </cell>
          <cell r="N2948" t="str">
            <v>CA200811</v>
          </cell>
          <cell r="O2948" t="str">
            <v>CA</v>
          </cell>
          <cell r="P2948" t="str">
            <v>GX23</v>
          </cell>
          <cell r="Q2948">
            <v>71.78</v>
          </cell>
          <cell r="R2948">
            <v>0</v>
          </cell>
        </row>
        <row r="2949">
          <cell r="A2949" t="str">
            <v>G</v>
          </cell>
          <cell r="B2949">
            <v>39753</v>
          </cell>
          <cell r="C2949" t="str">
            <v>X27</v>
          </cell>
          <cell r="D2949">
            <v>0</v>
          </cell>
          <cell r="E2949">
            <v>613.9</v>
          </cell>
          <cell r="F2949">
            <v>0</v>
          </cell>
          <cell r="G2949" t="str">
            <v>CAP</v>
          </cell>
          <cell r="H2949" t="str">
            <v>CAPSSI</v>
          </cell>
          <cell r="I2949">
            <v>1</v>
          </cell>
          <cell r="J2949">
            <v>0</v>
          </cell>
          <cell r="K2949" t="str">
            <v>200811X27</v>
          </cell>
          <cell r="L2949">
            <v>200811</v>
          </cell>
          <cell r="M2949" t="str">
            <v>GX27</v>
          </cell>
          <cell r="N2949" t="str">
            <v>CA200811</v>
          </cell>
          <cell r="O2949" t="str">
            <v>CA</v>
          </cell>
          <cell r="P2949" t="str">
            <v>GX27</v>
          </cell>
          <cell r="Q2949">
            <v>613.9</v>
          </cell>
          <cell r="R2949">
            <v>0</v>
          </cell>
        </row>
        <row r="2950">
          <cell r="A2950" t="str">
            <v>G</v>
          </cell>
          <cell r="B2950">
            <v>39753</v>
          </cell>
          <cell r="C2950" t="str">
            <v>X29</v>
          </cell>
          <cell r="D2950">
            <v>0</v>
          </cell>
          <cell r="E2950">
            <v>0.8</v>
          </cell>
          <cell r="F2950">
            <v>0</v>
          </cell>
          <cell r="G2950" t="str">
            <v>CAP</v>
          </cell>
          <cell r="H2950" t="str">
            <v>CAPSSI</v>
          </cell>
          <cell r="I2950">
            <v>1</v>
          </cell>
          <cell r="J2950">
            <v>0</v>
          </cell>
          <cell r="K2950" t="str">
            <v>200811X29</v>
          </cell>
          <cell r="L2950">
            <v>200811</v>
          </cell>
          <cell r="M2950" t="str">
            <v>GX29</v>
          </cell>
          <cell r="N2950" t="str">
            <v>CA200811</v>
          </cell>
          <cell r="O2950" t="str">
            <v>CA</v>
          </cell>
          <cell r="P2950" t="str">
            <v>GX29</v>
          </cell>
          <cell r="Q2950">
            <v>0.8</v>
          </cell>
          <cell r="R2950">
            <v>0</v>
          </cell>
        </row>
        <row r="2951">
          <cell r="A2951" t="str">
            <v>G</v>
          </cell>
          <cell r="B2951">
            <v>39783</v>
          </cell>
          <cell r="C2951" t="str">
            <v>X10</v>
          </cell>
          <cell r="D2951">
            <v>0</v>
          </cell>
          <cell r="E2951">
            <v>4.1900000000000004</v>
          </cell>
          <cell r="F2951">
            <v>0</v>
          </cell>
          <cell r="G2951" t="str">
            <v>CAP</v>
          </cell>
          <cell r="H2951" t="str">
            <v>CAPSSI</v>
          </cell>
          <cell r="I2951">
            <v>1</v>
          </cell>
          <cell r="J2951">
            <v>0</v>
          </cell>
          <cell r="K2951" t="str">
            <v>200812X10</v>
          </cell>
          <cell r="L2951">
            <v>200812</v>
          </cell>
          <cell r="M2951" t="str">
            <v>GX10</v>
          </cell>
          <cell r="N2951" t="str">
            <v>CA200812</v>
          </cell>
          <cell r="O2951" t="str">
            <v>CA</v>
          </cell>
          <cell r="P2951" t="str">
            <v>GX10</v>
          </cell>
          <cell r="Q2951">
            <v>4.1900000000000004</v>
          </cell>
          <cell r="R2951">
            <v>0</v>
          </cell>
        </row>
        <row r="2952">
          <cell r="A2952" t="str">
            <v>G</v>
          </cell>
          <cell r="B2952">
            <v>39783</v>
          </cell>
          <cell r="C2952" t="str">
            <v>X17</v>
          </cell>
          <cell r="D2952">
            <v>0</v>
          </cell>
          <cell r="E2952">
            <v>35.08</v>
          </cell>
          <cell r="F2952">
            <v>0</v>
          </cell>
          <cell r="G2952" t="str">
            <v>CAP</v>
          </cell>
          <cell r="H2952" t="str">
            <v>CAPSSI</v>
          </cell>
          <cell r="I2952">
            <v>1</v>
          </cell>
          <cell r="J2952">
            <v>0</v>
          </cell>
          <cell r="K2952" t="str">
            <v>200812X17</v>
          </cell>
          <cell r="L2952">
            <v>200812</v>
          </cell>
          <cell r="M2952" t="str">
            <v>GX17</v>
          </cell>
          <cell r="N2952" t="str">
            <v>CA200812</v>
          </cell>
          <cell r="O2952" t="str">
            <v>CA</v>
          </cell>
          <cell r="P2952" t="str">
            <v>GX17</v>
          </cell>
          <cell r="Q2952">
            <v>35.08</v>
          </cell>
          <cell r="R2952">
            <v>0</v>
          </cell>
        </row>
        <row r="2953">
          <cell r="A2953" t="str">
            <v>G</v>
          </cell>
          <cell r="B2953">
            <v>39783</v>
          </cell>
          <cell r="C2953" t="str">
            <v>X22</v>
          </cell>
          <cell r="D2953">
            <v>0</v>
          </cell>
          <cell r="E2953">
            <v>25.05</v>
          </cell>
          <cell r="F2953">
            <v>0</v>
          </cell>
          <cell r="G2953" t="str">
            <v>CAP</v>
          </cell>
          <cell r="H2953" t="str">
            <v>CAPSSI</v>
          </cell>
          <cell r="I2953">
            <v>1</v>
          </cell>
          <cell r="J2953">
            <v>0</v>
          </cell>
          <cell r="K2953" t="str">
            <v>200812X22</v>
          </cell>
          <cell r="L2953">
            <v>200812</v>
          </cell>
          <cell r="M2953" t="str">
            <v>GX22</v>
          </cell>
          <cell r="N2953" t="str">
            <v>CA200812</v>
          </cell>
          <cell r="O2953" t="str">
            <v>CA</v>
          </cell>
          <cell r="P2953" t="str">
            <v>GX22</v>
          </cell>
          <cell r="Q2953">
            <v>25.05</v>
          </cell>
          <cell r="R2953">
            <v>0</v>
          </cell>
        </row>
        <row r="2954">
          <cell r="A2954" t="str">
            <v>G</v>
          </cell>
          <cell r="B2954">
            <v>39783</v>
          </cell>
          <cell r="C2954" t="str">
            <v>X23</v>
          </cell>
          <cell r="D2954">
            <v>0</v>
          </cell>
          <cell r="E2954">
            <v>71.47</v>
          </cell>
          <cell r="F2954">
            <v>0</v>
          </cell>
          <cell r="G2954" t="str">
            <v>CAP</v>
          </cell>
          <cell r="H2954" t="str">
            <v>CAPSSI</v>
          </cell>
          <cell r="I2954">
            <v>1</v>
          </cell>
          <cell r="J2954">
            <v>0</v>
          </cell>
          <cell r="K2954" t="str">
            <v>200812X23</v>
          </cell>
          <cell r="L2954">
            <v>200812</v>
          </cell>
          <cell r="M2954" t="str">
            <v>GX23</v>
          </cell>
          <cell r="N2954" t="str">
            <v>CA200812</v>
          </cell>
          <cell r="O2954" t="str">
            <v>CA</v>
          </cell>
          <cell r="P2954" t="str">
            <v>GX23</v>
          </cell>
          <cell r="Q2954">
            <v>71.47</v>
          </cell>
          <cell r="R2954">
            <v>0</v>
          </cell>
        </row>
        <row r="2955">
          <cell r="A2955" t="str">
            <v>G</v>
          </cell>
          <cell r="B2955">
            <v>39783</v>
          </cell>
          <cell r="C2955" t="str">
            <v>X27</v>
          </cell>
          <cell r="D2955">
            <v>0</v>
          </cell>
          <cell r="E2955">
            <v>611.07000000000005</v>
          </cell>
          <cell r="F2955">
            <v>0</v>
          </cell>
          <cell r="G2955" t="str">
            <v>CAP</v>
          </cell>
          <cell r="H2955" t="str">
            <v>CAPSSI</v>
          </cell>
          <cell r="I2955">
            <v>1</v>
          </cell>
          <cell r="J2955">
            <v>0</v>
          </cell>
          <cell r="K2955" t="str">
            <v>200812X27</v>
          </cell>
          <cell r="L2955">
            <v>200812</v>
          </cell>
          <cell r="M2955" t="str">
            <v>GX27</v>
          </cell>
          <cell r="N2955" t="str">
            <v>CA200812</v>
          </cell>
          <cell r="O2955" t="str">
            <v>CA</v>
          </cell>
          <cell r="P2955" t="str">
            <v>GX27</v>
          </cell>
          <cell r="Q2955">
            <v>611.07000000000005</v>
          </cell>
          <cell r="R2955">
            <v>0</v>
          </cell>
        </row>
        <row r="2956">
          <cell r="A2956" t="str">
            <v>G</v>
          </cell>
          <cell r="B2956">
            <v>39814</v>
          </cell>
          <cell r="C2956" t="str">
            <v>X10</v>
          </cell>
          <cell r="D2956">
            <v>0</v>
          </cell>
          <cell r="E2956">
            <v>7.5</v>
          </cell>
          <cell r="F2956">
            <v>0</v>
          </cell>
          <cell r="G2956" t="str">
            <v>CAP</v>
          </cell>
          <cell r="H2956" t="str">
            <v>CAPSSI</v>
          </cell>
          <cell r="I2956">
            <v>1</v>
          </cell>
          <cell r="J2956">
            <v>0</v>
          </cell>
          <cell r="K2956" t="str">
            <v>200901X10</v>
          </cell>
          <cell r="L2956">
            <v>200901</v>
          </cell>
          <cell r="M2956" t="str">
            <v>GX10</v>
          </cell>
          <cell r="N2956" t="str">
            <v>CA200901</v>
          </cell>
          <cell r="O2956" t="str">
            <v>CA</v>
          </cell>
          <cell r="P2956" t="str">
            <v>GX10</v>
          </cell>
          <cell r="Q2956">
            <v>7.5</v>
          </cell>
          <cell r="R2956">
            <v>0</v>
          </cell>
        </row>
        <row r="2957">
          <cell r="A2957" t="str">
            <v>G</v>
          </cell>
          <cell r="B2957">
            <v>39814</v>
          </cell>
          <cell r="C2957" t="str">
            <v>X17</v>
          </cell>
          <cell r="D2957">
            <v>0</v>
          </cell>
          <cell r="E2957">
            <v>26.31</v>
          </cell>
          <cell r="F2957">
            <v>0</v>
          </cell>
          <cell r="G2957" t="str">
            <v>CAP</v>
          </cell>
          <cell r="H2957" t="str">
            <v>CAPSSI</v>
          </cell>
          <cell r="I2957">
            <v>1</v>
          </cell>
          <cell r="J2957">
            <v>0</v>
          </cell>
          <cell r="K2957" t="str">
            <v>200901X17</v>
          </cell>
          <cell r="L2957">
            <v>200901</v>
          </cell>
          <cell r="M2957" t="str">
            <v>GX17</v>
          </cell>
          <cell r="N2957" t="str">
            <v>CA200901</v>
          </cell>
          <cell r="O2957" t="str">
            <v>CA</v>
          </cell>
          <cell r="P2957" t="str">
            <v>GX17</v>
          </cell>
          <cell r="Q2957">
            <v>26.31</v>
          </cell>
          <cell r="R2957">
            <v>0</v>
          </cell>
        </row>
        <row r="2958">
          <cell r="A2958" t="str">
            <v>G</v>
          </cell>
          <cell r="B2958">
            <v>39814</v>
          </cell>
          <cell r="C2958" t="str">
            <v>X22</v>
          </cell>
          <cell r="D2958">
            <v>0</v>
          </cell>
          <cell r="E2958">
            <v>23.46</v>
          </cell>
          <cell r="F2958">
            <v>0</v>
          </cell>
          <cell r="G2958" t="str">
            <v>CAP</v>
          </cell>
          <cell r="H2958" t="str">
            <v>CAPSSI</v>
          </cell>
          <cell r="I2958">
            <v>1</v>
          </cell>
          <cell r="J2958">
            <v>0</v>
          </cell>
          <cell r="K2958" t="str">
            <v>200901X22</v>
          </cell>
          <cell r="L2958">
            <v>200901</v>
          </cell>
          <cell r="M2958" t="str">
            <v>GX22</v>
          </cell>
          <cell r="N2958" t="str">
            <v>CA200901</v>
          </cell>
          <cell r="O2958" t="str">
            <v>CA</v>
          </cell>
          <cell r="P2958" t="str">
            <v>GX22</v>
          </cell>
          <cell r="Q2958">
            <v>23.46</v>
          </cell>
          <cell r="R2958">
            <v>0</v>
          </cell>
        </row>
        <row r="2959">
          <cell r="A2959" t="str">
            <v>G</v>
          </cell>
          <cell r="B2959">
            <v>39814</v>
          </cell>
          <cell r="C2959" t="str">
            <v>X23</v>
          </cell>
          <cell r="D2959">
            <v>0</v>
          </cell>
          <cell r="E2959">
            <v>66.930000000000007</v>
          </cell>
          <cell r="F2959">
            <v>0</v>
          </cell>
          <cell r="G2959" t="str">
            <v>CAP</v>
          </cell>
          <cell r="H2959" t="str">
            <v>CAPSSI</v>
          </cell>
          <cell r="I2959">
            <v>1</v>
          </cell>
          <cell r="J2959">
            <v>0</v>
          </cell>
          <cell r="K2959" t="str">
            <v>200901X23</v>
          </cell>
          <cell r="L2959">
            <v>200901</v>
          </cell>
          <cell r="M2959" t="str">
            <v>GX23</v>
          </cell>
          <cell r="N2959" t="str">
            <v>CA200901</v>
          </cell>
          <cell r="O2959" t="str">
            <v>CA</v>
          </cell>
          <cell r="P2959" t="str">
            <v>GX23</v>
          </cell>
          <cell r="Q2959">
            <v>66.930000000000007</v>
          </cell>
          <cell r="R2959">
            <v>0</v>
          </cell>
        </row>
        <row r="2960">
          <cell r="A2960" t="str">
            <v>G</v>
          </cell>
          <cell r="B2960">
            <v>39814</v>
          </cell>
          <cell r="C2960" t="str">
            <v>X27</v>
          </cell>
          <cell r="D2960">
            <v>0</v>
          </cell>
          <cell r="E2960">
            <v>578.82000000000005</v>
          </cell>
          <cell r="F2960">
            <v>0</v>
          </cell>
          <cell r="G2960" t="str">
            <v>CAP</v>
          </cell>
          <cell r="H2960" t="str">
            <v>CAPSSI</v>
          </cell>
          <cell r="I2960">
            <v>1</v>
          </cell>
          <cell r="J2960">
            <v>0</v>
          </cell>
          <cell r="K2960" t="str">
            <v>200901X27</v>
          </cell>
          <cell r="L2960">
            <v>200901</v>
          </cell>
          <cell r="M2960" t="str">
            <v>GX27</v>
          </cell>
          <cell r="N2960" t="str">
            <v>CA200901</v>
          </cell>
          <cell r="O2960" t="str">
            <v>CA</v>
          </cell>
          <cell r="P2960" t="str">
            <v>GX27</v>
          </cell>
          <cell r="Q2960">
            <v>578.82000000000005</v>
          </cell>
          <cell r="R2960">
            <v>0</v>
          </cell>
        </row>
        <row r="2961">
          <cell r="A2961" t="str">
            <v>G</v>
          </cell>
          <cell r="B2961">
            <v>39845</v>
          </cell>
          <cell r="C2961" t="str">
            <v>X10</v>
          </cell>
          <cell r="D2961">
            <v>0</v>
          </cell>
          <cell r="E2961">
            <v>7.5</v>
          </cell>
          <cell r="F2961">
            <v>0</v>
          </cell>
          <cell r="G2961" t="str">
            <v>CAP</v>
          </cell>
          <cell r="H2961" t="str">
            <v>CAPSSI</v>
          </cell>
          <cell r="I2961">
            <v>1</v>
          </cell>
          <cell r="J2961">
            <v>0</v>
          </cell>
          <cell r="K2961" t="str">
            <v>200902X10</v>
          </cell>
          <cell r="L2961">
            <v>200902</v>
          </cell>
          <cell r="M2961" t="str">
            <v>GX10</v>
          </cell>
          <cell r="N2961" t="str">
            <v>CA200902</v>
          </cell>
          <cell r="O2961" t="str">
            <v>CA</v>
          </cell>
          <cell r="P2961" t="str">
            <v>GX10</v>
          </cell>
          <cell r="Q2961">
            <v>7.5</v>
          </cell>
          <cell r="R2961">
            <v>0</v>
          </cell>
        </row>
        <row r="2962">
          <cell r="A2962" t="str">
            <v>G</v>
          </cell>
          <cell r="B2962">
            <v>39845</v>
          </cell>
          <cell r="C2962" t="str">
            <v>X17</v>
          </cell>
          <cell r="D2962">
            <v>0</v>
          </cell>
          <cell r="E2962">
            <v>26.31</v>
          </cell>
          <cell r="F2962">
            <v>0</v>
          </cell>
          <cell r="G2962" t="str">
            <v>CAP</v>
          </cell>
          <cell r="H2962" t="str">
            <v>CAPSSI</v>
          </cell>
          <cell r="I2962">
            <v>1</v>
          </cell>
          <cell r="J2962">
            <v>0</v>
          </cell>
          <cell r="K2962" t="str">
            <v>200902X17</v>
          </cell>
          <cell r="L2962">
            <v>200902</v>
          </cell>
          <cell r="M2962" t="str">
            <v>GX17</v>
          </cell>
          <cell r="N2962" t="str">
            <v>CA200902</v>
          </cell>
          <cell r="O2962" t="str">
            <v>CA</v>
          </cell>
          <cell r="P2962" t="str">
            <v>GX17</v>
          </cell>
          <cell r="Q2962">
            <v>26.31</v>
          </cell>
          <cell r="R2962">
            <v>0</v>
          </cell>
        </row>
        <row r="2963">
          <cell r="A2963" t="str">
            <v>G</v>
          </cell>
          <cell r="B2963">
            <v>39845</v>
          </cell>
          <cell r="C2963" t="str">
            <v>X22</v>
          </cell>
          <cell r="D2963">
            <v>0</v>
          </cell>
          <cell r="E2963">
            <v>24.82</v>
          </cell>
          <cell r="F2963">
            <v>0</v>
          </cell>
          <cell r="G2963" t="str">
            <v>CAP</v>
          </cell>
          <cell r="H2963" t="str">
            <v>CAPSSI</v>
          </cell>
          <cell r="I2963">
            <v>1</v>
          </cell>
          <cell r="J2963">
            <v>0</v>
          </cell>
          <cell r="K2963" t="str">
            <v>200902X22</v>
          </cell>
          <cell r="L2963">
            <v>200902</v>
          </cell>
          <cell r="M2963" t="str">
            <v>GX22</v>
          </cell>
          <cell r="N2963" t="str">
            <v>CA200902</v>
          </cell>
          <cell r="O2963" t="str">
            <v>CA</v>
          </cell>
          <cell r="P2963" t="str">
            <v>GX22</v>
          </cell>
          <cell r="Q2963">
            <v>24.82</v>
          </cell>
          <cell r="R2963">
            <v>0</v>
          </cell>
        </row>
        <row r="2964">
          <cell r="A2964" t="str">
            <v>G</v>
          </cell>
          <cell r="B2964">
            <v>39845</v>
          </cell>
          <cell r="C2964" t="str">
            <v>X23</v>
          </cell>
          <cell r="D2964">
            <v>0</v>
          </cell>
          <cell r="E2964">
            <v>70.81</v>
          </cell>
          <cell r="F2964">
            <v>0</v>
          </cell>
          <cell r="G2964" t="str">
            <v>CAP</v>
          </cell>
          <cell r="H2964" t="str">
            <v>CAPSSI</v>
          </cell>
          <cell r="I2964">
            <v>1</v>
          </cell>
          <cell r="J2964">
            <v>0</v>
          </cell>
          <cell r="K2964" t="str">
            <v>200902X23</v>
          </cell>
          <cell r="L2964">
            <v>200902</v>
          </cell>
          <cell r="M2964" t="str">
            <v>GX23</v>
          </cell>
          <cell r="N2964" t="str">
            <v>CA200902</v>
          </cell>
          <cell r="O2964" t="str">
            <v>CA</v>
          </cell>
          <cell r="P2964" t="str">
            <v>GX23</v>
          </cell>
          <cell r="Q2964">
            <v>70.81</v>
          </cell>
          <cell r="R2964">
            <v>0</v>
          </cell>
        </row>
        <row r="2965">
          <cell r="A2965" t="str">
            <v>G</v>
          </cell>
          <cell r="B2965">
            <v>39845</v>
          </cell>
          <cell r="C2965" t="str">
            <v>X27</v>
          </cell>
          <cell r="D2965">
            <v>0</v>
          </cell>
          <cell r="E2965">
            <v>613.9</v>
          </cell>
          <cell r="F2965">
            <v>0</v>
          </cell>
          <cell r="G2965" t="str">
            <v>CAP</v>
          </cell>
          <cell r="H2965" t="str">
            <v>CAPSSI</v>
          </cell>
          <cell r="I2965">
            <v>1</v>
          </cell>
          <cell r="J2965">
            <v>0</v>
          </cell>
          <cell r="K2965" t="str">
            <v>200902X27</v>
          </cell>
          <cell r="L2965">
            <v>200902</v>
          </cell>
          <cell r="M2965" t="str">
            <v>GX27</v>
          </cell>
          <cell r="N2965" t="str">
            <v>CA200902</v>
          </cell>
          <cell r="O2965" t="str">
            <v>CA</v>
          </cell>
          <cell r="P2965" t="str">
            <v>GX27</v>
          </cell>
          <cell r="Q2965">
            <v>613.9</v>
          </cell>
          <cell r="R2965">
            <v>0</v>
          </cell>
        </row>
        <row r="2966">
          <cell r="A2966" t="str">
            <v>G</v>
          </cell>
          <cell r="B2966">
            <v>39873</v>
          </cell>
          <cell r="C2966" t="str">
            <v>X10</v>
          </cell>
          <cell r="D2966">
            <v>0</v>
          </cell>
          <cell r="E2966">
            <v>5</v>
          </cell>
          <cell r="F2966">
            <v>0</v>
          </cell>
          <cell r="G2966" t="str">
            <v>CAP</v>
          </cell>
          <cell r="H2966" t="str">
            <v>CAPSSI</v>
          </cell>
          <cell r="I2966">
            <v>1</v>
          </cell>
          <cell r="J2966">
            <v>0</v>
          </cell>
          <cell r="K2966" t="str">
            <v>200903X10</v>
          </cell>
          <cell r="L2966">
            <v>200903</v>
          </cell>
          <cell r="M2966" t="str">
            <v>GX10</v>
          </cell>
          <cell r="N2966" t="str">
            <v>CA200903</v>
          </cell>
          <cell r="O2966" t="str">
            <v>CA</v>
          </cell>
          <cell r="P2966" t="str">
            <v>GX10</v>
          </cell>
          <cell r="Q2966">
            <v>5</v>
          </cell>
          <cell r="R2966">
            <v>0</v>
          </cell>
        </row>
        <row r="2967">
          <cell r="A2967" t="str">
            <v>G</v>
          </cell>
          <cell r="B2967">
            <v>39873</v>
          </cell>
          <cell r="C2967" t="str">
            <v>X17</v>
          </cell>
          <cell r="D2967">
            <v>0</v>
          </cell>
          <cell r="E2967">
            <v>26.31</v>
          </cell>
          <cell r="F2967">
            <v>0</v>
          </cell>
          <cell r="G2967" t="str">
            <v>CAP</v>
          </cell>
          <cell r="H2967" t="str">
            <v>CAPSSI</v>
          </cell>
          <cell r="I2967">
            <v>1</v>
          </cell>
          <cell r="J2967">
            <v>0</v>
          </cell>
          <cell r="K2967" t="str">
            <v>200903X17</v>
          </cell>
          <cell r="L2967">
            <v>200903</v>
          </cell>
          <cell r="M2967" t="str">
            <v>GX17</v>
          </cell>
          <cell r="N2967" t="str">
            <v>CA200903</v>
          </cell>
          <cell r="O2967" t="str">
            <v>CA</v>
          </cell>
          <cell r="P2967" t="str">
            <v>GX17</v>
          </cell>
          <cell r="Q2967">
            <v>26.31</v>
          </cell>
          <cell r="R2967">
            <v>0</v>
          </cell>
        </row>
        <row r="2968">
          <cell r="A2968" t="str">
            <v>G</v>
          </cell>
          <cell r="B2968">
            <v>39873</v>
          </cell>
          <cell r="C2968" t="str">
            <v>X22</v>
          </cell>
          <cell r="D2968">
            <v>0</v>
          </cell>
          <cell r="E2968">
            <v>25.16</v>
          </cell>
          <cell r="F2968">
            <v>0</v>
          </cell>
          <cell r="G2968" t="str">
            <v>CAP</v>
          </cell>
          <cell r="H2968" t="str">
            <v>CAPSSI</v>
          </cell>
          <cell r="I2968">
            <v>1</v>
          </cell>
          <cell r="J2968">
            <v>0</v>
          </cell>
          <cell r="K2968" t="str">
            <v>200903X22</v>
          </cell>
          <cell r="L2968">
            <v>200903</v>
          </cell>
          <cell r="M2968" t="str">
            <v>GX22</v>
          </cell>
          <cell r="N2968" t="str">
            <v>CA200903</v>
          </cell>
          <cell r="O2968" t="str">
            <v>CA</v>
          </cell>
          <cell r="P2968" t="str">
            <v>GX22</v>
          </cell>
          <cell r="Q2968">
            <v>25.16</v>
          </cell>
          <cell r="R2968">
            <v>0</v>
          </cell>
        </row>
        <row r="2969">
          <cell r="A2969" t="str">
            <v>G</v>
          </cell>
          <cell r="B2969">
            <v>39873</v>
          </cell>
          <cell r="C2969" t="str">
            <v>X23</v>
          </cell>
          <cell r="D2969">
            <v>0</v>
          </cell>
          <cell r="E2969">
            <v>71.78</v>
          </cell>
          <cell r="F2969">
            <v>0</v>
          </cell>
          <cell r="G2969" t="str">
            <v>CAP</v>
          </cell>
          <cell r="H2969" t="str">
            <v>CAPSSI</v>
          </cell>
          <cell r="I2969">
            <v>1</v>
          </cell>
          <cell r="J2969">
            <v>0</v>
          </cell>
          <cell r="K2969" t="str">
            <v>200903X23</v>
          </cell>
          <cell r="L2969">
            <v>200903</v>
          </cell>
          <cell r="M2969" t="str">
            <v>GX23</v>
          </cell>
          <cell r="N2969" t="str">
            <v>CA200903</v>
          </cell>
          <cell r="O2969" t="str">
            <v>CA</v>
          </cell>
          <cell r="P2969" t="str">
            <v>GX23</v>
          </cell>
          <cell r="Q2969">
            <v>71.78</v>
          </cell>
          <cell r="R2969">
            <v>0</v>
          </cell>
        </row>
        <row r="2970">
          <cell r="A2970" t="str">
            <v>G</v>
          </cell>
          <cell r="B2970">
            <v>39873</v>
          </cell>
          <cell r="C2970" t="str">
            <v>X27</v>
          </cell>
          <cell r="D2970">
            <v>0</v>
          </cell>
          <cell r="E2970">
            <v>622.66999999999996</v>
          </cell>
          <cell r="F2970">
            <v>0</v>
          </cell>
          <cell r="G2970" t="str">
            <v>CAP</v>
          </cell>
          <cell r="H2970" t="str">
            <v>CAPSSI</v>
          </cell>
          <cell r="I2970">
            <v>1</v>
          </cell>
          <cell r="J2970">
            <v>0</v>
          </cell>
          <cell r="K2970" t="str">
            <v>200903X27</v>
          </cell>
          <cell r="L2970">
            <v>200903</v>
          </cell>
          <cell r="M2970" t="str">
            <v>GX27</v>
          </cell>
          <cell r="N2970" t="str">
            <v>CA200903</v>
          </cell>
          <cell r="O2970" t="str">
            <v>CA</v>
          </cell>
          <cell r="P2970" t="str">
            <v>GX27</v>
          </cell>
          <cell r="Q2970">
            <v>622.66999999999996</v>
          </cell>
          <cell r="R2970">
            <v>0</v>
          </cell>
        </row>
        <row r="2971">
          <cell r="A2971" t="str">
            <v>G</v>
          </cell>
          <cell r="B2971">
            <v>39904</v>
          </cell>
          <cell r="C2971" t="str">
            <v>X10</v>
          </cell>
          <cell r="D2971">
            <v>0</v>
          </cell>
          <cell r="E2971">
            <v>5</v>
          </cell>
          <cell r="F2971">
            <v>0</v>
          </cell>
          <cell r="G2971" t="str">
            <v>CAP</v>
          </cell>
          <cell r="H2971" t="str">
            <v>CAPSSI</v>
          </cell>
          <cell r="I2971">
            <v>1</v>
          </cell>
          <cell r="J2971">
            <v>0</v>
          </cell>
          <cell r="K2971" t="str">
            <v>200904X10</v>
          </cell>
          <cell r="L2971">
            <v>200904</v>
          </cell>
          <cell r="M2971" t="str">
            <v>GX10</v>
          </cell>
          <cell r="N2971" t="str">
            <v>CA200904</v>
          </cell>
          <cell r="O2971" t="str">
            <v>CA</v>
          </cell>
          <cell r="P2971" t="str">
            <v>GX10</v>
          </cell>
          <cell r="Q2971">
            <v>5</v>
          </cell>
          <cell r="R2971">
            <v>0</v>
          </cell>
        </row>
        <row r="2972">
          <cell r="A2972" t="str">
            <v>G</v>
          </cell>
          <cell r="B2972">
            <v>39904</v>
          </cell>
          <cell r="C2972" t="str">
            <v>X17</v>
          </cell>
          <cell r="D2972">
            <v>0</v>
          </cell>
          <cell r="E2972">
            <v>26.31</v>
          </cell>
          <cell r="F2972">
            <v>0</v>
          </cell>
          <cell r="G2972" t="str">
            <v>CAP</v>
          </cell>
          <cell r="H2972" t="str">
            <v>CAPSSI</v>
          </cell>
          <cell r="I2972">
            <v>1</v>
          </cell>
          <cell r="J2972">
            <v>0</v>
          </cell>
          <cell r="K2972" t="str">
            <v>200904X17</v>
          </cell>
          <cell r="L2972">
            <v>200904</v>
          </cell>
          <cell r="M2972" t="str">
            <v>GX17</v>
          </cell>
          <cell r="N2972" t="str">
            <v>CA200904</v>
          </cell>
          <cell r="O2972" t="str">
            <v>CA</v>
          </cell>
          <cell r="P2972" t="str">
            <v>GX17</v>
          </cell>
          <cell r="Q2972">
            <v>26.31</v>
          </cell>
          <cell r="R2972">
            <v>0</v>
          </cell>
        </row>
        <row r="2973">
          <cell r="A2973" t="str">
            <v>G</v>
          </cell>
          <cell r="B2973">
            <v>39904</v>
          </cell>
          <cell r="C2973" t="str">
            <v>X22</v>
          </cell>
          <cell r="D2973">
            <v>0</v>
          </cell>
          <cell r="E2973">
            <v>38.840000000000003</v>
          </cell>
          <cell r="F2973">
            <v>0</v>
          </cell>
          <cell r="G2973" t="str">
            <v>CAP</v>
          </cell>
          <cell r="H2973" t="str">
            <v>CAPSSI</v>
          </cell>
          <cell r="I2973">
            <v>1</v>
          </cell>
          <cell r="J2973">
            <v>0</v>
          </cell>
          <cell r="K2973" t="str">
            <v>200904X22</v>
          </cell>
          <cell r="L2973">
            <v>200904</v>
          </cell>
          <cell r="M2973" t="str">
            <v>GX22</v>
          </cell>
          <cell r="N2973" t="str">
            <v>CA200904</v>
          </cell>
          <cell r="O2973" t="str">
            <v>CA</v>
          </cell>
          <cell r="P2973" t="str">
            <v>GX22</v>
          </cell>
          <cell r="Q2973">
            <v>38.840000000000003</v>
          </cell>
          <cell r="R2973">
            <v>0</v>
          </cell>
        </row>
        <row r="2974">
          <cell r="A2974" t="str">
            <v>G</v>
          </cell>
          <cell r="B2974">
            <v>39904</v>
          </cell>
          <cell r="C2974" t="str">
            <v>X23</v>
          </cell>
          <cell r="D2974">
            <v>0</v>
          </cell>
          <cell r="E2974">
            <v>68.87</v>
          </cell>
          <cell r="F2974">
            <v>0</v>
          </cell>
          <cell r="G2974" t="str">
            <v>CAP</v>
          </cell>
          <cell r="H2974" t="str">
            <v>CAPSSI</v>
          </cell>
          <cell r="I2974">
            <v>1</v>
          </cell>
          <cell r="J2974">
            <v>0</v>
          </cell>
          <cell r="K2974" t="str">
            <v>200904X23</v>
          </cell>
          <cell r="L2974">
            <v>200904</v>
          </cell>
          <cell r="M2974" t="str">
            <v>GX23</v>
          </cell>
          <cell r="N2974" t="str">
            <v>CA200904</v>
          </cell>
          <cell r="O2974" t="str">
            <v>CA</v>
          </cell>
          <cell r="P2974" t="str">
            <v>GX23</v>
          </cell>
          <cell r="Q2974">
            <v>68.87</v>
          </cell>
          <cell r="R2974">
            <v>0</v>
          </cell>
        </row>
        <row r="2975">
          <cell r="A2975" t="str">
            <v>G</v>
          </cell>
          <cell r="B2975">
            <v>39904</v>
          </cell>
          <cell r="C2975" t="str">
            <v>X27</v>
          </cell>
          <cell r="D2975">
            <v>0</v>
          </cell>
          <cell r="E2975">
            <v>596.36</v>
          </cell>
          <cell r="F2975">
            <v>0</v>
          </cell>
          <cell r="G2975" t="str">
            <v>CAP</v>
          </cell>
          <cell r="H2975" t="str">
            <v>CAPSSI</v>
          </cell>
          <cell r="I2975">
            <v>1</v>
          </cell>
          <cell r="J2975">
            <v>0</v>
          </cell>
          <cell r="K2975" t="str">
            <v>200904X27</v>
          </cell>
          <cell r="L2975">
            <v>200904</v>
          </cell>
          <cell r="M2975" t="str">
            <v>GX27</v>
          </cell>
          <cell r="N2975" t="str">
            <v>CA200904</v>
          </cell>
          <cell r="O2975" t="str">
            <v>CA</v>
          </cell>
          <cell r="P2975" t="str">
            <v>GX27</v>
          </cell>
          <cell r="Q2975">
            <v>596.36</v>
          </cell>
          <cell r="R2975">
            <v>0</v>
          </cell>
        </row>
        <row r="2976">
          <cell r="A2976" t="str">
            <v>G</v>
          </cell>
          <cell r="B2976">
            <v>39934</v>
          </cell>
          <cell r="C2976" t="str">
            <v>X10</v>
          </cell>
          <cell r="D2976">
            <v>0</v>
          </cell>
          <cell r="E2976">
            <v>5</v>
          </cell>
          <cell r="F2976">
            <v>0</v>
          </cell>
          <cell r="G2976" t="str">
            <v>CAP</v>
          </cell>
          <cell r="H2976" t="str">
            <v>CAPSSI</v>
          </cell>
          <cell r="I2976">
            <v>1</v>
          </cell>
          <cell r="J2976">
            <v>0</v>
          </cell>
          <cell r="K2976" t="str">
            <v>200905X10</v>
          </cell>
          <cell r="L2976">
            <v>200905</v>
          </cell>
          <cell r="M2976" t="str">
            <v>GX10</v>
          </cell>
          <cell r="N2976" t="str">
            <v>CA200905</v>
          </cell>
          <cell r="O2976" t="str">
            <v>CA</v>
          </cell>
          <cell r="P2976" t="str">
            <v>GX10</v>
          </cell>
          <cell r="Q2976">
            <v>5</v>
          </cell>
          <cell r="R2976">
            <v>0</v>
          </cell>
        </row>
        <row r="2977">
          <cell r="A2977" t="str">
            <v>G</v>
          </cell>
          <cell r="B2977">
            <v>39934</v>
          </cell>
          <cell r="C2977" t="str">
            <v>X17</v>
          </cell>
          <cell r="D2977">
            <v>0</v>
          </cell>
          <cell r="E2977">
            <v>26.31</v>
          </cell>
          <cell r="F2977">
            <v>0</v>
          </cell>
          <cell r="G2977" t="str">
            <v>CAP</v>
          </cell>
          <cell r="H2977" t="str">
            <v>CAPSSI</v>
          </cell>
          <cell r="I2977">
            <v>1</v>
          </cell>
          <cell r="J2977">
            <v>0</v>
          </cell>
          <cell r="K2977" t="str">
            <v>200905X17</v>
          </cell>
          <cell r="L2977">
            <v>200905</v>
          </cell>
          <cell r="M2977" t="str">
            <v>GX17</v>
          </cell>
          <cell r="N2977" t="str">
            <v>CA200905</v>
          </cell>
          <cell r="O2977" t="str">
            <v>CA</v>
          </cell>
          <cell r="P2977" t="str">
            <v>GX17</v>
          </cell>
          <cell r="Q2977">
            <v>26.31</v>
          </cell>
          <cell r="R2977">
            <v>0</v>
          </cell>
        </row>
        <row r="2978">
          <cell r="A2978" t="str">
            <v>G</v>
          </cell>
          <cell r="B2978">
            <v>39934</v>
          </cell>
          <cell r="C2978" t="str">
            <v>X22</v>
          </cell>
          <cell r="D2978">
            <v>0</v>
          </cell>
          <cell r="E2978">
            <v>39.43</v>
          </cell>
          <cell r="F2978">
            <v>0</v>
          </cell>
          <cell r="G2978" t="str">
            <v>CAP</v>
          </cell>
          <cell r="H2978" t="str">
            <v>CAPSSI</v>
          </cell>
          <cell r="I2978">
            <v>1</v>
          </cell>
          <cell r="J2978">
            <v>0</v>
          </cell>
          <cell r="K2978" t="str">
            <v>200905X22</v>
          </cell>
          <cell r="L2978">
            <v>200905</v>
          </cell>
          <cell r="M2978" t="str">
            <v>GX22</v>
          </cell>
          <cell r="N2978" t="str">
            <v>CA200905</v>
          </cell>
          <cell r="O2978" t="str">
            <v>CA</v>
          </cell>
          <cell r="P2978" t="str">
            <v>GX22</v>
          </cell>
          <cell r="Q2978">
            <v>39.43</v>
          </cell>
          <cell r="R2978">
            <v>0</v>
          </cell>
        </row>
        <row r="2979">
          <cell r="A2979" t="str">
            <v>G</v>
          </cell>
          <cell r="B2979">
            <v>39934</v>
          </cell>
          <cell r="C2979" t="str">
            <v>X23</v>
          </cell>
          <cell r="D2979">
            <v>0</v>
          </cell>
          <cell r="E2979">
            <v>70.180000000000007</v>
          </cell>
          <cell r="F2979">
            <v>0</v>
          </cell>
          <cell r="G2979" t="str">
            <v>CAP</v>
          </cell>
          <cell r="H2979" t="str">
            <v>CAPSSI</v>
          </cell>
          <cell r="I2979">
            <v>1</v>
          </cell>
          <cell r="J2979">
            <v>0</v>
          </cell>
          <cell r="K2979" t="str">
            <v>200905X23</v>
          </cell>
          <cell r="L2979">
            <v>200905</v>
          </cell>
          <cell r="M2979" t="str">
            <v>GX23</v>
          </cell>
          <cell r="N2979" t="str">
            <v>CA200905</v>
          </cell>
          <cell r="O2979" t="str">
            <v>CA</v>
          </cell>
          <cell r="P2979" t="str">
            <v>GX23</v>
          </cell>
          <cell r="Q2979">
            <v>70.180000000000007</v>
          </cell>
          <cell r="R2979">
            <v>0</v>
          </cell>
        </row>
        <row r="2980">
          <cell r="A2980" t="str">
            <v>G</v>
          </cell>
          <cell r="B2980">
            <v>39934</v>
          </cell>
          <cell r="C2980" t="str">
            <v>X27</v>
          </cell>
          <cell r="D2980">
            <v>0</v>
          </cell>
          <cell r="E2980">
            <v>608.24</v>
          </cell>
          <cell r="F2980">
            <v>0</v>
          </cell>
          <cell r="G2980" t="str">
            <v>CAP</v>
          </cell>
          <cell r="H2980" t="str">
            <v>CAPSSI</v>
          </cell>
          <cell r="I2980">
            <v>1</v>
          </cell>
          <cell r="J2980">
            <v>0</v>
          </cell>
          <cell r="K2980" t="str">
            <v>200905X27</v>
          </cell>
          <cell r="L2980">
            <v>200905</v>
          </cell>
          <cell r="M2980" t="str">
            <v>GX27</v>
          </cell>
          <cell r="N2980" t="str">
            <v>CA200905</v>
          </cell>
          <cell r="O2980" t="str">
            <v>CA</v>
          </cell>
          <cell r="P2980" t="str">
            <v>GX27</v>
          </cell>
          <cell r="Q2980">
            <v>608.24</v>
          </cell>
          <cell r="R2980">
            <v>0</v>
          </cell>
        </row>
        <row r="2981">
          <cell r="A2981" t="str">
            <v>G</v>
          </cell>
          <cell r="B2981">
            <v>39965</v>
          </cell>
          <cell r="C2981" t="str">
            <v>X10</v>
          </cell>
          <cell r="D2981">
            <v>0</v>
          </cell>
          <cell r="E2981">
            <v>5</v>
          </cell>
          <cell r="F2981">
            <v>0</v>
          </cell>
          <cell r="G2981" t="str">
            <v>CAP</v>
          </cell>
          <cell r="H2981" t="str">
            <v>CAPSSI</v>
          </cell>
          <cell r="I2981">
            <v>1</v>
          </cell>
          <cell r="J2981">
            <v>0</v>
          </cell>
          <cell r="K2981" t="str">
            <v>200906X10</v>
          </cell>
          <cell r="L2981">
            <v>200906</v>
          </cell>
          <cell r="M2981" t="str">
            <v>GX10</v>
          </cell>
          <cell r="N2981" t="str">
            <v>CA200906</v>
          </cell>
          <cell r="O2981" t="str">
            <v>CA</v>
          </cell>
          <cell r="P2981" t="str">
            <v>GX10</v>
          </cell>
          <cell r="Q2981">
            <v>5</v>
          </cell>
          <cell r="R2981">
            <v>0</v>
          </cell>
        </row>
        <row r="2982">
          <cell r="A2982" t="str">
            <v>G</v>
          </cell>
          <cell r="B2982">
            <v>39965</v>
          </cell>
          <cell r="C2982" t="str">
            <v>X17</v>
          </cell>
          <cell r="D2982">
            <v>0</v>
          </cell>
          <cell r="E2982">
            <v>26.31</v>
          </cell>
          <cell r="F2982">
            <v>0</v>
          </cell>
          <cell r="G2982" t="str">
            <v>CAP</v>
          </cell>
          <cell r="H2982" t="str">
            <v>CAPSSI</v>
          </cell>
          <cell r="I2982">
            <v>1</v>
          </cell>
          <cell r="J2982">
            <v>0</v>
          </cell>
          <cell r="K2982" t="str">
            <v>200906X17</v>
          </cell>
          <cell r="L2982">
            <v>200906</v>
          </cell>
          <cell r="M2982" t="str">
            <v>GX17</v>
          </cell>
          <cell r="N2982" t="str">
            <v>CA200906</v>
          </cell>
          <cell r="O2982" t="str">
            <v>CA</v>
          </cell>
          <cell r="P2982" t="str">
            <v>GX17</v>
          </cell>
          <cell r="Q2982">
            <v>26.31</v>
          </cell>
          <cell r="R2982">
            <v>0</v>
          </cell>
        </row>
        <row r="2983">
          <cell r="A2983" t="str">
            <v>G</v>
          </cell>
          <cell r="B2983">
            <v>39965</v>
          </cell>
          <cell r="C2983" t="str">
            <v>X22</v>
          </cell>
          <cell r="D2983">
            <v>0</v>
          </cell>
          <cell r="E2983">
            <v>40.33</v>
          </cell>
          <cell r="F2983">
            <v>0</v>
          </cell>
          <cell r="G2983" t="str">
            <v>CAP</v>
          </cell>
          <cell r="H2983" t="str">
            <v>CAPSSI</v>
          </cell>
          <cell r="I2983">
            <v>1</v>
          </cell>
          <cell r="J2983">
            <v>0</v>
          </cell>
          <cell r="K2983" t="str">
            <v>200906X22</v>
          </cell>
          <cell r="L2983">
            <v>200906</v>
          </cell>
          <cell r="M2983" t="str">
            <v>GX22</v>
          </cell>
          <cell r="N2983" t="str">
            <v>CA200906</v>
          </cell>
          <cell r="O2983" t="str">
            <v>CA</v>
          </cell>
          <cell r="P2983" t="str">
            <v>GX22</v>
          </cell>
          <cell r="Q2983">
            <v>40.33</v>
          </cell>
          <cell r="R2983">
            <v>0</v>
          </cell>
        </row>
        <row r="2984">
          <cell r="A2984" t="str">
            <v>G</v>
          </cell>
          <cell r="B2984">
            <v>39965</v>
          </cell>
          <cell r="C2984" t="str">
            <v>X23</v>
          </cell>
          <cell r="D2984">
            <v>0</v>
          </cell>
          <cell r="E2984">
            <v>71.78</v>
          </cell>
          <cell r="F2984">
            <v>0</v>
          </cell>
          <cell r="G2984" t="str">
            <v>CAP</v>
          </cell>
          <cell r="H2984" t="str">
            <v>CAPSSI</v>
          </cell>
          <cell r="I2984">
            <v>1</v>
          </cell>
          <cell r="J2984">
            <v>0</v>
          </cell>
          <cell r="K2984" t="str">
            <v>200906X23</v>
          </cell>
          <cell r="L2984">
            <v>200906</v>
          </cell>
          <cell r="M2984" t="str">
            <v>GX23</v>
          </cell>
          <cell r="N2984" t="str">
            <v>CA200906</v>
          </cell>
          <cell r="O2984" t="str">
            <v>CA</v>
          </cell>
          <cell r="P2984" t="str">
            <v>GX23</v>
          </cell>
          <cell r="Q2984">
            <v>71.78</v>
          </cell>
          <cell r="R2984">
            <v>0</v>
          </cell>
        </row>
        <row r="2985">
          <cell r="A2985" t="str">
            <v>G</v>
          </cell>
          <cell r="B2985">
            <v>39965</v>
          </cell>
          <cell r="C2985" t="str">
            <v>X27</v>
          </cell>
          <cell r="D2985">
            <v>0</v>
          </cell>
          <cell r="E2985">
            <v>622.66999999999996</v>
          </cell>
          <cell r="F2985">
            <v>0</v>
          </cell>
          <cell r="G2985" t="str">
            <v>CAP</v>
          </cell>
          <cell r="H2985" t="str">
            <v>CAPSSI</v>
          </cell>
          <cell r="I2985">
            <v>1</v>
          </cell>
          <cell r="J2985">
            <v>0</v>
          </cell>
          <cell r="K2985" t="str">
            <v>200906X27</v>
          </cell>
          <cell r="L2985">
            <v>200906</v>
          </cell>
          <cell r="M2985" t="str">
            <v>GX27</v>
          </cell>
          <cell r="N2985" t="str">
            <v>CA200906</v>
          </cell>
          <cell r="O2985" t="str">
            <v>CA</v>
          </cell>
          <cell r="P2985" t="str">
            <v>GX27</v>
          </cell>
          <cell r="Q2985">
            <v>622.66999999999996</v>
          </cell>
          <cell r="R2985">
            <v>0</v>
          </cell>
        </row>
        <row r="2986">
          <cell r="A2986" t="str">
            <v>H</v>
          </cell>
          <cell r="B2986">
            <v>39630</v>
          </cell>
          <cell r="C2986" t="str">
            <v>X10</v>
          </cell>
          <cell r="D2986">
            <v>0</v>
          </cell>
          <cell r="E2986">
            <v>278.79000000000002</v>
          </cell>
          <cell r="F2986">
            <v>0</v>
          </cell>
          <cell r="G2986" t="str">
            <v>CAP</v>
          </cell>
          <cell r="H2986" t="str">
            <v>CAPSSI</v>
          </cell>
          <cell r="I2986">
            <v>1</v>
          </cell>
          <cell r="J2986">
            <v>0</v>
          </cell>
          <cell r="K2986" t="str">
            <v>200807X10</v>
          </cell>
          <cell r="L2986">
            <v>200807</v>
          </cell>
          <cell r="M2986" t="str">
            <v>HX10</v>
          </cell>
          <cell r="N2986" t="str">
            <v>CA200807</v>
          </cell>
          <cell r="O2986" t="str">
            <v>CA</v>
          </cell>
          <cell r="P2986" t="str">
            <v>HX10</v>
          </cell>
          <cell r="Q2986">
            <v>278.79000000000002</v>
          </cell>
          <cell r="R2986">
            <v>0</v>
          </cell>
        </row>
        <row r="2987">
          <cell r="A2987" t="str">
            <v>H</v>
          </cell>
          <cell r="B2987">
            <v>39630</v>
          </cell>
          <cell r="C2987" t="str">
            <v>X17</v>
          </cell>
          <cell r="D2987">
            <v>0</v>
          </cell>
          <cell r="E2987">
            <v>4516.55</v>
          </cell>
          <cell r="F2987">
            <v>0</v>
          </cell>
          <cell r="G2987" t="str">
            <v>CAP</v>
          </cell>
          <cell r="H2987" t="str">
            <v>CAPSSI</v>
          </cell>
          <cell r="I2987">
            <v>1</v>
          </cell>
          <cell r="J2987">
            <v>0</v>
          </cell>
          <cell r="K2987" t="str">
            <v>200807X17</v>
          </cell>
          <cell r="L2987">
            <v>200807</v>
          </cell>
          <cell r="M2987" t="str">
            <v>HX17</v>
          </cell>
          <cell r="N2987" t="str">
            <v>CA200807</v>
          </cell>
          <cell r="O2987" t="str">
            <v>CA</v>
          </cell>
          <cell r="P2987" t="str">
            <v>HX17</v>
          </cell>
          <cell r="Q2987">
            <v>4516.55</v>
          </cell>
          <cell r="R2987">
            <v>0</v>
          </cell>
        </row>
        <row r="2988">
          <cell r="A2988" t="str">
            <v>H</v>
          </cell>
          <cell r="B2988">
            <v>39630</v>
          </cell>
          <cell r="C2988" t="str">
            <v>X22</v>
          </cell>
          <cell r="D2988">
            <v>0</v>
          </cell>
          <cell r="E2988">
            <v>312.79000000000002</v>
          </cell>
          <cell r="F2988">
            <v>0</v>
          </cell>
          <cell r="G2988" t="str">
            <v>CAP</v>
          </cell>
          <cell r="H2988" t="str">
            <v>CAPSSI</v>
          </cell>
          <cell r="I2988">
            <v>1</v>
          </cell>
          <cell r="J2988">
            <v>0</v>
          </cell>
          <cell r="K2988" t="str">
            <v>200807X22</v>
          </cell>
          <cell r="L2988">
            <v>200807</v>
          </cell>
          <cell r="M2988" t="str">
            <v>HX22</v>
          </cell>
          <cell r="N2988" t="str">
            <v>CA200807</v>
          </cell>
          <cell r="O2988" t="str">
            <v>CA</v>
          </cell>
          <cell r="P2988" t="str">
            <v>HX22</v>
          </cell>
          <cell r="Q2988">
            <v>312.79000000000002</v>
          </cell>
          <cell r="R2988">
            <v>0</v>
          </cell>
        </row>
        <row r="2989">
          <cell r="A2989" t="str">
            <v>H</v>
          </cell>
          <cell r="B2989">
            <v>39630</v>
          </cell>
          <cell r="C2989" t="str">
            <v>X23</v>
          </cell>
          <cell r="D2989">
            <v>0</v>
          </cell>
          <cell r="E2989">
            <v>892.41</v>
          </cell>
          <cell r="F2989">
            <v>0</v>
          </cell>
          <cell r="G2989" t="str">
            <v>CAP</v>
          </cell>
          <cell r="H2989" t="str">
            <v>CAPSSI</v>
          </cell>
          <cell r="I2989">
            <v>1</v>
          </cell>
          <cell r="J2989">
            <v>0</v>
          </cell>
          <cell r="K2989" t="str">
            <v>200807X23</v>
          </cell>
          <cell r="L2989">
            <v>200807</v>
          </cell>
          <cell r="M2989" t="str">
            <v>HX23</v>
          </cell>
          <cell r="N2989" t="str">
            <v>CA200807</v>
          </cell>
          <cell r="O2989" t="str">
            <v>CA</v>
          </cell>
          <cell r="P2989" t="str">
            <v>HX23</v>
          </cell>
          <cell r="Q2989">
            <v>892.41</v>
          </cell>
          <cell r="R2989">
            <v>0</v>
          </cell>
        </row>
        <row r="2990">
          <cell r="A2990" t="str">
            <v>H</v>
          </cell>
          <cell r="B2990">
            <v>39630</v>
          </cell>
          <cell r="C2990" t="str">
            <v>X27</v>
          </cell>
          <cell r="D2990">
            <v>0</v>
          </cell>
          <cell r="E2990">
            <v>3551.85</v>
          </cell>
          <cell r="F2990">
            <v>0</v>
          </cell>
          <cell r="G2990" t="str">
            <v>CAP</v>
          </cell>
          <cell r="H2990" t="str">
            <v>CAPSSI</v>
          </cell>
          <cell r="I2990">
            <v>1</v>
          </cell>
          <cell r="J2990">
            <v>0</v>
          </cell>
          <cell r="K2990" t="str">
            <v>200807X27</v>
          </cell>
          <cell r="L2990">
            <v>200807</v>
          </cell>
          <cell r="M2990" t="str">
            <v>HX27</v>
          </cell>
          <cell r="N2990" t="str">
            <v>CA200807</v>
          </cell>
          <cell r="O2990" t="str">
            <v>CA</v>
          </cell>
          <cell r="P2990" t="str">
            <v>HX27</v>
          </cell>
          <cell r="Q2990">
            <v>3551.85</v>
          </cell>
          <cell r="R2990">
            <v>0</v>
          </cell>
        </row>
        <row r="2991">
          <cell r="A2991" t="str">
            <v>H</v>
          </cell>
          <cell r="B2991">
            <v>39630</v>
          </cell>
          <cell r="C2991" t="str">
            <v>X29</v>
          </cell>
          <cell r="D2991">
            <v>0</v>
          </cell>
          <cell r="E2991">
            <v>18.579999999999998</v>
          </cell>
          <cell r="F2991">
            <v>0</v>
          </cell>
          <cell r="G2991" t="str">
            <v>CAP</v>
          </cell>
          <cell r="H2991" t="str">
            <v>CAPSSI</v>
          </cell>
          <cell r="I2991">
            <v>1</v>
          </cell>
          <cell r="J2991">
            <v>0</v>
          </cell>
          <cell r="K2991" t="str">
            <v>200807X29</v>
          </cell>
          <cell r="L2991">
            <v>200807</v>
          </cell>
          <cell r="M2991" t="str">
            <v>HX29</v>
          </cell>
          <cell r="N2991" t="str">
            <v>CA200807</v>
          </cell>
          <cell r="O2991" t="str">
            <v>CA</v>
          </cell>
          <cell r="P2991" t="str">
            <v>HX29</v>
          </cell>
          <cell r="Q2991">
            <v>18.579999999999998</v>
          </cell>
          <cell r="R2991">
            <v>0</v>
          </cell>
        </row>
        <row r="2992">
          <cell r="A2992" t="str">
            <v>H</v>
          </cell>
          <cell r="B2992">
            <v>39661</v>
          </cell>
          <cell r="C2992" t="str">
            <v>X10</v>
          </cell>
          <cell r="D2992">
            <v>0</v>
          </cell>
          <cell r="E2992">
            <v>279.92</v>
          </cell>
          <cell r="F2992">
            <v>0</v>
          </cell>
          <cell r="G2992" t="str">
            <v>CAP</v>
          </cell>
          <cell r="H2992" t="str">
            <v>CAPSSI</v>
          </cell>
          <cell r="I2992">
            <v>1</v>
          </cell>
          <cell r="J2992">
            <v>0</v>
          </cell>
          <cell r="K2992" t="str">
            <v>200808X10</v>
          </cell>
          <cell r="L2992">
            <v>200808</v>
          </cell>
          <cell r="M2992" t="str">
            <v>HX10</v>
          </cell>
          <cell r="N2992" t="str">
            <v>CA200808</v>
          </cell>
          <cell r="O2992" t="str">
            <v>CA</v>
          </cell>
          <cell r="P2992" t="str">
            <v>HX10</v>
          </cell>
          <cell r="Q2992">
            <v>279.92</v>
          </cell>
          <cell r="R2992">
            <v>0</v>
          </cell>
        </row>
        <row r="2993">
          <cell r="A2993" t="str">
            <v>H</v>
          </cell>
          <cell r="B2993">
            <v>39661</v>
          </cell>
          <cell r="C2993" t="str">
            <v>X17</v>
          </cell>
          <cell r="D2993">
            <v>0</v>
          </cell>
          <cell r="E2993">
            <v>4349.92</v>
          </cell>
          <cell r="F2993">
            <v>0</v>
          </cell>
          <cell r="G2993" t="str">
            <v>CAP</v>
          </cell>
          <cell r="H2993" t="str">
            <v>CAPSSI</v>
          </cell>
          <cell r="I2993">
            <v>1</v>
          </cell>
          <cell r="J2993">
            <v>0</v>
          </cell>
          <cell r="K2993" t="str">
            <v>200808X17</v>
          </cell>
          <cell r="L2993">
            <v>200808</v>
          </cell>
          <cell r="M2993" t="str">
            <v>HX17</v>
          </cell>
          <cell r="N2993" t="str">
            <v>CA200808</v>
          </cell>
          <cell r="O2993" t="str">
            <v>CA</v>
          </cell>
          <cell r="P2993" t="str">
            <v>HX17</v>
          </cell>
          <cell r="Q2993">
            <v>4349.92</v>
          </cell>
          <cell r="R2993">
            <v>0</v>
          </cell>
        </row>
        <row r="2994">
          <cell r="A2994" t="str">
            <v>H</v>
          </cell>
          <cell r="B2994">
            <v>39661</v>
          </cell>
          <cell r="C2994" t="str">
            <v>X22</v>
          </cell>
          <cell r="D2994">
            <v>0</v>
          </cell>
          <cell r="E2994">
            <v>303.27</v>
          </cell>
          <cell r="F2994">
            <v>0</v>
          </cell>
          <cell r="G2994" t="str">
            <v>CAP</v>
          </cell>
          <cell r="H2994" t="str">
            <v>CAPSSI</v>
          </cell>
          <cell r="I2994">
            <v>1</v>
          </cell>
          <cell r="J2994">
            <v>0</v>
          </cell>
          <cell r="K2994" t="str">
            <v>200808X22</v>
          </cell>
          <cell r="L2994">
            <v>200808</v>
          </cell>
          <cell r="M2994" t="str">
            <v>HX22</v>
          </cell>
          <cell r="N2994" t="str">
            <v>CA200808</v>
          </cell>
          <cell r="O2994" t="str">
            <v>CA</v>
          </cell>
          <cell r="P2994" t="str">
            <v>HX22</v>
          </cell>
          <cell r="Q2994">
            <v>303.27</v>
          </cell>
          <cell r="R2994">
            <v>0</v>
          </cell>
        </row>
        <row r="2995">
          <cell r="A2995" t="str">
            <v>H</v>
          </cell>
          <cell r="B2995">
            <v>39661</v>
          </cell>
          <cell r="C2995" t="str">
            <v>X23</v>
          </cell>
          <cell r="D2995">
            <v>0</v>
          </cell>
          <cell r="E2995">
            <v>865.22</v>
          </cell>
          <cell r="F2995">
            <v>0</v>
          </cell>
          <cell r="G2995" t="str">
            <v>CAP</v>
          </cell>
          <cell r="H2995" t="str">
            <v>CAPSSI</v>
          </cell>
          <cell r="I2995">
            <v>1</v>
          </cell>
          <cell r="J2995">
            <v>0</v>
          </cell>
          <cell r="K2995" t="str">
            <v>200808X23</v>
          </cell>
          <cell r="L2995">
            <v>200808</v>
          </cell>
          <cell r="M2995" t="str">
            <v>HX23</v>
          </cell>
          <cell r="N2995" t="str">
            <v>CA200808</v>
          </cell>
          <cell r="O2995" t="str">
            <v>CA</v>
          </cell>
          <cell r="P2995" t="str">
            <v>HX23</v>
          </cell>
          <cell r="Q2995">
            <v>865.22</v>
          </cell>
          <cell r="R2995">
            <v>0</v>
          </cell>
        </row>
        <row r="2996">
          <cell r="A2996" t="str">
            <v>H</v>
          </cell>
          <cell r="B2996">
            <v>39661</v>
          </cell>
          <cell r="C2996" t="str">
            <v>X27</v>
          </cell>
          <cell r="D2996">
            <v>0</v>
          </cell>
          <cell r="E2996">
            <v>3472.64</v>
          </cell>
          <cell r="F2996">
            <v>0</v>
          </cell>
          <cell r="G2996" t="str">
            <v>CAP</v>
          </cell>
          <cell r="H2996" t="str">
            <v>CAPSSI</v>
          </cell>
          <cell r="I2996">
            <v>1</v>
          </cell>
          <cell r="J2996">
            <v>0</v>
          </cell>
          <cell r="K2996" t="str">
            <v>200808X27</v>
          </cell>
          <cell r="L2996">
            <v>200808</v>
          </cell>
          <cell r="M2996" t="str">
            <v>HX27</v>
          </cell>
          <cell r="N2996" t="str">
            <v>CA200808</v>
          </cell>
          <cell r="O2996" t="str">
            <v>CA</v>
          </cell>
          <cell r="P2996" t="str">
            <v>HX27</v>
          </cell>
          <cell r="Q2996">
            <v>3472.64</v>
          </cell>
          <cell r="R2996">
            <v>0</v>
          </cell>
        </row>
        <row r="2997">
          <cell r="A2997" t="str">
            <v>H</v>
          </cell>
          <cell r="B2997">
            <v>39661</v>
          </cell>
          <cell r="C2997" t="str">
            <v>X29</v>
          </cell>
          <cell r="D2997">
            <v>0</v>
          </cell>
          <cell r="E2997">
            <v>18</v>
          </cell>
          <cell r="F2997">
            <v>0</v>
          </cell>
          <cell r="G2997" t="str">
            <v>CAP</v>
          </cell>
          <cell r="H2997" t="str">
            <v>CAPSSI</v>
          </cell>
          <cell r="I2997">
            <v>1</v>
          </cell>
          <cell r="J2997">
            <v>0</v>
          </cell>
          <cell r="K2997" t="str">
            <v>200808X29</v>
          </cell>
          <cell r="L2997">
            <v>200808</v>
          </cell>
          <cell r="M2997" t="str">
            <v>HX29</v>
          </cell>
          <cell r="N2997" t="str">
            <v>CA200808</v>
          </cell>
          <cell r="O2997" t="str">
            <v>CA</v>
          </cell>
          <cell r="P2997" t="str">
            <v>HX29</v>
          </cell>
          <cell r="Q2997">
            <v>18</v>
          </cell>
          <cell r="R2997">
            <v>0</v>
          </cell>
        </row>
        <row r="2998">
          <cell r="A2998" t="str">
            <v>H</v>
          </cell>
          <cell r="B2998">
            <v>39692</v>
          </cell>
          <cell r="C2998" t="str">
            <v>X10</v>
          </cell>
          <cell r="D2998">
            <v>0</v>
          </cell>
          <cell r="E2998">
            <v>295.75</v>
          </cell>
          <cell r="F2998">
            <v>0</v>
          </cell>
          <cell r="G2998" t="str">
            <v>CAP</v>
          </cell>
          <cell r="H2998" t="str">
            <v>CAPSSI</v>
          </cell>
          <cell r="I2998">
            <v>1</v>
          </cell>
          <cell r="J2998">
            <v>0</v>
          </cell>
          <cell r="K2998" t="str">
            <v>200809X10</v>
          </cell>
          <cell r="L2998">
            <v>200809</v>
          </cell>
          <cell r="M2998" t="str">
            <v>HX10</v>
          </cell>
          <cell r="N2998" t="str">
            <v>CA200809</v>
          </cell>
          <cell r="O2998" t="str">
            <v>CA</v>
          </cell>
          <cell r="P2998" t="str">
            <v>HX10</v>
          </cell>
          <cell r="Q2998">
            <v>295.75</v>
          </cell>
          <cell r="R2998">
            <v>0</v>
          </cell>
        </row>
        <row r="2999">
          <cell r="A2999" t="str">
            <v>H</v>
          </cell>
          <cell r="B2999">
            <v>39692</v>
          </cell>
          <cell r="C2999" t="str">
            <v>X17</v>
          </cell>
          <cell r="D2999">
            <v>0</v>
          </cell>
          <cell r="E2999">
            <v>4386.75</v>
          </cell>
          <cell r="F2999">
            <v>0</v>
          </cell>
          <cell r="G2999" t="str">
            <v>CAP</v>
          </cell>
          <cell r="H2999" t="str">
            <v>CAPSSI</v>
          </cell>
          <cell r="I2999">
            <v>1</v>
          </cell>
          <cell r="J2999">
            <v>0</v>
          </cell>
          <cell r="K2999" t="str">
            <v>200809X17</v>
          </cell>
          <cell r="L2999">
            <v>200809</v>
          </cell>
          <cell r="M2999" t="str">
            <v>HX17</v>
          </cell>
          <cell r="N2999" t="str">
            <v>CA200809</v>
          </cell>
          <cell r="O2999" t="str">
            <v>CA</v>
          </cell>
          <cell r="P2999" t="str">
            <v>HX17</v>
          </cell>
          <cell r="Q2999">
            <v>4386.75</v>
          </cell>
          <cell r="R2999">
            <v>0</v>
          </cell>
        </row>
        <row r="3000">
          <cell r="A3000" t="str">
            <v>H</v>
          </cell>
          <cell r="B3000">
            <v>39692</v>
          </cell>
          <cell r="C3000" t="str">
            <v>X22</v>
          </cell>
          <cell r="D3000">
            <v>0</v>
          </cell>
          <cell r="E3000">
            <v>306.06</v>
          </cell>
          <cell r="F3000">
            <v>0</v>
          </cell>
          <cell r="G3000" t="str">
            <v>CAP</v>
          </cell>
          <cell r="H3000" t="str">
            <v>CAPSSI</v>
          </cell>
          <cell r="I3000">
            <v>1</v>
          </cell>
          <cell r="J3000">
            <v>0</v>
          </cell>
          <cell r="K3000" t="str">
            <v>200809X22</v>
          </cell>
          <cell r="L3000">
            <v>200809</v>
          </cell>
          <cell r="M3000" t="str">
            <v>HX22</v>
          </cell>
          <cell r="N3000" t="str">
            <v>CA200809</v>
          </cell>
          <cell r="O3000" t="str">
            <v>CA</v>
          </cell>
          <cell r="P3000" t="str">
            <v>HX22</v>
          </cell>
          <cell r="Q3000">
            <v>306.06</v>
          </cell>
          <cell r="R3000">
            <v>0</v>
          </cell>
        </row>
        <row r="3001">
          <cell r="A3001" t="str">
            <v>H</v>
          </cell>
          <cell r="B3001">
            <v>39692</v>
          </cell>
          <cell r="C3001" t="str">
            <v>X23</v>
          </cell>
          <cell r="D3001">
            <v>0</v>
          </cell>
          <cell r="E3001">
            <v>873.16</v>
          </cell>
          <cell r="F3001">
            <v>0</v>
          </cell>
          <cell r="G3001" t="str">
            <v>CAP</v>
          </cell>
          <cell r="H3001" t="str">
            <v>CAPSSI</v>
          </cell>
          <cell r="I3001">
            <v>1</v>
          </cell>
          <cell r="J3001">
            <v>0</v>
          </cell>
          <cell r="K3001" t="str">
            <v>200809X23</v>
          </cell>
          <cell r="L3001">
            <v>200809</v>
          </cell>
          <cell r="M3001" t="str">
            <v>HX23</v>
          </cell>
          <cell r="N3001" t="str">
            <v>CA200809</v>
          </cell>
          <cell r="O3001" t="str">
            <v>CA</v>
          </cell>
          <cell r="P3001" t="str">
            <v>HX23</v>
          </cell>
          <cell r="Q3001">
            <v>873.16</v>
          </cell>
          <cell r="R3001">
            <v>0</v>
          </cell>
        </row>
        <row r="3002">
          <cell r="A3002" t="str">
            <v>H</v>
          </cell>
          <cell r="B3002">
            <v>39692</v>
          </cell>
          <cell r="C3002" t="str">
            <v>X27</v>
          </cell>
          <cell r="D3002">
            <v>0</v>
          </cell>
          <cell r="E3002">
            <v>3507.71</v>
          </cell>
          <cell r="F3002">
            <v>0</v>
          </cell>
          <cell r="G3002" t="str">
            <v>CAP</v>
          </cell>
          <cell r="H3002" t="str">
            <v>CAPSSI</v>
          </cell>
          <cell r="I3002">
            <v>1</v>
          </cell>
          <cell r="J3002">
            <v>0</v>
          </cell>
          <cell r="K3002" t="str">
            <v>200809X27</v>
          </cell>
          <cell r="L3002">
            <v>200809</v>
          </cell>
          <cell r="M3002" t="str">
            <v>HX27</v>
          </cell>
          <cell r="N3002" t="str">
            <v>CA200809</v>
          </cell>
          <cell r="O3002" t="str">
            <v>CA</v>
          </cell>
          <cell r="P3002" t="str">
            <v>HX27</v>
          </cell>
          <cell r="Q3002">
            <v>3507.71</v>
          </cell>
          <cell r="R3002">
            <v>0</v>
          </cell>
        </row>
        <row r="3003">
          <cell r="A3003" t="str">
            <v>H</v>
          </cell>
          <cell r="B3003">
            <v>39692</v>
          </cell>
          <cell r="C3003" t="str">
            <v>X29</v>
          </cell>
          <cell r="D3003">
            <v>0</v>
          </cell>
          <cell r="E3003">
            <v>18</v>
          </cell>
          <cell r="F3003">
            <v>0</v>
          </cell>
          <cell r="G3003" t="str">
            <v>CAP</v>
          </cell>
          <cell r="H3003" t="str">
            <v>CAPSSI</v>
          </cell>
          <cell r="I3003">
            <v>1</v>
          </cell>
          <cell r="J3003">
            <v>0</v>
          </cell>
          <cell r="K3003" t="str">
            <v>200809X29</v>
          </cell>
          <cell r="L3003">
            <v>200809</v>
          </cell>
          <cell r="M3003" t="str">
            <v>HX29</v>
          </cell>
          <cell r="N3003" t="str">
            <v>CA200809</v>
          </cell>
          <cell r="O3003" t="str">
            <v>CA</v>
          </cell>
          <cell r="P3003" t="str">
            <v>HX29</v>
          </cell>
          <cell r="Q3003">
            <v>18</v>
          </cell>
          <cell r="R3003">
            <v>0</v>
          </cell>
        </row>
        <row r="3004">
          <cell r="A3004" t="str">
            <v>H</v>
          </cell>
          <cell r="B3004">
            <v>39722</v>
          </cell>
          <cell r="C3004" t="str">
            <v>X10</v>
          </cell>
          <cell r="D3004">
            <v>0</v>
          </cell>
          <cell r="E3004">
            <v>311.05</v>
          </cell>
          <cell r="F3004">
            <v>0</v>
          </cell>
          <cell r="G3004" t="str">
            <v>CAP</v>
          </cell>
          <cell r="H3004" t="str">
            <v>CAPSSI</v>
          </cell>
          <cell r="I3004">
            <v>1</v>
          </cell>
          <cell r="J3004">
            <v>0</v>
          </cell>
          <cell r="K3004" t="str">
            <v>200810X10</v>
          </cell>
          <cell r="L3004">
            <v>200810</v>
          </cell>
          <cell r="M3004" t="str">
            <v>HX10</v>
          </cell>
          <cell r="N3004" t="str">
            <v>CA200810</v>
          </cell>
          <cell r="O3004" t="str">
            <v>CA</v>
          </cell>
          <cell r="P3004" t="str">
            <v>HX10</v>
          </cell>
          <cell r="Q3004">
            <v>311.05</v>
          </cell>
          <cell r="R3004">
            <v>0</v>
          </cell>
        </row>
        <row r="3005">
          <cell r="A3005" t="str">
            <v>H</v>
          </cell>
          <cell r="B3005">
            <v>39722</v>
          </cell>
          <cell r="C3005" t="str">
            <v>X17</v>
          </cell>
          <cell r="D3005">
            <v>0</v>
          </cell>
          <cell r="E3005">
            <v>4320.2</v>
          </cell>
          <cell r="F3005">
            <v>0</v>
          </cell>
          <cell r="G3005" t="str">
            <v>CAP</v>
          </cell>
          <cell r="H3005" t="str">
            <v>CAPSSI</v>
          </cell>
          <cell r="I3005">
            <v>1</v>
          </cell>
          <cell r="J3005">
            <v>0</v>
          </cell>
          <cell r="K3005" t="str">
            <v>200810X17</v>
          </cell>
          <cell r="L3005">
            <v>200810</v>
          </cell>
          <cell r="M3005" t="str">
            <v>HX17</v>
          </cell>
          <cell r="N3005" t="str">
            <v>CA200810</v>
          </cell>
          <cell r="O3005" t="str">
            <v>CA</v>
          </cell>
          <cell r="P3005" t="str">
            <v>HX17</v>
          </cell>
          <cell r="Q3005">
            <v>4320.2</v>
          </cell>
          <cell r="R3005">
            <v>0</v>
          </cell>
        </row>
        <row r="3006">
          <cell r="A3006" t="str">
            <v>H</v>
          </cell>
          <cell r="B3006">
            <v>39722</v>
          </cell>
          <cell r="C3006" t="str">
            <v>X22</v>
          </cell>
          <cell r="D3006">
            <v>0</v>
          </cell>
          <cell r="E3006">
            <v>298.04000000000002</v>
          </cell>
          <cell r="F3006">
            <v>0</v>
          </cell>
          <cell r="G3006" t="str">
            <v>CAP</v>
          </cell>
          <cell r="H3006" t="str">
            <v>CAPSSI</v>
          </cell>
          <cell r="I3006">
            <v>1</v>
          </cell>
          <cell r="J3006">
            <v>0</v>
          </cell>
          <cell r="K3006" t="str">
            <v>200810X22</v>
          </cell>
          <cell r="L3006">
            <v>200810</v>
          </cell>
          <cell r="M3006" t="str">
            <v>HX22</v>
          </cell>
          <cell r="N3006" t="str">
            <v>CA200810</v>
          </cell>
          <cell r="O3006" t="str">
            <v>CA</v>
          </cell>
          <cell r="P3006" t="str">
            <v>HX22</v>
          </cell>
          <cell r="Q3006">
            <v>298.04000000000002</v>
          </cell>
          <cell r="R3006">
            <v>0</v>
          </cell>
        </row>
        <row r="3007">
          <cell r="A3007" t="str">
            <v>H</v>
          </cell>
          <cell r="B3007">
            <v>39722</v>
          </cell>
          <cell r="C3007" t="str">
            <v>X23</v>
          </cell>
          <cell r="D3007">
            <v>0</v>
          </cell>
          <cell r="E3007">
            <v>850.32</v>
          </cell>
          <cell r="F3007">
            <v>0</v>
          </cell>
          <cell r="G3007" t="str">
            <v>CAP</v>
          </cell>
          <cell r="H3007" t="str">
            <v>CAPSSI</v>
          </cell>
          <cell r="I3007">
            <v>1</v>
          </cell>
          <cell r="J3007">
            <v>0</v>
          </cell>
          <cell r="K3007" t="str">
            <v>200810X23</v>
          </cell>
          <cell r="L3007">
            <v>200810</v>
          </cell>
          <cell r="M3007" t="str">
            <v>HX23</v>
          </cell>
          <cell r="N3007" t="str">
            <v>CA200810</v>
          </cell>
          <cell r="O3007" t="str">
            <v>CA</v>
          </cell>
          <cell r="P3007" t="str">
            <v>HX23</v>
          </cell>
          <cell r="Q3007">
            <v>850.32</v>
          </cell>
          <cell r="R3007">
            <v>0</v>
          </cell>
        </row>
        <row r="3008">
          <cell r="A3008" t="str">
            <v>H</v>
          </cell>
          <cell r="B3008">
            <v>39722</v>
          </cell>
          <cell r="C3008" t="str">
            <v>X27</v>
          </cell>
          <cell r="D3008">
            <v>0</v>
          </cell>
          <cell r="E3008">
            <v>3367.68</v>
          </cell>
          <cell r="F3008">
            <v>0</v>
          </cell>
          <cell r="G3008" t="str">
            <v>CAP</v>
          </cell>
          <cell r="H3008" t="str">
            <v>CAPSSI</v>
          </cell>
          <cell r="I3008">
            <v>1</v>
          </cell>
          <cell r="J3008">
            <v>0</v>
          </cell>
          <cell r="K3008" t="str">
            <v>200810X27</v>
          </cell>
          <cell r="L3008">
            <v>200810</v>
          </cell>
          <cell r="M3008" t="str">
            <v>HX27</v>
          </cell>
          <cell r="N3008" t="str">
            <v>CA200810</v>
          </cell>
          <cell r="O3008" t="str">
            <v>CA</v>
          </cell>
          <cell r="P3008" t="str">
            <v>HX27</v>
          </cell>
          <cell r="Q3008">
            <v>3367.68</v>
          </cell>
          <cell r="R3008">
            <v>0</v>
          </cell>
        </row>
        <row r="3009">
          <cell r="A3009" t="str">
            <v>H</v>
          </cell>
          <cell r="B3009">
            <v>39722</v>
          </cell>
          <cell r="C3009" t="str">
            <v>X29</v>
          </cell>
          <cell r="D3009">
            <v>0</v>
          </cell>
          <cell r="E3009">
            <v>18</v>
          </cell>
          <cell r="F3009">
            <v>0</v>
          </cell>
          <cell r="G3009" t="str">
            <v>CAP</v>
          </cell>
          <cell r="H3009" t="str">
            <v>CAPSSI</v>
          </cell>
          <cell r="I3009">
            <v>1</v>
          </cell>
          <cell r="J3009">
            <v>0</v>
          </cell>
          <cell r="K3009" t="str">
            <v>200810X29</v>
          </cell>
          <cell r="L3009">
            <v>200810</v>
          </cell>
          <cell r="M3009" t="str">
            <v>HX29</v>
          </cell>
          <cell r="N3009" t="str">
            <v>CA200810</v>
          </cell>
          <cell r="O3009" t="str">
            <v>CA</v>
          </cell>
          <cell r="P3009" t="str">
            <v>HX29</v>
          </cell>
          <cell r="Q3009">
            <v>18</v>
          </cell>
          <cell r="R3009">
            <v>0</v>
          </cell>
        </row>
        <row r="3010">
          <cell r="A3010" t="str">
            <v>H</v>
          </cell>
          <cell r="B3010">
            <v>39753</v>
          </cell>
          <cell r="C3010" t="str">
            <v>X10</v>
          </cell>
          <cell r="D3010">
            <v>0</v>
          </cell>
          <cell r="E3010">
            <v>327.08</v>
          </cell>
          <cell r="F3010">
            <v>0</v>
          </cell>
          <cell r="G3010" t="str">
            <v>CAP</v>
          </cell>
          <cell r="H3010" t="str">
            <v>CAPSSI</v>
          </cell>
          <cell r="I3010">
            <v>1</v>
          </cell>
          <cell r="J3010">
            <v>0</v>
          </cell>
          <cell r="K3010" t="str">
            <v>200811X10</v>
          </cell>
          <cell r="L3010">
            <v>200811</v>
          </cell>
          <cell r="M3010" t="str">
            <v>HX10</v>
          </cell>
          <cell r="N3010" t="str">
            <v>CA200811</v>
          </cell>
          <cell r="O3010" t="str">
            <v>CA</v>
          </cell>
          <cell r="P3010" t="str">
            <v>HX10</v>
          </cell>
          <cell r="Q3010">
            <v>327.08</v>
          </cell>
          <cell r="R3010">
            <v>0</v>
          </cell>
        </row>
        <row r="3011">
          <cell r="A3011" t="str">
            <v>H</v>
          </cell>
          <cell r="B3011">
            <v>39753</v>
          </cell>
          <cell r="C3011" t="str">
            <v>X17</v>
          </cell>
          <cell r="D3011">
            <v>0</v>
          </cell>
          <cell r="E3011">
            <v>4311.03</v>
          </cell>
          <cell r="F3011">
            <v>0</v>
          </cell>
          <cell r="G3011" t="str">
            <v>CAP</v>
          </cell>
          <cell r="H3011" t="str">
            <v>CAPSSI</v>
          </cell>
          <cell r="I3011">
            <v>1</v>
          </cell>
          <cell r="J3011">
            <v>0</v>
          </cell>
          <cell r="K3011" t="str">
            <v>200811X17</v>
          </cell>
          <cell r="L3011">
            <v>200811</v>
          </cell>
          <cell r="M3011" t="str">
            <v>HX17</v>
          </cell>
          <cell r="N3011" t="str">
            <v>CA200811</v>
          </cell>
          <cell r="O3011" t="str">
            <v>CA</v>
          </cell>
          <cell r="P3011" t="str">
            <v>HX17</v>
          </cell>
          <cell r="Q3011">
            <v>4311.03</v>
          </cell>
          <cell r="R3011">
            <v>0</v>
          </cell>
        </row>
        <row r="3012">
          <cell r="A3012" t="str">
            <v>H</v>
          </cell>
          <cell r="B3012">
            <v>39753</v>
          </cell>
          <cell r="C3012" t="str">
            <v>X22</v>
          </cell>
          <cell r="D3012">
            <v>0</v>
          </cell>
          <cell r="E3012">
            <v>302.45999999999998</v>
          </cell>
          <cell r="F3012">
            <v>0</v>
          </cell>
          <cell r="G3012" t="str">
            <v>CAP</v>
          </cell>
          <cell r="H3012" t="str">
            <v>CAPSSI</v>
          </cell>
          <cell r="I3012">
            <v>1</v>
          </cell>
          <cell r="J3012">
            <v>0</v>
          </cell>
          <cell r="K3012" t="str">
            <v>200811X22</v>
          </cell>
          <cell r="L3012">
            <v>200811</v>
          </cell>
          <cell r="M3012" t="str">
            <v>HX22</v>
          </cell>
          <cell r="N3012" t="str">
            <v>CA200811</v>
          </cell>
          <cell r="O3012" t="str">
            <v>CA</v>
          </cell>
          <cell r="P3012" t="str">
            <v>HX22</v>
          </cell>
          <cell r="Q3012">
            <v>302.45999999999998</v>
          </cell>
          <cell r="R3012">
            <v>0</v>
          </cell>
        </row>
        <row r="3013">
          <cell r="A3013" t="str">
            <v>H</v>
          </cell>
          <cell r="B3013">
            <v>39753</v>
          </cell>
          <cell r="C3013" t="str">
            <v>X23</v>
          </cell>
          <cell r="D3013">
            <v>0</v>
          </cell>
          <cell r="E3013">
            <v>862.87</v>
          </cell>
          <cell r="F3013">
            <v>0</v>
          </cell>
          <cell r="G3013" t="str">
            <v>CAP</v>
          </cell>
          <cell r="H3013" t="str">
            <v>CAPSSI</v>
          </cell>
          <cell r="I3013">
            <v>1</v>
          </cell>
          <cell r="J3013">
            <v>0</v>
          </cell>
          <cell r="K3013" t="str">
            <v>200811X23</v>
          </cell>
          <cell r="L3013">
            <v>200811</v>
          </cell>
          <cell r="M3013" t="str">
            <v>HX23</v>
          </cell>
          <cell r="N3013" t="str">
            <v>CA200811</v>
          </cell>
          <cell r="O3013" t="str">
            <v>CA</v>
          </cell>
          <cell r="P3013" t="str">
            <v>HX23</v>
          </cell>
          <cell r="Q3013">
            <v>862.87</v>
          </cell>
          <cell r="R3013">
            <v>0</v>
          </cell>
        </row>
        <row r="3014">
          <cell r="A3014" t="str">
            <v>H</v>
          </cell>
          <cell r="B3014">
            <v>39753</v>
          </cell>
          <cell r="C3014" t="str">
            <v>X27</v>
          </cell>
          <cell r="D3014">
            <v>0</v>
          </cell>
          <cell r="E3014">
            <v>3490.46</v>
          </cell>
          <cell r="F3014">
            <v>0</v>
          </cell>
          <cell r="G3014" t="str">
            <v>CAP</v>
          </cell>
          <cell r="H3014" t="str">
            <v>CAPSSI</v>
          </cell>
          <cell r="I3014">
            <v>1</v>
          </cell>
          <cell r="J3014">
            <v>0</v>
          </cell>
          <cell r="K3014" t="str">
            <v>200811X27</v>
          </cell>
          <cell r="L3014">
            <v>200811</v>
          </cell>
          <cell r="M3014" t="str">
            <v>HX27</v>
          </cell>
          <cell r="N3014" t="str">
            <v>CA200811</v>
          </cell>
          <cell r="O3014" t="str">
            <v>CA</v>
          </cell>
          <cell r="P3014" t="str">
            <v>HX27</v>
          </cell>
          <cell r="Q3014">
            <v>3490.46</v>
          </cell>
          <cell r="R3014">
            <v>0</v>
          </cell>
        </row>
        <row r="3015">
          <cell r="A3015" t="str">
            <v>H</v>
          </cell>
          <cell r="B3015">
            <v>39753</v>
          </cell>
          <cell r="C3015" t="str">
            <v>X29</v>
          </cell>
          <cell r="D3015">
            <v>0</v>
          </cell>
          <cell r="E3015">
            <v>18</v>
          </cell>
          <cell r="F3015">
            <v>0</v>
          </cell>
          <cell r="G3015" t="str">
            <v>CAP</v>
          </cell>
          <cell r="H3015" t="str">
            <v>CAPSSI</v>
          </cell>
          <cell r="I3015">
            <v>1</v>
          </cell>
          <cell r="J3015">
            <v>0</v>
          </cell>
          <cell r="K3015" t="str">
            <v>200811X29</v>
          </cell>
          <cell r="L3015">
            <v>200811</v>
          </cell>
          <cell r="M3015" t="str">
            <v>HX29</v>
          </cell>
          <cell r="N3015" t="str">
            <v>CA200811</v>
          </cell>
          <cell r="O3015" t="str">
            <v>CA</v>
          </cell>
          <cell r="P3015" t="str">
            <v>HX29</v>
          </cell>
          <cell r="Q3015">
            <v>18</v>
          </cell>
          <cell r="R3015">
            <v>0</v>
          </cell>
        </row>
        <row r="3016">
          <cell r="A3016" t="str">
            <v>H</v>
          </cell>
          <cell r="B3016">
            <v>39783</v>
          </cell>
          <cell r="C3016" t="str">
            <v>X10</v>
          </cell>
          <cell r="D3016">
            <v>0</v>
          </cell>
          <cell r="E3016">
            <v>323.39</v>
          </cell>
          <cell r="F3016">
            <v>0</v>
          </cell>
          <cell r="G3016" t="str">
            <v>CAP</v>
          </cell>
          <cell r="H3016" t="str">
            <v>CAPSSI</v>
          </cell>
          <cell r="I3016">
            <v>1</v>
          </cell>
          <cell r="J3016">
            <v>0</v>
          </cell>
          <cell r="K3016" t="str">
            <v>200812X10</v>
          </cell>
          <cell r="L3016">
            <v>200812</v>
          </cell>
          <cell r="M3016" t="str">
            <v>HX10</v>
          </cell>
          <cell r="N3016" t="str">
            <v>CA200812</v>
          </cell>
          <cell r="O3016" t="str">
            <v>CA</v>
          </cell>
          <cell r="P3016" t="str">
            <v>HX10</v>
          </cell>
          <cell r="Q3016">
            <v>323.39</v>
          </cell>
          <cell r="R3016">
            <v>0</v>
          </cell>
        </row>
        <row r="3017">
          <cell r="A3017" t="str">
            <v>H</v>
          </cell>
          <cell r="B3017">
            <v>39783</v>
          </cell>
          <cell r="C3017" t="str">
            <v>X17</v>
          </cell>
          <cell r="D3017">
            <v>0</v>
          </cell>
          <cell r="E3017">
            <v>4298.1499999999996</v>
          </cell>
          <cell r="F3017">
            <v>0</v>
          </cell>
          <cell r="G3017" t="str">
            <v>CAP</v>
          </cell>
          <cell r="H3017" t="str">
            <v>CAPSSI</v>
          </cell>
          <cell r="I3017">
            <v>1</v>
          </cell>
          <cell r="J3017">
            <v>0</v>
          </cell>
          <cell r="K3017" t="str">
            <v>200812X17</v>
          </cell>
          <cell r="L3017">
            <v>200812</v>
          </cell>
          <cell r="M3017" t="str">
            <v>HX17</v>
          </cell>
          <cell r="N3017" t="str">
            <v>CA200812</v>
          </cell>
          <cell r="O3017" t="str">
            <v>CA</v>
          </cell>
          <cell r="P3017" t="str">
            <v>HX17</v>
          </cell>
          <cell r="Q3017">
            <v>4298.1499999999996</v>
          </cell>
          <cell r="R3017">
            <v>0</v>
          </cell>
        </row>
        <row r="3018">
          <cell r="A3018" t="str">
            <v>H</v>
          </cell>
          <cell r="B3018">
            <v>39783</v>
          </cell>
          <cell r="C3018" t="str">
            <v>X22</v>
          </cell>
          <cell r="D3018">
            <v>0</v>
          </cell>
          <cell r="E3018">
            <v>301.94</v>
          </cell>
          <cell r="F3018">
            <v>0</v>
          </cell>
          <cell r="G3018" t="str">
            <v>CAP</v>
          </cell>
          <cell r="H3018" t="str">
            <v>CAPSSI</v>
          </cell>
          <cell r="I3018">
            <v>1</v>
          </cell>
          <cell r="J3018">
            <v>0</v>
          </cell>
          <cell r="K3018" t="str">
            <v>200812X22</v>
          </cell>
          <cell r="L3018">
            <v>200812</v>
          </cell>
          <cell r="M3018" t="str">
            <v>HX22</v>
          </cell>
          <cell r="N3018" t="str">
            <v>CA200812</v>
          </cell>
          <cell r="O3018" t="str">
            <v>CA</v>
          </cell>
          <cell r="P3018" t="str">
            <v>HX22</v>
          </cell>
          <cell r="Q3018">
            <v>301.94</v>
          </cell>
          <cell r="R3018">
            <v>0</v>
          </cell>
        </row>
        <row r="3019">
          <cell r="A3019" t="str">
            <v>H</v>
          </cell>
          <cell r="B3019">
            <v>39783</v>
          </cell>
          <cell r="C3019" t="str">
            <v>X23</v>
          </cell>
          <cell r="D3019">
            <v>0</v>
          </cell>
          <cell r="E3019">
            <v>861.45</v>
          </cell>
          <cell r="F3019">
            <v>0</v>
          </cell>
          <cell r="G3019" t="str">
            <v>CAP</v>
          </cell>
          <cell r="H3019" t="str">
            <v>CAPSSI</v>
          </cell>
          <cell r="I3019">
            <v>1</v>
          </cell>
          <cell r="J3019">
            <v>0</v>
          </cell>
          <cell r="K3019" t="str">
            <v>200812X23</v>
          </cell>
          <cell r="L3019">
            <v>200812</v>
          </cell>
          <cell r="M3019" t="str">
            <v>HX23</v>
          </cell>
          <cell r="N3019" t="str">
            <v>CA200812</v>
          </cell>
          <cell r="O3019" t="str">
            <v>CA</v>
          </cell>
          <cell r="P3019" t="str">
            <v>HX23</v>
          </cell>
          <cell r="Q3019">
            <v>861.45</v>
          </cell>
          <cell r="R3019">
            <v>0</v>
          </cell>
        </row>
        <row r="3020">
          <cell r="A3020" t="str">
            <v>H</v>
          </cell>
          <cell r="B3020">
            <v>39783</v>
          </cell>
          <cell r="C3020" t="str">
            <v>X27</v>
          </cell>
          <cell r="D3020">
            <v>0</v>
          </cell>
          <cell r="E3020">
            <v>3490.46</v>
          </cell>
          <cell r="F3020">
            <v>0</v>
          </cell>
          <cell r="G3020" t="str">
            <v>CAP</v>
          </cell>
          <cell r="H3020" t="str">
            <v>CAPSSI</v>
          </cell>
          <cell r="I3020">
            <v>1</v>
          </cell>
          <cell r="J3020">
            <v>0</v>
          </cell>
          <cell r="K3020" t="str">
            <v>200812X27</v>
          </cell>
          <cell r="L3020">
            <v>200812</v>
          </cell>
          <cell r="M3020" t="str">
            <v>HX27</v>
          </cell>
          <cell r="N3020" t="str">
            <v>CA200812</v>
          </cell>
          <cell r="O3020" t="str">
            <v>CA</v>
          </cell>
          <cell r="P3020" t="str">
            <v>HX27</v>
          </cell>
          <cell r="Q3020">
            <v>3490.46</v>
          </cell>
          <cell r="R3020">
            <v>0</v>
          </cell>
        </row>
        <row r="3021">
          <cell r="A3021" t="str">
            <v>H</v>
          </cell>
          <cell r="B3021">
            <v>39783</v>
          </cell>
          <cell r="C3021" t="str">
            <v>X29</v>
          </cell>
          <cell r="D3021">
            <v>0</v>
          </cell>
          <cell r="E3021">
            <v>18</v>
          </cell>
          <cell r="F3021">
            <v>0</v>
          </cell>
          <cell r="G3021" t="str">
            <v>CAP</v>
          </cell>
          <cell r="H3021" t="str">
            <v>CAPSSI</v>
          </cell>
          <cell r="I3021">
            <v>1</v>
          </cell>
          <cell r="J3021">
            <v>0</v>
          </cell>
          <cell r="K3021" t="str">
            <v>200812X29</v>
          </cell>
          <cell r="L3021">
            <v>200812</v>
          </cell>
          <cell r="M3021" t="str">
            <v>HX29</v>
          </cell>
          <cell r="N3021" t="str">
            <v>CA200812</v>
          </cell>
          <cell r="O3021" t="str">
            <v>CA</v>
          </cell>
          <cell r="P3021" t="str">
            <v>HX29</v>
          </cell>
          <cell r="Q3021">
            <v>18</v>
          </cell>
          <cell r="R3021">
            <v>0</v>
          </cell>
        </row>
        <row r="3022">
          <cell r="A3022" t="str">
            <v>H</v>
          </cell>
          <cell r="B3022">
            <v>39814</v>
          </cell>
          <cell r="C3022" t="str">
            <v>X10</v>
          </cell>
          <cell r="D3022">
            <v>0</v>
          </cell>
          <cell r="E3022">
            <v>354.6</v>
          </cell>
          <cell r="F3022">
            <v>0</v>
          </cell>
          <cell r="G3022" t="str">
            <v>CAP</v>
          </cell>
          <cell r="H3022" t="str">
            <v>CAPSSI</v>
          </cell>
          <cell r="I3022">
            <v>1</v>
          </cell>
          <cell r="J3022">
            <v>0</v>
          </cell>
          <cell r="K3022" t="str">
            <v>200901X10</v>
          </cell>
          <cell r="L3022">
            <v>200901</v>
          </cell>
          <cell r="M3022" t="str">
            <v>HX10</v>
          </cell>
          <cell r="N3022" t="str">
            <v>CA200901</v>
          </cell>
          <cell r="O3022" t="str">
            <v>CA</v>
          </cell>
          <cell r="P3022" t="str">
            <v>HX10</v>
          </cell>
          <cell r="Q3022">
            <v>354.6</v>
          </cell>
          <cell r="R3022">
            <v>0</v>
          </cell>
        </row>
        <row r="3023">
          <cell r="A3023" t="str">
            <v>H</v>
          </cell>
          <cell r="B3023">
            <v>39814</v>
          </cell>
          <cell r="C3023" t="str">
            <v>X17</v>
          </cell>
          <cell r="D3023">
            <v>0</v>
          </cell>
          <cell r="E3023">
            <v>4891.96</v>
          </cell>
          <cell r="F3023">
            <v>0</v>
          </cell>
          <cell r="G3023" t="str">
            <v>CAP</v>
          </cell>
          <cell r="H3023" t="str">
            <v>CAPSSI</v>
          </cell>
          <cell r="I3023">
            <v>1</v>
          </cell>
          <cell r="J3023">
            <v>0</v>
          </cell>
          <cell r="K3023" t="str">
            <v>200901X17</v>
          </cell>
          <cell r="L3023">
            <v>200901</v>
          </cell>
          <cell r="M3023" t="str">
            <v>HX17</v>
          </cell>
          <cell r="N3023" t="str">
            <v>CA200901</v>
          </cell>
          <cell r="O3023" t="str">
            <v>CA</v>
          </cell>
          <cell r="P3023" t="str">
            <v>HX17</v>
          </cell>
          <cell r="Q3023">
            <v>4891.96</v>
          </cell>
          <cell r="R3023">
            <v>0</v>
          </cell>
        </row>
        <row r="3024">
          <cell r="A3024" t="str">
            <v>H</v>
          </cell>
          <cell r="B3024">
            <v>39814</v>
          </cell>
          <cell r="C3024" t="str">
            <v>X22</v>
          </cell>
          <cell r="D3024">
            <v>0</v>
          </cell>
          <cell r="E3024">
            <v>336.41</v>
          </cell>
          <cell r="F3024">
            <v>0</v>
          </cell>
          <cell r="G3024" t="str">
            <v>CAP</v>
          </cell>
          <cell r="H3024" t="str">
            <v>CAPSSI</v>
          </cell>
          <cell r="I3024">
            <v>1</v>
          </cell>
          <cell r="J3024">
            <v>0</v>
          </cell>
          <cell r="K3024" t="str">
            <v>200901X22</v>
          </cell>
          <cell r="L3024">
            <v>200901</v>
          </cell>
          <cell r="M3024" t="str">
            <v>HX22</v>
          </cell>
          <cell r="N3024" t="str">
            <v>CA200901</v>
          </cell>
          <cell r="O3024" t="str">
            <v>CA</v>
          </cell>
          <cell r="P3024" t="str">
            <v>HX22</v>
          </cell>
          <cell r="Q3024">
            <v>336.41</v>
          </cell>
          <cell r="R3024">
            <v>0</v>
          </cell>
        </row>
        <row r="3025">
          <cell r="A3025" t="str">
            <v>H</v>
          </cell>
          <cell r="B3025">
            <v>39814</v>
          </cell>
          <cell r="C3025" t="str">
            <v>X23</v>
          </cell>
          <cell r="D3025">
            <v>0</v>
          </cell>
          <cell r="E3025">
            <v>959.77</v>
          </cell>
          <cell r="F3025">
            <v>0</v>
          </cell>
          <cell r="G3025" t="str">
            <v>CAP</v>
          </cell>
          <cell r="H3025" t="str">
            <v>CAPSSI</v>
          </cell>
          <cell r="I3025">
            <v>1</v>
          </cell>
          <cell r="J3025">
            <v>0</v>
          </cell>
          <cell r="K3025" t="str">
            <v>200901X23</v>
          </cell>
          <cell r="L3025">
            <v>200901</v>
          </cell>
          <cell r="M3025" t="str">
            <v>HX23</v>
          </cell>
          <cell r="N3025" t="str">
            <v>CA200901</v>
          </cell>
          <cell r="O3025" t="str">
            <v>CA</v>
          </cell>
          <cell r="P3025" t="str">
            <v>HX23</v>
          </cell>
          <cell r="Q3025">
            <v>959.77</v>
          </cell>
          <cell r="R3025">
            <v>0</v>
          </cell>
        </row>
        <row r="3026">
          <cell r="A3026" t="str">
            <v>H</v>
          </cell>
          <cell r="B3026">
            <v>39814</v>
          </cell>
          <cell r="C3026" t="str">
            <v>X27</v>
          </cell>
          <cell r="D3026">
            <v>0</v>
          </cell>
          <cell r="E3026">
            <v>3785.53</v>
          </cell>
          <cell r="F3026">
            <v>0</v>
          </cell>
          <cell r="G3026" t="str">
            <v>CAP</v>
          </cell>
          <cell r="H3026" t="str">
            <v>CAPSSI</v>
          </cell>
          <cell r="I3026">
            <v>1</v>
          </cell>
          <cell r="J3026">
            <v>0</v>
          </cell>
          <cell r="K3026" t="str">
            <v>200901X27</v>
          </cell>
          <cell r="L3026">
            <v>200901</v>
          </cell>
          <cell r="M3026" t="str">
            <v>HX27</v>
          </cell>
          <cell r="N3026" t="str">
            <v>CA200901</v>
          </cell>
          <cell r="O3026" t="str">
            <v>CA</v>
          </cell>
          <cell r="P3026" t="str">
            <v>HX27</v>
          </cell>
          <cell r="Q3026">
            <v>3785.53</v>
          </cell>
          <cell r="R3026">
            <v>0</v>
          </cell>
        </row>
        <row r="3027">
          <cell r="A3027" t="str">
            <v>H</v>
          </cell>
          <cell r="B3027">
            <v>39814</v>
          </cell>
          <cell r="C3027" t="str">
            <v>X29</v>
          </cell>
          <cell r="D3027">
            <v>0</v>
          </cell>
          <cell r="E3027">
            <v>18</v>
          </cell>
          <cell r="F3027">
            <v>0</v>
          </cell>
          <cell r="G3027" t="str">
            <v>CAP</v>
          </cell>
          <cell r="H3027" t="str">
            <v>CAPSSI</v>
          </cell>
          <cell r="I3027">
            <v>1</v>
          </cell>
          <cell r="J3027">
            <v>0</v>
          </cell>
          <cell r="K3027" t="str">
            <v>200901X29</v>
          </cell>
          <cell r="L3027">
            <v>200901</v>
          </cell>
          <cell r="M3027" t="str">
            <v>HX29</v>
          </cell>
          <cell r="N3027" t="str">
            <v>CA200901</v>
          </cell>
          <cell r="O3027" t="str">
            <v>CA</v>
          </cell>
          <cell r="P3027" t="str">
            <v>HX29</v>
          </cell>
          <cell r="Q3027">
            <v>18</v>
          </cell>
          <cell r="R3027">
            <v>0</v>
          </cell>
        </row>
        <row r="3028">
          <cell r="A3028" t="str">
            <v>H</v>
          </cell>
          <cell r="B3028">
            <v>39845</v>
          </cell>
          <cell r="C3028" t="str">
            <v>X10</v>
          </cell>
          <cell r="D3028">
            <v>0</v>
          </cell>
          <cell r="E3028">
            <v>354.82</v>
          </cell>
          <cell r="F3028">
            <v>0</v>
          </cell>
          <cell r="G3028" t="str">
            <v>CAP</v>
          </cell>
          <cell r="H3028" t="str">
            <v>CAPSSI</v>
          </cell>
          <cell r="I3028">
            <v>1</v>
          </cell>
          <cell r="J3028">
            <v>0</v>
          </cell>
          <cell r="K3028" t="str">
            <v>200902X10</v>
          </cell>
          <cell r="L3028">
            <v>200902</v>
          </cell>
          <cell r="M3028" t="str">
            <v>HX10</v>
          </cell>
          <cell r="N3028" t="str">
            <v>CA200902</v>
          </cell>
          <cell r="O3028" t="str">
            <v>CA</v>
          </cell>
          <cell r="P3028" t="str">
            <v>HX10</v>
          </cell>
          <cell r="Q3028">
            <v>354.82</v>
          </cell>
          <cell r="R3028">
            <v>0</v>
          </cell>
        </row>
        <row r="3029">
          <cell r="A3029" t="str">
            <v>H</v>
          </cell>
          <cell r="B3029">
            <v>39845</v>
          </cell>
          <cell r="C3029" t="str">
            <v>X17</v>
          </cell>
          <cell r="D3029">
            <v>0</v>
          </cell>
          <cell r="E3029">
            <v>4920.6000000000004</v>
          </cell>
          <cell r="F3029">
            <v>0</v>
          </cell>
          <cell r="G3029" t="str">
            <v>CAP</v>
          </cell>
          <cell r="H3029" t="str">
            <v>CAPSSI</v>
          </cell>
          <cell r="I3029">
            <v>1</v>
          </cell>
          <cell r="J3029">
            <v>0</v>
          </cell>
          <cell r="K3029" t="str">
            <v>200902X17</v>
          </cell>
          <cell r="L3029">
            <v>200902</v>
          </cell>
          <cell r="M3029" t="str">
            <v>HX17</v>
          </cell>
          <cell r="N3029" t="str">
            <v>CA200902</v>
          </cell>
          <cell r="O3029" t="str">
            <v>CA</v>
          </cell>
          <cell r="P3029" t="str">
            <v>HX17</v>
          </cell>
          <cell r="Q3029">
            <v>4920.6000000000004</v>
          </cell>
          <cell r="R3029">
            <v>0</v>
          </cell>
        </row>
        <row r="3030">
          <cell r="A3030" t="str">
            <v>H</v>
          </cell>
          <cell r="B3030">
            <v>39845</v>
          </cell>
          <cell r="C3030" t="str">
            <v>X22</v>
          </cell>
          <cell r="D3030">
            <v>0</v>
          </cell>
          <cell r="E3030">
            <v>338.5</v>
          </cell>
          <cell r="F3030">
            <v>0</v>
          </cell>
          <cell r="G3030" t="str">
            <v>CAP</v>
          </cell>
          <cell r="H3030" t="str">
            <v>CAPSSI</v>
          </cell>
          <cell r="I3030">
            <v>1</v>
          </cell>
          <cell r="J3030">
            <v>0</v>
          </cell>
          <cell r="K3030" t="str">
            <v>200902X22</v>
          </cell>
          <cell r="L3030">
            <v>200902</v>
          </cell>
          <cell r="M3030" t="str">
            <v>HX22</v>
          </cell>
          <cell r="N3030" t="str">
            <v>CA200902</v>
          </cell>
          <cell r="O3030" t="str">
            <v>CA</v>
          </cell>
          <cell r="P3030" t="str">
            <v>HX22</v>
          </cell>
          <cell r="Q3030">
            <v>338.5</v>
          </cell>
          <cell r="R3030">
            <v>0</v>
          </cell>
        </row>
        <row r="3031">
          <cell r="A3031" t="str">
            <v>H</v>
          </cell>
          <cell r="B3031">
            <v>39845</v>
          </cell>
          <cell r="C3031" t="str">
            <v>X23</v>
          </cell>
          <cell r="D3031">
            <v>0</v>
          </cell>
          <cell r="E3031">
            <v>965.74</v>
          </cell>
          <cell r="F3031">
            <v>0</v>
          </cell>
          <cell r="G3031" t="str">
            <v>CAP</v>
          </cell>
          <cell r="H3031" t="str">
            <v>CAPSSI</v>
          </cell>
          <cell r="I3031">
            <v>1</v>
          </cell>
          <cell r="J3031">
            <v>0</v>
          </cell>
          <cell r="K3031" t="str">
            <v>200902X23</v>
          </cell>
          <cell r="L3031">
            <v>200902</v>
          </cell>
          <cell r="M3031" t="str">
            <v>HX23</v>
          </cell>
          <cell r="N3031" t="str">
            <v>CA200902</v>
          </cell>
          <cell r="O3031" t="str">
            <v>CA</v>
          </cell>
          <cell r="P3031" t="str">
            <v>HX23</v>
          </cell>
          <cell r="Q3031">
            <v>965.74</v>
          </cell>
          <cell r="R3031">
            <v>0</v>
          </cell>
        </row>
        <row r="3032">
          <cell r="A3032" t="str">
            <v>H</v>
          </cell>
          <cell r="B3032">
            <v>39845</v>
          </cell>
          <cell r="C3032" t="str">
            <v>X27</v>
          </cell>
          <cell r="D3032">
            <v>0</v>
          </cell>
          <cell r="E3032">
            <v>3810.88</v>
          </cell>
          <cell r="F3032">
            <v>0</v>
          </cell>
          <cell r="G3032" t="str">
            <v>CAP</v>
          </cell>
          <cell r="H3032" t="str">
            <v>CAPSSI</v>
          </cell>
          <cell r="I3032">
            <v>1</v>
          </cell>
          <cell r="J3032">
            <v>0</v>
          </cell>
          <cell r="K3032" t="str">
            <v>200902X27</v>
          </cell>
          <cell r="L3032">
            <v>200902</v>
          </cell>
          <cell r="M3032" t="str">
            <v>HX27</v>
          </cell>
          <cell r="N3032" t="str">
            <v>CA200902</v>
          </cell>
          <cell r="O3032" t="str">
            <v>CA</v>
          </cell>
          <cell r="P3032" t="str">
            <v>HX27</v>
          </cell>
          <cell r="Q3032">
            <v>3810.88</v>
          </cell>
          <cell r="R3032">
            <v>0</v>
          </cell>
        </row>
        <row r="3033">
          <cell r="A3033" t="str">
            <v>H</v>
          </cell>
          <cell r="B3033">
            <v>39845</v>
          </cell>
          <cell r="C3033" t="str">
            <v>X29</v>
          </cell>
          <cell r="D3033">
            <v>0</v>
          </cell>
          <cell r="E3033">
            <v>18</v>
          </cell>
          <cell r="F3033">
            <v>0</v>
          </cell>
          <cell r="G3033" t="str">
            <v>CAP</v>
          </cell>
          <cell r="H3033" t="str">
            <v>CAPSSI</v>
          </cell>
          <cell r="I3033">
            <v>1</v>
          </cell>
          <cell r="J3033">
            <v>0</v>
          </cell>
          <cell r="K3033" t="str">
            <v>200902X29</v>
          </cell>
          <cell r="L3033">
            <v>200902</v>
          </cell>
          <cell r="M3033" t="str">
            <v>HX29</v>
          </cell>
          <cell r="N3033" t="str">
            <v>CA200902</v>
          </cell>
          <cell r="O3033" t="str">
            <v>CA</v>
          </cell>
          <cell r="P3033" t="str">
            <v>HX29</v>
          </cell>
          <cell r="Q3033">
            <v>18</v>
          </cell>
          <cell r="R3033">
            <v>0</v>
          </cell>
        </row>
        <row r="3034">
          <cell r="A3034" t="str">
            <v>H</v>
          </cell>
          <cell r="B3034">
            <v>39873</v>
          </cell>
          <cell r="C3034" t="str">
            <v>X10</v>
          </cell>
          <cell r="D3034">
            <v>0</v>
          </cell>
          <cell r="E3034">
            <v>355</v>
          </cell>
          <cell r="F3034">
            <v>0</v>
          </cell>
          <cell r="G3034" t="str">
            <v>CAP</v>
          </cell>
          <cell r="H3034" t="str">
            <v>CAPSSI</v>
          </cell>
          <cell r="I3034">
            <v>1</v>
          </cell>
          <cell r="J3034">
            <v>0</v>
          </cell>
          <cell r="K3034" t="str">
            <v>200903X10</v>
          </cell>
          <cell r="L3034">
            <v>200903</v>
          </cell>
          <cell r="M3034" t="str">
            <v>HX10</v>
          </cell>
          <cell r="N3034" t="str">
            <v>CA200903</v>
          </cell>
          <cell r="O3034" t="str">
            <v>CA</v>
          </cell>
          <cell r="P3034" t="str">
            <v>HX10</v>
          </cell>
          <cell r="Q3034">
            <v>355</v>
          </cell>
          <cell r="R3034">
            <v>0</v>
          </cell>
        </row>
        <row r="3035">
          <cell r="A3035" t="str">
            <v>H</v>
          </cell>
          <cell r="B3035">
            <v>39873</v>
          </cell>
          <cell r="C3035" t="str">
            <v>X17</v>
          </cell>
          <cell r="D3035">
            <v>0</v>
          </cell>
          <cell r="E3035">
            <v>4788.42</v>
          </cell>
          <cell r="F3035">
            <v>0</v>
          </cell>
          <cell r="G3035" t="str">
            <v>CAP</v>
          </cell>
          <cell r="H3035" t="str">
            <v>CAPSSI</v>
          </cell>
          <cell r="I3035">
            <v>1</v>
          </cell>
          <cell r="J3035">
            <v>0</v>
          </cell>
          <cell r="K3035" t="str">
            <v>200903X17</v>
          </cell>
          <cell r="L3035">
            <v>200903</v>
          </cell>
          <cell r="M3035" t="str">
            <v>HX17</v>
          </cell>
          <cell r="N3035" t="str">
            <v>CA200903</v>
          </cell>
          <cell r="O3035" t="str">
            <v>CA</v>
          </cell>
          <cell r="P3035" t="str">
            <v>HX17</v>
          </cell>
          <cell r="Q3035">
            <v>4788.42</v>
          </cell>
          <cell r="R3035">
            <v>0</v>
          </cell>
        </row>
        <row r="3036">
          <cell r="A3036" t="str">
            <v>H</v>
          </cell>
          <cell r="B3036">
            <v>39873</v>
          </cell>
          <cell r="C3036" t="str">
            <v>X22</v>
          </cell>
          <cell r="D3036">
            <v>0</v>
          </cell>
          <cell r="E3036">
            <v>335.57</v>
          </cell>
          <cell r="F3036">
            <v>0</v>
          </cell>
          <cell r="G3036" t="str">
            <v>CAP</v>
          </cell>
          <cell r="H3036" t="str">
            <v>CAPSSI</v>
          </cell>
          <cell r="I3036">
            <v>1</v>
          </cell>
          <cell r="J3036">
            <v>0</v>
          </cell>
          <cell r="K3036" t="str">
            <v>200903X22</v>
          </cell>
          <cell r="L3036">
            <v>200903</v>
          </cell>
          <cell r="M3036" t="str">
            <v>HX22</v>
          </cell>
          <cell r="N3036" t="str">
            <v>CA200903</v>
          </cell>
          <cell r="O3036" t="str">
            <v>CA</v>
          </cell>
          <cell r="P3036" t="str">
            <v>HX22</v>
          </cell>
          <cell r="Q3036">
            <v>335.57</v>
          </cell>
          <cell r="R3036">
            <v>0</v>
          </cell>
        </row>
        <row r="3037">
          <cell r="A3037" t="str">
            <v>H</v>
          </cell>
          <cell r="B3037">
            <v>39873</v>
          </cell>
          <cell r="C3037" t="str">
            <v>X23</v>
          </cell>
          <cell r="D3037">
            <v>0</v>
          </cell>
          <cell r="E3037">
            <v>957.39</v>
          </cell>
          <cell r="F3037">
            <v>0</v>
          </cell>
          <cell r="G3037" t="str">
            <v>CAP</v>
          </cell>
          <cell r="H3037" t="str">
            <v>CAPSSI</v>
          </cell>
          <cell r="I3037">
            <v>1</v>
          </cell>
          <cell r="J3037">
            <v>0</v>
          </cell>
          <cell r="K3037" t="str">
            <v>200903X23</v>
          </cell>
          <cell r="L3037">
            <v>200903</v>
          </cell>
          <cell r="M3037" t="str">
            <v>HX23</v>
          </cell>
          <cell r="N3037" t="str">
            <v>CA200903</v>
          </cell>
          <cell r="O3037" t="str">
            <v>CA</v>
          </cell>
          <cell r="P3037" t="str">
            <v>HX23</v>
          </cell>
          <cell r="Q3037">
            <v>957.39</v>
          </cell>
          <cell r="R3037">
            <v>0</v>
          </cell>
        </row>
        <row r="3038">
          <cell r="A3038" t="str">
            <v>H</v>
          </cell>
          <cell r="B3038">
            <v>39873</v>
          </cell>
          <cell r="C3038" t="str">
            <v>X27</v>
          </cell>
          <cell r="D3038">
            <v>0</v>
          </cell>
          <cell r="E3038">
            <v>3867.57</v>
          </cell>
          <cell r="F3038">
            <v>0</v>
          </cell>
          <cell r="G3038" t="str">
            <v>CAP</v>
          </cell>
          <cell r="H3038" t="str">
            <v>CAPSSI</v>
          </cell>
          <cell r="I3038">
            <v>1</v>
          </cell>
          <cell r="J3038">
            <v>0</v>
          </cell>
          <cell r="K3038" t="str">
            <v>200903X27</v>
          </cell>
          <cell r="L3038">
            <v>200903</v>
          </cell>
          <cell r="M3038" t="str">
            <v>HX27</v>
          </cell>
          <cell r="N3038" t="str">
            <v>CA200903</v>
          </cell>
          <cell r="O3038" t="str">
            <v>CA</v>
          </cell>
          <cell r="P3038" t="str">
            <v>HX27</v>
          </cell>
          <cell r="Q3038">
            <v>3867.57</v>
          </cell>
          <cell r="R3038">
            <v>0</v>
          </cell>
        </row>
        <row r="3039">
          <cell r="A3039" t="str">
            <v>H</v>
          </cell>
          <cell r="B3039">
            <v>39873</v>
          </cell>
          <cell r="C3039" t="str">
            <v>X29</v>
          </cell>
          <cell r="D3039">
            <v>0</v>
          </cell>
          <cell r="E3039">
            <v>21</v>
          </cell>
          <cell r="F3039">
            <v>0</v>
          </cell>
          <cell r="G3039" t="str">
            <v>CAP</v>
          </cell>
          <cell r="H3039" t="str">
            <v>CAPSSI</v>
          </cell>
          <cell r="I3039">
            <v>1</v>
          </cell>
          <cell r="J3039">
            <v>0</v>
          </cell>
          <cell r="K3039" t="str">
            <v>200903X29</v>
          </cell>
          <cell r="L3039">
            <v>200903</v>
          </cell>
          <cell r="M3039" t="str">
            <v>HX29</v>
          </cell>
          <cell r="N3039" t="str">
            <v>CA200903</v>
          </cell>
          <cell r="O3039" t="str">
            <v>CA</v>
          </cell>
          <cell r="P3039" t="str">
            <v>HX29</v>
          </cell>
          <cell r="Q3039">
            <v>21</v>
          </cell>
          <cell r="R3039">
            <v>0</v>
          </cell>
        </row>
        <row r="3040">
          <cell r="A3040" t="str">
            <v>H</v>
          </cell>
          <cell r="B3040">
            <v>39904</v>
          </cell>
          <cell r="C3040" t="str">
            <v>X10</v>
          </cell>
          <cell r="D3040">
            <v>0</v>
          </cell>
          <cell r="E3040">
            <v>367.26</v>
          </cell>
          <cell r="F3040">
            <v>0</v>
          </cell>
          <cell r="G3040" t="str">
            <v>CAP</v>
          </cell>
          <cell r="H3040" t="str">
            <v>CAPSSI</v>
          </cell>
          <cell r="I3040">
            <v>1</v>
          </cell>
          <cell r="J3040">
            <v>0</v>
          </cell>
          <cell r="K3040" t="str">
            <v>200904X10</v>
          </cell>
          <cell r="L3040">
            <v>200904</v>
          </cell>
          <cell r="M3040" t="str">
            <v>HX10</v>
          </cell>
          <cell r="N3040" t="str">
            <v>CA200904</v>
          </cell>
          <cell r="O3040" t="str">
            <v>CA</v>
          </cell>
          <cell r="P3040" t="str">
            <v>HX10</v>
          </cell>
          <cell r="Q3040">
            <v>367.26</v>
          </cell>
          <cell r="R3040">
            <v>0</v>
          </cell>
        </row>
        <row r="3041">
          <cell r="A3041" t="str">
            <v>H</v>
          </cell>
          <cell r="B3041">
            <v>39904</v>
          </cell>
          <cell r="C3041" t="str">
            <v>X17</v>
          </cell>
          <cell r="D3041">
            <v>0</v>
          </cell>
          <cell r="E3041">
            <v>4805.08</v>
          </cell>
          <cell r="F3041">
            <v>0</v>
          </cell>
          <cell r="G3041" t="str">
            <v>CAP</v>
          </cell>
          <cell r="H3041" t="str">
            <v>CAPSSI</v>
          </cell>
          <cell r="I3041">
            <v>1</v>
          </cell>
          <cell r="J3041">
            <v>0</v>
          </cell>
          <cell r="K3041" t="str">
            <v>200904X17</v>
          </cell>
          <cell r="L3041">
            <v>200904</v>
          </cell>
          <cell r="M3041" t="str">
            <v>HX17</v>
          </cell>
          <cell r="N3041" t="str">
            <v>CA200904</v>
          </cell>
          <cell r="O3041" t="str">
            <v>CA</v>
          </cell>
          <cell r="P3041" t="str">
            <v>HX17</v>
          </cell>
          <cell r="Q3041">
            <v>4805.08</v>
          </cell>
          <cell r="R3041">
            <v>0</v>
          </cell>
        </row>
        <row r="3042">
          <cell r="A3042" t="str">
            <v>H</v>
          </cell>
          <cell r="B3042">
            <v>39904</v>
          </cell>
          <cell r="C3042" t="str">
            <v>X22</v>
          </cell>
          <cell r="D3042">
            <v>0</v>
          </cell>
          <cell r="E3042">
            <v>527.48</v>
          </cell>
          <cell r="F3042">
            <v>0</v>
          </cell>
          <cell r="G3042" t="str">
            <v>CAP</v>
          </cell>
          <cell r="H3042" t="str">
            <v>CAPSSI</v>
          </cell>
          <cell r="I3042">
            <v>1</v>
          </cell>
          <cell r="J3042">
            <v>0</v>
          </cell>
          <cell r="K3042" t="str">
            <v>200904X22</v>
          </cell>
          <cell r="L3042">
            <v>200904</v>
          </cell>
          <cell r="M3042" t="str">
            <v>HX22</v>
          </cell>
          <cell r="N3042" t="str">
            <v>CA200904</v>
          </cell>
          <cell r="O3042" t="str">
            <v>CA</v>
          </cell>
          <cell r="P3042" t="str">
            <v>HX22</v>
          </cell>
          <cell r="Q3042">
            <v>527.48</v>
          </cell>
          <cell r="R3042">
            <v>0</v>
          </cell>
        </row>
        <row r="3043">
          <cell r="A3043" t="str">
            <v>H</v>
          </cell>
          <cell r="B3043">
            <v>39904</v>
          </cell>
          <cell r="C3043" t="str">
            <v>X23</v>
          </cell>
          <cell r="D3043">
            <v>0</v>
          </cell>
          <cell r="E3043">
            <v>965.23</v>
          </cell>
          <cell r="F3043">
            <v>0</v>
          </cell>
          <cell r="G3043" t="str">
            <v>CAP</v>
          </cell>
          <cell r="H3043" t="str">
            <v>CAPSSI</v>
          </cell>
          <cell r="I3043">
            <v>1</v>
          </cell>
          <cell r="J3043">
            <v>0</v>
          </cell>
          <cell r="K3043" t="str">
            <v>200904X23</v>
          </cell>
          <cell r="L3043">
            <v>200904</v>
          </cell>
          <cell r="M3043" t="str">
            <v>HX23</v>
          </cell>
          <cell r="N3043" t="str">
            <v>CA200904</v>
          </cell>
          <cell r="O3043" t="str">
            <v>CA</v>
          </cell>
          <cell r="P3043" t="str">
            <v>HX23</v>
          </cell>
          <cell r="Q3043">
            <v>965.23</v>
          </cell>
          <cell r="R3043">
            <v>0</v>
          </cell>
        </row>
        <row r="3044">
          <cell r="A3044" t="str">
            <v>H</v>
          </cell>
          <cell r="B3044">
            <v>39904</v>
          </cell>
          <cell r="C3044" t="str">
            <v>X27</v>
          </cell>
          <cell r="D3044">
            <v>0</v>
          </cell>
          <cell r="E3044">
            <v>3921.93</v>
          </cell>
          <cell r="F3044">
            <v>0</v>
          </cell>
          <cell r="G3044" t="str">
            <v>CAP</v>
          </cell>
          <cell r="H3044" t="str">
            <v>CAPSSI</v>
          </cell>
          <cell r="I3044">
            <v>1</v>
          </cell>
          <cell r="J3044">
            <v>0</v>
          </cell>
          <cell r="K3044" t="str">
            <v>200904X27</v>
          </cell>
          <cell r="L3044">
            <v>200904</v>
          </cell>
          <cell r="M3044" t="str">
            <v>HX27</v>
          </cell>
          <cell r="N3044" t="str">
            <v>CA200904</v>
          </cell>
          <cell r="O3044" t="str">
            <v>CA</v>
          </cell>
          <cell r="P3044" t="str">
            <v>HX27</v>
          </cell>
          <cell r="Q3044">
            <v>3921.93</v>
          </cell>
          <cell r="R3044">
            <v>0</v>
          </cell>
        </row>
        <row r="3045">
          <cell r="A3045" t="str">
            <v>H</v>
          </cell>
          <cell r="B3045">
            <v>39904</v>
          </cell>
          <cell r="C3045" t="str">
            <v>X29</v>
          </cell>
          <cell r="D3045">
            <v>0</v>
          </cell>
          <cell r="E3045">
            <v>18</v>
          </cell>
          <cell r="F3045">
            <v>0</v>
          </cell>
          <cell r="G3045" t="str">
            <v>CAP</v>
          </cell>
          <cell r="H3045" t="str">
            <v>CAPSSI</v>
          </cell>
          <cell r="I3045">
            <v>1</v>
          </cell>
          <cell r="J3045">
            <v>0</v>
          </cell>
          <cell r="K3045" t="str">
            <v>200904X29</v>
          </cell>
          <cell r="L3045">
            <v>200904</v>
          </cell>
          <cell r="M3045" t="str">
            <v>HX29</v>
          </cell>
          <cell r="N3045" t="str">
            <v>CA200904</v>
          </cell>
          <cell r="O3045" t="str">
            <v>CA</v>
          </cell>
          <cell r="P3045" t="str">
            <v>HX29</v>
          </cell>
          <cell r="Q3045">
            <v>18</v>
          </cell>
          <cell r="R3045">
            <v>0</v>
          </cell>
        </row>
        <row r="3046">
          <cell r="A3046" t="str">
            <v>H</v>
          </cell>
          <cell r="B3046">
            <v>39934</v>
          </cell>
          <cell r="C3046" t="str">
            <v>X10</v>
          </cell>
          <cell r="D3046">
            <v>0</v>
          </cell>
          <cell r="E3046">
            <v>370.7</v>
          </cell>
          <cell r="F3046">
            <v>0</v>
          </cell>
          <cell r="G3046" t="str">
            <v>CAP</v>
          </cell>
          <cell r="H3046" t="str">
            <v>CAPSSI</v>
          </cell>
          <cell r="I3046">
            <v>1</v>
          </cell>
          <cell r="J3046">
            <v>0</v>
          </cell>
          <cell r="K3046" t="str">
            <v>200905X10</v>
          </cell>
          <cell r="L3046">
            <v>200905</v>
          </cell>
          <cell r="M3046" t="str">
            <v>HX10</v>
          </cell>
          <cell r="N3046" t="str">
            <v>CA200905</v>
          </cell>
          <cell r="O3046" t="str">
            <v>CA</v>
          </cell>
          <cell r="P3046" t="str">
            <v>HX10</v>
          </cell>
          <cell r="Q3046">
            <v>370.7</v>
          </cell>
          <cell r="R3046">
            <v>0</v>
          </cell>
        </row>
        <row r="3047">
          <cell r="A3047" t="str">
            <v>H</v>
          </cell>
          <cell r="B3047">
            <v>39934</v>
          </cell>
          <cell r="C3047" t="str">
            <v>X17</v>
          </cell>
          <cell r="D3047">
            <v>0</v>
          </cell>
          <cell r="E3047">
            <v>4724.4799999999996</v>
          </cell>
          <cell r="F3047">
            <v>0</v>
          </cell>
          <cell r="G3047" t="str">
            <v>CAP</v>
          </cell>
          <cell r="H3047" t="str">
            <v>CAPSSI</v>
          </cell>
          <cell r="I3047">
            <v>1</v>
          </cell>
          <cell r="J3047">
            <v>0</v>
          </cell>
          <cell r="K3047" t="str">
            <v>200905X17</v>
          </cell>
          <cell r="L3047">
            <v>200905</v>
          </cell>
          <cell r="M3047" t="str">
            <v>HX17</v>
          </cell>
          <cell r="N3047" t="str">
            <v>CA200905</v>
          </cell>
          <cell r="O3047" t="str">
            <v>CA</v>
          </cell>
          <cell r="P3047" t="str">
            <v>HX17</v>
          </cell>
          <cell r="Q3047">
            <v>4724.4799999999996</v>
          </cell>
          <cell r="R3047">
            <v>0</v>
          </cell>
        </row>
        <row r="3048">
          <cell r="A3048" t="str">
            <v>H</v>
          </cell>
          <cell r="B3048">
            <v>39934</v>
          </cell>
          <cell r="C3048" t="str">
            <v>X22</v>
          </cell>
          <cell r="D3048">
            <v>0</v>
          </cell>
          <cell r="E3048">
            <v>503.62</v>
          </cell>
          <cell r="F3048">
            <v>0</v>
          </cell>
          <cell r="G3048" t="str">
            <v>CAP</v>
          </cell>
          <cell r="H3048" t="str">
            <v>CAPSSI</v>
          </cell>
          <cell r="I3048">
            <v>1</v>
          </cell>
          <cell r="J3048">
            <v>0</v>
          </cell>
          <cell r="K3048" t="str">
            <v>200905X22</v>
          </cell>
          <cell r="L3048">
            <v>200905</v>
          </cell>
          <cell r="M3048" t="str">
            <v>HX22</v>
          </cell>
          <cell r="N3048" t="str">
            <v>CA200905</v>
          </cell>
          <cell r="O3048" t="str">
            <v>CA</v>
          </cell>
          <cell r="P3048" t="str">
            <v>HX22</v>
          </cell>
          <cell r="Q3048">
            <v>503.62</v>
          </cell>
          <cell r="R3048">
            <v>0</v>
          </cell>
        </row>
        <row r="3049">
          <cell r="A3049" t="str">
            <v>H</v>
          </cell>
          <cell r="B3049">
            <v>39934</v>
          </cell>
          <cell r="C3049" t="str">
            <v>X23</v>
          </cell>
          <cell r="D3049">
            <v>0</v>
          </cell>
          <cell r="E3049">
            <v>949.05</v>
          </cell>
          <cell r="F3049">
            <v>0</v>
          </cell>
          <cell r="G3049" t="str">
            <v>CAP</v>
          </cell>
          <cell r="H3049" t="str">
            <v>CAPSSI</v>
          </cell>
          <cell r="I3049">
            <v>1</v>
          </cell>
          <cell r="J3049">
            <v>0</v>
          </cell>
          <cell r="K3049" t="str">
            <v>200905X23</v>
          </cell>
          <cell r="L3049">
            <v>200905</v>
          </cell>
          <cell r="M3049" t="str">
            <v>HX23</v>
          </cell>
          <cell r="N3049" t="str">
            <v>CA200905</v>
          </cell>
          <cell r="O3049" t="str">
            <v>CA</v>
          </cell>
          <cell r="P3049" t="str">
            <v>HX23</v>
          </cell>
          <cell r="Q3049">
            <v>949.05</v>
          </cell>
          <cell r="R3049">
            <v>0</v>
          </cell>
        </row>
        <row r="3050">
          <cell r="A3050" t="str">
            <v>H</v>
          </cell>
          <cell r="B3050">
            <v>39934</v>
          </cell>
          <cell r="C3050" t="str">
            <v>X27</v>
          </cell>
          <cell r="D3050">
            <v>0</v>
          </cell>
          <cell r="E3050">
            <v>3856.25</v>
          </cell>
          <cell r="F3050">
            <v>0</v>
          </cell>
          <cell r="G3050" t="str">
            <v>CAP</v>
          </cell>
          <cell r="H3050" t="str">
            <v>CAPSSI</v>
          </cell>
          <cell r="I3050">
            <v>1</v>
          </cell>
          <cell r="J3050">
            <v>0</v>
          </cell>
          <cell r="K3050" t="str">
            <v>200905X27</v>
          </cell>
          <cell r="L3050">
            <v>200905</v>
          </cell>
          <cell r="M3050" t="str">
            <v>HX27</v>
          </cell>
          <cell r="N3050" t="str">
            <v>CA200905</v>
          </cell>
          <cell r="O3050" t="str">
            <v>CA</v>
          </cell>
          <cell r="P3050" t="str">
            <v>HX27</v>
          </cell>
          <cell r="Q3050">
            <v>3856.25</v>
          </cell>
          <cell r="R3050">
            <v>0</v>
          </cell>
        </row>
        <row r="3051">
          <cell r="A3051" t="str">
            <v>H</v>
          </cell>
          <cell r="B3051">
            <v>39934</v>
          </cell>
          <cell r="C3051" t="str">
            <v>X29</v>
          </cell>
          <cell r="D3051">
            <v>0</v>
          </cell>
          <cell r="E3051">
            <v>18</v>
          </cell>
          <cell r="F3051">
            <v>0</v>
          </cell>
          <cell r="G3051" t="str">
            <v>CAP</v>
          </cell>
          <cell r="H3051" t="str">
            <v>CAPSSI</v>
          </cell>
          <cell r="I3051">
            <v>1</v>
          </cell>
          <cell r="J3051">
            <v>0</v>
          </cell>
          <cell r="K3051" t="str">
            <v>200905X29</v>
          </cell>
          <cell r="L3051">
            <v>200905</v>
          </cell>
          <cell r="M3051" t="str">
            <v>HX29</v>
          </cell>
          <cell r="N3051" t="str">
            <v>CA200905</v>
          </cell>
          <cell r="O3051" t="str">
            <v>CA</v>
          </cell>
          <cell r="P3051" t="str">
            <v>HX29</v>
          </cell>
          <cell r="Q3051">
            <v>18</v>
          </cell>
          <cell r="R3051">
            <v>0</v>
          </cell>
        </row>
        <row r="3052">
          <cell r="A3052" t="str">
            <v>H</v>
          </cell>
          <cell r="B3052">
            <v>39965</v>
          </cell>
          <cell r="C3052" t="str">
            <v>X10</v>
          </cell>
          <cell r="D3052">
            <v>0</v>
          </cell>
          <cell r="E3052">
            <v>362.09</v>
          </cell>
          <cell r="F3052">
            <v>0</v>
          </cell>
          <cell r="G3052" t="str">
            <v>CAP</v>
          </cell>
          <cell r="H3052" t="str">
            <v>CAPSSI</v>
          </cell>
          <cell r="I3052">
            <v>1</v>
          </cell>
          <cell r="J3052">
            <v>0</v>
          </cell>
          <cell r="K3052" t="str">
            <v>200906X10</v>
          </cell>
          <cell r="L3052">
            <v>200906</v>
          </cell>
          <cell r="M3052" t="str">
            <v>HX10</v>
          </cell>
          <cell r="N3052" t="str">
            <v>CA200906</v>
          </cell>
          <cell r="O3052" t="str">
            <v>CA</v>
          </cell>
          <cell r="P3052" t="str">
            <v>HX10</v>
          </cell>
          <cell r="Q3052">
            <v>362.09</v>
          </cell>
          <cell r="R3052">
            <v>0</v>
          </cell>
        </row>
        <row r="3053">
          <cell r="A3053" t="str">
            <v>H</v>
          </cell>
          <cell r="B3053">
            <v>39965</v>
          </cell>
          <cell r="C3053" t="str">
            <v>X17</v>
          </cell>
          <cell r="D3053">
            <v>0</v>
          </cell>
          <cell r="E3053">
            <v>4734.63</v>
          </cell>
          <cell r="F3053">
            <v>0</v>
          </cell>
          <cell r="G3053" t="str">
            <v>CAP</v>
          </cell>
          <cell r="H3053" t="str">
            <v>CAPSSI</v>
          </cell>
          <cell r="I3053">
            <v>1</v>
          </cell>
          <cell r="J3053">
            <v>0</v>
          </cell>
          <cell r="K3053" t="str">
            <v>200906X17</v>
          </cell>
          <cell r="L3053">
            <v>200906</v>
          </cell>
          <cell r="M3053" t="str">
            <v>HX17</v>
          </cell>
          <cell r="N3053" t="str">
            <v>CA200906</v>
          </cell>
          <cell r="O3053" t="str">
            <v>CA</v>
          </cell>
          <cell r="P3053" t="str">
            <v>HX17</v>
          </cell>
          <cell r="Q3053">
            <v>4734.63</v>
          </cell>
          <cell r="R3053">
            <v>0</v>
          </cell>
        </row>
        <row r="3054">
          <cell r="A3054" t="str">
            <v>H</v>
          </cell>
          <cell r="B3054">
            <v>39965</v>
          </cell>
          <cell r="C3054" t="str">
            <v>X22</v>
          </cell>
          <cell r="D3054">
            <v>0</v>
          </cell>
          <cell r="E3054">
            <v>503.85</v>
          </cell>
          <cell r="F3054">
            <v>0</v>
          </cell>
          <cell r="G3054" t="str">
            <v>CAP</v>
          </cell>
          <cell r="H3054" t="str">
            <v>CAPSSI</v>
          </cell>
          <cell r="I3054">
            <v>1</v>
          </cell>
          <cell r="J3054">
            <v>0</v>
          </cell>
          <cell r="K3054" t="str">
            <v>200906X22</v>
          </cell>
          <cell r="L3054">
            <v>200906</v>
          </cell>
          <cell r="M3054" t="str">
            <v>HX22</v>
          </cell>
          <cell r="N3054" t="str">
            <v>CA200906</v>
          </cell>
          <cell r="O3054" t="str">
            <v>CA</v>
          </cell>
          <cell r="P3054" t="str">
            <v>HX22</v>
          </cell>
          <cell r="Q3054">
            <v>503.85</v>
          </cell>
          <cell r="R3054">
            <v>0</v>
          </cell>
        </row>
        <row r="3055">
          <cell r="A3055" t="str">
            <v>H</v>
          </cell>
          <cell r="B3055">
            <v>39965</v>
          </cell>
          <cell r="C3055" t="str">
            <v>X23</v>
          </cell>
          <cell r="D3055">
            <v>0</v>
          </cell>
          <cell r="E3055">
            <v>951.44</v>
          </cell>
          <cell r="F3055">
            <v>0</v>
          </cell>
          <cell r="G3055" t="str">
            <v>CAP</v>
          </cell>
          <cell r="H3055" t="str">
            <v>CAPSSI</v>
          </cell>
          <cell r="I3055">
            <v>1</v>
          </cell>
          <cell r="J3055">
            <v>0</v>
          </cell>
          <cell r="K3055" t="str">
            <v>200906X23</v>
          </cell>
          <cell r="L3055">
            <v>200906</v>
          </cell>
          <cell r="M3055" t="str">
            <v>HX23</v>
          </cell>
          <cell r="N3055" t="str">
            <v>CA200906</v>
          </cell>
          <cell r="O3055" t="str">
            <v>CA</v>
          </cell>
          <cell r="P3055" t="str">
            <v>HX23</v>
          </cell>
          <cell r="Q3055">
            <v>951.44</v>
          </cell>
          <cell r="R3055">
            <v>0</v>
          </cell>
        </row>
        <row r="3056">
          <cell r="A3056" t="str">
            <v>H</v>
          </cell>
          <cell r="B3056">
            <v>39965</v>
          </cell>
          <cell r="C3056" t="str">
            <v>X27</v>
          </cell>
          <cell r="D3056">
            <v>0</v>
          </cell>
          <cell r="E3056">
            <v>3867.57</v>
          </cell>
          <cell r="F3056">
            <v>0</v>
          </cell>
          <cell r="G3056" t="str">
            <v>CAP</v>
          </cell>
          <cell r="H3056" t="str">
            <v>CAPSSI</v>
          </cell>
          <cell r="I3056">
            <v>1</v>
          </cell>
          <cell r="J3056">
            <v>0</v>
          </cell>
          <cell r="K3056" t="str">
            <v>200906X27</v>
          </cell>
          <cell r="L3056">
            <v>200906</v>
          </cell>
          <cell r="M3056" t="str">
            <v>HX27</v>
          </cell>
          <cell r="N3056" t="str">
            <v>CA200906</v>
          </cell>
          <cell r="O3056" t="str">
            <v>CA</v>
          </cell>
          <cell r="P3056" t="str">
            <v>HX27</v>
          </cell>
          <cell r="Q3056">
            <v>3867.57</v>
          </cell>
          <cell r="R3056">
            <v>0</v>
          </cell>
        </row>
        <row r="3057">
          <cell r="A3057" t="str">
            <v>H</v>
          </cell>
          <cell r="B3057">
            <v>39965</v>
          </cell>
          <cell r="C3057" t="str">
            <v>X29</v>
          </cell>
          <cell r="D3057">
            <v>0</v>
          </cell>
          <cell r="E3057">
            <v>18</v>
          </cell>
          <cell r="F3057">
            <v>0</v>
          </cell>
          <cell r="G3057" t="str">
            <v>CAP</v>
          </cell>
          <cell r="H3057" t="str">
            <v>CAPSSI</v>
          </cell>
          <cell r="I3057">
            <v>1</v>
          </cell>
          <cell r="J3057">
            <v>0</v>
          </cell>
          <cell r="K3057" t="str">
            <v>200906X29</v>
          </cell>
          <cell r="L3057">
            <v>200906</v>
          </cell>
          <cell r="M3057" t="str">
            <v>HX29</v>
          </cell>
          <cell r="N3057" t="str">
            <v>CA200906</v>
          </cell>
          <cell r="O3057" t="str">
            <v>CA</v>
          </cell>
          <cell r="P3057" t="str">
            <v>HX29</v>
          </cell>
          <cell r="Q3057">
            <v>18</v>
          </cell>
          <cell r="R3057">
            <v>0</v>
          </cell>
        </row>
        <row r="3058">
          <cell r="A3058" t="str">
            <v>I</v>
          </cell>
          <cell r="B3058">
            <v>39630</v>
          </cell>
          <cell r="C3058" t="str">
            <v>X10</v>
          </cell>
          <cell r="D3058">
            <v>0</v>
          </cell>
          <cell r="E3058">
            <v>1712.8</v>
          </cell>
          <cell r="F3058">
            <v>0</v>
          </cell>
          <cell r="G3058" t="str">
            <v>CAP</v>
          </cell>
          <cell r="H3058" t="str">
            <v>CAPSSI</v>
          </cell>
          <cell r="I3058">
            <v>1</v>
          </cell>
          <cell r="J3058">
            <v>0</v>
          </cell>
          <cell r="K3058" t="str">
            <v>200807X10</v>
          </cell>
          <cell r="L3058">
            <v>200807</v>
          </cell>
          <cell r="M3058" t="str">
            <v>IX10</v>
          </cell>
          <cell r="N3058" t="str">
            <v>CA200807</v>
          </cell>
          <cell r="O3058" t="str">
            <v>CA</v>
          </cell>
          <cell r="P3058" t="str">
            <v>IX10</v>
          </cell>
          <cell r="Q3058">
            <v>1712.8</v>
          </cell>
          <cell r="R3058">
            <v>0</v>
          </cell>
        </row>
        <row r="3059">
          <cell r="A3059" t="str">
            <v>I</v>
          </cell>
          <cell r="B3059">
            <v>39630</v>
          </cell>
          <cell r="C3059" t="str">
            <v>X17</v>
          </cell>
          <cell r="D3059">
            <v>0</v>
          </cell>
          <cell r="E3059">
            <v>48754.13</v>
          </cell>
          <cell r="F3059">
            <v>0</v>
          </cell>
          <cell r="G3059" t="str">
            <v>CAP</v>
          </cell>
          <cell r="H3059" t="str">
            <v>CAPSSI</v>
          </cell>
          <cell r="I3059">
            <v>1</v>
          </cell>
          <cell r="J3059">
            <v>0</v>
          </cell>
          <cell r="K3059" t="str">
            <v>200807X17</v>
          </cell>
          <cell r="L3059">
            <v>200807</v>
          </cell>
          <cell r="M3059" t="str">
            <v>IX17</v>
          </cell>
          <cell r="N3059" t="str">
            <v>CA200807</v>
          </cell>
          <cell r="O3059" t="str">
            <v>CA</v>
          </cell>
          <cell r="P3059" t="str">
            <v>IX17</v>
          </cell>
          <cell r="Q3059">
            <v>48754.13</v>
          </cell>
          <cell r="R3059">
            <v>0</v>
          </cell>
        </row>
        <row r="3060">
          <cell r="A3060" t="str">
            <v>I</v>
          </cell>
          <cell r="B3060">
            <v>39630</v>
          </cell>
          <cell r="C3060" t="str">
            <v>X22</v>
          </cell>
          <cell r="D3060">
            <v>0</v>
          </cell>
          <cell r="E3060">
            <v>2681.39</v>
          </cell>
          <cell r="F3060">
            <v>0</v>
          </cell>
          <cell r="G3060" t="str">
            <v>CAP</v>
          </cell>
          <cell r="H3060" t="str">
            <v>CAPSSI</v>
          </cell>
          <cell r="I3060">
            <v>1</v>
          </cell>
          <cell r="J3060">
            <v>0</v>
          </cell>
          <cell r="K3060" t="str">
            <v>200807X22</v>
          </cell>
          <cell r="L3060">
            <v>200807</v>
          </cell>
          <cell r="M3060" t="str">
            <v>IX22</v>
          </cell>
          <cell r="N3060" t="str">
            <v>CA200807</v>
          </cell>
          <cell r="O3060" t="str">
            <v>CA</v>
          </cell>
          <cell r="P3060" t="str">
            <v>IX22</v>
          </cell>
          <cell r="Q3060">
            <v>2681.39</v>
          </cell>
          <cell r="R3060">
            <v>0</v>
          </cell>
        </row>
        <row r="3061">
          <cell r="A3061" t="str">
            <v>I</v>
          </cell>
          <cell r="B3061">
            <v>39630</v>
          </cell>
          <cell r="C3061" t="str">
            <v>X23</v>
          </cell>
          <cell r="D3061">
            <v>0</v>
          </cell>
          <cell r="E3061">
            <v>7649.87</v>
          </cell>
          <cell r="F3061">
            <v>0</v>
          </cell>
          <cell r="G3061" t="str">
            <v>CAP</v>
          </cell>
          <cell r="H3061" t="str">
            <v>CAPSSI</v>
          </cell>
          <cell r="I3061">
            <v>1</v>
          </cell>
          <cell r="J3061">
            <v>0</v>
          </cell>
          <cell r="K3061" t="str">
            <v>200807X23</v>
          </cell>
          <cell r="L3061">
            <v>200807</v>
          </cell>
          <cell r="M3061" t="str">
            <v>IX23</v>
          </cell>
          <cell r="N3061" t="str">
            <v>CA200807</v>
          </cell>
          <cell r="O3061" t="str">
            <v>CA</v>
          </cell>
          <cell r="P3061" t="str">
            <v>IX23</v>
          </cell>
          <cell r="Q3061">
            <v>7649.87</v>
          </cell>
          <cell r="R3061">
            <v>0</v>
          </cell>
        </row>
        <row r="3062">
          <cell r="A3062" t="str">
            <v>I</v>
          </cell>
          <cell r="B3062">
            <v>39630</v>
          </cell>
          <cell r="C3062" t="str">
            <v>X27</v>
          </cell>
          <cell r="D3062">
            <v>0</v>
          </cell>
          <cell r="E3062">
            <v>20410.05</v>
          </cell>
          <cell r="F3062">
            <v>0</v>
          </cell>
          <cell r="G3062" t="str">
            <v>CAP</v>
          </cell>
          <cell r="H3062" t="str">
            <v>CAPSSI</v>
          </cell>
          <cell r="I3062">
            <v>1</v>
          </cell>
          <cell r="J3062">
            <v>0</v>
          </cell>
          <cell r="K3062" t="str">
            <v>200807X27</v>
          </cell>
          <cell r="L3062">
            <v>200807</v>
          </cell>
          <cell r="M3062" t="str">
            <v>IX27</v>
          </cell>
          <cell r="N3062" t="str">
            <v>CA200807</v>
          </cell>
          <cell r="O3062" t="str">
            <v>CA</v>
          </cell>
          <cell r="P3062" t="str">
            <v>IX27</v>
          </cell>
          <cell r="Q3062">
            <v>20410.05</v>
          </cell>
          <cell r="R3062">
            <v>0</v>
          </cell>
        </row>
        <row r="3063">
          <cell r="A3063" t="str">
            <v>I</v>
          </cell>
          <cell r="B3063">
            <v>39630</v>
          </cell>
          <cell r="C3063" t="str">
            <v>X29</v>
          </cell>
          <cell r="D3063">
            <v>0</v>
          </cell>
          <cell r="E3063">
            <v>192.87</v>
          </cell>
          <cell r="F3063">
            <v>0</v>
          </cell>
          <cell r="G3063" t="str">
            <v>CAP</v>
          </cell>
          <cell r="H3063" t="str">
            <v>CAPSSI</v>
          </cell>
          <cell r="I3063">
            <v>1</v>
          </cell>
          <cell r="J3063">
            <v>0</v>
          </cell>
          <cell r="K3063" t="str">
            <v>200807X29</v>
          </cell>
          <cell r="L3063">
            <v>200807</v>
          </cell>
          <cell r="M3063" t="str">
            <v>IX29</v>
          </cell>
          <cell r="N3063" t="str">
            <v>CA200807</v>
          </cell>
          <cell r="O3063" t="str">
            <v>CA</v>
          </cell>
          <cell r="P3063" t="str">
            <v>IX29</v>
          </cell>
          <cell r="Q3063">
            <v>192.87</v>
          </cell>
          <cell r="R3063">
            <v>0</v>
          </cell>
        </row>
        <row r="3064">
          <cell r="A3064" t="str">
            <v>I</v>
          </cell>
          <cell r="B3064">
            <v>39661</v>
          </cell>
          <cell r="C3064" t="str">
            <v>X10</v>
          </cell>
          <cell r="D3064">
            <v>0</v>
          </cell>
          <cell r="E3064">
            <v>1694.67</v>
          </cell>
          <cell r="F3064">
            <v>0</v>
          </cell>
          <cell r="G3064" t="str">
            <v>CAP</v>
          </cell>
          <cell r="H3064" t="str">
            <v>CAPSSI</v>
          </cell>
          <cell r="I3064">
            <v>1</v>
          </cell>
          <cell r="J3064">
            <v>0</v>
          </cell>
          <cell r="K3064" t="str">
            <v>200808X10</v>
          </cell>
          <cell r="L3064">
            <v>200808</v>
          </cell>
          <cell r="M3064" t="str">
            <v>IX10</v>
          </cell>
          <cell r="N3064" t="str">
            <v>CA200808</v>
          </cell>
          <cell r="O3064" t="str">
            <v>CA</v>
          </cell>
          <cell r="P3064" t="str">
            <v>IX10</v>
          </cell>
          <cell r="Q3064">
            <v>1694.67</v>
          </cell>
          <cell r="R3064">
            <v>0</v>
          </cell>
        </row>
        <row r="3065">
          <cell r="A3065" t="str">
            <v>I</v>
          </cell>
          <cell r="B3065">
            <v>39661</v>
          </cell>
          <cell r="C3065" t="str">
            <v>X17</v>
          </cell>
          <cell r="D3065">
            <v>0</v>
          </cell>
          <cell r="E3065">
            <v>47520.95</v>
          </cell>
          <cell r="F3065">
            <v>0</v>
          </cell>
          <cell r="G3065" t="str">
            <v>CAP</v>
          </cell>
          <cell r="H3065" t="str">
            <v>CAPSSI</v>
          </cell>
          <cell r="I3065">
            <v>1</v>
          </cell>
          <cell r="J3065">
            <v>0</v>
          </cell>
          <cell r="K3065" t="str">
            <v>200808X17</v>
          </cell>
          <cell r="L3065">
            <v>200808</v>
          </cell>
          <cell r="M3065" t="str">
            <v>IX17</v>
          </cell>
          <cell r="N3065" t="str">
            <v>CA200808</v>
          </cell>
          <cell r="O3065" t="str">
            <v>CA</v>
          </cell>
          <cell r="P3065" t="str">
            <v>IX17</v>
          </cell>
          <cell r="Q3065">
            <v>47520.95</v>
          </cell>
          <cell r="R3065">
            <v>0</v>
          </cell>
        </row>
        <row r="3066">
          <cell r="A3066" t="str">
            <v>I</v>
          </cell>
          <cell r="B3066">
            <v>39661</v>
          </cell>
          <cell r="C3066" t="str">
            <v>X22</v>
          </cell>
          <cell r="D3066">
            <v>0</v>
          </cell>
          <cell r="E3066">
            <v>2630.1</v>
          </cell>
          <cell r="F3066">
            <v>0</v>
          </cell>
          <cell r="G3066" t="str">
            <v>CAP</v>
          </cell>
          <cell r="H3066" t="str">
            <v>CAPSSI</v>
          </cell>
          <cell r="I3066">
            <v>1</v>
          </cell>
          <cell r="J3066">
            <v>0</v>
          </cell>
          <cell r="K3066" t="str">
            <v>200808X22</v>
          </cell>
          <cell r="L3066">
            <v>200808</v>
          </cell>
          <cell r="M3066" t="str">
            <v>IX22</v>
          </cell>
          <cell r="N3066" t="str">
            <v>CA200808</v>
          </cell>
          <cell r="O3066" t="str">
            <v>CA</v>
          </cell>
          <cell r="P3066" t="str">
            <v>IX22</v>
          </cell>
          <cell r="Q3066">
            <v>2630.1</v>
          </cell>
          <cell r="R3066">
            <v>0</v>
          </cell>
        </row>
        <row r="3067">
          <cell r="A3067" t="str">
            <v>I</v>
          </cell>
          <cell r="B3067">
            <v>39661</v>
          </cell>
          <cell r="C3067" t="str">
            <v>X23</v>
          </cell>
          <cell r="D3067">
            <v>0</v>
          </cell>
          <cell r="E3067">
            <v>7503.6</v>
          </cell>
          <cell r="F3067">
            <v>0</v>
          </cell>
          <cell r="G3067" t="str">
            <v>CAP</v>
          </cell>
          <cell r="H3067" t="str">
            <v>CAPSSI</v>
          </cell>
          <cell r="I3067">
            <v>1</v>
          </cell>
          <cell r="J3067">
            <v>0</v>
          </cell>
          <cell r="K3067" t="str">
            <v>200808X23</v>
          </cell>
          <cell r="L3067">
            <v>200808</v>
          </cell>
          <cell r="M3067" t="str">
            <v>IX23</v>
          </cell>
          <cell r="N3067" t="str">
            <v>CA200808</v>
          </cell>
          <cell r="O3067" t="str">
            <v>CA</v>
          </cell>
          <cell r="P3067" t="str">
            <v>IX23</v>
          </cell>
          <cell r="Q3067">
            <v>7503.6</v>
          </cell>
          <cell r="R3067">
            <v>0</v>
          </cell>
        </row>
        <row r="3068">
          <cell r="A3068" t="str">
            <v>I</v>
          </cell>
          <cell r="B3068">
            <v>39661</v>
          </cell>
          <cell r="C3068" t="str">
            <v>X27</v>
          </cell>
          <cell r="D3068">
            <v>0</v>
          </cell>
          <cell r="E3068">
            <v>20320.650000000001</v>
          </cell>
          <cell r="F3068">
            <v>0</v>
          </cell>
          <cell r="G3068" t="str">
            <v>CAP</v>
          </cell>
          <cell r="H3068" t="str">
            <v>CAPSSI</v>
          </cell>
          <cell r="I3068">
            <v>1</v>
          </cell>
          <cell r="J3068">
            <v>0</v>
          </cell>
          <cell r="K3068" t="str">
            <v>200808X27</v>
          </cell>
          <cell r="L3068">
            <v>200808</v>
          </cell>
          <cell r="M3068" t="str">
            <v>IX27</v>
          </cell>
          <cell r="N3068" t="str">
            <v>CA200808</v>
          </cell>
          <cell r="O3068" t="str">
            <v>CA</v>
          </cell>
          <cell r="P3068" t="str">
            <v>IX27</v>
          </cell>
          <cell r="Q3068">
            <v>20320.650000000001</v>
          </cell>
          <cell r="R3068">
            <v>0</v>
          </cell>
        </row>
        <row r="3069">
          <cell r="A3069" t="str">
            <v>I</v>
          </cell>
          <cell r="B3069">
            <v>39661</v>
          </cell>
          <cell r="C3069" t="str">
            <v>X29</v>
          </cell>
          <cell r="D3069">
            <v>0</v>
          </cell>
          <cell r="E3069">
            <v>208.44</v>
          </cell>
          <cell r="F3069">
            <v>0</v>
          </cell>
          <cell r="G3069" t="str">
            <v>CAP</v>
          </cell>
          <cell r="H3069" t="str">
            <v>CAPSSI</v>
          </cell>
          <cell r="I3069">
            <v>1</v>
          </cell>
          <cell r="J3069">
            <v>0</v>
          </cell>
          <cell r="K3069" t="str">
            <v>200808X29</v>
          </cell>
          <cell r="L3069">
            <v>200808</v>
          </cell>
          <cell r="M3069" t="str">
            <v>IX29</v>
          </cell>
          <cell r="N3069" t="str">
            <v>CA200808</v>
          </cell>
          <cell r="O3069" t="str">
            <v>CA</v>
          </cell>
          <cell r="P3069" t="str">
            <v>IX29</v>
          </cell>
          <cell r="Q3069">
            <v>208.44</v>
          </cell>
          <cell r="R3069">
            <v>0</v>
          </cell>
        </row>
        <row r="3070">
          <cell r="A3070" t="str">
            <v>I</v>
          </cell>
          <cell r="B3070">
            <v>39692</v>
          </cell>
          <cell r="C3070" t="str">
            <v>X10</v>
          </cell>
          <cell r="D3070">
            <v>0</v>
          </cell>
          <cell r="E3070">
            <v>2187.52</v>
          </cell>
          <cell r="F3070">
            <v>0</v>
          </cell>
          <cell r="G3070" t="str">
            <v>CAP</v>
          </cell>
          <cell r="H3070" t="str">
            <v>CAPSSI</v>
          </cell>
          <cell r="I3070">
            <v>1</v>
          </cell>
          <cell r="J3070">
            <v>0</v>
          </cell>
          <cell r="K3070" t="str">
            <v>200809X10</v>
          </cell>
          <cell r="L3070">
            <v>200809</v>
          </cell>
          <cell r="M3070" t="str">
            <v>IX10</v>
          </cell>
          <cell r="N3070" t="str">
            <v>CA200809</v>
          </cell>
          <cell r="O3070" t="str">
            <v>CA</v>
          </cell>
          <cell r="P3070" t="str">
            <v>IX10</v>
          </cell>
          <cell r="Q3070">
            <v>2187.52</v>
          </cell>
          <cell r="R3070">
            <v>0</v>
          </cell>
        </row>
        <row r="3071">
          <cell r="A3071" t="str">
            <v>I</v>
          </cell>
          <cell r="B3071">
            <v>39692</v>
          </cell>
          <cell r="C3071" t="str">
            <v>X17</v>
          </cell>
          <cell r="D3071">
            <v>0</v>
          </cell>
          <cell r="E3071">
            <v>46354.12</v>
          </cell>
          <cell r="F3071">
            <v>0</v>
          </cell>
          <cell r="G3071" t="str">
            <v>CAP</v>
          </cell>
          <cell r="H3071" t="str">
            <v>CAPSSI</v>
          </cell>
          <cell r="I3071">
            <v>1</v>
          </cell>
          <cell r="J3071">
            <v>0</v>
          </cell>
          <cell r="K3071" t="str">
            <v>200809X17</v>
          </cell>
          <cell r="L3071">
            <v>200809</v>
          </cell>
          <cell r="M3071" t="str">
            <v>IX17</v>
          </cell>
          <cell r="N3071" t="str">
            <v>CA200809</v>
          </cell>
          <cell r="O3071" t="str">
            <v>CA</v>
          </cell>
          <cell r="P3071" t="str">
            <v>IX17</v>
          </cell>
          <cell r="Q3071">
            <v>46354.12</v>
          </cell>
          <cell r="R3071">
            <v>0</v>
          </cell>
        </row>
        <row r="3072">
          <cell r="A3072" t="str">
            <v>I</v>
          </cell>
          <cell r="B3072">
            <v>39692</v>
          </cell>
          <cell r="C3072" t="str">
            <v>X22</v>
          </cell>
          <cell r="D3072">
            <v>0</v>
          </cell>
          <cell r="E3072">
            <v>2578.69</v>
          </cell>
          <cell r="F3072">
            <v>0</v>
          </cell>
          <cell r="G3072" t="str">
            <v>CAP</v>
          </cell>
          <cell r="H3072" t="str">
            <v>CAPSSI</v>
          </cell>
          <cell r="I3072">
            <v>1</v>
          </cell>
          <cell r="J3072">
            <v>0</v>
          </cell>
          <cell r="K3072" t="str">
            <v>200809X22</v>
          </cell>
          <cell r="L3072">
            <v>200809</v>
          </cell>
          <cell r="M3072" t="str">
            <v>IX22</v>
          </cell>
          <cell r="N3072" t="str">
            <v>CA200809</v>
          </cell>
          <cell r="O3072" t="str">
            <v>CA</v>
          </cell>
          <cell r="P3072" t="str">
            <v>IX22</v>
          </cell>
          <cell r="Q3072">
            <v>2578.69</v>
          </cell>
          <cell r="R3072">
            <v>0</v>
          </cell>
        </row>
        <row r="3073">
          <cell r="A3073" t="str">
            <v>I</v>
          </cell>
          <cell r="B3073">
            <v>39692</v>
          </cell>
          <cell r="C3073" t="str">
            <v>X23</v>
          </cell>
          <cell r="D3073">
            <v>0</v>
          </cell>
          <cell r="E3073">
            <v>7356.86</v>
          </cell>
          <cell r="F3073">
            <v>0</v>
          </cell>
          <cell r="G3073" t="str">
            <v>CAP</v>
          </cell>
          <cell r="H3073" t="str">
            <v>CAPSSI</v>
          </cell>
          <cell r="I3073">
            <v>1</v>
          </cell>
          <cell r="J3073">
            <v>0</v>
          </cell>
          <cell r="K3073" t="str">
            <v>200809X23</v>
          </cell>
          <cell r="L3073">
            <v>200809</v>
          </cell>
          <cell r="M3073" t="str">
            <v>IX23</v>
          </cell>
          <cell r="N3073" t="str">
            <v>CA200809</v>
          </cell>
          <cell r="O3073" t="str">
            <v>CA</v>
          </cell>
          <cell r="P3073" t="str">
            <v>IX23</v>
          </cell>
          <cell r="Q3073">
            <v>7356.86</v>
          </cell>
          <cell r="R3073">
            <v>0</v>
          </cell>
        </row>
        <row r="3074">
          <cell r="A3074" t="str">
            <v>I</v>
          </cell>
          <cell r="B3074">
            <v>39692</v>
          </cell>
          <cell r="C3074" t="str">
            <v>X27</v>
          </cell>
          <cell r="D3074">
            <v>0</v>
          </cell>
          <cell r="E3074">
            <v>20161.060000000001</v>
          </cell>
          <cell r="F3074">
            <v>0</v>
          </cell>
          <cell r="G3074" t="str">
            <v>CAP</v>
          </cell>
          <cell r="H3074" t="str">
            <v>CAPSSI</v>
          </cell>
          <cell r="I3074">
            <v>1</v>
          </cell>
          <cell r="J3074">
            <v>0</v>
          </cell>
          <cell r="K3074" t="str">
            <v>200809X27</v>
          </cell>
          <cell r="L3074">
            <v>200809</v>
          </cell>
          <cell r="M3074" t="str">
            <v>IX27</v>
          </cell>
          <cell r="N3074" t="str">
            <v>CA200809</v>
          </cell>
          <cell r="O3074" t="str">
            <v>CA</v>
          </cell>
          <cell r="P3074" t="str">
            <v>IX27</v>
          </cell>
          <cell r="Q3074">
            <v>20161.060000000001</v>
          </cell>
          <cell r="R3074">
            <v>0</v>
          </cell>
        </row>
        <row r="3075">
          <cell r="A3075" t="str">
            <v>I</v>
          </cell>
          <cell r="B3075">
            <v>39692</v>
          </cell>
          <cell r="C3075" t="str">
            <v>X29</v>
          </cell>
          <cell r="D3075">
            <v>0</v>
          </cell>
          <cell r="E3075">
            <v>207.3</v>
          </cell>
          <cell r="F3075">
            <v>0</v>
          </cell>
          <cell r="G3075" t="str">
            <v>CAP</v>
          </cell>
          <cell r="H3075" t="str">
            <v>CAPSSI</v>
          </cell>
          <cell r="I3075">
            <v>1</v>
          </cell>
          <cell r="J3075">
            <v>0</v>
          </cell>
          <cell r="K3075" t="str">
            <v>200809X29</v>
          </cell>
          <cell r="L3075">
            <v>200809</v>
          </cell>
          <cell r="M3075" t="str">
            <v>IX29</v>
          </cell>
          <cell r="N3075" t="str">
            <v>CA200809</v>
          </cell>
          <cell r="O3075" t="str">
            <v>CA</v>
          </cell>
          <cell r="P3075" t="str">
            <v>IX29</v>
          </cell>
          <cell r="Q3075">
            <v>207.3</v>
          </cell>
          <cell r="R3075">
            <v>0</v>
          </cell>
        </row>
        <row r="3076">
          <cell r="A3076" t="str">
            <v>I</v>
          </cell>
          <cell r="B3076">
            <v>39722</v>
          </cell>
          <cell r="C3076" t="str">
            <v>X10</v>
          </cell>
          <cell r="D3076">
            <v>0</v>
          </cell>
          <cell r="E3076">
            <v>2230.9</v>
          </cell>
          <cell r="F3076">
            <v>0</v>
          </cell>
          <cell r="G3076" t="str">
            <v>CAP</v>
          </cell>
          <cell r="H3076" t="str">
            <v>CAPSSI</v>
          </cell>
          <cell r="I3076">
            <v>1</v>
          </cell>
          <cell r="J3076">
            <v>0</v>
          </cell>
          <cell r="K3076" t="str">
            <v>200810X10</v>
          </cell>
          <cell r="L3076">
            <v>200810</v>
          </cell>
          <cell r="M3076" t="str">
            <v>IX10</v>
          </cell>
          <cell r="N3076" t="str">
            <v>CA200810</v>
          </cell>
          <cell r="O3076" t="str">
            <v>CA</v>
          </cell>
          <cell r="P3076" t="str">
            <v>IX10</v>
          </cell>
          <cell r="Q3076">
            <v>2230.9</v>
          </cell>
          <cell r="R3076">
            <v>0</v>
          </cell>
        </row>
        <row r="3077">
          <cell r="A3077" t="str">
            <v>I</v>
          </cell>
          <cell r="B3077">
            <v>39722</v>
          </cell>
          <cell r="C3077" t="str">
            <v>X17</v>
          </cell>
          <cell r="D3077">
            <v>0</v>
          </cell>
          <cell r="E3077">
            <v>45772.07</v>
          </cell>
          <cell r="F3077">
            <v>0</v>
          </cell>
          <cell r="G3077" t="str">
            <v>CAP</v>
          </cell>
          <cell r="H3077" t="str">
            <v>CAPSSI</v>
          </cell>
          <cell r="I3077">
            <v>1</v>
          </cell>
          <cell r="J3077">
            <v>0</v>
          </cell>
          <cell r="K3077" t="str">
            <v>200810X17</v>
          </cell>
          <cell r="L3077">
            <v>200810</v>
          </cell>
          <cell r="M3077" t="str">
            <v>IX17</v>
          </cell>
          <cell r="N3077" t="str">
            <v>CA200810</v>
          </cell>
          <cell r="O3077" t="str">
            <v>CA</v>
          </cell>
          <cell r="P3077" t="str">
            <v>IX17</v>
          </cell>
          <cell r="Q3077">
            <v>45772.07</v>
          </cell>
          <cell r="R3077">
            <v>0</v>
          </cell>
        </row>
        <row r="3078">
          <cell r="A3078" t="str">
            <v>I</v>
          </cell>
          <cell r="B3078">
            <v>39722</v>
          </cell>
          <cell r="C3078" t="str">
            <v>X22</v>
          </cell>
          <cell r="D3078">
            <v>0</v>
          </cell>
          <cell r="E3078">
            <v>2541.09</v>
          </cell>
          <cell r="F3078">
            <v>0</v>
          </cell>
          <cell r="G3078" t="str">
            <v>CAP</v>
          </cell>
          <cell r="H3078" t="str">
            <v>CAPSSI</v>
          </cell>
          <cell r="I3078">
            <v>1</v>
          </cell>
          <cell r="J3078">
            <v>0</v>
          </cell>
          <cell r="K3078" t="str">
            <v>200810X22</v>
          </cell>
          <cell r="L3078">
            <v>200810</v>
          </cell>
          <cell r="M3078" t="str">
            <v>IX22</v>
          </cell>
          <cell r="N3078" t="str">
            <v>CA200810</v>
          </cell>
          <cell r="O3078" t="str">
            <v>CA</v>
          </cell>
          <cell r="P3078" t="str">
            <v>IX22</v>
          </cell>
          <cell r="Q3078">
            <v>2541.09</v>
          </cell>
          <cell r="R3078">
            <v>0</v>
          </cell>
        </row>
        <row r="3079">
          <cell r="A3079" t="str">
            <v>I</v>
          </cell>
          <cell r="B3079">
            <v>39722</v>
          </cell>
          <cell r="C3079" t="str">
            <v>X23</v>
          </cell>
          <cell r="D3079">
            <v>0</v>
          </cell>
          <cell r="E3079">
            <v>7249.59</v>
          </cell>
          <cell r="F3079">
            <v>0</v>
          </cell>
          <cell r="G3079" t="str">
            <v>CAP</v>
          </cell>
          <cell r="H3079" t="str">
            <v>CAPSSI</v>
          </cell>
          <cell r="I3079">
            <v>1</v>
          </cell>
          <cell r="J3079">
            <v>0</v>
          </cell>
          <cell r="K3079" t="str">
            <v>200810X23</v>
          </cell>
          <cell r="L3079">
            <v>200810</v>
          </cell>
          <cell r="M3079" t="str">
            <v>IX23</v>
          </cell>
          <cell r="N3079" t="str">
            <v>CA200810</v>
          </cell>
          <cell r="O3079" t="str">
            <v>CA</v>
          </cell>
          <cell r="P3079" t="str">
            <v>IX23</v>
          </cell>
          <cell r="Q3079">
            <v>7249.59</v>
          </cell>
          <cell r="R3079">
            <v>0</v>
          </cell>
        </row>
        <row r="3080">
          <cell r="A3080" t="str">
            <v>I</v>
          </cell>
          <cell r="B3080">
            <v>39722</v>
          </cell>
          <cell r="C3080" t="str">
            <v>X27</v>
          </cell>
          <cell r="D3080">
            <v>0</v>
          </cell>
          <cell r="E3080">
            <v>19773.25</v>
          </cell>
          <cell r="F3080">
            <v>0</v>
          </cell>
          <cell r="G3080" t="str">
            <v>CAP</v>
          </cell>
          <cell r="H3080" t="str">
            <v>CAPSSI</v>
          </cell>
          <cell r="I3080">
            <v>1</v>
          </cell>
          <cell r="J3080">
            <v>0</v>
          </cell>
          <cell r="K3080" t="str">
            <v>200810X27</v>
          </cell>
          <cell r="L3080">
            <v>200810</v>
          </cell>
          <cell r="M3080" t="str">
            <v>IX27</v>
          </cell>
          <cell r="N3080" t="str">
            <v>CA200810</v>
          </cell>
          <cell r="O3080" t="str">
            <v>CA</v>
          </cell>
          <cell r="P3080" t="str">
            <v>IX27</v>
          </cell>
          <cell r="Q3080">
            <v>19773.25</v>
          </cell>
          <cell r="R3080">
            <v>0</v>
          </cell>
        </row>
        <row r="3081">
          <cell r="A3081" t="str">
            <v>I</v>
          </cell>
          <cell r="B3081">
            <v>39722</v>
          </cell>
          <cell r="C3081" t="str">
            <v>X29</v>
          </cell>
          <cell r="D3081">
            <v>0</v>
          </cell>
          <cell r="E3081">
            <v>199.16</v>
          </cell>
          <cell r="F3081">
            <v>0</v>
          </cell>
          <cell r="G3081" t="str">
            <v>CAP</v>
          </cell>
          <cell r="H3081" t="str">
            <v>CAPSSI</v>
          </cell>
          <cell r="I3081">
            <v>1</v>
          </cell>
          <cell r="J3081">
            <v>0</v>
          </cell>
          <cell r="K3081" t="str">
            <v>200810X29</v>
          </cell>
          <cell r="L3081">
            <v>200810</v>
          </cell>
          <cell r="M3081" t="str">
            <v>IX29</v>
          </cell>
          <cell r="N3081" t="str">
            <v>CA200810</v>
          </cell>
          <cell r="O3081" t="str">
            <v>CA</v>
          </cell>
          <cell r="P3081" t="str">
            <v>IX29</v>
          </cell>
          <cell r="Q3081">
            <v>199.16</v>
          </cell>
          <cell r="R3081">
            <v>0</v>
          </cell>
        </row>
        <row r="3082">
          <cell r="A3082" t="str">
            <v>I</v>
          </cell>
          <cell r="B3082">
            <v>39753</v>
          </cell>
          <cell r="C3082" t="str">
            <v>X10</v>
          </cell>
          <cell r="D3082">
            <v>0</v>
          </cell>
          <cell r="E3082">
            <v>2311.9299999999998</v>
          </cell>
          <cell r="F3082">
            <v>0</v>
          </cell>
          <cell r="G3082" t="str">
            <v>CAP</v>
          </cell>
          <cell r="H3082" t="str">
            <v>CAPSSI</v>
          </cell>
          <cell r="I3082">
            <v>1</v>
          </cell>
          <cell r="J3082">
            <v>0</v>
          </cell>
          <cell r="K3082" t="str">
            <v>200811X10</v>
          </cell>
          <cell r="L3082">
            <v>200811</v>
          </cell>
          <cell r="M3082" t="str">
            <v>IX10</v>
          </cell>
          <cell r="N3082" t="str">
            <v>CA200811</v>
          </cell>
          <cell r="O3082" t="str">
            <v>CA</v>
          </cell>
          <cell r="P3082" t="str">
            <v>IX10</v>
          </cell>
          <cell r="Q3082">
            <v>2311.9299999999998</v>
          </cell>
          <cell r="R3082">
            <v>0</v>
          </cell>
        </row>
        <row r="3083">
          <cell r="A3083" t="str">
            <v>I</v>
          </cell>
          <cell r="B3083">
            <v>39753</v>
          </cell>
          <cell r="C3083" t="str">
            <v>X17</v>
          </cell>
          <cell r="D3083">
            <v>0</v>
          </cell>
          <cell r="E3083">
            <v>45685.55</v>
          </cell>
          <cell r="F3083">
            <v>0</v>
          </cell>
          <cell r="G3083" t="str">
            <v>CAP</v>
          </cell>
          <cell r="H3083" t="str">
            <v>CAPSSI</v>
          </cell>
          <cell r="I3083">
            <v>1</v>
          </cell>
          <cell r="J3083">
            <v>0</v>
          </cell>
          <cell r="K3083" t="str">
            <v>200811X17</v>
          </cell>
          <cell r="L3083">
            <v>200811</v>
          </cell>
          <cell r="M3083" t="str">
            <v>IX17</v>
          </cell>
          <cell r="N3083" t="str">
            <v>CA200811</v>
          </cell>
          <cell r="O3083" t="str">
            <v>CA</v>
          </cell>
          <cell r="P3083" t="str">
            <v>IX17</v>
          </cell>
          <cell r="Q3083">
            <v>45685.55</v>
          </cell>
          <cell r="R3083">
            <v>0</v>
          </cell>
        </row>
        <row r="3084">
          <cell r="A3084" t="str">
            <v>I</v>
          </cell>
          <cell r="B3084">
            <v>39753</v>
          </cell>
          <cell r="C3084" t="str">
            <v>X22</v>
          </cell>
          <cell r="D3084">
            <v>0</v>
          </cell>
          <cell r="E3084">
            <v>2557.27</v>
          </cell>
          <cell r="F3084">
            <v>0</v>
          </cell>
          <cell r="G3084" t="str">
            <v>CAP</v>
          </cell>
          <cell r="H3084" t="str">
            <v>CAPSSI</v>
          </cell>
          <cell r="I3084">
            <v>1</v>
          </cell>
          <cell r="J3084">
            <v>0</v>
          </cell>
          <cell r="K3084" t="str">
            <v>200811X22</v>
          </cell>
          <cell r="L3084">
            <v>200811</v>
          </cell>
          <cell r="M3084" t="str">
            <v>IX22</v>
          </cell>
          <cell r="N3084" t="str">
            <v>CA200811</v>
          </cell>
          <cell r="O3084" t="str">
            <v>CA</v>
          </cell>
          <cell r="P3084" t="str">
            <v>IX22</v>
          </cell>
          <cell r="Q3084">
            <v>2557.27</v>
          </cell>
          <cell r="R3084">
            <v>0</v>
          </cell>
        </row>
        <row r="3085">
          <cell r="A3085" t="str">
            <v>I</v>
          </cell>
          <cell r="B3085">
            <v>39753</v>
          </cell>
          <cell r="C3085" t="str">
            <v>X23</v>
          </cell>
          <cell r="D3085">
            <v>0</v>
          </cell>
          <cell r="E3085">
            <v>7295.72</v>
          </cell>
          <cell r="F3085">
            <v>0</v>
          </cell>
          <cell r="G3085" t="str">
            <v>CAP</v>
          </cell>
          <cell r="H3085" t="str">
            <v>CAPSSI</v>
          </cell>
          <cell r="I3085">
            <v>1</v>
          </cell>
          <cell r="J3085">
            <v>0</v>
          </cell>
          <cell r="K3085" t="str">
            <v>200811X23</v>
          </cell>
          <cell r="L3085">
            <v>200811</v>
          </cell>
          <cell r="M3085" t="str">
            <v>IX23</v>
          </cell>
          <cell r="N3085" t="str">
            <v>CA200811</v>
          </cell>
          <cell r="O3085" t="str">
            <v>CA</v>
          </cell>
          <cell r="P3085" t="str">
            <v>IX23</v>
          </cell>
          <cell r="Q3085">
            <v>7295.72</v>
          </cell>
          <cell r="R3085">
            <v>0</v>
          </cell>
        </row>
        <row r="3086">
          <cell r="A3086" t="str">
            <v>I</v>
          </cell>
          <cell r="B3086">
            <v>39753</v>
          </cell>
          <cell r="C3086" t="str">
            <v>X27</v>
          </cell>
          <cell r="D3086">
            <v>0</v>
          </cell>
          <cell r="E3086">
            <v>20276.830000000002</v>
          </cell>
          <cell r="F3086">
            <v>0</v>
          </cell>
          <cell r="G3086" t="str">
            <v>CAP</v>
          </cell>
          <cell r="H3086" t="str">
            <v>CAPSSI</v>
          </cell>
          <cell r="I3086">
            <v>1</v>
          </cell>
          <cell r="J3086">
            <v>0</v>
          </cell>
          <cell r="K3086" t="str">
            <v>200811X27</v>
          </cell>
          <cell r="L3086">
            <v>200811</v>
          </cell>
          <cell r="M3086" t="str">
            <v>IX27</v>
          </cell>
          <cell r="N3086" t="str">
            <v>CA200811</v>
          </cell>
          <cell r="O3086" t="str">
            <v>CA</v>
          </cell>
          <cell r="P3086" t="str">
            <v>IX27</v>
          </cell>
          <cell r="Q3086">
            <v>20276.830000000002</v>
          </cell>
          <cell r="R3086">
            <v>0</v>
          </cell>
        </row>
        <row r="3087">
          <cell r="A3087" t="str">
            <v>I</v>
          </cell>
          <cell r="B3087">
            <v>39753</v>
          </cell>
          <cell r="C3087" t="str">
            <v>X29</v>
          </cell>
          <cell r="D3087">
            <v>0</v>
          </cell>
          <cell r="E3087">
            <v>204.9</v>
          </cell>
          <cell r="F3087">
            <v>0</v>
          </cell>
          <cell r="G3087" t="str">
            <v>CAP</v>
          </cell>
          <cell r="H3087" t="str">
            <v>CAPSSI</v>
          </cell>
          <cell r="I3087">
            <v>1</v>
          </cell>
          <cell r="J3087">
            <v>0</v>
          </cell>
          <cell r="K3087" t="str">
            <v>200811X29</v>
          </cell>
          <cell r="L3087">
            <v>200811</v>
          </cell>
          <cell r="M3087" t="str">
            <v>IX29</v>
          </cell>
          <cell r="N3087" t="str">
            <v>CA200811</v>
          </cell>
          <cell r="O3087" t="str">
            <v>CA</v>
          </cell>
          <cell r="P3087" t="str">
            <v>IX29</v>
          </cell>
          <cell r="Q3087">
            <v>204.9</v>
          </cell>
          <cell r="R3087">
            <v>0</v>
          </cell>
        </row>
        <row r="3088">
          <cell r="A3088" t="str">
            <v>I</v>
          </cell>
          <cell r="B3088">
            <v>39783</v>
          </cell>
          <cell r="C3088" t="str">
            <v>X10</v>
          </cell>
          <cell r="D3088">
            <v>0</v>
          </cell>
          <cell r="E3088">
            <v>2287.33</v>
          </cell>
          <cell r="F3088">
            <v>0</v>
          </cell>
          <cell r="G3088" t="str">
            <v>CAP</v>
          </cell>
          <cell r="H3088" t="str">
            <v>CAPSSI</v>
          </cell>
          <cell r="I3088">
            <v>1</v>
          </cell>
          <cell r="J3088">
            <v>0</v>
          </cell>
          <cell r="K3088" t="str">
            <v>200812X10</v>
          </cell>
          <cell r="L3088">
            <v>200812</v>
          </cell>
          <cell r="M3088" t="str">
            <v>IX10</v>
          </cell>
          <cell r="N3088" t="str">
            <v>CA200812</v>
          </cell>
          <cell r="O3088" t="str">
            <v>CA</v>
          </cell>
          <cell r="P3088" t="str">
            <v>IX10</v>
          </cell>
          <cell r="Q3088">
            <v>2287.33</v>
          </cell>
          <cell r="R3088">
            <v>0</v>
          </cell>
        </row>
        <row r="3089">
          <cell r="A3089" t="str">
            <v>I</v>
          </cell>
          <cell r="B3089">
            <v>39783</v>
          </cell>
          <cell r="C3089" t="str">
            <v>X17</v>
          </cell>
          <cell r="D3089">
            <v>0</v>
          </cell>
          <cell r="E3089">
            <v>46628.39</v>
          </cell>
          <cell r="F3089">
            <v>0</v>
          </cell>
          <cell r="G3089" t="str">
            <v>CAP</v>
          </cell>
          <cell r="H3089" t="str">
            <v>CAPSSI</v>
          </cell>
          <cell r="I3089">
            <v>1</v>
          </cell>
          <cell r="J3089">
            <v>0</v>
          </cell>
          <cell r="K3089" t="str">
            <v>200812X17</v>
          </cell>
          <cell r="L3089">
            <v>200812</v>
          </cell>
          <cell r="M3089" t="str">
            <v>IX17</v>
          </cell>
          <cell r="N3089" t="str">
            <v>CA200812</v>
          </cell>
          <cell r="O3089" t="str">
            <v>CA</v>
          </cell>
          <cell r="P3089" t="str">
            <v>IX17</v>
          </cell>
          <cell r="Q3089">
            <v>46628.39</v>
          </cell>
          <cell r="R3089">
            <v>0</v>
          </cell>
        </row>
        <row r="3090">
          <cell r="A3090" t="str">
            <v>I</v>
          </cell>
          <cell r="B3090">
            <v>39783</v>
          </cell>
          <cell r="C3090" t="str">
            <v>X22</v>
          </cell>
          <cell r="D3090">
            <v>0</v>
          </cell>
          <cell r="E3090">
            <v>2592.7800000000002</v>
          </cell>
          <cell r="F3090">
            <v>0</v>
          </cell>
          <cell r="G3090" t="str">
            <v>CAP</v>
          </cell>
          <cell r="H3090" t="str">
            <v>CAPSSI</v>
          </cell>
          <cell r="I3090">
            <v>1</v>
          </cell>
          <cell r="J3090">
            <v>0</v>
          </cell>
          <cell r="K3090" t="str">
            <v>200812X22</v>
          </cell>
          <cell r="L3090">
            <v>200812</v>
          </cell>
          <cell r="M3090" t="str">
            <v>IX22</v>
          </cell>
          <cell r="N3090" t="str">
            <v>CA200812</v>
          </cell>
          <cell r="O3090" t="str">
            <v>CA</v>
          </cell>
          <cell r="P3090" t="str">
            <v>IX22</v>
          </cell>
          <cell r="Q3090">
            <v>2592.7800000000002</v>
          </cell>
          <cell r="R3090">
            <v>0</v>
          </cell>
        </row>
        <row r="3091">
          <cell r="A3091" t="str">
            <v>I</v>
          </cell>
          <cell r="B3091">
            <v>39783</v>
          </cell>
          <cell r="C3091" t="str">
            <v>X23</v>
          </cell>
          <cell r="D3091">
            <v>0</v>
          </cell>
          <cell r="E3091">
            <v>7397.62</v>
          </cell>
          <cell r="F3091">
            <v>0</v>
          </cell>
          <cell r="G3091" t="str">
            <v>CAP</v>
          </cell>
          <cell r="H3091" t="str">
            <v>CAPSSI</v>
          </cell>
          <cell r="I3091">
            <v>1</v>
          </cell>
          <cell r="J3091">
            <v>0</v>
          </cell>
          <cell r="K3091" t="str">
            <v>200812X23</v>
          </cell>
          <cell r="L3091">
            <v>200812</v>
          </cell>
          <cell r="M3091" t="str">
            <v>IX23</v>
          </cell>
          <cell r="N3091" t="str">
            <v>CA200812</v>
          </cell>
          <cell r="O3091" t="str">
            <v>CA</v>
          </cell>
          <cell r="P3091" t="str">
            <v>IX23</v>
          </cell>
          <cell r="Q3091">
            <v>7397.62</v>
          </cell>
          <cell r="R3091">
            <v>0</v>
          </cell>
        </row>
        <row r="3092">
          <cell r="A3092" t="str">
            <v>I</v>
          </cell>
          <cell r="B3092">
            <v>39783</v>
          </cell>
          <cell r="C3092" t="str">
            <v>X27</v>
          </cell>
          <cell r="D3092">
            <v>0</v>
          </cell>
          <cell r="E3092">
            <v>20255.02</v>
          </cell>
          <cell r="F3092">
            <v>0</v>
          </cell>
          <cell r="G3092" t="str">
            <v>CAP</v>
          </cell>
          <cell r="H3092" t="str">
            <v>CAPSSI</v>
          </cell>
          <cell r="I3092">
            <v>1</v>
          </cell>
          <cell r="J3092">
            <v>0</v>
          </cell>
          <cell r="K3092" t="str">
            <v>200812X27</v>
          </cell>
          <cell r="L3092">
            <v>200812</v>
          </cell>
          <cell r="M3092" t="str">
            <v>IX27</v>
          </cell>
          <cell r="N3092" t="str">
            <v>CA200812</v>
          </cell>
          <cell r="O3092" t="str">
            <v>CA</v>
          </cell>
          <cell r="P3092" t="str">
            <v>IX27</v>
          </cell>
          <cell r="Q3092">
            <v>20255.02</v>
          </cell>
          <cell r="R3092">
            <v>0</v>
          </cell>
        </row>
        <row r="3093">
          <cell r="A3093" t="str">
            <v>I</v>
          </cell>
          <cell r="B3093">
            <v>39783</v>
          </cell>
          <cell r="C3093" t="str">
            <v>X29</v>
          </cell>
          <cell r="D3093">
            <v>0</v>
          </cell>
          <cell r="E3093">
            <v>211.55</v>
          </cell>
          <cell r="F3093">
            <v>0</v>
          </cell>
          <cell r="G3093" t="str">
            <v>CAP</v>
          </cell>
          <cell r="H3093" t="str">
            <v>CAPSSI</v>
          </cell>
          <cell r="I3093">
            <v>1</v>
          </cell>
          <cell r="J3093">
            <v>0</v>
          </cell>
          <cell r="K3093" t="str">
            <v>200812X29</v>
          </cell>
          <cell r="L3093">
            <v>200812</v>
          </cell>
          <cell r="M3093" t="str">
            <v>IX29</v>
          </cell>
          <cell r="N3093" t="str">
            <v>CA200812</v>
          </cell>
          <cell r="O3093" t="str">
            <v>CA</v>
          </cell>
          <cell r="P3093" t="str">
            <v>IX29</v>
          </cell>
          <cell r="Q3093">
            <v>211.55</v>
          </cell>
          <cell r="R3093">
            <v>0</v>
          </cell>
        </row>
        <row r="3094">
          <cell r="A3094" t="str">
            <v>I</v>
          </cell>
          <cell r="B3094">
            <v>39814</v>
          </cell>
          <cell r="C3094" t="str">
            <v>X10</v>
          </cell>
          <cell r="D3094">
            <v>0</v>
          </cell>
          <cell r="E3094">
            <v>2405.9299999999998</v>
          </cell>
          <cell r="F3094">
            <v>0</v>
          </cell>
          <cell r="G3094" t="str">
            <v>CAP</v>
          </cell>
          <cell r="H3094" t="str">
            <v>CAPSSI</v>
          </cell>
          <cell r="I3094">
            <v>1</v>
          </cell>
          <cell r="J3094">
            <v>0</v>
          </cell>
          <cell r="K3094" t="str">
            <v>200901X10</v>
          </cell>
          <cell r="L3094">
            <v>200901</v>
          </cell>
          <cell r="M3094" t="str">
            <v>IX10</v>
          </cell>
          <cell r="N3094" t="str">
            <v>CA200901</v>
          </cell>
          <cell r="O3094" t="str">
            <v>CA</v>
          </cell>
          <cell r="P3094" t="str">
            <v>IX10</v>
          </cell>
          <cell r="Q3094">
            <v>2405.9299999999998</v>
          </cell>
          <cell r="R3094">
            <v>0</v>
          </cell>
        </row>
        <row r="3095">
          <cell r="A3095" t="str">
            <v>I</v>
          </cell>
          <cell r="B3095">
            <v>39814</v>
          </cell>
          <cell r="C3095" t="str">
            <v>X17</v>
          </cell>
          <cell r="D3095">
            <v>0</v>
          </cell>
          <cell r="E3095">
            <v>54975.43</v>
          </cell>
          <cell r="F3095">
            <v>0</v>
          </cell>
          <cell r="G3095" t="str">
            <v>CAP</v>
          </cell>
          <cell r="H3095" t="str">
            <v>CAPSSI</v>
          </cell>
          <cell r="I3095">
            <v>1</v>
          </cell>
          <cell r="J3095">
            <v>0</v>
          </cell>
          <cell r="K3095" t="str">
            <v>200901X17</v>
          </cell>
          <cell r="L3095">
            <v>200901</v>
          </cell>
          <cell r="M3095" t="str">
            <v>IX17</v>
          </cell>
          <cell r="N3095" t="str">
            <v>CA200901</v>
          </cell>
          <cell r="O3095" t="str">
            <v>CA</v>
          </cell>
          <cell r="P3095" t="str">
            <v>IX17</v>
          </cell>
          <cell r="Q3095">
            <v>54975.43</v>
          </cell>
          <cell r="R3095">
            <v>0</v>
          </cell>
        </row>
        <row r="3096">
          <cell r="A3096" t="str">
            <v>I</v>
          </cell>
          <cell r="B3096">
            <v>39814</v>
          </cell>
          <cell r="C3096" t="str">
            <v>X22</v>
          </cell>
          <cell r="D3096">
            <v>0</v>
          </cell>
          <cell r="E3096">
            <v>2980.33</v>
          </cell>
          <cell r="F3096">
            <v>0</v>
          </cell>
          <cell r="G3096" t="str">
            <v>CAP</v>
          </cell>
          <cell r="H3096" t="str">
            <v>CAPSSI</v>
          </cell>
          <cell r="I3096">
            <v>1</v>
          </cell>
          <cell r="J3096">
            <v>0</v>
          </cell>
          <cell r="K3096" t="str">
            <v>200901X22</v>
          </cell>
          <cell r="L3096">
            <v>200901</v>
          </cell>
          <cell r="M3096" t="str">
            <v>IX22</v>
          </cell>
          <cell r="N3096" t="str">
            <v>CA200901</v>
          </cell>
          <cell r="O3096" t="str">
            <v>CA</v>
          </cell>
          <cell r="P3096" t="str">
            <v>IX22</v>
          </cell>
          <cell r="Q3096">
            <v>2980.33</v>
          </cell>
          <cell r="R3096">
            <v>0</v>
          </cell>
        </row>
        <row r="3097">
          <cell r="A3097" t="str">
            <v>I</v>
          </cell>
          <cell r="B3097">
            <v>39814</v>
          </cell>
          <cell r="C3097" t="str">
            <v>X23</v>
          </cell>
          <cell r="D3097">
            <v>0</v>
          </cell>
          <cell r="E3097">
            <v>8503.31</v>
          </cell>
          <cell r="F3097">
            <v>0</v>
          </cell>
          <cell r="G3097" t="str">
            <v>CAP</v>
          </cell>
          <cell r="H3097" t="str">
            <v>CAPSSI</v>
          </cell>
          <cell r="I3097">
            <v>1</v>
          </cell>
          <cell r="J3097">
            <v>0</v>
          </cell>
          <cell r="K3097" t="str">
            <v>200901X23</v>
          </cell>
          <cell r="L3097">
            <v>200901</v>
          </cell>
          <cell r="M3097" t="str">
            <v>IX23</v>
          </cell>
          <cell r="N3097" t="str">
            <v>CA200901</v>
          </cell>
          <cell r="O3097" t="str">
            <v>CA</v>
          </cell>
          <cell r="P3097" t="str">
            <v>IX23</v>
          </cell>
          <cell r="Q3097">
            <v>8503.31</v>
          </cell>
          <cell r="R3097">
            <v>0</v>
          </cell>
        </row>
        <row r="3098">
          <cell r="A3098" t="str">
            <v>I</v>
          </cell>
          <cell r="B3098">
            <v>39814</v>
          </cell>
          <cell r="C3098" t="str">
            <v>X27</v>
          </cell>
          <cell r="D3098">
            <v>0</v>
          </cell>
          <cell r="E3098">
            <v>21904.92</v>
          </cell>
          <cell r="F3098">
            <v>0</v>
          </cell>
          <cell r="G3098" t="str">
            <v>CAP</v>
          </cell>
          <cell r="H3098" t="str">
            <v>CAPSSI</v>
          </cell>
          <cell r="I3098">
            <v>1</v>
          </cell>
          <cell r="J3098">
            <v>0</v>
          </cell>
          <cell r="K3098" t="str">
            <v>200901X27</v>
          </cell>
          <cell r="L3098">
            <v>200901</v>
          </cell>
          <cell r="M3098" t="str">
            <v>IX27</v>
          </cell>
          <cell r="N3098" t="str">
            <v>CA200901</v>
          </cell>
          <cell r="O3098" t="str">
            <v>CA</v>
          </cell>
          <cell r="P3098" t="str">
            <v>IX27</v>
          </cell>
          <cell r="Q3098">
            <v>21904.92</v>
          </cell>
          <cell r="R3098">
            <v>0</v>
          </cell>
        </row>
        <row r="3099">
          <cell r="A3099" t="str">
            <v>I</v>
          </cell>
          <cell r="B3099">
            <v>39814</v>
          </cell>
          <cell r="C3099" t="str">
            <v>X29</v>
          </cell>
          <cell r="D3099">
            <v>0</v>
          </cell>
          <cell r="E3099">
            <v>228.48</v>
          </cell>
          <cell r="F3099">
            <v>0</v>
          </cell>
          <cell r="G3099" t="str">
            <v>CAP</v>
          </cell>
          <cell r="H3099" t="str">
            <v>CAPSSI</v>
          </cell>
          <cell r="I3099">
            <v>1</v>
          </cell>
          <cell r="J3099">
            <v>0</v>
          </cell>
          <cell r="K3099" t="str">
            <v>200901X29</v>
          </cell>
          <cell r="L3099">
            <v>200901</v>
          </cell>
          <cell r="M3099" t="str">
            <v>IX29</v>
          </cell>
          <cell r="N3099" t="str">
            <v>CA200901</v>
          </cell>
          <cell r="O3099" t="str">
            <v>CA</v>
          </cell>
          <cell r="P3099" t="str">
            <v>IX29</v>
          </cell>
          <cell r="Q3099">
            <v>228.48</v>
          </cell>
          <cell r="R3099">
            <v>0</v>
          </cell>
        </row>
        <row r="3100">
          <cell r="A3100" t="str">
            <v>I</v>
          </cell>
          <cell r="B3100">
            <v>39845</v>
          </cell>
          <cell r="C3100" t="str">
            <v>X10</v>
          </cell>
          <cell r="D3100">
            <v>0</v>
          </cell>
          <cell r="E3100">
            <v>2499.7199999999998</v>
          </cell>
          <cell r="F3100">
            <v>0</v>
          </cell>
          <cell r="G3100" t="str">
            <v>CAP</v>
          </cell>
          <cell r="H3100" t="str">
            <v>CAPSSI</v>
          </cell>
          <cell r="I3100">
            <v>1</v>
          </cell>
          <cell r="J3100">
            <v>0</v>
          </cell>
          <cell r="K3100" t="str">
            <v>200902X10</v>
          </cell>
          <cell r="L3100">
            <v>200902</v>
          </cell>
          <cell r="M3100" t="str">
            <v>IX10</v>
          </cell>
          <cell r="N3100" t="str">
            <v>CA200902</v>
          </cell>
          <cell r="O3100" t="str">
            <v>CA</v>
          </cell>
          <cell r="P3100" t="str">
            <v>IX10</v>
          </cell>
          <cell r="Q3100">
            <v>2499.7199999999998</v>
          </cell>
          <cell r="R3100">
            <v>0</v>
          </cell>
        </row>
        <row r="3101">
          <cell r="A3101" t="str">
            <v>I</v>
          </cell>
          <cell r="B3101">
            <v>39845</v>
          </cell>
          <cell r="C3101" t="str">
            <v>X17</v>
          </cell>
          <cell r="D3101">
            <v>0</v>
          </cell>
          <cell r="E3101">
            <v>53995.32</v>
          </cell>
          <cell r="F3101">
            <v>0</v>
          </cell>
          <cell r="G3101" t="str">
            <v>CAP</v>
          </cell>
          <cell r="H3101" t="str">
            <v>CAPSSI</v>
          </cell>
          <cell r="I3101">
            <v>1</v>
          </cell>
          <cell r="J3101">
            <v>0</v>
          </cell>
          <cell r="K3101" t="str">
            <v>200902X17</v>
          </cell>
          <cell r="L3101">
            <v>200902</v>
          </cell>
          <cell r="M3101" t="str">
            <v>IX17</v>
          </cell>
          <cell r="N3101" t="str">
            <v>CA200902</v>
          </cell>
          <cell r="O3101" t="str">
            <v>CA</v>
          </cell>
          <cell r="P3101" t="str">
            <v>IX17</v>
          </cell>
          <cell r="Q3101">
            <v>53995.32</v>
          </cell>
          <cell r="R3101">
            <v>0</v>
          </cell>
        </row>
        <row r="3102">
          <cell r="A3102" t="str">
            <v>I</v>
          </cell>
          <cell r="B3102">
            <v>39845</v>
          </cell>
          <cell r="C3102" t="str">
            <v>X22</v>
          </cell>
          <cell r="D3102">
            <v>0</v>
          </cell>
          <cell r="E3102">
            <v>2954.77</v>
          </cell>
          <cell r="F3102">
            <v>0</v>
          </cell>
          <cell r="G3102" t="str">
            <v>CAP</v>
          </cell>
          <cell r="H3102" t="str">
            <v>CAPSSI</v>
          </cell>
          <cell r="I3102">
            <v>1</v>
          </cell>
          <cell r="J3102">
            <v>0</v>
          </cell>
          <cell r="K3102" t="str">
            <v>200902X22</v>
          </cell>
          <cell r="L3102">
            <v>200902</v>
          </cell>
          <cell r="M3102" t="str">
            <v>IX22</v>
          </cell>
          <cell r="N3102" t="str">
            <v>CA200902</v>
          </cell>
          <cell r="O3102" t="str">
            <v>CA</v>
          </cell>
          <cell r="P3102" t="str">
            <v>IX22</v>
          </cell>
          <cell r="Q3102">
            <v>2954.77</v>
          </cell>
          <cell r="R3102">
            <v>0</v>
          </cell>
        </row>
        <row r="3103">
          <cell r="A3103" t="str">
            <v>I</v>
          </cell>
          <cell r="B3103">
            <v>39845</v>
          </cell>
          <cell r="C3103" t="str">
            <v>X23</v>
          </cell>
          <cell r="D3103">
            <v>0</v>
          </cell>
          <cell r="E3103">
            <v>8429.83</v>
          </cell>
          <cell r="F3103">
            <v>0</v>
          </cell>
          <cell r="G3103" t="str">
            <v>CAP</v>
          </cell>
          <cell r="H3103" t="str">
            <v>CAPSSI</v>
          </cell>
          <cell r="I3103">
            <v>1</v>
          </cell>
          <cell r="J3103">
            <v>0</v>
          </cell>
          <cell r="K3103" t="str">
            <v>200902X23</v>
          </cell>
          <cell r="L3103">
            <v>200902</v>
          </cell>
          <cell r="M3103" t="str">
            <v>IX23</v>
          </cell>
          <cell r="N3103" t="str">
            <v>CA200902</v>
          </cell>
          <cell r="O3103" t="str">
            <v>CA</v>
          </cell>
          <cell r="P3103" t="str">
            <v>IX23</v>
          </cell>
          <cell r="Q3103">
            <v>8429.83</v>
          </cell>
          <cell r="R3103">
            <v>0</v>
          </cell>
        </row>
        <row r="3104">
          <cell r="A3104" t="str">
            <v>I</v>
          </cell>
          <cell r="B3104">
            <v>39845</v>
          </cell>
          <cell r="C3104" t="str">
            <v>X27</v>
          </cell>
          <cell r="D3104">
            <v>0</v>
          </cell>
          <cell r="E3104">
            <v>22220.99</v>
          </cell>
          <cell r="F3104">
            <v>0</v>
          </cell>
          <cell r="G3104" t="str">
            <v>CAP</v>
          </cell>
          <cell r="H3104" t="str">
            <v>CAPSSI</v>
          </cell>
          <cell r="I3104">
            <v>1</v>
          </cell>
          <cell r="J3104">
            <v>0</v>
          </cell>
          <cell r="K3104" t="str">
            <v>200902X27</v>
          </cell>
          <cell r="L3104">
            <v>200902</v>
          </cell>
          <cell r="M3104" t="str">
            <v>IX27</v>
          </cell>
          <cell r="N3104" t="str">
            <v>CA200902</v>
          </cell>
          <cell r="O3104" t="str">
            <v>CA</v>
          </cell>
          <cell r="P3104" t="str">
            <v>IX27</v>
          </cell>
          <cell r="Q3104">
            <v>22220.99</v>
          </cell>
          <cell r="R3104">
            <v>0</v>
          </cell>
        </row>
        <row r="3105">
          <cell r="A3105" t="str">
            <v>I</v>
          </cell>
          <cell r="B3105">
            <v>39845</v>
          </cell>
          <cell r="C3105" t="str">
            <v>X29</v>
          </cell>
          <cell r="D3105">
            <v>0</v>
          </cell>
          <cell r="E3105">
            <v>227.46</v>
          </cell>
          <cell r="F3105">
            <v>0</v>
          </cell>
          <cell r="G3105" t="str">
            <v>CAP</v>
          </cell>
          <cell r="H3105" t="str">
            <v>CAPSSI</v>
          </cell>
          <cell r="I3105">
            <v>1</v>
          </cell>
          <cell r="J3105">
            <v>0</v>
          </cell>
          <cell r="K3105" t="str">
            <v>200902X29</v>
          </cell>
          <cell r="L3105">
            <v>200902</v>
          </cell>
          <cell r="M3105" t="str">
            <v>IX29</v>
          </cell>
          <cell r="N3105" t="str">
            <v>CA200902</v>
          </cell>
          <cell r="O3105" t="str">
            <v>CA</v>
          </cell>
          <cell r="P3105" t="str">
            <v>IX29</v>
          </cell>
          <cell r="Q3105">
            <v>227.46</v>
          </cell>
          <cell r="R3105">
            <v>0</v>
          </cell>
        </row>
        <row r="3106">
          <cell r="A3106" t="str">
            <v>I</v>
          </cell>
          <cell r="B3106">
            <v>39873</v>
          </cell>
          <cell r="C3106" t="str">
            <v>X10</v>
          </cell>
          <cell r="D3106">
            <v>0</v>
          </cell>
          <cell r="E3106">
            <v>2525.79</v>
          </cell>
          <cell r="F3106">
            <v>0</v>
          </cell>
          <cell r="G3106" t="str">
            <v>CAP</v>
          </cell>
          <cell r="H3106" t="str">
            <v>CAPSSI</v>
          </cell>
          <cell r="I3106">
            <v>1</v>
          </cell>
          <cell r="J3106">
            <v>0</v>
          </cell>
          <cell r="K3106" t="str">
            <v>200903X10</v>
          </cell>
          <cell r="L3106">
            <v>200903</v>
          </cell>
          <cell r="M3106" t="str">
            <v>IX10</v>
          </cell>
          <cell r="N3106" t="str">
            <v>CA200903</v>
          </cell>
          <cell r="O3106" t="str">
            <v>CA</v>
          </cell>
          <cell r="P3106" t="str">
            <v>IX10</v>
          </cell>
          <cell r="Q3106">
            <v>2525.79</v>
          </cell>
          <cell r="R3106">
            <v>0</v>
          </cell>
        </row>
        <row r="3107">
          <cell r="A3107" t="str">
            <v>I</v>
          </cell>
          <cell r="B3107">
            <v>39873</v>
          </cell>
          <cell r="C3107" t="str">
            <v>X17</v>
          </cell>
          <cell r="D3107">
            <v>0</v>
          </cell>
          <cell r="E3107">
            <v>53719.65</v>
          </cell>
          <cell r="F3107">
            <v>0</v>
          </cell>
          <cell r="G3107" t="str">
            <v>CAP</v>
          </cell>
          <cell r="H3107" t="str">
            <v>CAPSSI</v>
          </cell>
          <cell r="I3107">
            <v>1</v>
          </cell>
          <cell r="J3107">
            <v>0</v>
          </cell>
          <cell r="K3107" t="str">
            <v>200903X17</v>
          </cell>
          <cell r="L3107">
            <v>200903</v>
          </cell>
          <cell r="M3107" t="str">
            <v>IX17</v>
          </cell>
          <cell r="N3107" t="str">
            <v>CA200903</v>
          </cell>
          <cell r="O3107" t="str">
            <v>CA</v>
          </cell>
          <cell r="P3107" t="str">
            <v>IX17</v>
          </cell>
          <cell r="Q3107">
            <v>53719.65</v>
          </cell>
          <cell r="R3107">
            <v>0</v>
          </cell>
        </row>
        <row r="3108">
          <cell r="A3108" t="str">
            <v>I</v>
          </cell>
          <cell r="B3108">
            <v>39873</v>
          </cell>
          <cell r="C3108" t="str">
            <v>X22</v>
          </cell>
          <cell r="D3108">
            <v>0</v>
          </cell>
          <cell r="E3108">
            <v>2983.93</v>
          </cell>
          <cell r="F3108">
            <v>0</v>
          </cell>
          <cell r="G3108" t="str">
            <v>CAP</v>
          </cell>
          <cell r="H3108" t="str">
            <v>CAPSSI</v>
          </cell>
          <cell r="I3108">
            <v>1</v>
          </cell>
          <cell r="J3108">
            <v>0</v>
          </cell>
          <cell r="K3108" t="str">
            <v>200903X22</v>
          </cell>
          <cell r="L3108">
            <v>200903</v>
          </cell>
          <cell r="M3108" t="str">
            <v>IX22</v>
          </cell>
          <cell r="N3108" t="str">
            <v>CA200903</v>
          </cell>
          <cell r="O3108" t="str">
            <v>CA</v>
          </cell>
          <cell r="P3108" t="str">
            <v>IX22</v>
          </cell>
          <cell r="Q3108">
            <v>2983.93</v>
          </cell>
          <cell r="R3108">
            <v>0</v>
          </cell>
        </row>
        <row r="3109">
          <cell r="A3109" t="str">
            <v>I</v>
          </cell>
          <cell r="B3109">
            <v>39873</v>
          </cell>
          <cell r="C3109" t="str">
            <v>X23</v>
          </cell>
          <cell r="D3109">
            <v>0</v>
          </cell>
          <cell r="E3109">
            <v>8395.68</v>
          </cell>
          <cell r="F3109">
            <v>0</v>
          </cell>
          <cell r="G3109" t="str">
            <v>CAP</v>
          </cell>
          <cell r="H3109" t="str">
            <v>CAPSSI</v>
          </cell>
          <cell r="I3109">
            <v>1</v>
          </cell>
          <cell r="J3109">
            <v>0</v>
          </cell>
          <cell r="K3109" t="str">
            <v>200903X23</v>
          </cell>
          <cell r="L3109">
            <v>200903</v>
          </cell>
          <cell r="M3109" t="str">
            <v>IX23</v>
          </cell>
          <cell r="N3109" t="str">
            <v>CA200903</v>
          </cell>
          <cell r="O3109" t="str">
            <v>CA</v>
          </cell>
          <cell r="P3109" t="str">
            <v>IX23</v>
          </cell>
          <cell r="Q3109">
            <v>8395.68</v>
          </cell>
          <cell r="R3109">
            <v>0</v>
          </cell>
        </row>
        <row r="3110">
          <cell r="A3110" t="str">
            <v>I</v>
          </cell>
          <cell r="B3110">
            <v>39873</v>
          </cell>
          <cell r="C3110" t="str">
            <v>X27</v>
          </cell>
          <cell r="D3110">
            <v>0</v>
          </cell>
          <cell r="E3110">
            <v>22187.8</v>
          </cell>
          <cell r="F3110">
            <v>0</v>
          </cell>
          <cell r="G3110" t="str">
            <v>CAP</v>
          </cell>
          <cell r="H3110" t="str">
            <v>CAPSSI</v>
          </cell>
          <cell r="I3110">
            <v>1</v>
          </cell>
          <cell r="J3110">
            <v>0</v>
          </cell>
          <cell r="K3110" t="str">
            <v>200903X27</v>
          </cell>
          <cell r="L3110">
            <v>200903</v>
          </cell>
          <cell r="M3110" t="str">
            <v>IX27</v>
          </cell>
          <cell r="N3110" t="str">
            <v>CA200903</v>
          </cell>
          <cell r="O3110" t="str">
            <v>CA</v>
          </cell>
          <cell r="P3110" t="str">
            <v>IX27</v>
          </cell>
          <cell r="Q3110">
            <v>22187.8</v>
          </cell>
          <cell r="R3110">
            <v>0</v>
          </cell>
        </row>
        <row r="3111">
          <cell r="A3111" t="str">
            <v>I</v>
          </cell>
          <cell r="B3111">
            <v>39873</v>
          </cell>
          <cell r="C3111" t="str">
            <v>X29</v>
          </cell>
          <cell r="D3111">
            <v>0</v>
          </cell>
          <cell r="E3111">
            <v>228.77</v>
          </cell>
          <cell r="F3111">
            <v>0</v>
          </cell>
          <cell r="G3111" t="str">
            <v>CAP</v>
          </cell>
          <cell r="H3111" t="str">
            <v>CAPSSI</v>
          </cell>
          <cell r="I3111">
            <v>1</v>
          </cell>
          <cell r="J3111">
            <v>0</v>
          </cell>
          <cell r="K3111" t="str">
            <v>200903X29</v>
          </cell>
          <cell r="L3111">
            <v>200903</v>
          </cell>
          <cell r="M3111" t="str">
            <v>IX29</v>
          </cell>
          <cell r="N3111" t="str">
            <v>CA200903</v>
          </cell>
          <cell r="O3111" t="str">
            <v>CA</v>
          </cell>
          <cell r="P3111" t="str">
            <v>IX29</v>
          </cell>
          <cell r="Q3111">
            <v>228.77</v>
          </cell>
          <cell r="R3111">
            <v>0</v>
          </cell>
        </row>
        <row r="3112">
          <cell r="A3112" t="str">
            <v>I</v>
          </cell>
          <cell r="B3112">
            <v>39904</v>
          </cell>
          <cell r="C3112" t="str">
            <v>X10</v>
          </cell>
          <cell r="D3112">
            <v>0</v>
          </cell>
          <cell r="E3112">
            <v>2585.36</v>
          </cell>
          <cell r="F3112">
            <v>0</v>
          </cell>
          <cell r="G3112" t="str">
            <v>CAP</v>
          </cell>
          <cell r="H3112" t="str">
            <v>CAPSSI</v>
          </cell>
          <cell r="I3112">
            <v>1</v>
          </cell>
          <cell r="J3112">
            <v>0</v>
          </cell>
          <cell r="K3112" t="str">
            <v>200904X10</v>
          </cell>
          <cell r="L3112">
            <v>200904</v>
          </cell>
          <cell r="M3112" t="str">
            <v>IX10</v>
          </cell>
          <cell r="N3112" t="str">
            <v>CA200904</v>
          </cell>
          <cell r="O3112" t="str">
            <v>CA</v>
          </cell>
          <cell r="P3112" t="str">
            <v>IX10</v>
          </cell>
          <cell r="Q3112">
            <v>2585.36</v>
          </cell>
          <cell r="R3112">
            <v>0</v>
          </cell>
        </row>
        <row r="3113">
          <cell r="A3113" t="str">
            <v>I</v>
          </cell>
          <cell r="B3113">
            <v>39904</v>
          </cell>
          <cell r="C3113" t="str">
            <v>X17</v>
          </cell>
          <cell r="D3113">
            <v>0</v>
          </cell>
          <cell r="E3113">
            <v>53762.44</v>
          </cell>
          <cell r="F3113">
            <v>0</v>
          </cell>
          <cell r="G3113" t="str">
            <v>CAP</v>
          </cell>
          <cell r="H3113" t="str">
            <v>CAPSSI</v>
          </cell>
          <cell r="I3113">
            <v>1</v>
          </cell>
          <cell r="J3113">
            <v>0</v>
          </cell>
          <cell r="K3113" t="str">
            <v>200904X17</v>
          </cell>
          <cell r="L3113">
            <v>200904</v>
          </cell>
          <cell r="M3113" t="str">
            <v>IX17</v>
          </cell>
          <cell r="N3113" t="str">
            <v>CA200904</v>
          </cell>
          <cell r="O3113" t="str">
            <v>CA</v>
          </cell>
          <cell r="P3113" t="str">
            <v>IX17</v>
          </cell>
          <cell r="Q3113">
            <v>53762.44</v>
          </cell>
          <cell r="R3113">
            <v>0</v>
          </cell>
        </row>
        <row r="3114">
          <cell r="A3114" t="str">
            <v>I</v>
          </cell>
          <cell r="B3114">
            <v>39904</v>
          </cell>
          <cell r="C3114" t="str">
            <v>X22</v>
          </cell>
          <cell r="D3114">
            <v>0</v>
          </cell>
          <cell r="E3114">
            <v>4554.13</v>
          </cell>
          <cell r="F3114">
            <v>0</v>
          </cell>
          <cell r="G3114" t="str">
            <v>CAP</v>
          </cell>
          <cell r="H3114" t="str">
            <v>CAPSSI</v>
          </cell>
          <cell r="I3114">
            <v>1</v>
          </cell>
          <cell r="J3114">
            <v>0</v>
          </cell>
          <cell r="K3114" t="str">
            <v>200904X22</v>
          </cell>
          <cell r="L3114">
            <v>200904</v>
          </cell>
          <cell r="M3114" t="str">
            <v>IX22</v>
          </cell>
          <cell r="N3114" t="str">
            <v>CA200904</v>
          </cell>
          <cell r="O3114" t="str">
            <v>CA</v>
          </cell>
          <cell r="P3114" t="str">
            <v>IX22</v>
          </cell>
          <cell r="Q3114">
            <v>4554.13</v>
          </cell>
          <cell r="R3114">
            <v>0</v>
          </cell>
        </row>
        <row r="3115">
          <cell r="A3115" t="str">
            <v>I</v>
          </cell>
          <cell r="B3115">
            <v>39904</v>
          </cell>
          <cell r="C3115" t="str">
            <v>X23</v>
          </cell>
          <cell r="D3115">
            <v>0</v>
          </cell>
          <cell r="E3115">
            <v>8390.7999999999993</v>
          </cell>
          <cell r="F3115">
            <v>0</v>
          </cell>
          <cell r="G3115" t="str">
            <v>CAP</v>
          </cell>
          <cell r="H3115" t="str">
            <v>CAPSSI</v>
          </cell>
          <cell r="I3115">
            <v>1</v>
          </cell>
          <cell r="J3115">
            <v>0</v>
          </cell>
          <cell r="K3115" t="str">
            <v>200904X23</v>
          </cell>
          <cell r="L3115">
            <v>200904</v>
          </cell>
          <cell r="M3115" t="str">
            <v>IX23</v>
          </cell>
          <cell r="N3115" t="str">
            <v>CA200904</v>
          </cell>
          <cell r="O3115" t="str">
            <v>CA</v>
          </cell>
          <cell r="P3115" t="str">
            <v>IX23</v>
          </cell>
          <cell r="Q3115">
            <v>8390.7999999999993</v>
          </cell>
          <cell r="R3115">
            <v>0</v>
          </cell>
        </row>
        <row r="3116">
          <cell r="A3116" t="str">
            <v>I</v>
          </cell>
          <cell r="B3116">
            <v>39904</v>
          </cell>
          <cell r="C3116" t="str">
            <v>X27</v>
          </cell>
          <cell r="D3116">
            <v>0</v>
          </cell>
          <cell r="E3116">
            <v>22100.7</v>
          </cell>
          <cell r="F3116">
            <v>0</v>
          </cell>
          <cell r="G3116" t="str">
            <v>CAP</v>
          </cell>
          <cell r="H3116" t="str">
            <v>CAPSSI</v>
          </cell>
          <cell r="I3116">
            <v>1</v>
          </cell>
          <cell r="J3116">
            <v>0</v>
          </cell>
          <cell r="K3116" t="str">
            <v>200904X27</v>
          </cell>
          <cell r="L3116">
            <v>200904</v>
          </cell>
          <cell r="M3116" t="str">
            <v>IX27</v>
          </cell>
          <cell r="N3116" t="str">
            <v>CA200904</v>
          </cell>
          <cell r="O3116" t="str">
            <v>CA</v>
          </cell>
          <cell r="P3116" t="str">
            <v>IX27</v>
          </cell>
          <cell r="Q3116">
            <v>22100.7</v>
          </cell>
          <cell r="R3116">
            <v>0</v>
          </cell>
        </row>
        <row r="3117">
          <cell r="A3117" t="str">
            <v>I</v>
          </cell>
          <cell r="B3117">
            <v>39904</v>
          </cell>
          <cell r="C3117" t="str">
            <v>X29</v>
          </cell>
          <cell r="D3117">
            <v>0</v>
          </cell>
          <cell r="E3117">
            <v>230.6</v>
          </cell>
          <cell r="F3117">
            <v>0</v>
          </cell>
          <cell r="G3117" t="str">
            <v>CAP</v>
          </cell>
          <cell r="H3117" t="str">
            <v>CAPSSI</v>
          </cell>
          <cell r="I3117">
            <v>1</v>
          </cell>
          <cell r="J3117">
            <v>0</v>
          </cell>
          <cell r="K3117" t="str">
            <v>200904X29</v>
          </cell>
          <cell r="L3117">
            <v>200904</v>
          </cell>
          <cell r="M3117" t="str">
            <v>IX29</v>
          </cell>
          <cell r="N3117" t="str">
            <v>CA200904</v>
          </cell>
          <cell r="O3117" t="str">
            <v>CA</v>
          </cell>
          <cell r="P3117" t="str">
            <v>IX29</v>
          </cell>
          <cell r="Q3117">
            <v>230.6</v>
          </cell>
          <cell r="R3117">
            <v>0</v>
          </cell>
        </row>
        <row r="3118">
          <cell r="A3118" t="str">
            <v>I</v>
          </cell>
          <cell r="B3118">
            <v>39934</v>
          </cell>
          <cell r="C3118" t="str">
            <v>X10</v>
          </cell>
          <cell r="D3118">
            <v>0</v>
          </cell>
          <cell r="E3118">
            <v>2550.5</v>
          </cell>
          <cell r="F3118">
            <v>0</v>
          </cell>
          <cell r="G3118" t="str">
            <v>CAP</v>
          </cell>
          <cell r="H3118" t="str">
            <v>CAPSSI</v>
          </cell>
          <cell r="I3118">
            <v>1</v>
          </cell>
          <cell r="J3118">
            <v>0</v>
          </cell>
          <cell r="K3118" t="str">
            <v>200905X10</v>
          </cell>
          <cell r="L3118">
            <v>200905</v>
          </cell>
          <cell r="M3118" t="str">
            <v>IX10</v>
          </cell>
          <cell r="N3118" t="str">
            <v>CA200905</v>
          </cell>
          <cell r="O3118" t="str">
            <v>CA</v>
          </cell>
          <cell r="P3118" t="str">
            <v>IX10</v>
          </cell>
          <cell r="Q3118">
            <v>2550.5</v>
          </cell>
          <cell r="R3118">
            <v>0</v>
          </cell>
        </row>
        <row r="3119">
          <cell r="A3119" t="str">
            <v>I</v>
          </cell>
          <cell r="B3119">
            <v>39934</v>
          </cell>
          <cell r="C3119" t="str">
            <v>X17</v>
          </cell>
          <cell r="D3119">
            <v>0</v>
          </cell>
          <cell r="E3119">
            <v>53370.22</v>
          </cell>
          <cell r="F3119">
            <v>0</v>
          </cell>
          <cell r="G3119" t="str">
            <v>CAP</v>
          </cell>
          <cell r="H3119" t="str">
            <v>CAPSSI</v>
          </cell>
          <cell r="I3119">
            <v>1</v>
          </cell>
          <cell r="J3119">
            <v>0</v>
          </cell>
          <cell r="K3119" t="str">
            <v>200905X17</v>
          </cell>
          <cell r="L3119">
            <v>200905</v>
          </cell>
          <cell r="M3119" t="str">
            <v>IX17</v>
          </cell>
          <cell r="N3119" t="str">
            <v>CA200905</v>
          </cell>
          <cell r="O3119" t="str">
            <v>CA</v>
          </cell>
          <cell r="P3119" t="str">
            <v>IX17</v>
          </cell>
          <cell r="Q3119">
            <v>53370.22</v>
          </cell>
          <cell r="R3119">
            <v>0</v>
          </cell>
        </row>
        <row r="3120">
          <cell r="A3120" t="str">
            <v>I</v>
          </cell>
          <cell r="B3120">
            <v>39934</v>
          </cell>
          <cell r="C3120" t="str">
            <v>X22</v>
          </cell>
          <cell r="D3120">
            <v>0</v>
          </cell>
          <cell r="E3120">
            <v>4365.62</v>
          </cell>
          <cell r="F3120">
            <v>0</v>
          </cell>
          <cell r="G3120" t="str">
            <v>CAP</v>
          </cell>
          <cell r="H3120" t="str">
            <v>CAPSSI</v>
          </cell>
          <cell r="I3120">
            <v>1</v>
          </cell>
          <cell r="J3120">
            <v>0</v>
          </cell>
          <cell r="K3120" t="str">
            <v>200905X22</v>
          </cell>
          <cell r="L3120">
            <v>200905</v>
          </cell>
          <cell r="M3120" t="str">
            <v>IX22</v>
          </cell>
          <cell r="N3120" t="str">
            <v>CA200905</v>
          </cell>
          <cell r="O3120" t="str">
            <v>CA</v>
          </cell>
          <cell r="P3120" t="str">
            <v>IX22</v>
          </cell>
          <cell r="Q3120">
            <v>4365.62</v>
          </cell>
          <cell r="R3120">
            <v>0</v>
          </cell>
        </row>
        <row r="3121">
          <cell r="A3121" t="str">
            <v>I</v>
          </cell>
          <cell r="B3121">
            <v>39934</v>
          </cell>
          <cell r="C3121" t="str">
            <v>X23</v>
          </cell>
          <cell r="D3121">
            <v>0</v>
          </cell>
          <cell r="E3121">
            <v>8333.4500000000007</v>
          </cell>
          <cell r="F3121">
            <v>0</v>
          </cell>
          <cell r="G3121" t="str">
            <v>CAP</v>
          </cell>
          <cell r="H3121" t="str">
            <v>CAPSSI</v>
          </cell>
          <cell r="I3121">
            <v>1</v>
          </cell>
          <cell r="J3121">
            <v>0</v>
          </cell>
          <cell r="K3121" t="str">
            <v>200905X23</v>
          </cell>
          <cell r="L3121">
            <v>200905</v>
          </cell>
          <cell r="M3121" t="str">
            <v>IX23</v>
          </cell>
          <cell r="N3121" t="str">
            <v>CA200905</v>
          </cell>
          <cell r="O3121" t="str">
            <v>CA</v>
          </cell>
          <cell r="P3121" t="str">
            <v>IX23</v>
          </cell>
          <cell r="Q3121">
            <v>8333.4500000000007</v>
          </cell>
          <cell r="R3121">
            <v>0</v>
          </cell>
        </row>
        <row r="3122">
          <cell r="A3122" t="str">
            <v>I</v>
          </cell>
          <cell r="B3122">
            <v>39934</v>
          </cell>
          <cell r="C3122" t="str">
            <v>X27</v>
          </cell>
          <cell r="D3122">
            <v>0</v>
          </cell>
          <cell r="E3122">
            <v>21975.07</v>
          </cell>
          <cell r="F3122">
            <v>0</v>
          </cell>
          <cell r="G3122" t="str">
            <v>CAP</v>
          </cell>
          <cell r="H3122" t="str">
            <v>CAPSSI</v>
          </cell>
          <cell r="I3122">
            <v>1</v>
          </cell>
          <cell r="J3122">
            <v>0</v>
          </cell>
          <cell r="K3122" t="str">
            <v>200905X27</v>
          </cell>
          <cell r="L3122">
            <v>200905</v>
          </cell>
          <cell r="M3122" t="str">
            <v>IX27</v>
          </cell>
          <cell r="N3122" t="str">
            <v>CA200905</v>
          </cell>
          <cell r="O3122" t="str">
            <v>CA</v>
          </cell>
          <cell r="P3122" t="str">
            <v>IX27</v>
          </cell>
          <cell r="Q3122">
            <v>21975.07</v>
          </cell>
          <cell r="R3122">
            <v>0</v>
          </cell>
        </row>
        <row r="3123">
          <cell r="A3123" t="str">
            <v>I</v>
          </cell>
          <cell r="B3123">
            <v>39934</v>
          </cell>
          <cell r="C3123" t="str">
            <v>X29</v>
          </cell>
          <cell r="D3123">
            <v>0</v>
          </cell>
          <cell r="E3123">
            <v>233.22</v>
          </cell>
          <cell r="F3123">
            <v>0</v>
          </cell>
          <cell r="G3123" t="str">
            <v>CAP</v>
          </cell>
          <cell r="H3123" t="str">
            <v>CAPSSI</v>
          </cell>
          <cell r="I3123">
            <v>1</v>
          </cell>
          <cell r="J3123">
            <v>0</v>
          </cell>
          <cell r="K3123" t="str">
            <v>200905X29</v>
          </cell>
          <cell r="L3123">
            <v>200905</v>
          </cell>
          <cell r="M3123" t="str">
            <v>IX29</v>
          </cell>
          <cell r="N3123" t="str">
            <v>CA200905</v>
          </cell>
          <cell r="O3123" t="str">
            <v>CA</v>
          </cell>
          <cell r="P3123" t="str">
            <v>IX29</v>
          </cell>
          <cell r="Q3123">
            <v>233.22</v>
          </cell>
          <cell r="R3123">
            <v>0</v>
          </cell>
        </row>
        <row r="3124">
          <cell r="A3124" t="str">
            <v>I</v>
          </cell>
          <cell r="B3124">
            <v>39965</v>
          </cell>
          <cell r="C3124" t="str">
            <v>X10</v>
          </cell>
          <cell r="D3124">
            <v>0</v>
          </cell>
          <cell r="E3124">
            <v>2614.61</v>
          </cell>
          <cell r="F3124">
            <v>0</v>
          </cell>
          <cell r="G3124" t="str">
            <v>CAP</v>
          </cell>
          <cell r="H3124" t="str">
            <v>CAPSSI</v>
          </cell>
          <cell r="I3124">
            <v>1</v>
          </cell>
          <cell r="J3124">
            <v>0</v>
          </cell>
          <cell r="K3124" t="str">
            <v>200906X10</v>
          </cell>
          <cell r="L3124">
            <v>200906</v>
          </cell>
          <cell r="M3124" t="str">
            <v>IX10</v>
          </cell>
          <cell r="N3124" t="str">
            <v>CA200906</v>
          </cell>
          <cell r="O3124" t="str">
            <v>CA</v>
          </cell>
          <cell r="P3124" t="str">
            <v>IX10</v>
          </cell>
          <cell r="Q3124">
            <v>2614.61</v>
          </cell>
          <cell r="R3124">
            <v>0</v>
          </cell>
        </row>
        <row r="3125">
          <cell r="A3125" t="str">
            <v>I</v>
          </cell>
          <cell r="B3125">
            <v>39965</v>
          </cell>
          <cell r="C3125" t="str">
            <v>X17</v>
          </cell>
          <cell r="D3125">
            <v>0</v>
          </cell>
          <cell r="E3125">
            <v>53332.12</v>
          </cell>
          <cell r="F3125">
            <v>0</v>
          </cell>
          <cell r="G3125" t="str">
            <v>CAP</v>
          </cell>
          <cell r="H3125" t="str">
            <v>CAPSSI</v>
          </cell>
          <cell r="I3125">
            <v>1</v>
          </cell>
          <cell r="J3125">
            <v>0</v>
          </cell>
          <cell r="K3125" t="str">
            <v>200906X17</v>
          </cell>
          <cell r="L3125">
            <v>200906</v>
          </cell>
          <cell r="M3125" t="str">
            <v>IX17</v>
          </cell>
          <cell r="N3125" t="str">
            <v>CA200906</v>
          </cell>
          <cell r="O3125" t="str">
            <v>CA</v>
          </cell>
          <cell r="P3125" t="str">
            <v>IX17</v>
          </cell>
          <cell r="Q3125">
            <v>53332.12</v>
          </cell>
          <cell r="R3125">
            <v>0</v>
          </cell>
        </row>
        <row r="3126">
          <cell r="A3126" t="str">
            <v>I</v>
          </cell>
          <cell r="B3126">
            <v>39965</v>
          </cell>
          <cell r="C3126" t="str">
            <v>X22</v>
          </cell>
          <cell r="D3126">
            <v>0</v>
          </cell>
          <cell r="E3126">
            <v>4372.03</v>
          </cell>
          <cell r="F3126">
            <v>0</v>
          </cell>
          <cell r="G3126" t="str">
            <v>CAP</v>
          </cell>
          <cell r="H3126" t="str">
            <v>CAPSSI</v>
          </cell>
          <cell r="I3126">
            <v>1</v>
          </cell>
          <cell r="J3126">
            <v>0</v>
          </cell>
          <cell r="K3126" t="str">
            <v>200906X22</v>
          </cell>
          <cell r="L3126">
            <v>200906</v>
          </cell>
          <cell r="M3126" t="str">
            <v>IX22</v>
          </cell>
          <cell r="N3126" t="str">
            <v>CA200906</v>
          </cell>
          <cell r="O3126" t="str">
            <v>CA</v>
          </cell>
          <cell r="P3126" t="str">
            <v>IX22</v>
          </cell>
          <cell r="Q3126">
            <v>4372.03</v>
          </cell>
          <cell r="R3126">
            <v>0</v>
          </cell>
        </row>
        <row r="3127">
          <cell r="A3127" t="str">
            <v>I</v>
          </cell>
          <cell r="B3127">
            <v>39965</v>
          </cell>
          <cell r="C3127" t="str">
            <v>X23</v>
          </cell>
          <cell r="D3127">
            <v>0</v>
          </cell>
          <cell r="E3127">
            <v>8350.68</v>
          </cell>
          <cell r="F3127">
            <v>0</v>
          </cell>
          <cell r="G3127" t="str">
            <v>CAP</v>
          </cell>
          <cell r="H3127" t="str">
            <v>CAPSSI</v>
          </cell>
          <cell r="I3127">
            <v>1</v>
          </cell>
          <cell r="J3127">
            <v>0</v>
          </cell>
          <cell r="K3127" t="str">
            <v>200906X23</v>
          </cell>
          <cell r="L3127">
            <v>200906</v>
          </cell>
          <cell r="M3127" t="str">
            <v>IX23</v>
          </cell>
          <cell r="N3127" t="str">
            <v>CA200906</v>
          </cell>
          <cell r="O3127" t="str">
            <v>CA</v>
          </cell>
          <cell r="P3127" t="str">
            <v>IX23</v>
          </cell>
          <cell r="Q3127">
            <v>8350.68</v>
          </cell>
          <cell r="R3127">
            <v>0</v>
          </cell>
        </row>
        <row r="3128">
          <cell r="A3128" t="str">
            <v>I</v>
          </cell>
          <cell r="B3128">
            <v>39965</v>
          </cell>
          <cell r="C3128" t="str">
            <v>X27</v>
          </cell>
          <cell r="D3128">
            <v>0</v>
          </cell>
          <cell r="E3128">
            <v>22168.5</v>
          </cell>
          <cell r="F3128">
            <v>0</v>
          </cell>
          <cell r="G3128" t="str">
            <v>CAP</v>
          </cell>
          <cell r="H3128" t="str">
            <v>CAPSSI</v>
          </cell>
          <cell r="I3128">
            <v>1</v>
          </cell>
          <cell r="J3128">
            <v>0</v>
          </cell>
          <cell r="K3128" t="str">
            <v>200906X27</v>
          </cell>
          <cell r="L3128">
            <v>200906</v>
          </cell>
          <cell r="M3128" t="str">
            <v>IX27</v>
          </cell>
          <cell r="N3128" t="str">
            <v>CA200906</v>
          </cell>
          <cell r="O3128" t="str">
            <v>CA</v>
          </cell>
          <cell r="P3128" t="str">
            <v>IX27</v>
          </cell>
          <cell r="Q3128">
            <v>22168.5</v>
          </cell>
          <cell r="R3128">
            <v>0</v>
          </cell>
        </row>
        <row r="3129">
          <cell r="A3129" t="str">
            <v>I</v>
          </cell>
          <cell r="B3129">
            <v>39965</v>
          </cell>
          <cell r="C3129" t="str">
            <v>X29</v>
          </cell>
          <cell r="D3129">
            <v>0</v>
          </cell>
          <cell r="E3129">
            <v>242.5</v>
          </cell>
          <cell r="F3129">
            <v>0</v>
          </cell>
          <cell r="G3129" t="str">
            <v>CAP</v>
          </cell>
          <cell r="H3129" t="str">
            <v>CAPSSI</v>
          </cell>
          <cell r="I3129">
            <v>1</v>
          </cell>
          <cell r="J3129">
            <v>0</v>
          </cell>
          <cell r="K3129" t="str">
            <v>200906X29</v>
          </cell>
          <cell r="L3129">
            <v>200906</v>
          </cell>
          <cell r="M3129" t="str">
            <v>IX29</v>
          </cell>
          <cell r="N3129" t="str">
            <v>CA200906</v>
          </cell>
          <cell r="O3129" t="str">
            <v>CA</v>
          </cell>
          <cell r="P3129" t="str">
            <v>IX29</v>
          </cell>
          <cell r="Q3129">
            <v>242.5</v>
          </cell>
          <cell r="R3129">
            <v>0</v>
          </cell>
        </row>
        <row r="3130">
          <cell r="A3130" t="str">
            <v>J</v>
          </cell>
          <cell r="B3130">
            <v>39630</v>
          </cell>
          <cell r="C3130" t="str">
            <v>X10</v>
          </cell>
          <cell r="D3130">
            <v>0</v>
          </cell>
          <cell r="E3130">
            <v>10301.1</v>
          </cell>
          <cell r="F3130">
            <v>0</v>
          </cell>
          <cell r="G3130" t="str">
            <v>CAP</v>
          </cell>
          <cell r="H3130" t="str">
            <v>CAPTANFCHIP</v>
          </cell>
          <cell r="I3130">
            <v>1</v>
          </cell>
          <cell r="J3130">
            <v>0</v>
          </cell>
          <cell r="K3130" t="str">
            <v>200807X10</v>
          </cell>
          <cell r="L3130">
            <v>200807</v>
          </cell>
          <cell r="M3130" t="str">
            <v>JX10</v>
          </cell>
          <cell r="N3130" t="str">
            <v>CA200807</v>
          </cell>
          <cell r="O3130" t="str">
            <v>CA</v>
          </cell>
          <cell r="P3130" t="str">
            <v>JX10</v>
          </cell>
          <cell r="Q3130">
            <v>10301.1</v>
          </cell>
          <cell r="R3130">
            <v>0</v>
          </cell>
        </row>
        <row r="3131">
          <cell r="A3131" t="str">
            <v>J</v>
          </cell>
          <cell r="B3131">
            <v>39630</v>
          </cell>
          <cell r="C3131" t="str">
            <v>X22</v>
          </cell>
          <cell r="D3131">
            <v>0</v>
          </cell>
          <cell r="E3131">
            <v>2412.3000000000002</v>
          </cell>
          <cell r="F3131">
            <v>0</v>
          </cell>
          <cell r="G3131" t="str">
            <v>CAP</v>
          </cell>
          <cell r="H3131" t="str">
            <v>CAPTANFCHIP</v>
          </cell>
          <cell r="I3131">
            <v>1</v>
          </cell>
          <cell r="J3131">
            <v>0</v>
          </cell>
          <cell r="K3131" t="str">
            <v>200807X22</v>
          </cell>
          <cell r="L3131">
            <v>200807</v>
          </cell>
          <cell r="M3131" t="str">
            <v>JX22</v>
          </cell>
          <cell r="N3131" t="str">
            <v>CA200807</v>
          </cell>
          <cell r="O3131" t="str">
            <v>CA</v>
          </cell>
          <cell r="P3131" t="str">
            <v>JX22</v>
          </cell>
          <cell r="Q3131">
            <v>2412.3000000000002</v>
          </cell>
          <cell r="R3131">
            <v>0</v>
          </cell>
        </row>
        <row r="3132">
          <cell r="A3132" t="str">
            <v>J</v>
          </cell>
          <cell r="B3132">
            <v>39630</v>
          </cell>
          <cell r="C3132" t="str">
            <v>X23</v>
          </cell>
          <cell r="D3132">
            <v>0</v>
          </cell>
          <cell r="E3132">
            <v>6882.14</v>
          </cell>
          <cell r="F3132">
            <v>0</v>
          </cell>
          <cell r="G3132" t="str">
            <v>CAP</v>
          </cell>
          <cell r="H3132" t="str">
            <v>CAPTANFCHIP</v>
          </cell>
          <cell r="I3132">
            <v>1</v>
          </cell>
          <cell r="J3132">
            <v>0</v>
          </cell>
          <cell r="K3132" t="str">
            <v>200807X23</v>
          </cell>
          <cell r="L3132">
            <v>200807</v>
          </cell>
          <cell r="M3132" t="str">
            <v>JX23</v>
          </cell>
          <cell r="N3132" t="str">
            <v>CA200807</v>
          </cell>
          <cell r="O3132" t="str">
            <v>CA</v>
          </cell>
          <cell r="P3132" t="str">
            <v>JX23</v>
          </cell>
          <cell r="Q3132">
            <v>6882.14</v>
          </cell>
          <cell r="R3132">
            <v>0</v>
          </cell>
        </row>
        <row r="3133">
          <cell r="A3133" t="str">
            <v>J</v>
          </cell>
          <cell r="B3133">
            <v>39630</v>
          </cell>
          <cell r="C3133" t="str">
            <v>X27</v>
          </cell>
          <cell r="D3133">
            <v>0</v>
          </cell>
          <cell r="E3133">
            <v>59537.84</v>
          </cell>
          <cell r="F3133">
            <v>0</v>
          </cell>
          <cell r="G3133" t="str">
            <v>CAP</v>
          </cell>
          <cell r="H3133" t="str">
            <v>CAPTANFCHIP</v>
          </cell>
          <cell r="I3133">
            <v>1</v>
          </cell>
          <cell r="J3133">
            <v>0</v>
          </cell>
          <cell r="K3133" t="str">
            <v>200807X27</v>
          </cell>
          <cell r="L3133">
            <v>200807</v>
          </cell>
          <cell r="M3133" t="str">
            <v>JX27</v>
          </cell>
          <cell r="N3133" t="str">
            <v>CA200807</v>
          </cell>
          <cell r="O3133" t="str">
            <v>CA</v>
          </cell>
          <cell r="P3133" t="str">
            <v>JX27</v>
          </cell>
          <cell r="Q3133">
            <v>59537.84</v>
          </cell>
          <cell r="R3133">
            <v>0</v>
          </cell>
        </row>
        <row r="3134">
          <cell r="A3134" t="str">
            <v>J</v>
          </cell>
          <cell r="B3134">
            <v>39630</v>
          </cell>
          <cell r="C3134" t="str">
            <v>X29</v>
          </cell>
          <cell r="D3134">
            <v>0</v>
          </cell>
          <cell r="E3134">
            <v>252.29</v>
          </cell>
          <cell r="F3134">
            <v>0</v>
          </cell>
          <cell r="G3134" t="str">
            <v>CAP</v>
          </cell>
          <cell r="H3134" t="str">
            <v>CAPTANFCHIP</v>
          </cell>
          <cell r="I3134">
            <v>1</v>
          </cell>
          <cell r="J3134">
            <v>0</v>
          </cell>
          <cell r="K3134" t="str">
            <v>200807X29</v>
          </cell>
          <cell r="L3134">
            <v>200807</v>
          </cell>
          <cell r="M3134" t="str">
            <v>JX29</v>
          </cell>
          <cell r="N3134" t="str">
            <v>CA200807</v>
          </cell>
          <cell r="O3134" t="str">
            <v>CA</v>
          </cell>
          <cell r="P3134" t="str">
            <v>JX29</v>
          </cell>
          <cell r="Q3134">
            <v>252.29</v>
          </cell>
          <cell r="R3134">
            <v>0</v>
          </cell>
        </row>
        <row r="3135">
          <cell r="A3135" t="str">
            <v>J</v>
          </cell>
          <cell r="B3135">
            <v>39661</v>
          </cell>
          <cell r="C3135" t="str">
            <v>X10</v>
          </cell>
          <cell r="D3135">
            <v>0</v>
          </cell>
          <cell r="E3135">
            <v>9993.69</v>
          </cell>
          <cell r="F3135">
            <v>0</v>
          </cell>
          <cell r="G3135" t="str">
            <v>CAP</v>
          </cell>
          <cell r="H3135" t="str">
            <v>CAPTANFCHIP</v>
          </cell>
          <cell r="I3135">
            <v>1</v>
          </cell>
          <cell r="J3135">
            <v>0</v>
          </cell>
          <cell r="K3135" t="str">
            <v>200808X10</v>
          </cell>
          <cell r="L3135">
            <v>200808</v>
          </cell>
          <cell r="M3135" t="str">
            <v>JX10</v>
          </cell>
          <cell r="N3135" t="str">
            <v>CA200808</v>
          </cell>
          <cell r="O3135" t="str">
            <v>CA</v>
          </cell>
          <cell r="P3135" t="str">
            <v>JX10</v>
          </cell>
          <cell r="Q3135">
            <v>9993.69</v>
          </cell>
          <cell r="R3135">
            <v>0</v>
          </cell>
        </row>
        <row r="3136">
          <cell r="A3136" t="str">
            <v>J</v>
          </cell>
          <cell r="B3136">
            <v>39661</v>
          </cell>
          <cell r="C3136" t="str">
            <v>X22</v>
          </cell>
          <cell r="D3136">
            <v>0</v>
          </cell>
          <cell r="E3136">
            <v>2408.11</v>
          </cell>
          <cell r="F3136">
            <v>0</v>
          </cell>
          <cell r="G3136" t="str">
            <v>CAP</v>
          </cell>
          <cell r="H3136" t="str">
            <v>CAPTANFCHIP</v>
          </cell>
          <cell r="I3136">
            <v>1</v>
          </cell>
          <cell r="J3136">
            <v>0</v>
          </cell>
          <cell r="K3136" t="str">
            <v>200808X22</v>
          </cell>
          <cell r="L3136">
            <v>200808</v>
          </cell>
          <cell r="M3136" t="str">
            <v>JX22</v>
          </cell>
          <cell r="N3136" t="str">
            <v>CA200808</v>
          </cell>
          <cell r="O3136" t="str">
            <v>CA</v>
          </cell>
          <cell r="P3136" t="str">
            <v>JX22</v>
          </cell>
          <cell r="Q3136">
            <v>2408.11</v>
          </cell>
          <cell r="R3136">
            <v>0</v>
          </cell>
        </row>
        <row r="3137">
          <cell r="A3137" t="str">
            <v>J</v>
          </cell>
          <cell r="B3137">
            <v>39661</v>
          </cell>
          <cell r="C3137" t="str">
            <v>X23</v>
          </cell>
          <cell r="D3137">
            <v>0</v>
          </cell>
          <cell r="E3137">
            <v>6870.27</v>
          </cell>
          <cell r="F3137">
            <v>0</v>
          </cell>
          <cell r="G3137" t="str">
            <v>CAP</v>
          </cell>
          <cell r="H3137" t="str">
            <v>CAPTANFCHIP</v>
          </cell>
          <cell r="I3137">
            <v>1</v>
          </cell>
          <cell r="J3137">
            <v>0</v>
          </cell>
          <cell r="K3137" t="str">
            <v>200808X23</v>
          </cell>
          <cell r="L3137">
            <v>200808</v>
          </cell>
          <cell r="M3137" t="str">
            <v>JX23</v>
          </cell>
          <cell r="N3137" t="str">
            <v>CA200808</v>
          </cell>
          <cell r="O3137" t="str">
            <v>CA</v>
          </cell>
          <cell r="P3137" t="str">
            <v>JX23</v>
          </cell>
          <cell r="Q3137">
            <v>6870.27</v>
          </cell>
          <cell r="R3137">
            <v>0</v>
          </cell>
        </row>
        <row r="3138">
          <cell r="A3138" t="str">
            <v>J</v>
          </cell>
          <cell r="B3138">
            <v>39661</v>
          </cell>
          <cell r="C3138" t="str">
            <v>X27</v>
          </cell>
          <cell r="D3138">
            <v>0</v>
          </cell>
          <cell r="E3138">
            <v>59222.07</v>
          </cell>
          <cell r="F3138">
            <v>0</v>
          </cell>
          <cell r="G3138" t="str">
            <v>CAP</v>
          </cell>
          <cell r="H3138" t="str">
            <v>CAPTANFCHIP</v>
          </cell>
          <cell r="I3138">
            <v>1</v>
          </cell>
          <cell r="J3138">
            <v>0</v>
          </cell>
          <cell r="K3138" t="str">
            <v>200808X27</v>
          </cell>
          <cell r="L3138">
            <v>200808</v>
          </cell>
          <cell r="M3138" t="str">
            <v>JX27</v>
          </cell>
          <cell r="N3138" t="str">
            <v>CA200808</v>
          </cell>
          <cell r="O3138" t="str">
            <v>CA</v>
          </cell>
          <cell r="P3138" t="str">
            <v>JX27</v>
          </cell>
          <cell r="Q3138">
            <v>59222.07</v>
          </cell>
          <cell r="R3138">
            <v>0</v>
          </cell>
        </row>
        <row r="3139">
          <cell r="A3139" t="str">
            <v>J</v>
          </cell>
          <cell r="B3139">
            <v>39661</v>
          </cell>
          <cell r="C3139" t="str">
            <v>X29</v>
          </cell>
          <cell r="D3139">
            <v>0</v>
          </cell>
          <cell r="E3139">
            <v>264.08999999999997</v>
          </cell>
          <cell r="F3139">
            <v>0</v>
          </cell>
          <cell r="G3139" t="str">
            <v>CAP</v>
          </cell>
          <cell r="H3139" t="str">
            <v>CAPTANFCHIP</v>
          </cell>
          <cell r="I3139">
            <v>1</v>
          </cell>
          <cell r="J3139">
            <v>0</v>
          </cell>
          <cell r="K3139" t="str">
            <v>200808X29</v>
          </cell>
          <cell r="L3139">
            <v>200808</v>
          </cell>
          <cell r="M3139" t="str">
            <v>JX29</v>
          </cell>
          <cell r="N3139" t="str">
            <v>CA200808</v>
          </cell>
          <cell r="O3139" t="str">
            <v>CA</v>
          </cell>
          <cell r="P3139" t="str">
            <v>JX29</v>
          </cell>
          <cell r="Q3139">
            <v>264.08999999999997</v>
          </cell>
          <cell r="R3139">
            <v>0</v>
          </cell>
        </row>
        <row r="3140">
          <cell r="A3140" t="str">
            <v>J</v>
          </cell>
          <cell r="B3140">
            <v>39692</v>
          </cell>
          <cell r="C3140" t="str">
            <v>X10</v>
          </cell>
          <cell r="D3140">
            <v>0</v>
          </cell>
          <cell r="E3140">
            <v>9788.7900000000009</v>
          </cell>
          <cell r="F3140">
            <v>0</v>
          </cell>
          <cell r="G3140" t="str">
            <v>CAP</v>
          </cell>
          <cell r="H3140" t="str">
            <v>CAPTANFCHIP</v>
          </cell>
          <cell r="I3140">
            <v>1</v>
          </cell>
          <cell r="J3140">
            <v>0</v>
          </cell>
          <cell r="K3140" t="str">
            <v>200809X10</v>
          </cell>
          <cell r="L3140">
            <v>200809</v>
          </cell>
          <cell r="M3140" t="str">
            <v>JX10</v>
          </cell>
          <cell r="N3140" t="str">
            <v>CA200809</v>
          </cell>
          <cell r="O3140" t="str">
            <v>CA</v>
          </cell>
          <cell r="P3140" t="str">
            <v>JX10</v>
          </cell>
          <cell r="Q3140">
            <v>9788.7900000000009</v>
          </cell>
          <cell r="R3140">
            <v>0</v>
          </cell>
        </row>
        <row r="3141">
          <cell r="A3141" t="str">
            <v>J</v>
          </cell>
          <cell r="B3141">
            <v>39692</v>
          </cell>
          <cell r="C3141" t="str">
            <v>X22</v>
          </cell>
          <cell r="D3141">
            <v>0</v>
          </cell>
          <cell r="E3141">
            <v>2354.71</v>
          </cell>
          <cell r="F3141">
            <v>0</v>
          </cell>
          <cell r="G3141" t="str">
            <v>CAP</v>
          </cell>
          <cell r="H3141" t="str">
            <v>CAPTANFCHIP</v>
          </cell>
          <cell r="I3141">
            <v>1</v>
          </cell>
          <cell r="J3141">
            <v>0</v>
          </cell>
          <cell r="K3141" t="str">
            <v>200809X22</v>
          </cell>
          <cell r="L3141">
            <v>200809</v>
          </cell>
          <cell r="M3141" t="str">
            <v>JX22</v>
          </cell>
          <cell r="N3141" t="str">
            <v>CA200809</v>
          </cell>
          <cell r="O3141" t="str">
            <v>CA</v>
          </cell>
          <cell r="P3141" t="str">
            <v>JX22</v>
          </cell>
          <cell r="Q3141">
            <v>2354.71</v>
          </cell>
          <cell r="R3141">
            <v>0</v>
          </cell>
        </row>
        <row r="3142">
          <cell r="A3142" t="str">
            <v>J</v>
          </cell>
          <cell r="B3142">
            <v>39692</v>
          </cell>
          <cell r="C3142" t="str">
            <v>X23</v>
          </cell>
          <cell r="D3142">
            <v>0</v>
          </cell>
          <cell r="E3142">
            <v>6717.86</v>
          </cell>
          <cell r="F3142">
            <v>0</v>
          </cell>
          <cell r="G3142" t="str">
            <v>CAP</v>
          </cell>
          <cell r="H3142" t="str">
            <v>CAPTANFCHIP</v>
          </cell>
          <cell r="I3142">
            <v>1</v>
          </cell>
          <cell r="J3142">
            <v>0</v>
          </cell>
          <cell r="K3142" t="str">
            <v>200809X23</v>
          </cell>
          <cell r="L3142">
            <v>200809</v>
          </cell>
          <cell r="M3142" t="str">
            <v>JX23</v>
          </cell>
          <cell r="N3142" t="str">
            <v>CA200809</v>
          </cell>
          <cell r="O3142" t="str">
            <v>CA</v>
          </cell>
          <cell r="P3142" t="str">
            <v>JX23</v>
          </cell>
          <cell r="Q3142">
            <v>6717.86</v>
          </cell>
          <cell r="R3142">
            <v>0</v>
          </cell>
        </row>
        <row r="3143">
          <cell r="A3143" t="str">
            <v>J</v>
          </cell>
          <cell r="B3143">
            <v>39692</v>
          </cell>
          <cell r="C3143" t="str">
            <v>X27</v>
          </cell>
          <cell r="D3143">
            <v>0</v>
          </cell>
          <cell r="E3143">
            <v>57892.480000000003</v>
          </cell>
          <cell r="F3143">
            <v>0</v>
          </cell>
          <cell r="G3143" t="str">
            <v>CAP</v>
          </cell>
          <cell r="H3143" t="str">
            <v>CAPTANFCHIP</v>
          </cell>
          <cell r="I3143">
            <v>1</v>
          </cell>
          <cell r="J3143">
            <v>0</v>
          </cell>
          <cell r="K3143" t="str">
            <v>200809X27</v>
          </cell>
          <cell r="L3143">
            <v>200809</v>
          </cell>
          <cell r="M3143" t="str">
            <v>JX27</v>
          </cell>
          <cell r="N3143" t="str">
            <v>CA200809</v>
          </cell>
          <cell r="O3143" t="str">
            <v>CA</v>
          </cell>
          <cell r="P3143" t="str">
            <v>JX27</v>
          </cell>
          <cell r="Q3143">
            <v>57892.480000000003</v>
          </cell>
          <cell r="R3143">
            <v>0</v>
          </cell>
        </row>
        <row r="3144">
          <cell r="A3144" t="str">
            <v>J</v>
          </cell>
          <cell r="B3144">
            <v>39692</v>
          </cell>
          <cell r="C3144" t="str">
            <v>X29</v>
          </cell>
          <cell r="D3144">
            <v>0</v>
          </cell>
          <cell r="E3144">
            <v>265.10000000000002</v>
          </cell>
          <cell r="F3144">
            <v>0</v>
          </cell>
          <cell r="G3144" t="str">
            <v>CAP</v>
          </cell>
          <cell r="H3144" t="str">
            <v>CAPTANFCHIP</v>
          </cell>
          <cell r="I3144">
            <v>1</v>
          </cell>
          <cell r="J3144">
            <v>0</v>
          </cell>
          <cell r="K3144" t="str">
            <v>200809X29</v>
          </cell>
          <cell r="L3144">
            <v>200809</v>
          </cell>
          <cell r="M3144" t="str">
            <v>JX29</v>
          </cell>
          <cell r="N3144" t="str">
            <v>CA200809</v>
          </cell>
          <cell r="O3144" t="str">
            <v>CA</v>
          </cell>
          <cell r="P3144" t="str">
            <v>JX29</v>
          </cell>
          <cell r="Q3144">
            <v>265.10000000000002</v>
          </cell>
          <cell r="R3144">
            <v>0</v>
          </cell>
        </row>
        <row r="3145">
          <cell r="A3145" t="str">
            <v>J</v>
          </cell>
          <cell r="B3145">
            <v>39722</v>
          </cell>
          <cell r="C3145" t="str">
            <v>X10</v>
          </cell>
          <cell r="D3145">
            <v>0</v>
          </cell>
          <cell r="E3145">
            <v>9206.82</v>
          </cell>
          <cell r="F3145">
            <v>0</v>
          </cell>
          <cell r="G3145" t="str">
            <v>CAP</v>
          </cell>
          <cell r="H3145" t="str">
            <v>CAPTANFCHIP</v>
          </cell>
          <cell r="I3145">
            <v>1</v>
          </cell>
          <cell r="J3145">
            <v>0</v>
          </cell>
          <cell r="K3145" t="str">
            <v>200810X10</v>
          </cell>
          <cell r="L3145">
            <v>200810</v>
          </cell>
          <cell r="M3145" t="str">
            <v>JX10</v>
          </cell>
          <cell r="N3145" t="str">
            <v>CA200810</v>
          </cell>
          <cell r="O3145" t="str">
            <v>CA</v>
          </cell>
          <cell r="P3145" t="str">
            <v>JX10</v>
          </cell>
          <cell r="Q3145">
            <v>9206.82</v>
          </cell>
          <cell r="R3145">
            <v>0</v>
          </cell>
        </row>
        <row r="3146">
          <cell r="A3146" t="str">
            <v>J</v>
          </cell>
          <cell r="B3146">
            <v>39722</v>
          </cell>
          <cell r="C3146" t="str">
            <v>X22</v>
          </cell>
          <cell r="D3146">
            <v>0</v>
          </cell>
          <cell r="E3146">
            <v>2333.4299999999998</v>
          </cell>
          <cell r="F3146">
            <v>0</v>
          </cell>
          <cell r="G3146" t="str">
            <v>CAP</v>
          </cell>
          <cell r="H3146" t="str">
            <v>CAPTANFCHIP</v>
          </cell>
          <cell r="I3146">
            <v>1</v>
          </cell>
          <cell r="J3146">
            <v>0</v>
          </cell>
          <cell r="K3146" t="str">
            <v>200810X22</v>
          </cell>
          <cell r="L3146">
            <v>200810</v>
          </cell>
          <cell r="M3146" t="str">
            <v>JX22</v>
          </cell>
          <cell r="N3146" t="str">
            <v>CA200810</v>
          </cell>
          <cell r="O3146" t="str">
            <v>CA</v>
          </cell>
          <cell r="P3146" t="str">
            <v>JX22</v>
          </cell>
          <cell r="Q3146">
            <v>2333.4299999999998</v>
          </cell>
          <cell r="R3146">
            <v>0</v>
          </cell>
        </row>
        <row r="3147">
          <cell r="A3147" t="str">
            <v>J</v>
          </cell>
          <cell r="B3147">
            <v>39722</v>
          </cell>
          <cell r="C3147" t="str">
            <v>X23</v>
          </cell>
          <cell r="D3147">
            <v>0</v>
          </cell>
          <cell r="E3147">
            <v>6657.15</v>
          </cell>
          <cell r="F3147">
            <v>0</v>
          </cell>
          <cell r="G3147" t="str">
            <v>CAP</v>
          </cell>
          <cell r="H3147" t="str">
            <v>CAPTANFCHIP</v>
          </cell>
          <cell r="I3147">
            <v>1</v>
          </cell>
          <cell r="J3147">
            <v>0</v>
          </cell>
          <cell r="K3147" t="str">
            <v>200810X23</v>
          </cell>
          <cell r="L3147">
            <v>200810</v>
          </cell>
          <cell r="M3147" t="str">
            <v>JX23</v>
          </cell>
          <cell r="N3147" t="str">
            <v>CA200810</v>
          </cell>
          <cell r="O3147" t="str">
            <v>CA</v>
          </cell>
          <cell r="P3147" t="str">
            <v>JX23</v>
          </cell>
          <cell r="Q3147">
            <v>6657.15</v>
          </cell>
          <cell r="R3147">
            <v>0</v>
          </cell>
        </row>
        <row r="3148">
          <cell r="A3148" t="str">
            <v>J</v>
          </cell>
          <cell r="B3148">
            <v>39722</v>
          </cell>
          <cell r="C3148" t="str">
            <v>X27</v>
          </cell>
          <cell r="D3148">
            <v>0</v>
          </cell>
          <cell r="E3148">
            <v>57391.83</v>
          </cell>
          <cell r="F3148">
            <v>0</v>
          </cell>
          <cell r="G3148" t="str">
            <v>CAP</v>
          </cell>
          <cell r="H3148" t="str">
            <v>CAPTANFCHIP</v>
          </cell>
          <cell r="I3148">
            <v>1</v>
          </cell>
          <cell r="J3148">
            <v>0</v>
          </cell>
          <cell r="K3148" t="str">
            <v>200810X27</v>
          </cell>
          <cell r="L3148">
            <v>200810</v>
          </cell>
          <cell r="M3148" t="str">
            <v>JX27</v>
          </cell>
          <cell r="N3148" t="str">
            <v>CA200810</v>
          </cell>
          <cell r="O3148" t="str">
            <v>CA</v>
          </cell>
          <cell r="P3148" t="str">
            <v>JX27</v>
          </cell>
          <cell r="Q3148">
            <v>57391.83</v>
          </cell>
          <cell r="R3148">
            <v>0</v>
          </cell>
        </row>
        <row r="3149">
          <cell r="A3149" t="str">
            <v>J</v>
          </cell>
          <cell r="B3149">
            <v>39722</v>
          </cell>
          <cell r="C3149" t="str">
            <v>X29</v>
          </cell>
          <cell r="D3149">
            <v>0</v>
          </cell>
          <cell r="E3149">
            <v>257.22000000000003</v>
          </cell>
          <cell r="F3149">
            <v>0</v>
          </cell>
          <cell r="G3149" t="str">
            <v>CAP</v>
          </cell>
          <cell r="H3149" t="str">
            <v>CAPTANFCHIP</v>
          </cell>
          <cell r="I3149">
            <v>1</v>
          </cell>
          <cell r="J3149">
            <v>0</v>
          </cell>
          <cell r="K3149" t="str">
            <v>200810X29</v>
          </cell>
          <cell r="L3149">
            <v>200810</v>
          </cell>
          <cell r="M3149" t="str">
            <v>JX29</v>
          </cell>
          <cell r="N3149" t="str">
            <v>CA200810</v>
          </cell>
          <cell r="O3149" t="str">
            <v>CA</v>
          </cell>
          <cell r="P3149" t="str">
            <v>JX29</v>
          </cell>
          <cell r="Q3149">
            <v>257.22000000000003</v>
          </cell>
          <cell r="R3149">
            <v>0</v>
          </cell>
        </row>
        <row r="3150">
          <cell r="A3150" t="str">
            <v>J</v>
          </cell>
          <cell r="B3150">
            <v>39753</v>
          </cell>
          <cell r="C3150" t="str">
            <v>X10</v>
          </cell>
          <cell r="D3150">
            <v>0</v>
          </cell>
          <cell r="E3150">
            <v>9354.9599999999991</v>
          </cell>
          <cell r="F3150">
            <v>0</v>
          </cell>
          <cell r="G3150" t="str">
            <v>CAP</v>
          </cell>
          <cell r="H3150" t="str">
            <v>CAPTANFCHIP</v>
          </cell>
          <cell r="I3150">
            <v>1</v>
          </cell>
          <cell r="J3150">
            <v>0</v>
          </cell>
          <cell r="K3150" t="str">
            <v>200811X10</v>
          </cell>
          <cell r="L3150">
            <v>200811</v>
          </cell>
          <cell r="M3150" t="str">
            <v>JX10</v>
          </cell>
          <cell r="N3150" t="str">
            <v>CA200811</v>
          </cell>
          <cell r="O3150" t="str">
            <v>CA</v>
          </cell>
          <cell r="P3150" t="str">
            <v>JX10</v>
          </cell>
          <cell r="Q3150">
            <v>9354.9599999999991</v>
          </cell>
          <cell r="R3150">
            <v>0</v>
          </cell>
        </row>
        <row r="3151">
          <cell r="A3151" t="str">
            <v>J</v>
          </cell>
          <cell r="B3151">
            <v>39753</v>
          </cell>
          <cell r="C3151" t="str">
            <v>X22</v>
          </cell>
          <cell r="D3151">
            <v>0</v>
          </cell>
          <cell r="E3151">
            <v>2325.5</v>
          </cell>
          <cell r="F3151">
            <v>0</v>
          </cell>
          <cell r="G3151" t="str">
            <v>CAP</v>
          </cell>
          <cell r="H3151" t="str">
            <v>CAPTANFCHIP</v>
          </cell>
          <cell r="I3151">
            <v>1</v>
          </cell>
          <cell r="J3151">
            <v>0</v>
          </cell>
          <cell r="K3151" t="str">
            <v>200811X22</v>
          </cell>
          <cell r="L3151">
            <v>200811</v>
          </cell>
          <cell r="M3151" t="str">
            <v>JX22</v>
          </cell>
          <cell r="N3151" t="str">
            <v>CA200811</v>
          </cell>
          <cell r="O3151" t="str">
            <v>CA</v>
          </cell>
          <cell r="P3151" t="str">
            <v>JX22</v>
          </cell>
          <cell r="Q3151">
            <v>2325.5</v>
          </cell>
          <cell r="R3151">
            <v>0</v>
          </cell>
        </row>
        <row r="3152">
          <cell r="A3152" t="str">
            <v>J</v>
          </cell>
          <cell r="B3152">
            <v>39753</v>
          </cell>
          <cell r="C3152" t="str">
            <v>X23</v>
          </cell>
          <cell r="D3152">
            <v>0</v>
          </cell>
          <cell r="E3152">
            <v>6634.52</v>
          </cell>
          <cell r="F3152">
            <v>0</v>
          </cell>
          <cell r="G3152" t="str">
            <v>CAP</v>
          </cell>
          <cell r="H3152" t="str">
            <v>CAPTANFCHIP</v>
          </cell>
          <cell r="I3152">
            <v>1</v>
          </cell>
          <cell r="J3152">
            <v>0</v>
          </cell>
          <cell r="K3152" t="str">
            <v>200811X23</v>
          </cell>
          <cell r="L3152">
            <v>200811</v>
          </cell>
          <cell r="M3152" t="str">
            <v>JX23</v>
          </cell>
          <cell r="N3152" t="str">
            <v>CA200811</v>
          </cell>
          <cell r="O3152" t="str">
            <v>CA</v>
          </cell>
          <cell r="P3152" t="str">
            <v>JX23</v>
          </cell>
          <cell r="Q3152">
            <v>6634.52</v>
          </cell>
          <cell r="R3152">
            <v>0</v>
          </cell>
        </row>
        <row r="3153">
          <cell r="A3153" t="str">
            <v>J</v>
          </cell>
          <cell r="B3153">
            <v>39753</v>
          </cell>
          <cell r="C3153" t="str">
            <v>X27</v>
          </cell>
          <cell r="D3153">
            <v>0</v>
          </cell>
          <cell r="E3153">
            <v>57165.87</v>
          </cell>
          <cell r="F3153">
            <v>0</v>
          </cell>
          <cell r="G3153" t="str">
            <v>CAP</v>
          </cell>
          <cell r="H3153" t="str">
            <v>CAPTANFCHIP</v>
          </cell>
          <cell r="I3153">
            <v>1</v>
          </cell>
          <cell r="J3153">
            <v>0</v>
          </cell>
          <cell r="K3153" t="str">
            <v>200811X27</v>
          </cell>
          <cell r="L3153">
            <v>200811</v>
          </cell>
          <cell r="M3153" t="str">
            <v>JX27</v>
          </cell>
          <cell r="N3153" t="str">
            <v>CA200811</v>
          </cell>
          <cell r="O3153" t="str">
            <v>CA</v>
          </cell>
          <cell r="P3153" t="str">
            <v>JX27</v>
          </cell>
          <cell r="Q3153">
            <v>57165.87</v>
          </cell>
          <cell r="R3153">
            <v>0</v>
          </cell>
        </row>
        <row r="3154">
          <cell r="A3154" t="str">
            <v>J</v>
          </cell>
          <cell r="B3154">
            <v>39753</v>
          </cell>
          <cell r="C3154" t="str">
            <v>X29</v>
          </cell>
          <cell r="D3154">
            <v>0</v>
          </cell>
          <cell r="E3154">
            <v>276.2</v>
          </cell>
          <cell r="F3154">
            <v>0</v>
          </cell>
          <cell r="G3154" t="str">
            <v>CAP</v>
          </cell>
          <cell r="H3154" t="str">
            <v>CAPTANFCHIP</v>
          </cell>
          <cell r="I3154">
            <v>1</v>
          </cell>
          <cell r="J3154">
            <v>0</v>
          </cell>
          <cell r="K3154" t="str">
            <v>200811X29</v>
          </cell>
          <cell r="L3154">
            <v>200811</v>
          </cell>
          <cell r="M3154" t="str">
            <v>JX29</v>
          </cell>
          <cell r="N3154" t="str">
            <v>CA200811</v>
          </cell>
          <cell r="O3154" t="str">
            <v>CA</v>
          </cell>
          <cell r="P3154" t="str">
            <v>JX29</v>
          </cell>
          <cell r="Q3154">
            <v>276.2</v>
          </cell>
          <cell r="R3154">
            <v>0</v>
          </cell>
        </row>
        <row r="3155">
          <cell r="A3155" t="str">
            <v>J</v>
          </cell>
          <cell r="B3155">
            <v>39783</v>
          </cell>
          <cell r="C3155" t="str">
            <v>X10</v>
          </cell>
          <cell r="D3155">
            <v>0</v>
          </cell>
          <cell r="E3155">
            <v>9511.16</v>
          </cell>
          <cell r="F3155">
            <v>0</v>
          </cell>
          <cell r="G3155" t="str">
            <v>CAP</v>
          </cell>
          <cell r="H3155" t="str">
            <v>CAPTANFCHIP</v>
          </cell>
          <cell r="I3155">
            <v>1</v>
          </cell>
          <cell r="J3155">
            <v>0</v>
          </cell>
          <cell r="K3155" t="str">
            <v>200812X10</v>
          </cell>
          <cell r="L3155">
            <v>200812</v>
          </cell>
          <cell r="M3155" t="str">
            <v>JX10</v>
          </cell>
          <cell r="N3155" t="str">
            <v>CA200812</v>
          </cell>
          <cell r="O3155" t="str">
            <v>CA</v>
          </cell>
          <cell r="P3155" t="str">
            <v>JX10</v>
          </cell>
          <cell r="Q3155">
            <v>9511.16</v>
          </cell>
          <cell r="R3155">
            <v>0</v>
          </cell>
        </row>
        <row r="3156">
          <cell r="A3156" t="str">
            <v>J</v>
          </cell>
          <cell r="B3156">
            <v>39783</v>
          </cell>
          <cell r="C3156" t="str">
            <v>X22</v>
          </cell>
          <cell r="D3156">
            <v>0</v>
          </cell>
          <cell r="E3156">
            <v>2306.42</v>
          </cell>
          <cell r="F3156">
            <v>0</v>
          </cell>
          <cell r="G3156" t="str">
            <v>CAP</v>
          </cell>
          <cell r="H3156" t="str">
            <v>CAPTANFCHIP</v>
          </cell>
          <cell r="I3156">
            <v>1</v>
          </cell>
          <cell r="J3156">
            <v>0</v>
          </cell>
          <cell r="K3156" t="str">
            <v>200812X22</v>
          </cell>
          <cell r="L3156">
            <v>200812</v>
          </cell>
          <cell r="M3156" t="str">
            <v>JX22</v>
          </cell>
          <cell r="N3156" t="str">
            <v>CA200812</v>
          </cell>
          <cell r="O3156" t="str">
            <v>CA</v>
          </cell>
          <cell r="P3156" t="str">
            <v>JX22</v>
          </cell>
          <cell r="Q3156">
            <v>2306.42</v>
          </cell>
          <cell r="R3156">
            <v>0</v>
          </cell>
        </row>
        <row r="3157">
          <cell r="A3157" t="str">
            <v>J</v>
          </cell>
          <cell r="B3157">
            <v>39783</v>
          </cell>
          <cell r="C3157" t="str">
            <v>X23</v>
          </cell>
          <cell r="D3157">
            <v>0</v>
          </cell>
          <cell r="E3157">
            <v>6580.13</v>
          </cell>
          <cell r="F3157">
            <v>0</v>
          </cell>
          <cell r="G3157" t="str">
            <v>CAP</v>
          </cell>
          <cell r="H3157" t="str">
            <v>CAPTANFCHIP</v>
          </cell>
          <cell r="I3157">
            <v>1</v>
          </cell>
          <cell r="J3157">
            <v>0</v>
          </cell>
          <cell r="K3157" t="str">
            <v>200812X23</v>
          </cell>
          <cell r="L3157">
            <v>200812</v>
          </cell>
          <cell r="M3157" t="str">
            <v>JX23</v>
          </cell>
          <cell r="N3157" t="str">
            <v>CA200812</v>
          </cell>
          <cell r="O3157" t="str">
            <v>CA</v>
          </cell>
          <cell r="P3157" t="str">
            <v>JX23</v>
          </cell>
          <cell r="Q3157">
            <v>6580.13</v>
          </cell>
          <cell r="R3157">
            <v>0</v>
          </cell>
        </row>
        <row r="3158">
          <cell r="A3158" t="str">
            <v>J</v>
          </cell>
          <cell r="B3158">
            <v>39783</v>
          </cell>
          <cell r="C3158" t="str">
            <v>X27</v>
          </cell>
          <cell r="D3158">
            <v>0</v>
          </cell>
          <cell r="E3158">
            <v>56752.52</v>
          </cell>
          <cell r="F3158">
            <v>0</v>
          </cell>
          <cell r="G3158" t="str">
            <v>CAP</v>
          </cell>
          <cell r="H3158" t="str">
            <v>CAPTANFCHIP</v>
          </cell>
          <cell r="I3158">
            <v>1</v>
          </cell>
          <cell r="J3158">
            <v>0</v>
          </cell>
          <cell r="K3158" t="str">
            <v>200812X27</v>
          </cell>
          <cell r="L3158">
            <v>200812</v>
          </cell>
          <cell r="M3158" t="str">
            <v>JX27</v>
          </cell>
          <cell r="N3158" t="str">
            <v>CA200812</v>
          </cell>
          <cell r="O3158" t="str">
            <v>CA</v>
          </cell>
          <cell r="P3158" t="str">
            <v>JX27</v>
          </cell>
          <cell r="Q3158">
            <v>56752.52</v>
          </cell>
          <cell r="R3158">
            <v>0</v>
          </cell>
        </row>
        <row r="3159">
          <cell r="A3159" t="str">
            <v>J</v>
          </cell>
          <cell r="B3159">
            <v>39783</v>
          </cell>
          <cell r="C3159" t="str">
            <v>X29</v>
          </cell>
          <cell r="D3159">
            <v>0</v>
          </cell>
          <cell r="E3159">
            <v>295.07</v>
          </cell>
          <cell r="F3159">
            <v>0</v>
          </cell>
          <cell r="G3159" t="str">
            <v>CAP</v>
          </cell>
          <cell r="H3159" t="str">
            <v>CAPTANFCHIP</v>
          </cell>
          <cell r="I3159">
            <v>1</v>
          </cell>
          <cell r="J3159">
            <v>0</v>
          </cell>
          <cell r="K3159" t="str">
            <v>200812X29</v>
          </cell>
          <cell r="L3159">
            <v>200812</v>
          </cell>
          <cell r="M3159" t="str">
            <v>JX29</v>
          </cell>
          <cell r="N3159" t="str">
            <v>CA200812</v>
          </cell>
          <cell r="O3159" t="str">
            <v>CA</v>
          </cell>
          <cell r="P3159" t="str">
            <v>JX29</v>
          </cell>
          <cell r="Q3159">
            <v>295.07</v>
          </cell>
          <cell r="R3159">
            <v>0</v>
          </cell>
        </row>
        <row r="3160">
          <cell r="A3160" t="str">
            <v>J</v>
          </cell>
          <cell r="B3160">
            <v>39814</v>
          </cell>
          <cell r="C3160" t="str">
            <v>X10</v>
          </cell>
          <cell r="D3160">
            <v>0</v>
          </cell>
          <cell r="E3160">
            <v>9191.01</v>
          </cell>
          <cell r="F3160">
            <v>0</v>
          </cell>
          <cell r="G3160" t="str">
            <v>CAP</v>
          </cell>
          <cell r="H3160" t="str">
            <v>CAPTANFCHIP</v>
          </cell>
          <cell r="I3160">
            <v>1</v>
          </cell>
          <cell r="J3160">
            <v>0</v>
          </cell>
          <cell r="K3160" t="str">
            <v>200901X10</v>
          </cell>
          <cell r="L3160">
            <v>200901</v>
          </cell>
          <cell r="M3160" t="str">
            <v>JX10</v>
          </cell>
          <cell r="N3160" t="str">
            <v>CA200901</v>
          </cell>
          <cell r="O3160" t="str">
            <v>CA</v>
          </cell>
          <cell r="P3160" t="str">
            <v>JX10</v>
          </cell>
          <cell r="Q3160">
            <v>9191.01</v>
          </cell>
          <cell r="R3160">
            <v>0</v>
          </cell>
        </row>
        <row r="3161">
          <cell r="A3161" t="str">
            <v>J</v>
          </cell>
          <cell r="B3161">
            <v>39814</v>
          </cell>
          <cell r="C3161" t="str">
            <v>X22</v>
          </cell>
          <cell r="D3161">
            <v>0</v>
          </cell>
          <cell r="E3161">
            <v>2269.54</v>
          </cell>
          <cell r="F3161">
            <v>0</v>
          </cell>
          <cell r="G3161" t="str">
            <v>CAP</v>
          </cell>
          <cell r="H3161" t="str">
            <v>CAPTANFCHIP</v>
          </cell>
          <cell r="I3161">
            <v>1</v>
          </cell>
          <cell r="J3161">
            <v>0</v>
          </cell>
          <cell r="K3161" t="str">
            <v>200901X22</v>
          </cell>
          <cell r="L3161">
            <v>200901</v>
          </cell>
          <cell r="M3161" t="str">
            <v>JX22</v>
          </cell>
          <cell r="N3161" t="str">
            <v>CA200901</v>
          </cell>
          <cell r="O3161" t="str">
            <v>CA</v>
          </cell>
          <cell r="P3161" t="str">
            <v>JX22</v>
          </cell>
          <cell r="Q3161">
            <v>2269.54</v>
          </cell>
          <cell r="R3161">
            <v>0</v>
          </cell>
        </row>
        <row r="3162">
          <cell r="A3162" t="str">
            <v>J</v>
          </cell>
          <cell r="B3162">
            <v>39814</v>
          </cell>
          <cell r="C3162" t="str">
            <v>X23</v>
          </cell>
          <cell r="D3162">
            <v>0</v>
          </cell>
          <cell r="E3162">
            <v>6475.63</v>
          </cell>
          <cell r="F3162">
            <v>0</v>
          </cell>
          <cell r="G3162" t="str">
            <v>CAP</v>
          </cell>
          <cell r="H3162" t="str">
            <v>CAPTANFCHIP</v>
          </cell>
          <cell r="I3162">
            <v>1</v>
          </cell>
          <cell r="J3162">
            <v>0</v>
          </cell>
          <cell r="K3162" t="str">
            <v>200901X23</v>
          </cell>
          <cell r="L3162">
            <v>200901</v>
          </cell>
          <cell r="M3162" t="str">
            <v>JX23</v>
          </cell>
          <cell r="N3162" t="str">
            <v>CA200901</v>
          </cell>
          <cell r="O3162" t="str">
            <v>CA</v>
          </cell>
          <cell r="P3162" t="str">
            <v>JX23</v>
          </cell>
          <cell r="Q3162">
            <v>6475.63</v>
          </cell>
          <cell r="R3162">
            <v>0</v>
          </cell>
        </row>
        <row r="3163">
          <cell r="A3163" t="str">
            <v>J</v>
          </cell>
          <cell r="B3163">
            <v>39814</v>
          </cell>
          <cell r="C3163" t="str">
            <v>X27</v>
          </cell>
          <cell r="D3163">
            <v>0</v>
          </cell>
          <cell r="E3163">
            <v>56334.09</v>
          </cell>
          <cell r="F3163">
            <v>0</v>
          </cell>
          <cell r="G3163" t="str">
            <v>CAP</v>
          </cell>
          <cell r="H3163" t="str">
            <v>CAPTANFCHIP</v>
          </cell>
          <cell r="I3163">
            <v>1</v>
          </cell>
          <cell r="J3163">
            <v>0</v>
          </cell>
          <cell r="K3163" t="str">
            <v>200901X27</v>
          </cell>
          <cell r="L3163">
            <v>200901</v>
          </cell>
          <cell r="M3163" t="str">
            <v>JX27</v>
          </cell>
          <cell r="N3163" t="str">
            <v>CA200901</v>
          </cell>
          <cell r="O3163" t="str">
            <v>CA</v>
          </cell>
          <cell r="P3163" t="str">
            <v>JX27</v>
          </cell>
          <cell r="Q3163">
            <v>56334.09</v>
          </cell>
          <cell r="R3163">
            <v>0</v>
          </cell>
        </row>
        <row r="3164">
          <cell r="A3164" t="str">
            <v>J</v>
          </cell>
          <cell r="B3164">
            <v>39814</v>
          </cell>
          <cell r="C3164" t="str">
            <v>X29</v>
          </cell>
          <cell r="D3164">
            <v>0</v>
          </cell>
          <cell r="E3164">
            <v>294.77999999999997</v>
          </cell>
          <cell r="F3164">
            <v>0</v>
          </cell>
          <cell r="G3164" t="str">
            <v>CAP</v>
          </cell>
          <cell r="H3164" t="str">
            <v>CAPTANFCHIP</v>
          </cell>
          <cell r="I3164">
            <v>1</v>
          </cell>
          <cell r="J3164">
            <v>0</v>
          </cell>
          <cell r="K3164" t="str">
            <v>200901X29</v>
          </cell>
          <cell r="L3164">
            <v>200901</v>
          </cell>
          <cell r="M3164" t="str">
            <v>JX29</v>
          </cell>
          <cell r="N3164" t="str">
            <v>CA200901</v>
          </cell>
          <cell r="O3164" t="str">
            <v>CA</v>
          </cell>
          <cell r="P3164" t="str">
            <v>JX29</v>
          </cell>
          <cell r="Q3164">
            <v>294.77999999999997</v>
          </cell>
          <cell r="R3164">
            <v>0</v>
          </cell>
        </row>
        <row r="3165">
          <cell r="A3165" t="str">
            <v>J</v>
          </cell>
          <cell r="B3165">
            <v>39845</v>
          </cell>
          <cell r="C3165" t="str">
            <v>X10</v>
          </cell>
          <cell r="D3165">
            <v>0</v>
          </cell>
          <cell r="E3165">
            <v>8876.94</v>
          </cell>
          <cell r="F3165">
            <v>0</v>
          </cell>
          <cell r="G3165" t="str">
            <v>CAP</v>
          </cell>
          <cell r="H3165" t="str">
            <v>CAPTANFCHIP</v>
          </cell>
          <cell r="I3165">
            <v>1</v>
          </cell>
          <cell r="J3165">
            <v>0</v>
          </cell>
          <cell r="K3165" t="str">
            <v>200902X10</v>
          </cell>
          <cell r="L3165">
            <v>200902</v>
          </cell>
          <cell r="M3165" t="str">
            <v>JX10</v>
          </cell>
          <cell r="N3165" t="str">
            <v>CA200902</v>
          </cell>
          <cell r="O3165" t="str">
            <v>CA</v>
          </cell>
          <cell r="P3165" t="str">
            <v>JX10</v>
          </cell>
          <cell r="Q3165">
            <v>8876.94</v>
          </cell>
          <cell r="R3165">
            <v>0</v>
          </cell>
        </row>
        <row r="3166">
          <cell r="A3166" t="str">
            <v>J</v>
          </cell>
          <cell r="B3166">
            <v>39845</v>
          </cell>
          <cell r="C3166" t="str">
            <v>X22</v>
          </cell>
          <cell r="D3166">
            <v>0</v>
          </cell>
          <cell r="E3166">
            <v>2239.06</v>
          </cell>
          <cell r="F3166">
            <v>0</v>
          </cell>
          <cell r="G3166" t="str">
            <v>CAP</v>
          </cell>
          <cell r="H3166" t="str">
            <v>CAPTANFCHIP</v>
          </cell>
          <cell r="I3166">
            <v>1</v>
          </cell>
          <cell r="J3166">
            <v>0</v>
          </cell>
          <cell r="K3166" t="str">
            <v>200902X22</v>
          </cell>
          <cell r="L3166">
            <v>200902</v>
          </cell>
          <cell r="M3166" t="str">
            <v>JX22</v>
          </cell>
          <cell r="N3166" t="str">
            <v>CA200902</v>
          </cell>
          <cell r="O3166" t="str">
            <v>CA</v>
          </cell>
          <cell r="P3166" t="str">
            <v>JX22</v>
          </cell>
          <cell r="Q3166">
            <v>2239.06</v>
          </cell>
          <cell r="R3166">
            <v>0</v>
          </cell>
        </row>
        <row r="3167">
          <cell r="A3167" t="str">
            <v>J</v>
          </cell>
          <cell r="B3167">
            <v>39845</v>
          </cell>
          <cell r="C3167" t="str">
            <v>X23</v>
          </cell>
          <cell r="D3167">
            <v>0</v>
          </cell>
          <cell r="E3167">
            <v>6390.37</v>
          </cell>
          <cell r="F3167">
            <v>0</v>
          </cell>
          <cell r="G3167" t="str">
            <v>CAP</v>
          </cell>
          <cell r="H3167" t="str">
            <v>CAPTANFCHIP</v>
          </cell>
          <cell r="I3167">
            <v>1</v>
          </cell>
          <cell r="J3167">
            <v>0</v>
          </cell>
          <cell r="K3167" t="str">
            <v>200902X23</v>
          </cell>
          <cell r="L3167">
            <v>200902</v>
          </cell>
          <cell r="M3167" t="str">
            <v>JX23</v>
          </cell>
          <cell r="N3167" t="str">
            <v>CA200902</v>
          </cell>
          <cell r="O3167" t="str">
            <v>CA</v>
          </cell>
          <cell r="P3167" t="str">
            <v>JX23</v>
          </cell>
          <cell r="Q3167">
            <v>6390.37</v>
          </cell>
          <cell r="R3167">
            <v>0</v>
          </cell>
        </row>
        <row r="3168">
          <cell r="A3168" t="str">
            <v>J</v>
          </cell>
          <cell r="B3168">
            <v>39845</v>
          </cell>
          <cell r="C3168" t="str">
            <v>X27</v>
          </cell>
          <cell r="D3168">
            <v>0</v>
          </cell>
          <cell r="E3168">
            <v>55768.19</v>
          </cell>
          <cell r="F3168">
            <v>0</v>
          </cell>
          <cell r="G3168" t="str">
            <v>CAP</v>
          </cell>
          <cell r="H3168" t="str">
            <v>CAPTANFCHIP</v>
          </cell>
          <cell r="I3168">
            <v>1</v>
          </cell>
          <cell r="J3168">
            <v>0</v>
          </cell>
          <cell r="K3168" t="str">
            <v>200902X27</v>
          </cell>
          <cell r="L3168">
            <v>200902</v>
          </cell>
          <cell r="M3168" t="str">
            <v>JX27</v>
          </cell>
          <cell r="N3168" t="str">
            <v>CA200902</v>
          </cell>
          <cell r="O3168" t="str">
            <v>CA</v>
          </cell>
          <cell r="P3168" t="str">
            <v>JX27</v>
          </cell>
          <cell r="Q3168">
            <v>55768.19</v>
          </cell>
          <cell r="R3168">
            <v>0</v>
          </cell>
        </row>
        <row r="3169">
          <cell r="A3169" t="str">
            <v>J</v>
          </cell>
          <cell r="B3169">
            <v>39845</v>
          </cell>
          <cell r="C3169" t="str">
            <v>X29</v>
          </cell>
          <cell r="D3169">
            <v>0</v>
          </cell>
          <cell r="E3169">
            <v>297.95999999999998</v>
          </cell>
          <cell r="F3169">
            <v>0</v>
          </cell>
          <cell r="G3169" t="str">
            <v>CAP</v>
          </cell>
          <cell r="H3169" t="str">
            <v>CAPTANFCHIP</v>
          </cell>
          <cell r="I3169">
            <v>1</v>
          </cell>
          <cell r="J3169">
            <v>0</v>
          </cell>
          <cell r="K3169" t="str">
            <v>200902X29</v>
          </cell>
          <cell r="L3169">
            <v>200902</v>
          </cell>
          <cell r="M3169" t="str">
            <v>JX29</v>
          </cell>
          <cell r="N3169" t="str">
            <v>CA200902</v>
          </cell>
          <cell r="O3169" t="str">
            <v>CA</v>
          </cell>
          <cell r="P3169" t="str">
            <v>JX29</v>
          </cell>
          <cell r="Q3169">
            <v>297.95999999999998</v>
          </cell>
          <cell r="R3169">
            <v>0</v>
          </cell>
        </row>
        <row r="3170">
          <cell r="A3170" t="str">
            <v>J</v>
          </cell>
          <cell r="B3170">
            <v>39873</v>
          </cell>
          <cell r="C3170" t="str">
            <v>X10</v>
          </cell>
          <cell r="D3170">
            <v>0</v>
          </cell>
          <cell r="E3170">
            <v>8562.24</v>
          </cell>
          <cell r="F3170">
            <v>0</v>
          </cell>
          <cell r="G3170" t="str">
            <v>CAP</v>
          </cell>
          <cell r="H3170" t="str">
            <v>CAPTANFCHIP</v>
          </cell>
          <cell r="I3170">
            <v>1</v>
          </cell>
          <cell r="J3170">
            <v>0</v>
          </cell>
          <cell r="K3170" t="str">
            <v>200903X10</v>
          </cell>
          <cell r="L3170">
            <v>200903</v>
          </cell>
          <cell r="M3170" t="str">
            <v>JX10</v>
          </cell>
          <cell r="N3170" t="str">
            <v>CA200903</v>
          </cell>
          <cell r="O3170" t="str">
            <v>CA</v>
          </cell>
          <cell r="P3170" t="str">
            <v>JX10</v>
          </cell>
          <cell r="Q3170">
            <v>8562.24</v>
          </cell>
          <cell r="R3170">
            <v>0</v>
          </cell>
        </row>
        <row r="3171">
          <cell r="A3171" t="str">
            <v>J</v>
          </cell>
          <cell r="B3171">
            <v>39873</v>
          </cell>
          <cell r="C3171" t="str">
            <v>X22</v>
          </cell>
          <cell r="D3171">
            <v>0</v>
          </cell>
          <cell r="E3171">
            <v>2241.13</v>
          </cell>
          <cell r="F3171">
            <v>0</v>
          </cell>
          <cell r="G3171" t="str">
            <v>CAP</v>
          </cell>
          <cell r="H3171" t="str">
            <v>CAPTANFCHIP</v>
          </cell>
          <cell r="I3171">
            <v>1</v>
          </cell>
          <cell r="J3171">
            <v>0</v>
          </cell>
          <cell r="K3171" t="str">
            <v>200903X22</v>
          </cell>
          <cell r="L3171">
            <v>200903</v>
          </cell>
          <cell r="M3171" t="str">
            <v>JX22</v>
          </cell>
          <cell r="N3171" t="str">
            <v>CA200903</v>
          </cell>
          <cell r="O3171" t="str">
            <v>CA</v>
          </cell>
          <cell r="P3171" t="str">
            <v>JX22</v>
          </cell>
          <cell r="Q3171">
            <v>2241.13</v>
          </cell>
          <cell r="R3171">
            <v>0</v>
          </cell>
        </row>
        <row r="3172">
          <cell r="A3172" t="str">
            <v>J</v>
          </cell>
          <cell r="B3172">
            <v>39873</v>
          </cell>
          <cell r="C3172" t="str">
            <v>X23</v>
          </cell>
          <cell r="D3172">
            <v>0</v>
          </cell>
          <cell r="E3172">
            <v>6438.56</v>
          </cell>
          <cell r="F3172">
            <v>0</v>
          </cell>
          <cell r="G3172" t="str">
            <v>CAP</v>
          </cell>
          <cell r="H3172" t="str">
            <v>CAPTANFCHIP</v>
          </cell>
          <cell r="I3172">
            <v>1</v>
          </cell>
          <cell r="J3172">
            <v>0</v>
          </cell>
          <cell r="K3172" t="str">
            <v>200903X23</v>
          </cell>
          <cell r="L3172">
            <v>200903</v>
          </cell>
          <cell r="M3172" t="str">
            <v>JX23</v>
          </cell>
          <cell r="N3172" t="str">
            <v>CA200903</v>
          </cell>
          <cell r="O3172" t="str">
            <v>CA</v>
          </cell>
          <cell r="P3172" t="str">
            <v>JX23</v>
          </cell>
          <cell r="Q3172">
            <v>6438.56</v>
          </cell>
          <cell r="R3172">
            <v>0</v>
          </cell>
        </row>
        <row r="3173">
          <cell r="A3173" t="str">
            <v>J</v>
          </cell>
          <cell r="B3173">
            <v>39873</v>
          </cell>
          <cell r="C3173" t="str">
            <v>X27</v>
          </cell>
          <cell r="D3173">
            <v>0</v>
          </cell>
          <cell r="E3173">
            <v>56978.23</v>
          </cell>
          <cell r="F3173">
            <v>0</v>
          </cell>
          <cell r="G3173" t="str">
            <v>CAP</v>
          </cell>
          <cell r="H3173" t="str">
            <v>CAPTANFCHIP</v>
          </cell>
          <cell r="I3173">
            <v>1</v>
          </cell>
          <cell r="J3173">
            <v>0</v>
          </cell>
          <cell r="K3173" t="str">
            <v>200903X27</v>
          </cell>
          <cell r="L3173">
            <v>200903</v>
          </cell>
          <cell r="M3173" t="str">
            <v>JX27</v>
          </cell>
          <cell r="N3173" t="str">
            <v>CA200903</v>
          </cell>
          <cell r="O3173" t="str">
            <v>CA</v>
          </cell>
          <cell r="P3173" t="str">
            <v>JX27</v>
          </cell>
          <cell r="Q3173">
            <v>56978.23</v>
          </cell>
          <cell r="R3173">
            <v>0</v>
          </cell>
        </row>
        <row r="3174">
          <cell r="A3174" t="str">
            <v>J</v>
          </cell>
          <cell r="B3174">
            <v>39873</v>
          </cell>
          <cell r="C3174" t="str">
            <v>X29</v>
          </cell>
          <cell r="D3174">
            <v>0</v>
          </cell>
          <cell r="E3174">
            <v>311.22000000000003</v>
          </cell>
          <cell r="F3174">
            <v>0</v>
          </cell>
          <cell r="G3174" t="str">
            <v>CAP</v>
          </cell>
          <cell r="H3174" t="str">
            <v>CAPTANFCHIP</v>
          </cell>
          <cell r="I3174">
            <v>1</v>
          </cell>
          <cell r="J3174">
            <v>0</v>
          </cell>
          <cell r="K3174" t="str">
            <v>200903X29</v>
          </cell>
          <cell r="L3174">
            <v>200903</v>
          </cell>
          <cell r="M3174" t="str">
            <v>JX29</v>
          </cell>
          <cell r="N3174" t="str">
            <v>CA200903</v>
          </cell>
          <cell r="O3174" t="str">
            <v>CA</v>
          </cell>
          <cell r="P3174" t="str">
            <v>JX29</v>
          </cell>
          <cell r="Q3174">
            <v>311.22000000000003</v>
          </cell>
          <cell r="R3174">
            <v>0</v>
          </cell>
        </row>
        <row r="3175">
          <cell r="A3175" t="str">
            <v>J</v>
          </cell>
          <cell r="B3175">
            <v>39904</v>
          </cell>
          <cell r="C3175" t="str">
            <v>X10</v>
          </cell>
          <cell r="D3175">
            <v>0</v>
          </cell>
          <cell r="E3175">
            <v>8509.73</v>
          </cell>
          <cell r="F3175">
            <v>0</v>
          </cell>
          <cell r="G3175" t="str">
            <v>CAP</v>
          </cell>
          <cell r="H3175" t="str">
            <v>CAPTANFCHIP</v>
          </cell>
          <cell r="I3175">
            <v>1</v>
          </cell>
          <cell r="J3175">
            <v>0</v>
          </cell>
          <cell r="K3175" t="str">
            <v>200904X10</v>
          </cell>
          <cell r="L3175">
            <v>200904</v>
          </cell>
          <cell r="M3175" t="str">
            <v>JX10</v>
          </cell>
          <cell r="N3175" t="str">
            <v>CA200904</v>
          </cell>
          <cell r="O3175" t="str">
            <v>CA</v>
          </cell>
          <cell r="P3175" t="str">
            <v>JX10</v>
          </cell>
          <cell r="Q3175">
            <v>8509.73</v>
          </cell>
          <cell r="R3175">
            <v>0</v>
          </cell>
        </row>
        <row r="3176">
          <cell r="A3176" t="str">
            <v>J</v>
          </cell>
          <cell r="B3176">
            <v>39904</v>
          </cell>
          <cell r="C3176" t="str">
            <v>X22</v>
          </cell>
          <cell r="D3176">
            <v>0</v>
          </cell>
          <cell r="E3176">
            <v>586.45000000000005</v>
          </cell>
          <cell r="F3176">
            <v>0</v>
          </cell>
          <cell r="G3176" t="str">
            <v>CAP</v>
          </cell>
          <cell r="H3176" t="str">
            <v>CAPTANFCHIP</v>
          </cell>
          <cell r="I3176">
            <v>1</v>
          </cell>
          <cell r="J3176">
            <v>0</v>
          </cell>
          <cell r="K3176" t="str">
            <v>200904X22</v>
          </cell>
          <cell r="L3176">
            <v>200904</v>
          </cell>
          <cell r="M3176" t="str">
            <v>JX22</v>
          </cell>
          <cell r="N3176" t="str">
            <v>CA200904</v>
          </cell>
          <cell r="O3176" t="str">
            <v>CA</v>
          </cell>
          <cell r="P3176" t="str">
            <v>JX22</v>
          </cell>
          <cell r="Q3176">
            <v>586.45000000000005</v>
          </cell>
          <cell r="R3176">
            <v>0</v>
          </cell>
        </row>
        <row r="3177">
          <cell r="A3177" t="str">
            <v>J</v>
          </cell>
          <cell r="B3177">
            <v>39904</v>
          </cell>
          <cell r="C3177" t="str">
            <v>X23</v>
          </cell>
          <cell r="D3177">
            <v>0</v>
          </cell>
          <cell r="E3177">
            <v>6503.48</v>
          </cell>
          <cell r="F3177">
            <v>0</v>
          </cell>
          <cell r="G3177" t="str">
            <v>CAP</v>
          </cell>
          <cell r="H3177" t="str">
            <v>CAPTANFCHIP</v>
          </cell>
          <cell r="I3177">
            <v>1</v>
          </cell>
          <cell r="J3177">
            <v>0</v>
          </cell>
          <cell r="K3177" t="str">
            <v>200904X23</v>
          </cell>
          <cell r="L3177">
            <v>200904</v>
          </cell>
          <cell r="M3177" t="str">
            <v>JX23</v>
          </cell>
          <cell r="N3177" t="str">
            <v>CA200904</v>
          </cell>
          <cell r="O3177" t="str">
            <v>CA</v>
          </cell>
          <cell r="P3177" t="str">
            <v>JX23</v>
          </cell>
          <cell r="Q3177">
            <v>6503.48</v>
          </cell>
          <cell r="R3177">
            <v>0</v>
          </cell>
        </row>
        <row r="3178">
          <cell r="A3178" t="str">
            <v>J</v>
          </cell>
          <cell r="B3178">
            <v>39904</v>
          </cell>
          <cell r="C3178" t="str">
            <v>X27</v>
          </cell>
          <cell r="D3178">
            <v>0</v>
          </cell>
          <cell r="E3178">
            <v>57980.38</v>
          </cell>
          <cell r="F3178">
            <v>0</v>
          </cell>
          <cell r="G3178" t="str">
            <v>CAP</v>
          </cell>
          <cell r="H3178" t="str">
            <v>CAPTANFCHIP</v>
          </cell>
          <cell r="I3178">
            <v>1</v>
          </cell>
          <cell r="J3178">
            <v>0</v>
          </cell>
          <cell r="K3178" t="str">
            <v>200904X27</v>
          </cell>
          <cell r="L3178">
            <v>200904</v>
          </cell>
          <cell r="M3178" t="str">
            <v>JX27</v>
          </cell>
          <cell r="N3178" t="str">
            <v>CA200904</v>
          </cell>
          <cell r="O3178" t="str">
            <v>CA</v>
          </cell>
          <cell r="P3178" t="str">
            <v>JX27</v>
          </cell>
          <cell r="Q3178">
            <v>57980.38</v>
          </cell>
          <cell r="R3178">
            <v>0</v>
          </cell>
        </row>
        <row r="3179">
          <cell r="A3179" t="str">
            <v>J</v>
          </cell>
          <cell r="B3179">
            <v>39904</v>
          </cell>
          <cell r="C3179" t="str">
            <v>X29</v>
          </cell>
          <cell r="D3179">
            <v>0</v>
          </cell>
          <cell r="E3179">
            <v>310.7</v>
          </cell>
          <cell r="F3179">
            <v>0</v>
          </cell>
          <cell r="G3179" t="str">
            <v>CAP</v>
          </cell>
          <cell r="H3179" t="str">
            <v>CAPTANFCHIP</v>
          </cell>
          <cell r="I3179">
            <v>1</v>
          </cell>
          <cell r="J3179">
            <v>0</v>
          </cell>
          <cell r="K3179" t="str">
            <v>200904X29</v>
          </cell>
          <cell r="L3179">
            <v>200904</v>
          </cell>
          <cell r="M3179" t="str">
            <v>JX29</v>
          </cell>
          <cell r="N3179" t="str">
            <v>CA200904</v>
          </cell>
          <cell r="O3179" t="str">
            <v>CA</v>
          </cell>
          <cell r="P3179" t="str">
            <v>JX29</v>
          </cell>
          <cell r="Q3179">
            <v>310.7</v>
          </cell>
          <cell r="R3179">
            <v>0</v>
          </cell>
        </row>
        <row r="3180">
          <cell r="A3180" t="str">
            <v>J</v>
          </cell>
          <cell r="B3180">
            <v>39934</v>
          </cell>
          <cell r="C3180" t="str">
            <v>X10</v>
          </cell>
          <cell r="D3180">
            <v>0</v>
          </cell>
          <cell r="E3180">
            <v>8284.39</v>
          </cell>
          <cell r="F3180">
            <v>0</v>
          </cell>
          <cell r="G3180" t="str">
            <v>CAP</v>
          </cell>
          <cell r="H3180" t="str">
            <v>CAPTANFCHIP</v>
          </cell>
          <cell r="I3180">
            <v>1</v>
          </cell>
          <cell r="J3180">
            <v>0</v>
          </cell>
          <cell r="K3180" t="str">
            <v>200905X10</v>
          </cell>
          <cell r="L3180">
            <v>200905</v>
          </cell>
          <cell r="M3180" t="str">
            <v>JX10</v>
          </cell>
          <cell r="N3180" t="str">
            <v>CA200905</v>
          </cell>
          <cell r="O3180" t="str">
            <v>CA</v>
          </cell>
          <cell r="P3180" t="str">
            <v>JX10</v>
          </cell>
          <cell r="Q3180">
            <v>8284.39</v>
          </cell>
          <cell r="R3180">
            <v>0</v>
          </cell>
        </row>
        <row r="3181">
          <cell r="A3181" t="str">
            <v>J</v>
          </cell>
          <cell r="B3181">
            <v>39934</v>
          </cell>
          <cell r="C3181" t="str">
            <v>X22</v>
          </cell>
          <cell r="D3181">
            <v>0</v>
          </cell>
          <cell r="E3181">
            <v>515.62</v>
          </cell>
          <cell r="F3181">
            <v>0</v>
          </cell>
          <cell r="G3181" t="str">
            <v>CAP</v>
          </cell>
          <cell r="H3181" t="str">
            <v>CAPTANFCHIP</v>
          </cell>
          <cell r="I3181">
            <v>1</v>
          </cell>
          <cell r="J3181">
            <v>0</v>
          </cell>
          <cell r="K3181" t="str">
            <v>200905X22</v>
          </cell>
          <cell r="L3181">
            <v>200905</v>
          </cell>
          <cell r="M3181" t="str">
            <v>JX22</v>
          </cell>
          <cell r="N3181" t="str">
            <v>CA200905</v>
          </cell>
          <cell r="O3181" t="str">
            <v>CA</v>
          </cell>
          <cell r="P3181" t="str">
            <v>JX22</v>
          </cell>
          <cell r="Q3181">
            <v>515.62</v>
          </cell>
          <cell r="R3181">
            <v>0</v>
          </cell>
        </row>
        <row r="3182">
          <cell r="A3182" t="str">
            <v>J</v>
          </cell>
          <cell r="B3182">
            <v>39934</v>
          </cell>
          <cell r="C3182" t="str">
            <v>X23</v>
          </cell>
          <cell r="D3182">
            <v>0</v>
          </cell>
          <cell r="E3182">
            <v>6489.1</v>
          </cell>
          <cell r="F3182">
            <v>0</v>
          </cell>
          <cell r="G3182" t="str">
            <v>CAP</v>
          </cell>
          <cell r="H3182" t="str">
            <v>CAPTANFCHIP</v>
          </cell>
          <cell r="I3182">
            <v>1</v>
          </cell>
          <cell r="J3182">
            <v>0</v>
          </cell>
          <cell r="K3182" t="str">
            <v>200905X23</v>
          </cell>
          <cell r="L3182">
            <v>200905</v>
          </cell>
          <cell r="M3182" t="str">
            <v>JX23</v>
          </cell>
          <cell r="N3182" t="str">
            <v>CA200905</v>
          </cell>
          <cell r="O3182" t="str">
            <v>CA</v>
          </cell>
          <cell r="P3182" t="str">
            <v>JX23</v>
          </cell>
          <cell r="Q3182">
            <v>6489.1</v>
          </cell>
          <cell r="R3182">
            <v>0</v>
          </cell>
        </row>
        <row r="3183">
          <cell r="A3183" t="str">
            <v>J</v>
          </cell>
          <cell r="B3183">
            <v>39934</v>
          </cell>
          <cell r="C3183" t="str">
            <v>X27</v>
          </cell>
          <cell r="D3183">
            <v>0</v>
          </cell>
          <cell r="E3183">
            <v>57967.51</v>
          </cell>
          <cell r="F3183">
            <v>0</v>
          </cell>
          <cell r="G3183" t="str">
            <v>CAP</v>
          </cell>
          <cell r="H3183" t="str">
            <v>CAPTANFCHIP</v>
          </cell>
          <cell r="I3183">
            <v>1</v>
          </cell>
          <cell r="J3183">
            <v>0</v>
          </cell>
          <cell r="K3183" t="str">
            <v>200905X27</v>
          </cell>
          <cell r="L3183">
            <v>200905</v>
          </cell>
          <cell r="M3183" t="str">
            <v>JX27</v>
          </cell>
          <cell r="N3183" t="str">
            <v>CA200905</v>
          </cell>
          <cell r="O3183" t="str">
            <v>CA</v>
          </cell>
          <cell r="P3183" t="str">
            <v>JX27</v>
          </cell>
          <cell r="Q3183">
            <v>57967.51</v>
          </cell>
          <cell r="R3183">
            <v>0</v>
          </cell>
        </row>
        <row r="3184">
          <cell r="A3184" t="str">
            <v>J</v>
          </cell>
          <cell r="B3184">
            <v>39934</v>
          </cell>
          <cell r="C3184" t="str">
            <v>X29</v>
          </cell>
          <cell r="D3184">
            <v>0</v>
          </cell>
          <cell r="E3184">
            <v>291</v>
          </cell>
          <cell r="F3184">
            <v>0</v>
          </cell>
          <cell r="G3184" t="str">
            <v>CAP</v>
          </cell>
          <cell r="H3184" t="str">
            <v>CAPTANFCHIP</v>
          </cell>
          <cell r="I3184">
            <v>1</v>
          </cell>
          <cell r="J3184">
            <v>0</v>
          </cell>
          <cell r="K3184" t="str">
            <v>200905X29</v>
          </cell>
          <cell r="L3184">
            <v>200905</v>
          </cell>
          <cell r="M3184" t="str">
            <v>JX29</v>
          </cell>
          <cell r="N3184" t="str">
            <v>CA200905</v>
          </cell>
          <cell r="O3184" t="str">
            <v>CA</v>
          </cell>
          <cell r="P3184" t="str">
            <v>JX29</v>
          </cell>
          <cell r="Q3184">
            <v>291</v>
          </cell>
          <cell r="R3184">
            <v>0</v>
          </cell>
        </row>
        <row r="3185">
          <cell r="A3185" t="str">
            <v>J</v>
          </cell>
          <cell r="B3185">
            <v>39965</v>
          </cell>
          <cell r="C3185" t="str">
            <v>X10</v>
          </cell>
          <cell r="D3185">
            <v>0</v>
          </cell>
          <cell r="E3185">
            <v>8357.7099999999991</v>
          </cell>
          <cell r="F3185">
            <v>0</v>
          </cell>
          <cell r="G3185" t="str">
            <v>CAP</v>
          </cell>
          <cell r="H3185" t="str">
            <v>CAPTANFCHIP</v>
          </cell>
          <cell r="I3185">
            <v>1</v>
          </cell>
          <cell r="J3185">
            <v>0</v>
          </cell>
          <cell r="K3185" t="str">
            <v>200906X10</v>
          </cell>
          <cell r="L3185">
            <v>200906</v>
          </cell>
          <cell r="M3185" t="str">
            <v>JX10</v>
          </cell>
          <cell r="N3185" t="str">
            <v>CA200906</v>
          </cell>
          <cell r="O3185" t="str">
            <v>CA</v>
          </cell>
          <cell r="P3185" t="str">
            <v>JX10</v>
          </cell>
          <cell r="Q3185">
            <v>8357.7099999999991</v>
          </cell>
          <cell r="R3185">
            <v>0</v>
          </cell>
        </row>
        <row r="3186">
          <cell r="A3186" t="str">
            <v>J</v>
          </cell>
          <cell r="B3186">
            <v>39965</v>
          </cell>
          <cell r="C3186" t="str">
            <v>X22</v>
          </cell>
          <cell r="D3186">
            <v>0</v>
          </cell>
          <cell r="E3186">
            <v>523.45000000000005</v>
          </cell>
          <cell r="F3186">
            <v>0</v>
          </cell>
          <cell r="G3186" t="str">
            <v>CAP</v>
          </cell>
          <cell r="H3186" t="str">
            <v>CAPTANFCHIP</v>
          </cell>
          <cell r="I3186">
            <v>1</v>
          </cell>
          <cell r="J3186">
            <v>0</v>
          </cell>
          <cell r="K3186" t="str">
            <v>200906X22</v>
          </cell>
          <cell r="L3186">
            <v>200906</v>
          </cell>
          <cell r="M3186" t="str">
            <v>JX22</v>
          </cell>
          <cell r="N3186" t="str">
            <v>CA200906</v>
          </cell>
          <cell r="O3186" t="str">
            <v>CA</v>
          </cell>
          <cell r="P3186" t="str">
            <v>JX22</v>
          </cell>
          <cell r="Q3186">
            <v>523.45000000000005</v>
          </cell>
          <cell r="R3186">
            <v>0</v>
          </cell>
        </row>
        <row r="3187">
          <cell r="A3187" t="str">
            <v>J</v>
          </cell>
          <cell r="B3187">
            <v>39965</v>
          </cell>
          <cell r="C3187" t="str">
            <v>X23</v>
          </cell>
          <cell r="D3187">
            <v>0</v>
          </cell>
          <cell r="E3187">
            <v>6590.89</v>
          </cell>
          <cell r="F3187">
            <v>0</v>
          </cell>
          <cell r="G3187" t="str">
            <v>CAP</v>
          </cell>
          <cell r="H3187" t="str">
            <v>CAPTANFCHIP</v>
          </cell>
          <cell r="I3187">
            <v>1</v>
          </cell>
          <cell r="J3187">
            <v>0</v>
          </cell>
          <cell r="K3187" t="str">
            <v>200906X23</v>
          </cell>
          <cell r="L3187">
            <v>200906</v>
          </cell>
          <cell r="M3187" t="str">
            <v>JX23</v>
          </cell>
          <cell r="N3187" t="str">
            <v>CA200906</v>
          </cell>
          <cell r="O3187" t="str">
            <v>CA</v>
          </cell>
          <cell r="P3187" t="str">
            <v>JX23</v>
          </cell>
          <cell r="Q3187">
            <v>6590.89</v>
          </cell>
          <cell r="R3187">
            <v>0</v>
          </cell>
        </row>
        <row r="3188">
          <cell r="A3188" t="str">
            <v>J</v>
          </cell>
          <cell r="B3188">
            <v>39965</v>
          </cell>
          <cell r="C3188" t="str">
            <v>X27</v>
          </cell>
          <cell r="D3188">
            <v>0</v>
          </cell>
          <cell r="E3188">
            <v>59479.23</v>
          </cell>
          <cell r="F3188">
            <v>0</v>
          </cell>
          <cell r="G3188" t="str">
            <v>CAP</v>
          </cell>
          <cell r="H3188" t="str">
            <v>CAPTANFCHIP</v>
          </cell>
          <cell r="I3188">
            <v>1</v>
          </cell>
          <cell r="J3188">
            <v>0</v>
          </cell>
          <cell r="K3188" t="str">
            <v>200906X27</v>
          </cell>
          <cell r="L3188">
            <v>200906</v>
          </cell>
          <cell r="M3188" t="str">
            <v>JX27</v>
          </cell>
          <cell r="N3188" t="str">
            <v>CA200906</v>
          </cell>
          <cell r="O3188" t="str">
            <v>CA</v>
          </cell>
          <cell r="P3188" t="str">
            <v>JX27</v>
          </cell>
          <cell r="Q3188">
            <v>59479.23</v>
          </cell>
          <cell r="R3188">
            <v>0</v>
          </cell>
        </row>
        <row r="3189">
          <cell r="A3189" t="str">
            <v>J</v>
          </cell>
          <cell r="B3189">
            <v>39965</v>
          </cell>
          <cell r="C3189" t="str">
            <v>X29</v>
          </cell>
          <cell r="D3189">
            <v>0</v>
          </cell>
          <cell r="E3189">
            <v>299.7</v>
          </cell>
          <cell r="F3189">
            <v>0</v>
          </cell>
          <cell r="G3189" t="str">
            <v>CAP</v>
          </cell>
          <cell r="H3189" t="str">
            <v>CAPTANFCHIP</v>
          </cell>
          <cell r="I3189">
            <v>1</v>
          </cell>
          <cell r="J3189">
            <v>0</v>
          </cell>
          <cell r="K3189" t="str">
            <v>200906X29</v>
          </cell>
          <cell r="L3189">
            <v>200906</v>
          </cell>
          <cell r="M3189" t="str">
            <v>JX29</v>
          </cell>
          <cell r="N3189" t="str">
            <v>CA200906</v>
          </cell>
          <cell r="O3189" t="str">
            <v>CA</v>
          </cell>
          <cell r="P3189" t="str">
            <v>JX29</v>
          </cell>
          <cell r="Q3189">
            <v>299.7</v>
          </cell>
          <cell r="R3189">
            <v>0</v>
          </cell>
        </row>
        <row r="3190">
          <cell r="A3190" t="str">
            <v>K</v>
          </cell>
          <cell r="B3190">
            <v>39630</v>
          </cell>
          <cell r="C3190" t="str">
            <v>X10</v>
          </cell>
          <cell r="D3190">
            <v>0</v>
          </cell>
          <cell r="E3190">
            <v>3837.28</v>
          </cell>
          <cell r="F3190">
            <v>0</v>
          </cell>
          <cell r="G3190" t="str">
            <v>CAP</v>
          </cell>
          <cell r="H3190" t="str">
            <v>CAPTANFCHIP</v>
          </cell>
          <cell r="I3190">
            <v>1</v>
          </cell>
          <cell r="J3190">
            <v>0</v>
          </cell>
          <cell r="K3190" t="str">
            <v>200807X10</v>
          </cell>
          <cell r="L3190">
            <v>200807</v>
          </cell>
          <cell r="M3190" t="str">
            <v>KX10</v>
          </cell>
          <cell r="N3190" t="str">
            <v>CA200807</v>
          </cell>
          <cell r="O3190" t="str">
            <v>CA</v>
          </cell>
          <cell r="P3190" t="str">
            <v>KX10</v>
          </cell>
          <cell r="Q3190">
            <v>3837.28</v>
          </cell>
          <cell r="R3190">
            <v>0</v>
          </cell>
        </row>
        <row r="3191">
          <cell r="A3191" t="str">
            <v>K</v>
          </cell>
          <cell r="B3191">
            <v>39630</v>
          </cell>
          <cell r="C3191" t="str">
            <v>X22</v>
          </cell>
          <cell r="D3191">
            <v>0</v>
          </cell>
          <cell r="E3191">
            <v>1424.7</v>
          </cell>
          <cell r="F3191">
            <v>0</v>
          </cell>
          <cell r="G3191" t="str">
            <v>CAP</v>
          </cell>
          <cell r="H3191" t="str">
            <v>CAPTANFCHIP</v>
          </cell>
          <cell r="I3191">
            <v>1</v>
          </cell>
          <cell r="J3191">
            <v>0</v>
          </cell>
          <cell r="K3191" t="str">
            <v>200807X22</v>
          </cell>
          <cell r="L3191">
            <v>200807</v>
          </cell>
          <cell r="M3191" t="str">
            <v>KX22</v>
          </cell>
          <cell r="N3191" t="str">
            <v>CA200807</v>
          </cell>
          <cell r="O3191" t="str">
            <v>CA</v>
          </cell>
          <cell r="P3191" t="str">
            <v>KX22</v>
          </cell>
          <cell r="Q3191">
            <v>1424.7</v>
          </cell>
          <cell r="R3191">
            <v>0</v>
          </cell>
        </row>
        <row r="3192">
          <cell r="A3192" t="str">
            <v>K</v>
          </cell>
          <cell r="B3192">
            <v>39630</v>
          </cell>
          <cell r="C3192" t="str">
            <v>X23</v>
          </cell>
          <cell r="D3192">
            <v>0</v>
          </cell>
          <cell r="E3192">
            <v>4064.72</v>
          </cell>
          <cell r="F3192">
            <v>0</v>
          </cell>
          <cell r="G3192" t="str">
            <v>CAP</v>
          </cell>
          <cell r="H3192" t="str">
            <v>CAPTANFCHIP</v>
          </cell>
          <cell r="I3192">
            <v>1</v>
          </cell>
          <cell r="J3192">
            <v>0</v>
          </cell>
          <cell r="K3192" t="str">
            <v>200807X23</v>
          </cell>
          <cell r="L3192">
            <v>200807</v>
          </cell>
          <cell r="M3192" t="str">
            <v>KX23</v>
          </cell>
          <cell r="N3192" t="str">
            <v>CA200807</v>
          </cell>
          <cell r="O3192" t="str">
            <v>CA</v>
          </cell>
          <cell r="P3192" t="str">
            <v>KX23</v>
          </cell>
          <cell r="Q3192">
            <v>4064.72</v>
          </cell>
          <cell r="R3192">
            <v>0</v>
          </cell>
        </row>
        <row r="3193">
          <cell r="A3193" t="str">
            <v>K</v>
          </cell>
          <cell r="B3193">
            <v>39630</v>
          </cell>
          <cell r="C3193" t="str">
            <v>X27</v>
          </cell>
          <cell r="D3193">
            <v>0</v>
          </cell>
          <cell r="E3193">
            <v>8148.68</v>
          </cell>
          <cell r="F3193">
            <v>0</v>
          </cell>
          <cell r="G3193" t="str">
            <v>CAP</v>
          </cell>
          <cell r="H3193" t="str">
            <v>CAPTANFCHIP</v>
          </cell>
          <cell r="I3193">
            <v>1</v>
          </cell>
          <cell r="J3193">
            <v>0</v>
          </cell>
          <cell r="K3193" t="str">
            <v>200807X27</v>
          </cell>
          <cell r="L3193">
            <v>200807</v>
          </cell>
          <cell r="M3193" t="str">
            <v>KX27</v>
          </cell>
          <cell r="N3193" t="str">
            <v>CA200807</v>
          </cell>
          <cell r="O3193" t="str">
            <v>CA</v>
          </cell>
          <cell r="P3193" t="str">
            <v>KX27</v>
          </cell>
          <cell r="Q3193">
            <v>8148.68</v>
          </cell>
          <cell r="R3193">
            <v>0</v>
          </cell>
        </row>
        <row r="3194">
          <cell r="A3194" t="str">
            <v>K</v>
          </cell>
          <cell r="B3194">
            <v>39630</v>
          </cell>
          <cell r="C3194" t="str">
            <v>X29</v>
          </cell>
          <cell r="D3194">
            <v>0</v>
          </cell>
          <cell r="E3194">
            <v>165.68</v>
          </cell>
          <cell r="F3194">
            <v>0</v>
          </cell>
          <cell r="G3194" t="str">
            <v>CAP</v>
          </cell>
          <cell r="H3194" t="str">
            <v>CAPTANFCHIP</v>
          </cell>
          <cell r="I3194">
            <v>1</v>
          </cell>
          <cell r="J3194">
            <v>0</v>
          </cell>
          <cell r="K3194" t="str">
            <v>200807X29</v>
          </cell>
          <cell r="L3194">
            <v>200807</v>
          </cell>
          <cell r="M3194" t="str">
            <v>KX29</v>
          </cell>
          <cell r="N3194" t="str">
            <v>CA200807</v>
          </cell>
          <cell r="O3194" t="str">
            <v>CA</v>
          </cell>
          <cell r="P3194" t="str">
            <v>KX29</v>
          </cell>
          <cell r="Q3194">
            <v>165.68</v>
          </cell>
          <cell r="R3194">
            <v>0</v>
          </cell>
        </row>
        <row r="3195">
          <cell r="A3195" t="str">
            <v>K</v>
          </cell>
          <cell r="B3195">
            <v>39661</v>
          </cell>
          <cell r="C3195" t="str">
            <v>X10</v>
          </cell>
          <cell r="D3195">
            <v>0</v>
          </cell>
          <cell r="E3195">
            <v>3629.16</v>
          </cell>
          <cell r="F3195">
            <v>0</v>
          </cell>
          <cell r="G3195" t="str">
            <v>CAP</v>
          </cell>
          <cell r="H3195" t="str">
            <v>CAPTANFCHIP</v>
          </cell>
          <cell r="I3195">
            <v>1</v>
          </cell>
          <cell r="J3195">
            <v>0</v>
          </cell>
          <cell r="K3195" t="str">
            <v>200808X10</v>
          </cell>
          <cell r="L3195">
            <v>200808</v>
          </cell>
          <cell r="M3195" t="str">
            <v>KX10</v>
          </cell>
          <cell r="N3195" t="str">
            <v>CA200808</v>
          </cell>
          <cell r="O3195" t="str">
            <v>CA</v>
          </cell>
          <cell r="P3195" t="str">
            <v>KX10</v>
          </cell>
          <cell r="Q3195">
            <v>3629.16</v>
          </cell>
          <cell r="R3195">
            <v>0</v>
          </cell>
        </row>
        <row r="3196">
          <cell r="A3196" t="str">
            <v>K</v>
          </cell>
          <cell r="B3196">
            <v>39661</v>
          </cell>
          <cell r="C3196" t="str">
            <v>X22</v>
          </cell>
          <cell r="D3196">
            <v>0</v>
          </cell>
          <cell r="E3196">
            <v>1395.91</v>
          </cell>
          <cell r="F3196">
            <v>0</v>
          </cell>
          <cell r="G3196" t="str">
            <v>CAP</v>
          </cell>
          <cell r="H3196" t="str">
            <v>CAPTANFCHIP</v>
          </cell>
          <cell r="I3196">
            <v>1</v>
          </cell>
          <cell r="J3196">
            <v>0</v>
          </cell>
          <cell r="K3196" t="str">
            <v>200808X22</v>
          </cell>
          <cell r="L3196">
            <v>200808</v>
          </cell>
          <cell r="M3196" t="str">
            <v>KX22</v>
          </cell>
          <cell r="N3196" t="str">
            <v>CA200808</v>
          </cell>
          <cell r="O3196" t="str">
            <v>CA</v>
          </cell>
          <cell r="P3196" t="str">
            <v>KX22</v>
          </cell>
          <cell r="Q3196">
            <v>1395.91</v>
          </cell>
          <cell r="R3196">
            <v>0</v>
          </cell>
        </row>
        <row r="3197">
          <cell r="A3197" t="str">
            <v>K</v>
          </cell>
          <cell r="B3197">
            <v>39661</v>
          </cell>
          <cell r="C3197" t="str">
            <v>X23</v>
          </cell>
          <cell r="D3197">
            <v>0</v>
          </cell>
          <cell r="E3197">
            <v>3982.44</v>
          </cell>
          <cell r="F3197">
            <v>0</v>
          </cell>
          <cell r="G3197" t="str">
            <v>CAP</v>
          </cell>
          <cell r="H3197" t="str">
            <v>CAPTANFCHIP</v>
          </cell>
          <cell r="I3197">
            <v>1</v>
          </cell>
          <cell r="J3197">
            <v>0</v>
          </cell>
          <cell r="K3197" t="str">
            <v>200808X23</v>
          </cell>
          <cell r="L3197">
            <v>200808</v>
          </cell>
          <cell r="M3197" t="str">
            <v>KX23</v>
          </cell>
          <cell r="N3197" t="str">
            <v>CA200808</v>
          </cell>
          <cell r="O3197" t="str">
            <v>CA</v>
          </cell>
          <cell r="P3197" t="str">
            <v>KX23</v>
          </cell>
          <cell r="Q3197">
            <v>3982.44</v>
          </cell>
          <cell r="R3197">
            <v>0</v>
          </cell>
        </row>
        <row r="3198">
          <cell r="A3198" t="str">
            <v>K</v>
          </cell>
          <cell r="B3198">
            <v>39661</v>
          </cell>
          <cell r="C3198" t="str">
            <v>X27</v>
          </cell>
          <cell r="D3198">
            <v>0</v>
          </cell>
          <cell r="E3198">
            <v>8031.15</v>
          </cell>
          <cell r="F3198">
            <v>0</v>
          </cell>
          <cell r="G3198" t="str">
            <v>CAP</v>
          </cell>
          <cell r="H3198" t="str">
            <v>CAPTANFCHIP</v>
          </cell>
          <cell r="I3198">
            <v>1</v>
          </cell>
          <cell r="J3198">
            <v>0</v>
          </cell>
          <cell r="K3198" t="str">
            <v>200808X27</v>
          </cell>
          <cell r="L3198">
            <v>200808</v>
          </cell>
          <cell r="M3198" t="str">
            <v>KX27</v>
          </cell>
          <cell r="N3198" t="str">
            <v>CA200808</v>
          </cell>
          <cell r="O3198" t="str">
            <v>CA</v>
          </cell>
          <cell r="P3198" t="str">
            <v>KX27</v>
          </cell>
          <cell r="Q3198">
            <v>8031.15</v>
          </cell>
          <cell r="R3198">
            <v>0</v>
          </cell>
        </row>
        <row r="3199">
          <cell r="A3199" t="str">
            <v>K</v>
          </cell>
          <cell r="B3199">
            <v>39661</v>
          </cell>
          <cell r="C3199" t="str">
            <v>X29</v>
          </cell>
          <cell r="D3199">
            <v>0</v>
          </cell>
          <cell r="E3199">
            <v>162</v>
          </cell>
          <cell r="F3199">
            <v>0</v>
          </cell>
          <cell r="G3199" t="str">
            <v>CAP</v>
          </cell>
          <cell r="H3199" t="str">
            <v>CAPTANFCHIP</v>
          </cell>
          <cell r="I3199">
            <v>1</v>
          </cell>
          <cell r="J3199">
            <v>0</v>
          </cell>
          <cell r="K3199" t="str">
            <v>200808X29</v>
          </cell>
          <cell r="L3199">
            <v>200808</v>
          </cell>
          <cell r="M3199" t="str">
            <v>KX29</v>
          </cell>
          <cell r="N3199" t="str">
            <v>CA200808</v>
          </cell>
          <cell r="O3199" t="str">
            <v>CA</v>
          </cell>
          <cell r="P3199" t="str">
            <v>KX29</v>
          </cell>
          <cell r="Q3199">
            <v>162</v>
          </cell>
          <cell r="R3199">
            <v>0</v>
          </cell>
        </row>
        <row r="3200">
          <cell r="A3200" t="str">
            <v>K</v>
          </cell>
          <cell r="B3200">
            <v>39692</v>
          </cell>
          <cell r="C3200" t="str">
            <v>X10</v>
          </cell>
          <cell r="D3200">
            <v>0</v>
          </cell>
          <cell r="E3200">
            <v>3920.09</v>
          </cell>
          <cell r="F3200">
            <v>0</v>
          </cell>
          <cell r="G3200" t="str">
            <v>CAP</v>
          </cell>
          <cell r="H3200" t="str">
            <v>CAPTANFCHIP</v>
          </cell>
          <cell r="I3200">
            <v>1</v>
          </cell>
          <cell r="J3200">
            <v>0</v>
          </cell>
          <cell r="K3200" t="str">
            <v>200809X10</v>
          </cell>
          <cell r="L3200">
            <v>200809</v>
          </cell>
          <cell r="M3200" t="str">
            <v>KX10</v>
          </cell>
          <cell r="N3200" t="str">
            <v>CA200809</v>
          </cell>
          <cell r="O3200" t="str">
            <v>CA</v>
          </cell>
          <cell r="P3200" t="str">
            <v>KX10</v>
          </cell>
          <cell r="Q3200">
            <v>3920.09</v>
          </cell>
          <cell r="R3200">
            <v>0</v>
          </cell>
        </row>
        <row r="3201">
          <cell r="A3201" t="str">
            <v>K</v>
          </cell>
          <cell r="B3201">
            <v>39692</v>
          </cell>
          <cell r="C3201" t="str">
            <v>X22</v>
          </cell>
          <cell r="D3201">
            <v>0</v>
          </cell>
          <cell r="E3201">
            <v>1355.74</v>
          </cell>
          <cell r="F3201">
            <v>0</v>
          </cell>
          <cell r="G3201" t="str">
            <v>CAP</v>
          </cell>
          <cell r="H3201" t="str">
            <v>CAPTANFCHIP</v>
          </cell>
          <cell r="I3201">
            <v>1</v>
          </cell>
          <cell r="J3201">
            <v>0</v>
          </cell>
          <cell r="K3201" t="str">
            <v>200809X22</v>
          </cell>
          <cell r="L3201">
            <v>200809</v>
          </cell>
          <cell r="M3201" t="str">
            <v>KX22</v>
          </cell>
          <cell r="N3201" t="str">
            <v>CA200809</v>
          </cell>
          <cell r="O3201" t="str">
            <v>CA</v>
          </cell>
          <cell r="P3201" t="str">
            <v>KX22</v>
          </cell>
          <cell r="Q3201">
            <v>1355.74</v>
          </cell>
          <cell r="R3201">
            <v>0</v>
          </cell>
        </row>
        <row r="3202">
          <cell r="A3202" t="str">
            <v>K</v>
          </cell>
          <cell r="B3202">
            <v>39692</v>
          </cell>
          <cell r="C3202" t="str">
            <v>X23</v>
          </cell>
          <cell r="D3202">
            <v>0</v>
          </cell>
          <cell r="E3202">
            <v>3867.78</v>
          </cell>
          <cell r="F3202">
            <v>0</v>
          </cell>
          <cell r="G3202" t="str">
            <v>CAP</v>
          </cell>
          <cell r="H3202" t="str">
            <v>CAPTANFCHIP</v>
          </cell>
          <cell r="I3202">
            <v>1</v>
          </cell>
          <cell r="J3202">
            <v>0</v>
          </cell>
          <cell r="K3202" t="str">
            <v>200809X23</v>
          </cell>
          <cell r="L3202">
            <v>200809</v>
          </cell>
          <cell r="M3202" t="str">
            <v>KX23</v>
          </cell>
          <cell r="N3202" t="str">
            <v>CA200809</v>
          </cell>
          <cell r="O3202" t="str">
            <v>CA</v>
          </cell>
          <cell r="P3202" t="str">
            <v>KX23</v>
          </cell>
          <cell r="Q3202">
            <v>3867.78</v>
          </cell>
          <cell r="R3202">
            <v>0</v>
          </cell>
        </row>
        <row r="3203">
          <cell r="A3203" t="str">
            <v>K</v>
          </cell>
          <cell r="B3203">
            <v>39692</v>
          </cell>
          <cell r="C3203" t="str">
            <v>X27</v>
          </cell>
          <cell r="D3203">
            <v>0</v>
          </cell>
          <cell r="E3203">
            <v>8197</v>
          </cell>
          <cell r="F3203">
            <v>0</v>
          </cell>
          <cell r="G3203" t="str">
            <v>CAP</v>
          </cell>
          <cell r="H3203" t="str">
            <v>CAPTANFCHIP</v>
          </cell>
          <cell r="I3203">
            <v>1</v>
          </cell>
          <cell r="J3203">
            <v>0</v>
          </cell>
          <cell r="K3203" t="str">
            <v>200809X27</v>
          </cell>
          <cell r="L3203">
            <v>200809</v>
          </cell>
          <cell r="M3203" t="str">
            <v>KX27</v>
          </cell>
          <cell r="N3203" t="str">
            <v>CA200809</v>
          </cell>
          <cell r="O3203" t="str">
            <v>CA</v>
          </cell>
          <cell r="P3203" t="str">
            <v>KX27</v>
          </cell>
          <cell r="Q3203">
            <v>8197</v>
          </cell>
          <cell r="R3203">
            <v>0</v>
          </cell>
        </row>
        <row r="3204">
          <cell r="A3204" t="str">
            <v>K</v>
          </cell>
          <cell r="B3204">
            <v>39692</v>
          </cell>
          <cell r="C3204" t="str">
            <v>X29</v>
          </cell>
          <cell r="D3204">
            <v>0</v>
          </cell>
          <cell r="E3204">
            <v>160.80000000000001</v>
          </cell>
          <cell r="F3204">
            <v>0</v>
          </cell>
          <cell r="G3204" t="str">
            <v>CAP</v>
          </cell>
          <cell r="H3204" t="str">
            <v>CAPTANFCHIP</v>
          </cell>
          <cell r="I3204">
            <v>1</v>
          </cell>
          <cell r="J3204">
            <v>0</v>
          </cell>
          <cell r="K3204" t="str">
            <v>200809X29</v>
          </cell>
          <cell r="L3204">
            <v>200809</v>
          </cell>
          <cell r="M3204" t="str">
            <v>KX29</v>
          </cell>
          <cell r="N3204" t="str">
            <v>CA200809</v>
          </cell>
          <cell r="O3204" t="str">
            <v>CA</v>
          </cell>
          <cell r="P3204" t="str">
            <v>KX29</v>
          </cell>
          <cell r="Q3204">
            <v>160.80000000000001</v>
          </cell>
          <cell r="R3204">
            <v>0</v>
          </cell>
        </row>
        <row r="3205">
          <cell r="A3205" t="str">
            <v>K</v>
          </cell>
          <cell r="B3205">
            <v>39722</v>
          </cell>
          <cell r="C3205" t="str">
            <v>X10</v>
          </cell>
          <cell r="D3205">
            <v>0</v>
          </cell>
          <cell r="E3205">
            <v>4072.2</v>
          </cell>
          <cell r="F3205">
            <v>0</v>
          </cell>
          <cell r="G3205" t="str">
            <v>CAP</v>
          </cell>
          <cell r="H3205" t="str">
            <v>CAPTANFCHIP</v>
          </cell>
          <cell r="I3205">
            <v>1</v>
          </cell>
          <cell r="J3205">
            <v>0</v>
          </cell>
          <cell r="K3205" t="str">
            <v>200810X10</v>
          </cell>
          <cell r="L3205">
            <v>200810</v>
          </cell>
          <cell r="M3205" t="str">
            <v>KX10</v>
          </cell>
          <cell r="N3205" t="str">
            <v>CA200810</v>
          </cell>
          <cell r="O3205" t="str">
            <v>CA</v>
          </cell>
          <cell r="P3205" t="str">
            <v>KX10</v>
          </cell>
          <cell r="Q3205">
            <v>4072.2</v>
          </cell>
          <cell r="R3205">
            <v>0</v>
          </cell>
        </row>
        <row r="3206">
          <cell r="A3206" t="str">
            <v>K</v>
          </cell>
          <cell r="B3206">
            <v>39722</v>
          </cell>
          <cell r="C3206" t="str">
            <v>X22</v>
          </cell>
          <cell r="D3206">
            <v>0</v>
          </cell>
          <cell r="E3206">
            <v>1330.89</v>
          </cell>
          <cell r="F3206">
            <v>0</v>
          </cell>
          <cell r="G3206" t="str">
            <v>CAP</v>
          </cell>
          <cell r="H3206" t="str">
            <v>CAPTANFCHIP</v>
          </cell>
          <cell r="I3206">
            <v>1</v>
          </cell>
          <cell r="J3206">
            <v>0</v>
          </cell>
          <cell r="K3206" t="str">
            <v>200810X22</v>
          </cell>
          <cell r="L3206">
            <v>200810</v>
          </cell>
          <cell r="M3206" t="str">
            <v>KX22</v>
          </cell>
          <cell r="N3206" t="str">
            <v>CA200810</v>
          </cell>
          <cell r="O3206" t="str">
            <v>CA</v>
          </cell>
          <cell r="P3206" t="str">
            <v>KX22</v>
          </cell>
          <cell r="Q3206">
            <v>1330.89</v>
          </cell>
          <cell r="R3206">
            <v>0</v>
          </cell>
        </row>
        <row r="3207">
          <cell r="A3207" t="str">
            <v>K</v>
          </cell>
          <cell r="B3207">
            <v>39722</v>
          </cell>
          <cell r="C3207" t="str">
            <v>X23</v>
          </cell>
          <cell r="D3207">
            <v>0</v>
          </cell>
          <cell r="E3207">
            <v>3796.95</v>
          </cell>
          <cell r="F3207">
            <v>0</v>
          </cell>
          <cell r="G3207" t="str">
            <v>CAP</v>
          </cell>
          <cell r="H3207" t="str">
            <v>CAPTANFCHIP</v>
          </cell>
          <cell r="I3207">
            <v>1</v>
          </cell>
          <cell r="J3207">
            <v>0</v>
          </cell>
          <cell r="K3207" t="str">
            <v>200810X23</v>
          </cell>
          <cell r="L3207">
            <v>200810</v>
          </cell>
          <cell r="M3207" t="str">
            <v>KX23</v>
          </cell>
          <cell r="N3207" t="str">
            <v>CA200810</v>
          </cell>
          <cell r="O3207" t="str">
            <v>CA</v>
          </cell>
          <cell r="P3207" t="str">
            <v>KX23</v>
          </cell>
          <cell r="Q3207">
            <v>3796.95</v>
          </cell>
          <cell r="R3207">
            <v>0</v>
          </cell>
        </row>
        <row r="3208">
          <cell r="A3208" t="str">
            <v>K</v>
          </cell>
          <cell r="B3208">
            <v>39722</v>
          </cell>
          <cell r="C3208" t="str">
            <v>X27</v>
          </cell>
          <cell r="D3208">
            <v>0</v>
          </cell>
          <cell r="E3208">
            <v>8188.91</v>
          </cell>
          <cell r="F3208">
            <v>0</v>
          </cell>
          <cell r="G3208" t="str">
            <v>CAP</v>
          </cell>
          <cell r="H3208" t="str">
            <v>CAPTANFCHIP</v>
          </cell>
          <cell r="I3208">
            <v>1</v>
          </cell>
          <cell r="J3208">
            <v>0</v>
          </cell>
          <cell r="K3208" t="str">
            <v>200810X27</v>
          </cell>
          <cell r="L3208">
            <v>200810</v>
          </cell>
          <cell r="M3208" t="str">
            <v>KX27</v>
          </cell>
          <cell r="N3208" t="str">
            <v>CA200810</v>
          </cell>
          <cell r="O3208" t="str">
            <v>CA</v>
          </cell>
          <cell r="P3208" t="str">
            <v>KX27</v>
          </cell>
          <cell r="Q3208">
            <v>8188.91</v>
          </cell>
          <cell r="R3208">
            <v>0</v>
          </cell>
        </row>
        <row r="3209">
          <cell r="A3209" t="str">
            <v>K</v>
          </cell>
          <cell r="B3209">
            <v>39722</v>
          </cell>
          <cell r="C3209" t="str">
            <v>X29</v>
          </cell>
          <cell r="D3209">
            <v>0</v>
          </cell>
          <cell r="E3209">
            <v>166.94</v>
          </cell>
          <cell r="F3209">
            <v>0</v>
          </cell>
          <cell r="G3209" t="str">
            <v>CAP</v>
          </cell>
          <cell r="H3209" t="str">
            <v>CAPTANFCHIP</v>
          </cell>
          <cell r="I3209">
            <v>1</v>
          </cell>
          <cell r="J3209">
            <v>0</v>
          </cell>
          <cell r="K3209" t="str">
            <v>200810X29</v>
          </cell>
          <cell r="L3209">
            <v>200810</v>
          </cell>
          <cell r="M3209" t="str">
            <v>KX29</v>
          </cell>
          <cell r="N3209" t="str">
            <v>CA200810</v>
          </cell>
          <cell r="O3209" t="str">
            <v>CA</v>
          </cell>
          <cell r="P3209" t="str">
            <v>KX29</v>
          </cell>
          <cell r="Q3209">
            <v>166.94</v>
          </cell>
          <cell r="R3209">
            <v>0</v>
          </cell>
        </row>
        <row r="3210">
          <cell r="A3210" t="str">
            <v>K</v>
          </cell>
          <cell r="B3210">
            <v>39753</v>
          </cell>
          <cell r="C3210" t="str">
            <v>X10</v>
          </cell>
          <cell r="D3210">
            <v>0</v>
          </cell>
          <cell r="E3210">
            <v>4025.98</v>
          </cell>
          <cell r="F3210">
            <v>0</v>
          </cell>
          <cell r="G3210" t="str">
            <v>CAP</v>
          </cell>
          <cell r="H3210" t="str">
            <v>CAPTANFCHIP</v>
          </cell>
          <cell r="I3210">
            <v>1</v>
          </cell>
          <cell r="J3210">
            <v>0</v>
          </cell>
          <cell r="K3210" t="str">
            <v>200811X10</v>
          </cell>
          <cell r="L3210">
            <v>200811</v>
          </cell>
          <cell r="M3210" t="str">
            <v>KX10</v>
          </cell>
          <cell r="N3210" t="str">
            <v>CA200811</v>
          </cell>
          <cell r="O3210" t="str">
            <v>CA</v>
          </cell>
          <cell r="P3210" t="str">
            <v>KX10</v>
          </cell>
          <cell r="Q3210">
            <v>4025.98</v>
          </cell>
          <cell r="R3210">
            <v>0</v>
          </cell>
        </row>
        <row r="3211">
          <cell r="A3211" t="str">
            <v>K</v>
          </cell>
          <cell r="B3211">
            <v>39753</v>
          </cell>
          <cell r="C3211" t="str">
            <v>X22</v>
          </cell>
          <cell r="D3211">
            <v>0</v>
          </cell>
          <cell r="E3211">
            <v>1332.54</v>
          </cell>
          <cell r="F3211">
            <v>0</v>
          </cell>
          <cell r="G3211" t="str">
            <v>CAP</v>
          </cell>
          <cell r="H3211" t="str">
            <v>CAPTANFCHIP</v>
          </cell>
          <cell r="I3211">
            <v>1</v>
          </cell>
          <cell r="J3211">
            <v>0</v>
          </cell>
          <cell r="K3211" t="str">
            <v>200811X22</v>
          </cell>
          <cell r="L3211">
            <v>200811</v>
          </cell>
          <cell r="M3211" t="str">
            <v>KX22</v>
          </cell>
          <cell r="N3211" t="str">
            <v>CA200811</v>
          </cell>
          <cell r="O3211" t="str">
            <v>CA</v>
          </cell>
          <cell r="P3211" t="str">
            <v>KX22</v>
          </cell>
          <cell r="Q3211">
            <v>1332.54</v>
          </cell>
          <cell r="R3211">
            <v>0</v>
          </cell>
        </row>
        <row r="3212">
          <cell r="A3212" t="str">
            <v>K</v>
          </cell>
          <cell r="B3212">
            <v>39753</v>
          </cell>
          <cell r="C3212" t="str">
            <v>X23</v>
          </cell>
          <cell r="D3212">
            <v>0</v>
          </cell>
          <cell r="E3212">
            <v>3801.63</v>
          </cell>
          <cell r="F3212">
            <v>0</v>
          </cell>
          <cell r="G3212" t="str">
            <v>CAP</v>
          </cell>
          <cell r="H3212" t="str">
            <v>CAPTANFCHIP</v>
          </cell>
          <cell r="I3212">
            <v>1</v>
          </cell>
          <cell r="J3212">
            <v>0</v>
          </cell>
          <cell r="K3212" t="str">
            <v>200811X23</v>
          </cell>
          <cell r="L3212">
            <v>200811</v>
          </cell>
          <cell r="M3212" t="str">
            <v>KX23</v>
          </cell>
          <cell r="N3212" t="str">
            <v>CA200811</v>
          </cell>
          <cell r="O3212" t="str">
            <v>CA</v>
          </cell>
          <cell r="P3212" t="str">
            <v>KX23</v>
          </cell>
          <cell r="Q3212">
            <v>3801.63</v>
          </cell>
          <cell r="R3212">
            <v>0</v>
          </cell>
        </row>
        <row r="3213">
          <cell r="A3213" t="str">
            <v>K</v>
          </cell>
          <cell r="B3213">
            <v>39753</v>
          </cell>
          <cell r="C3213" t="str">
            <v>X27</v>
          </cell>
          <cell r="D3213">
            <v>0</v>
          </cell>
          <cell r="E3213">
            <v>8358.67</v>
          </cell>
          <cell r="F3213">
            <v>0</v>
          </cell>
          <cell r="G3213" t="str">
            <v>CAP</v>
          </cell>
          <cell r="H3213" t="str">
            <v>CAPTANFCHIP</v>
          </cell>
          <cell r="I3213">
            <v>1</v>
          </cell>
          <cell r="J3213">
            <v>0</v>
          </cell>
          <cell r="K3213" t="str">
            <v>200811X27</v>
          </cell>
          <cell r="L3213">
            <v>200811</v>
          </cell>
          <cell r="M3213" t="str">
            <v>KX27</v>
          </cell>
          <cell r="N3213" t="str">
            <v>CA200811</v>
          </cell>
          <cell r="O3213" t="str">
            <v>CA</v>
          </cell>
          <cell r="P3213" t="str">
            <v>KX27</v>
          </cell>
          <cell r="Q3213">
            <v>8358.67</v>
          </cell>
          <cell r="R3213">
            <v>0</v>
          </cell>
        </row>
        <row r="3214">
          <cell r="A3214" t="str">
            <v>K</v>
          </cell>
          <cell r="B3214">
            <v>39753</v>
          </cell>
          <cell r="C3214" t="str">
            <v>X29</v>
          </cell>
          <cell r="D3214">
            <v>0</v>
          </cell>
          <cell r="E3214">
            <v>171.8</v>
          </cell>
          <cell r="F3214">
            <v>0</v>
          </cell>
          <cell r="G3214" t="str">
            <v>CAP</v>
          </cell>
          <cell r="H3214" t="str">
            <v>CAPTANFCHIP</v>
          </cell>
          <cell r="I3214">
            <v>1</v>
          </cell>
          <cell r="J3214">
            <v>0</v>
          </cell>
          <cell r="K3214" t="str">
            <v>200811X29</v>
          </cell>
          <cell r="L3214">
            <v>200811</v>
          </cell>
          <cell r="M3214" t="str">
            <v>KX29</v>
          </cell>
          <cell r="N3214" t="str">
            <v>CA200811</v>
          </cell>
          <cell r="O3214" t="str">
            <v>CA</v>
          </cell>
          <cell r="P3214" t="str">
            <v>KX29</v>
          </cell>
          <cell r="Q3214">
            <v>171.8</v>
          </cell>
          <cell r="R3214">
            <v>0</v>
          </cell>
        </row>
        <row r="3215">
          <cell r="A3215" t="str">
            <v>K</v>
          </cell>
          <cell r="B3215">
            <v>39783</v>
          </cell>
          <cell r="C3215" t="str">
            <v>X10</v>
          </cell>
          <cell r="D3215">
            <v>0</v>
          </cell>
          <cell r="E3215">
            <v>4118.55</v>
          </cell>
          <cell r="F3215">
            <v>0</v>
          </cell>
          <cell r="G3215" t="str">
            <v>CAP</v>
          </cell>
          <cell r="H3215" t="str">
            <v>CAPTANFCHIP</v>
          </cell>
          <cell r="I3215">
            <v>1</v>
          </cell>
          <cell r="J3215">
            <v>0</v>
          </cell>
          <cell r="K3215" t="str">
            <v>200812X10</v>
          </cell>
          <cell r="L3215">
            <v>200812</v>
          </cell>
          <cell r="M3215" t="str">
            <v>KX10</v>
          </cell>
          <cell r="N3215" t="str">
            <v>CA200812</v>
          </cell>
          <cell r="O3215" t="str">
            <v>CA</v>
          </cell>
          <cell r="P3215" t="str">
            <v>KX10</v>
          </cell>
          <cell r="Q3215">
            <v>4118.55</v>
          </cell>
          <cell r="R3215">
            <v>0</v>
          </cell>
        </row>
        <row r="3216">
          <cell r="A3216" t="str">
            <v>K</v>
          </cell>
          <cell r="B3216">
            <v>39783</v>
          </cell>
          <cell r="C3216" t="str">
            <v>X22</v>
          </cell>
          <cell r="D3216">
            <v>0</v>
          </cell>
          <cell r="E3216">
            <v>1347.03</v>
          </cell>
          <cell r="F3216">
            <v>0</v>
          </cell>
          <cell r="G3216" t="str">
            <v>CAP</v>
          </cell>
          <cell r="H3216" t="str">
            <v>CAPTANFCHIP</v>
          </cell>
          <cell r="I3216">
            <v>1</v>
          </cell>
          <cell r="J3216">
            <v>0</v>
          </cell>
          <cell r="K3216" t="str">
            <v>200812X22</v>
          </cell>
          <cell r="L3216">
            <v>200812</v>
          </cell>
          <cell r="M3216" t="str">
            <v>KX22</v>
          </cell>
          <cell r="N3216" t="str">
            <v>CA200812</v>
          </cell>
          <cell r="O3216" t="str">
            <v>CA</v>
          </cell>
          <cell r="P3216" t="str">
            <v>KX22</v>
          </cell>
          <cell r="Q3216">
            <v>1347.03</v>
          </cell>
          <cell r="R3216">
            <v>0</v>
          </cell>
        </row>
        <row r="3217">
          <cell r="A3217" t="str">
            <v>K</v>
          </cell>
          <cell r="B3217">
            <v>39783</v>
          </cell>
          <cell r="C3217" t="str">
            <v>X23</v>
          </cell>
          <cell r="D3217">
            <v>0</v>
          </cell>
          <cell r="E3217">
            <v>3842.98</v>
          </cell>
          <cell r="F3217">
            <v>0</v>
          </cell>
          <cell r="G3217" t="str">
            <v>CAP</v>
          </cell>
          <cell r="H3217" t="str">
            <v>CAPTANFCHIP</v>
          </cell>
          <cell r="I3217">
            <v>1</v>
          </cell>
          <cell r="J3217">
            <v>0</v>
          </cell>
          <cell r="K3217" t="str">
            <v>200812X23</v>
          </cell>
          <cell r="L3217">
            <v>200812</v>
          </cell>
          <cell r="M3217" t="str">
            <v>KX23</v>
          </cell>
          <cell r="N3217" t="str">
            <v>CA200812</v>
          </cell>
          <cell r="O3217" t="str">
            <v>CA</v>
          </cell>
          <cell r="P3217" t="str">
            <v>KX23</v>
          </cell>
          <cell r="Q3217">
            <v>3842.98</v>
          </cell>
          <cell r="R3217">
            <v>0</v>
          </cell>
        </row>
        <row r="3218">
          <cell r="A3218" t="str">
            <v>K</v>
          </cell>
          <cell r="B3218">
            <v>39783</v>
          </cell>
          <cell r="C3218" t="str">
            <v>X27</v>
          </cell>
          <cell r="D3218">
            <v>0</v>
          </cell>
          <cell r="E3218">
            <v>8269.81</v>
          </cell>
          <cell r="F3218">
            <v>0</v>
          </cell>
          <cell r="G3218" t="str">
            <v>CAP</v>
          </cell>
          <cell r="H3218" t="str">
            <v>CAPTANFCHIP</v>
          </cell>
          <cell r="I3218">
            <v>1</v>
          </cell>
          <cell r="J3218">
            <v>0</v>
          </cell>
          <cell r="K3218" t="str">
            <v>200812X27</v>
          </cell>
          <cell r="L3218">
            <v>200812</v>
          </cell>
          <cell r="M3218" t="str">
            <v>KX27</v>
          </cell>
          <cell r="N3218" t="str">
            <v>CA200812</v>
          </cell>
          <cell r="O3218" t="str">
            <v>CA</v>
          </cell>
          <cell r="P3218" t="str">
            <v>KX27</v>
          </cell>
          <cell r="Q3218">
            <v>8269.81</v>
          </cell>
          <cell r="R3218">
            <v>0</v>
          </cell>
        </row>
        <row r="3219">
          <cell r="A3219" t="str">
            <v>K</v>
          </cell>
          <cell r="B3219">
            <v>39783</v>
          </cell>
          <cell r="C3219" t="str">
            <v>X29</v>
          </cell>
          <cell r="D3219">
            <v>0</v>
          </cell>
          <cell r="E3219">
            <v>174.97</v>
          </cell>
          <cell r="F3219">
            <v>0</v>
          </cell>
          <cell r="G3219" t="str">
            <v>CAP</v>
          </cell>
          <cell r="H3219" t="str">
            <v>CAPTANFCHIP</v>
          </cell>
          <cell r="I3219">
            <v>1</v>
          </cell>
          <cell r="J3219">
            <v>0</v>
          </cell>
          <cell r="K3219" t="str">
            <v>200812X29</v>
          </cell>
          <cell r="L3219">
            <v>200812</v>
          </cell>
          <cell r="M3219" t="str">
            <v>KX29</v>
          </cell>
          <cell r="N3219" t="str">
            <v>CA200812</v>
          </cell>
          <cell r="O3219" t="str">
            <v>CA</v>
          </cell>
          <cell r="P3219" t="str">
            <v>KX29</v>
          </cell>
          <cell r="Q3219">
            <v>174.97</v>
          </cell>
          <cell r="R3219">
            <v>0</v>
          </cell>
        </row>
        <row r="3220">
          <cell r="A3220" t="str">
            <v>K</v>
          </cell>
          <cell r="B3220">
            <v>39814</v>
          </cell>
          <cell r="C3220" t="str">
            <v>X10</v>
          </cell>
          <cell r="D3220">
            <v>0</v>
          </cell>
          <cell r="E3220">
            <v>4050.59</v>
          </cell>
          <cell r="F3220">
            <v>0</v>
          </cell>
          <cell r="G3220" t="str">
            <v>CAP</v>
          </cell>
          <cell r="H3220" t="str">
            <v>CAPTANFCHIP</v>
          </cell>
          <cell r="I3220">
            <v>1</v>
          </cell>
          <cell r="J3220">
            <v>0</v>
          </cell>
          <cell r="K3220" t="str">
            <v>200901X10</v>
          </cell>
          <cell r="L3220">
            <v>200901</v>
          </cell>
          <cell r="M3220" t="str">
            <v>KX10</v>
          </cell>
          <cell r="N3220" t="str">
            <v>CA200901</v>
          </cell>
          <cell r="O3220" t="str">
            <v>CA</v>
          </cell>
          <cell r="P3220" t="str">
            <v>KX10</v>
          </cell>
          <cell r="Q3220">
            <v>4050.59</v>
          </cell>
          <cell r="R3220">
            <v>0</v>
          </cell>
        </row>
        <row r="3221">
          <cell r="A3221" t="str">
            <v>K</v>
          </cell>
          <cell r="B3221">
            <v>39814</v>
          </cell>
          <cell r="C3221" t="str">
            <v>X22</v>
          </cell>
          <cell r="D3221">
            <v>0</v>
          </cell>
          <cell r="E3221">
            <v>1326.45</v>
          </cell>
          <cell r="F3221">
            <v>0</v>
          </cell>
          <cell r="G3221" t="str">
            <v>CAP</v>
          </cell>
          <cell r="H3221" t="str">
            <v>CAPTANFCHIP</v>
          </cell>
          <cell r="I3221">
            <v>1</v>
          </cell>
          <cell r="J3221">
            <v>0</v>
          </cell>
          <cell r="K3221" t="str">
            <v>200901X22</v>
          </cell>
          <cell r="L3221">
            <v>200901</v>
          </cell>
          <cell r="M3221" t="str">
            <v>KX22</v>
          </cell>
          <cell r="N3221" t="str">
            <v>CA200901</v>
          </cell>
          <cell r="O3221" t="str">
            <v>CA</v>
          </cell>
          <cell r="P3221" t="str">
            <v>KX22</v>
          </cell>
          <cell r="Q3221">
            <v>1326.45</v>
          </cell>
          <cell r="R3221">
            <v>0</v>
          </cell>
        </row>
        <row r="3222">
          <cell r="A3222" t="str">
            <v>K</v>
          </cell>
          <cell r="B3222">
            <v>39814</v>
          </cell>
          <cell r="C3222" t="str">
            <v>X23</v>
          </cell>
          <cell r="D3222">
            <v>0</v>
          </cell>
          <cell r="E3222">
            <v>3783.5</v>
          </cell>
          <cell r="F3222">
            <v>0</v>
          </cell>
          <cell r="G3222" t="str">
            <v>CAP</v>
          </cell>
          <cell r="H3222" t="str">
            <v>CAPTANFCHIP</v>
          </cell>
          <cell r="I3222">
            <v>1</v>
          </cell>
          <cell r="J3222">
            <v>0</v>
          </cell>
          <cell r="K3222" t="str">
            <v>200901X23</v>
          </cell>
          <cell r="L3222">
            <v>200901</v>
          </cell>
          <cell r="M3222" t="str">
            <v>KX23</v>
          </cell>
          <cell r="N3222" t="str">
            <v>CA200901</v>
          </cell>
          <cell r="O3222" t="str">
            <v>CA</v>
          </cell>
          <cell r="P3222" t="str">
            <v>KX23</v>
          </cell>
          <cell r="Q3222">
            <v>3783.5</v>
          </cell>
          <cell r="R3222">
            <v>0</v>
          </cell>
        </row>
        <row r="3223">
          <cell r="A3223" t="str">
            <v>K</v>
          </cell>
          <cell r="B3223">
            <v>39814</v>
          </cell>
          <cell r="C3223" t="str">
            <v>X27</v>
          </cell>
          <cell r="D3223">
            <v>0</v>
          </cell>
          <cell r="E3223">
            <v>8257.48</v>
          </cell>
          <cell r="F3223">
            <v>0</v>
          </cell>
          <cell r="G3223" t="str">
            <v>CAP</v>
          </cell>
          <cell r="H3223" t="str">
            <v>CAPTANFCHIP</v>
          </cell>
          <cell r="I3223">
            <v>1</v>
          </cell>
          <cell r="J3223">
            <v>0</v>
          </cell>
          <cell r="K3223" t="str">
            <v>200901X27</v>
          </cell>
          <cell r="L3223">
            <v>200901</v>
          </cell>
          <cell r="M3223" t="str">
            <v>KX27</v>
          </cell>
          <cell r="N3223" t="str">
            <v>CA200901</v>
          </cell>
          <cell r="O3223" t="str">
            <v>CA</v>
          </cell>
          <cell r="P3223" t="str">
            <v>KX27</v>
          </cell>
          <cell r="Q3223">
            <v>8257.48</v>
          </cell>
          <cell r="R3223">
            <v>0</v>
          </cell>
        </row>
        <row r="3224">
          <cell r="A3224" t="str">
            <v>K</v>
          </cell>
          <cell r="B3224">
            <v>39814</v>
          </cell>
          <cell r="C3224" t="str">
            <v>X29</v>
          </cell>
          <cell r="D3224">
            <v>0</v>
          </cell>
          <cell r="E3224">
            <v>176.9</v>
          </cell>
          <cell r="F3224">
            <v>0</v>
          </cell>
          <cell r="G3224" t="str">
            <v>CAP</v>
          </cell>
          <cell r="H3224" t="str">
            <v>CAPTANFCHIP</v>
          </cell>
          <cell r="I3224">
            <v>1</v>
          </cell>
          <cell r="J3224">
            <v>0</v>
          </cell>
          <cell r="K3224" t="str">
            <v>200901X29</v>
          </cell>
          <cell r="L3224">
            <v>200901</v>
          </cell>
          <cell r="M3224" t="str">
            <v>KX29</v>
          </cell>
          <cell r="N3224" t="str">
            <v>CA200901</v>
          </cell>
          <cell r="O3224" t="str">
            <v>CA</v>
          </cell>
          <cell r="P3224" t="str">
            <v>KX29</v>
          </cell>
          <cell r="Q3224">
            <v>176.9</v>
          </cell>
          <cell r="R3224">
            <v>0</v>
          </cell>
        </row>
        <row r="3225">
          <cell r="A3225" t="str">
            <v>K</v>
          </cell>
          <cell r="B3225">
            <v>39845</v>
          </cell>
          <cell r="C3225" t="str">
            <v>X10</v>
          </cell>
          <cell r="D3225">
            <v>0</v>
          </cell>
          <cell r="E3225">
            <v>3955.68</v>
          </cell>
          <cell r="F3225">
            <v>0</v>
          </cell>
          <cell r="G3225" t="str">
            <v>CAP</v>
          </cell>
          <cell r="H3225" t="str">
            <v>CAPTANFCHIP</v>
          </cell>
          <cell r="I3225">
            <v>1</v>
          </cell>
          <cell r="J3225">
            <v>0</v>
          </cell>
          <cell r="K3225" t="str">
            <v>200902X10</v>
          </cell>
          <cell r="L3225">
            <v>200902</v>
          </cell>
          <cell r="M3225" t="str">
            <v>KX10</v>
          </cell>
          <cell r="N3225" t="str">
            <v>CA200902</v>
          </cell>
          <cell r="O3225" t="str">
            <v>CA</v>
          </cell>
          <cell r="P3225" t="str">
            <v>KX10</v>
          </cell>
          <cell r="Q3225">
            <v>3955.68</v>
          </cell>
          <cell r="R3225">
            <v>0</v>
          </cell>
        </row>
        <row r="3226">
          <cell r="A3226" t="str">
            <v>K</v>
          </cell>
          <cell r="B3226">
            <v>39845</v>
          </cell>
          <cell r="C3226" t="str">
            <v>X22</v>
          </cell>
          <cell r="D3226">
            <v>0</v>
          </cell>
          <cell r="E3226">
            <v>1329.49</v>
          </cell>
          <cell r="F3226">
            <v>0</v>
          </cell>
          <cell r="G3226" t="str">
            <v>CAP</v>
          </cell>
          <cell r="H3226" t="str">
            <v>CAPTANFCHIP</v>
          </cell>
          <cell r="I3226">
            <v>1</v>
          </cell>
          <cell r="J3226">
            <v>0</v>
          </cell>
          <cell r="K3226" t="str">
            <v>200902X22</v>
          </cell>
          <cell r="L3226">
            <v>200902</v>
          </cell>
          <cell r="M3226" t="str">
            <v>KX22</v>
          </cell>
          <cell r="N3226" t="str">
            <v>CA200902</v>
          </cell>
          <cell r="O3226" t="str">
            <v>CA</v>
          </cell>
          <cell r="P3226" t="str">
            <v>KX22</v>
          </cell>
          <cell r="Q3226">
            <v>1329.49</v>
          </cell>
          <cell r="R3226">
            <v>0</v>
          </cell>
        </row>
        <row r="3227">
          <cell r="A3227" t="str">
            <v>K</v>
          </cell>
          <cell r="B3227">
            <v>39845</v>
          </cell>
          <cell r="C3227" t="str">
            <v>X23</v>
          </cell>
          <cell r="D3227">
            <v>0</v>
          </cell>
          <cell r="E3227">
            <v>3792.95</v>
          </cell>
          <cell r="F3227">
            <v>0</v>
          </cell>
          <cell r="G3227" t="str">
            <v>CAP</v>
          </cell>
          <cell r="H3227" t="str">
            <v>CAPTANFCHIP</v>
          </cell>
          <cell r="I3227">
            <v>1</v>
          </cell>
          <cell r="J3227">
            <v>0</v>
          </cell>
          <cell r="K3227" t="str">
            <v>200902X23</v>
          </cell>
          <cell r="L3227">
            <v>200902</v>
          </cell>
          <cell r="M3227" t="str">
            <v>KX23</v>
          </cell>
          <cell r="N3227" t="str">
            <v>CA200902</v>
          </cell>
          <cell r="O3227" t="str">
            <v>CA</v>
          </cell>
          <cell r="P3227" t="str">
            <v>KX23</v>
          </cell>
          <cell r="Q3227">
            <v>3792.95</v>
          </cell>
          <cell r="R3227">
            <v>0</v>
          </cell>
        </row>
        <row r="3228">
          <cell r="A3228" t="str">
            <v>K</v>
          </cell>
          <cell r="B3228">
            <v>39845</v>
          </cell>
          <cell r="C3228" t="str">
            <v>X27</v>
          </cell>
          <cell r="D3228">
            <v>0</v>
          </cell>
          <cell r="E3228">
            <v>8317.8700000000008</v>
          </cell>
          <cell r="F3228">
            <v>0</v>
          </cell>
          <cell r="G3228" t="str">
            <v>CAP</v>
          </cell>
          <cell r="H3228" t="str">
            <v>CAPTANFCHIP</v>
          </cell>
          <cell r="I3228">
            <v>1</v>
          </cell>
          <cell r="J3228">
            <v>0</v>
          </cell>
          <cell r="K3228" t="str">
            <v>200902X27</v>
          </cell>
          <cell r="L3228">
            <v>200902</v>
          </cell>
          <cell r="M3228" t="str">
            <v>KX27</v>
          </cell>
          <cell r="N3228" t="str">
            <v>CA200902</v>
          </cell>
          <cell r="O3228" t="str">
            <v>CA</v>
          </cell>
          <cell r="P3228" t="str">
            <v>KX27</v>
          </cell>
          <cell r="Q3228">
            <v>8317.8700000000008</v>
          </cell>
          <cell r="R3228">
            <v>0</v>
          </cell>
        </row>
        <row r="3229">
          <cell r="A3229" t="str">
            <v>K</v>
          </cell>
          <cell r="B3229">
            <v>39845</v>
          </cell>
          <cell r="C3229" t="str">
            <v>X29</v>
          </cell>
          <cell r="D3229">
            <v>0</v>
          </cell>
          <cell r="E3229">
            <v>178.29</v>
          </cell>
          <cell r="F3229">
            <v>0</v>
          </cell>
          <cell r="G3229" t="str">
            <v>CAP</v>
          </cell>
          <cell r="H3229" t="str">
            <v>CAPTANFCHIP</v>
          </cell>
          <cell r="I3229">
            <v>1</v>
          </cell>
          <cell r="J3229">
            <v>0</v>
          </cell>
          <cell r="K3229" t="str">
            <v>200902X29</v>
          </cell>
          <cell r="L3229">
            <v>200902</v>
          </cell>
          <cell r="M3229" t="str">
            <v>KX29</v>
          </cell>
          <cell r="N3229" t="str">
            <v>CA200902</v>
          </cell>
          <cell r="O3229" t="str">
            <v>CA</v>
          </cell>
          <cell r="P3229" t="str">
            <v>KX29</v>
          </cell>
          <cell r="Q3229">
            <v>178.29</v>
          </cell>
          <cell r="R3229">
            <v>0</v>
          </cell>
        </row>
        <row r="3230">
          <cell r="A3230" t="str">
            <v>K</v>
          </cell>
          <cell r="B3230">
            <v>39873</v>
          </cell>
          <cell r="C3230" t="str">
            <v>X10</v>
          </cell>
          <cell r="D3230">
            <v>0</v>
          </cell>
          <cell r="E3230">
            <v>3846.64</v>
          </cell>
          <cell r="F3230">
            <v>0</v>
          </cell>
          <cell r="G3230" t="str">
            <v>CAP</v>
          </cell>
          <cell r="H3230" t="str">
            <v>CAPTANFCHIP</v>
          </cell>
          <cell r="I3230">
            <v>1</v>
          </cell>
          <cell r="J3230">
            <v>0</v>
          </cell>
          <cell r="K3230" t="str">
            <v>200903X10</v>
          </cell>
          <cell r="L3230">
            <v>200903</v>
          </cell>
          <cell r="M3230" t="str">
            <v>KX10</v>
          </cell>
          <cell r="N3230" t="str">
            <v>CA200903</v>
          </cell>
          <cell r="O3230" t="str">
            <v>CA</v>
          </cell>
          <cell r="P3230" t="str">
            <v>KX10</v>
          </cell>
          <cell r="Q3230">
            <v>3846.64</v>
          </cell>
          <cell r="R3230">
            <v>0</v>
          </cell>
        </row>
        <row r="3231">
          <cell r="A3231" t="str">
            <v>K</v>
          </cell>
          <cell r="B3231">
            <v>39873</v>
          </cell>
          <cell r="C3231" t="str">
            <v>X22</v>
          </cell>
          <cell r="D3231">
            <v>0</v>
          </cell>
          <cell r="E3231">
            <v>1338.18</v>
          </cell>
          <cell r="F3231">
            <v>0</v>
          </cell>
          <cell r="G3231" t="str">
            <v>CAP</v>
          </cell>
          <cell r="H3231" t="str">
            <v>CAPTANFCHIP</v>
          </cell>
          <cell r="I3231">
            <v>1</v>
          </cell>
          <cell r="J3231">
            <v>0</v>
          </cell>
          <cell r="K3231" t="str">
            <v>200903X22</v>
          </cell>
          <cell r="L3231">
            <v>200903</v>
          </cell>
          <cell r="M3231" t="str">
            <v>KX22</v>
          </cell>
          <cell r="N3231" t="str">
            <v>CA200903</v>
          </cell>
          <cell r="O3231" t="str">
            <v>CA</v>
          </cell>
          <cell r="P3231" t="str">
            <v>KX22</v>
          </cell>
          <cell r="Q3231">
            <v>1338.18</v>
          </cell>
          <cell r="R3231">
            <v>0</v>
          </cell>
        </row>
        <row r="3232">
          <cell r="A3232" t="str">
            <v>K</v>
          </cell>
          <cell r="B3232">
            <v>39873</v>
          </cell>
          <cell r="C3232" t="str">
            <v>X23</v>
          </cell>
          <cell r="D3232">
            <v>0</v>
          </cell>
          <cell r="E3232">
            <v>3819.27</v>
          </cell>
          <cell r="F3232">
            <v>0</v>
          </cell>
          <cell r="G3232" t="str">
            <v>CAP</v>
          </cell>
          <cell r="H3232" t="str">
            <v>CAPTANFCHIP</v>
          </cell>
          <cell r="I3232">
            <v>1</v>
          </cell>
          <cell r="J3232">
            <v>0</v>
          </cell>
          <cell r="K3232" t="str">
            <v>200903X23</v>
          </cell>
          <cell r="L3232">
            <v>200903</v>
          </cell>
          <cell r="M3232" t="str">
            <v>KX23</v>
          </cell>
          <cell r="N3232" t="str">
            <v>CA200903</v>
          </cell>
          <cell r="O3232" t="str">
            <v>CA</v>
          </cell>
          <cell r="P3232" t="str">
            <v>KX23</v>
          </cell>
          <cell r="Q3232">
            <v>3819.27</v>
          </cell>
          <cell r="R3232">
            <v>0</v>
          </cell>
        </row>
        <row r="3233">
          <cell r="A3233" t="str">
            <v>K</v>
          </cell>
          <cell r="B3233">
            <v>39873</v>
          </cell>
          <cell r="C3233" t="str">
            <v>X27</v>
          </cell>
          <cell r="D3233">
            <v>0</v>
          </cell>
          <cell r="E3233">
            <v>8295.24</v>
          </cell>
          <cell r="F3233">
            <v>0</v>
          </cell>
          <cell r="G3233" t="str">
            <v>CAP</v>
          </cell>
          <cell r="H3233" t="str">
            <v>CAPTANFCHIP</v>
          </cell>
          <cell r="I3233">
            <v>1</v>
          </cell>
          <cell r="J3233">
            <v>0</v>
          </cell>
          <cell r="K3233" t="str">
            <v>200903X27</v>
          </cell>
          <cell r="L3233">
            <v>200903</v>
          </cell>
          <cell r="M3233" t="str">
            <v>KX27</v>
          </cell>
          <cell r="N3233" t="str">
            <v>CA200903</v>
          </cell>
          <cell r="O3233" t="str">
            <v>CA</v>
          </cell>
          <cell r="P3233" t="str">
            <v>KX27</v>
          </cell>
          <cell r="Q3233">
            <v>8295.24</v>
          </cell>
          <cell r="R3233">
            <v>0</v>
          </cell>
        </row>
        <row r="3234">
          <cell r="A3234" t="str">
            <v>K</v>
          </cell>
          <cell r="B3234">
            <v>39873</v>
          </cell>
          <cell r="C3234" t="str">
            <v>X29</v>
          </cell>
          <cell r="D3234">
            <v>0</v>
          </cell>
          <cell r="E3234">
            <v>171.48</v>
          </cell>
          <cell r="F3234">
            <v>0</v>
          </cell>
          <cell r="G3234" t="str">
            <v>CAP</v>
          </cell>
          <cell r="H3234" t="str">
            <v>CAPTANFCHIP</v>
          </cell>
          <cell r="I3234">
            <v>1</v>
          </cell>
          <cell r="J3234">
            <v>0</v>
          </cell>
          <cell r="K3234" t="str">
            <v>200903X29</v>
          </cell>
          <cell r="L3234">
            <v>200903</v>
          </cell>
          <cell r="M3234" t="str">
            <v>KX29</v>
          </cell>
          <cell r="N3234" t="str">
            <v>CA200903</v>
          </cell>
          <cell r="O3234" t="str">
            <v>CA</v>
          </cell>
          <cell r="P3234" t="str">
            <v>KX29</v>
          </cell>
          <cell r="Q3234">
            <v>171.48</v>
          </cell>
          <cell r="R3234">
            <v>0</v>
          </cell>
        </row>
        <row r="3235">
          <cell r="A3235" t="str">
            <v>K</v>
          </cell>
          <cell r="B3235">
            <v>39904</v>
          </cell>
          <cell r="C3235" t="str">
            <v>X10</v>
          </cell>
          <cell r="D3235">
            <v>0</v>
          </cell>
          <cell r="E3235">
            <v>4062.39</v>
          </cell>
          <cell r="F3235">
            <v>0</v>
          </cell>
          <cell r="G3235" t="str">
            <v>CAP</v>
          </cell>
          <cell r="H3235" t="str">
            <v>CAPTANFCHIP</v>
          </cell>
          <cell r="I3235">
            <v>1</v>
          </cell>
          <cell r="J3235">
            <v>0</v>
          </cell>
          <cell r="K3235" t="str">
            <v>200904X10</v>
          </cell>
          <cell r="L3235">
            <v>200904</v>
          </cell>
          <cell r="M3235" t="str">
            <v>KX10</v>
          </cell>
          <cell r="N3235" t="str">
            <v>CA200904</v>
          </cell>
          <cell r="O3235" t="str">
            <v>CA</v>
          </cell>
          <cell r="P3235" t="str">
            <v>KX10</v>
          </cell>
          <cell r="Q3235">
            <v>4062.39</v>
          </cell>
          <cell r="R3235">
            <v>0</v>
          </cell>
        </row>
        <row r="3236">
          <cell r="A3236" t="str">
            <v>K</v>
          </cell>
          <cell r="B3236">
            <v>39904</v>
          </cell>
          <cell r="C3236" t="str">
            <v>X22</v>
          </cell>
          <cell r="D3236">
            <v>0</v>
          </cell>
          <cell r="E3236">
            <v>351.87</v>
          </cell>
          <cell r="F3236">
            <v>0</v>
          </cell>
          <cell r="G3236" t="str">
            <v>CAP</v>
          </cell>
          <cell r="H3236" t="str">
            <v>CAPTANFCHIP</v>
          </cell>
          <cell r="I3236">
            <v>1</v>
          </cell>
          <cell r="J3236">
            <v>0</v>
          </cell>
          <cell r="K3236" t="str">
            <v>200904X22</v>
          </cell>
          <cell r="L3236">
            <v>200904</v>
          </cell>
          <cell r="M3236" t="str">
            <v>KX22</v>
          </cell>
          <cell r="N3236" t="str">
            <v>CA200904</v>
          </cell>
          <cell r="O3236" t="str">
            <v>CA</v>
          </cell>
          <cell r="P3236" t="str">
            <v>KX22</v>
          </cell>
          <cell r="Q3236">
            <v>351.87</v>
          </cell>
          <cell r="R3236">
            <v>0</v>
          </cell>
        </row>
        <row r="3237">
          <cell r="A3237" t="str">
            <v>K</v>
          </cell>
          <cell r="B3237">
            <v>39904</v>
          </cell>
          <cell r="C3237" t="str">
            <v>X23</v>
          </cell>
          <cell r="D3237">
            <v>0</v>
          </cell>
          <cell r="E3237">
            <v>3906.36</v>
          </cell>
          <cell r="F3237">
            <v>0</v>
          </cell>
          <cell r="G3237" t="str">
            <v>CAP</v>
          </cell>
          <cell r="H3237" t="str">
            <v>CAPTANFCHIP</v>
          </cell>
          <cell r="I3237">
            <v>1</v>
          </cell>
          <cell r="J3237">
            <v>0</v>
          </cell>
          <cell r="K3237" t="str">
            <v>200904X23</v>
          </cell>
          <cell r="L3237">
            <v>200904</v>
          </cell>
          <cell r="M3237" t="str">
            <v>KX23</v>
          </cell>
          <cell r="N3237" t="str">
            <v>CA200904</v>
          </cell>
          <cell r="O3237" t="str">
            <v>CA</v>
          </cell>
          <cell r="P3237" t="str">
            <v>KX23</v>
          </cell>
          <cell r="Q3237">
            <v>3906.36</v>
          </cell>
          <cell r="R3237">
            <v>0</v>
          </cell>
        </row>
        <row r="3238">
          <cell r="A3238" t="str">
            <v>K</v>
          </cell>
          <cell r="B3238">
            <v>39904</v>
          </cell>
          <cell r="C3238" t="str">
            <v>X27</v>
          </cell>
          <cell r="D3238">
            <v>0</v>
          </cell>
          <cell r="E3238">
            <v>8321.0300000000007</v>
          </cell>
          <cell r="F3238">
            <v>0</v>
          </cell>
          <cell r="G3238" t="str">
            <v>CAP</v>
          </cell>
          <cell r="H3238" t="str">
            <v>CAPTANFCHIP</v>
          </cell>
          <cell r="I3238">
            <v>1</v>
          </cell>
          <cell r="J3238">
            <v>0</v>
          </cell>
          <cell r="K3238" t="str">
            <v>200904X27</v>
          </cell>
          <cell r="L3238">
            <v>200904</v>
          </cell>
          <cell r="M3238" t="str">
            <v>KX27</v>
          </cell>
          <cell r="N3238" t="str">
            <v>CA200904</v>
          </cell>
          <cell r="O3238" t="str">
            <v>CA</v>
          </cell>
          <cell r="P3238" t="str">
            <v>KX27</v>
          </cell>
          <cell r="Q3238">
            <v>8321.0300000000007</v>
          </cell>
          <cell r="R3238">
            <v>0</v>
          </cell>
        </row>
        <row r="3239">
          <cell r="A3239" t="str">
            <v>K</v>
          </cell>
          <cell r="B3239">
            <v>39904</v>
          </cell>
          <cell r="C3239" t="str">
            <v>X29</v>
          </cell>
          <cell r="D3239">
            <v>0</v>
          </cell>
          <cell r="E3239">
            <v>180</v>
          </cell>
          <cell r="F3239">
            <v>0</v>
          </cell>
          <cell r="G3239" t="str">
            <v>CAP</v>
          </cell>
          <cell r="H3239" t="str">
            <v>CAPTANFCHIP</v>
          </cell>
          <cell r="I3239">
            <v>1</v>
          </cell>
          <cell r="J3239">
            <v>0</v>
          </cell>
          <cell r="K3239" t="str">
            <v>200904X29</v>
          </cell>
          <cell r="L3239">
            <v>200904</v>
          </cell>
          <cell r="M3239" t="str">
            <v>KX29</v>
          </cell>
          <cell r="N3239" t="str">
            <v>CA200904</v>
          </cell>
          <cell r="O3239" t="str">
            <v>CA</v>
          </cell>
          <cell r="P3239" t="str">
            <v>KX29</v>
          </cell>
          <cell r="Q3239">
            <v>180</v>
          </cell>
          <cell r="R3239">
            <v>0</v>
          </cell>
        </row>
        <row r="3240">
          <cell r="A3240" t="str">
            <v>K</v>
          </cell>
          <cell r="B3240">
            <v>39934</v>
          </cell>
          <cell r="C3240" t="str">
            <v>X10</v>
          </cell>
          <cell r="D3240">
            <v>0</v>
          </cell>
          <cell r="E3240">
            <v>4025.11</v>
          </cell>
          <cell r="F3240">
            <v>0</v>
          </cell>
          <cell r="G3240" t="str">
            <v>CAP</v>
          </cell>
          <cell r="H3240" t="str">
            <v>CAPTANFCHIP</v>
          </cell>
          <cell r="I3240">
            <v>1</v>
          </cell>
          <cell r="J3240">
            <v>0</v>
          </cell>
          <cell r="K3240" t="str">
            <v>200905X10</v>
          </cell>
          <cell r="L3240">
            <v>200905</v>
          </cell>
          <cell r="M3240" t="str">
            <v>KX10</v>
          </cell>
          <cell r="N3240" t="str">
            <v>CA200905</v>
          </cell>
          <cell r="O3240" t="str">
            <v>CA</v>
          </cell>
          <cell r="P3240" t="str">
            <v>KX10</v>
          </cell>
          <cell r="Q3240">
            <v>4025.11</v>
          </cell>
          <cell r="R3240">
            <v>0</v>
          </cell>
        </row>
        <row r="3241">
          <cell r="A3241" t="str">
            <v>K</v>
          </cell>
          <cell r="B3241">
            <v>39934</v>
          </cell>
          <cell r="C3241" t="str">
            <v>X22</v>
          </cell>
          <cell r="D3241">
            <v>0</v>
          </cell>
          <cell r="E3241">
            <v>315.66000000000003</v>
          </cell>
          <cell r="F3241">
            <v>0</v>
          </cell>
          <cell r="G3241" t="str">
            <v>CAP</v>
          </cell>
          <cell r="H3241" t="str">
            <v>CAPTANFCHIP</v>
          </cell>
          <cell r="I3241">
            <v>1</v>
          </cell>
          <cell r="J3241">
            <v>0</v>
          </cell>
          <cell r="K3241" t="str">
            <v>200905X22</v>
          </cell>
          <cell r="L3241">
            <v>200905</v>
          </cell>
          <cell r="M3241" t="str">
            <v>KX22</v>
          </cell>
          <cell r="N3241" t="str">
            <v>CA200905</v>
          </cell>
          <cell r="O3241" t="str">
            <v>CA</v>
          </cell>
          <cell r="P3241" t="str">
            <v>KX22</v>
          </cell>
          <cell r="Q3241">
            <v>315.66000000000003</v>
          </cell>
          <cell r="R3241">
            <v>0</v>
          </cell>
        </row>
        <row r="3242">
          <cell r="A3242" t="str">
            <v>K</v>
          </cell>
          <cell r="B3242">
            <v>39934</v>
          </cell>
          <cell r="C3242" t="str">
            <v>X23</v>
          </cell>
          <cell r="D3242">
            <v>0</v>
          </cell>
          <cell r="E3242">
            <v>3970.02</v>
          </cell>
          <cell r="F3242">
            <v>0</v>
          </cell>
          <cell r="G3242" t="str">
            <v>CAP</v>
          </cell>
          <cell r="H3242" t="str">
            <v>CAPTANFCHIP</v>
          </cell>
          <cell r="I3242">
            <v>1</v>
          </cell>
          <cell r="J3242">
            <v>0</v>
          </cell>
          <cell r="K3242" t="str">
            <v>200905X23</v>
          </cell>
          <cell r="L3242">
            <v>200905</v>
          </cell>
          <cell r="M3242" t="str">
            <v>KX23</v>
          </cell>
          <cell r="N3242" t="str">
            <v>CA200905</v>
          </cell>
          <cell r="O3242" t="str">
            <v>CA</v>
          </cell>
          <cell r="P3242" t="str">
            <v>KX23</v>
          </cell>
          <cell r="Q3242">
            <v>3970.02</v>
          </cell>
          <cell r="R3242">
            <v>0</v>
          </cell>
        </row>
        <row r="3243">
          <cell r="A3243" t="str">
            <v>K</v>
          </cell>
          <cell r="B3243">
            <v>39934</v>
          </cell>
          <cell r="C3243" t="str">
            <v>X27</v>
          </cell>
          <cell r="D3243">
            <v>0</v>
          </cell>
          <cell r="E3243">
            <v>8461.31</v>
          </cell>
          <cell r="F3243">
            <v>0</v>
          </cell>
          <cell r="G3243" t="str">
            <v>CAP</v>
          </cell>
          <cell r="H3243" t="str">
            <v>CAPTANFCHIP</v>
          </cell>
          <cell r="I3243">
            <v>1</v>
          </cell>
          <cell r="J3243">
            <v>0</v>
          </cell>
          <cell r="K3243" t="str">
            <v>200905X27</v>
          </cell>
          <cell r="L3243">
            <v>200905</v>
          </cell>
          <cell r="M3243" t="str">
            <v>KX27</v>
          </cell>
          <cell r="N3243" t="str">
            <v>CA200905</v>
          </cell>
          <cell r="O3243" t="str">
            <v>CA</v>
          </cell>
          <cell r="P3243" t="str">
            <v>KX27</v>
          </cell>
          <cell r="Q3243">
            <v>8461.31</v>
          </cell>
          <cell r="R3243">
            <v>0</v>
          </cell>
        </row>
        <row r="3244">
          <cell r="A3244" t="str">
            <v>K</v>
          </cell>
          <cell r="B3244">
            <v>39934</v>
          </cell>
          <cell r="C3244" t="str">
            <v>X29</v>
          </cell>
          <cell r="D3244">
            <v>0</v>
          </cell>
          <cell r="E3244">
            <v>189.69</v>
          </cell>
          <cell r="F3244">
            <v>0</v>
          </cell>
          <cell r="G3244" t="str">
            <v>CAP</v>
          </cell>
          <cell r="H3244" t="str">
            <v>CAPTANFCHIP</v>
          </cell>
          <cell r="I3244">
            <v>1</v>
          </cell>
          <cell r="J3244">
            <v>0</v>
          </cell>
          <cell r="K3244" t="str">
            <v>200905X29</v>
          </cell>
          <cell r="L3244">
            <v>200905</v>
          </cell>
          <cell r="M3244" t="str">
            <v>KX29</v>
          </cell>
          <cell r="N3244" t="str">
            <v>CA200905</v>
          </cell>
          <cell r="O3244" t="str">
            <v>CA</v>
          </cell>
          <cell r="P3244" t="str">
            <v>KX29</v>
          </cell>
          <cell r="Q3244">
            <v>189.69</v>
          </cell>
          <cell r="R3244">
            <v>0</v>
          </cell>
        </row>
        <row r="3245">
          <cell r="A3245" t="str">
            <v>K</v>
          </cell>
          <cell r="B3245">
            <v>39965</v>
          </cell>
          <cell r="C3245" t="str">
            <v>X10</v>
          </cell>
          <cell r="D3245">
            <v>0</v>
          </cell>
          <cell r="E3245">
            <v>3672.13</v>
          </cell>
          <cell r="F3245">
            <v>0</v>
          </cell>
          <cell r="G3245" t="str">
            <v>CAP</v>
          </cell>
          <cell r="H3245" t="str">
            <v>CAPTANFCHIP</v>
          </cell>
          <cell r="I3245">
            <v>1</v>
          </cell>
          <cell r="J3245">
            <v>0</v>
          </cell>
          <cell r="K3245" t="str">
            <v>200906X10</v>
          </cell>
          <cell r="L3245">
            <v>200906</v>
          </cell>
          <cell r="M3245" t="str">
            <v>KX10</v>
          </cell>
          <cell r="N3245" t="str">
            <v>CA200906</v>
          </cell>
          <cell r="O3245" t="str">
            <v>CA</v>
          </cell>
          <cell r="P3245" t="str">
            <v>KX10</v>
          </cell>
          <cell r="Q3245">
            <v>3672.13</v>
          </cell>
          <cell r="R3245">
            <v>0</v>
          </cell>
        </row>
        <row r="3246">
          <cell r="A3246" t="str">
            <v>K</v>
          </cell>
          <cell r="B3246">
            <v>39965</v>
          </cell>
          <cell r="C3246" t="str">
            <v>X22</v>
          </cell>
          <cell r="D3246">
            <v>0</v>
          </cell>
          <cell r="E3246">
            <v>315.29000000000002</v>
          </cell>
          <cell r="F3246">
            <v>0</v>
          </cell>
          <cell r="G3246" t="str">
            <v>CAP</v>
          </cell>
          <cell r="H3246" t="str">
            <v>CAPTANFCHIP</v>
          </cell>
          <cell r="I3246">
            <v>1</v>
          </cell>
          <cell r="J3246">
            <v>0</v>
          </cell>
          <cell r="K3246" t="str">
            <v>200906X22</v>
          </cell>
          <cell r="L3246">
            <v>200906</v>
          </cell>
          <cell r="M3246" t="str">
            <v>KX22</v>
          </cell>
          <cell r="N3246" t="str">
            <v>CA200906</v>
          </cell>
          <cell r="O3246" t="str">
            <v>CA</v>
          </cell>
          <cell r="P3246" t="str">
            <v>KX22</v>
          </cell>
          <cell r="Q3246">
            <v>315.29000000000002</v>
          </cell>
          <cell r="R3246">
            <v>0</v>
          </cell>
        </row>
        <row r="3247">
          <cell r="A3247" t="str">
            <v>K</v>
          </cell>
          <cell r="B3247">
            <v>39965</v>
          </cell>
          <cell r="C3247" t="str">
            <v>X23</v>
          </cell>
          <cell r="D3247">
            <v>0</v>
          </cell>
          <cell r="E3247">
            <v>3962.13</v>
          </cell>
          <cell r="F3247">
            <v>0</v>
          </cell>
          <cell r="G3247" t="str">
            <v>CAP</v>
          </cell>
          <cell r="H3247" t="str">
            <v>CAPTANFCHIP</v>
          </cell>
          <cell r="I3247">
            <v>1</v>
          </cell>
          <cell r="J3247">
            <v>0</v>
          </cell>
          <cell r="K3247" t="str">
            <v>200906X23</v>
          </cell>
          <cell r="L3247">
            <v>200906</v>
          </cell>
          <cell r="M3247" t="str">
            <v>KX23</v>
          </cell>
          <cell r="N3247" t="str">
            <v>CA200906</v>
          </cell>
          <cell r="O3247" t="str">
            <v>CA</v>
          </cell>
          <cell r="P3247" t="str">
            <v>KX23</v>
          </cell>
          <cell r="Q3247">
            <v>3962.13</v>
          </cell>
          <cell r="R3247">
            <v>0</v>
          </cell>
        </row>
        <row r="3248">
          <cell r="A3248" t="str">
            <v>K</v>
          </cell>
          <cell r="B3248">
            <v>39965</v>
          </cell>
          <cell r="C3248" t="str">
            <v>X27</v>
          </cell>
          <cell r="D3248">
            <v>0</v>
          </cell>
          <cell r="E3248">
            <v>8157.66</v>
          </cell>
          <cell r="F3248">
            <v>0</v>
          </cell>
          <cell r="G3248" t="str">
            <v>CAP</v>
          </cell>
          <cell r="H3248" t="str">
            <v>CAPTANFCHIP</v>
          </cell>
          <cell r="I3248">
            <v>1</v>
          </cell>
          <cell r="J3248">
            <v>0</v>
          </cell>
          <cell r="K3248" t="str">
            <v>200906X27</v>
          </cell>
          <cell r="L3248">
            <v>200906</v>
          </cell>
          <cell r="M3248" t="str">
            <v>KX27</v>
          </cell>
          <cell r="N3248" t="str">
            <v>CA200906</v>
          </cell>
          <cell r="O3248" t="str">
            <v>CA</v>
          </cell>
          <cell r="P3248" t="str">
            <v>KX27</v>
          </cell>
          <cell r="Q3248">
            <v>8157.66</v>
          </cell>
          <cell r="R3248">
            <v>0</v>
          </cell>
        </row>
        <row r="3249">
          <cell r="A3249" t="str">
            <v>K</v>
          </cell>
          <cell r="B3249">
            <v>39965</v>
          </cell>
          <cell r="C3249" t="str">
            <v>X29</v>
          </cell>
          <cell r="D3249">
            <v>0</v>
          </cell>
          <cell r="E3249">
            <v>184.6</v>
          </cell>
          <cell r="F3249">
            <v>0</v>
          </cell>
          <cell r="G3249" t="str">
            <v>CAP</v>
          </cell>
          <cell r="H3249" t="str">
            <v>CAPTANFCHIP</v>
          </cell>
          <cell r="I3249">
            <v>1</v>
          </cell>
          <cell r="J3249">
            <v>0</v>
          </cell>
          <cell r="K3249" t="str">
            <v>200906X29</v>
          </cell>
          <cell r="L3249">
            <v>200906</v>
          </cell>
          <cell r="M3249" t="str">
            <v>KX29</v>
          </cell>
          <cell r="N3249" t="str">
            <v>CA200906</v>
          </cell>
          <cell r="O3249" t="str">
            <v>CA</v>
          </cell>
          <cell r="P3249" t="str">
            <v>KX29</v>
          </cell>
          <cell r="Q3249">
            <v>184.6</v>
          </cell>
          <cell r="R3249">
            <v>0</v>
          </cell>
        </row>
        <row r="3250">
          <cell r="A3250" t="str">
            <v>M</v>
          </cell>
          <cell r="B3250">
            <v>39630</v>
          </cell>
          <cell r="C3250" t="str">
            <v>X10</v>
          </cell>
          <cell r="D3250">
            <v>0</v>
          </cell>
          <cell r="E3250">
            <v>1095.49</v>
          </cell>
          <cell r="F3250">
            <v>0</v>
          </cell>
          <cell r="G3250" t="str">
            <v>CAP</v>
          </cell>
          <cell r="H3250" t="str">
            <v>CAPFC</v>
          </cell>
          <cell r="I3250">
            <v>1</v>
          </cell>
          <cell r="J3250">
            <v>0</v>
          </cell>
          <cell r="K3250" t="str">
            <v>200807X10</v>
          </cell>
          <cell r="L3250">
            <v>200807</v>
          </cell>
          <cell r="M3250" t="str">
            <v>MX10</v>
          </cell>
          <cell r="N3250" t="str">
            <v>CA200807</v>
          </cell>
          <cell r="O3250" t="str">
            <v>CA</v>
          </cell>
          <cell r="P3250" t="str">
            <v>MX10</v>
          </cell>
          <cell r="Q3250">
            <v>1095.49</v>
          </cell>
          <cell r="R3250">
            <v>0</v>
          </cell>
        </row>
        <row r="3251">
          <cell r="A3251" t="str">
            <v>M</v>
          </cell>
          <cell r="B3251">
            <v>39630</v>
          </cell>
          <cell r="C3251" t="str">
            <v>X17</v>
          </cell>
          <cell r="D3251">
            <v>0</v>
          </cell>
          <cell r="E3251">
            <v>35491.32</v>
          </cell>
          <cell r="F3251">
            <v>0</v>
          </cell>
          <cell r="G3251" t="str">
            <v>CAP</v>
          </cell>
          <cell r="H3251" t="str">
            <v>CAPFC</v>
          </cell>
          <cell r="I3251">
            <v>1</v>
          </cell>
          <cell r="J3251">
            <v>0</v>
          </cell>
          <cell r="K3251" t="str">
            <v>200807X17</v>
          </cell>
          <cell r="L3251">
            <v>200807</v>
          </cell>
          <cell r="M3251" t="str">
            <v>MX17</v>
          </cell>
          <cell r="N3251" t="str">
            <v>CA200807</v>
          </cell>
          <cell r="O3251" t="str">
            <v>CA</v>
          </cell>
          <cell r="P3251" t="str">
            <v>MX17</v>
          </cell>
          <cell r="Q3251">
            <v>35491.32</v>
          </cell>
          <cell r="R3251">
            <v>0</v>
          </cell>
        </row>
        <row r="3252">
          <cell r="A3252" t="str">
            <v>M</v>
          </cell>
          <cell r="B3252">
            <v>39630</v>
          </cell>
          <cell r="C3252" t="str">
            <v>X22</v>
          </cell>
          <cell r="D3252">
            <v>0</v>
          </cell>
          <cell r="E3252">
            <v>4209.54</v>
          </cell>
          <cell r="F3252">
            <v>0</v>
          </cell>
          <cell r="G3252" t="str">
            <v>CAP</v>
          </cell>
          <cell r="H3252" t="str">
            <v>CAPFC</v>
          </cell>
          <cell r="I3252">
            <v>1</v>
          </cell>
          <cell r="J3252">
            <v>0</v>
          </cell>
          <cell r="K3252" t="str">
            <v>200807X22</v>
          </cell>
          <cell r="L3252">
            <v>200807</v>
          </cell>
          <cell r="M3252" t="str">
            <v>MX22</v>
          </cell>
          <cell r="N3252" t="str">
            <v>CA200807</v>
          </cell>
          <cell r="O3252" t="str">
            <v>CA</v>
          </cell>
          <cell r="P3252" t="str">
            <v>MX22</v>
          </cell>
          <cell r="Q3252">
            <v>4209.54</v>
          </cell>
          <cell r="R3252">
            <v>0</v>
          </cell>
        </row>
        <row r="3253">
          <cell r="A3253" t="str">
            <v>M</v>
          </cell>
          <cell r="B3253">
            <v>39630</v>
          </cell>
          <cell r="C3253" t="str">
            <v>X23</v>
          </cell>
          <cell r="D3253">
            <v>0</v>
          </cell>
          <cell r="E3253">
            <v>12011.58</v>
          </cell>
          <cell r="F3253">
            <v>0</v>
          </cell>
          <cell r="G3253" t="str">
            <v>CAP</v>
          </cell>
          <cell r="H3253" t="str">
            <v>CAPFC</v>
          </cell>
          <cell r="I3253">
            <v>1</v>
          </cell>
          <cell r="J3253">
            <v>0</v>
          </cell>
          <cell r="K3253" t="str">
            <v>200807X23</v>
          </cell>
          <cell r="L3253">
            <v>200807</v>
          </cell>
          <cell r="M3253" t="str">
            <v>MX23</v>
          </cell>
          <cell r="N3253" t="str">
            <v>CA200807</v>
          </cell>
          <cell r="O3253" t="str">
            <v>CA</v>
          </cell>
          <cell r="P3253" t="str">
            <v>MX23</v>
          </cell>
          <cell r="Q3253">
            <v>12011.58</v>
          </cell>
          <cell r="R3253">
            <v>0</v>
          </cell>
        </row>
        <row r="3254">
          <cell r="A3254" t="str">
            <v>M</v>
          </cell>
          <cell r="B3254">
            <v>39630</v>
          </cell>
          <cell r="C3254" t="str">
            <v>X27</v>
          </cell>
          <cell r="D3254">
            <v>0</v>
          </cell>
          <cell r="E3254">
            <v>166.63</v>
          </cell>
          <cell r="F3254">
            <v>0</v>
          </cell>
          <cell r="G3254" t="str">
            <v>CAP</v>
          </cell>
          <cell r="H3254" t="str">
            <v>CAPFC</v>
          </cell>
          <cell r="I3254">
            <v>1</v>
          </cell>
          <cell r="J3254">
            <v>0</v>
          </cell>
          <cell r="K3254" t="str">
            <v>200807X27</v>
          </cell>
          <cell r="L3254">
            <v>200807</v>
          </cell>
          <cell r="M3254" t="str">
            <v>MX27</v>
          </cell>
          <cell r="N3254" t="str">
            <v>CA200807</v>
          </cell>
          <cell r="O3254" t="str">
            <v>CA</v>
          </cell>
          <cell r="P3254" t="str">
            <v>MX27</v>
          </cell>
          <cell r="Q3254">
            <v>166.63</v>
          </cell>
          <cell r="R3254">
            <v>0</v>
          </cell>
        </row>
        <row r="3255">
          <cell r="A3255" t="str">
            <v>M</v>
          </cell>
          <cell r="B3255">
            <v>39630</v>
          </cell>
          <cell r="C3255" t="str">
            <v>X29</v>
          </cell>
          <cell r="D3255">
            <v>0</v>
          </cell>
          <cell r="E3255">
            <v>196.45</v>
          </cell>
          <cell r="F3255">
            <v>0</v>
          </cell>
          <cell r="G3255" t="str">
            <v>CAP</v>
          </cell>
          <cell r="H3255" t="str">
            <v>CAPFC</v>
          </cell>
          <cell r="I3255">
            <v>1</v>
          </cell>
          <cell r="J3255">
            <v>0</v>
          </cell>
          <cell r="K3255" t="str">
            <v>200807X29</v>
          </cell>
          <cell r="L3255">
            <v>200807</v>
          </cell>
          <cell r="M3255" t="str">
            <v>MX29</v>
          </cell>
          <cell r="N3255" t="str">
            <v>CA200807</v>
          </cell>
          <cell r="O3255" t="str">
            <v>CA</v>
          </cell>
          <cell r="P3255" t="str">
            <v>MX29</v>
          </cell>
          <cell r="Q3255">
            <v>196.45</v>
          </cell>
          <cell r="R3255">
            <v>0</v>
          </cell>
        </row>
        <row r="3256">
          <cell r="A3256" t="str">
            <v>M</v>
          </cell>
          <cell r="B3256">
            <v>39661</v>
          </cell>
          <cell r="C3256" t="str">
            <v>X10</v>
          </cell>
          <cell r="D3256">
            <v>0</v>
          </cell>
          <cell r="E3256">
            <v>1077.51</v>
          </cell>
          <cell r="F3256">
            <v>0</v>
          </cell>
          <cell r="G3256" t="str">
            <v>CAP</v>
          </cell>
          <cell r="H3256" t="str">
            <v>CAPFC</v>
          </cell>
          <cell r="I3256">
            <v>1</v>
          </cell>
          <cell r="J3256">
            <v>0</v>
          </cell>
          <cell r="K3256" t="str">
            <v>200808X10</v>
          </cell>
          <cell r="L3256">
            <v>200808</v>
          </cell>
          <cell r="M3256" t="str">
            <v>MX10</v>
          </cell>
          <cell r="N3256" t="str">
            <v>CA200808</v>
          </cell>
          <cell r="O3256" t="str">
            <v>CA</v>
          </cell>
          <cell r="P3256" t="str">
            <v>MX10</v>
          </cell>
          <cell r="Q3256">
            <v>1077.51</v>
          </cell>
          <cell r="R3256">
            <v>0</v>
          </cell>
        </row>
        <row r="3257">
          <cell r="A3257" t="str">
            <v>M</v>
          </cell>
          <cell r="B3257">
            <v>39661</v>
          </cell>
          <cell r="C3257" t="str">
            <v>X17</v>
          </cell>
          <cell r="D3257">
            <v>0</v>
          </cell>
          <cell r="E3257">
            <v>36290.269999999997</v>
          </cell>
          <cell r="F3257">
            <v>0</v>
          </cell>
          <cell r="G3257" t="str">
            <v>CAP</v>
          </cell>
          <cell r="H3257" t="str">
            <v>CAPFC</v>
          </cell>
          <cell r="I3257">
            <v>1</v>
          </cell>
          <cell r="J3257">
            <v>0</v>
          </cell>
          <cell r="K3257" t="str">
            <v>200808X17</v>
          </cell>
          <cell r="L3257">
            <v>200808</v>
          </cell>
          <cell r="M3257" t="str">
            <v>MX17</v>
          </cell>
          <cell r="N3257" t="str">
            <v>CA200808</v>
          </cell>
          <cell r="O3257" t="str">
            <v>CA</v>
          </cell>
          <cell r="P3257" t="str">
            <v>MX17</v>
          </cell>
          <cell r="Q3257">
            <v>36290.269999999997</v>
          </cell>
          <cell r="R3257">
            <v>0</v>
          </cell>
        </row>
        <row r="3258">
          <cell r="A3258" t="str">
            <v>M</v>
          </cell>
          <cell r="B3258">
            <v>39661</v>
          </cell>
          <cell r="C3258" t="str">
            <v>X22</v>
          </cell>
          <cell r="D3258">
            <v>0</v>
          </cell>
          <cell r="E3258">
            <v>4306.24</v>
          </cell>
          <cell r="F3258">
            <v>0</v>
          </cell>
          <cell r="G3258" t="str">
            <v>CAP</v>
          </cell>
          <cell r="H3258" t="str">
            <v>CAPFC</v>
          </cell>
          <cell r="I3258">
            <v>1</v>
          </cell>
          <cell r="J3258">
            <v>0</v>
          </cell>
          <cell r="K3258" t="str">
            <v>200808X22</v>
          </cell>
          <cell r="L3258">
            <v>200808</v>
          </cell>
          <cell r="M3258" t="str">
            <v>MX22</v>
          </cell>
          <cell r="N3258" t="str">
            <v>CA200808</v>
          </cell>
          <cell r="O3258" t="str">
            <v>CA</v>
          </cell>
          <cell r="P3258" t="str">
            <v>MX22</v>
          </cell>
          <cell r="Q3258">
            <v>4306.24</v>
          </cell>
          <cell r="R3258">
            <v>0</v>
          </cell>
        </row>
        <row r="3259">
          <cell r="A3259" t="str">
            <v>M</v>
          </cell>
          <cell r="B3259">
            <v>39661</v>
          </cell>
          <cell r="C3259" t="str">
            <v>X23</v>
          </cell>
          <cell r="D3259">
            <v>0</v>
          </cell>
          <cell r="E3259">
            <v>12287.31</v>
          </cell>
          <cell r="F3259">
            <v>0</v>
          </cell>
          <cell r="G3259" t="str">
            <v>CAP</v>
          </cell>
          <cell r="H3259" t="str">
            <v>CAPFC</v>
          </cell>
          <cell r="I3259">
            <v>1</v>
          </cell>
          <cell r="J3259">
            <v>0</v>
          </cell>
          <cell r="K3259" t="str">
            <v>200808X23</v>
          </cell>
          <cell r="L3259">
            <v>200808</v>
          </cell>
          <cell r="M3259" t="str">
            <v>MX23</v>
          </cell>
          <cell r="N3259" t="str">
            <v>CA200808</v>
          </cell>
          <cell r="O3259" t="str">
            <v>CA</v>
          </cell>
          <cell r="P3259" t="str">
            <v>MX23</v>
          </cell>
          <cell r="Q3259">
            <v>12287.31</v>
          </cell>
          <cell r="R3259">
            <v>0</v>
          </cell>
        </row>
        <row r="3260">
          <cell r="A3260" t="str">
            <v>M</v>
          </cell>
          <cell r="B3260">
            <v>39661</v>
          </cell>
          <cell r="C3260" t="str">
            <v>X27</v>
          </cell>
          <cell r="D3260">
            <v>0</v>
          </cell>
          <cell r="E3260">
            <v>149.09</v>
          </cell>
          <cell r="F3260">
            <v>0</v>
          </cell>
          <cell r="G3260" t="str">
            <v>CAP</v>
          </cell>
          <cell r="H3260" t="str">
            <v>CAPFC</v>
          </cell>
          <cell r="I3260">
            <v>1</v>
          </cell>
          <cell r="J3260">
            <v>0</v>
          </cell>
          <cell r="K3260" t="str">
            <v>200808X27</v>
          </cell>
          <cell r="L3260">
            <v>200808</v>
          </cell>
          <cell r="M3260" t="str">
            <v>MX27</v>
          </cell>
          <cell r="N3260" t="str">
            <v>CA200808</v>
          </cell>
          <cell r="O3260" t="str">
            <v>CA</v>
          </cell>
          <cell r="P3260" t="str">
            <v>MX27</v>
          </cell>
          <cell r="Q3260">
            <v>149.09</v>
          </cell>
          <cell r="R3260">
            <v>0</v>
          </cell>
        </row>
        <row r="3261">
          <cell r="A3261" t="str">
            <v>M</v>
          </cell>
          <cell r="B3261">
            <v>39661</v>
          </cell>
          <cell r="C3261" t="str">
            <v>X29</v>
          </cell>
          <cell r="D3261">
            <v>0</v>
          </cell>
          <cell r="E3261">
            <v>213.97</v>
          </cell>
          <cell r="F3261">
            <v>0</v>
          </cell>
          <cell r="G3261" t="str">
            <v>CAP</v>
          </cell>
          <cell r="H3261" t="str">
            <v>CAPFC</v>
          </cell>
          <cell r="I3261">
            <v>1</v>
          </cell>
          <cell r="J3261">
            <v>0</v>
          </cell>
          <cell r="K3261" t="str">
            <v>200808X29</v>
          </cell>
          <cell r="L3261">
            <v>200808</v>
          </cell>
          <cell r="M3261" t="str">
            <v>MX29</v>
          </cell>
          <cell r="N3261" t="str">
            <v>CA200808</v>
          </cell>
          <cell r="O3261" t="str">
            <v>CA</v>
          </cell>
          <cell r="P3261" t="str">
            <v>MX29</v>
          </cell>
          <cell r="Q3261">
            <v>213.97</v>
          </cell>
          <cell r="R3261">
            <v>0</v>
          </cell>
        </row>
        <row r="3262">
          <cell r="A3262" t="str">
            <v>M</v>
          </cell>
          <cell r="B3262">
            <v>39692</v>
          </cell>
          <cell r="C3262" t="str">
            <v>X10</v>
          </cell>
          <cell r="D3262">
            <v>0</v>
          </cell>
          <cell r="E3262">
            <v>1090.3399999999999</v>
          </cell>
          <cell r="F3262">
            <v>0</v>
          </cell>
          <cell r="G3262" t="str">
            <v>CAP</v>
          </cell>
          <cell r="H3262" t="str">
            <v>CAPFC</v>
          </cell>
          <cell r="I3262">
            <v>1</v>
          </cell>
          <cell r="J3262">
            <v>0</v>
          </cell>
          <cell r="K3262" t="str">
            <v>200809X10</v>
          </cell>
          <cell r="L3262">
            <v>200809</v>
          </cell>
          <cell r="M3262" t="str">
            <v>MX10</v>
          </cell>
          <cell r="N3262" t="str">
            <v>CA200809</v>
          </cell>
          <cell r="O3262" t="str">
            <v>CA</v>
          </cell>
          <cell r="P3262" t="str">
            <v>MX10</v>
          </cell>
          <cell r="Q3262">
            <v>1090.3399999999999</v>
          </cell>
          <cell r="R3262">
            <v>0</v>
          </cell>
        </row>
        <row r="3263">
          <cell r="A3263" t="str">
            <v>M</v>
          </cell>
          <cell r="B3263">
            <v>39692</v>
          </cell>
          <cell r="C3263" t="str">
            <v>X17</v>
          </cell>
          <cell r="D3263">
            <v>0</v>
          </cell>
          <cell r="E3263">
            <v>39769.370000000003</v>
          </cell>
          <cell r="F3263">
            <v>0</v>
          </cell>
          <cell r="G3263" t="str">
            <v>CAP</v>
          </cell>
          <cell r="H3263" t="str">
            <v>CAPFC</v>
          </cell>
          <cell r="I3263">
            <v>1</v>
          </cell>
          <cell r="J3263">
            <v>0</v>
          </cell>
          <cell r="K3263" t="str">
            <v>200809X17</v>
          </cell>
          <cell r="L3263">
            <v>200809</v>
          </cell>
          <cell r="M3263" t="str">
            <v>MX17</v>
          </cell>
          <cell r="N3263" t="str">
            <v>CA200809</v>
          </cell>
          <cell r="O3263" t="str">
            <v>CA</v>
          </cell>
          <cell r="P3263" t="str">
            <v>MX17</v>
          </cell>
          <cell r="Q3263">
            <v>39769.370000000003</v>
          </cell>
          <cell r="R3263">
            <v>0</v>
          </cell>
        </row>
        <row r="3264">
          <cell r="A3264" t="str">
            <v>M</v>
          </cell>
          <cell r="B3264">
            <v>39692</v>
          </cell>
          <cell r="C3264" t="str">
            <v>X22</v>
          </cell>
          <cell r="D3264">
            <v>0</v>
          </cell>
          <cell r="E3264">
            <v>4461.75</v>
          </cell>
          <cell r="F3264">
            <v>0</v>
          </cell>
          <cell r="G3264" t="str">
            <v>CAP</v>
          </cell>
          <cell r="H3264" t="str">
            <v>CAPFC</v>
          </cell>
          <cell r="I3264">
            <v>1</v>
          </cell>
          <cell r="J3264">
            <v>0</v>
          </cell>
          <cell r="K3264" t="str">
            <v>200809X22</v>
          </cell>
          <cell r="L3264">
            <v>200809</v>
          </cell>
          <cell r="M3264" t="str">
            <v>MX22</v>
          </cell>
          <cell r="N3264" t="str">
            <v>CA200809</v>
          </cell>
          <cell r="O3264" t="str">
            <v>CA</v>
          </cell>
          <cell r="P3264" t="str">
            <v>MX22</v>
          </cell>
          <cell r="Q3264">
            <v>4461.75</v>
          </cell>
          <cell r="R3264">
            <v>0</v>
          </cell>
        </row>
        <row r="3265">
          <cell r="A3265" t="str">
            <v>M</v>
          </cell>
          <cell r="B3265">
            <v>39692</v>
          </cell>
          <cell r="C3265" t="str">
            <v>X23</v>
          </cell>
          <cell r="D3265">
            <v>0</v>
          </cell>
          <cell r="E3265">
            <v>12731.09</v>
          </cell>
          <cell r="F3265">
            <v>0</v>
          </cell>
          <cell r="G3265" t="str">
            <v>CAP</v>
          </cell>
          <cell r="H3265" t="str">
            <v>CAPFC</v>
          </cell>
          <cell r="I3265">
            <v>1</v>
          </cell>
          <cell r="J3265">
            <v>0</v>
          </cell>
          <cell r="K3265" t="str">
            <v>200809X23</v>
          </cell>
          <cell r="L3265">
            <v>200809</v>
          </cell>
          <cell r="M3265" t="str">
            <v>MX23</v>
          </cell>
          <cell r="N3265" t="str">
            <v>CA200809</v>
          </cell>
          <cell r="O3265" t="str">
            <v>CA</v>
          </cell>
          <cell r="P3265" t="str">
            <v>MX23</v>
          </cell>
          <cell r="Q3265">
            <v>12731.09</v>
          </cell>
          <cell r="R3265">
            <v>0</v>
          </cell>
        </row>
        <row r="3266">
          <cell r="A3266" t="str">
            <v>M</v>
          </cell>
          <cell r="B3266">
            <v>39692</v>
          </cell>
          <cell r="C3266" t="str">
            <v>X27</v>
          </cell>
          <cell r="D3266">
            <v>0</v>
          </cell>
          <cell r="E3266">
            <v>149.09</v>
          </cell>
          <cell r="F3266">
            <v>0</v>
          </cell>
          <cell r="G3266" t="str">
            <v>CAP</v>
          </cell>
          <cell r="H3266" t="str">
            <v>CAPFC</v>
          </cell>
          <cell r="I3266">
            <v>1</v>
          </cell>
          <cell r="J3266">
            <v>0</v>
          </cell>
          <cell r="K3266" t="str">
            <v>200809X27</v>
          </cell>
          <cell r="L3266">
            <v>200809</v>
          </cell>
          <cell r="M3266" t="str">
            <v>MX27</v>
          </cell>
          <cell r="N3266" t="str">
            <v>CA200809</v>
          </cell>
          <cell r="O3266" t="str">
            <v>CA</v>
          </cell>
          <cell r="P3266" t="str">
            <v>MX27</v>
          </cell>
          <cell r="Q3266">
            <v>149.09</v>
          </cell>
          <cell r="R3266">
            <v>0</v>
          </cell>
        </row>
        <row r="3267">
          <cell r="A3267" t="str">
            <v>M</v>
          </cell>
          <cell r="B3267">
            <v>39692</v>
          </cell>
          <cell r="C3267" t="str">
            <v>X29</v>
          </cell>
          <cell r="D3267">
            <v>0</v>
          </cell>
          <cell r="E3267">
            <v>213.2</v>
          </cell>
          <cell r="F3267">
            <v>0</v>
          </cell>
          <cell r="G3267" t="str">
            <v>CAP</v>
          </cell>
          <cell r="H3267" t="str">
            <v>CAPFC</v>
          </cell>
          <cell r="I3267">
            <v>1</v>
          </cell>
          <cell r="J3267">
            <v>0</v>
          </cell>
          <cell r="K3267" t="str">
            <v>200809X29</v>
          </cell>
          <cell r="L3267">
            <v>200809</v>
          </cell>
          <cell r="M3267" t="str">
            <v>MX29</v>
          </cell>
          <cell r="N3267" t="str">
            <v>CA200809</v>
          </cell>
          <cell r="O3267" t="str">
            <v>CA</v>
          </cell>
          <cell r="P3267" t="str">
            <v>MX29</v>
          </cell>
          <cell r="Q3267">
            <v>213.2</v>
          </cell>
          <cell r="R3267">
            <v>0</v>
          </cell>
        </row>
        <row r="3268">
          <cell r="A3268" t="str">
            <v>M</v>
          </cell>
          <cell r="B3268">
            <v>39722</v>
          </cell>
          <cell r="C3268" t="str">
            <v>X10</v>
          </cell>
          <cell r="D3268">
            <v>0</v>
          </cell>
          <cell r="E3268">
            <v>947.1</v>
          </cell>
          <cell r="F3268">
            <v>0</v>
          </cell>
          <cell r="G3268" t="str">
            <v>CAP</v>
          </cell>
          <cell r="H3268" t="str">
            <v>CAPFC</v>
          </cell>
          <cell r="I3268">
            <v>1</v>
          </cell>
          <cell r="J3268">
            <v>0</v>
          </cell>
          <cell r="K3268" t="str">
            <v>200810X10</v>
          </cell>
          <cell r="L3268">
            <v>200810</v>
          </cell>
          <cell r="M3268" t="str">
            <v>MX10</v>
          </cell>
          <cell r="N3268" t="str">
            <v>CA200810</v>
          </cell>
          <cell r="O3268" t="str">
            <v>CA</v>
          </cell>
          <cell r="P3268" t="str">
            <v>MX10</v>
          </cell>
          <cell r="Q3268">
            <v>947.1</v>
          </cell>
          <cell r="R3268">
            <v>0</v>
          </cell>
        </row>
        <row r="3269">
          <cell r="A3269" t="str">
            <v>M</v>
          </cell>
          <cell r="B3269">
            <v>39722</v>
          </cell>
          <cell r="C3269" t="str">
            <v>X17</v>
          </cell>
          <cell r="D3269">
            <v>0</v>
          </cell>
          <cell r="E3269">
            <v>46502.81</v>
          </cell>
          <cell r="F3269">
            <v>0</v>
          </cell>
          <cell r="G3269" t="str">
            <v>CAP</v>
          </cell>
          <cell r="H3269" t="str">
            <v>CAPFC</v>
          </cell>
          <cell r="I3269">
            <v>1</v>
          </cell>
          <cell r="J3269">
            <v>0</v>
          </cell>
          <cell r="K3269" t="str">
            <v>200810X17</v>
          </cell>
          <cell r="L3269">
            <v>200810</v>
          </cell>
          <cell r="M3269" t="str">
            <v>MX17</v>
          </cell>
          <cell r="N3269" t="str">
            <v>CA200810</v>
          </cell>
          <cell r="O3269" t="str">
            <v>CA</v>
          </cell>
          <cell r="P3269" t="str">
            <v>MX17</v>
          </cell>
          <cell r="Q3269">
            <v>46502.81</v>
          </cell>
          <cell r="R3269">
            <v>0</v>
          </cell>
        </row>
        <row r="3270">
          <cell r="A3270" t="str">
            <v>M</v>
          </cell>
          <cell r="B3270">
            <v>39722</v>
          </cell>
          <cell r="C3270" t="str">
            <v>X22</v>
          </cell>
          <cell r="D3270">
            <v>0</v>
          </cell>
          <cell r="E3270">
            <v>4678.84</v>
          </cell>
          <cell r="F3270">
            <v>0</v>
          </cell>
          <cell r="G3270" t="str">
            <v>CAP</v>
          </cell>
          <cell r="H3270" t="str">
            <v>CAPFC</v>
          </cell>
          <cell r="I3270">
            <v>1</v>
          </cell>
          <cell r="J3270">
            <v>0</v>
          </cell>
          <cell r="K3270" t="str">
            <v>200810X22</v>
          </cell>
          <cell r="L3270">
            <v>200810</v>
          </cell>
          <cell r="M3270" t="str">
            <v>MX22</v>
          </cell>
          <cell r="N3270" t="str">
            <v>CA200810</v>
          </cell>
          <cell r="O3270" t="str">
            <v>CA</v>
          </cell>
          <cell r="P3270" t="str">
            <v>MX22</v>
          </cell>
          <cell r="Q3270">
            <v>4678.84</v>
          </cell>
          <cell r="R3270">
            <v>0</v>
          </cell>
        </row>
        <row r="3271">
          <cell r="A3271" t="str">
            <v>M</v>
          </cell>
          <cell r="B3271">
            <v>39722</v>
          </cell>
          <cell r="C3271" t="str">
            <v>X23</v>
          </cell>
          <cell r="D3271">
            <v>0</v>
          </cell>
          <cell r="E3271">
            <v>13350.48</v>
          </cell>
          <cell r="F3271">
            <v>0</v>
          </cell>
          <cell r="G3271" t="str">
            <v>CAP</v>
          </cell>
          <cell r="H3271" t="str">
            <v>CAPFC</v>
          </cell>
          <cell r="I3271">
            <v>1</v>
          </cell>
          <cell r="J3271">
            <v>0</v>
          </cell>
          <cell r="K3271" t="str">
            <v>200810X23</v>
          </cell>
          <cell r="L3271">
            <v>200810</v>
          </cell>
          <cell r="M3271" t="str">
            <v>MX23</v>
          </cell>
          <cell r="N3271" t="str">
            <v>CA200810</v>
          </cell>
          <cell r="O3271" t="str">
            <v>CA</v>
          </cell>
          <cell r="P3271" t="str">
            <v>MX23</v>
          </cell>
          <cell r="Q3271">
            <v>13350.48</v>
          </cell>
          <cell r="R3271">
            <v>0</v>
          </cell>
        </row>
        <row r="3272">
          <cell r="A3272" t="str">
            <v>M</v>
          </cell>
          <cell r="B3272">
            <v>39722</v>
          </cell>
          <cell r="C3272" t="str">
            <v>X27</v>
          </cell>
          <cell r="D3272">
            <v>0</v>
          </cell>
          <cell r="E3272">
            <v>157.86000000000001</v>
          </cell>
          <cell r="F3272">
            <v>0</v>
          </cell>
          <cell r="G3272" t="str">
            <v>CAP</v>
          </cell>
          <cell r="H3272" t="str">
            <v>CAPFC</v>
          </cell>
          <cell r="I3272">
            <v>1</v>
          </cell>
          <cell r="J3272">
            <v>0</v>
          </cell>
          <cell r="K3272" t="str">
            <v>200810X27</v>
          </cell>
          <cell r="L3272">
            <v>200810</v>
          </cell>
          <cell r="M3272" t="str">
            <v>MX27</v>
          </cell>
          <cell r="N3272" t="str">
            <v>CA200810</v>
          </cell>
          <cell r="O3272" t="str">
            <v>CA</v>
          </cell>
          <cell r="P3272" t="str">
            <v>MX27</v>
          </cell>
          <cell r="Q3272">
            <v>157.86000000000001</v>
          </cell>
          <cell r="R3272">
            <v>0</v>
          </cell>
        </row>
        <row r="3273">
          <cell r="A3273" t="str">
            <v>M</v>
          </cell>
          <cell r="B3273">
            <v>39722</v>
          </cell>
          <cell r="C3273" t="str">
            <v>X29</v>
          </cell>
          <cell r="D3273">
            <v>0</v>
          </cell>
          <cell r="E3273">
            <v>218.61</v>
          </cell>
          <cell r="F3273">
            <v>0</v>
          </cell>
          <cell r="G3273" t="str">
            <v>CAP</v>
          </cell>
          <cell r="H3273" t="str">
            <v>CAPFC</v>
          </cell>
          <cell r="I3273">
            <v>1</v>
          </cell>
          <cell r="J3273">
            <v>0</v>
          </cell>
          <cell r="K3273" t="str">
            <v>200810X29</v>
          </cell>
          <cell r="L3273">
            <v>200810</v>
          </cell>
          <cell r="M3273" t="str">
            <v>MX29</v>
          </cell>
          <cell r="N3273" t="str">
            <v>CA200810</v>
          </cell>
          <cell r="O3273" t="str">
            <v>CA</v>
          </cell>
          <cell r="P3273" t="str">
            <v>MX29</v>
          </cell>
          <cell r="Q3273">
            <v>218.61</v>
          </cell>
          <cell r="R3273">
            <v>0</v>
          </cell>
        </row>
        <row r="3274">
          <cell r="A3274" t="str">
            <v>M</v>
          </cell>
          <cell r="B3274">
            <v>39753</v>
          </cell>
          <cell r="C3274" t="str">
            <v>X10</v>
          </cell>
          <cell r="D3274">
            <v>0</v>
          </cell>
          <cell r="E3274">
            <v>974.51</v>
          </cell>
          <cell r="F3274">
            <v>0</v>
          </cell>
          <cell r="G3274" t="str">
            <v>CAP</v>
          </cell>
          <cell r="H3274" t="str">
            <v>CAPFC</v>
          </cell>
          <cell r="I3274">
            <v>1</v>
          </cell>
          <cell r="J3274">
            <v>0</v>
          </cell>
          <cell r="K3274" t="str">
            <v>200811X10</v>
          </cell>
          <cell r="L3274">
            <v>200811</v>
          </cell>
          <cell r="M3274" t="str">
            <v>MX10</v>
          </cell>
          <cell r="N3274" t="str">
            <v>CA200811</v>
          </cell>
          <cell r="O3274" t="str">
            <v>CA</v>
          </cell>
          <cell r="P3274" t="str">
            <v>MX10</v>
          </cell>
          <cell r="Q3274">
            <v>974.51</v>
          </cell>
          <cell r="R3274">
            <v>0</v>
          </cell>
        </row>
        <row r="3275">
          <cell r="A3275" t="str">
            <v>M</v>
          </cell>
          <cell r="B3275">
            <v>39753</v>
          </cell>
          <cell r="C3275" t="str">
            <v>X17</v>
          </cell>
          <cell r="D3275">
            <v>0</v>
          </cell>
          <cell r="E3275">
            <v>49199.39</v>
          </cell>
          <cell r="F3275">
            <v>0</v>
          </cell>
          <cell r="G3275" t="str">
            <v>CAP</v>
          </cell>
          <cell r="H3275" t="str">
            <v>CAPFC</v>
          </cell>
          <cell r="I3275">
            <v>1</v>
          </cell>
          <cell r="J3275">
            <v>0</v>
          </cell>
          <cell r="K3275" t="str">
            <v>200811X17</v>
          </cell>
          <cell r="L3275">
            <v>200811</v>
          </cell>
          <cell r="M3275" t="str">
            <v>MX17</v>
          </cell>
          <cell r="N3275" t="str">
            <v>CA200811</v>
          </cell>
          <cell r="O3275" t="str">
            <v>CA</v>
          </cell>
          <cell r="P3275" t="str">
            <v>MX17</v>
          </cell>
          <cell r="Q3275">
            <v>49199.39</v>
          </cell>
          <cell r="R3275">
            <v>0</v>
          </cell>
        </row>
        <row r="3276">
          <cell r="A3276" t="str">
            <v>M</v>
          </cell>
          <cell r="B3276">
            <v>39753</v>
          </cell>
          <cell r="C3276" t="str">
            <v>X22</v>
          </cell>
          <cell r="D3276">
            <v>0</v>
          </cell>
          <cell r="E3276">
            <v>4792.87</v>
          </cell>
          <cell r="F3276">
            <v>0</v>
          </cell>
          <cell r="G3276" t="str">
            <v>CAP</v>
          </cell>
          <cell r="H3276" t="str">
            <v>CAPFC</v>
          </cell>
          <cell r="I3276">
            <v>1</v>
          </cell>
          <cell r="J3276">
            <v>0</v>
          </cell>
          <cell r="K3276" t="str">
            <v>200811X22</v>
          </cell>
          <cell r="L3276">
            <v>200811</v>
          </cell>
          <cell r="M3276" t="str">
            <v>MX22</v>
          </cell>
          <cell r="N3276" t="str">
            <v>CA200811</v>
          </cell>
          <cell r="O3276" t="str">
            <v>CA</v>
          </cell>
          <cell r="P3276" t="str">
            <v>MX22</v>
          </cell>
          <cell r="Q3276">
            <v>4792.87</v>
          </cell>
          <cell r="R3276">
            <v>0</v>
          </cell>
        </row>
        <row r="3277">
          <cell r="A3277" t="str">
            <v>M</v>
          </cell>
          <cell r="B3277">
            <v>39753</v>
          </cell>
          <cell r="C3277" t="str">
            <v>X23</v>
          </cell>
          <cell r="D3277">
            <v>0</v>
          </cell>
          <cell r="E3277">
            <v>13675.77</v>
          </cell>
          <cell r="F3277">
            <v>0</v>
          </cell>
          <cell r="G3277" t="str">
            <v>CAP</v>
          </cell>
          <cell r="H3277" t="str">
            <v>CAPFC</v>
          </cell>
          <cell r="I3277">
            <v>1</v>
          </cell>
          <cell r="J3277">
            <v>0</v>
          </cell>
          <cell r="K3277" t="str">
            <v>200811X23</v>
          </cell>
          <cell r="L3277">
            <v>200811</v>
          </cell>
          <cell r="M3277" t="str">
            <v>MX23</v>
          </cell>
          <cell r="N3277" t="str">
            <v>CA200811</v>
          </cell>
          <cell r="O3277" t="str">
            <v>CA</v>
          </cell>
          <cell r="P3277" t="str">
            <v>MX23</v>
          </cell>
          <cell r="Q3277">
            <v>13675.77</v>
          </cell>
          <cell r="R3277">
            <v>0</v>
          </cell>
        </row>
        <row r="3278">
          <cell r="A3278" t="str">
            <v>M</v>
          </cell>
          <cell r="B3278">
            <v>39753</v>
          </cell>
          <cell r="C3278" t="str">
            <v>X27</v>
          </cell>
          <cell r="D3278">
            <v>0</v>
          </cell>
          <cell r="E3278">
            <v>131.55000000000001</v>
          </cell>
          <cell r="F3278">
            <v>0</v>
          </cell>
          <cell r="G3278" t="str">
            <v>CAP</v>
          </cell>
          <cell r="H3278" t="str">
            <v>CAPFC</v>
          </cell>
          <cell r="I3278">
            <v>1</v>
          </cell>
          <cell r="J3278">
            <v>0</v>
          </cell>
          <cell r="K3278" t="str">
            <v>200811X27</v>
          </cell>
          <cell r="L3278">
            <v>200811</v>
          </cell>
          <cell r="M3278" t="str">
            <v>MX27</v>
          </cell>
          <cell r="N3278" t="str">
            <v>CA200811</v>
          </cell>
          <cell r="O3278" t="str">
            <v>CA</v>
          </cell>
          <cell r="P3278" t="str">
            <v>MX27</v>
          </cell>
          <cell r="Q3278">
            <v>131.55000000000001</v>
          </cell>
          <cell r="R3278">
            <v>0</v>
          </cell>
        </row>
        <row r="3279">
          <cell r="A3279" t="str">
            <v>M</v>
          </cell>
          <cell r="B3279">
            <v>39753</v>
          </cell>
          <cell r="C3279" t="str">
            <v>X29</v>
          </cell>
          <cell r="D3279">
            <v>0</v>
          </cell>
          <cell r="E3279">
            <v>231.2</v>
          </cell>
          <cell r="F3279">
            <v>0</v>
          </cell>
          <cell r="G3279" t="str">
            <v>CAP</v>
          </cell>
          <cell r="H3279" t="str">
            <v>CAPFC</v>
          </cell>
          <cell r="I3279">
            <v>1</v>
          </cell>
          <cell r="J3279">
            <v>0</v>
          </cell>
          <cell r="K3279" t="str">
            <v>200811X29</v>
          </cell>
          <cell r="L3279">
            <v>200811</v>
          </cell>
          <cell r="M3279" t="str">
            <v>MX29</v>
          </cell>
          <cell r="N3279" t="str">
            <v>CA200811</v>
          </cell>
          <cell r="O3279" t="str">
            <v>CA</v>
          </cell>
          <cell r="P3279" t="str">
            <v>MX29</v>
          </cell>
          <cell r="Q3279">
            <v>231.2</v>
          </cell>
          <cell r="R3279">
            <v>0</v>
          </cell>
        </row>
        <row r="3280">
          <cell r="A3280" t="str">
            <v>M</v>
          </cell>
          <cell r="B3280">
            <v>39783</v>
          </cell>
          <cell r="C3280" t="str">
            <v>X10</v>
          </cell>
          <cell r="D3280">
            <v>0</v>
          </cell>
          <cell r="E3280">
            <v>993.72</v>
          </cell>
          <cell r="F3280">
            <v>0</v>
          </cell>
          <cell r="G3280" t="str">
            <v>CAP</v>
          </cell>
          <cell r="H3280" t="str">
            <v>CAPFC</v>
          </cell>
          <cell r="I3280">
            <v>1</v>
          </cell>
          <cell r="J3280">
            <v>0</v>
          </cell>
          <cell r="K3280" t="str">
            <v>200812X10</v>
          </cell>
          <cell r="L3280">
            <v>200812</v>
          </cell>
          <cell r="M3280" t="str">
            <v>MX10</v>
          </cell>
          <cell r="N3280" t="str">
            <v>CA200812</v>
          </cell>
          <cell r="O3280" t="str">
            <v>CA</v>
          </cell>
          <cell r="P3280" t="str">
            <v>MX10</v>
          </cell>
          <cell r="Q3280">
            <v>993.72</v>
          </cell>
          <cell r="R3280">
            <v>0</v>
          </cell>
        </row>
        <row r="3281">
          <cell r="A3281" t="str">
            <v>M</v>
          </cell>
          <cell r="B3281">
            <v>39783</v>
          </cell>
          <cell r="C3281" t="str">
            <v>X17</v>
          </cell>
          <cell r="D3281">
            <v>0</v>
          </cell>
          <cell r="E3281">
            <v>51462.03</v>
          </cell>
          <cell r="F3281">
            <v>0</v>
          </cell>
          <cell r="G3281" t="str">
            <v>CAP</v>
          </cell>
          <cell r="H3281" t="str">
            <v>CAPFC</v>
          </cell>
          <cell r="I3281">
            <v>1</v>
          </cell>
          <cell r="J3281">
            <v>0</v>
          </cell>
          <cell r="K3281" t="str">
            <v>200812X17</v>
          </cell>
          <cell r="L3281">
            <v>200812</v>
          </cell>
          <cell r="M3281" t="str">
            <v>MX17</v>
          </cell>
          <cell r="N3281" t="str">
            <v>CA200812</v>
          </cell>
          <cell r="O3281" t="str">
            <v>CA</v>
          </cell>
          <cell r="P3281" t="str">
            <v>MX17</v>
          </cell>
          <cell r="Q3281">
            <v>51462.03</v>
          </cell>
          <cell r="R3281">
            <v>0</v>
          </cell>
        </row>
        <row r="3282">
          <cell r="A3282" t="str">
            <v>M</v>
          </cell>
          <cell r="B3282">
            <v>39783</v>
          </cell>
          <cell r="C3282" t="str">
            <v>X22</v>
          </cell>
          <cell r="D3282">
            <v>0</v>
          </cell>
          <cell r="E3282">
            <v>4915.8900000000003</v>
          </cell>
          <cell r="F3282">
            <v>0</v>
          </cell>
          <cell r="G3282" t="str">
            <v>CAP</v>
          </cell>
          <cell r="H3282" t="str">
            <v>CAPFC</v>
          </cell>
          <cell r="I3282">
            <v>1</v>
          </cell>
          <cell r="J3282">
            <v>0</v>
          </cell>
          <cell r="K3282" t="str">
            <v>200812X22</v>
          </cell>
          <cell r="L3282">
            <v>200812</v>
          </cell>
          <cell r="M3282" t="str">
            <v>MX22</v>
          </cell>
          <cell r="N3282" t="str">
            <v>CA200812</v>
          </cell>
          <cell r="O3282" t="str">
            <v>CA</v>
          </cell>
          <cell r="P3282" t="str">
            <v>MX22</v>
          </cell>
          <cell r="Q3282">
            <v>4915.8900000000003</v>
          </cell>
          <cell r="R3282">
            <v>0</v>
          </cell>
        </row>
        <row r="3283">
          <cell r="A3283" t="str">
            <v>M</v>
          </cell>
          <cell r="B3283">
            <v>39783</v>
          </cell>
          <cell r="C3283" t="str">
            <v>X23</v>
          </cell>
          <cell r="D3283">
            <v>0</v>
          </cell>
          <cell r="E3283">
            <v>14026.54</v>
          </cell>
          <cell r="F3283">
            <v>0</v>
          </cell>
          <cell r="G3283" t="str">
            <v>CAP</v>
          </cell>
          <cell r="H3283" t="str">
            <v>CAPFC</v>
          </cell>
          <cell r="I3283">
            <v>1</v>
          </cell>
          <cell r="J3283">
            <v>0</v>
          </cell>
          <cell r="K3283" t="str">
            <v>200812X23</v>
          </cell>
          <cell r="L3283">
            <v>200812</v>
          </cell>
          <cell r="M3283" t="str">
            <v>MX23</v>
          </cell>
          <cell r="N3283" t="str">
            <v>CA200812</v>
          </cell>
          <cell r="O3283" t="str">
            <v>CA</v>
          </cell>
          <cell r="P3283" t="str">
            <v>MX23</v>
          </cell>
          <cell r="Q3283">
            <v>14026.54</v>
          </cell>
          <cell r="R3283">
            <v>0</v>
          </cell>
        </row>
        <row r="3284">
          <cell r="A3284" t="str">
            <v>M</v>
          </cell>
          <cell r="B3284">
            <v>39783</v>
          </cell>
          <cell r="C3284" t="str">
            <v>X27</v>
          </cell>
          <cell r="D3284">
            <v>0</v>
          </cell>
          <cell r="E3284">
            <v>140.32</v>
          </cell>
          <cell r="F3284">
            <v>0</v>
          </cell>
          <cell r="G3284" t="str">
            <v>CAP</v>
          </cell>
          <cell r="H3284" t="str">
            <v>CAPFC</v>
          </cell>
          <cell r="I3284">
            <v>1</v>
          </cell>
          <cell r="J3284">
            <v>0</v>
          </cell>
          <cell r="K3284" t="str">
            <v>200812X27</v>
          </cell>
          <cell r="L3284">
            <v>200812</v>
          </cell>
          <cell r="M3284" t="str">
            <v>MX27</v>
          </cell>
          <cell r="N3284" t="str">
            <v>CA200812</v>
          </cell>
          <cell r="O3284" t="str">
            <v>CA</v>
          </cell>
          <cell r="P3284" t="str">
            <v>MX27</v>
          </cell>
          <cell r="Q3284">
            <v>140.32</v>
          </cell>
          <cell r="R3284">
            <v>0</v>
          </cell>
        </row>
        <row r="3285">
          <cell r="A3285" t="str">
            <v>M</v>
          </cell>
          <cell r="B3285">
            <v>39783</v>
          </cell>
          <cell r="C3285" t="str">
            <v>X29</v>
          </cell>
          <cell r="D3285">
            <v>0</v>
          </cell>
          <cell r="E3285">
            <v>241.74</v>
          </cell>
          <cell r="F3285">
            <v>0</v>
          </cell>
          <cell r="G3285" t="str">
            <v>CAP</v>
          </cell>
          <cell r="H3285" t="str">
            <v>CAPFC</v>
          </cell>
          <cell r="I3285">
            <v>1</v>
          </cell>
          <cell r="J3285">
            <v>0</v>
          </cell>
          <cell r="K3285" t="str">
            <v>200812X29</v>
          </cell>
          <cell r="L3285">
            <v>200812</v>
          </cell>
          <cell r="M3285" t="str">
            <v>MX29</v>
          </cell>
          <cell r="N3285" t="str">
            <v>CA200812</v>
          </cell>
          <cell r="O3285" t="str">
            <v>CA</v>
          </cell>
          <cell r="P3285" t="str">
            <v>MX29</v>
          </cell>
          <cell r="Q3285">
            <v>241.74</v>
          </cell>
          <cell r="R3285">
            <v>0</v>
          </cell>
        </row>
        <row r="3286">
          <cell r="A3286" t="str">
            <v>M</v>
          </cell>
          <cell r="B3286">
            <v>39814</v>
          </cell>
          <cell r="C3286" t="str">
            <v>X10</v>
          </cell>
          <cell r="D3286">
            <v>0</v>
          </cell>
          <cell r="E3286">
            <v>982.52</v>
          </cell>
          <cell r="F3286">
            <v>0</v>
          </cell>
          <cell r="G3286" t="str">
            <v>CAP</v>
          </cell>
          <cell r="H3286" t="str">
            <v>CAPFC</v>
          </cell>
          <cell r="I3286">
            <v>1</v>
          </cell>
          <cell r="J3286">
            <v>0</v>
          </cell>
          <cell r="K3286" t="str">
            <v>200901X10</v>
          </cell>
          <cell r="L3286">
            <v>200901</v>
          </cell>
          <cell r="M3286" t="str">
            <v>MX10</v>
          </cell>
          <cell r="N3286" t="str">
            <v>CA200901</v>
          </cell>
          <cell r="O3286" t="str">
            <v>CA</v>
          </cell>
          <cell r="P3286" t="str">
            <v>MX10</v>
          </cell>
          <cell r="Q3286">
            <v>982.52</v>
          </cell>
          <cell r="R3286">
            <v>0</v>
          </cell>
        </row>
        <row r="3287">
          <cell r="A3287" t="str">
            <v>M</v>
          </cell>
          <cell r="B3287">
            <v>39814</v>
          </cell>
          <cell r="C3287" t="str">
            <v>X17</v>
          </cell>
          <cell r="D3287">
            <v>0</v>
          </cell>
          <cell r="E3287">
            <v>53357.25</v>
          </cell>
          <cell r="F3287">
            <v>0</v>
          </cell>
          <cell r="G3287" t="str">
            <v>CAP</v>
          </cell>
          <cell r="H3287" t="str">
            <v>CAPFC</v>
          </cell>
          <cell r="I3287">
            <v>1</v>
          </cell>
          <cell r="J3287">
            <v>0</v>
          </cell>
          <cell r="K3287" t="str">
            <v>200901X17</v>
          </cell>
          <cell r="L3287">
            <v>200901</v>
          </cell>
          <cell r="M3287" t="str">
            <v>MX17</v>
          </cell>
          <cell r="N3287" t="str">
            <v>CA200901</v>
          </cell>
          <cell r="O3287" t="str">
            <v>CA</v>
          </cell>
          <cell r="P3287" t="str">
            <v>MX17</v>
          </cell>
          <cell r="Q3287">
            <v>53357.25</v>
          </cell>
          <cell r="R3287">
            <v>0</v>
          </cell>
        </row>
        <row r="3288">
          <cell r="A3288" t="str">
            <v>M</v>
          </cell>
          <cell r="B3288">
            <v>39814</v>
          </cell>
          <cell r="C3288" t="str">
            <v>X22</v>
          </cell>
          <cell r="D3288">
            <v>0</v>
          </cell>
          <cell r="E3288">
            <v>5034.8</v>
          </cell>
          <cell r="F3288">
            <v>0</v>
          </cell>
          <cell r="G3288" t="str">
            <v>CAP</v>
          </cell>
          <cell r="H3288" t="str">
            <v>CAPFC</v>
          </cell>
          <cell r="I3288">
            <v>1</v>
          </cell>
          <cell r="J3288">
            <v>0</v>
          </cell>
          <cell r="K3288" t="str">
            <v>200901X22</v>
          </cell>
          <cell r="L3288">
            <v>200901</v>
          </cell>
          <cell r="M3288" t="str">
            <v>MX22</v>
          </cell>
          <cell r="N3288" t="str">
            <v>CA200901</v>
          </cell>
          <cell r="O3288" t="str">
            <v>CA</v>
          </cell>
          <cell r="P3288" t="str">
            <v>MX22</v>
          </cell>
          <cell r="Q3288">
            <v>5034.8</v>
          </cell>
          <cell r="R3288">
            <v>0</v>
          </cell>
        </row>
        <row r="3289">
          <cell r="A3289" t="str">
            <v>M</v>
          </cell>
          <cell r="B3289">
            <v>39814</v>
          </cell>
          <cell r="C3289" t="str">
            <v>X23</v>
          </cell>
          <cell r="D3289">
            <v>0</v>
          </cell>
          <cell r="E3289">
            <v>14366.05</v>
          </cell>
          <cell r="F3289">
            <v>0</v>
          </cell>
          <cell r="G3289" t="str">
            <v>CAP</v>
          </cell>
          <cell r="H3289" t="str">
            <v>CAPFC</v>
          </cell>
          <cell r="I3289">
            <v>1</v>
          </cell>
          <cell r="J3289">
            <v>0</v>
          </cell>
          <cell r="K3289" t="str">
            <v>200901X23</v>
          </cell>
          <cell r="L3289">
            <v>200901</v>
          </cell>
          <cell r="M3289" t="str">
            <v>MX23</v>
          </cell>
          <cell r="N3289" t="str">
            <v>CA200901</v>
          </cell>
          <cell r="O3289" t="str">
            <v>CA</v>
          </cell>
          <cell r="P3289" t="str">
            <v>MX23</v>
          </cell>
          <cell r="Q3289">
            <v>14366.05</v>
          </cell>
          <cell r="R3289">
            <v>0</v>
          </cell>
        </row>
        <row r="3290">
          <cell r="A3290" t="str">
            <v>M</v>
          </cell>
          <cell r="B3290">
            <v>39814</v>
          </cell>
          <cell r="C3290" t="str">
            <v>X27</v>
          </cell>
          <cell r="D3290">
            <v>0</v>
          </cell>
          <cell r="E3290">
            <v>166.63</v>
          </cell>
          <cell r="F3290">
            <v>0</v>
          </cell>
          <cell r="G3290" t="str">
            <v>CAP</v>
          </cell>
          <cell r="H3290" t="str">
            <v>CAPFC</v>
          </cell>
          <cell r="I3290">
            <v>1</v>
          </cell>
          <cell r="J3290">
            <v>0</v>
          </cell>
          <cell r="K3290" t="str">
            <v>200901X27</v>
          </cell>
          <cell r="L3290">
            <v>200901</v>
          </cell>
          <cell r="M3290" t="str">
            <v>MX27</v>
          </cell>
          <cell r="N3290" t="str">
            <v>CA200901</v>
          </cell>
          <cell r="O3290" t="str">
            <v>CA</v>
          </cell>
          <cell r="P3290" t="str">
            <v>MX27</v>
          </cell>
          <cell r="Q3290">
            <v>166.63</v>
          </cell>
          <cell r="R3290">
            <v>0</v>
          </cell>
        </row>
        <row r="3291">
          <cell r="A3291" t="str">
            <v>M</v>
          </cell>
          <cell r="B3291">
            <v>39814</v>
          </cell>
          <cell r="C3291" t="str">
            <v>X29</v>
          </cell>
          <cell r="D3291">
            <v>0</v>
          </cell>
          <cell r="E3291">
            <v>241.93</v>
          </cell>
          <cell r="F3291">
            <v>0</v>
          </cell>
          <cell r="G3291" t="str">
            <v>CAP</v>
          </cell>
          <cell r="H3291" t="str">
            <v>CAPFC</v>
          </cell>
          <cell r="I3291">
            <v>1</v>
          </cell>
          <cell r="J3291">
            <v>0</v>
          </cell>
          <cell r="K3291" t="str">
            <v>200901X29</v>
          </cell>
          <cell r="L3291">
            <v>200901</v>
          </cell>
          <cell r="M3291" t="str">
            <v>MX29</v>
          </cell>
          <cell r="N3291" t="str">
            <v>CA200901</v>
          </cell>
          <cell r="O3291" t="str">
            <v>CA</v>
          </cell>
          <cell r="P3291" t="str">
            <v>MX29</v>
          </cell>
          <cell r="Q3291">
            <v>241.93</v>
          </cell>
          <cell r="R3291">
            <v>0</v>
          </cell>
        </row>
        <row r="3292">
          <cell r="A3292" t="str">
            <v>M</v>
          </cell>
          <cell r="B3292">
            <v>39845</v>
          </cell>
          <cell r="C3292" t="str">
            <v>X10</v>
          </cell>
          <cell r="D3292">
            <v>0</v>
          </cell>
          <cell r="E3292">
            <v>982.36</v>
          </cell>
          <cell r="F3292">
            <v>0</v>
          </cell>
          <cell r="G3292" t="str">
            <v>CAP</v>
          </cell>
          <cell r="H3292" t="str">
            <v>CAPFC</v>
          </cell>
          <cell r="I3292">
            <v>1</v>
          </cell>
          <cell r="J3292">
            <v>0</v>
          </cell>
          <cell r="K3292" t="str">
            <v>200902X10</v>
          </cell>
          <cell r="L3292">
            <v>200902</v>
          </cell>
          <cell r="M3292" t="str">
            <v>MX10</v>
          </cell>
          <cell r="N3292" t="str">
            <v>CA200902</v>
          </cell>
          <cell r="O3292" t="str">
            <v>CA</v>
          </cell>
          <cell r="P3292" t="str">
            <v>MX10</v>
          </cell>
          <cell r="Q3292">
            <v>982.36</v>
          </cell>
          <cell r="R3292">
            <v>0</v>
          </cell>
        </row>
        <row r="3293">
          <cell r="A3293" t="str">
            <v>M</v>
          </cell>
          <cell r="B3293">
            <v>39845</v>
          </cell>
          <cell r="C3293" t="str">
            <v>X17</v>
          </cell>
          <cell r="D3293">
            <v>0</v>
          </cell>
          <cell r="E3293">
            <v>55461.13</v>
          </cell>
          <cell r="F3293">
            <v>0</v>
          </cell>
          <cell r="G3293" t="str">
            <v>CAP</v>
          </cell>
          <cell r="H3293" t="str">
            <v>CAPFC</v>
          </cell>
          <cell r="I3293">
            <v>1</v>
          </cell>
          <cell r="J3293">
            <v>0</v>
          </cell>
          <cell r="K3293" t="str">
            <v>200902X17</v>
          </cell>
          <cell r="L3293">
            <v>200902</v>
          </cell>
          <cell r="M3293" t="str">
            <v>MX17</v>
          </cell>
          <cell r="N3293" t="str">
            <v>CA200902</v>
          </cell>
          <cell r="O3293" t="str">
            <v>CA</v>
          </cell>
          <cell r="P3293" t="str">
            <v>MX17</v>
          </cell>
          <cell r="Q3293">
            <v>55461.13</v>
          </cell>
          <cell r="R3293">
            <v>0</v>
          </cell>
        </row>
        <row r="3294">
          <cell r="A3294" t="str">
            <v>M</v>
          </cell>
          <cell r="B3294">
            <v>39845</v>
          </cell>
          <cell r="C3294" t="str">
            <v>X22</v>
          </cell>
          <cell r="D3294">
            <v>0</v>
          </cell>
          <cell r="E3294">
            <v>5162.1499999999996</v>
          </cell>
          <cell r="F3294">
            <v>0</v>
          </cell>
          <cell r="G3294" t="str">
            <v>CAP</v>
          </cell>
          <cell r="H3294" t="str">
            <v>CAPFC</v>
          </cell>
          <cell r="I3294">
            <v>1</v>
          </cell>
          <cell r="J3294">
            <v>0</v>
          </cell>
          <cell r="K3294" t="str">
            <v>200902X22</v>
          </cell>
          <cell r="L3294">
            <v>200902</v>
          </cell>
          <cell r="M3294" t="str">
            <v>MX22</v>
          </cell>
          <cell r="N3294" t="str">
            <v>CA200902</v>
          </cell>
          <cell r="O3294" t="str">
            <v>CA</v>
          </cell>
          <cell r="P3294" t="str">
            <v>MX22</v>
          </cell>
          <cell r="Q3294">
            <v>5162.1499999999996</v>
          </cell>
          <cell r="R3294">
            <v>0</v>
          </cell>
        </row>
        <row r="3295">
          <cell r="A3295" t="str">
            <v>M</v>
          </cell>
          <cell r="B3295">
            <v>39845</v>
          </cell>
          <cell r="C3295" t="str">
            <v>X23</v>
          </cell>
          <cell r="D3295">
            <v>0</v>
          </cell>
          <cell r="E3295">
            <v>14728.8</v>
          </cell>
          <cell r="F3295">
            <v>0</v>
          </cell>
          <cell r="G3295" t="str">
            <v>CAP</v>
          </cell>
          <cell r="H3295" t="str">
            <v>CAPFC</v>
          </cell>
          <cell r="I3295">
            <v>1</v>
          </cell>
          <cell r="J3295">
            <v>0</v>
          </cell>
          <cell r="K3295" t="str">
            <v>200902X23</v>
          </cell>
          <cell r="L3295">
            <v>200902</v>
          </cell>
          <cell r="M3295" t="str">
            <v>MX23</v>
          </cell>
          <cell r="N3295" t="str">
            <v>CA200902</v>
          </cell>
          <cell r="O3295" t="str">
            <v>CA</v>
          </cell>
          <cell r="P3295" t="str">
            <v>MX23</v>
          </cell>
          <cell r="Q3295">
            <v>14728.8</v>
          </cell>
          <cell r="R3295">
            <v>0</v>
          </cell>
        </row>
        <row r="3296">
          <cell r="A3296" t="str">
            <v>M</v>
          </cell>
          <cell r="B3296">
            <v>39845</v>
          </cell>
          <cell r="C3296" t="str">
            <v>X27</v>
          </cell>
          <cell r="D3296">
            <v>0</v>
          </cell>
          <cell r="E3296">
            <v>272.5</v>
          </cell>
          <cell r="F3296">
            <v>0</v>
          </cell>
          <cell r="G3296" t="str">
            <v>CAP</v>
          </cell>
          <cell r="H3296" t="str">
            <v>CAPFC</v>
          </cell>
          <cell r="I3296">
            <v>1</v>
          </cell>
          <cell r="J3296">
            <v>0</v>
          </cell>
          <cell r="K3296" t="str">
            <v>200902X27</v>
          </cell>
          <cell r="L3296">
            <v>200902</v>
          </cell>
          <cell r="M3296" t="str">
            <v>MX27</v>
          </cell>
          <cell r="N3296" t="str">
            <v>CA200902</v>
          </cell>
          <cell r="O3296" t="str">
            <v>CA</v>
          </cell>
          <cell r="P3296" t="str">
            <v>MX27</v>
          </cell>
          <cell r="Q3296">
            <v>272.5</v>
          </cell>
          <cell r="R3296">
            <v>0</v>
          </cell>
        </row>
        <row r="3297">
          <cell r="A3297" t="str">
            <v>M</v>
          </cell>
          <cell r="B3297">
            <v>39845</v>
          </cell>
          <cell r="C3297" t="str">
            <v>X29</v>
          </cell>
          <cell r="D3297">
            <v>0</v>
          </cell>
          <cell r="E3297">
            <v>246.44</v>
          </cell>
          <cell r="F3297">
            <v>0</v>
          </cell>
          <cell r="G3297" t="str">
            <v>CAP</v>
          </cell>
          <cell r="H3297" t="str">
            <v>CAPFC</v>
          </cell>
          <cell r="I3297">
            <v>1</v>
          </cell>
          <cell r="J3297">
            <v>0</v>
          </cell>
          <cell r="K3297" t="str">
            <v>200902X29</v>
          </cell>
          <cell r="L3297">
            <v>200902</v>
          </cell>
          <cell r="M3297" t="str">
            <v>MX29</v>
          </cell>
          <cell r="N3297" t="str">
            <v>CA200902</v>
          </cell>
          <cell r="O3297" t="str">
            <v>CA</v>
          </cell>
          <cell r="P3297" t="str">
            <v>MX29</v>
          </cell>
          <cell r="Q3297">
            <v>246.44</v>
          </cell>
          <cell r="R3297">
            <v>0</v>
          </cell>
        </row>
        <row r="3298">
          <cell r="A3298" t="str">
            <v>M</v>
          </cell>
          <cell r="B3298">
            <v>39873</v>
          </cell>
          <cell r="C3298" t="str">
            <v>X10</v>
          </cell>
          <cell r="D3298">
            <v>0</v>
          </cell>
          <cell r="E3298">
            <v>1018.59</v>
          </cell>
          <cell r="F3298">
            <v>0</v>
          </cell>
          <cell r="G3298" t="str">
            <v>CAP</v>
          </cell>
          <cell r="H3298" t="str">
            <v>CAPFC</v>
          </cell>
          <cell r="I3298">
            <v>1</v>
          </cell>
          <cell r="J3298">
            <v>0</v>
          </cell>
          <cell r="K3298" t="str">
            <v>200903X10</v>
          </cell>
          <cell r="L3298">
            <v>200903</v>
          </cell>
          <cell r="M3298" t="str">
            <v>MX10</v>
          </cell>
          <cell r="N3298" t="str">
            <v>CA200903</v>
          </cell>
          <cell r="O3298" t="str">
            <v>CA</v>
          </cell>
          <cell r="P3298" t="str">
            <v>MX10</v>
          </cell>
          <cell r="Q3298">
            <v>1018.59</v>
          </cell>
          <cell r="R3298">
            <v>0</v>
          </cell>
        </row>
        <row r="3299">
          <cell r="A3299" t="str">
            <v>M</v>
          </cell>
          <cell r="B3299">
            <v>39873</v>
          </cell>
          <cell r="C3299" t="str">
            <v>X17</v>
          </cell>
          <cell r="D3299">
            <v>0</v>
          </cell>
          <cell r="E3299">
            <v>57739.41</v>
          </cell>
          <cell r="F3299">
            <v>0</v>
          </cell>
          <cell r="G3299" t="str">
            <v>CAP</v>
          </cell>
          <cell r="H3299" t="str">
            <v>CAPFC</v>
          </cell>
          <cell r="I3299">
            <v>1</v>
          </cell>
          <cell r="J3299">
            <v>0</v>
          </cell>
          <cell r="K3299" t="str">
            <v>200903X17</v>
          </cell>
          <cell r="L3299">
            <v>200903</v>
          </cell>
          <cell r="M3299" t="str">
            <v>MX17</v>
          </cell>
          <cell r="N3299" t="str">
            <v>CA200903</v>
          </cell>
          <cell r="O3299" t="str">
            <v>CA</v>
          </cell>
          <cell r="P3299" t="str">
            <v>MX17</v>
          </cell>
          <cell r="Q3299">
            <v>57739.41</v>
          </cell>
          <cell r="R3299">
            <v>0</v>
          </cell>
        </row>
        <row r="3300">
          <cell r="A3300" t="str">
            <v>M</v>
          </cell>
          <cell r="B3300">
            <v>39873</v>
          </cell>
          <cell r="C3300" t="str">
            <v>X22</v>
          </cell>
          <cell r="D3300">
            <v>0</v>
          </cell>
          <cell r="E3300">
            <v>5303.85</v>
          </cell>
          <cell r="F3300">
            <v>0</v>
          </cell>
          <cell r="G3300" t="str">
            <v>CAP</v>
          </cell>
          <cell r="H3300" t="str">
            <v>CAPFC</v>
          </cell>
          <cell r="I3300">
            <v>1</v>
          </cell>
          <cell r="J3300">
            <v>0</v>
          </cell>
          <cell r="K3300" t="str">
            <v>200903X22</v>
          </cell>
          <cell r="L3300">
            <v>200903</v>
          </cell>
          <cell r="M3300" t="str">
            <v>MX22</v>
          </cell>
          <cell r="N3300" t="str">
            <v>CA200903</v>
          </cell>
          <cell r="O3300" t="str">
            <v>CA</v>
          </cell>
          <cell r="P3300" t="str">
            <v>MX22</v>
          </cell>
          <cell r="Q3300">
            <v>5303.85</v>
          </cell>
          <cell r="R3300">
            <v>0</v>
          </cell>
        </row>
        <row r="3301">
          <cell r="A3301" t="str">
            <v>M</v>
          </cell>
          <cell r="B3301">
            <v>39873</v>
          </cell>
          <cell r="C3301" t="str">
            <v>X23</v>
          </cell>
          <cell r="D3301">
            <v>0</v>
          </cell>
          <cell r="E3301">
            <v>15128.09</v>
          </cell>
          <cell r="F3301">
            <v>0</v>
          </cell>
          <cell r="G3301" t="str">
            <v>CAP</v>
          </cell>
          <cell r="H3301" t="str">
            <v>CAPFC</v>
          </cell>
          <cell r="I3301">
            <v>1</v>
          </cell>
          <cell r="J3301">
            <v>0</v>
          </cell>
          <cell r="K3301" t="str">
            <v>200903X23</v>
          </cell>
          <cell r="L3301">
            <v>200903</v>
          </cell>
          <cell r="M3301" t="str">
            <v>MX23</v>
          </cell>
          <cell r="N3301" t="str">
            <v>CA200903</v>
          </cell>
          <cell r="O3301" t="str">
            <v>CA</v>
          </cell>
          <cell r="P3301" t="str">
            <v>MX23</v>
          </cell>
          <cell r="Q3301">
            <v>15128.09</v>
          </cell>
          <cell r="R3301">
            <v>0</v>
          </cell>
        </row>
        <row r="3302">
          <cell r="A3302" t="str">
            <v>M</v>
          </cell>
          <cell r="B3302">
            <v>39873</v>
          </cell>
          <cell r="C3302" t="str">
            <v>X27</v>
          </cell>
          <cell r="D3302">
            <v>0</v>
          </cell>
          <cell r="E3302">
            <v>333.26</v>
          </cell>
          <cell r="F3302">
            <v>0</v>
          </cell>
          <cell r="G3302" t="str">
            <v>CAP</v>
          </cell>
          <cell r="H3302" t="str">
            <v>CAPFC</v>
          </cell>
          <cell r="I3302">
            <v>1</v>
          </cell>
          <cell r="J3302">
            <v>0</v>
          </cell>
          <cell r="K3302" t="str">
            <v>200903X27</v>
          </cell>
          <cell r="L3302">
            <v>200903</v>
          </cell>
          <cell r="M3302" t="str">
            <v>MX27</v>
          </cell>
          <cell r="N3302" t="str">
            <v>CA200903</v>
          </cell>
          <cell r="O3302" t="str">
            <v>CA</v>
          </cell>
          <cell r="P3302" t="str">
            <v>MX27</v>
          </cell>
          <cell r="Q3302">
            <v>333.26</v>
          </cell>
          <cell r="R3302">
            <v>0</v>
          </cell>
        </row>
        <row r="3303">
          <cell r="A3303" t="str">
            <v>M</v>
          </cell>
          <cell r="B3303">
            <v>39873</v>
          </cell>
          <cell r="C3303" t="str">
            <v>X29</v>
          </cell>
          <cell r="D3303">
            <v>0</v>
          </cell>
          <cell r="E3303">
            <v>236.23</v>
          </cell>
          <cell r="F3303">
            <v>0</v>
          </cell>
          <cell r="G3303" t="str">
            <v>CAP</v>
          </cell>
          <cell r="H3303" t="str">
            <v>CAPFC</v>
          </cell>
          <cell r="I3303">
            <v>1</v>
          </cell>
          <cell r="J3303">
            <v>0</v>
          </cell>
          <cell r="K3303" t="str">
            <v>200903X29</v>
          </cell>
          <cell r="L3303">
            <v>200903</v>
          </cell>
          <cell r="M3303" t="str">
            <v>MX29</v>
          </cell>
          <cell r="N3303" t="str">
            <v>CA200903</v>
          </cell>
          <cell r="O3303" t="str">
            <v>CA</v>
          </cell>
          <cell r="P3303" t="str">
            <v>MX29</v>
          </cell>
          <cell r="Q3303">
            <v>236.23</v>
          </cell>
          <cell r="R3303">
            <v>0</v>
          </cell>
        </row>
        <row r="3304">
          <cell r="A3304" t="str">
            <v>M</v>
          </cell>
          <cell r="B3304">
            <v>39904</v>
          </cell>
          <cell r="C3304" t="str">
            <v>X10</v>
          </cell>
          <cell r="D3304">
            <v>0</v>
          </cell>
          <cell r="E3304">
            <v>1073.17</v>
          </cell>
          <cell r="F3304">
            <v>0</v>
          </cell>
          <cell r="G3304" t="str">
            <v>CAP</v>
          </cell>
          <cell r="H3304" t="str">
            <v>CAPFC</v>
          </cell>
          <cell r="I3304">
            <v>1</v>
          </cell>
          <cell r="J3304">
            <v>0</v>
          </cell>
          <cell r="K3304" t="str">
            <v>200904X10</v>
          </cell>
          <cell r="L3304">
            <v>200904</v>
          </cell>
          <cell r="M3304" t="str">
            <v>MX10</v>
          </cell>
          <cell r="N3304" t="str">
            <v>CA200904</v>
          </cell>
          <cell r="O3304" t="str">
            <v>CA</v>
          </cell>
          <cell r="P3304" t="str">
            <v>MX10</v>
          </cell>
          <cell r="Q3304">
            <v>1073.17</v>
          </cell>
          <cell r="R3304">
            <v>0</v>
          </cell>
        </row>
        <row r="3305">
          <cell r="A3305" t="str">
            <v>M</v>
          </cell>
          <cell r="B3305">
            <v>39904</v>
          </cell>
          <cell r="C3305" t="str">
            <v>X17</v>
          </cell>
          <cell r="D3305">
            <v>0</v>
          </cell>
          <cell r="E3305">
            <v>61645.22</v>
          </cell>
          <cell r="F3305">
            <v>0</v>
          </cell>
          <cell r="G3305" t="str">
            <v>CAP</v>
          </cell>
          <cell r="H3305" t="str">
            <v>CAPFC</v>
          </cell>
          <cell r="I3305">
            <v>1</v>
          </cell>
          <cell r="J3305">
            <v>0</v>
          </cell>
          <cell r="K3305" t="str">
            <v>200904X17</v>
          </cell>
          <cell r="L3305">
            <v>200904</v>
          </cell>
          <cell r="M3305" t="str">
            <v>MX17</v>
          </cell>
          <cell r="N3305" t="str">
            <v>CA200904</v>
          </cell>
          <cell r="O3305" t="str">
            <v>CA</v>
          </cell>
          <cell r="P3305" t="str">
            <v>MX17</v>
          </cell>
          <cell r="Q3305">
            <v>61645.22</v>
          </cell>
          <cell r="R3305">
            <v>0</v>
          </cell>
        </row>
        <row r="3306">
          <cell r="A3306" t="str">
            <v>M</v>
          </cell>
          <cell r="B3306">
            <v>39904</v>
          </cell>
          <cell r="C3306" t="str">
            <v>X22</v>
          </cell>
          <cell r="D3306">
            <v>0</v>
          </cell>
          <cell r="E3306">
            <v>6303.7</v>
          </cell>
          <cell r="F3306">
            <v>0</v>
          </cell>
          <cell r="G3306" t="str">
            <v>CAP</v>
          </cell>
          <cell r="H3306" t="str">
            <v>CAPFC</v>
          </cell>
          <cell r="I3306">
            <v>1</v>
          </cell>
          <cell r="J3306">
            <v>0</v>
          </cell>
          <cell r="K3306" t="str">
            <v>200904X22</v>
          </cell>
          <cell r="L3306">
            <v>200904</v>
          </cell>
          <cell r="M3306" t="str">
            <v>MX22</v>
          </cell>
          <cell r="N3306" t="str">
            <v>CA200904</v>
          </cell>
          <cell r="O3306" t="str">
            <v>CA</v>
          </cell>
          <cell r="P3306" t="str">
            <v>MX22</v>
          </cell>
          <cell r="Q3306">
            <v>6303.7</v>
          </cell>
          <cell r="R3306">
            <v>0</v>
          </cell>
        </row>
        <row r="3307">
          <cell r="A3307" t="str">
            <v>M</v>
          </cell>
          <cell r="B3307">
            <v>39904</v>
          </cell>
          <cell r="C3307" t="str">
            <v>X23</v>
          </cell>
          <cell r="D3307">
            <v>0</v>
          </cell>
          <cell r="E3307">
            <v>15587.02</v>
          </cell>
          <cell r="F3307">
            <v>0</v>
          </cell>
          <cell r="G3307" t="str">
            <v>CAP</v>
          </cell>
          <cell r="H3307" t="str">
            <v>CAPFC</v>
          </cell>
          <cell r="I3307">
            <v>1</v>
          </cell>
          <cell r="J3307">
            <v>0</v>
          </cell>
          <cell r="K3307" t="str">
            <v>200904X23</v>
          </cell>
          <cell r="L3307">
            <v>200904</v>
          </cell>
          <cell r="M3307" t="str">
            <v>MX23</v>
          </cell>
          <cell r="N3307" t="str">
            <v>CA200904</v>
          </cell>
          <cell r="O3307" t="str">
            <v>CA</v>
          </cell>
          <cell r="P3307" t="str">
            <v>MX23</v>
          </cell>
          <cell r="Q3307">
            <v>15587.02</v>
          </cell>
          <cell r="R3307">
            <v>0</v>
          </cell>
        </row>
        <row r="3308">
          <cell r="A3308" t="str">
            <v>M</v>
          </cell>
          <cell r="B3308">
            <v>39904</v>
          </cell>
          <cell r="C3308" t="str">
            <v>X27</v>
          </cell>
          <cell r="D3308">
            <v>0</v>
          </cell>
          <cell r="E3308">
            <v>166.63</v>
          </cell>
          <cell r="F3308">
            <v>0</v>
          </cell>
          <cell r="G3308" t="str">
            <v>CAP</v>
          </cell>
          <cell r="H3308" t="str">
            <v>CAPFC</v>
          </cell>
          <cell r="I3308">
            <v>1</v>
          </cell>
          <cell r="J3308">
            <v>0</v>
          </cell>
          <cell r="K3308" t="str">
            <v>200904X27</v>
          </cell>
          <cell r="L3308">
            <v>200904</v>
          </cell>
          <cell r="M3308" t="str">
            <v>MX27</v>
          </cell>
          <cell r="N3308" t="str">
            <v>CA200904</v>
          </cell>
          <cell r="O3308" t="str">
            <v>CA</v>
          </cell>
          <cell r="P3308" t="str">
            <v>MX27</v>
          </cell>
          <cell r="Q3308">
            <v>166.63</v>
          </cell>
          <cell r="R3308">
            <v>0</v>
          </cell>
        </row>
        <row r="3309">
          <cell r="A3309" t="str">
            <v>M</v>
          </cell>
          <cell r="B3309">
            <v>39904</v>
          </cell>
          <cell r="C3309" t="str">
            <v>X29</v>
          </cell>
          <cell r="D3309">
            <v>0</v>
          </cell>
          <cell r="E3309">
            <v>251.7</v>
          </cell>
          <cell r="F3309">
            <v>0</v>
          </cell>
          <cell r="G3309" t="str">
            <v>CAP</v>
          </cell>
          <cell r="H3309" t="str">
            <v>CAPFC</v>
          </cell>
          <cell r="I3309">
            <v>1</v>
          </cell>
          <cell r="J3309">
            <v>0</v>
          </cell>
          <cell r="K3309" t="str">
            <v>200904X29</v>
          </cell>
          <cell r="L3309">
            <v>200904</v>
          </cell>
          <cell r="M3309" t="str">
            <v>MX29</v>
          </cell>
          <cell r="N3309" t="str">
            <v>CA200904</v>
          </cell>
          <cell r="O3309" t="str">
            <v>CA</v>
          </cell>
          <cell r="P3309" t="str">
            <v>MX29</v>
          </cell>
          <cell r="Q3309">
            <v>251.7</v>
          </cell>
          <cell r="R3309">
            <v>0</v>
          </cell>
        </row>
        <row r="3310">
          <cell r="A3310" t="str">
            <v>M</v>
          </cell>
          <cell r="B3310">
            <v>39934</v>
          </cell>
          <cell r="C3310" t="str">
            <v>X10</v>
          </cell>
          <cell r="D3310">
            <v>0</v>
          </cell>
          <cell r="E3310">
            <v>1072.3399999999999</v>
          </cell>
          <cell r="F3310">
            <v>0</v>
          </cell>
          <cell r="G3310" t="str">
            <v>CAP</v>
          </cell>
          <cell r="H3310" t="str">
            <v>CAPFC</v>
          </cell>
          <cell r="I3310">
            <v>1</v>
          </cell>
          <cell r="J3310">
            <v>0</v>
          </cell>
          <cell r="K3310" t="str">
            <v>200905X10</v>
          </cell>
          <cell r="L3310">
            <v>200905</v>
          </cell>
          <cell r="M3310" t="str">
            <v>MX10</v>
          </cell>
          <cell r="N3310" t="str">
            <v>CA200905</v>
          </cell>
          <cell r="O3310" t="str">
            <v>CA</v>
          </cell>
          <cell r="P3310" t="str">
            <v>MX10</v>
          </cell>
          <cell r="Q3310">
            <v>1072.3399999999999</v>
          </cell>
          <cell r="R3310">
            <v>0</v>
          </cell>
        </row>
        <row r="3311">
          <cell r="A3311" t="str">
            <v>M</v>
          </cell>
          <cell r="B3311">
            <v>39934</v>
          </cell>
          <cell r="C3311" t="str">
            <v>X17</v>
          </cell>
          <cell r="D3311">
            <v>0</v>
          </cell>
          <cell r="E3311">
            <v>64446.97</v>
          </cell>
          <cell r="F3311">
            <v>0</v>
          </cell>
          <cell r="G3311" t="str">
            <v>CAP</v>
          </cell>
          <cell r="H3311" t="str">
            <v>CAPFC</v>
          </cell>
          <cell r="I3311">
            <v>1</v>
          </cell>
          <cell r="J3311">
            <v>0</v>
          </cell>
          <cell r="K3311" t="str">
            <v>200905X17</v>
          </cell>
          <cell r="L3311">
            <v>200905</v>
          </cell>
          <cell r="M3311" t="str">
            <v>MX17</v>
          </cell>
          <cell r="N3311" t="str">
            <v>CA200905</v>
          </cell>
          <cell r="O3311" t="str">
            <v>CA</v>
          </cell>
          <cell r="P3311" t="str">
            <v>MX17</v>
          </cell>
          <cell r="Q3311">
            <v>64446.97</v>
          </cell>
          <cell r="R3311">
            <v>0</v>
          </cell>
        </row>
        <row r="3312">
          <cell r="A3312" t="str">
            <v>M</v>
          </cell>
          <cell r="B3312">
            <v>39934</v>
          </cell>
          <cell r="C3312" t="str">
            <v>X22</v>
          </cell>
          <cell r="D3312">
            <v>0</v>
          </cell>
          <cell r="E3312">
            <v>6151.81</v>
          </cell>
          <cell r="F3312">
            <v>0</v>
          </cell>
          <cell r="G3312" t="str">
            <v>CAP</v>
          </cell>
          <cell r="H3312" t="str">
            <v>CAPFC</v>
          </cell>
          <cell r="I3312">
            <v>1</v>
          </cell>
          <cell r="J3312">
            <v>0</v>
          </cell>
          <cell r="K3312" t="str">
            <v>200905X22</v>
          </cell>
          <cell r="L3312">
            <v>200905</v>
          </cell>
          <cell r="M3312" t="str">
            <v>MX22</v>
          </cell>
          <cell r="N3312" t="str">
            <v>CA200905</v>
          </cell>
          <cell r="O3312" t="str">
            <v>CA</v>
          </cell>
          <cell r="P3312" t="str">
            <v>MX22</v>
          </cell>
          <cell r="Q3312">
            <v>6151.81</v>
          </cell>
          <cell r="R3312">
            <v>0</v>
          </cell>
        </row>
        <row r="3313">
          <cell r="A3313" t="str">
            <v>M</v>
          </cell>
          <cell r="B3313">
            <v>39934</v>
          </cell>
          <cell r="C3313" t="str">
            <v>X23</v>
          </cell>
          <cell r="D3313">
            <v>0</v>
          </cell>
          <cell r="E3313">
            <v>16068.28</v>
          </cell>
          <cell r="F3313">
            <v>0</v>
          </cell>
          <cell r="G3313" t="str">
            <v>CAP</v>
          </cell>
          <cell r="H3313" t="str">
            <v>CAPFC</v>
          </cell>
          <cell r="I3313">
            <v>1</v>
          </cell>
          <cell r="J3313">
            <v>0</v>
          </cell>
          <cell r="K3313" t="str">
            <v>200905X23</v>
          </cell>
          <cell r="L3313">
            <v>200905</v>
          </cell>
          <cell r="M3313" t="str">
            <v>MX23</v>
          </cell>
          <cell r="N3313" t="str">
            <v>CA200905</v>
          </cell>
          <cell r="O3313" t="str">
            <v>CA</v>
          </cell>
          <cell r="P3313" t="str">
            <v>MX23</v>
          </cell>
          <cell r="Q3313">
            <v>16068.28</v>
          </cell>
          <cell r="R3313">
            <v>0</v>
          </cell>
        </row>
        <row r="3314">
          <cell r="A3314" t="str">
            <v>M</v>
          </cell>
          <cell r="B3314">
            <v>39934</v>
          </cell>
          <cell r="C3314" t="str">
            <v>X27</v>
          </cell>
          <cell r="D3314">
            <v>0</v>
          </cell>
          <cell r="E3314">
            <v>289.41000000000003</v>
          </cell>
          <cell r="F3314">
            <v>0</v>
          </cell>
          <cell r="G3314" t="str">
            <v>CAP</v>
          </cell>
          <cell r="H3314" t="str">
            <v>CAPFC</v>
          </cell>
          <cell r="I3314">
            <v>1</v>
          </cell>
          <cell r="J3314">
            <v>0</v>
          </cell>
          <cell r="K3314" t="str">
            <v>200905X27</v>
          </cell>
          <cell r="L3314">
            <v>200905</v>
          </cell>
          <cell r="M3314" t="str">
            <v>MX27</v>
          </cell>
          <cell r="N3314" t="str">
            <v>CA200905</v>
          </cell>
          <cell r="O3314" t="str">
            <v>CA</v>
          </cell>
          <cell r="P3314" t="str">
            <v>MX27</v>
          </cell>
          <cell r="Q3314">
            <v>289.41000000000003</v>
          </cell>
          <cell r="R3314">
            <v>0</v>
          </cell>
        </row>
        <row r="3315">
          <cell r="A3315" t="str">
            <v>M</v>
          </cell>
          <cell r="B3315">
            <v>39934</v>
          </cell>
          <cell r="C3315" t="str">
            <v>X29</v>
          </cell>
          <cell r="D3315">
            <v>0</v>
          </cell>
          <cell r="E3315">
            <v>259.64999999999998</v>
          </cell>
          <cell r="F3315">
            <v>0</v>
          </cell>
          <cell r="G3315" t="str">
            <v>CAP</v>
          </cell>
          <cell r="H3315" t="str">
            <v>CAPFC</v>
          </cell>
          <cell r="I3315">
            <v>1</v>
          </cell>
          <cell r="J3315">
            <v>0</v>
          </cell>
          <cell r="K3315" t="str">
            <v>200905X29</v>
          </cell>
          <cell r="L3315">
            <v>200905</v>
          </cell>
          <cell r="M3315" t="str">
            <v>MX29</v>
          </cell>
          <cell r="N3315" t="str">
            <v>CA200905</v>
          </cell>
          <cell r="O3315" t="str">
            <v>CA</v>
          </cell>
          <cell r="P3315" t="str">
            <v>MX29</v>
          </cell>
          <cell r="Q3315">
            <v>259.64999999999998</v>
          </cell>
          <cell r="R3315">
            <v>0</v>
          </cell>
        </row>
        <row r="3316">
          <cell r="A3316" t="str">
            <v>M</v>
          </cell>
          <cell r="B3316">
            <v>39965</v>
          </cell>
          <cell r="C3316" t="str">
            <v>X10</v>
          </cell>
          <cell r="D3316">
            <v>0</v>
          </cell>
          <cell r="E3316">
            <v>1120.74</v>
          </cell>
          <cell r="F3316">
            <v>0</v>
          </cell>
          <cell r="G3316" t="str">
            <v>CAP</v>
          </cell>
          <cell r="H3316" t="str">
            <v>CAPFC</v>
          </cell>
          <cell r="I3316">
            <v>1</v>
          </cell>
          <cell r="J3316">
            <v>0</v>
          </cell>
          <cell r="K3316" t="str">
            <v>200906X10</v>
          </cell>
          <cell r="L3316">
            <v>200906</v>
          </cell>
          <cell r="M3316" t="str">
            <v>MX10</v>
          </cell>
          <cell r="N3316" t="str">
            <v>CA200906</v>
          </cell>
          <cell r="O3316" t="str">
            <v>CA</v>
          </cell>
          <cell r="P3316" t="str">
            <v>MX10</v>
          </cell>
          <cell r="Q3316">
            <v>1120.74</v>
          </cell>
          <cell r="R3316">
            <v>0</v>
          </cell>
        </row>
        <row r="3317">
          <cell r="A3317" t="str">
            <v>M</v>
          </cell>
          <cell r="B3317">
            <v>39965</v>
          </cell>
          <cell r="C3317" t="str">
            <v>X17</v>
          </cell>
          <cell r="D3317">
            <v>0</v>
          </cell>
          <cell r="E3317">
            <v>68237.91</v>
          </cell>
          <cell r="F3317">
            <v>0</v>
          </cell>
          <cell r="G3317" t="str">
            <v>CAP</v>
          </cell>
          <cell r="H3317" t="str">
            <v>CAPFC</v>
          </cell>
          <cell r="I3317">
            <v>1</v>
          </cell>
          <cell r="J3317">
            <v>0</v>
          </cell>
          <cell r="K3317" t="str">
            <v>200906X17</v>
          </cell>
          <cell r="L3317">
            <v>200906</v>
          </cell>
          <cell r="M3317" t="str">
            <v>MX17</v>
          </cell>
          <cell r="N3317" t="str">
            <v>CA200906</v>
          </cell>
          <cell r="O3317" t="str">
            <v>CA</v>
          </cell>
          <cell r="P3317" t="str">
            <v>MX17</v>
          </cell>
          <cell r="Q3317">
            <v>68237.91</v>
          </cell>
          <cell r="R3317">
            <v>0</v>
          </cell>
        </row>
        <row r="3318">
          <cell r="A3318" t="str">
            <v>M</v>
          </cell>
          <cell r="B3318">
            <v>39965</v>
          </cell>
          <cell r="C3318" t="str">
            <v>X22</v>
          </cell>
          <cell r="D3318">
            <v>0</v>
          </cell>
          <cell r="E3318">
            <v>6363</v>
          </cell>
          <cell r="F3318">
            <v>0</v>
          </cell>
          <cell r="G3318" t="str">
            <v>CAP</v>
          </cell>
          <cell r="H3318" t="str">
            <v>CAPFC</v>
          </cell>
          <cell r="I3318">
            <v>1</v>
          </cell>
          <cell r="J3318">
            <v>0</v>
          </cell>
          <cell r="K3318" t="str">
            <v>200906X22</v>
          </cell>
          <cell r="L3318">
            <v>200906</v>
          </cell>
          <cell r="M3318" t="str">
            <v>MX22</v>
          </cell>
          <cell r="N3318" t="str">
            <v>CA200906</v>
          </cell>
          <cell r="O3318" t="str">
            <v>CA</v>
          </cell>
          <cell r="P3318" t="str">
            <v>MX22</v>
          </cell>
          <cell r="Q3318">
            <v>6363</v>
          </cell>
          <cell r="R3318">
            <v>0</v>
          </cell>
        </row>
        <row r="3319">
          <cell r="A3319" t="str">
            <v>M</v>
          </cell>
          <cell r="B3319">
            <v>39965</v>
          </cell>
          <cell r="C3319" t="str">
            <v>X23</v>
          </cell>
          <cell r="D3319">
            <v>0</v>
          </cell>
          <cell r="E3319">
            <v>16636.11</v>
          </cell>
          <cell r="F3319">
            <v>0</v>
          </cell>
          <cell r="G3319" t="str">
            <v>CAP</v>
          </cell>
          <cell r="H3319" t="str">
            <v>CAPFC</v>
          </cell>
          <cell r="I3319">
            <v>1</v>
          </cell>
          <cell r="J3319">
            <v>0</v>
          </cell>
          <cell r="K3319" t="str">
            <v>200906X23</v>
          </cell>
          <cell r="L3319">
            <v>200906</v>
          </cell>
          <cell r="M3319" t="str">
            <v>MX23</v>
          </cell>
          <cell r="N3319" t="str">
            <v>CA200906</v>
          </cell>
          <cell r="O3319" t="str">
            <v>CA</v>
          </cell>
          <cell r="P3319" t="str">
            <v>MX23</v>
          </cell>
          <cell r="Q3319">
            <v>16636.11</v>
          </cell>
          <cell r="R3319">
            <v>0</v>
          </cell>
        </row>
        <row r="3320">
          <cell r="A3320" t="str">
            <v>M</v>
          </cell>
          <cell r="B3320">
            <v>39965</v>
          </cell>
          <cell r="C3320" t="str">
            <v>X27</v>
          </cell>
          <cell r="D3320">
            <v>0</v>
          </cell>
          <cell r="E3320">
            <v>183</v>
          </cell>
          <cell r="F3320">
            <v>0</v>
          </cell>
          <cell r="G3320" t="str">
            <v>CAP</v>
          </cell>
          <cell r="H3320" t="str">
            <v>CAPFC</v>
          </cell>
          <cell r="I3320">
            <v>1</v>
          </cell>
          <cell r="J3320">
            <v>0</v>
          </cell>
          <cell r="K3320" t="str">
            <v>200906X27</v>
          </cell>
          <cell r="L3320">
            <v>200906</v>
          </cell>
          <cell r="M3320" t="str">
            <v>MX27</v>
          </cell>
          <cell r="N3320" t="str">
            <v>CA200906</v>
          </cell>
          <cell r="O3320" t="str">
            <v>CA</v>
          </cell>
          <cell r="P3320" t="str">
            <v>MX27</v>
          </cell>
          <cell r="Q3320">
            <v>183</v>
          </cell>
          <cell r="R3320">
            <v>0</v>
          </cell>
        </row>
        <row r="3321">
          <cell r="A3321" t="str">
            <v>M</v>
          </cell>
          <cell r="B3321">
            <v>39965</v>
          </cell>
          <cell r="C3321" t="str">
            <v>X29</v>
          </cell>
          <cell r="D3321">
            <v>0</v>
          </cell>
          <cell r="E3321">
            <v>265.5</v>
          </cell>
          <cell r="F3321">
            <v>0</v>
          </cell>
          <cell r="G3321" t="str">
            <v>CAP</v>
          </cell>
          <cell r="H3321" t="str">
            <v>CAPFC</v>
          </cell>
          <cell r="I3321">
            <v>1</v>
          </cell>
          <cell r="J3321">
            <v>0</v>
          </cell>
          <cell r="K3321" t="str">
            <v>200906X29</v>
          </cell>
          <cell r="L3321">
            <v>200906</v>
          </cell>
          <cell r="M3321" t="str">
            <v>MX29</v>
          </cell>
          <cell r="N3321" t="str">
            <v>CA200906</v>
          </cell>
          <cell r="O3321" t="str">
            <v>CA</v>
          </cell>
          <cell r="P3321" t="str">
            <v>MX29</v>
          </cell>
          <cell r="Q3321">
            <v>265.5</v>
          </cell>
          <cell r="R3321">
            <v>0</v>
          </cell>
        </row>
        <row r="3322">
          <cell r="A3322" t="str">
            <v>P</v>
          </cell>
          <cell r="B3322">
            <v>39630</v>
          </cell>
          <cell r="C3322" t="str">
            <v>X17</v>
          </cell>
          <cell r="D3322">
            <v>0</v>
          </cell>
          <cell r="E3322">
            <v>35.08</v>
          </cell>
          <cell r="F3322">
            <v>0</v>
          </cell>
          <cell r="G3322" t="str">
            <v>CAP</v>
          </cell>
          <cell r="H3322" t="str">
            <v>CAPSSI</v>
          </cell>
          <cell r="I3322">
            <v>1</v>
          </cell>
          <cell r="J3322">
            <v>0</v>
          </cell>
          <cell r="K3322" t="str">
            <v>200807X17</v>
          </cell>
          <cell r="L3322">
            <v>200807</v>
          </cell>
          <cell r="M3322" t="str">
            <v>PX17</v>
          </cell>
          <cell r="N3322" t="str">
            <v>CA200807</v>
          </cell>
          <cell r="O3322" t="str">
            <v>CA</v>
          </cell>
          <cell r="P3322" t="str">
            <v>PX17</v>
          </cell>
          <cell r="Q3322">
            <v>35.08</v>
          </cell>
          <cell r="R3322">
            <v>0</v>
          </cell>
        </row>
        <row r="3323">
          <cell r="A3323" t="str">
            <v>P</v>
          </cell>
          <cell r="B3323">
            <v>39630</v>
          </cell>
          <cell r="C3323" t="str">
            <v>X22</v>
          </cell>
          <cell r="D3323">
            <v>0</v>
          </cell>
          <cell r="E3323">
            <v>1.36</v>
          </cell>
          <cell r="F3323">
            <v>0</v>
          </cell>
          <cell r="G3323" t="str">
            <v>CAP</v>
          </cell>
          <cell r="H3323" t="str">
            <v>CAPSSI</v>
          </cell>
          <cell r="I3323">
            <v>1</v>
          </cell>
          <cell r="J3323">
            <v>0</v>
          </cell>
          <cell r="K3323" t="str">
            <v>200807X22</v>
          </cell>
          <cell r="L3323">
            <v>200807</v>
          </cell>
          <cell r="M3323" t="str">
            <v>PX22</v>
          </cell>
          <cell r="N3323" t="str">
            <v>CA200807</v>
          </cell>
          <cell r="O3323" t="str">
            <v>CA</v>
          </cell>
          <cell r="P3323" t="str">
            <v>PX22</v>
          </cell>
          <cell r="Q3323">
            <v>1.36</v>
          </cell>
          <cell r="R3323">
            <v>0</v>
          </cell>
        </row>
        <row r="3324">
          <cell r="A3324" t="str">
            <v>P</v>
          </cell>
          <cell r="B3324">
            <v>39630</v>
          </cell>
          <cell r="C3324" t="str">
            <v>X23</v>
          </cell>
          <cell r="D3324">
            <v>0</v>
          </cell>
          <cell r="E3324">
            <v>3.88</v>
          </cell>
          <cell r="F3324">
            <v>0</v>
          </cell>
          <cell r="G3324" t="str">
            <v>CAP</v>
          </cell>
          <cell r="H3324" t="str">
            <v>CAPSSI</v>
          </cell>
          <cell r="I3324">
            <v>1</v>
          </cell>
          <cell r="J3324">
            <v>0</v>
          </cell>
          <cell r="K3324" t="str">
            <v>200807X23</v>
          </cell>
          <cell r="L3324">
            <v>200807</v>
          </cell>
          <cell r="M3324" t="str">
            <v>PX23</v>
          </cell>
          <cell r="N3324" t="str">
            <v>CA200807</v>
          </cell>
          <cell r="O3324" t="str">
            <v>CA</v>
          </cell>
          <cell r="P3324" t="str">
            <v>PX23</v>
          </cell>
          <cell r="Q3324">
            <v>3.88</v>
          </cell>
          <cell r="R3324">
            <v>0</v>
          </cell>
        </row>
        <row r="3325">
          <cell r="A3325" t="str">
            <v>P</v>
          </cell>
          <cell r="B3325">
            <v>39661</v>
          </cell>
          <cell r="C3325" t="str">
            <v>X17</v>
          </cell>
          <cell r="D3325">
            <v>0</v>
          </cell>
          <cell r="E3325">
            <v>35.08</v>
          </cell>
          <cell r="F3325">
            <v>0</v>
          </cell>
          <cell r="G3325" t="str">
            <v>CAP</v>
          </cell>
          <cell r="H3325" t="str">
            <v>CAPSSI</v>
          </cell>
          <cell r="I3325">
            <v>1</v>
          </cell>
          <cell r="J3325">
            <v>0</v>
          </cell>
          <cell r="K3325" t="str">
            <v>200808X17</v>
          </cell>
          <cell r="L3325">
            <v>200808</v>
          </cell>
          <cell r="M3325" t="str">
            <v>PX17</v>
          </cell>
          <cell r="N3325" t="str">
            <v>CA200808</v>
          </cell>
          <cell r="O3325" t="str">
            <v>CA</v>
          </cell>
          <cell r="P3325" t="str">
            <v>PX17</v>
          </cell>
          <cell r="Q3325">
            <v>35.08</v>
          </cell>
          <cell r="R3325">
            <v>0</v>
          </cell>
        </row>
        <row r="3326">
          <cell r="A3326" t="str">
            <v>P</v>
          </cell>
          <cell r="B3326">
            <v>39661</v>
          </cell>
          <cell r="C3326" t="str">
            <v>X22</v>
          </cell>
          <cell r="D3326">
            <v>0</v>
          </cell>
          <cell r="E3326">
            <v>1.36</v>
          </cell>
          <cell r="F3326">
            <v>0</v>
          </cell>
          <cell r="G3326" t="str">
            <v>CAP</v>
          </cell>
          <cell r="H3326" t="str">
            <v>CAPSSI</v>
          </cell>
          <cell r="I3326">
            <v>1</v>
          </cell>
          <cell r="J3326">
            <v>0</v>
          </cell>
          <cell r="K3326" t="str">
            <v>200808X22</v>
          </cell>
          <cell r="L3326">
            <v>200808</v>
          </cell>
          <cell r="M3326" t="str">
            <v>PX22</v>
          </cell>
          <cell r="N3326" t="str">
            <v>CA200808</v>
          </cell>
          <cell r="O3326" t="str">
            <v>CA</v>
          </cell>
          <cell r="P3326" t="str">
            <v>PX22</v>
          </cell>
          <cell r="Q3326">
            <v>1.36</v>
          </cell>
          <cell r="R3326">
            <v>0</v>
          </cell>
        </row>
        <row r="3327">
          <cell r="A3327" t="str">
            <v>P</v>
          </cell>
          <cell r="B3327">
            <v>39661</v>
          </cell>
          <cell r="C3327" t="str">
            <v>X23</v>
          </cell>
          <cell r="D3327">
            <v>0</v>
          </cell>
          <cell r="E3327">
            <v>3.88</v>
          </cell>
          <cell r="F3327">
            <v>0</v>
          </cell>
          <cell r="G3327" t="str">
            <v>CAP</v>
          </cell>
          <cell r="H3327" t="str">
            <v>CAPSSI</v>
          </cell>
          <cell r="I3327">
            <v>1</v>
          </cell>
          <cell r="J3327">
            <v>0</v>
          </cell>
          <cell r="K3327" t="str">
            <v>200808X23</v>
          </cell>
          <cell r="L3327">
            <v>200808</v>
          </cell>
          <cell r="M3327" t="str">
            <v>PX23</v>
          </cell>
          <cell r="N3327" t="str">
            <v>CA200808</v>
          </cell>
          <cell r="O3327" t="str">
            <v>CA</v>
          </cell>
          <cell r="P3327" t="str">
            <v>PX23</v>
          </cell>
          <cell r="Q3327">
            <v>3.88</v>
          </cell>
          <cell r="R3327">
            <v>0</v>
          </cell>
        </row>
        <row r="3328">
          <cell r="A3328" t="str">
            <v>P</v>
          </cell>
          <cell r="B3328">
            <v>39692</v>
          </cell>
          <cell r="C3328" t="str">
            <v>X17</v>
          </cell>
          <cell r="D3328">
            <v>0</v>
          </cell>
          <cell r="E3328">
            <v>35.08</v>
          </cell>
          <cell r="F3328">
            <v>0</v>
          </cell>
          <cell r="G3328" t="str">
            <v>CAP</v>
          </cell>
          <cell r="H3328" t="str">
            <v>CAPSSI</v>
          </cell>
          <cell r="I3328">
            <v>1</v>
          </cell>
          <cell r="J3328">
            <v>0</v>
          </cell>
          <cell r="K3328" t="str">
            <v>200809X17</v>
          </cell>
          <cell r="L3328">
            <v>200809</v>
          </cell>
          <cell r="M3328" t="str">
            <v>PX17</v>
          </cell>
          <cell r="N3328" t="str">
            <v>CA200809</v>
          </cell>
          <cell r="O3328" t="str">
            <v>CA</v>
          </cell>
          <cell r="P3328" t="str">
            <v>PX17</v>
          </cell>
          <cell r="Q3328">
            <v>35.08</v>
          </cell>
          <cell r="R3328">
            <v>0</v>
          </cell>
        </row>
        <row r="3329">
          <cell r="A3329" t="str">
            <v>P</v>
          </cell>
          <cell r="B3329">
            <v>39692</v>
          </cell>
          <cell r="C3329" t="str">
            <v>X22</v>
          </cell>
          <cell r="D3329">
            <v>0</v>
          </cell>
          <cell r="E3329">
            <v>1.36</v>
          </cell>
          <cell r="F3329">
            <v>0</v>
          </cell>
          <cell r="G3329" t="str">
            <v>CAP</v>
          </cell>
          <cell r="H3329" t="str">
            <v>CAPSSI</v>
          </cell>
          <cell r="I3329">
            <v>1</v>
          </cell>
          <cell r="J3329">
            <v>0</v>
          </cell>
          <cell r="K3329" t="str">
            <v>200809X22</v>
          </cell>
          <cell r="L3329">
            <v>200809</v>
          </cell>
          <cell r="M3329" t="str">
            <v>PX22</v>
          </cell>
          <cell r="N3329" t="str">
            <v>CA200809</v>
          </cell>
          <cell r="O3329" t="str">
            <v>CA</v>
          </cell>
          <cell r="P3329" t="str">
            <v>PX22</v>
          </cell>
          <cell r="Q3329">
            <v>1.36</v>
          </cell>
          <cell r="R3329">
            <v>0</v>
          </cell>
        </row>
        <row r="3330">
          <cell r="A3330" t="str">
            <v>P</v>
          </cell>
          <cell r="B3330">
            <v>39692</v>
          </cell>
          <cell r="C3330" t="str">
            <v>X23</v>
          </cell>
          <cell r="D3330">
            <v>0</v>
          </cell>
          <cell r="E3330">
            <v>3.88</v>
          </cell>
          <cell r="F3330">
            <v>0</v>
          </cell>
          <cell r="G3330" t="str">
            <v>CAP</v>
          </cell>
          <cell r="H3330" t="str">
            <v>CAPSSI</v>
          </cell>
          <cell r="I3330">
            <v>1</v>
          </cell>
          <cell r="J3330">
            <v>0</v>
          </cell>
          <cell r="K3330" t="str">
            <v>200809X23</v>
          </cell>
          <cell r="L3330">
            <v>200809</v>
          </cell>
          <cell r="M3330" t="str">
            <v>PX23</v>
          </cell>
          <cell r="N3330" t="str">
            <v>CA200809</v>
          </cell>
          <cell r="O3330" t="str">
            <v>CA</v>
          </cell>
          <cell r="P3330" t="str">
            <v>PX23</v>
          </cell>
          <cell r="Q3330">
            <v>3.88</v>
          </cell>
          <cell r="R3330">
            <v>0</v>
          </cell>
        </row>
        <row r="3331">
          <cell r="A3331" t="str">
            <v>P</v>
          </cell>
          <cell r="B3331">
            <v>39722</v>
          </cell>
          <cell r="C3331" t="str">
            <v>X17</v>
          </cell>
          <cell r="D3331">
            <v>0</v>
          </cell>
          <cell r="E3331">
            <v>35.08</v>
          </cell>
          <cell r="F3331">
            <v>0</v>
          </cell>
          <cell r="G3331" t="str">
            <v>CAP</v>
          </cell>
          <cell r="H3331" t="str">
            <v>CAPSSI</v>
          </cell>
          <cell r="I3331">
            <v>1</v>
          </cell>
          <cell r="J3331">
            <v>0</v>
          </cell>
          <cell r="K3331" t="str">
            <v>200810X17</v>
          </cell>
          <cell r="L3331">
            <v>200810</v>
          </cell>
          <cell r="M3331" t="str">
            <v>PX17</v>
          </cell>
          <cell r="N3331" t="str">
            <v>CA200810</v>
          </cell>
          <cell r="O3331" t="str">
            <v>CA</v>
          </cell>
          <cell r="P3331" t="str">
            <v>PX17</v>
          </cell>
          <cell r="Q3331">
            <v>35.08</v>
          </cell>
          <cell r="R3331">
            <v>0</v>
          </cell>
        </row>
        <row r="3332">
          <cell r="A3332" t="str">
            <v>P</v>
          </cell>
          <cell r="B3332">
            <v>39722</v>
          </cell>
          <cell r="C3332" t="str">
            <v>X22</v>
          </cell>
          <cell r="D3332">
            <v>0</v>
          </cell>
          <cell r="E3332">
            <v>1.36</v>
          </cell>
          <cell r="F3332">
            <v>0</v>
          </cell>
          <cell r="G3332" t="str">
            <v>CAP</v>
          </cell>
          <cell r="H3332" t="str">
            <v>CAPSSI</v>
          </cell>
          <cell r="I3332">
            <v>1</v>
          </cell>
          <cell r="J3332">
            <v>0</v>
          </cell>
          <cell r="K3332" t="str">
            <v>200810X22</v>
          </cell>
          <cell r="L3332">
            <v>200810</v>
          </cell>
          <cell r="M3332" t="str">
            <v>PX22</v>
          </cell>
          <cell r="N3332" t="str">
            <v>CA200810</v>
          </cell>
          <cell r="O3332" t="str">
            <v>CA</v>
          </cell>
          <cell r="P3332" t="str">
            <v>PX22</v>
          </cell>
          <cell r="Q3332">
            <v>1.36</v>
          </cell>
          <cell r="R3332">
            <v>0</v>
          </cell>
        </row>
        <row r="3333">
          <cell r="A3333" t="str">
            <v>P</v>
          </cell>
          <cell r="B3333">
            <v>39722</v>
          </cell>
          <cell r="C3333" t="str">
            <v>X23</v>
          </cell>
          <cell r="D3333">
            <v>0</v>
          </cell>
          <cell r="E3333">
            <v>3.88</v>
          </cell>
          <cell r="F3333">
            <v>0</v>
          </cell>
          <cell r="G3333" t="str">
            <v>CAP</v>
          </cell>
          <cell r="H3333" t="str">
            <v>CAPSSI</v>
          </cell>
          <cell r="I3333">
            <v>1</v>
          </cell>
          <cell r="J3333">
            <v>0</v>
          </cell>
          <cell r="K3333" t="str">
            <v>200810X23</v>
          </cell>
          <cell r="L3333">
            <v>200810</v>
          </cell>
          <cell r="M3333" t="str">
            <v>PX23</v>
          </cell>
          <cell r="N3333" t="str">
            <v>CA200810</v>
          </cell>
          <cell r="O3333" t="str">
            <v>CA</v>
          </cell>
          <cell r="P3333" t="str">
            <v>PX23</v>
          </cell>
          <cell r="Q3333">
            <v>3.88</v>
          </cell>
          <cell r="R3333">
            <v>0</v>
          </cell>
        </row>
        <row r="3334">
          <cell r="A3334" t="str">
            <v>P</v>
          </cell>
          <cell r="B3334">
            <v>39753</v>
          </cell>
          <cell r="C3334" t="str">
            <v>X17</v>
          </cell>
          <cell r="D3334">
            <v>0</v>
          </cell>
          <cell r="E3334">
            <v>35.08</v>
          </cell>
          <cell r="F3334">
            <v>0</v>
          </cell>
          <cell r="G3334" t="str">
            <v>CAP</v>
          </cell>
          <cell r="H3334" t="str">
            <v>CAPSSI</v>
          </cell>
          <cell r="I3334">
            <v>1</v>
          </cell>
          <cell r="J3334">
            <v>0</v>
          </cell>
          <cell r="K3334" t="str">
            <v>200811X17</v>
          </cell>
          <cell r="L3334">
            <v>200811</v>
          </cell>
          <cell r="M3334" t="str">
            <v>PX17</v>
          </cell>
          <cell r="N3334" t="str">
            <v>CA200811</v>
          </cell>
          <cell r="O3334" t="str">
            <v>CA</v>
          </cell>
          <cell r="P3334" t="str">
            <v>PX17</v>
          </cell>
          <cell r="Q3334">
            <v>35.08</v>
          </cell>
          <cell r="R3334">
            <v>0</v>
          </cell>
        </row>
        <row r="3335">
          <cell r="A3335" t="str">
            <v>P</v>
          </cell>
          <cell r="B3335">
            <v>39753</v>
          </cell>
          <cell r="C3335" t="str">
            <v>X22</v>
          </cell>
          <cell r="D3335">
            <v>0</v>
          </cell>
          <cell r="E3335">
            <v>1.36</v>
          </cell>
          <cell r="F3335">
            <v>0</v>
          </cell>
          <cell r="G3335" t="str">
            <v>CAP</v>
          </cell>
          <cell r="H3335" t="str">
            <v>CAPSSI</v>
          </cell>
          <cell r="I3335">
            <v>1</v>
          </cell>
          <cell r="J3335">
            <v>0</v>
          </cell>
          <cell r="K3335" t="str">
            <v>200811X22</v>
          </cell>
          <cell r="L3335">
            <v>200811</v>
          </cell>
          <cell r="M3335" t="str">
            <v>PX22</v>
          </cell>
          <cell r="N3335" t="str">
            <v>CA200811</v>
          </cell>
          <cell r="O3335" t="str">
            <v>CA</v>
          </cell>
          <cell r="P3335" t="str">
            <v>PX22</v>
          </cell>
          <cell r="Q3335">
            <v>1.36</v>
          </cell>
          <cell r="R3335">
            <v>0</v>
          </cell>
        </row>
        <row r="3336">
          <cell r="A3336" t="str">
            <v>P</v>
          </cell>
          <cell r="B3336">
            <v>39753</v>
          </cell>
          <cell r="C3336" t="str">
            <v>X23</v>
          </cell>
          <cell r="D3336">
            <v>0</v>
          </cell>
          <cell r="E3336">
            <v>3.88</v>
          </cell>
          <cell r="F3336">
            <v>0</v>
          </cell>
          <cell r="G3336" t="str">
            <v>CAP</v>
          </cell>
          <cell r="H3336" t="str">
            <v>CAPSSI</v>
          </cell>
          <cell r="I3336">
            <v>1</v>
          </cell>
          <cell r="J3336">
            <v>0</v>
          </cell>
          <cell r="K3336" t="str">
            <v>200811X23</v>
          </cell>
          <cell r="L3336">
            <v>200811</v>
          </cell>
          <cell r="M3336" t="str">
            <v>PX23</v>
          </cell>
          <cell r="N3336" t="str">
            <v>CA200811</v>
          </cell>
          <cell r="O3336" t="str">
            <v>CA</v>
          </cell>
          <cell r="P3336" t="str">
            <v>PX23</v>
          </cell>
          <cell r="Q3336">
            <v>3.88</v>
          </cell>
          <cell r="R3336">
            <v>0</v>
          </cell>
        </row>
        <row r="3337">
          <cell r="A3337" t="str">
            <v>P</v>
          </cell>
          <cell r="B3337">
            <v>39783</v>
          </cell>
          <cell r="C3337" t="str">
            <v>X17</v>
          </cell>
          <cell r="D3337">
            <v>0</v>
          </cell>
          <cell r="E3337">
            <v>35.08</v>
          </cell>
          <cell r="F3337">
            <v>0</v>
          </cell>
          <cell r="G3337" t="str">
            <v>CAP</v>
          </cell>
          <cell r="H3337" t="str">
            <v>CAPSSI</v>
          </cell>
          <cell r="I3337">
            <v>1</v>
          </cell>
          <cell r="J3337">
            <v>0</v>
          </cell>
          <cell r="K3337" t="str">
            <v>200812X17</v>
          </cell>
          <cell r="L3337">
            <v>200812</v>
          </cell>
          <cell r="M3337" t="str">
            <v>PX17</v>
          </cell>
          <cell r="N3337" t="str">
            <v>CA200812</v>
          </cell>
          <cell r="O3337" t="str">
            <v>CA</v>
          </cell>
          <cell r="P3337" t="str">
            <v>PX17</v>
          </cell>
          <cell r="Q3337">
            <v>35.08</v>
          </cell>
          <cell r="R3337">
            <v>0</v>
          </cell>
        </row>
        <row r="3338">
          <cell r="A3338" t="str">
            <v>P</v>
          </cell>
          <cell r="B3338">
            <v>39783</v>
          </cell>
          <cell r="C3338" t="str">
            <v>X22</v>
          </cell>
          <cell r="D3338">
            <v>0</v>
          </cell>
          <cell r="E3338">
            <v>1.36</v>
          </cell>
          <cell r="F3338">
            <v>0</v>
          </cell>
          <cell r="G3338" t="str">
            <v>CAP</v>
          </cell>
          <cell r="H3338" t="str">
            <v>CAPSSI</v>
          </cell>
          <cell r="I3338">
            <v>1</v>
          </cell>
          <cell r="J3338">
            <v>0</v>
          </cell>
          <cell r="K3338" t="str">
            <v>200812X22</v>
          </cell>
          <cell r="L3338">
            <v>200812</v>
          </cell>
          <cell r="M3338" t="str">
            <v>PX22</v>
          </cell>
          <cell r="N3338" t="str">
            <v>CA200812</v>
          </cell>
          <cell r="O3338" t="str">
            <v>CA</v>
          </cell>
          <cell r="P3338" t="str">
            <v>PX22</v>
          </cell>
          <cell r="Q3338">
            <v>1.36</v>
          </cell>
          <cell r="R3338">
            <v>0</v>
          </cell>
        </row>
        <row r="3339">
          <cell r="A3339" t="str">
            <v>P</v>
          </cell>
          <cell r="B3339">
            <v>39783</v>
          </cell>
          <cell r="C3339" t="str">
            <v>X23</v>
          </cell>
          <cell r="D3339">
            <v>0</v>
          </cell>
          <cell r="E3339">
            <v>3.88</v>
          </cell>
          <cell r="F3339">
            <v>0</v>
          </cell>
          <cell r="G3339" t="str">
            <v>CAP</v>
          </cell>
          <cell r="H3339" t="str">
            <v>CAPSSI</v>
          </cell>
          <cell r="I3339">
            <v>1</v>
          </cell>
          <cell r="J3339">
            <v>0</v>
          </cell>
          <cell r="K3339" t="str">
            <v>200812X23</v>
          </cell>
          <cell r="L3339">
            <v>200812</v>
          </cell>
          <cell r="M3339" t="str">
            <v>PX23</v>
          </cell>
          <cell r="N3339" t="str">
            <v>CA200812</v>
          </cell>
          <cell r="O3339" t="str">
            <v>CA</v>
          </cell>
          <cell r="P3339" t="str">
            <v>PX23</v>
          </cell>
          <cell r="Q3339">
            <v>3.88</v>
          </cell>
          <cell r="R3339">
            <v>0</v>
          </cell>
        </row>
        <row r="3340">
          <cell r="A3340" t="str">
            <v>P</v>
          </cell>
          <cell r="B3340">
            <v>39814</v>
          </cell>
          <cell r="C3340" t="str">
            <v>X17</v>
          </cell>
          <cell r="D3340">
            <v>0</v>
          </cell>
          <cell r="E3340">
            <v>35.08</v>
          </cell>
          <cell r="F3340">
            <v>0</v>
          </cell>
          <cell r="G3340" t="str">
            <v>CAP</v>
          </cell>
          <cell r="H3340" t="str">
            <v>CAPSSI</v>
          </cell>
          <cell r="I3340">
            <v>1</v>
          </cell>
          <cell r="J3340">
            <v>0</v>
          </cell>
          <cell r="K3340" t="str">
            <v>200901X17</v>
          </cell>
          <cell r="L3340">
            <v>200901</v>
          </cell>
          <cell r="M3340" t="str">
            <v>PX17</v>
          </cell>
          <cell r="N3340" t="str">
            <v>CA200901</v>
          </cell>
          <cell r="O3340" t="str">
            <v>CA</v>
          </cell>
          <cell r="P3340" t="str">
            <v>PX17</v>
          </cell>
          <cell r="Q3340">
            <v>35.08</v>
          </cell>
          <cell r="R3340">
            <v>0</v>
          </cell>
        </row>
        <row r="3341">
          <cell r="A3341" t="str">
            <v>P</v>
          </cell>
          <cell r="B3341">
            <v>39814</v>
          </cell>
          <cell r="C3341" t="str">
            <v>X22</v>
          </cell>
          <cell r="D3341">
            <v>0</v>
          </cell>
          <cell r="E3341">
            <v>1.36</v>
          </cell>
          <cell r="F3341">
            <v>0</v>
          </cell>
          <cell r="G3341" t="str">
            <v>CAP</v>
          </cell>
          <cell r="H3341" t="str">
            <v>CAPSSI</v>
          </cell>
          <cell r="I3341">
            <v>1</v>
          </cell>
          <cell r="J3341">
            <v>0</v>
          </cell>
          <cell r="K3341" t="str">
            <v>200901X22</v>
          </cell>
          <cell r="L3341">
            <v>200901</v>
          </cell>
          <cell r="M3341" t="str">
            <v>PX22</v>
          </cell>
          <cell r="N3341" t="str">
            <v>CA200901</v>
          </cell>
          <cell r="O3341" t="str">
            <v>CA</v>
          </cell>
          <cell r="P3341" t="str">
            <v>PX22</v>
          </cell>
          <cell r="Q3341">
            <v>1.36</v>
          </cell>
          <cell r="R3341">
            <v>0</v>
          </cell>
        </row>
        <row r="3342">
          <cell r="A3342" t="str">
            <v>P</v>
          </cell>
          <cell r="B3342">
            <v>39814</v>
          </cell>
          <cell r="C3342" t="str">
            <v>X23</v>
          </cell>
          <cell r="D3342">
            <v>0</v>
          </cell>
          <cell r="E3342">
            <v>3.88</v>
          </cell>
          <cell r="F3342">
            <v>0</v>
          </cell>
          <cell r="G3342" t="str">
            <v>CAP</v>
          </cell>
          <cell r="H3342" t="str">
            <v>CAPSSI</v>
          </cell>
          <cell r="I3342">
            <v>1</v>
          </cell>
          <cell r="J3342">
            <v>0</v>
          </cell>
          <cell r="K3342" t="str">
            <v>200901X23</v>
          </cell>
          <cell r="L3342">
            <v>200901</v>
          </cell>
          <cell r="M3342" t="str">
            <v>PX23</v>
          </cell>
          <cell r="N3342" t="str">
            <v>CA200901</v>
          </cell>
          <cell r="O3342" t="str">
            <v>CA</v>
          </cell>
          <cell r="P3342" t="str">
            <v>PX23</v>
          </cell>
          <cell r="Q3342">
            <v>3.88</v>
          </cell>
          <cell r="R3342">
            <v>0</v>
          </cell>
        </row>
        <row r="3343">
          <cell r="A3343" t="str">
            <v>P</v>
          </cell>
          <cell r="B3343">
            <v>39845</v>
          </cell>
          <cell r="C3343" t="str">
            <v>X17</v>
          </cell>
          <cell r="D3343">
            <v>0</v>
          </cell>
          <cell r="E3343">
            <v>35.08</v>
          </cell>
          <cell r="F3343">
            <v>0</v>
          </cell>
          <cell r="G3343" t="str">
            <v>CAP</v>
          </cell>
          <cell r="H3343" t="str">
            <v>CAPSSI</v>
          </cell>
          <cell r="I3343">
            <v>1</v>
          </cell>
          <cell r="J3343">
            <v>0</v>
          </cell>
          <cell r="K3343" t="str">
            <v>200902X17</v>
          </cell>
          <cell r="L3343">
            <v>200902</v>
          </cell>
          <cell r="M3343" t="str">
            <v>PX17</v>
          </cell>
          <cell r="N3343" t="str">
            <v>CA200902</v>
          </cell>
          <cell r="O3343" t="str">
            <v>CA</v>
          </cell>
          <cell r="P3343" t="str">
            <v>PX17</v>
          </cell>
          <cell r="Q3343">
            <v>35.08</v>
          </cell>
          <cell r="R3343">
            <v>0</v>
          </cell>
        </row>
        <row r="3344">
          <cell r="A3344" t="str">
            <v>P</v>
          </cell>
          <cell r="B3344">
            <v>39845</v>
          </cell>
          <cell r="C3344" t="str">
            <v>X22</v>
          </cell>
          <cell r="D3344">
            <v>0</v>
          </cell>
          <cell r="E3344">
            <v>1.36</v>
          </cell>
          <cell r="F3344">
            <v>0</v>
          </cell>
          <cell r="G3344" t="str">
            <v>CAP</v>
          </cell>
          <cell r="H3344" t="str">
            <v>CAPSSI</v>
          </cell>
          <cell r="I3344">
            <v>1</v>
          </cell>
          <cell r="J3344">
            <v>0</v>
          </cell>
          <cell r="K3344" t="str">
            <v>200902X22</v>
          </cell>
          <cell r="L3344">
            <v>200902</v>
          </cell>
          <cell r="M3344" t="str">
            <v>PX22</v>
          </cell>
          <cell r="N3344" t="str">
            <v>CA200902</v>
          </cell>
          <cell r="O3344" t="str">
            <v>CA</v>
          </cell>
          <cell r="P3344" t="str">
            <v>PX22</v>
          </cell>
          <cell r="Q3344">
            <v>1.36</v>
          </cell>
          <cell r="R3344">
            <v>0</v>
          </cell>
        </row>
        <row r="3345">
          <cell r="A3345" t="str">
            <v>P</v>
          </cell>
          <cell r="B3345">
            <v>39845</v>
          </cell>
          <cell r="C3345" t="str">
            <v>X23</v>
          </cell>
          <cell r="D3345">
            <v>0</v>
          </cell>
          <cell r="E3345">
            <v>3.88</v>
          </cell>
          <cell r="F3345">
            <v>0</v>
          </cell>
          <cell r="G3345" t="str">
            <v>CAP</v>
          </cell>
          <cell r="H3345" t="str">
            <v>CAPSSI</v>
          </cell>
          <cell r="I3345">
            <v>1</v>
          </cell>
          <cell r="J3345">
            <v>0</v>
          </cell>
          <cell r="K3345" t="str">
            <v>200902X23</v>
          </cell>
          <cell r="L3345">
            <v>200902</v>
          </cell>
          <cell r="M3345" t="str">
            <v>PX23</v>
          </cell>
          <cell r="N3345" t="str">
            <v>CA200902</v>
          </cell>
          <cell r="O3345" t="str">
            <v>CA</v>
          </cell>
          <cell r="P3345" t="str">
            <v>PX23</v>
          </cell>
          <cell r="Q3345">
            <v>3.88</v>
          </cell>
          <cell r="R3345">
            <v>0</v>
          </cell>
        </row>
        <row r="3346">
          <cell r="A3346" t="str">
            <v>P</v>
          </cell>
          <cell r="B3346">
            <v>39873</v>
          </cell>
          <cell r="C3346" t="str">
            <v>X17</v>
          </cell>
          <cell r="D3346">
            <v>0</v>
          </cell>
          <cell r="E3346">
            <v>43.85</v>
          </cell>
          <cell r="F3346">
            <v>0</v>
          </cell>
          <cell r="G3346" t="str">
            <v>CAP</v>
          </cell>
          <cell r="H3346" t="str">
            <v>CAPSSI</v>
          </cell>
          <cell r="I3346">
            <v>1</v>
          </cell>
          <cell r="J3346">
            <v>0</v>
          </cell>
          <cell r="K3346" t="str">
            <v>200903X17</v>
          </cell>
          <cell r="L3346">
            <v>200903</v>
          </cell>
          <cell r="M3346" t="str">
            <v>PX17</v>
          </cell>
          <cell r="N3346" t="str">
            <v>CA200903</v>
          </cell>
          <cell r="O3346" t="str">
            <v>CA</v>
          </cell>
          <cell r="P3346" t="str">
            <v>PX17</v>
          </cell>
          <cell r="Q3346">
            <v>43.85</v>
          </cell>
          <cell r="R3346">
            <v>0</v>
          </cell>
        </row>
        <row r="3347">
          <cell r="A3347" t="str">
            <v>P</v>
          </cell>
          <cell r="B3347">
            <v>39873</v>
          </cell>
          <cell r="C3347" t="str">
            <v>X22</v>
          </cell>
          <cell r="D3347">
            <v>0</v>
          </cell>
          <cell r="E3347">
            <v>1.7</v>
          </cell>
          <cell r="F3347">
            <v>0</v>
          </cell>
          <cell r="G3347" t="str">
            <v>CAP</v>
          </cell>
          <cell r="H3347" t="str">
            <v>CAPSSI</v>
          </cell>
          <cell r="I3347">
            <v>1</v>
          </cell>
          <cell r="J3347">
            <v>0</v>
          </cell>
          <cell r="K3347" t="str">
            <v>200903X22</v>
          </cell>
          <cell r="L3347">
            <v>200903</v>
          </cell>
          <cell r="M3347" t="str">
            <v>PX22</v>
          </cell>
          <cell r="N3347" t="str">
            <v>CA200903</v>
          </cell>
          <cell r="O3347" t="str">
            <v>CA</v>
          </cell>
          <cell r="P3347" t="str">
            <v>PX22</v>
          </cell>
          <cell r="Q3347">
            <v>1.7</v>
          </cell>
          <cell r="R3347">
            <v>0</v>
          </cell>
        </row>
        <row r="3348">
          <cell r="A3348" t="str">
            <v>P</v>
          </cell>
          <cell r="B3348">
            <v>39873</v>
          </cell>
          <cell r="C3348" t="str">
            <v>X23</v>
          </cell>
          <cell r="D3348">
            <v>0</v>
          </cell>
          <cell r="E3348">
            <v>4.8499999999999996</v>
          </cell>
          <cell r="F3348">
            <v>0</v>
          </cell>
          <cell r="G3348" t="str">
            <v>CAP</v>
          </cell>
          <cell r="H3348" t="str">
            <v>CAPSSI</v>
          </cell>
          <cell r="I3348">
            <v>1</v>
          </cell>
          <cell r="J3348">
            <v>0</v>
          </cell>
          <cell r="K3348" t="str">
            <v>200903X23</v>
          </cell>
          <cell r="L3348">
            <v>200903</v>
          </cell>
          <cell r="M3348" t="str">
            <v>PX23</v>
          </cell>
          <cell r="N3348" t="str">
            <v>CA200903</v>
          </cell>
          <cell r="O3348" t="str">
            <v>CA</v>
          </cell>
          <cell r="P3348" t="str">
            <v>PX23</v>
          </cell>
          <cell r="Q3348">
            <v>4.8499999999999996</v>
          </cell>
          <cell r="R3348">
            <v>0</v>
          </cell>
        </row>
        <row r="3349">
          <cell r="A3349" t="str">
            <v>P</v>
          </cell>
          <cell r="B3349">
            <v>39904</v>
          </cell>
          <cell r="C3349" t="str">
            <v>X17</v>
          </cell>
          <cell r="D3349">
            <v>0</v>
          </cell>
          <cell r="E3349">
            <v>43.85</v>
          </cell>
          <cell r="F3349">
            <v>0</v>
          </cell>
          <cell r="G3349" t="str">
            <v>CAP</v>
          </cell>
          <cell r="H3349" t="str">
            <v>CAPSSI</v>
          </cell>
          <cell r="I3349">
            <v>1</v>
          </cell>
          <cell r="J3349">
            <v>0</v>
          </cell>
          <cell r="K3349" t="str">
            <v>200904X17</v>
          </cell>
          <cell r="L3349">
            <v>200904</v>
          </cell>
          <cell r="M3349" t="str">
            <v>PX17</v>
          </cell>
          <cell r="N3349" t="str">
            <v>CA200904</v>
          </cell>
          <cell r="O3349" t="str">
            <v>CA</v>
          </cell>
          <cell r="P3349" t="str">
            <v>PX17</v>
          </cell>
          <cell r="Q3349">
            <v>43.85</v>
          </cell>
          <cell r="R3349">
            <v>0</v>
          </cell>
        </row>
        <row r="3350">
          <cell r="A3350" t="str">
            <v>P</v>
          </cell>
          <cell r="B3350">
            <v>39904</v>
          </cell>
          <cell r="C3350" t="str">
            <v>X22</v>
          </cell>
          <cell r="D3350">
            <v>0</v>
          </cell>
          <cell r="E3350">
            <v>2.75</v>
          </cell>
          <cell r="F3350">
            <v>0</v>
          </cell>
          <cell r="G3350" t="str">
            <v>CAP</v>
          </cell>
          <cell r="H3350" t="str">
            <v>CAPSSI</v>
          </cell>
          <cell r="I3350">
            <v>1</v>
          </cell>
          <cell r="J3350">
            <v>0</v>
          </cell>
          <cell r="K3350" t="str">
            <v>200904X22</v>
          </cell>
          <cell r="L3350">
            <v>200904</v>
          </cell>
          <cell r="M3350" t="str">
            <v>PX22</v>
          </cell>
          <cell r="N3350" t="str">
            <v>CA200904</v>
          </cell>
          <cell r="O3350" t="str">
            <v>CA</v>
          </cell>
          <cell r="P3350" t="str">
            <v>PX22</v>
          </cell>
          <cell r="Q3350">
            <v>2.75</v>
          </cell>
          <cell r="R3350">
            <v>0</v>
          </cell>
        </row>
        <row r="3351">
          <cell r="A3351" t="str">
            <v>P</v>
          </cell>
          <cell r="B3351">
            <v>39904</v>
          </cell>
          <cell r="C3351" t="str">
            <v>X23</v>
          </cell>
          <cell r="D3351">
            <v>0</v>
          </cell>
          <cell r="E3351">
            <v>4.8499999999999996</v>
          </cell>
          <cell r="F3351">
            <v>0</v>
          </cell>
          <cell r="G3351" t="str">
            <v>CAP</v>
          </cell>
          <cell r="H3351" t="str">
            <v>CAPSSI</v>
          </cell>
          <cell r="I3351">
            <v>1</v>
          </cell>
          <cell r="J3351">
            <v>0</v>
          </cell>
          <cell r="K3351" t="str">
            <v>200904X23</v>
          </cell>
          <cell r="L3351">
            <v>200904</v>
          </cell>
          <cell r="M3351" t="str">
            <v>PX23</v>
          </cell>
          <cell r="N3351" t="str">
            <v>CA200904</v>
          </cell>
          <cell r="O3351" t="str">
            <v>CA</v>
          </cell>
          <cell r="P3351" t="str">
            <v>PX23</v>
          </cell>
          <cell r="Q3351">
            <v>4.8499999999999996</v>
          </cell>
          <cell r="R3351">
            <v>0</v>
          </cell>
        </row>
        <row r="3352">
          <cell r="A3352" t="str">
            <v>P</v>
          </cell>
          <cell r="B3352">
            <v>39934</v>
          </cell>
          <cell r="C3352" t="str">
            <v>X17</v>
          </cell>
          <cell r="D3352">
            <v>0</v>
          </cell>
          <cell r="E3352">
            <v>43.85</v>
          </cell>
          <cell r="F3352">
            <v>0</v>
          </cell>
          <cell r="G3352" t="str">
            <v>CAP</v>
          </cell>
          <cell r="H3352" t="str">
            <v>CAPSSI</v>
          </cell>
          <cell r="I3352">
            <v>1</v>
          </cell>
          <cell r="J3352">
            <v>0</v>
          </cell>
          <cell r="K3352" t="str">
            <v>200905X17</v>
          </cell>
          <cell r="L3352">
            <v>200905</v>
          </cell>
          <cell r="M3352" t="str">
            <v>PX17</v>
          </cell>
          <cell r="N3352" t="str">
            <v>CA200905</v>
          </cell>
          <cell r="O3352" t="str">
            <v>CA</v>
          </cell>
          <cell r="P3352" t="str">
            <v>PX17</v>
          </cell>
          <cell r="Q3352">
            <v>43.85</v>
          </cell>
          <cell r="R3352">
            <v>0</v>
          </cell>
        </row>
        <row r="3353">
          <cell r="A3353" t="str">
            <v>P</v>
          </cell>
          <cell r="B3353">
            <v>39934</v>
          </cell>
          <cell r="C3353" t="str">
            <v>X22</v>
          </cell>
          <cell r="D3353">
            <v>0</v>
          </cell>
          <cell r="E3353">
            <v>2.75</v>
          </cell>
          <cell r="F3353">
            <v>0</v>
          </cell>
          <cell r="G3353" t="str">
            <v>CAP</v>
          </cell>
          <cell r="H3353" t="str">
            <v>CAPSSI</v>
          </cell>
          <cell r="I3353">
            <v>1</v>
          </cell>
          <cell r="J3353">
            <v>0</v>
          </cell>
          <cell r="K3353" t="str">
            <v>200905X22</v>
          </cell>
          <cell r="L3353">
            <v>200905</v>
          </cell>
          <cell r="M3353" t="str">
            <v>PX22</v>
          </cell>
          <cell r="N3353" t="str">
            <v>CA200905</v>
          </cell>
          <cell r="O3353" t="str">
            <v>CA</v>
          </cell>
          <cell r="P3353" t="str">
            <v>PX22</v>
          </cell>
          <cell r="Q3353">
            <v>2.75</v>
          </cell>
          <cell r="R3353">
            <v>0</v>
          </cell>
        </row>
        <row r="3354">
          <cell r="A3354" t="str">
            <v>P</v>
          </cell>
          <cell r="B3354">
            <v>39934</v>
          </cell>
          <cell r="C3354" t="str">
            <v>X23</v>
          </cell>
          <cell r="D3354">
            <v>0</v>
          </cell>
          <cell r="E3354">
            <v>4.8499999999999996</v>
          </cell>
          <cell r="F3354">
            <v>0</v>
          </cell>
          <cell r="G3354" t="str">
            <v>CAP</v>
          </cell>
          <cell r="H3354" t="str">
            <v>CAPSSI</v>
          </cell>
          <cell r="I3354">
            <v>1</v>
          </cell>
          <cell r="J3354">
            <v>0</v>
          </cell>
          <cell r="K3354" t="str">
            <v>200905X23</v>
          </cell>
          <cell r="L3354">
            <v>200905</v>
          </cell>
          <cell r="M3354" t="str">
            <v>PX23</v>
          </cell>
          <cell r="N3354" t="str">
            <v>CA200905</v>
          </cell>
          <cell r="O3354" t="str">
            <v>CA</v>
          </cell>
          <cell r="P3354" t="str">
            <v>PX23</v>
          </cell>
          <cell r="Q3354">
            <v>4.8499999999999996</v>
          </cell>
          <cell r="R3354">
            <v>0</v>
          </cell>
        </row>
        <row r="3355">
          <cell r="A3355" t="str">
            <v>P</v>
          </cell>
          <cell r="B3355">
            <v>39965</v>
          </cell>
          <cell r="C3355" t="str">
            <v>X17</v>
          </cell>
          <cell r="D3355">
            <v>0</v>
          </cell>
          <cell r="E3355">
            <v>43.85</v>
          </cell>
          <cell r="F3355">
            <v>0</v>
          </cell>
          <cell r="G3355" t="str">
            <v>CAP</v>
          </cell>
          <cell r="H3355" t="str">
            <v>CAPSSI</v>
          </cell>
          <cell r="I3355">
            <v>1</v>
          </cell>
          <cell r="J3355">
            <v>0</v>
          </cell>
          <cell r="K3355" t="str">
            <v>200906X17</v>
          </cell>
          <cell r="L3355">
            <v>200906</v>
          </cell>
          <cell r="M3355" t="str">
            <v>PX17</v>
          </cell>
          <cell r="N3355" t="str">
            <v>CA200906</v>
          </cell>
          <cell r="O3355" t="str">
            <v>CA</v>
          </cell>
          <cell r="P3355" t="str">
            <v>PX17</v>
          </cell>
          <cell r="Q3355">
            <v>43.85</v>
          </cell>
          <cell r="R3355">
            <v>0</v>
          </cell>
        </row>
        <row r="3356">
          <cell r="A3356" t="str">
            <v>P</v>
          </cell>
          <cell r="B3356">
            <v>39965</v>
          </cell>
          <cell r="C3356" t="str">
            <v>X22</v>
          </cell>
          <cell r="D3356">
            <v>0</v>
          </cell>
          <cell r="E3356">
            <v>2.75</v>
          </cell>
          <cell r="F3356">
            <v>0</v>
          </cell>
          <cell r="G3356" t="str">
            <v>CAP</v>
          </cell>
          <cell r="H3356" t="str">
            <v>CAPSSI</v>
          </cell>
          <cell r="I3356">
            <v>1</v>
          </cell>
          <cell r="J3356">
            <v>0</v>
          </cell>
          <cell r="K3356" t="str">
            <v>200906X22</v>
          </cell>
          <cell r="L3356">
            <v>200906</v>
          </cell>
          <cell r="M3356" t="str">
            <v>PX22</v>
          </cell>
          <cell r="N3356" t="str">
            <v>CA200906</v>
          </cell>
          <cell r="O3356" t="str">
            <v>CA</v>
          </cell>
          <cell r="P3356" t="str">
            <v>PX22</v>
          </cell>
          <cell r="Q3356">
            <v>2.75</v>
          </cell>
          <cell r="R3356">
            <v>0</v>
          </cell>
        </row>
        <row r="3357">
          <cell r="A3357" t="str">
            <v>P</v>
          </cell>
          <cell r="B3357">
            <v>39965</v>
          </cell>
          <cell r="C3357" t="str">
            <v>X23</v>
          </cell>
          <cell r="D3357">
            <v>0</v>
          </cell>
          <cell r="E3357">
            <v>4.8499999999999996</v>
          </cell>
          <cell r="F3357">
            <v>0</v>
          </cell>
          <cell r="G3357" t="str">
            <v>CAP</v>
          </cell>
          <cell r="H3357" t="str">
            <v>CAPSSI</v>
          </cell>
          <cell r="I3357">
            <v>1</v>
          </cell>
          <cell r="J3357">
            <v>0</v>
          </cell>
          <cell r="K3357" t="str">
            <v>200906X23</v>
          </cell>
          <cell r="L3357">
            <v>200906</v>
          </cell>
          <cell r="M3357" t="str">
            <v>PX23</v>
          </cell>
          <cell r="N3357" t="str">
            <v>CA200906</v>
          </cell>
          <cell r="O3357" t="str">
            <v>CA</v>
          </cell>
          <cell r="P3357" t="str">
            <v>PX23</v>
          </cell>
          <cell r="Q3357">
            <v>4.8499999999999996</v>
          </cell>
          <cell r="R3357">
            <v>0</v>
          </cell>
        </row>
        <row r="3358">
          <cell r="A3358" t="str">
            <v>Q</v>
          </cell>
          <cell r="B3358">
            <v>39630</v>
          </cell>
          <cell r="C3358" t="str">
            <v>X10</v>
          </cell>
          <cell r="D3358">
            <v>0</v>
          </cell>
          <cell r="E3358">
            <v>55.69</v>
          </cell>
          <cell r="F3358">
            <v>0</v>
          </cell>
          <cell r="G3358" t="str">
            <v>CAP</v>
          </cell>
          <cell r="H3358" t="str">
            <v>CAPTANFCHIP</v>
          </cell>
          <cell r="I3358">
            <v>1</v>
          </cell>
          <cell r="J3358">
            <v>0</v>
          </cell>
          <cell r="K3358" t="str">
            <v>200807X10</v>
          </cell>
          <cell r="L3358">
            <v>200807</v>
          </cell>
          <cell r="M3358" t="str">
            <v>QX10</v>
          </cell>
          <cell r="N3358" t="str">
            <v>CA200807</v>
          </cell>
          <cell r="O3358" t="str">
            <v>CA</v>
          </cell>
          <cell r="P3358" t="str">
            <v>QX10</v>
          </cell>
          <cell r="Q3358">
            <v>55.69</v>
          </cell>
          <cell r="R3358">
            <v>0</v>
          </cell>
        </row>
        <row r="3359">
          <cell r="A3359" t="str">
            <v>Q</v>
          </cell>
          <cell r="B3359">
            <v>39630</v>
          </cell>
          <cell r="C3359" t="str">
            <v>X17</v>
          </cell>
          <cell r="D3359">
            <v>0</v>
          </cell>
          <cell r="E3359">
            <v>219.25</v>
          </cell>
          <cell r="F3359">
            <v>0</v>
          </cell>
          <cell r="G3359" t="str">
            <v>CAP</v>
          </cell>
          <cell r="H3359" t="str">
            <v>CAPTANFCHIP</v>
          </cell>
          <cell r="I3359">
            <v>1</v>
          </cell>
          <cell r="J3359">
            <v>0</v>
          </cell>
          <cell r="K3359" t="str">
            <v>200807X17</v>
          </cell>
          <cell r="L3359">
            <v>200807</v>
          </cell>
          <cell r="M3359" t="str">
            <v>QX17</v>
          </cell>
          <cell r="N3359" t="str">
            <v>CA200807</v>
          </cell>
          <cell r="O3359" t="str">
            <v>CA</v>
          </cell>
          <cell r="P3359" t="str">
            <v>QX17</v>
          </cell>
          <cell r="Q3359">
            <v>219.25</v>
          </cell>
          <cell r="R3359">
            <v>0</v>
          </cell>
        </row>
        <row r="3360">
          <cell r="A3360" t="str">
            <v>Q</v>
          </cell>
          <cell r="B3360">
            <v>39630</v>
          </cell>
          <cell r="C3360" t="str">
            <v>X22</v>
          </cell>
          <cell r="D3360">
            <v>0</v>
          </cell>
          <cell r="E3360">
            <v>12.92</v>
          </cell>
          <cell r="F3360">
            <v>0</v>
          </cell>
          <cell r="G3360" t="str">
            <v>CAP</v>
          </cell>
          <cell r="H3360" t="str">
            <v>CAPTANFCHIP</v>
          </cell>
          <cell r="I3360">
            <v>1</v>
          </cell>
          <cell r="J3360">
            <v>0</v>
          </cell>
          <cell r="K3360" t="str">
            <v>200807X22</v>
          </cell>
          <cell r="L3360">
            <v>200807</v>
          </cell>
          <cell r="M3360" t="str">
            <v>QX22</v>
          </cell>
          <cell r="N3360" t="str">
            <v>CA200807</v>
          </cell>
          <cell r="O3360" t="str">
            <v>CA</v>
          </cell>
          <cell r="P3360" t="str">
            <v>QX22</v>
          </cell>
          <cell r="Q3360">
            <v>12.92</v>
          </cell>
          <cell r="R3360">
            <v>0</v>
          </cell>
        </row>
        <row r="3361">
          <cell r="A3361" t="str">
            <v>Q</v>
          </cell>
          <cell r="B3361">
            <v>39630</v>
          </cell>
          <cell r="C3361" t="str">
            <v>X23</v>
          </cell>
          <cell r="D3361">
            <v>0</v>
          </cell>
          <cell r="E3361">
            <v>36.86</v>
          </cell>
          <cell r="F3361">
            <v>0</v>
          </cell>
          <cell r="G3361" t="str">
            <v>CAP</v>
          </cell>
          <cell r="H3361" t="str">
            <v>CAPTANFCHIP</v>
          </cell>
          <cell r="I3361">
            <v>1</v>
          </cell>
          <cell r="J3361">
            <v>0</v>
          </cell>
          <cell r="K3361" t="str">
            <v>200807X23</v>
          </cell>
          <cell r="L3361">
            <v>200807</v>
          </cell>
          <cell r="M3361" t="str">
            <v>QX23</v>
          </cell>
          <cell r="N3361" t="str">
            <v>CA200807</v>
          </cell>
          <cell r="O3361" t="str">
            <v>CA</v>
          </cell>
          <cell r="P3361" t="str">
            <v>QX23</v>
          </cell>
          <cell r="Q3361">
            <v>36.86</v>
          </cell>
          <cell r="R3361">
            <v>0</v>
          </cell>
        </row>
        <row r="3362">
          <cell r="A3362" t="str">
            <v>Q</v>
          </cell>
          <cell r="B3362">
            <v>39630</v>
          </cell>
          <cell r="C3362" t="str">
            <v>X27</v>
          </cell>
          <cell r="D3362">
            <v>0</v>
          </cell>
          <cell r="E3362">
            <v>52.62</v>
          </cell>
          <cell r="F3362">
            <v>0</v>
          </cell>
          <cell r="G3362" t="str">
            <v>CAP</v>
          </cell>
          <cell r="H3362" t="str">
            <v>CAPTANFCHIP</v>
          </cell>
          <cell r="I3362">
            <v>1</v>
          </cell>
          <cell r="J3362">
            <v>0</v>
          </cell>
          <cell r="K3362" t="str">
            <v>200807X27</v>
          </cell>
          <cell r="L3362">
            <v>200807</v>
          </cell>
          <cell r="M3362" t="str">
            <v>QX27</v>
          </cell>
          <cell r="N3362" t="str">
            <v>CA200807</v>
          </cell>
          <cell r="O3362" t="str">
            <v>CA</v>
          </cell>
          <cell r="P3362" t="str">
            <v>QX27</v>
          </cell>
          <cell r="Q3362">
            <v>52.62</v>
          </cell>
          <cell r="R3362">
            <v>0</v>
          </cell>
        </row>
        <row r="3363">
          <cell r="A3363" t="str">
            <v>Q</v>
          </cell>
          <cell r="B3363">
            <v>39661</v>
          </cell>
          <cell r="C3363" t="str">
            <v>X10</v>
          </cell>
          <cell r="D3363">
            <v>0</v>
          </cell>
          <cell r="E3363">
            <v>51.44</v>
          </cell>
          <cell r="F3363">
            <v>0</v>
          </cell>
          <cell r="G3363" t="str">
            <v>CAP</v>
          </cell>
          <cell r="H3363" t="str">
            <v>CAPTANFCHIP</v>
          </cell>
          <cell r="I3363">
            <v>1</v>
          </cell>
          <cell r="J3363">
            <v>0</v>
          </cell>
          <cell r="K3363" t="str">
            <v>200808X10</v>
          </cell>
          <cell r="L3363">
            <v>200808</v>
          </cell>
          <cell r="M3363" t="str">
            <v>QX10</v>
          </cell>
          <cell r="N3363" t="str">
            <v>CA200808</v>
          </cell>
          <cell r="O3363" t="str">
            <v>CA</v>
          </cell>
          <cell r="P3363" t="str">
            <v>QX10</v>
          </cell>
          <cell r="Q3363">
            <v>51.44</v>
          </cell>
          <cell r="R3363">
            <v>0</v>
          </cell>
        </row>
        <row r="3364">
          <cell r="A3364" t="str">
            <v>Q</v>
          </cell>
          <cell r="B3364">
            <v>39661</v>
          </cell>
          <cell r="C3364" t="str">
            <v>X17</v>
          </cell>
          <cell r="D3364">
            <v>0</v>
          </cell>
          <cell r="E3364">
            <v>175.4</v>
          </cell>
          <cell r="F3364">
            <v>0</v>
          </cell>
          <cell r="G3364" t="str">
            <v>CAP</v>
          </cell>
          <cell r="H3364" t="str">
            <v>CAPTANFCHIP</v>
          </cell>
          <cell r="I3364">
            <v>1</v>
          </cell>
          <cell r="J3364">
            <v>0</v>
          </cell>
          <cell r="K3364" t="str">
            <v>200808X17</v>
          </cell>
          <cell r="L3364">
            <v>200808</v>
          </cell>
          <cell r="M3364" t="str">
            <v>QX17</v>
          </cell>
          <cell r="N3364" t="str">
            <v>CA200808</v>
          </cell>
          <cell r="O3364" t="str">
            <v>CA</v>
          </cell>
          <cell r="P3364" t="str">
            <v>QX17</v>
          </cell>
          <cell r="Q3364">
            <v>175.4</v>
          </cell>
          <cell r="R3364">
            <v>0</v>
          </cell>
        </row>
        <row r="3365">
          <cell r="A3365" t="str">
            <v>Q</v>
          </cell>
          <cell r="B3365">
            <v>39661</v>
          </cell>
          <cell r="C3365" t="str">
            <v>X22</v>
          </cell>
          <cell r="D3365">
            <v>0</v>
          </cell>
          <cell r="E3365">
            <v>11.22</v>
          </cell>
          <cell r="F3365">
            <v>0</v>
          </cell>
          <cell r="G3365" t="str">
            <v>CAP</v>
          </cell>
          <cell r="H3365" t="str">
            <v>CAPTANFCHIP</v>
          </cell>
          <cell r="I3365">
            <v>1</v>
          </cell>
          <cell r="J3365">
            <v>0</v>
          </cell>
          <cell r="K3365" t="str">
            <v>200808X22</v>
          </cell>
          <cell r="L3365">
            <v>200808</v>
          </cell>
          <cell r="M3365" t="str">
            <v>QX22</v>
          </cell>
          <cell r="N3365" t="str">
            <v>CA200808</v>
          </cell>
          <cell r="O3365" t="str">
            <v>CA</v>
          </cell>
          <cell r="P3365" t="str">
            <v>QX22</v>
          </cell>
          <cell r="Q3365">
            <v>11.22</v>
          </cell>
          <cell r="R3365">
            <v>0</v>
          </cell>
        </row>
        <row r="3366">
          <cell r="A3366" t="str">
            <v>Q</v>
          </cell>
          <cell r="B3366">
            <v>39661</v>
          </cell>
          <cell r="C3366" t="str">
            <v>X23</v>
          </cell>
          <cell r="D3366">
            <v>0</v>
          </cell>
          <cell r="E3366">
            <v>32.01</v>
          </cell>
          <cell r="F3366">
            <v>0</v>
          </cell>
          <cell r="G3366" t="str">
            <v>CAP</v>
          </cell>
          <cell r="H3366" t="str">
            <v>CAPTANFCHIP</v>
          </cell>
          <cell r="I3366">
            <v>1</v>
          </cell>
          <cell r="J3366">
            <v>0</v>
          </cell>
          <cell r="K3366" t="str">
            <v>200808X23</v>
          </cell>
          <cell r="L3366">
            <v>200808</v>
          </cell>
          <cell r="M3366" t="str">
            <v>QX23</v>
          </cell>
          <cell r="N3366" t="str">
            <v>CA200808</v>
          </cell>
          <cell r="O3366" t="str">
            <v>CA</v>
          </cell>
          <cell r="P3366" t="str">
            <v>QX23</v>
          </cell>
          <cell r="Q3366">
            <v>32.01</v>
          </cell>
          <cell r="R3366">
            <v>0</v>
          </cell>
        </row>
        <row r="3367">
          <cell r="A3367" t="str">
            <v>Q</v>
          </cell>
          <cell r="B3367">
            <v>39661</v>
          </cell>
          <cell r="C3367" t="str">
            <v>X27</v>
          </cell>
          <cell r="D3367">
            <v>0</v>
          </cell>
          <cell r="E3367">
            <v>52.62</v>
          </cell>
          <cell r="F3367">
            <v>0</v>
          </cell>
          <cell r="G3367" t="str">
            <v>CAP</v>
          </cell>
          <cell r="H3367" t="str">
            <v>CAPTANFCHIP</v>
          </cell>
          <cell r="I3367">
            <v>1</v>
          </cell>
          <cell r="J3367">
            <v>0</v>
          </cell>
          <cell r="K3367" t="str">
            <v>200808X27</v>
          </cell>
          <cell r="L3367">
            <v>200808</v>
          </cell>
          <cell r="M3367" t="str">
            <v>QX27</v>
          </cell>
          <cell r="N3367" t="str">
            <v>CA200808</v>
          </cell>
          <cell r="O3367" t="str">
            <v>CA</v>
          </cell>
          <cell r="P3367" t="str">
            <v>QX27</v>
          </cell>
          <cell r="Q3367">
            <v>52.62</v>
          </cell>
          <cell r="R3367">
            <v>0</v>
          </cell>
        </row>
        <row r="3368">
          <cell r="A3368" t="str">
            <v>Q</v>
          </cell>
          <cell r="B3368">
            <v>39692</v>
          </cell>
          <cell r="C3368" t="str">
            <v>X10</v>
          </cell>
          <cell r="D3368">
            <v>0</v>
          </cell>
          <cell r="E3368">
            <v>33.69</v>
          </cell>
          <cell r="F3368">
            <v>0</v>
          </cell>
          <cell r="G3368" t="str">
            <v>CAP</v>
          </cell>
          <cell r="H3368" t="str">
            <v>CAPTANFCHIP</v>
          </cell>
          <cell r="I3368">
            <v>1</v>
          </cell>
          <cell r="J3368">
            <v>0</v>
          </cell>
          <cell r="K3368" t="str">
            <v>200809X10</v>
          </cell>
          <cell r="L3368">
            <v>200809</v>
          </cell>
          <cell r="M3368" t="str">
            <v>QX10</v>
          </cell>
          <cell r="N3368" t="str">
            <v>CA200809</v>
          </cell>
          <cell r="O3368" t="str">
            <v>CA</v>
          </cell>
          <cell r="P3368" t="str">
            <v>QX10</v>
          </cell>
          <cell r="Q3368">
            <v>33.69</v>
          </cell>
          <cell r="R3368">
            <v>0</v>
          </cell>
        </row>
        <row r="3369">
          <cell r="A3369" t="str">
            <v>Q</v>
          </cell>
          <cell r="B3369">
            <v>39692</v>
          </cell>
          <cell r="C3369" t="str">
            <v>X17</v>
          </cell>
          <cell r="D3369">
            <v>0</v>
          </cell>
          <cell r="E3369">
            <v>175.4</v>
          </cell>
          <cell r="F3369">
            <v>0</v>
          </cell>
          <cell r="G3369" t="str">
            <v>CAP</v>
          </cell>
          <cell r="H3369" t="str">
            <v>CAPTANFCHIP</v>
          </cell>
          <cell r="I3369">
            <v>1</v>
          </cell>
          <cell r="J3369">
            <v>0</v>
          </cell>
          <cell r="K3369" t="str">
            <v>200809X17</v>
          </cell>
          <cell r="L3369">
            <v>200809</v>
          </cell>
          <cell r="M3369" t="str">
            <v>QX17</v>
          </cell>
          <cell r="N3369" t="str">
            <v>CA200809</v>
          </cell>
          <cell r="O3369" t="str">
            <v>CA</v>
          </cell>
          <cell r="P3369" t="str">
            <v>QX17</v>
          </cell>
          <cell r="Q3369">
            <v>175.4</v>
          </cell>
          <cell r="R3369">
            <v>0</v>
          </cell>
        </row>
        <row r="3370">
          <cell r="A3370" t="str">
            <v>Q</v>
          </cell>
          <cell r="B3370">
            <v>39692</v>
          </cell>
          <cell r="C3370" t="str">
            <v>X22</v>
          </cell>
          <cell r="D3370">
            <v>0</v>
          </cell>
          <cell r="E3370">
            <v>11.9</v>
          </cell>
          <cell r="F3370">
            <v>0</v>
          </cell>
          <cell r="G3370" t="str">
            <v>CAP</v>
          </cell>
          <cell r="H3370" t="str">
            <v>CAPTANFCHIP</v>
          </cell>
          <cell r="I3370">
            <v>1</v>
          </cell>
          <cell r="J3370">
            <v>0</v>
          </cell>
          <cell r="K3370" t="str">
            <v>200809X22</v>
          </cell>
          <cell r="L3370">
            <v>200809</v>
          </cell>
          <cell r="M3370" t="str">
            <v>QX22</v>
          </cell>
          <cell r="N3370" t="str">
            <v>CA200809</v>
          </cell>
          <cell r="O3370" t="str">
            <v>CA</v>
          </cell>
          <cell r="P3370" t="str">
            <v>QX22</v>
          </cell>
          <cell r="Q3370">
            <v>11.9</v>
          </cell>
          <cell r="R3370">
            <v>0</v>
          </cell>
        </row>
        <row r="3371">
          <cell r="A3371" t="str">
            <v>Q</v>
          </cell>
          <cell r="B3371">
            <v>39692</v>
          </cell>
          <cell r="C3371" t="str">
            <v>X23</v>
          </cell>
          <cell r="D3371">
            <v>0</v>
          </cell>
          <cell r="E3371">
            <v>33.950000000000003</v>
          </cell>
          <cell r="F3371">
            <v>0</v>
          </cell>
          <cell r="G3371" t="str">
            <v>CAP</v>
          </cell>
          <cell r="H3371" t="str">
            <v>CAPTANFCHIP</v>
          </cell>
          <cell r="I3371">
            <v>1</v>
          </cell>
          <cell r="J3371">
            <v>0</v>
          </cell>
          <cell r="K3371" t="str">
            <v>200809X23</v>
          </cell>
          <cell r="L3371">
            <v>200809</v>
          </cell>
          <cell r="M3371" t="str">
            <v>QX23</v>
          </cell>
          <cell r="N3371" t="str">
            <v>CA200809</v>
          </cell>
          <cell r="O3371" t="str">
            <v>CA</v>
          </cell>
          <cell r="P3371" t="str">
            <v>QX23</v>
          </cell>
          <cell r="Q3371">
            <v>33.950000000000003</v>
          </cell>
          <cell r="R3371">
            <v>0</v>
          </cell>
        </row>
        <row r="3372">
          <cell r="A3372" t="str">
            <v>Q</v>
          </cell>
          <cell r="B3372">
            <v>39692</v>
          </cell>
          <cell r="C3372" t="str">
            <v>X27</v>
          </cell>
          <cell r="D3372">
            <v>0</v>
          </cell>
          <cell r="E3372">
            <v>61.39</v>
          </cell>
          <cell r="F3372">
            <v>0</v>
          </cell>
          <cell r="G3372" t="str">
            <v>CAP</v>
          </cell>
          <cell r="H3372" t="str">
            <v>CAPTANFCHIP</v>
          </cell>
          <cell r="I3372">
            <v>1</v>
          </cell>
          <cell r="J3372">
            <v>0</v>
          </cell>
          <cell r="K3372" t="str">
            <v>200809X27</v>
          </cell>
          <cell r="L3372">
            <v>200809</v>
          </cell>
          <cell r="M3372" t="str">
            <v>QX27</v>
          </cell>
          <cell r="N3372" t="str">
            <v>CA200809</v>
          </cell>
          <cell r="O3372" t="str">
            <v>CA</v>
          </cell>
          <cell r="P3372" t="str">
            <v>QX27</v>
          </cell>
          <cell r="Q3372">
            <v>61.39</v>
          </cell>
          <cell r="R3372">
            <v>0</v>
          </cell>
        </row>
        <row r="3373">
          <cell r="A3373" t="str">
            <v>Q</v>
          </cell>
          <cell r="B3373">
            <v>39722</v>
          </cell>
          <cell r="C3373" t="str">
            <v>X10</v>
          </cell>
          <cell r="D3373">
            <v>0</v>
          </cell>
          <cell r="E3373">
            <v>33.69</v>
          </cell>
          <cell r="F3373">
            <v>0</v>
          </cell>
          <cell r="G3373" t="str">
            <v>CAP</v>
          </cell>
          <cell r="H3373" t="str">
            <v>CAPTANFCHIP</v>
          </cell>
          <cell r="I3373">
            <v>1</v>
          </cell>
          <cell r="J3373">
            <v>0</v>
          </cell>
          <cell r="K3373" t="str">
            <v>200810X10</v>
          </cell>
          <cell r="L3373">
            <v>200810</v>
          </cell>
          <cell r="M3373" t="str">
            <v>QX10</v>
          </cell>
          <cell r="N3373" t="str">
            <v>CA200810</v>
          </cell>
          <cell r="O3373" t="str">
            <v>CA</v>
          </cell>
          <cell r="P3373" t="str">
            <v>QX10</v>
          </cell>
          <cell r="Q3373">
            <v>33.69</v>
          </cell>
          <cell r="R3373">
            <v>0</v>
          </cell>
        </row>
        <row r="3374">
          <cell r="A3374" t="str">
            <v>Q</v>
          </cell>
          <cell r="B3374">
            <v>39722</v>
          </cell>
          <cell r="C3374" t="str">
            <v>X17</v>
          </cell>
          <cell r="D3374">
            <v>0</v>
          </cell>
          <cell r="E3374">
            <v>166.63</v>
          </cell>
          <cell r="F3374">
            <v>0</v>
          </cell>
          <cell r="G3374" t="str">
            <v>CAP</v>
          </cell>
          <cell r="H3374" t="str">
            <v>CAPTANFCHIP</v>
          </cell>
          <cell r="I3374">
            <v>1</v>
          </cell>
          <cell r="J3374">
            <v>0</v>
          </cell>
          <cell r="K3374" t="str">
            <v>200810X17</v>
          </cell>
          <cell r="L3374">
            <v>200810</v>
          </cell>
          <cell r="M3374" t="str">
            <v>QX17</v>
          </cell>
          <cell r="N3374" t="str">
            <v>CA200810</v>
          </cell>
          <cell r="O3374" t="str">
            <v>CA</v>
          </cell>
          <cell r="P3374" t="str">
            <v>QX17</v>
          </cell>
          <cell r="Q3374">
            <v>166.63</v>
          </cell>
          <cell r="R3374">
            <v>0</v>
          </cell>
        </row>
        <row r="3375">
          <cell r="A3375" t="str">
            <v>Q</v>
          </cell>
          <cell r="B3375">
            <v>39722</v>
          </cell>
          <cell r="C3375" t="str">
            <v>X22</v>
          </cell>
          <cell r="D3375">
            <v>0</v>
          </cell>
          <cell r="E3375">
            <v>11.56</v>
          </cell>
          <cell r="F3375">
            <v>0</v>
          </cell>
          <cell r="G3375" t="str">
            <v>CAP</v>
          </cell>
          <cell r="H3375" t="str">
            <v>CAPTANFCHIP</v>
          </cell>
          <cell r="I3375">
            <v>1</v>
          </cell>
          <cell r="J3375">
            <v>0</v>
          </cell>
          <cell r="K3375" t="str">
            <v>200810X22</v>
          </cell>
          <cell r="L3375">
            <v>200810</v>
          </cell>
          <cell r="M3375" t="str">
            <v>QX22</v>
          </cell>
          <cell r="N3375" t="str">
            <v>CA200810</v>
          </cell>
          <cell r="O3375" t="str">
            <v>CA</v>
          </cell>
          <cell r="P3375" t="str">
            <v>QX22</v>
          </cell>
          <cell r="Q3375">
            <v>11.56</v>
          </cell>
          <cell r="R3375">
            <v>0</v>
          </cell>
        </row>
        <row r="3376">
          <cell r="A3376" t="str">
            <v>Q</v>
          </cell>
          <cell r="B3376">
            <v>39722</v>
          </cell>
          <cell r="C3376" t="str">
            <v>X23</v>
          </cell>
          <cell r="D3376">
            <v>0</v>
          </cell>
          <cell r="E3376">
            <v>32.979999999999997</v>
          </cell>
          <cell r="F3376">
            <v>0</v>
          </cell>
          <cell r="G3376" t="str">
            <v>CAP</v>
          </cell>
          <cell r="H3376" t="str">
            <v>CAPTANFCHIP</v>
          </cell>
          <cell r="I3376">
            <v>1</v>
          </cell>
          <cell r="J3376">
            <v>0</v>
          </cell>
          <cell r="K3376" t="str">
            <v>200810X23</v>
          </cell>
          <cell r="L3376">
            <v>200810</v>
          </cell>
          <cell r="M3376" t="str">
            <v>QX23</v>
          </cell>
          <cell r="N3376" t="str">
            <v>CA200810</v>
          </cell>
          <cell r="O3376" t="str">
            <v>CA</v>
          </cell>
          <cell r="P3376" t="str">
            <v>QX23</v>
          </cell>
          <cell r="Q3376">
            <v>32.979999999999997</v>
          </cell>
          <cell r="R3376">
            <v>0</v>
          </cell>
        </row>
        <row r="3377">
          <cell r="A3377" t="str">
            <v>Q</v>
          </cell>
          <cell r="B3377">
            <v>39722</v>
          </cell>
          <cell r="C3377" t="str">
            <v>X27</v>
          </cell>
          <cell r="D3377">
            <v>0</v>
          </cell>
          <cell r="E3377">
            <v>61.39</v>
          </cell>
          <cell r="F3377">
            <v>0</v>
          </cell>
          <cell r="G3377" t="str">
            <v>CAP</v>
          </cell>
          <cell r="H3377" t="str">
            <v>CAPTANFCHIP</v>
          </cell>
          <cell r="I3377">
            <v>1</v>
          </cell>
          <cell r="J3377">
            <v>0</v>
          </cell>
          <cell r="K3377" t="str">
            <v>200810X27</v>
          </cell>
          <cell r="L3377">
            <v>200810</v>
          </cell>
          <cell r="M3377" t="str">
            <v>QX27</v>
          </cell>
          <cell r="N3377" t="str">
            <v>CA200810</v>
          </cell>
          <cell r="O3377" t="str">
            <v>CA</v>
          </cell>
          <cell r="P3377" t="str">
            <v>QX27</v>
          </cell>
          <cell r="Q3377">
            <v>61.39</v>
          </cell>
          <cell r="R3377">
            <v>0</v>
          </cell>
        </row>
        <row r="3378">
          <cell r="A3378" t="str">
            <v>Q</v>
          </cell>
          <cell r="B3378">
            <v>39753</v>
          </cell>
          <cell r="C3378" t="str">
            <v>X10</v>
          </cell>
          <cell r="D3378">
            <v>0</v>
          </cell>
          <cell r="E3378">
            <v>33.69</v>
          </cell>
          <cell r="F3378">
            <v>0</v>
          </cell>
          <cell r="G3378" t="str">
            <v>CAP</v>
          </cell>
          <cell r="H3378" t="str">
            <v>CAPTANFCHIP</v>
          </cell>
          <cell r="I3378">
            <v>1</v>
          </cell>
          <cell r="J3378">
            <v>0</v>
          </cell>
          <cell r="K3378" t="str">
            <v>200811X10</v>
          </cell>
          <cell r="L3378">
            <v>200811</v>
          </cell>
          <cell r="M3378" t="str">
            <v>QX10</v>
          </cell>
          <cell r="N3378" t="str">
            <v>CA200811</v>
          </cell>
          <cell r="O3378" t="str">
            <v>CA</v>
          </cell>
          <cell r="P3378" t="str">
            <v>QX10</v>
          </cell>
          <cell r="Q3378">
            <v>33.69</v>
          </cell>
          <cell r="R3378">
            <v>0</v>
          </cell>
        </row>
        <row r="3379">
          <cell r="A3379" t="str">
            <v>Q</v>
          </cell>
          <cell r="B3379">
            <v>39753</v>
          </cell>
          <cell r="C3379" t="str">
            <v>X17</v>
          </cell>
          <cell r="D3379">
            <v>0</v>
          </cell>
          <cell r="E3379">
            <v>166.63</v>
          </cell>
          <cell r="F3379">
            <v>0</v>
          </cell>
          <cell r="G3379" t="str">
            <v>CAP</v>
          </cell>
          <cell r="H3379" t="str">
            <v>CAPTANFCHIP</v>
          </cell>
          <cell r="I3379">
            <v>1</v>
          </cell>
          <cell r="J3379">
            <v>0</v>
          </cell>
          <cell r="K3379" t="str">
            <v>200811X17</v>
          </cell>
          <cell r="L3379">
            <v>200811</v>
          </cell>
          <cell r="M3379" t="str">
            <v>QX17</v>
          </cell>
          <cell r="N3379" t="str">
            <v>CA200811</v>
          </cell>
          <cell r="O3379" t="str">
            <v>CA</v>
          </cell>
          <cell r="P3379" t="str">
            <v>QX17</v>
          </cell>
          <cell r="Q3379">
            <v>166.63</v>
          </cell>
          <cell r="R3379">
            <v>0</v>
          </cell>
        </row>
        <row r="3380">
          <cell r="A3380" t="str">
            <v>Q</v>
          </cell>
          <cell r="B3380">
            <v>39753</v>
          </cell>
          <cell r="C3380" t="str">
            <v>X22</v>
          </cell>
          <cell r="D3380">
            <v>0</v>
          </cell>
          <cell r="E3380">
            <v>10.88</v>
          </cell>
          <cell r="F3380">
            <v>0</v>
          </cell>
          <cell r="G3380" t="str">
            <v>CAP</v>
          </cell>
          <cell r="H3380" t="str">
            <v>CAPTANFCHIP</v>
          </cell>
          <cell r="I3380">
            <v>1</v>
          </cell>
          <cell r="J3380">
            <v>0</v>
          </cell>
          <cell r="K3380" t="str">
            <v>200811X22</v>
          </cell>
          <cell r="L3380">
            <v>200811</v>
          </cell>
          <cell r="M3380" t="str">
            <v>QX22</v>
          </cell>
          <cell r="N3380" t="str">
            <v>CA200811</v>
          </cell>
          <cell r="O3380" t="str">
            <v>CA</v>
          </cell>
          <cell r="P3380" t="str">
            <v>QX22</v>
          </cell>
          <cell r="Q3380">
            <v>10.88</v>
          </cell>
          <cell r="R3380">
            <v>0</v>
          </cell>
        </row>
        <row r="3381">
          <cell r="A3381" t="str">
            <v>Q</v>
          </cell>
          <cell r="B3381">
            <v>39753</v>
          </cell>
          <cell r="C3381" t="str">
            <v>X23</v>
          </cell>
          <cell r="D3381">
            <v>0</v>
          </cell>
          <cell r="E3381">
            <v>31.04</v>
          </cell>
          <cell r="F3381">
            <v>0</v>
          </cell>
          <cell r="G3381" t="str">
            <v>CAP</v>
          </cell>
          <cell r="H3381" t="str">
            <v>CAPTANFCHIP</v>
          </cell>
          <cell r="I3381">
            <v>1</v>
          </cell>
          <cell r="J3381">
            <v>0</v>
          </cell>
          <cell r="K3381" t="str">
            <v>200811X23</v>
          </cell>
          <cell r="L3381">
            <v>200811</v>
          </cell>
          <cell r="M3381" t="str">
            <v>QX23</v>
          </cell>
          <cell r="N3381" t="str">
            <v>CA200811</v>
          </cell>
          <cell r="O3381" t="str">
            <v>CA</v>
          </cell>
          <cell r="P3381" t="str">
            <v>QX23</v>
          </cell>
          <cell r="Q3381">
            <v>31.04</v>
          </cell>
          <cell r="R3381">
            <v>0</v>
          </cell>
        </row>
        <row r="3382">
          <cell r="A3382" t="str">
            <v>Q</v>
          </cell>
          <cell r="B3382">
            <v>39753</v>
          </cell>
          <cell r="C3382" t="str">
            <v>X27</v>
          </cell>
          <cell r="D3382">
            <v>0</v>
          </cell>
          <cell r="E3382">
            <v>52.62</v>
          </cell>
          <cell r="F3382">
            <v>0</v>
          </cell>
          <cell r="G3382" t="str">
            <v>CAP</v>
          </cell>
          <cell r="H3382" t="str">
            <v>CAPTANFCHIP</v>
          </cell>
          <cell r="I3382">
            <v>1</v>
          </cell>
          <cell r="J3382">
            <v>0</v>
          </cell>
          <cell r="K3382" t="str">
            <v>200811X27</v>
          </cell>
          <cell r="L3382">
            <v>200811</v>
          </cell>
          <cell r="M3382" t="str">
            <v>QX27</v>
          </cell>
          <cell r="N3382" t="str">
            <v>CA200811</v>
          </cell>
          <cell r="O3382" t="str">
            <v>CA</v>
          </cell>
          <cell r="P3382" t="str">
            <v>QX27</v>
          </cell>
          <cell r="Q3382">
            <v>52.62</v>
          </cell>
          <cell r="R3382">
            <v>0</v>
          </cell>
        </row>
        <row r="3383">
          <cell r="A3383" t="str">
            <v>Q</v>
          </cell>
          <cell r="B3383">
            <v>39783</v>
          </cell>
          <cell r="C3383" t="str">
            <v>X10</v>
          </cell>
          <cell r="D3383">
            <v>0</v>
          </cell>
          <cell r="E3383">
            <v>33.69</v>
          </cell>
          <cell r="F3383">
            <v>0</v>
          </cell>
          <cell r="G3383" t="str">
            <v>CAP</v>
          </cell>
          <cell r="H3383" t="str">
            <v>CAPTANFCHIP</v>
          </cell>
          <cell r="I3383">
            <v>1</v>
          </cell>
          <cell r="J3383">
            <v>0</v>
          </cell>
          <cell r="K3383" t="str">
            <v>200812X10</v>
          </cell>
          <cell r="L3383">
            <v>200812</v>
          </cell>
          <cell r="M3383" t="str">
            <v>QX10</v>
          </cell>
          <cell r="N3383" t="str">
            <v>CA200812</v>
          </cell>
          <cell r="O3383" t="str">
            <v>CA</v>
          </cell>
          <cell r="P3383" t="str">
            <v>QX10</v>
          </cell>
          <cell r="Q3383">
            <v>33.69</v>
          </cell>
          <cell r="R3383">
            <v>0</v>
          </cell>
        </row>
        <row r="3384">
          <cell r="A3384" t="str">
            <v>Q</v>
          </cell>
          <cell r="B3384">
            <v>39783</v>
          </cell>
          <cell r="C3384" t="str">
            <v>X17</v>
          </cell>
          <cell r="D3384">
            <v>0</v>
          </cell>
          <cell r="E3384">
            <v>184.17</v>
          </cell>
          <cell r="F3384">
            <v>0</v>
          </cell>
          <cell r="G3384" t="str">
            <v>CAP</v>
          </cell>
          <cell r="H3384" t="str">
            <v>CAPTANFCHIP</v>
          </cell>
          <cell r="I3384">
            <v>1</v>
          </cell>
          <cell r="J3384">
            <v>0</v>
          </cell>
          <cell r="K3384" t="str">
            <v>200812X17</v>
          </cell>
          <cell r="L3384">
            <v>200812</v>
          </cell>
          <cell r="M3384" t="str">
            <v>QX17</v>
          </cell>
          <cell r="N3384" t="str">
            <v>CA200812</v>
          </cell>
          <cell r="O3384" t="str">
            <v>CA</v>
          </cell>
          <cell r="P3384" t="str">
            <v>QX17</v>
          </cell>
          <cell r="Q3384">
            <v>184.17</v>
          </cell>
          <cell r="R3384">
            <v>0</v>
          </cell>
        </row>
        <row r="3385">
          <cell r="A3385" t="str">
            <v>Q</v>
          </cell>
          <cell r="B3385">
            <v>39783</v>
          </cell>
          <cell r="C3385" t="str">
            <v>X22</v>
          </cell>
          <cell r="D3385">
            <v>0</v>
          </cell>
          <cell r="E3385">
            <v>10.88</v>
          </cell>
          <cell r="F3385">
            <v>0</v>
          </cell>
          <cell r="G3385" t="str">
            <v>CAP</v>
          </cell>
          <cell r="H3385" t="str">
            <v>CAPTANFCHIP</v>
          </cell>
          <cell r="I3385">
            <v>1</v>
          </cell>
          <cell r="J3385">
            <v>0</v>
          </cell>
          <cell r="K3385" t="str">
            <v>200812X22</v>
          </cell>
          <cell r="L3385">
            <v>200812</v>
          </cell>
          <cell r="M3385" t="str">
            <v>QX22</v>
          </cell>
          <cell r="N3385" t="str">
            <v>CA200812</v>
          </cell>
          <cell r="O3385" t="str">
            <v>CA</v>
          </cell>
          <cell r="P3385" t="str">
            <v>QX22</v>
          </cell>
          <cell r="Q3385">
            <v>10.88</v>
          </cell>
          <cell r="R3385">
            <v>0</v>
          </cell>
        </row>
        <row r="3386">
          <cell r="A3386" t="str">
            <v>Q</v>
          </cell>
          <cell r="B3386">
            <v>39783</v>
          </cell>
          <cell r="C3386" t="str">
            <v>X23</v>
          </cell>
          <cell r="D3386">
            <v>0</v>
          </cell>
          <cell r="E3386">
            <v>31.04</v>
          </cell>
          <cell r="F3386">
            <v>0</v>
          </cell>
          <cell r="G3386" t="str">
            <v>CAP</v>
          </cell>
          <cell r="H3386" t="str">
            <v>CAPTANFCHIP</v>
          </cell>
          <cell r="I3386">
            <v>1</v>
          </cell>
          <cell r="J3386">
            <v>0</v>
          </cell>
          <cell r="K3386" t="str">
            <v>200812X23</v>
          </cell>
          <cell r="L3386">
            <v>200812</v>
          </cell>
          <cell r="M3386" t="str">
            <v>QX23</v>
          </cell>
          <cell r="N3386" t="str">
            <v>CA200812</v>
          </cell>
          <cell r="O3386" t="str">
            <v>CA</v>
          </cell>
          <cell r="P3386" t="str">
            <v>QX23</v>
          </cell>
          <cell r="Q3386">
            <v>31.04</v>
          </cell>
          <cell r="R3386">
            <v>0</v>
          </cell>
        </row>
        <row r="3387">
          <cell r="A3387" t="str">
            <v>Q</v>
          </cell>
          <cell r="B3387">
            <v>39783</v>
          </cell>
          <cell r="C3387" t="str">
            <v>X27</v>
          </cell>
          <cell r="D3387">
            <v>0</v>
          </cell>
          <cell r="E3387">
            <v>52.62</v>
          </cell>
          <cell r="F3387">
            <v>0</v>
          </cell>
          <cell r="G3387" t="str">
            <v>CAP</v>
          </cell>
          <cell r="H3387" t="str">
            <v>CAPTANFCHIP</v>
          </cell>
          <cell r="I3387">
            <v>1</v>
          </cell>
          <cell r="J3387">
            <v>0</v>
          </cell>
          <cell r="K3387" t="str">
            <v>200812X27</v>
          </cell>
          <cell r="L3387">
            <v>200812</v>
          </cell>
          <cell r="M3387" t="str">
            <v>QX27</v>
          </cell>
          <cell r="N3387" t="str">
            <v>CA200812</v>
          </cell>
          <cell r="O3387" t="str">
            <v>CA</v>
          </cell>
          <cell r="P3387" t="str">
            <v>QX27</v>
          </cell>
          <cell r="Q3387">
            <v>52.62</v>
          </cell>
          <cell r="R3387">
            <v>0</v>
          </cell>
        </row>
        <row r="3388">
          <cell r="A3388" t="str">
            <v>Q</v>
          </cell>
          <cell r="B3388">
            <v>39814</v>
          </cell>
          <cell r="C3388" t="str">
            <v>X10</v>
          </cell>
          <cell r="D3388">
            <v>0</v>
          </cell>
          <cell r="E3388">
            <v>33.69</v>
          </cell>
          <cell r="F3388">
            <v>0</v>
          </cell>
          <cell r="G3388" t="str">
            <v>CAP</v>
          </cell>
          <cell r="H3388" t="str">
            <v>CAPTANFCHIP</v>
          </cell>
          <cell r="I3388">
            <v>1</v>
          </cell>
          <cell r="J3388">
            <v>0</v>
          </cell>
          <cell r="K3388" t="str">
            <v>200901X10</v>
          </cell>
          <cell r="L3388">
            <v>200901</v>
          </cell>
          <cell r="M3388" t="str">
            <v>QX10</v>
          </cell>
          <cell r="N3388" t="str">
            <v>CA200901</v>
          </cell>
          <cell r="O3388" t="str">
            <v>CA</v>
          </cell>
          <cell r="P3388" t="str">
            <v>QX10</v>
          </cell>
          <cell r="Q3388">
            <v>33.69</v>
          </cell>
          <cell r="R3388">
            <v>0</v>
          </cell>
        </row>
        <row r="3389">
          <cell r="A3389" t="str">
            <v>Q</v>
          </cell>
          <cell r="B3389">
            <v>39814</v>
          </cell>
          <cell r="C3389" t="str">
            <v>X17</v>
          </cell>
          <cell r="D3389">
            <v>0</v>
          </cell>
          <cell r="E3389">
            <v>166.63</v>
          </cell>
          <cell r="F3389">
            <v>0</v>
          </cell>
          <cell r="G3389" t="str">
            <v>CAP</v>
          </cell>
          <cell r="H3389" t="str">
            <v>CAPTANFCHIP</v>
          </cell>
          <cell r="I3389">
            <v>1</v>
          </cell>
          <cell r="J3389">
            <v>0</v>
          </cell>
          <cell r="K3389" t="str">
            <v>200901X17</v>
          </cell>
          <cell r="L3389">
            <v>200901</v>
          </cell>
          <cell r="M3389" t="str">
            <v>QX17</v>
          </cell>
          <cell r="N3389" t="str">
            <v>CA200901</v>
          </cell>
          <cell r="O3389" t="str">
            <v>CA</v>
          </cell>
          <cell r="P3389" t="str">
            <v>QX17</v>
          </cell>
          <cell r="Q3389">
            <v>166.63</v>
          </cell>
          <cell r="R3389">
            <v>0</v>
          </cell>
        </row>
        <row r="3390">
          <cell r="A3390" t="str">
            <v>Q</v>
          </cell>
          <cell r="B3390">
            <v>39814</v>
          </cell>
          <cell r="C3390" t="str">
            <v>X22</v>
          </cell>
          <cell r="D3390">
            <v>0</v>
          </cell>
          <cell r="E3390">
            <v>9.52</v>
          </cell>
          <cell r="F3390">
            <v>0</v>
          </cell>
          <cell r="G3390" t="str">
            <v>CAP</v>
          </cell>
          <cell r="H3390" t="str">
            <v>CAPTANFCHIP</v>
          </cell>
          <cell r="I3390">
            <v>1</v>
          </cell>
          <cell r="J3390">
            <v>0</v>
          </cell>
          <cell r="K3390" t="str">
            <v>200901X22</v>
          </cell>
          <cell r="L3390">
            <v>200901</v>
          </cell>
          <cell r="M3390" t="str">
            <v>QX22</v>
          </cell>
          <cell r="N3390" t="str">
            <v>CA200901</v>
          </cell>
          <cell r="O3390" t="str">
            <v>CA</v>
          </cell>
          <cell r="P3390" t="str">
            <v>QX22</v>
          </cell>
          <cell r="Q3390">
            <v>9.52</v>
          </cell>
          <cell r="R3390">
            <v>0</v>
          </cell>
        </row>
        <row r="3391">
          <cell r="A3391" t="str">
            <v>Q</v>
          </cell>
          <cell r="B3391">
            <v>39814</v>
          </cell>
          <cell r="C3391" t="str">
            <v>X23</v>
          </cell>
          <cell r="D3391">
            <v>0</v>
          </cell>
          <cell r="E3391">
            <v>27.16</v>
          </cell>
          <cell r="F3391">
            <v>0</v>
          </cell>
          <cell r="G3391" t="str">
            <v>CAP</v>
          </cell>
          <cell r="H3391" t="str">
            <v>CAPTANFCHIP</v>
          </cell>
          <cell r="I3391">
            <v>1</v>
          </cell>
          <cell r="J3391">
            <v>0</v>
          </cell>
          <cell r="K3391" t="str">
            <v>200901X23</v>
          </cell>
          <cell r="L3391">
            <v>200901</v>
          </cell>
          <cell r="M3391" t="str">
            <v>QX23</v>
          </cell>
          <cell r="N3391" t="str">
            <v>CA200901</v>
          </cell>
          <cell r="O3391" t="str">
            <v>CA</v>
          </cell>
          <cell r="P3391" t="str">
            <v>QX23</v>
          </cell>
          <cell r="Q3391">
            <v>27.16</v>
          </cell>
          <cell r="R3391">
            <v>0</v>
          </cell>
        </row>
        <row r="3392">
          <cell r="A3392" t="str">
            <v>Q</v>
          </cell>
          <cell r="B3392">
            <v>39814</v>
          </cell>
          <cell r="C3392" t="str">
            <v>X27</v>
          </cell>
          <cell r="D3392">
            <v>0</v>
          </cell>
          <cell r="E3392">
            <v>43.85</v>
          </cell>
          <cell r="F3392">
            <v>0</v>
          </cell>
          <cell r="G3392" t="str">
            <v>CAP</v>
          </cell>
          <cell r="H3392" t="str">
            <v>CAPTANFCHIP</v>
          </cell>
          <cell r="I3392">
            <v>1</v>
          </cell>
          <cell r="J3392">
            <v>0</v>
          </cell>
          <cell r="K3392" t="str">
            <v>200901X27</v>
          </cell>
          <cell r="L3392">
            <v>200901</v>
          </cell>
          <cell r="M3392" t="str">
            <v>QX27</v>
          </cell>
          <cell r="N3392" t="str">
            <v>CA200901</v>
          </cell>
          <cell r="O3392" t="str">
            <v>CA</v>
          </cell>
          <cell r="P3392" t="str">
            <v>QX27</v>
          </cell>
          <cell r="Q3392">
            <v>43.85</v>
          </cell>
          <cell r="R3392">
            <v>0</v>
          </cell>
        </row>
        <row r="3393">
          <cell r="A3393" t="str">
            <v>Q</v>
          </cell>
          <cell r="B3393">
            <v>39845</v>
          </cell>
          <cell r="C3393" t="str">
            <v>X10</v>
          </cell>
          <cell r="D3393">
            <v>0</v>
          </cell>
          <cell r="E3393">
            <v>33.69</v>
          </cell>
          <cell r="F3393">
            <v>0</v>
          </cell>
          <cell r="G3393" t="str">
            <v>CAP</v>
          </cell>
          <cell r="H3393" t="str">
            <v>CAPTANFCHIP</v>
          </cell>
          <cell r="I3393">
            <v>1</v>
          </cell>
          <cell r="J3393">
            <v>0</v>
          </cell>
          <cell r="K3393" t="str">
            <v>200902X10</v>
          </cell>
          <cell r="L3393">
            <v>200902</v>
          </cell>
          <cell r="M3393" t="str">
            <v>QX10</v>
          </cell>
          <cell r="N3393" t="str">
            <v>CA200902</v>
          </cell>
          <cell r="O3393" t="str">
            <v>CA</v>
          </cell>
          <cell r="P3393" t="str">
            <v>QX10</v>
          </cell>
          <cell r="Q3393">
            <v>33.69</v>
          </cell>
          <cell r="R3393">
            <v>0</v>
          </cell>
        </row>
        <row r="3394">
          <cell r="A3394" t="str">
            <v>Q</v>
          </cell>
          <cell r="B3394">
            <v>39845</v>
          </cell>
          <cell r="C3394" t="str">
            <v>X17</v>
          </cell>
          <cell r="D3394">
            <v>0</v>
          </cell>
          <cell r="E3394">
            <v>175.4</v>
          </cell>
          <cell r="F3394">
            <v>0</v>
          </cell>
          <cell r="G3394" t="str">
            <v>CAP</v>
          </cell>
          <cell r="H3394" t="str">
            <v>CAPTANFCHIP</v>
          </cell>
          <cell r="I3394">
            <v>1</v>
          </cell>
          <cell r="J3394">
            <v>0</v>
          </cell>
          <cell r="K3394" t="str">
            <v>200902X17</v>
          </cell>
          <cell r="L3394">
            <v>200902</v>
          </cell>
          <cell r="M3394" t="str">
            <v>QX17</v>
          </cell>
          <cell r="N3394" t="str">
            <v>CA200902</v>
          </cell>
          <cell r="O3394" t="str">
            <v>CA</v>
          </cell>
          <cell r="P3394" t="str">
            <v>QX17</v>
          </cell>
          <cell r="Q3394">
            <v>175.4</v>
          </cell>
          <cell r="R3394">
            <v>0</v>
          </cell>
        </row>
        <row r="3395">
          <cell r="A3395" t="str">
            <v>Q</v>
          </cell>
          <cell r="B3395">
            <v>39845</v>
          </cell>
          <cell r="C3395" t="str">
            <v>X22</v>
          </cell>
          <cell r="D3395">
            <v>0</v>
          </cell>
          <cell r="E3395">
            <v>9.86</v>
          </cell>
          <cell r="F3395">
            <v>0</v>
          </cell>
          <cell r="G3395" t="str">
            <v>CAP</v>
          </cell>
          <cell r="H3395" t="str">
            <v>CAPTANFCHIP</v>
          </cell>
          <cell r="I3395">
            <v>1</v>
          </cell>
          <cell r="J3395">
            <v>0</v>
          </cell>
          <cell r="K3395" t="str">
            <v>200902X22</v>
          </cell>
          <cell r="L3395">
            <v>200902</v>
          </cell>
          <cell r="M3395" t="str">
            <v>QX22</v>
          </cell>
          <cell r="N3395" t="str">
            <v>CA200902</v>
          </cell>
          <cell r="O3395" t="str">
            <v>CA</v>
          </cell>
          <cell r="P3395" t="str">
            <v>QX22</v>
          </cell>
          <cell r="Q3395">
            <v>9.86</v>
          </cell>
          <cell r="R3395">
            <v>0</v>
          </cell>
        </row>
        <row r="3396">
          <cell r="A3396" t="str">
            <v>Q</v>
          </cell>
          <cell r="B3396">
            <v>39845</v>
          </cell>
          <cell r="C3396" t="str">
            <v>X23</v>
          </cell>
          <cell r="D3396">
            <v>0</v>
          </cell>
          <cell r="E3396">
            <v>28.13</v>
          </cell>
          <cell r="F3396">
            <v>0</v>
          </cell>
          <cell r="G3396" t="str">
            <v>CAP</v>
          </cell>
          <cell r="H3396" t="str">
            <v>CAPTANFCHIP</v>
          </cell>
          <cell r="I3396">
            <v>1</v>
          </cell>
          <cell r="J3396">
            <v>0</v>
          </cell>
          <cell r="K3396" t="str">
            <v>200902X23</v>
          </cell>
          <cell r="L3396">
            <v>200902</v>
          </cell>
          <cell r="M3396" t="str">
            <v>QX23</v>
          </cell>
          <cell r="N3396" t="str">
            <v>CA200902</v>
          </cell>
          <cell r="O3396" t="str">
            <v>CA</v>
          </cell>
          <cell r="P3396" t="str">
            <v>QX23</v>
          </cell>
          <cell r="Q3396">
            <v>28.13</v>
          </cell>
          <cell r="R3396">
            <v>0</v>
          </cell>
        </row>
        <row r="3397">
          <cell r="A3397" t="str">
            <v>Q</v>
          </cell>
          <cell r="B3397">
            <v>39845</v>
          </cell>
          <cell r="C3397" t="str">
            <v>X27</v>
          </cell>
          <cell r="D3397">
            <v>0</v>
          </cell>
          <cell r="E3397">
            <v>43.85</v>
          </cell>
          <cell r="F3397">
            <v>0</v>
          </cell>
          <cell r="G3397" t="str">
            <v>CAP</v>
          </cell>
          <cell r="H3397" t="str">
            <v>CAPTANFCHIP</v>
          </cell>
          <cell r="I3397">
            <v>1</v>
          </cell>
          <cell r="J3397">
            <v>0</v>
          </cell>
          <cell r="K3397" t="str">
            <v>200902X27</v>
          </cell>
          <cell r="L3397">
            <v>200902</v>
          </cell>
          <cell r="M3397" t="str">
            <v>QX27</v>
          </cell>
          <cell r="N3397" t="str">
            <v>CA200902</v>
          </cell>
          <cell r="O3397" t="str">
            <v>CA</v>
          </cell>
          <cell r="P3397" t="str">
            <v>QX27</v>
          </cell>
          <cell r="Q3397">
            <v>43.85</v>
          </cell>
          <cell r="R3397">
            <v>0</v>
          </cell>
        </row>
        <row r="3398">
          <cell r="A3398" t="str">
            <v>Q</v>
          </cell>
          <cell r="B3398">
            <v>39873</v>
          </cell>
          <cell r="C3398" t="str">
            <v>X10</v>
          </cell>
          <cell r="D3398">
            <v>0</v>
          </cell>
          <cell r="E3398">
            <v>15.94</v>
          </cell>
          <cell r="F3398">
            <v>0</v>
          </cell>
          <cell r="G3398" t="str">
            <v>CAP</v>
          </cell>
          <cell r="H3398" t="str">
            <v>CAPTANFCHIP</v>
          </cell>
          <cell r="I3398">
            <v>1</v>
          </cell>
          <cell r="J3398">
            <v>0</v>
          </cell>
          <cell r="K3398" t="str">
            <v>200903X10</v>
          </cell>
          <cell r="L3398">
            <v>200903</v>
          </cell>
          <cell r="M3398" t="str">
            <v>QX10</v>
          </cell>
          <cell r="N3398" t="str">
            <v>CA200903</v>
          </cell>
          <cell r="O3398" t="str">
            <v>CA</v>
          </cell>
          <cell r="P3398" t="str">
            <v>QX10</v>
          </cell>
          <cell r="Q3398">
            <v>15.94</v>
          </cell>
          <cell r="R3398">
            <v>0</v>
          </cell>
        </row>
        <row r="3399">
          <cell r="A3399" t="str">
            <v>Q</v>
          </cell>
          <cell r="B3399">
            <v>39873</v>
          </cell>
          <cell r="C3399" t="str">
            <v>X17</v>
          </cell>
          <cell r="D3399">
            <v>0</v>
          </cell>
          <cell r="E3399">
            <v>149.09</v>
          </cell>
          <cell r="F3399">
            <v>0</v>
          </cell>
          <cell r="G3399" t="str">
            <v>CAP</v>
          </cell>
          <cell r="H3399" t="str">
            <v>CAPTANFCHIP</v>
          </cell>
          <cell r="I3399">
            <v>1</v>
          </cell>
          <cell r="J3399">
            <v>0</v>
          </cell>
          <cell r="K3399" t="str">
            <v>200903X17</v>
          </cell>
          <cell r="L3399">
            <v>200903</v>
          </cell>
          <cell r="M3399" t="str">
            <v>QX17</v>
          </cell>
          <cell r="N3399" t="str">
            <v>CA200903</v>
          </cell>
          <cell r="O3399" t="str">
            <v>CA</v>
          </cell>
          <cell r="P3399" t="str">
            <v>QX17</v>
          </cell>
          <cell r="Q3399">
            <v>149.09</v>
          </cell>
          <cell r="R3399">
            <v>0</v>
          </cell>
        </row>
        <row r="3400">
          <cell r="A3400" t="str">
            <v>Q</v>
          </cell>
          <cell r="B3400">
            <v>39873</v>
          </cell>
          <cell r="C3400" t="str">
            <v>X22</v>
          </cell>
          <cell r="D3400">
            <v>0</v>
          </cell>
          <cell r="E3400">
            <v>8.5</v>
          </cell>
          <cell r="F3400">
            <v>0</v>
          </cell>
          <cell r="G3400" t="str">
            <v>CAP</v>
          </cell>
          <cell r="H3400" t="str">
            <v>CAPTANFCHIP</v>
          </cell>
          <cell r="I3400">
            <v>1</v>
          </cell>
          <cell r="J3400">
            <v>0</v>
          </cell>
          <cell r="K3400" t="str">
            <v>200903X22</v>
          </cell>
          <cell r="L3400">
            <v>200903</v>
          </cell>
          <cell r="M3400" t="str">
            <v>QX22</v>
          </cell>
          <cell r="N3400" t="str">
            <v>CA200903</v>
          </cell>
          <cell r="O3400" t="str">
            <v>CA</v>
          </cell>
          <cell r="P3400" t="str">
            <v>QX22</v>
          </cell>
          <cell r="Q3400">
            <v>8.5</v>
          </cell>
          <cell r="R3400">
            <v>0</v>
          </cell>
        </row>
        <row r="3401">
          <cell r="A3401" t="str">
            <v>Q</v>
          </cell>
          <cell r="B3401">
            <v>39873</v>
          </cell>
          <cell r="C3401" t="str">
            <v>X23</v>
          </cell>
          <cell r="D3401">
            <v>0</v>
          </cell>
          <cell r="E3401">
            <v>24.25</v>
          </cell>
          <cell r="F3401">
            <v>0</v>
          </cell>
          <cell r="G3401" t="str">
            <v>CAP</v>
          </cell>
          <cell r="H3401" t="str">
            <v>CAPTANFCHIP</v>
          </cell>
          <cell r="I3401">
            <v>1</v>
          </cell>
          <cell r="J3401">
            <v>0</v>
          </cell>
          <cell r="K3401" t="str">
            <v>200903X23</v>
          </cell>
          <cell r="L3401">
            <v>200903</v>
          </cell>
          <cell r="M3401" t="str">
            <v>QX23</v>
          </cell>
          <cell r="N3401" t="str">
            <v>CA200903</v>
          </cell>
          <cell r="O3401" t="str">
            <v>CA</v>
          </cell>
          <cell r="P3401" t="str">
            <v>QX23</v>
          </cell>
          <cell r="Q3401">
            <v>24.25</v>
          </cell>
          <cell r="R3401">
            <v>0</v>
          </cell>
        </row>
        <row r="3402">
          <cell r="A3402" t="str">
            <v>Q</v>
          </cell>
          <cell r="B3402">
            <v>39873</v>
          </cell>
          <cell r="C3402" t="str">
            <v>X27</v>
          </cell>
          <cell r="D3402">
            <v>0</v>
          </cell>
          <cell r="E3402">
            <v>43.85</v>
          </cell>
          <cell r="F3402">
            <v>0</v>
          </cell>
          <cell r="G3402" t="str">
            <v>CAP</v>
          </cell>
          <cell r="H3402" t="str">
            <v>CAPTANFCHIP</v>
          </cell>
          <cell r="I3402">
            <v>1</v>
          </cell>
          <cell r="J3402">
            <v>0</v>
          </cell>
          <cell r="K3402" t="str">
            <v>200903X27</v>
          </cell>
          <cell r="L3402">
            <v>200903</v>
          </cell>
          <cell r="M3402" t="str">
            <v>QX27</v>
          </cell>
          <cell r="N3402" t="str">
            <v>CA200903</v>
          </cell>
          <cell r="O3402" t="str">
            <v>CA</v>
          </cell>
          <cell r="P3402" t="str">
            <v>QX27</v>
          </cell>
          <cell r="Q3402">
            <v>43.85</v>
          </cell>
          <cell r="R3402">
            <v>0</v>
          </cell>
        </row>
        <row r="3403">
          <cell r="A3403" t="str">
            <v>Q</v>
          </cell>
          <cell r="B3403">
            <v>39904</v>
          </cell>
          <cell r="C3403" t="str">
            <v>X10</v>
          </cell>
          <cell r="D3403">
            <v>0</v>
          </cell>
          <cell r="E3403">
            <v>30.44</v>
          </cell>
          <cell r="F3403">
            <v>0</v>
          </cell>
          <cell r="G3403" t="str">
            <v>CAP</v>
          </cell>
          <cell r="H3403" t="str">
            <v>CAPTANFCHIP</v>
          </cell>
          <cell r="I3403">
            <v>1</v>
          </cell>
          <cell r="J3403">
            <v>0</v>
          </cell>
          <cell r="K3403" t="str">
            <v>200904X10</v>
          </cell>
          <cell r="L3403">
            <v>200904</v>
          </cell>
          <cell r="M3403" t="str">
            <v>QX10</v>
          </cell>
          <cell r="N3403" t="str">
            <v>CA200904</v>
          </cell>
          <cell r="O3403" t="str">
            <v>CA</v>
          </cell>
          <cell r="P3403" t="str">
            <v>QX10</v>
          </cell>
          <cell r="Q3403">
            <v>30.44</v>
          </cell>
          <cell r="R3403">
            <v>0</v>
          </cell>
        </row>
        <row r="3404">
          <cell r="A3404" t="str">
            <v>Q</v>
          </cell>
          <cell r="B3404">
            <v>39904</v>
          </cell>
          <cell r="C3404" t="str">
            <v>X17</v>
          </cell>
          <cell r="D3404">
            <v>0</v>
          </cell>
          <cell r="E3404">
            <v>156.97999999999999</v>
          </cell>
          <cell r="F3404">
            <v>0</v>
          </cell>
          <cell r="G3404" t="str">
            <v>CAP</v>
          </cell>
          <cell r="H3404" t="str">
            <v>CAPTANFCHIP</v>
          </cell>
          <cell r="I3404">
            <v>1</v>
          </cell>
          <cell r="J3404">
            <v>0</v>
          </cell>
          <cell r="K3404" t="str">
            <v>200904X17</v>
          </cell>
          <cell r="L3404">
            <v>200904</v>
          </cell>
          <cell r="M3404" t="str">
            <v>QX17</v>
          </cell>
          <cell r="N3404" t="str">
            <v>CA200904</v>
          </cell>
          <cell r="O3404" t="str">
            <v>CA</v>
          </cell>
          <cell r="P3404" t="str">
            <v>QX17</v>
          </cell>
          <cell r="Q3404">
            <v>156.97999999999999</v>
          </cell>
          <cell r="R3404">
            <v>0</v>
          </cell>
        </row>
        <row r="3405">
          <cell r="A3405" t="str">
            <v>Q</v>
          </cell>
          <cell r="B3405">
            <v>39904</v>
          </cell>
          <cell r="C3405" t="str">
            <v>X22</v>
          </cell>
          <cell r="D3405">
            <v>0</v>
          </cell>
          <cell r="E3405">
            <v>7.24</v>
          </cell>
          <cell r="F3405">
            <v>0</v>
          </cell>
          <cell r="G3405" t="str">
            <v>CAP</v>
          </cell>
          <cell r="H3405" t="str">
            <v>CAPTANFCHIP</v>
          </cell>
          <cell r="I3405">
            <v>1</v>
          </cell>
          <cell r="J3405">
            <v>0</v>
          </cell>
          <cell r="K3405" t="str">
            <v>200904X22</v>
          </cell>
          <cell r="L3405">
            <v>200904</v>
          </cell>
          <cell r="M3405" t="str">
            <v>QX22</v>
          </cell>
          <cell r="N3405" t="str">
            <v>CA200904</v>
          </cell>
          <cell r="O3405" t="str">
            <v>CA</v>
          </cell>
          <cell r="P3405" t="str">
            <v>QX22</v>
          </cell>
          <cell r="Q3405">
            <v>7.24</v>
          </cell>
          <cell r="R3405">
            <v>0</v>
          </cell>
        </row>
        <row r="3406">
          <cell r="A3406" t="str">
            <v>Q</v>
          </cell>
          <cell r="B3406">
            <v>39904</v>
          </cell>
          <cell r="C3406" t="str">
            <v>X23</v>
          </cell>
          <cell r="D3406">
            <v>0</v>
          </cell>
          <cell r="E3406">
            <v>25.12</v>
          </cell>
          <cell r="F3406">
            <v>0</v>
          </cell>
          <cell r="G3406" t="str">
            <v>CAP</v>
          </cell>
          <cell r="H3406" t="str">
            <v>CAPTANFCHIP</v>
          </cell>
          <cell r="I3406">
            <v>1</v>
          </cell>
          <cell r="J3406">
            <v>0</v>
          </cell>
          <cell r="K3406" t="str">
            <v>200904X23</v>
          </cell>
          <cell r="L3406">
            <v>200904</v>
          </cell>
          <cell r="M3406" t="str">
            <v>QX23</v>
          </cell>
          <cell r="N3406" t="str">
            <v>CA200904</v>
          </cell>
          <cell r="O3406" t="str">
            <v>CA</v>
          </cell>
          <cell r="P3406" t="str">
            <v>QX23</v>
          </cell>
          <cell r="Q3406">
            <v>25.12</v>
          </cell>
          <cell r="R3406">
            <v>0</v>
          </cell>
        </row>
        <row r="3407">
          <cell r="A3407" t="str">
            <v>Q</v>
          </cell>
          <cell r="B3407">
            <v>39904</v>
          </cell>
          <cell r="C3407" t="str">
            <v>X27</v>
          </cell>
          <cell r="D3407">
            <v>0</v>
          </cell>
          <cell r="E3407">
            <v>43.85</v>
          </cell>
          <cell r="F3407">
            <v>0</v>
          </cell>
          <cell r="G3407" t="str">
            <v>CAP</v>
          </cell>
          <cell r="H3407" t="str">
            <v>CAPTANFCHIP</v>
          </cell>
          <cell r="I3407">
            <v>1</v>
          </cell>
          <cell r="J3407">
            <v>0</v>
          </cell>
          <cell r="K3407" t="str">
            <v>200904X27</v>
          </cell>
          <cell r="L3407">
            <v>200904</v>
          </cell>
          <cell r="M3407" t="str">
            <v>QX27</v>
          </cell>
          <cell r="N3407" t="str">
            <v>CA200904</v>
          </cell>
          <cell r="O3407" t="str">
            <v>CA</v>
          </cell>
          <cell r="P3407" t="str">
            <v>QX27</v>
          </cell>
          <cell r="Q3407">
            <v>43.85</v>
          </cell>
          <cell r="R3407">
            <v>0</v>
          </cell>
        </row>
        <row r="3408">
          <cell r="A3408" t="str">
            <v>Q</v>
          </cell>
          <cell r="B3408">
            <v>39934</v>
          </cell>
          <cell r="C3408" t="str">
            <v>X10</v>
          </cell>
          <cell r="D3408">
            <v>0</v>
          </cell>
          <cell r="E3408">
            <v>30.44</v>
          </cell>
          <cell r="F3408">
            <v>0</v>
          </cell>
          <cell r="G3408" t="str">
            <v>CAP</v>
          </cell>
          <cell r="H3408" t="str">
            <v>CAPTANFCHIP</v>
          </cell>
          <cell r="I3408">
            <v>1</v>
          </cell>
          <cell r="J3408">
            <v>0</v>
          </cell>
          <cell r="K3408" t="str">
            <v>200905X10</v>
          </cell>
          <cell r="L3408">
            <v>200905</v>
          </cell>
          <cell r="M3408" t="str">
            <v>QX10</v>
          </cell>
          <cell r="N3408" t="str">
            <v>CA200905</v>
          </cell>
          <cell r="O3408" t="str">
            <v>CA</v>
          </cell>
          <cell r="P3408" t="str">
            <v>QX10</v>
          </cell>
          <cell r="Q3408">
            <v>30.44</v>
          </cell>
          <cell r="R3408">
            <v>0</v>
          </cell>
        </row>
        <row r="3409">
          <cell r="A3409" t="str">
            <v>Q</v>
          </cell>
          <cell r="B3409">
            <v>39934</v>
          </cell>
          <cell r="C3409" t="str">
            <v>X17</v>
          </cell>
          <cell r="D3409">
            <v>0</v>
          </cell>
          <cell r="E3409">
            <v>149.09</v>
          </cell>
          <cell r="F3409">
            <v>0</v>
          </cell>
          <cell r="G3409" t="str">
            <v>CAP</v>
          </cell>
          <cell r="H3409" t="str">
            <v>CAPTANFCHIP</v>
          </cell>
          <cell r="I3409">
            <v>1</v>
          </cell>
          <cell r="J3409">
            <v>0</v>
          </cell>
          <cell r="K3409" t="str">
            <v>200905X17</v>
          </cell>
          <cell r="L3409">
            <v>200905</v>
          </cell>
          <cell r="M3409" t="str">
            <v>QX17</v>
          </cell>
          <cell r="N3409" t="str">
            <v>CA200905</v>
          </cell>
          <cell r="O3409" t="str">
            <v>CA</v>
          </cell>
          <cell r="P3409" t="str">
            <v>QX17</v>
          </cell>
          <cell r="Q3409">
            <v>149.09</v>
          </cell>
          <cell r="R3409">
            <v>0</v>
          </cell>
        </row>
        <row r="3410">
          <cell r="A3410" t="str">
            <v>Q</v>
          </cell>
          <cell r="B3410">
            <v>39934</v>
          </cell>
          <cell r="C3410" t="str">
            <v>X22</v>
          </cell>
          <cell r="D3410">
            <v>0</v>
          </cell>
          <cell r="E3410">
            <v>6.52</v>
          </cell>
          <cell r="F3410">
            <v>0</v>
          </cell>
          <cell r="G3410" t="str">
            <v>CAP</v>
          </cell>
          <cell r="H3410" t="str">
            <v>CAPTANFCHIP</v>
          </cell>
          <cell r="I3410">
            <v>1</v>
          </cell>
          <cell r="J3410">
            <v>0</v>
          </cell>
          <cell r="K3410" t="str">
            <v>200905X22</v>
          </cell>
          <cell r="L3410">
            <v>200905</v>
          </cell>
          <cell r="M3410" t="str">
            <v>QX22</v>
          </cell>
          <cell r="N3410" t="str">
            <v>CA200905</v>
          </cell>
          <cell r="O3410" t="str">
            <v>CA</v>
          </cell>
          <cell r="P3410" t="str">
            <v>QX22</v>
          </cell>
          <cell r="Q3410">
            <v>6.52</v>
          </cell>
          <cell r="R3410">
            <v>0</v>
          </cell>
        </row>
        <row r="3411">
          <cell r="A3411" t="str">
            <v>Q</v>
          </cell>
          <cell r="B3411">
            <v>39934</v>
          </cell>
          <cell r="C3411" t="str">
            <v>X23</v>
          </cell>
          <cell r="D3411">
            <v>0</v>
          </cell>
          <cell r="E3411">
            <v>23.28</v>
          </cell>
          <cell r="F3411">
            <v>0</v>
          </cell>
          <cell r="G3411" t="str">
            <v>CAP</v>
          </cell>
          <cell r="H3411" t="str">
            <v>CAPTANFCHIP</v>
          </cell>
          <cell r="I3411">
            <v>1</v>
          </cell>
          <cell r="J3411">
            <v>0</v>
          </cell>
          <cell r="K3411" t="str">
            <v>200905X23</v>
          </cell>
          <cell r="L3411">
            <v>200905</v>
          </cell>
          <cell r="M3411" t="str">
            <v>QX23</v>
          </cell>
          <cell r="N3411" t="str">
            <v>CA200905</v>
          </cell>
          <cell r="O3411" t="str">
            <v>CA</v>
          </cell>
          <cell r="P3411" t="str">
            <v>QX23</v>
          </cell>
          <cell r="Q3411">
            <v>23.28</v>
          </cell>
          <cell r="R3411">
            <v>0</v>
          </cell>
        </row>
        <row r="3412">
          <cell r="A3412" t="str">
            <v>Q</v>
          </cell>
          <cell r="B3412">
            <v>39934</v>
          </cell>
          <cell r="C3412" t="str">
            <v>X27</v>
          </cell>
          <cell r="D3412">
            <v>0</v>
          </cell>
          <cell r="E3412">
            <v>43.85</v>
          </cell>
          <cell r="F3412">
            <v>0</v>
          </cell>
          <cell r="G3412" t="str">
            <v>CAP</v>
          </cell>
          <cell r="H3412" t="str">
            <v>CAPTANFCHIP</v>
          </cell>
          <cell r="I3412">
            <v>1</v>
          </cell>
          <cell r="J3412">
            <v>0</v>
          </cell>
          <cell r="K3412" t="str">
            <v>200905X27</v>
          </cell>
          <cell r="L3412">
            <v>200905</v>
          </cell>
          <cell r="M3412" t="str">
            <v>QX27</v>
          </cell>
          <cell r="N3412" t="str">
            <v>CA200905</v>
          </cell>
          <cell r="O3412" t="str">
            <v>CA</v>
          </cell>
          <cell r="P3412" t="str">
            <v>QX27</v>
          </cell>
          <cell r="Q3412">
            <v>43.85</v>
          </cell>
          <cell r="R3412">
            <v>0</v>
          </cell>
        </row>
        <row r="3413">
          <cell r="A3413" t="str">
            <v>Q</v>
          </cell>
          <cell r="B3413">
            <v>39965</v>
          </cell>
          <cell r="C3413" t="str">
            <v>X10</v>
          </cell>
          <cell r="D3413">
            <v>0</v>
          </cell>
          <cell r="E3413">
            <v>37.840000000000003</v>
          </cell>
          <cell r="F3413">
            <v>0</v>
          </cell>
          <cell r="G3413" t="str">
            <v>CAP</v>
          </cell>
          <cell r="H3413" t="str">
            <v>CAPTANFCHIP</v>
          </cell>
          <cell r="I3413">
            <v>1</v>
          </cell>
          <cell r="J3413">
            <v>0</v>
          </cell>
          <cell r="K3413" t="str">
            <v>200906X10</v>
          </cell>
          <cell r="L3413">
            <v>200906</v>
          </cell>
          <cell r="M3413" t="str">
            <v>QX10</v>
          </cell>
          <cell r="N3413" t="str">
            <v>CA200906</v>
          </cell>
          <cell r="O3413" t="str">
            <v>CA</v>
          </cell>
          <cell r="P3413" t="str">
            <v>QX10</v>
          </cell>
          <cell r="Q3413">
            <v>37.840000000000003</v>
          </cell>
          <cell r="R3413">
            <v>0</v>
          </cell>
        </row>
        <row r="3414">
          <cell r="A3414" t="str">
            <v>Q</v>
          </cell>
          <cell r="B3414">
            <v>39965</v>
          </cell>
          <cell r="C3414" t="str">
            <v>X17</v>
          </cell>
          <cell r="D3414">
            <v>0</v>
          </cell>
          <cell r="E3414">
            <v>122.78</v>
          </cell>
          <cell r="F3414">
            <v>0</v>
          </cell>
          <cell r="G3414" t="str">
            <v>CAP</v>
          </cell>
          <cell r="H3414" t="str">
            <v>CAPTANFCHIP</v>
          </cell>
          <cell r="I3414">
            <v>1</v>
          </cell>
          <cell r="J3414">
            <v>0</v>
          </cell>
          <cell r="K3414" t="str">
            <v>200906X17</v>
          </cell>
          <cell r="L3414">
            <v>200906</v>
          </cell>
          <cell r="M3414" t="str">
            <v>QX17</v>
          </cell>
          <cell r="N3414" t="str">
            <v>CA200906</v>
          </cell>
          <cell r="O3414" t="str">
            <v>CA</v>
          </cell>
          <cell r="P3414" t="str">
            <v>QX17</v>
          </cell>
          <cell r="Q3414">
            <v>122.78</v>
          </cell>
          <cell r="R3414">
            <v>0</v>
          </cell>
        </row>
        <row r="3415">
          <cell r="A3415" t="str">
            <v>Q</v>
          </cell>
          <cell r="B3415">
            <v>39965</v>
          </cell>
          <cell r="C3415" t="str">
            <v>X22</v>
          </cell>
          <cell r="D3415">
            <v>0</v>
          </cell>
          <cell r="E3415">
            <v>5.76</v>
          </cell>
          <cell r="F3415">
            <v>0</v>
          </cell>
          <cell r="G3415" t="str">
            <v>CAP</v>
          </cell>
          <cell r="H3415" t="str">
            <v>CAPTANFCHIP</v>
          </cell>
          <cell r="I3415">
            <v>1</v>
          </cell>
          <cell r="J3415">
            <v>0</v>
          </cell>
          <cell r="K3415" t="str">
            <v>200906X22</v>
          </cell>
          <cell r="L3415">
            <v>200906</v>
          </cell>
          <cell r="M3415" t="str">
            <v>QX22</v>
          </cell>
          <cell r="N3415" t="str">
            <v>CA200906</v>
          </cell>
          <cell r="O3415" t="str">
            <v>CA</v>
          </cell>
          <cell r="P3415" t="str">
            <v>QX22</v>
          </cell>
          <cell r="Q3415">
            <v>5.76</v>
          </cell>
          <cell r="R3415">
            <v>0</v>
          </cell>
        </row>
        <row r="3416">
          <cell r="A3416" t="str">
            <v>Q</v>
          </cell>
          <cell r="B3416">
            <v>39965</v>
          </cell>
          <cell r="C3416" t="str">
            <v>X23</v>
          </cell>
          <cell r="D3416">
            <v>0</v>
          </cell>
          <cell r="E3416">
            <v>20.37</v>
          </cell>
          <cell r="F3416">
            <v>0</v>
          </cell>
          <cell r="G3416" t="str">
            <v>CAP</v>
          </cell>
          <cell r="H3416" t="str">
            <v>CAPTANFCHIP</v>
          </cell>
          <cell r="I3416">
            <v>1</v>
          </cell>
          <cell r="J3416">
            <v>0</v>
          </cell>
          <cell r="K3416" t="str">
            <v>200906X23</v>
          </cell>
          <cell r="L3416">
            <v>200906</v>
          </cell>
          <cell r="M3416" t="str">
            <v>QX23</v>
          </cell>
          <cell r="N3416" t="str">
            <v>CA200906</v>
          </cell>
          <cell r="O3416" t="str">
            <v>CA</v>
          </cell>
          <cell r="P3416" t="str">
            <v>QX23</v>
          </cell>
          <cell r="Q3416">
            <v>20.37</v>
          </cell>
          <cell r="R3416">
            <v>0</v>
          </cell>
        </row>
        <row r="3417">
          <cell r="A3417" t="str">
            <v>Q</v>
          </cell>
          <cell r="B3417">
            <v>39965</v>
          </cell>
          <cell r="C3417" t="str">
            <v>X27</v>
          </cell>
          <cell r="D3417">
            <v>0</v>
          </cell>
          <cell r="E3417">
            <v>43.85</v>
          </cell>
          <cell r="F3417">
            <v>0</v>
          </cell>
          <cell r="G3417" t="str">
            <v>CAP</v>
          </cell>
          <cell r="H3417" t="str">
            <v>CAPTANFCHIP</v>
          </cell>
          <cell r="I3417">
            <v>1</v>
          </cell>
          <cell r="J3417">
            <v>0</v>
          </cell>
          <cell r="K3417" t="str">
            <v>200906X27</v>
          </cell>
          <cell r="L3417">
            <v>200906</v>
          </cell>
          <cell r="M3417" t="str">
            <v>QX27</v>
          </cell>
          <cell r="N3417" t="str">
            <v>CA200906</v>
          </cell>
          <cell r="O3417" t="str">
            <v>CA</v>
          </cell>
          <cell r="P3417" t="str">
            <v>QX27</v>
          </cell>
          <cell r="Q3417">
            <v>43.85</v>
          </cell>
          <cell r="R3417">
            <v>0</v>
          </cell>
        </row>
        <row r="3418">
          <cell r="A3418" t="str">
            <v>R2</v>
          </cell>
          <cell r="B3418">
            <v>39630</v>
          </cell>
          <cell r="C3418" t="str">
            <v>X10</v>
          </cell>
          <cell r="D3418">
            <v>0</v>
          </cell>
          <cell r="E3418">
            <v>4019.39</v>
          </cell>
          <cell r="F3418">
            <v>0</v>
          </cell>
          <cell r="G3418" t="str">
            <v>CAP</v>
          </cell>
          <cell r="H3418" t="str">
            <v>CAPTANFCHIP</v>
          </cell>
          <cell r="I3418">
            <v>1</v>
          </cell>
          <cell r="J3418">
            <v>0</v>
          </cell>
          <cell r="K3418" t="str">
            <v>200807X10</v>
          </cell>
          <cell r="L3418">
            <v>200807</v>
          </cell>
          <cell r="M3418" t="str">
            <v>R2X10</v>
          </cell>
          <cell r="N3418" t="str">
            <v>CA200807</v>
          </cell>
          <cell r="O3418" t="str">
            <v>CA</v>
          </cell>
          <cell r="P3418" t="str">
            <v>R2X10</v>
          </cell>
          <cell r="Q3418">
            <v>4019.39</v>
          </cell>
          <cell r="R3418">
            <v>0</v>
          </cell>
        </row>
        <row r="3419">
          <cell r="A3419" t="str">
            <v>R2</v>
          </cell>
          <cell r="B3419">
            <v>39630</v>
          </cell>
          <cell r="C3419" t="str">
            <v>X22</v>
          </cell>
          <cell r="D3419">
            <v>0</v>
          </cell>
          <cell r="E3419">
            <v>240.72</v>
          </cell>
          <cell r="F3419">
            <v>0</v>
          </cell>
          <cell r="G3419" t="str">
            <v>CAP</v>
          </cell>
          <cell r="H3419" t="str">
            <v>CAPTANFCHIP</v>
          </cell>
          <cell r="I3419">
            <v>1</v>
          </cell>
          <cell r="J3419">
            <v>0</v>
          </cell>
          <cell r="K3419" t="str">
            <v>200807X22</v>
          </cell>
          <cell r="L3419">
            <v>200807</v>
          </cell>
          <cell r="M3419" t="str">
            <v>R2X22</v>
          </cell>
          <cell r="N3419" t="str">
            <v>CA200807</v>
          </cell>
          <cell r="O3419" t="str">
            <v>CA</v>
          </cell>
          <cell r="P3419" t="str">
            <v>R2X22</v>
          </cell>
          <cell r="Q3419">
            <v>240.72</v>
          </cell>
          <cell r="R3419">
            <v>0</v>
          </cell>
        </row>
        <row r="3420">
          <cell r="A3420" t="str">
            <v>R2</v>
          </cell>
          <cell r="B3420">
            <v>39630</v>
          </cell>
          <cell r="C3420" t="str">
            <v>X23</v>
          </cell>
          <cell r="D3420">
            <v>0</v>
          </cell>
          <cell r="E3420">
            <v>686.91</v>
          </cell>
          <cell r="F3420">
            <v>0</v>
          </cell>
          <cell r="G3420" t="str">
            <v>CAP</v>
          </cell>
          <cell r="H3420" t="str">
            <v>CAPTANFCHIP</v>
          </cell>
          <cell r="I3420">
            <v>1</v>
          </cell>
          <cell r="J3420">
            <v>0</v>
          </cell>
          <cell r="K3420" t="str">
            <v>200807X23</v>
          </cell>
          <cell r="L3420">
            <v>200807</v>
          </cell>
          <cell r="M3420" t="str">
            <v>R2X23</v>
          </cell>
          <cell r="N3420" t="str">
            <v>CA200807</v>
          </cell>
          <cell r="O3420" t="str">
            <v>CA</v>
          </cell>
          <cell r="P3420" t="str">
            <v>R2X23</v>
          </cell>
          <cell r="Q3420">
            <v>686.91</v>
          </cell>
          <cell r="R3420">
            <v>0</v>
          </cell>
        </row>
        <row r="3421">
          <cell r="A3421" t="str">
            <v>R2</v>
          </cell>
          <cell r="B3421">
            <v>39630</v>
          </cell>
          <cell r="C3421" t="str">
            <v>X27</v>
          </cell>
          <cell r="D3421">
            <v>0</v>
          </cell>
          <cell r="E3421">
            <v>6149.29</v>
          </cell>
          <cell r="F3421">
            <v>0</v>
          </cell>
          <cell r="G3421" t="str">
            <v>CAP</v>
          </cell>
          <cell r="H3421" t="str">
            <v>CAPTANFCHIP</v>
          </cell>
          <cell r="I3421">
            <v>1</v>
          </cell>
          <cell r="J3421">
            <v>0</v>
          </cell>
          <cell r="K3421" t="str">
            <v>200807X27</v>
          </cell>
          <cell r="L3421">
            <v>200807</v>
          </cell>
          <cell r="M3421" t="str">
            <v>R2X27</v>
          </cell>
          <cell r="N3421" t="str">
            <v>CA200807</v>
          </cell>
          <cell r="O3421" t="str">
            <v>CA</v>
          </cell>
          <cell r="P3421" t="str">
            <v>R2X27</v>
          </cell>
          <cell r="Q3421">
            <v>6149.29</v>
          </cell>
          <cell r="R3421">
            <v>0</v>
          </cell>
        </row>
        <row r="3422">
          <cell r="A3422" t="str">
            <v>R2</v>
          </cell>
          <cell r="B3422">
            <v>39630</v>
          </cell>
          <cell r="C3422" t="str">
            <v>X29</v>
          </cell>
          <cell r="D3422">
            <v>0</v>
          </cell>
          <cell r="E3422">
            <v>8.32</v>
          </cell>
          <cell r="F3422">
            <v>0</v>
          </cell>
          <cell r="G3422" t="str">
            <v>CAP</v>
          </cell>
          <cell r="H3422" t="str">
            <v>CAPTANFCHIP</v>
          </cell>
          <cell r="I3422">
            <v>1</v>
          </cell>
          <cell r="J3422">
            <v>0</v>
          </cell>
          <cell r="K3422" t="str">
            <v>200807X29</v>
          </cell>
          <cell r="L3422">
            <v>200807</v>
          </cell>
          <cell r="M3422" t="str">
            <v>R2X29</v>
          </cell>
          <cell r="N3422" t="str">
            <v>CA200807</v>
          </cell>
          <cell r="O3422" t="str">
            <v>CA</v>
          </cell>
          <cell r="P3422" t="str">
            <v>R2X29</v>
          </cell>
          <cell r="Q3422">
            <v>8.32</v>
          </cell>
          <cell r="R3422">
            <v>0</v>
          </cell>
        </row>
        <row r="3423">
          <cell r="A3423" t="str">
            <v>R2</v>
          </cell>
          <cell r="B3423">
            <v>39661</v>
          </cell>
          <cell r="C3423" t="str">
            <v>X10</v>
          </cell>
          <cell r="D3423">
            <v>0</v>
          </cell>
          <cell r="E3423">
            <v>4235.42</v>
          </cell>
          <cell r="F3423">
            <v>0</v>
          </cell>
          <cell r="G3423" t="str">
            <v>CAP</v>
          </cell>
          <cell r="H3423" t="str">
            <v>CAPTANFCHIP</v>
          </cell>
          <cell r="I3423">
            <v>1</v>
          </cell>
          <cell r="J3423">
            <v>0</v>
          </cell>
          <cell r="K3423" t="str">
            <v>200808X10</v>
          </cell>
          <cell r="L3423">
            <v>200808</v>
          </cell>
          <cell r="M3423" t="str">
            <v>R2X10</v>
          </cell>
          <cell r="N3423" t="str">
            <v>CA200808</v>
          </cell>
          <cell r="O3423" t="str">
            <v>CA</v>
          </cell>
          <cell r="P3423" t="str">
            <v>R2X10</v>
          </cell>
          <cell r="Q3423">
            <v>4235.42</v>
          </cell>
          <cell r="R3423">
            <v>0</v>
          </cell>
        </row>
        <row r="3424">
          <cell r="A3424" t="str">
            <v>R2</v>
          </cell>
          <cell r="B3424">
            <v>39661</v>
          </cell>
          <cell r="C3424" t="str">
            <v>X22</v>
          </cell>
          <cell r="D3424">
            <v>0</v>
          </cell>
          <cell r="E3424">
            <v>244.99</v>
          </cell>
          <cell r="F3424">
            <v>0</v>
          </cell>
          <cell r="G3424" t="str">
            <v>CAP</v>
          </cell>
          <cell r="H3424" t="str">
            <v>CAPTANFCHIP</v>
          </cell>
          <cell r="I3424">
            <v>1</v>
          </cell>
          <cell r="J3424">
            <v>0</v>
          </cell>
          <cell r="K3424" t="str">
            <v>200808X22</v>
          </cell>
          <cell r="L3424">
            <v>200808</v>
          </cell>
          <cell r="M3424" t="str">
            <v>R2X22</v>
          </cell>
          <cell r="N3424" t="str">
            <v>CA200808</v>
          </cell>
          <cell r="O3424" t="str">
            <v>CA</v>
          </cell>
          <cell r="P3424" t="str">
            <v>R2X22</v>
          </cell>
          <cell r="Q3424">
            <v>244.99</v>
          </cell>
          <cell r="R3424">
            <v>0</v>
          </cell>
        </row>
        <row r="3425">
          <cell r="A3425" t="str">
            <v>R2</v>
          </cell>
          <cell r="B3425">
            <v>39661</v>
          </cell>
          <cell r="C3425" t="str">
            <v>X23</v>
          </cell>
          <cell r="D3425">
            <v>0</v>
          </cell>
          <cell r="E3425">
            <v>698.84</v>
          </cell>
          <cell r="F3425">
            <v>0</v>
          </cell>
          <cell r="G3425" t="str">
            <v>CAP</v>
          </cell>
          <cell r="H3425" t="str">
            <v>CAPTANFCHIP</v>
          </cell>
          <cell r="I3425">
            <v>1</v>
          </cell>
          <cell r="J3425">
            <v>0</v>
          </cell>
          <cell r="K3425" t="str">
            <v>200808X23</v>
          </cell>
          <cell r="L3425">
            <v>200808</v>
          </cell>
          <cell r="M3425" t="str">
            <v>R2X23</v>
          </cell>
          <cell r="N3425" t="str">
            <v>CA200808</v>
          </cell>
          <cell r="O3425" t="str">
            <v>CA</v>
          </cell>
          <cell r="P3425" t="str">
            <v>R2X23</v>
          </cell>
          <cell r="Q3425">
            <v>698.84</v>
          </cell>
          <cell r="R3425">
            <v>0</v>
          </cell>
        </row>
        <row r="3426">
          <cell r="A3426" t="str">
            <v>R2</v>
          </cell>
          <cell r="B3426">
            <v>39661</v>
          </cell>
          <cell r="C3426" t="str">
            <v>X27</v>
          </cell>
          <cell r="D3426">
            <v>0</v>
          </cell>
          <cell r="E3426">
            <v>6284.47</v>
          </cell>
          <cell r="F3426">
            <v>0</v>
          </cell>
          <cell r="G3426" t="str">
            <v>CAP</v>
          </cell>
          <cell r="H3426" t="str">
            <v>CAPTANFCHIP</v>
          </cell>
          <cell r="I3426">
            <v>1</v>
          </cell>
          <cell r="J3426">
            <v>0</v>
          </cell>
          <cell r="K3426" t="str">
            <v>200808X27</v>
          </cell>
          <cell r="L3426">
            <v>200808</v>
          </cell>
          <cell r="M3426" t="str">
            <v>R2X27</v>
          </cell>
          <cell r="N3426" t="str">
            <v>CA200808</v>
          </cell>
          <cell r="O3426" t="str">
            <v>CA</v>
          </cell>
          <cell r="P3426" t="str">
            <v>R2X27</v>
          </cell>
          <cell r="Q3426">
            <v>6284.47</v>
          </cell>
          <cell r="R3426">
            <v>0</v>
          </cell>
        </row>
        <row r="3427">
          <cell r="A3427" t="str">
            <v>R2</v>
          </cell>
          <cell r="B3427">
            <v>39661</v>
          </cell>
          <cell r="C3427" t="str">
            <v>X29</v>
          </cell>
          <cell r="D3427">
            <v>0</v>
          </cell>
          <cell r="E3427">
            <v>6</v>
          </cell>
          <cell r="F3427">
            <v>0</v>
          </cell>
          <cell r="G3427" t="str">
            <v>CAP</v>
          </cell>
          <cell r="H3427" t="str">
            <v>CAPTANFCHIP</v>
          </cell>
          <cell r="I3427">
            <v>1</v>
          </cell>
          <cell r="J3427">
            <v>0</v>
          </cell>
          <cell r="K3427" t="str">
            <v>200808X29</v>
          </cell>
          <cell r="L3427">
            <v>200808</v>
          </cell>
          <cell r="M3427" t="str">
            <v>R2X29</v>
          </cell>
          <cell r="N3427" t="str">
            <v>CA200808</v>
          </cell>
          <cell r="O3427" t="str">
            <v>CA</v>
          </cell>
          <cell r="P3427" t="str">
            <v>R2X29</v>
          </cell>
          <cell r="Q3427">
            <v>6</v>
          </cell>
          <cell r="R3427">
            <v>0</v>
          </cell>
        </row>
        <row r="3428">
          <cell r="A3428" t="str">
            <v>R2</v>
          </cell>
          <cell r="B3428">
            <v>39692</v>
          </cell>
          <cell r="C3428" t="str">
            <v>X10</v>
          </cell>
          <cell r="D3428">
            <v>0</v>
          </cell>
          <cell r="E3428">
            <v>4580.97</v>
          </cell>
          <cell r="F3428">
            <v>0</v>
          </cell>
          <cell r="G3428" t="str">
            <v>CAP</v>
          </cell>
          <cell r="H3428" t="str">
            <v>CAPTANFCHIP</v>
          </cell>
          <cell r="I3428">
            <v>1</v>
          </cell>
          <cell r="J3428">
            <v>0</v>
          </cell>
          <cell r="K3428" t="str">
            <v>200809X10</v>
          </cell>
          <cell r="L3428">
            <v>200809</v>
          </cell>
          <cell r="M3428" t="str">
            <v>R2X10</v>
          </cell>
          <cell r="N3428" t="str">
            <v>CA200809</v>
          </cell>
          <cell r="O3428" t="str">
            <v>CA</v>
          </cell>
          <cell r="P3428" t="str">
            <v>R2X10</v>
          </cell>
          <cell r="Q3428">
            <v>4580.97</v>
          </cell>
          <cell r="R3428">
            <v>0</v>
          </cell>
        </row>
        <row r="3429">
          <cell r="A3429" t="str">
            <v>R2</v>
          </cell>
          <cell r="B3429">
            <v>39692</v>
          </cell>
          <cell r="C3429" t="str">
            <v>X22</v>
          </cell>
          <cell r="D3429">
            <v>0</v>
          </cell>
          <cell r="E3429">
            <v>257.66000000000003</v>
          </cell>
          <cell r="F3429">
            <v>0</v>
          </cell>
          <cell r="G3429" t="str">
            <v>CAP</v>
          </cell>
          <cell r="H3429" t="str">
            <v>CAPTANFCHIP</v>
          </cell>
          <cell r="I3429">
            <v>1</v>
          </cell>
          <cell r="J3429">
            <v>0</v>
          </cell>
          <cell r="K3429" t="str">
            <v>200809X22</v>
          </cell>
          <cell r="L3429">
            <v>200809</v>
          </cell>
          <cell r="M3429" t="str">
            <v>R2X22</v>
          </cell>
          <cell r="N3429" t="str">
            <v>CA200809</v>
          </cell>
          <cell r="O3429" t="str">
            <v>CA</v>
          </cell>
          <cell r="P3429" t="str">
            <v>R2X22</v>
          </cell>
          <cell r="Q3429">
            <v>257.66000000000003</v>
          </cell>
          <cell r="R3429">
            <v>0</v>
          </cell>
        </row>
        <row r="3430">
          <cell r="A3430" t="str">
            <v>R2</v>
          </cell>
          <cell r="B3430">
            <v>39692</v>
          </cell>
          <cell r="C3430" t="str">
            <v>X23</v>
          </cell>
          <cell r="D3430">
            <v>0</v>
          </cell>
          <cell r="E3430">
            <v>734.99</v>
          </cell>
          <cell r="F3430">
            <v>0</v>
          </cell>
          <cell r="G3430" t="str">
            <v>CAP</v>
          </cell>
          <cell r="H3430" t="str">
            <v>CAPTANFCHIP</v>
          </cell>
          <cell r="I3430">
            <v>1</v>
          </cell>
          <cell r="J3430">
            <v>0</v>
          </cell>
          <cell r="K3430" t="str">
            <v>200809X23</v>
          </cell>
          <cell r="L3430">
            <v>200809</v>
          </cell>
          <cell r="M3430" t="str">
            <v>R2X23</v>
          </cell>
          <cell r="N3430" t="str">
            <v>CA200809</v>
          </cell>
          <cell r="O3430" t="str">
            <v>CA</v>
          </cell>
          <cell r="P3430" t="str">
            <v>R2X23</v>
          </cell>
          <cell r="Q3430">
            <v>734.99</v>
          </cell>
          <cell r="R3430">
            <v>0</v>
          </cell>
        </row>
        <row r="3431">
          <cell r="A3431" t="str">
            <v>R2</v>
          </cell>
          <cell r="B3431">
            <v>39692</v>
          </cell>
          <cell r="C3431" t="str">
            <v>X27</v>
          </cell>
          <cell r="D3431">
            <v>0</v>
          </cell>
          <cell r="E3431">
            <v>6610.85</v>
          </cell>
          <cell r="F3431">
            <v>0</v>
          </cell>
          <cell r="G3431" t="str">
            <v>CAP</v>
          </cell>
          <cell r="H3431" t="str">
            <v>CAPTANFCHIP</v>
          </cell>
          <cell r="I3431">
            <v>1</v>
          </cell>
          <cell r="J3431">
            <v>0</v>
          </cell>
          <cell r="K3431" t="str">
            <v>200809X27</v>
          </cell>
          <cell r="L3431">
            <v>200809</v>
          </cell>
          <cell r="M3431" t="str">
            <v>R2X27</v>
          </cell>
          <cell r="N3431" t="str">
            <v>CA200809</v>
          </cell>
          <cell r="O3431" t="str">
            <v>CA</v>
          </cell>
          <cell r="P3431" t="str">
            <v>R2X27</v>
          </cell>
          <cell r="Q3431">
            <v>6610.85</v>
          </cell>
          <cell r="R3431">
            <v>0</v>
          </cell>
        </row>
        <row r="3432">
          <cell r="A3432" t="str">
            <v>R2</v>
          </cell>
          <cell r="B3432">
            <v>39692</v>
          </cell>
          <cell r="C3432" t="str">
            <v>X29</v>
          </cell>
          <cell r="D3432">
            <v>0</v>
          </cell>
          <cell r="E3432">
            <v>2.5</v>
          </cell>
          <cell r="F3432">
            <v>0</v>
          </cell>
          <cell r="G3432" t="str">
            <v>CAP</v>
          </cell>
          <cell r="H3432" t="str">
            <v>CAPTANFCHIP</v>
          </cell>
          <cell r="I3432">
            <v>1</v>
          </cell>
          <cell r="J3432">
            <v>0</v>
          </cell>
          <cell r="K3432" t="str">
            <v>200809X29</v>
          </cell>
          <cell r="L3432">
            <v>200809</v>
          </cell>
          <cell r="M3432" t="str">
            <v>R2X29</v>
          </cell>
          <cell r="N3432" t="str">
            <v>CA200809</v>
          </cell>
          <cell r="O3432" t="str">
            <v>CA</v>
          </cell>
          <cell r="P3432" t="str">
            <v>R2X29</v>
          </cell>
          <cell r="Q3432">
            <v>2.5</v>
          </cell>
          <cell r="R3432">
            <v>0</v>
          </cell>
        </row>
        <row r="3433">
          <cell r="A3433" t="str">
            <v>R2</v>
          </cell>
          <cell r="B3433">
            <v>39722</v>
          </cell>
          <cell r="C3433" t="str">
            <v>X10</v>
          </cell>
          <cell r="D3433">
            <v>0</v>
          </cell>
          <cell r="E3433">
            <v>4444.28</v>
          </cell>
          <cell r="F3433">
            <v>0</v>
          </cell>
          <cell r="G3433" t="str">
            <v>CAP</v>
          </cell>
          <cell r="H3433" t="str">
            <v>CAPTANFCHIP</v>
          </cell>
          <cell r="I3433">
            <v>1</v>
          </cell>
          <cell r="J3433">
            <v>0</v>
          </cell>
          <cell r="K3433" t="str">
            <v>200810X10</v>
          </cell>
          <cell r="L3433">
            <v>200810</v>
          </cell>
          <cell r="M3433" t="str">
            <v>R2X10</v>
          </cell>
          <cell r="N3433" t="str">
            <v>CA200810</v>
          </cell>
          <cell r="O3433" t="str">
            <v>CA</v>
          </cell>
          <cell r="P3433" t="str">
            <v>R2X10</v>
          </cell>
          <cell r="Q3433">
            <v>4444.28</v>
          </cell>
          <cell r="R3433">
            <v>0</v>
          </cell>
        </row>
        <row r="3434">
          <cell r="A3434" t="str">
            <v>R2</v>
          </cell>
          <cell r="B3434">
            <v>39722</v>
          </cell>
          <cell r="C3434" t="str">
            <v>X22</v>
          </cell>
          <cell r="D3434">
            <v>0</v>
          </cell>
          <cell r="E3434">
            <v>256.36</v>
          </cell>
          <cell r="F3434">
            <v>0</v>
          </cell>
          <cell r="G3434" t="str">
            <v>CAP</v>
          </cell>
          <cell r="H3434" t="str">
            <v>CAPTANFCHIP</v>
          </cell>
          <cell r="I3434">
            <v>1</v>
          </cell>
          <cell r="J3434">
            <v>0</v>
          </cell>
          <cell r="K3434" t="str">
            <v>200810X22</v>
          </cell>
          <cell r="L3434">
            <v>200810</v>
          </cell>
          <cell r="M3434" t="str">
            <v>R2X22</v>
          </cell>
          <cell r="N3434" t="str">
            <v>CA200810</v>
          </cell>
          <cell r="O3434" t="str">
            <v>CA</v>
          </cell>
          <cell r="P3434" t="str">
            <v>R2X22</v>
          </cell>
          <cell r="Q3434">
            <v>256.36</v>
          </cell>
          <cell r="R3434">
            <v>0</v>
          </cell>
        </row>
        <row r="3435">
          <cell r="A3435" t="str">
            <v>R2</v>
          </cell>
          <cell r="B3435">
            <v>39722</v>
          </cell>
          <cell r="C3435" t="str">
            <v>X23</v>
          </cell>
          <cell r="D3435">
            <v>0</v>
          </cell>
          <cell r="E3435">
            <v>731.44</v>
          </cell>
          <cell r="F3435">
            <v>0</v>
          </cell>
          <cell r="G3435" t="str">
            <v>CAP</v>
          </cell>
          <cell r="H3435" t="str">
            <v>CAPTANFCHIP</v>
          </cell>
          <cell r="I3435">
            <v>1</v>
          </cell>
          <cell r="J3435">
            <v>0</v>
          </cell>
          <cell r="K3435" t="str">
            <v>200810X23</v>
          </cell>
          <cell r="L3435">
            <v>200810</v>
          </cell>
          <cell r="M3435" t="str">
            <v>R2X23</v>
          </cell>
          <cell r="N3435" t="str">
            <v>CA200810</v>
          </cell>
          <cell r="O3435" t="str">
            <v>CA</v>
          </cell>
          <cell r="P3435" t="str">
            <v>R2X23</v>
          </cell>
          <cell r="Q3435">
            <v>731.44</v>
          </cell>
          <cell r="R3435">
            <v>0</v>
          </cell>
        </row>
        <row r="3436">
          <cell r="A3436" t="str">
            <v>R2</v>
          </cell>
          <cell r="B3436">
            <v>39722</v>
          </cell>
          <cell r="C3436" t="str">
            <v>X27</v>
          </cell>
          <cell r="D3436">
            <v>0</v>
          </cell>
          <cell r="E3436">
            <v>6592.39</v>
          </cell>
          <cell r="F3436">
            <v>0</v>
          </cell>
          <cell r="G3436" t="str">
            <v>CAP</v>
          </cell>
          <cell r="H3436" t="str">
            <v>CAPTANFCHIP</v>
          </cell>
          <cell r="I3436">
            <v>1</v>
          </cell>
          <cell r="J3436">
            <v>0</v>
          </cell>
          <cell r="K3436" t="str">
            <v>200810X27</v>
          </cell>
          <cell r="L3436">
            <v>200810</v>
          </cell>
          <cell r="M3436" t="str">
            <v>R2X27</v>
          </cell>
          <cell r="N3436" t="str">
            <v>CA200810</v>
          </cell>
          <cell r="O3436" t="str">
            <v>CA</v>
          </cell>
          <cell r="P3436" t="str">
            <v>R2X27</v>
          </cell>
          <cell r="Q3436">
            <v>6592.39</v>
          </cell>
          <cell r="R3436">
            <v>0</v>
          </cell>
        </row>
        <row r="3437">
          <cell r="A3437" t="str">
            <v>R2</v>
          </cell>
          <cell r="B3437">
            <v>39722</v>
          </cell>
          <cell r="C3437" t="str">
            <v>X29</v>
          </cell>
          <cell r="D3437">
            <v>0</v>
          </cell>
          <cell r="E3437">
            <v>4.0599999999999996</v>
          </cell>
          <cell r="F3437">
            <v>0</v>
          </cell>
          <cell r="G3437" t="str">
            <v>CAP</v>
          </cell>
          <cell r="H3437" t="str">
            <v>CAPTANFCHIP</v>
          </cell>
          <cell r="I3437">
            <v>1</v>
          </cell>
          <cell r="J3437">
            <v>0</v>
          </cell>
          <cell r="K3437" t="str">
            <v>200810X29</v>
          </cell>
          <cell r="L3437">
            <v>200810</v>
          </cell>
          <cell r="M3437" t="str">
            <v>R2X29</v>
          </cell>
          <cell r="N3437" t="str">
            <v>CA200810</v>
          </cell>
          <cell r="O3437" t="str">
            <v>CA</v>
          </cell>
          <cell r="P3437" t="str">
            <v>R2X29</v>
          </cell>
          <cell r="Q3437">
            <v>4.0599999999999996</v>
          </cell>
          <cell r="R3437">
            <v>0</v>
          </cell>
        </row>
        <row r="3438">
          <cell r="A3438" t="str">
            <v>R2</v>
          </cell>
          <cell r="B3438">
            <v>39753</v>
          </cell>
          <cell r="C3438" t="str">
            <v>X10</v>
          </cell>
          <cell r="D3438">
            <v>0</v>
          </cell>
          <cell r="E3438">
            <v>4259.1400000000003</v>
          </cell>
          <cell r="F3438">
            <v>0</v>
          </cell>
          <cell r="G3438" t="str">
            <v>CAP</v>
          </cell>
          <cell r="H3438" t="str">
            <v>CAPTANFCHIP</v>
          </cell>
          <cell r="I3438">
            <v>1</v>
          </cell>
          <cell r="J3438">
            <v>0</v>
          </cell>
          <cell r="K3438" t="str">
            <v>200811X10</v>
          </cell>
          <cell r="L3438">
            <v>200811</v>
          </cell>
          <cell r="M3438" t="str">
            <v>R2X10</v>
          </cell>
          <cell r="N3438" t="str">
            <v>CA200811</v>
          </cell>
          <cell r="O3438" t="str">
            <v>CA</v>
          </cell>
          <cell r="P3438" t="str">
            <v>R2X10</v>
          </cell>
          <cell r="Q3438">
            <v>4259.1400000000003</v>
          </cell>
          <cell r="R3438">
            <v>0</v>
          </cell>
        </row>
        <row r="3439">
          <cell r="A3439" t="str">
            <v>R2</v>
          </cell>
          <cell r="B3439">
            <v>39753</v>
          </cell>
          <cell r="C3439" t="str">
            <v>X22</v>
          </cell>
          <cell r="D3439">
            <v>0</v>
          </cell>
          <cell r="E3439">
            <v>244.21</v>
          </cell>
          <cell r="F3439">
            <v>0</v>
          </cell>
          <cell r="G3439" t="str">
            <v>CAP</v>
          </cell>
          <cell r="H3439" t="str">
            <v>CAPTANFCHIP</v>
          </cell>
          <cell r="I3439">
            <v>1</v>
          </cell>
          <cell r="J3439">
            <v>0</v>
          </cell>
          <cell r="K3439" t="str">
            <v>200811X22</v>
          </cell>
          <cell r="L3439">
            <v>200811</v>
          </cell>
          <cell r="M3439" t="str">
            <v>R2X22</v>
          </cell>
          <cell r="N3439" t="str">
            <v>CA200811</v>
          </cell>
          <cell r="O3439" t="str">
            <v>CA</v>
          </cell>
          <cell r="P3439" t="str">
            <v>R2X22</v>
          </cell>
          <cell r="Q3439">
            <v>244.21</v>
          </cell>
          <cell r="R3439">
            <v>0</v>
          </cell>
        </row>
        <row r="3440">
          <cell r="A3440" t="str">
            <v>R2</v>
          </cell>
          <cell r="B3440">
            <v>39753</v>
          </cell>
          <cell r="C3440" t="str">
            <v>X23</v>
          </cell>
          <cell r="D3440">
            <v>0</v>
          </cell>
          <cell r="E3440">
            <v>696.87</v>
          </cell>
          <cell r="F3440">
            <v>0</v>
          </cell>
          <cell r="G3440" t="str">
            <v>CAP</v>
          </cell>
          <cell r="H3440" t="str">
            <v>CAPTANFCHIP</v>
          </cell>
          <cell r="I3440">
            <v>1</v>
          </cell>
          <cell r="J3440">
            <v>0</v>
          </cell>
          <cell r="K3440" t="str">
            <v>200811X23</v>
          </cell>
          <cell r="L3440">
            <v>200811</v>
          </cell>
          <cell r="M3440" t="str">
            <v>R2X23</v>
          </cell>
          <cell r="N3440" t="str">
            <v>CA200811</v>
          </cell>
          <cell r="O3440" t="str">
            <v>CA</v>
          </cell>
          <cell r="P3440" t="str">
            <v>R2X23</v>
          </cell>
          <cell r="Q3440">
            <v>696.87</v>
          </cell>
          <cell r="R3440">
            <v>0</v>
          </cell>
        </row>
        <row r="3441">
          <cell r="A3441" t="str">
            <v>R2</v>
          </cell>
          <cell r="B3441">
            <v>39753</v>
          </cell>
          <cell r="C3441" t="str">
            <v>X27</v>
          </cell>
          <cell r="D3441">
            <v>0</v>
          </cell>
          <cell r="E3441">
            <v>6279.61</v>
          </cell>
          <cell r="F3441">
            <v>0</v>
          </cell>
          <cell r="G3441" t="str">
            <v>CAP</v>
          </cell>
          <cell r="H3441" t="str">
            <v>CAPTANFCHIP</v>
          </cell>
          <cell r="I3441">
            <v>1</v>
          </cell>
          <cell r="J3441">
            <v>0</v>
          </cell>
          <cell r="K3441" t="str">
            <v>200811X27</v>
          </cell>
          <cell r="L3441">
            <v>200811</v>
          </cell>
          <cell r="M3441" t="str">
            <v>R2X27</v>
          </cell>
          <cell r="N3441" t="str">
            <v>CA200811</v>
          </cell>
          <cell r="O3441" t="str">
            <v>CA</v>
          </cell>
          <cell r="P3441" t="str">
            <v>R2X27</v>
          </cell>
          <cell r="Q3441">
            <v>6279.61</v>
          </cell>
          <cell r="R3441">
            <v>0</v>
          </cell>
        </row>
        <row r="3442">
          <cell r="A3442" t="str">
            <v>R2</v>
          </cell>
          <cell r="B3442">
            <v>39783</v>
          </cell>
          <cell r="C3442" t="str">
            <v>X10</v>
          </cell>
          <cell r="D3442">
            <v>0</v>
          </cell>
          <cell r="E3442">
            <v>4225.51</v>
          </cell>
          <cell r="F3442">
            <v>0</v>
          </cell>
          <cell r="G3442" t="str">
            <v>CAP</v>
          </cell>
          <cell r="H3442" t="str">
            <v>CAPTANFCHIP</v>
          </cell>
          <cell r="I3442">
            <v>1</v>
          </cell>
          <cell r="J3442">
            <v>0</v>
          </cell>
          <cell r="K3442" t="str">
            <v>200812X10</v>
          </cell>
          <cell r="L3442">
            <v>200812</v>
          </cell>
          <cell r="M3442" t="str">
            <v>R2X10</v>
          </cell>
          <cell r="N3442" t="str">
            <v>CA200812</v>
          </cell>
          <cell r="O3442" t="str">
            <v>CA</v>
          </cell>
          <cell r="P3442" t="str">
            <v>R2X10</v>
          </cell>
          <cell r="Q3442">
            <v>4225.51</v>
          </cell>
          <cell r="R3442">
            <v>0</v>
          </cell>
        </row>
        <row r="3443">
          <cell r="A3443" t="str">
            <v>R2</v>
          </cell>
          <cell r="B3443">
            <v>39783</v>
          </cell>
          <cell r="C3443" t="str">
            <v>X22</v>
          </cell>
          <cell r="D3443">
            <v>0</v>
          </cell>
          <cell r="E3443">
            <v>234.07</v>
          </cell>
          <cell r="F3443">
            <v>0</v>
          </cell>
          <cell r="G3443" t="str">
            <v>CAP</v>
          </cell>
          <cell r="H3443" t="str">
            <v>CAPTANFCHIP</v>
          </cell>
          <cell r="I3443">
            <v>1</v>
          </cell>
          <cell r="J3443">
            <v>0</v>
          </cell>
          <cell r="K3443" t="str">
            <v>200812X22</v>
          </cell>
          <cell r="L3443">
            <v>200812</v>
          </cell>
          <cell r="M3443" t="str">
            <v>R2X22</v>
          </cell>
          <cell r="N3443" t="str">
            <v>CA200812</v>
          </cell>
          <cell r="O3443" t="str">
            <v>CA</v>
          </cell>
          <cell r="P3443" t="str">
            <v>R2X22</v>
          </cell>
          <cell r="Q3443">
            <v>234.07</v>
          </cell>
          <cell r="R3443">
            <v>0</v>
          </cell>
        </row>
        <row r="3444">
          <cell r="A3444" t="str">
            <v>R2</v>
          </cell>
          <cell r="B3444">
            <v>39783</v>
          </cell>
          <cell r="C3444" t="str">
            <v>X23</v>
          </cell>
          <cell r="D3444">
            <v>0</v>
          </cell>
          <cell r="E3444">
            <v>667.78</v>
          </cell>
          <cell r="F3444">
            <v>0</v>
          </cell>
          <cell r="G3444" t="str">
            <v>CAP</v>
          </cell>
          <cell r="H3444" t="str">
            <v>CAPTANFCHIP</v>
          </cell>
          <cell r="I3444">
            <v>1</v>
          </cell>
          <cell r="J3444">
            <v>0</v>
          </cell>
          <cell r="K3444" t="str">
            <v>200812X23</v>
          </cell>
          <cell r="L3444">
            <v>200812</v>
          </cell>
          <cell r="M3444" t="str">
            <v>R2X23</v>
          </cell>
          <cell r="N3444" t="str">
            <v>CA200812</v>
          </cell>
          <cell r="O3444" t="str">
            <v>CA</v>
          </cell>
          <cell r="P3444" t="str">
            <v>R2X23</v>
          </cell>
          <cell r="Q3444">
            <v>667.78</v>
          </cell>
          <cell r="R3444">
            <v>0</v>
          </cell>
        </row>
        <row r="3445">
          <cell r="A3445" t="str">
            <v>R2</v>
          </cell>
          <cell r="B3445">
            <v>39783</v>
          </cell>
          <cell r="C3445" t="str">
            <v>X27</v>
          </cell>
          <cell r="D3445">
            <v>0</v>
          </cell>
          <cell r="E3445">
            <v>6017.52</v>
          </cell>
          <cell r="F3445">
            <v>0</v>
          </cell>
          <cell r="G3445" t="str">
            <v>CAP</v>
          </cell>
          <cell r="H3445" t="str">
            <v>CAPTANFCHIP</v>
          </cell>
          <cell r="I3445">
            <v>1</v>
          </cell>
          <cell r="J3445">
            <v>0</v>
          </cell>
          <cell r="K3445" t="str">
            <v>200812X27</v>
          </cell>
          <cell r="L3445">
            <v>200812</v>
          </cell>
          <cell r="M3445" t="str">
            <v>R2X27</v>
          </cell>
          <cell r="N3445" t="str">
            <v>CA200812</v>
          </cell>
          <cell r="O3445" t="str">
            <v>CA</v>
          </cell>
          <cell r="P3445" t="str">
            <v>R2X27</v>
          </cell>
          <cell r="Q3445">
            <v>6017.52</v>
          </cell>
          <cell r="R3445">
            <v>0</v>
          </cell>
        </row>
        <row r="3446">
          <cell r="A3446" t="str">
            <v>R2</v>
          </cell>
          <cell r="B3446">
            <v>39783</v>
          </cell>
          <cell r="C3446" t="str">
            <v>X29</v>
          </cell>
          <cell r="D3446">
            <v>0</v>
          </cell>
          <cell r="E3446">
            <v>3.1</v>
          </cell>
          <cell r="F3446">
            <v>0</v>
          </cell>
          <cell r="G3446" t="str">
            <v>CAP</v>
          </cell>
          <cell r="H3446" t="str">
            <v>CAPTANFCHIP</v>
          </cell>
          <cell r="I3446">
            <v>1</v>
          </cell>
          <cell r="J3446">
            <v>0</v>
          </cell>
          <cell r="K3446" t="str">
            <v>200812X29</v>
          </cell>
          <cell r="L3446">
            <v>200812</v>
          </cell>
          <cell r="M3446" t="str">
            <v>R2X29</v>
          </cell>
          <cell r="N3446" t="str">
            <v>CA200812</v>
          </cell>
          <cell r="O3446" t="str">
            <v>CA</v>
          </cell>
          <cell r="P3446" t="str">
            <v>R2X29</v>
          </cell>
          <cell r="Q3446">
            <v>3.1</v>
          </cell>
          <cell r="R3446">
            <v>0</v>
          </cell>
        </row>
        <row r="3447">
          <cell r="A3447" t="str">
            <v>R2</v>
          </cell>
          <cell r="B3447">
            <v>39814</v>
          </cell>
          <cell r="C3447" t="str">
            <v>X10</v>
          </cell>
          <cell r="D3447">
            <v>0</v>
          </cell>
          <cell r="E3447">
            <v>3942.08</v>
          </cell>
          <cell r="F3447">
            <v>0</v>
          </cell>
          <cell r="G3447" t="str">
            <v>CAP</v>
          </cell>
          <cell r="H3447" t="str">
            <v>CAPTANFCHIP</v>
          </cell>
          <cell r="I3447">
            <v>1</v>
          </cell>
          <cell r="J3447">
            <v>0</v>
          </cell>
          <cell r="K3447" t="str">
            <v>200901X10</v>
          </cell>
          <cell r="L3447">
            <v>200901</v>
          </cell>
          <cell r="M3447" t="str">
            <v>R2X10</v>
          </cell>
          <cell r="N3447" t="str">
            <v>CA200901</v>
          </cell>
          <cell r="O3447" t="str">
            <v>CA</v>
          </cell>
          <cell r="P3447" t="str">
            <v>R2X10</v>
          </cell>
          <cell r="Q3447">
            <v>3942.08</v>
          </cell>
          <cell r="R3447">
            <v>0</v>
          </cell>
        </row>
        <row r="3448">
          <cell r="A3448" t="str">
            <v>R2</v>
          </cell>
          <cell r="B3448">
            <v>39814</v>
          </cell>
          <cell r="C3448" t="str">
            <v>X22</v>
          </cell>
          <cell r="D3448">
            <v>0</v>
          </cell>
          <cell r="E3448">
            <v>232.92</v>
          </cell>
          <cell r="F3448">
            <v>0</v>
          </cell>
          <cell r="G3448" t="str">
            <v>CAP</v>
          </cell>
          <cell r="H3448" t="str">
            <v>CAPTANFCHIP</v>
          </cell>
          <cell r="I3448">
            <v>1</v>
          </cell>
          <cell r="J3448">
            <v>0</v>
          </cell>
          <cell r="K3448" t="str">
            <v>200901X22</v>
          </cell>
          <cell r="L3448">
            <v>200901</v>
          </cell>
          <cell r="M3448" t="str">
            <v>R2X22</v>
          </cell>
          <cell r="N3448" t="str">
            <v>CA200901</v>
          </cell>
          <cell r="O3448" t="str">
            <v>CA</v>
          </cell>
          <cell r="P3448" t="str">
            <v>R2X22</v>
          </cell>
          <cell r="Q3448">
            <v>232.92</v>
          </cell>
          <cell r="R3448">
            <v>0</v>
          </cell>
        </row>
        <row r="3449">
          <cell r="A3449" t="str">
            <v>R2</v>
          </cell>
          <cell r="B3449">
            <v>39814</v>
          </cell>
          <cell r="C3449" t="str">
            <v>X23</v>
          </cell>
          <cell r="D3449">
            <v>0</v>
          </cell>
          <cell r="E3449">
            <v>664.25</v>
          </cell>
          <cell r="F3449">
            <v>0</v>
          </cell>
          <cell r="G3449" t="str">
            <v>CAP</v>
          </cell>
          <cell r="H3449" t="str">
            <v>CAPTANFCHIP</v>
          </cell>
          <cell r="I3449">
            <v>1</v>
          </cell>
          <cell r="J3449">
            <v>0</v>
          </cell>
          <cell r="K3449" t="str">
            <v>200901X23</v>
          </cell>
          <cell r="L3449">
            <v>200901</v>
          </cell>
          <cell r="M3449" t="str">
            <v>R2X23</v>
          </cell>
          <cell r="N3449" t="str">
            <v>CA200901</v>
          </cell>
          <cell r="O3449" t="str">
            <v>CA</v>
          </cell>
          <cell r="P3449" t="str">
            <v>R2X23</v>
          </cell>
          <cell r="Q3449">
            <v>664.25</v>
          </cell>
          <cell r="R3449">
            <v>0</v>
          </cell>
        </row>
        <row r="3450">
          <cell r="A3450" t="str">
            <v>R2</v>
          </cell>
          <cell r="B3450">
            <v>39814</v>
          </cell>
          <cell r="C3450" t="str">
            <v>X27</v>
          </cell>
          <cell r="D3450">
            <v>0</v>
          </cell>
          <cell r="E3450">
            <v>5965.32</v>
          </cell>
          <cell r="F3450">
            <v>0</v>
          </cell>
          <cell r="G3450" t="str">
            <v>CAP</v>
          </cell>
          <cell r="H3450" t="str">
            <v>CAPTANFCHIP</v>
          </cell>
          <cell r="I3450">
            <v>1</v>
          </cell>
          <cell r="J3450">
            <v>0</v>
          </cell>
          <cell r="K3450" t="str">
            <v>200901X27</v>
          </cell>
          <cell r="L3450">
            <v>200901</v>
          </cell>
          <cell r="M3450" t="str">
            <v>R2X27</v>
          </cell>
          <cell r="N3450" t="str">
            <v>CA200901</v>
          </cell>
          <cell r="O3450" t="str">
            <v>CA</v>
          </cell>
          <cell r="P3450" t="str">
            <v>R2X27</v>
          </cell>
          <cell r="Q3450">
            <v>5965.32</v>
          </cell>
          <cell r="R3450">
            <v>0</v>
          </cell>
        </row>
        <row r="3451">
          <cell r="A3451" t="str">
            <v>R2</v>
          </cell>
          <cell r="B3451">
            <v>39814</v>
          </cell>
          <cell r="C3451" t="str">
            <v>X29</v>
          </cell>
          <cell r="D3451">
            <v>0</v>
          </cell>
          <cell r="E3451">
            <v>6.29</v>
          </cell>
          <cell r="F3451">
            <v>0</v>
          </cell>
          <cell r="G3451" t="str">
            <v>CAP</v>
          </cell>
          <cell r="H3451" t="str">
            <v>CAPTANFCHIP</v>
          </cell>
          <cell r="I3451">
            <v>1</v>
          </cell>
          <cell r="J3451">
            <v>0</v>
          </cell>
          <cell r="K3451" t="str">
            <v>200901X29</v>
          </cell>
          <cell r="L3451">
            <v>200901</v>
          </cell>
          <cell r="M3451" t="str">
            <v>R2X29</v>
          </cell>
          <cell r="N3451" t="str">
            <v>CA200901</v>
          </cell>
          <cell r="O3451" t="str">
            <v>CA</v>
          </cell>
          <cell r="P3451" t="str">
            <v>R2X29</v>
          </cell>
          <cell r="Q3451">
            <v>6.29</v>
          </cell>
          <cell r="R3451">
            <v>0</v>
          </cell>
        </row>
        <row r="3452">
          <cell r="A3452" t="str">
            <v>R2</v>
          </cell>
          <cell r="B3452">
            <v>39845</v>
          </cell>
          <cell r="C3452" t="str">
            <v>X10</v>
          </cell>
          <cell r="D3452">
            <v>0</v>
          </cell>
          <cell r="E3452">
            <v>4010.71</v>
          </cell>
          <cell r="F3452">
            <v>0</v>
          </cell>
          <cell r="G3452" t="str">
            <v>CAP</v>
          </cell>
          <cell r="H3452" t="str">
            <v>CAPTANFCHIP</v>
          </cell>
          <cell r="I3452">
            <v>1</v>
          </cell>
          <cell r="J3452">
            <v>0</v>
          </cell>
          <cell r="K3452" t="str">
            <v>200902X10</v>
          </cell>
          <cell r="L3452">
            <v>200902</v>
          </cell>
          <cell r="M3452" t="str">
            <v>R2X10</v>
          </cell>
          <cell r="N3452" t="str">
            <v>CA200902</v>
          </cell>
          <cell r="O3452" t="str">
            <v>CA</v>
          </cell>
          <cell r="P3452" t="str">
            <v>R2X10</v>
          </cell>
          <cell r="Q3452">
            <v>4010.71</v>
          </cell>
          <cell r="R3452">
            <v>0</v>
          </cell>
        </row>
        <row r="3453">
          <cell r="A3453" t="str">
            <v>R2</v>
          </cell>
          <cell r="B3453">
            <v>39845</v>
          </cell>
          <cell r="C3453" t="str">
            <v>X22</v>
          </cell>
          <cell r="D3453">
            <v>0</v>
          </cell>
          <cell r="E3453">
            <v>240.38</v>
          </cell>
          <cell r="F3453">
            <v>0</v>
          </cell>
          <cell r="G3453" t="str">
            <v>CAP</v>
          </cell>
          <cell r="H3453" t="str">
            <v>CAPTANFCHIP</v>
          </cell>
          <cell r="I3453">
            <v>1</v>
          </cell>
          <cell r="J3453">
            <v>0</v>
          </cell>
          <cell r="K3453" t="str">
            <v>200902X22</v>
          </cell>
          <cell r="L3453">
            <v>200902</v>
          </cell>
          <cell r="M3453" t="str">
            <v>R2X22</v>
          </cell>
          <cell r="N3453" t="str">
            <v>CA200902</v>
          </cell>
          <cell r="O3453" t="str">
            <v>CA</v>
          </cell>
          <cell r="P3453" t="str">
            <v>R2X22</v>
          </cell>
          <cell r="Q3453">
            <v>240.38</v>
          </cell>
          <cell r="R3453">
            <v>0</v>
          </cell>
        </row>
        <row r="3454">
          <cell r="A3454" t="str">
            <v>R2</v>
          </cell>
          <cell r="B3454">
            <v>39845</v>
          </cell>
          <cell r="C3454" t="str">
            <v>X23</v>
          </cell>
          <cell r="D3454">
            <v>0</v>
          </cell>
          <cell r="E3454">
            <v>685.75</v>
          </cell>
          <cell r="F3454">
            <v>0</v>
          </cell>
          <cell r="G3454" t="str">
            <v>CAP</v>
          </cell>
          <cell r="H3454" t="str">
            <v>CAPTANFCHIP</v>
          </cell>
          <cell r="I3454">
            <v>1</v>
          </cell>
          <cell r="J3454">
            <v>0</v>
          </cell>
          <cell r="K3454" t="str">
            <v>200902X23</v>
          </cell>
          <cell r="L3454">
            <v>200902</v>
          </cell>
          <cell r="M3454" t="str">
            <v>R2X23</v>
          </cell>
          <cell r="N3454" t="str">
            <v>CA200902</v>
          </cell>
          <cell r="O3454" t="str">
            <v>CA</v>
          </cell>
          <cell r="P3454" t="str">
            <v>R2X23</v>
          </cell>
          <cell r="Q3454">
            <v>685.75</v>
          </cell>
          <cell r="R3454">
            <v>0</v>
          </cell>
        </row>
        <row r="3455">
          <cell r="A3455" t="str">
            <v>R2</v>
          </cell>
          <cell r="B3455">
            <v>39845</v>
          </cell>
          <cell r="C3455" t="str">
            <v>X27</v>
          </cell>
          <cell r="D3455">
            <v>0</v>
          </cell>
          <cell r="E3455">
            <v>6199.78</v>
          </cell>
          <cell r="F3455">
            <v>0</v>
          </cell>
          <cell r="G3455" t="str">
            <v>CAP</v>
          </cell>
          <cell r="H3455" t="str">
            <v>CAPTANFCHIP</v>
          </cell>
          <cell r="I3455">
            <v>1</v>
          </cell>
          <cell r="J3455">
            <v>0</v>
          </cell>
          <cell r="K3455" t="str">
            <v>200902X27</v>
          </cell>
          <cell r="L3455">
            <v>200902</v>
          </cell>
          <cell r="M3455" t="str">
            <v>R2X27</v>
          </cell>
          <cell r="N3455" t="str">
            <v>CA200902</v>
          </cell>
          <cell r="O3455" t="str">
            <v>CA</v>
          </cell>
          <cell r="P3455" t="str">
            <v>R2X27</v>
          </cell>
          <cell r="Q3455">
            <v>6199.78</v>
          </cell>
          <cell r="R3455">
            <v>0</v>
          </cell>
        </row>
        <row r="3456">
          <cell r="A3456" t="str">
            <v>R2</v>
          </cell>
          <cell r="B3456">
            <v>39845</v>
          </cell>
          <cell r="C3456" t="str">
            <v>X29</v>
          </cell>
          <cell r="D3456">
            <v>0</v>
          </cell>
          <cell r="E3456">
            <v>16.61</v>
          </cell>
          <cell r="F3456">
            <v>0</v>
          </cell>
          <cell r="G3456" t="str">
            <v>CAP</v>
          </cell>
          <cell r="H3456" t="str">
            <v>CAPTANFCHIP</v>
          </cell>
          <cell r="I3456">
            <v>1</v>
          </cell>
          <cell r="J3456">
            <v>0</v>
          </cell>
          <cell r="K3456" t="str">
            <v>200902X29</v>
          </cell>
          <cell r="L3456">
            <v>200902</v>
          </cell>
          <cell r="M3456" t="str">
            <v>R2X29</v>
          </cell>
          <cell r="N3456" t="str">
            <v>CA200902</v>
          </cell>
          <cell r="O3456" t="str">
            <v>CA</v>
          </cell>
          <cell r="P3456" t="str">
            <v>R2X29</v>
          </cell>
          <cell r="Q3456">
            <v>16.61</v>
          </cell>
          <cell r="R3456">
            <v>0</v>
          </cell>
        </row>
        <row r="3457">
          <cell r="A3457" t="str">
            <v>R2</v>
          </cell>
          <cell r="B3457">
            <v>39873</v>
          </cell>
          <cell r="C3457" t="str">
            <v>X10</v>
          </cell>
          <cell r="D3457">
            <v>0</v>
          </cell>
          <cell r="E3457">
            <v>4123.3599999999997</v>
          </cell>
          <cell r="F3457">
            <v>0</v>
          </cell>
          <cell r="G3457" t="str">
            <v>CAP</v>
          </cell>
          <cell r="H3457" t="str">
            <v>CAPTANFCHIP</v>
          </cell>
          <cell r="I3457">
            <v>1</v>
          </cell>
          <cell r="J3457">
            <v>0</v>
          </cell>
          <cell r="K3457" t="str">
            <v>200903X10</v>
          </cell>
          <cell r="L3457">
            <v>200903</v>
          </cell>
          <cell r="M3457" t="str">
            <v>R2X10</v>
          </cell>
          <cell r="N3457" t="str">
            <v>CA200903</v>
          </cell>
          <cell r="O3457" t="str">
            <v>CA</v>
          </cell>
          <cell r="P3457" t="str">
            <v>R2X10</v>
          </cell>
          <cell r="Q3457">
            <v>4123.3599999999997</v>
          </cell>
          <cell r="R3457">
            <v>0</v>
          </cell>
        </row>
        <row r="3458">
          <cell r="A3458" t="str">
            <v>R2</v>
          </cell>
          <cell r="B3458">
            <v>39873</v>
          </cell>
          <cell r="C3458" t="str">
            <v>X22</v>
          </cell>
          <cell r="D3458">
            <v>0</v>
          </cell>
          <cell r="E3458">
            <v>238.47</v>
          </cell>
          <cell r="F3458">
            <v>0</v>
          </cell>
          <cell r="G3458" t="str">
            <v>CAP</v>
          </cell>
          <cell r="H3458" t="str">
            <v>CAPTANFCHIP</v>
          </cell>
          <cell r="I3458">
            <v>1</v>
          </cell>
          <cell r="J3458">
            <v>0</v>
          </cell>
          <cell r="K3458" t="str">
            <v>200903X22</v>
          </cell>
          <cell r="L3458">
            <v>200903</v>
          </cell>
          <cell r="M3458" t="str">
            <v>R2X22</v>
          </cell>
          <cell r="N3458" t="str">
            <v>CA200903</v>
          </cell>
          <cell r="O3458" t="str">
            <v>CA</v>
          </cell>
          <cell r="P3458" t="str">
            <v>R2X22</v>
          </cell>
          <cell r="Q3458">
            <v>238.47</v>
          </cell>
          <cell r="R3458">
            <v>0</v>
          </cell>
        </row>
        <row r="3459">
          <cell r="A3459" t="str">
            <v>R2</v>
          </cell>
          <cell r="B3459">
            <v>39873</v>
          </cell>
          <cell r="C3459" t="str">
            <v>X23</v>
          </cell>
          <cell r="D3459">
            <v>0</v>
          </cell>
          <cell r="E3459">
            <v>680.15</v>
          </cell>
          <cell r="F3459">
            <v>0</v>
          </cell>
          <cell r="G3459" t="str">
            <v>CAP</v>
          </cell>
          <cell r="H3459" t="str">
            <v>CAPTANFCHIP</v>
          </cell>
          <cell r="I3459">
            <v>1</v>
          </cell>
          <cell r="J3459">
            <v>0</v>
          </cell>
          <cell r="K3459" t="str">
            <v>200903X23</v>
          </cell>
          <cell r="L3459">
            <v>200903</v>
          </cell>
          <cell r="M3459" t="str">
            <v>R2X23</v>
          </cell>
          <cell r="N3459" t="str">
            <v>CA200903</v>
          </cell>
          <cell r="O3459" t="str">
            <v>CA</v>
          </cell>
          <cell r="P3459" t="str">
            <v>R2X23</v>
          </cell>
          <cell r="Q3459">
            <v>680.15</v>
          </cell>
          <cell r="R3459">
            <v>0</v>
          </cell>
        </row>
        <row r="3460">
          <cell r="A3460" t="str">
            <v>R2</v>
          </cell>
          <cell r="B3460">
            <v>39873</v>
          </cell>
          <cell r="C3460" t="str">
            <v>X27</v>
          </cell>
          <cell r="D3460">
            <v>0</v>
          </cell>
          <cell r="E3460">
            <v>6115.29</v>
          </cell>
          <cell r="F3460">
            <v>0</v>
          </cell>
          <cell r="G3460" t="str">
            <v>CAP</v>
          </cell>
          <cell r="H3460" t="str">
            <v>CAPTANFCHIP</v>
          </cell>
          <cell r="I3460">
            <v>1</v>
          </cell>
          <cell r="J3460">
            <v>0</v>
          </cell>
          <cell r="K3460" t="str">
            <v>200903X27</v>
          </cell>
          <cell r="L3460">
            <v>200903</v>
          </cell>
          <cell r="M3460" t="str">
            <v>R2X27</v>
          </cell>
          <cell r="N3460" t="str">
            <v>CA200903</v>
          </cell>
          <cell r="O3460" t="str">
            <v>CA</v>
          </cell>
          <cell r="P3460" t="str">
            <v>R2X27</v>
          </cell>
          <cell r="Q3460">
            <v>6115.29</v>
          </cell>
          <cell r="R3460">
            <v>0</v>
          </cell>
        </row>
        <row r="3461">
          <cell r="A3461" t="str">
            <v>R2</v>
          </cell>
          <cell r="B3461">
            <v>39873</v>
          </cell>
          <cell r="C3461" t="str">
            <v>X29</v>
          </cell>
          <cell r="D3461">
            <v>0</v>
          </cell>
          <cell r="E3461">
            <v>19.75</v>
          </cell>
          <cell r="F3461">
            <v>0</v>
          </cell>
          <cell r="G3461" t="str">
            <v>CAP</v>
          </cell>
          <cell r="H3461" t="str">
            <v>CAPTANFCHIP</v>
          </cell>
          <cell r="I3461">
            <v>1</v>
          </cell>
          <cell r="J3461">
            <v>0</v>
          </cell>
          <cell r="K3461" t="str">
            <v>200903X29</v>
          </cell>
          <cell r="L3461">
            <v>200903</v>
          </cell>
          <cell r="M3461" t="str">
            <v>R2X29</v>
          </cell>
          <cell r="N3461" t="str">
            <v>CA200903</v>
          </cell>
          <cell r="O3461" t="str">
            <v>CA</v>
          </cell>
          <cell r="P3461" t="str">
            <v>R2X29</v>
          </cell>
          <cell r="Q3461">
            <v>19.75</v>
          </cell>
          <cell r="R3461">
            <v>0</v>
          </cell>
        </row>
        <row r="3462">
          <cell r="A3462" t="str">
            <v>R2</v>
          </cell>
          <cell r="B3462">
            <v>39904</v>
          </cell>
          <cell r="C3462" t="str">
            <v>X10</v>
          </cell>
          <cell r="D3462">
            <v>0</v>
          </cell>
          <cell r="E3462">
            <v>4216.37</v>
          </cell>
          <cell r="F3462">
            <v>0</v>
          </cell>
          <cell r="G3462" t="str">
            <v>CAP</v>
          </cell>
          <cell r="H3462" t="str">
            <v>CAPTANFCHIP</v>
          </cell>
          <cell r="I3462">
            <v>1</v>
          </cell>
          <cell r="J3462">
            <v>0</v>
          </cell>
          <cell r="K3462" t="str">
            <v>200904X10</v>
          </cell>
          <cell r="L3462">
            <v>200904</v>
          </cell>
          <cell r="M3462" t="str">
            <v>R2X10</v>
          </cell>
          <cell r="N3462" t="str">
            <v>CA200904</v>
          </cell>
          <cell r="O3462" t="str">
            <v>CA</v>
          </cell>
          <cell r="P3462" t="str">
            <v>R2X10</v>
          </cell>
          <cell r="Q3462">
            <v>4216.37</v>
          </cell>
          <cell r="R3462">
            <v>0</v>
          </cell>
        </row>
        <row r="3463">
          <cell r="A3463" t="str">
            <v>R2</v>
          </cell>
          <cell r="B3463">
            <v>39904</v>
          </cell>
          <cell r="C3463" t="str">
            <v>X22</v>
          </cell>
          <cell r="D3463">
            <v>0</v>
          </cell>
          <cell r="E3463">
            <v>104.34</v>
          </cell>
          <cell r="F3463">
            <v>0</v>
          </cell>
          <cell r="G3463" t="str">
            <v>CAP</v>
          </cell>
          <cell r="H3463" t="str">
            <v>CAPTANFCHIP</v>
          </cell>
          <cell r="I3463">
            <v>1</v>
          </cell>
          <cell r="J3463">
            <v>0</v>
          </cell>
          <cell r="K3463" t="str">
            <v>200904X22</v>
          </cell>
          <cell r="L3463">
            <v>200904</v>
          </cell>
          <cell r="M3463" t="str">
            <v>R2X22</v>
          </cell>
          <cell r="N3463" t="str">
            <v>CA200904</v>
          </cell>
          <cell r="O3463" t="str">
            <v>CA</v>
          </cell>
          <cell r="P3463" t="str">
            <v>R2X22</v>
          </cell>
          <cell r="Q3463">
            <v>104.34</v>
          </cell>
          <cell r="R3463">
            <v>0</v>
          </cell>
        </row>
        <row r="3464">
          <cell r="A3464" t="str">
            <v>R2</v>
          </cell>
          <cell r="B3464">
            <v>39904</v>
          </cell>
          <cell r="C3464" t="str">
            <v>X23</v>
          </cell>
          <cell r="D3464">
            <v>0</v>
          </cell>
          <cell r="E3464">
            <v>677.32</v>
          </cell>
          <cell r="F3464">
            <v>0</v>
          </cell>
          <cell r="G3464" t="str">
            <v>CAP</v>
          </cell>
          <cell r="H3464" t="str">
            <v>CAPTANFCHIP</v>
          </cell>
          <cell r="I3464">
            <v>1</v>
          </cell>
          <cell r="J3464">
            <v>0</v>
          </cell>
          <cell r="K3464" t="str">
            <v>200904X23</v>
          </cell>
          <cell r="L3464">
            <v>200904</v>
          </cell>
          <cell r="M3464" t="str">
            <v>R2X23</v>
          </cell>
          <cell r="N3464" t="str">
            <v>CA200904</v>
          </cell>
          <cell r="O3464" t="str">
            <v>CA</v>
          </cell>
          <cell r="P3464" t="str">
            <v>R2X23</v>
          </cell>
          <cell r="Q3464">
            <v>677.32</v>
          </cell>
          <cell r="R3464">
            <v>0</v>
          </cell>
        </row>
        <row r="3465">
          <cell r="A3465" t="str">
            <v>R2</v>
          </cell>
          <cell r="B3465">
            <v>39904</v>
          </cell>
          <cell r="C3465" t="str">
            <v>X27</v>
          </cell>
          <cell r="D3465">
            <v>0</v>
          </cell>
          <cell r="E3465">
            <v>6069.25</v>
          </cell>
          <cell r="F3465">
            <v>0</v>
          </cell>
          <cell r="G3465" t="str">
            <v>CAP</v>
          </cell>
          <cell r="H3465" t="str">
            <v>CAPTANFCHIP</v>
          </cell>
          <cell r="I3465">
            <v>1</v>
          </cell>
          <cell r="J3465">
            <v>0</v>
          </cell>
          <cell r="K3465" t="str">
            <v>200904X27</v>
          </cell>
          <cell r="L3465">
            <v>200904</v>
          </cell>
          <cell r="M3465" t="str">
            <v>R2X27</v>
          </cell>
          <cell r="N3465" t="str">
            <v>CA200904</v>
          </cell>
          <cell r="O3465" t="str">
            <v>CA</v>
          </cell>
          <cell r="P3465" t="str">
            <v>R2X27</v>
          </cell>
          <cell r="Q3465">
            <v>6069.25</v>
          </cell>
          <cell r="R3465">
            <v>0</v>
          </cell>
        </row>
        <row r="3466">
          <cell r="A3466" t="str">
            <v>R2</v>
          </cell>
          <cell r="B3466">
            <v>39904</v>
          </cell>
          <cell r="C3466" t="str">
            <v>X29</v>
          </cell>
          <cell r="D3466">
            <v>0</v>
          </cell>
          <cell r="E3466">
            <v>24.1</v>
          </cell>
          <cell r="F3466">
            <v>0</v>
          </cell>
          <cell r="G3466" t="str">
            <v>CAP</v>
          </cell>
          <cell r="H3466" t="str">
            <v>CAPTANFCHIP</v>
          </cell>
          <cell r="I3466">
            <v>1</v>
          </cell>
          <cell r="J3466">
            <v>0</v>
          </cell>
          <cell r="K3466" t="str">
            <v>200904X29</v>
          </cell>
          <cell r="L3466">
            <v>200904</v>
          </cell>
          <cell r="M3466" t="str">
            <v>R2X29</v>
          </cell>
          <cell r="N3466" t="str">
            <v>CA200904</v>
          </cell>
          <cell r="O3466" t="str">
            <v>CA</v>
          </cell>
          <cell r="P3466" t="str">
            <v>R2X29</v>
          </cell>
          <cell r="Q3466">
            <v>24.1</v>
          </cell>
          <cell r="R3466">
            <v>0</v>
          </cell>
        </row>
        <row r="3467">
          <cell r="A3467" t="str">
            <v>R2</v>
          </cell>
          <cell r="B3467">
            <v>39934</v>
          </cell>
          <cell r="C3467" t="str">
            <v>X10</v>
          </cell>
          <cell r="D3467">
            <v>0</v>
          </cell>
          <cell r="E3467">
            <v>4399.09</v>
          </cell>
          <cell r="F3467">
            <v>0</v>
          </cell>
          <cell r="G3467" t="str">
            <v>CAP</v>
          </cell>
          <cell r="H3467" t="str">
            <v>CAPTANFCHIP</v>
          </cell>
          <cell r="I3467">
            <v>1</v>
          </cell>
          <cell r="J3467">
            <v>0</v>
          </cell>
          <cell r="K3467" t="str">
            <v>200905X10</v>
          </cell>
          <cell r="L3467">
            <v>200905</v>
          </cell>
          <cell r="M3467" t="str">
            <v>R2X10</v>
          </cell>
          <cell r="N3467" t="str">
            <v>CA200905</v>
          </cell>
          <cell r="O3467" t="str">
            <v>CA</v>
          </cell>
          <cell r="P3467" t="str">
            <v>R2X10</v>
          </cell>
          <cell r="Q3467">
            <v>4399.09</v>
          </cell>
          <cell r="R3467">
            <v>0</v>
          </cell>
        </row>
        <row r="3468">
          <cell r="A3468" t="str">
            <v>R2</v>
          </cell>
          <cell r="B3468">
            <v>39934</v>
          </cell>
          <cell r="C3468" t="str">
            <v>X22</v>
          </cell>
          <cell r="D3468">
            <v>0</v>
          </cell>
          <cell r="E3468">
            <v>93.25</v>
          </cell>
          <cell r="F3468">
            <v>0</v>
          </cell>
          <cell r="G3468" t="str">
            <v>CAP</v>
          </cell>
          <cell r="H3468" t="str">
            <v>CAPTANFCHIP</v>
          </cell>
          <cell r="I3468">
            <v>1</v>
          </cell>
          <cell r="J3468">
            <v>0</v>
          </cell>
          <cell r="K3468" t="str">
            <v>200905X22</v>
          </cell>
          <cell r="L3468">
            <v>200905</v>
          </cell>
          <cell r="M3468" t="str">
            <v>R2X22</v>
          </cell>
          <cell r="N3468" t="str">
            <v>CA200905</v>
          </cell>
          <cell r="O3468" t="str">
            <v>CA</v>
          </cell>
          <cell r="P3468" t="str">
            <v>R2X22</v>
          </cell>
          <cell r="Q3468">
            <v>93.25</v>
          </cell>
          <cell r="R3468">
            <v>0</v>
          </cell>
        </row>
        <row r="3469">
          <cell r="A3469" t="str">
            <v>R2</v>
          </cell>
          <cell r="B3469">
            <v>39934</v>
          </cell>
          <cell r="C3469" t="str">
            <v>X23</v>
          </cell>
          <cell r="D3469">
            <v>0</v>
          </cell>
          <cell r="E3469">
            <v>667.84</v>
          </cell>
          <cell r="F3469">
            <v>0</v>
          </cell>
          <cell r="G3469" t="str">
            <v>CAP</v>
          </cell>
          <cell r="H3469" t="str">
            <v>CAPTANFCHIP</v>
          </cell>
          <cell r="I3469">
            <v>1</v>
          </cell>
          <cell r="J3469">
            <v>0</v>
          </cell>
          <cell r="K3469" t="str">
            <v>200905X23</v>
          </cell>
          <cell r="L3469">
            <v>200905</v>
          </cell>
          <cell r="M3469" t="str">
            <v>R2X23</v>
          </cell>
          <cell r="N3469" t="str">
            <v>CA200905</v>
          </cell>
          <cell r="O3469" t="str">
            <v>CA</v>
          </cell>
          <cell r="P3469" t="str">
            <v>R2X23</v>
          </cell>
          <cell r="Q3469">
            <v>667.84</v>
          </cell>
          <cell r="R3469">
            <v>0</v>
          </cell>
        </row>
        <row r="3470">
          <cell r="A3470" t="str">
            <v>R2</v>
          </cell>
          <cell r="B3470">
            <v>39934</v>
          </cell>
          <cell r="C3470" t="str">
            <v>X27</v>
          </cell>
          <cell r="D3470">
            <v>0</v>
          </cell>
          <cell r="E3470">
            <v>6004.72</v>
          </cell>
          <cell r="F3470">
            <v>0</v>
          </cell>
          <cell r="G3470" t="str">
            <v>CAP</v>
          </cell>
          <cell r="H3470" t="str">
            <v>CAPTANFCHIP</v>
          </cell>
          <cell r="I3470">
            <v>1</v>
          </cell>
          <cell r="J3470">
            <v>0</v>
          </cell>
          <cell r="K3470" t="str">
            <v>200905X27</v>
          </cell>
          <cell r="L3470">
            <v>200905</v>
          </cell>
          <cell r="M3470" t="str">
            <v>R2X27</v>
          </cell>
          <cell r="N3470" t="str">
            <v>CA200905</v>
          </cell>
          <cell r="O3470" t="str">
            <v>CA</v>
          </cell>
          <cell r="P3470" t="str">
            <v>R2X27</v>
          </cell>
          <cell r="Q3470">
            <v>6004.72</v>
          </cell>
          <cell r="R3470">
            <v>0</v>
          </cell>
        </row>
        <row r="3471">
          <cell r="A3471" t="str">
            <v>R2</v>
          </cell>
          <cell r="B3471">
            <v>39934</v>
          </cell>
          <cell r="C3471" t="str">
            <v>X29</v>
          </cell>
          <cell r="D3471">
            <v>0</v>
          </cell>
          <cell r="E3471">
            <v>12.29</v>
          </cell>
          <cell r="F3471">
            <v>0</v>
          </cell>
          <cell r="G3471" t="str">
            <v>CAP</v>
          </cell>
          <cell r="H3471" t="str">
            <v>CAPTANFCHIP</v>
          </cell>
          <cell r="I3471">
            <v>1</v>
          </cell>
          <cell r="J3471">
            <v>0</v>
          </cell>
          <cell r="K3471" t="str">
            <v>200905X29</v>
          </cell>
          <cell r="L3471">
            <v>200905</v>
          </cell>
          <cell r="M3471" t="str">
            <v>R2X29</v>
          </cell>
          <cell r="N3471" t="str">
            <v>CA200905</v>
          </cell>
          <cell r="O3471" t="str">
            <v>CA</v>
          </cell>
          <cell r="P3471" t="str">
            <v>R2X29</v>
          </cell>
          <cell r="Q3471">
            <v>12.29</v>
          </cell>
          <cell r="R3471">
            <v>0</v>
          </cell>
        </row>
        <row r="3472">
          <cell r="A3472" t="str">
            <v>R2</v>
          </cell>
          <cell r="B3472">
            <v>39965</v>
          </cell>
          <cell r="C3472" t="str">
            <v>X10</v>
          </cell>
          <cell r="D3472">
            <v>0</v>
          </cell>
          <cell r="E3472">
            <v>4661.91</v>
          </cell>
          <cell r="F3472">
            <v>0</v>
          </cell>
          <cell r="G3472" t="str">
            <v>CAP</v>
          </cell>
          <cell r="H3472" t="str">
            <v>CAPTANFCHIP</v>
          </cell>
          <cell r="I3472">
            <v>1</v>
          </cell>
          <cell r="J3472">
            <v>0</v>
          </cell>
          <cell r="K3472" t="str">
            <v>200906X10</v>
          </cell>
          <cell r="L3472">
            <v>200906</v>
          </cell>
          <cell r="M3472" t="str">
            <v>R2X10</v>
          </cell>
          <cell r="N3472" t="str">
            <v>CA200906</v>
          </cell>
          <cell r="O3472" t="str">
            <v>CA</v>
          </cell>
          <cell r="P3472" t="str">
            <v>R2X10</v>
          </cell>
          <cell r="Q3472">
            <v>4661.91</v>
          </cell>
          <cell r="R3472">
            <v>0</v>
          </cell>
        </row>
        <row r="3473">
          <cell r="A3473" t="str">
            <v>R2</v>
          </cell>
          <cell r="B3473">
            <v>39965</v>
          </cell>
          <cell r="C3473" t="str">
            <v>X22</v>
          </cell>
          <cell r="D3473">
            <v>0</v>
          </cell>
          <cell r="E3473">
            <v>87.36</v>
          </cell>
          <cell r="F3473">
            <v>0</v>
          </cell>
          <cell r="G3473" t="str">
            <v>CAP</v>
          </cell>
          <cell r="H3473" t="str">
            <v>CAPTANFCHIP</v>
          </cell>
          <cell r="I3473">
            <v>1</v>
          </cell>
          <cell r="J3473">
            <v>0</v>
          </cell>
          <cell r="K3473" t="str">
            <v>200906X22</v>
          </cell>
          <cell r="L3473">
            <v>200906</v>
          </cell>
          <cell r="M3473" t="str">
            <v>R2X22</v>
          </cell>
          <cell r="N3473" t="str">
            <v>CA200906</v>
          </cell>
          <cell r="O3473" t="str">
            <v>CA</v>
          </cell>
          <cell r="P3473" t="str">
            <v>R2X22</v>
          </cell>
          <cell r="Q3473">
            <v>87.36</v>
          </cell>
          <cell r="R3473">
            <v>0</v>
          </cell>
        </row>
        <row r="3474">
          <cell r="A3474" t="str">
            <v>R2</v>
          </cell>
          <cell r="B3474">
            <v>39965</v>
          </cell>
          <cell r="C3474" t="str">
            <v>X23</v>
          </cell>
          <cell r="D3474">
            <v>0</v>
          </cell>
          <cell r="E3474">
            <v>628.34</v>
          </cell>
          <cell r="F3474">
            <v>0</v>
          </cell>
          <cell r="G3474" t="str">
            <v>CAP</v>
          </cell>
          <cell r="H3474" t="str">
            <v>CAPTANFCHIP</v>
          </cell>
          <cell r="I3474">
            <v>1</v>
          </cell>
          <cell r="J3474">
            <v>0</v>
          </cell>
          <cell r="K3474" t="str">
            <v>200906X23</v>
          </cell>
          <cell r="L3474">
            <v>200906</v>
          </cell>
          <cell r="M3474" t="str">
            <v>R2X23</v>
          </cell>
          <cell r="N3474" t="str">
            <v>CA200906</v>
          </cell>
          <cell r="O3474" t="str">
            <v>CA</v>
          </cell>
          <cell r="P3474" t="str">
            <v>R2X23</v>
          </cell>
          <cell r="Q3474">
            <v>628.34</v>
          </cell>
          <cell r="R3474">
            <v>0</v>
          </cell>
        </row>
        <row r="3475">
          <cell r="A3475" t="str">
            <v>R2</v>
          </cell>
          <cell r="B3475">
            <v>39965</v>
          </cell>
          <cell r="C3475" t="str">
            <v>X27</v>
          </cell>
          <cell r="D3475">
            <v>0</v>
          </cell>
          <cell r="E3475">
            <v>5662.88</v>
          </cell>
          <cell r="F3475">
            <v>0</v>
          </cell>
          <cell r="G3475" t="str">
            <v>CAP</v>
          </cell>
          <cell r="H3475" t="str">
            <v>CAPTANFCHIP</v>
          </cell>
          <cell r="I3475">
            <v>1</v>
          </cell>
          <cell r="J3475">
            <v>0</v>
          </cell>
          <cell r="K3475" t="str">
            <v>200906X27</v>
          </cell>
          <cell r="L3475">
            <v>200906</v>
          </cell>
          <cell r="M3475" t="str">
            <v>R2X27</v>
          </cell>
          <cell r="N3475" t="str">
            <v>CA200906</v>
          </cell>
          <cell r="O3475" t="str">
            <v>CA</v>
          </cell>
          <cell r="P3475" t="str">
            <v>R2X27</v>
          </cell>
          <cell r="Q3475">
            <v>5662.88</v>
          </cell>
          <cell r="R3475">
            <v>0</v>
          </cell>
        </row>
        <row r="3476">
          <cell r="A3476" t="str">
            <v>R2</v>
          </cell>
          <cell r="B3476">
            <v>39965</v>
          </cell>
          <cell r="C3476" t="str">
            <v>X29</v>
          </cell>
          <cell r="D3476">
            <v>0</v>
          </cell>
          <cell r="E3476">
            <v>16.399999999999999</v>
          </cell>
          <cell r="F3476">
            <v>0</v>
          </cell>
          <cell r="G3476" t="str">
            <v>CAP</v>
          </cell>
          <cell r="H3476" t="str">
            <v>CAPTANFCHIP</v>
          </cell>
          <cell r="I3476">
            <v>1</v>
          </cell>
          <cell r="J3476">
            <v>0</v>
          </cell>
          <cell r="K3476" t="str">
            <v>200906X29</v>
          </cell>
          <cell r="L3476">
            <v>200906</v>
          </cell>
          <cell r="M3476" t="str">
            <v>R2X29</v>
          </cell>
          <cell r="N3476" t="str">
            <v>CA200906</v>
          </cell>
          <cell r="O3476" t="str">
            <v>CA</v>
          </cell>
          <cell r="P3476" t="str">
            <v>R2X29</v>
          </cell>
          <cell r="Q3476">
            <v>16.399999999999999</v>
          </cell>
          <cell r="R3476">
            <v>0</v>
          </cell>
        </row>
        <row r="3477">
          <cell r="A3477" t="str">
            <v>U</v>
          </cell>
          <cell r="B3477">
            <v>39630</v>
          </cell>
          <cell r="C3477" t="str">
            <v>X17</v>
          </cell>
          <cell r="D3477">
            <v>0</v>
          </cell>
          <cell r="E3477">
            <v>-38797.019999999997</v>
          </cell>
          <cell r="F3477">
            <v>0</v>
          </cell>
          <cell r="G3477" t="str">
            <v>CAP</v>
          </cell>
          <cell r="H3477" t="str">
            <v>CAPTANFCHIP</v>
          </cell>
          <cell r="I3477">
            <v>1</v>
          </cell>
          <cell r="J3477">
            <v>0</v>
          </cell>
          <cell r="K3477" t="str">
            <v>200807X17</v>
          </cell>
          <cell r="L3477">
            <v>200807</v>
          </cell>
          <cell r="M3477" t="str">
            <v>UX17</v>
          </cell>
          <cell r="N3477" t="str">
            <v>CA200807</v>
          </cell>
          <cell r="O3477" t="str">
            <v>CA</v>
          </cell>
          <cell r="P3477" t="str">
            <v>UX17</v>
          </cell>
          <cell r="Q3477">
            <v>-38797.019999999997</v>
          </cell>
          <cell r="R3477">
            <v>0</v>
          </cell>
        </row>
        <row r="3478">
          <cell r="A3478" t="str">
            <v>U</v>
          </cell>
          <cell r="B3478">
            <v>39630</v>
          </cell>
          <cell r="C3478" t="str">
            <v>X23</v>
          </cell>
          <cell r="D3478">
            <v>0</v>
          </cell>
          <cell r="E3478">
            <v>23689.1</v>
          </cell>
          <cell r="F3478">
            <v>0</v>
          </cell>
          <cell r="G3478" t="str">
            <v>CAP</v>
          </cell>
          <cell r="H3478" t="str">
            <v>CAPTANFCHIP</v>
          </cell>
          <cell r="I3478">
            <v>1</v>
          </cell>
          <cell r="J3478">
            <v>0</v>
          </cell>
          <cell r="K3478" t="str">
            <v>200807X23</v>
          </cell>
          <cell r="L3478">
            <v>200807</v>
          </cell>
          <cell r="M3478" t="str">
            <v>UX23</v>
          </cell>
          <cell r="N3478" t="str">
            <v>CA200807</v>
          </cell>
          <cell r="O3478" t="str">
            <v>CA</v>
          </cell>
          <cell r="P3478" t="str">
            <v>UX23</v>
          </cell>
          <cell r="Q3478">
            <v>23689.1</v>
          </cell>
          <cell r="R3478">
            <v>0</v>
          </cell>
        </row>
        <row r="3479">
          <cell r="A3479" t="str">
            <v>U</v>
          </cell>
          <cell r="B3479">
            <v>39661</v>
          </cell>
          <cell r="C3479" t="str">
            <v>X10</v>
          </cell>
          <cell r="D3479">
            <v>0</v>
          </cell>
          <cell r="E3479">
            <v>4151.1899999999996</v>
          </cell>
          <cell r="F3479">
            <v>0</v>
          </cell>
          <cell r="G3479" t="str">
            <v>CAP</v>
          </cell>
          <cell r="H3479" t="str">
            <v>CAPTANFCHIP</v>
          </cell>
          <cell r="I3479">
            <v>1</v>
          </cell>
          <cell r="J3479">
            <v>0</v>
          </cell>
          <cell r="K3479" t="str">
            <v>200808X10</v>
          </cell>
          <cell r="L3479">
            <v>200808</v>
          </cell>
          <cell r="M3479" t="str">
            <v>UX10</v>
          </cell>
          <cell r="N3479" t="str">
            <v>CA200808</v>
          </cell>
          <cell r="O3479" t="str">
            <v>CA</v>
          </cell>
          <cell r="P3479" t="str">
            <v>UX10</v>
          </cell>
          <cell r="Q3479">
            <v>4151.1899999999996</v>
          </cell>
          <cell r="R3479">
            <v>0</v>
          </cell>
        </row>
        <row r="3480">
          <cell r="A3480" t="str">
            <v>U</v>
          </cell>
          <cell r="B3480">
            <v>39661</v>
          </cell>
          <cell r="C3480" t="str">
            <v>X17</v>
          </cell>
          <cell r="D3480">
            <v>0</v>
          </cell>
          <cell r="E3480">
            <v>-38804.36</v>
          </cell>
          <cell r="F3480">
            <v>0</v>
          </cell>
          <cell r="G3480" t="str">
            <v>CAP</v>
          </cell>
          <cell r="H3480" t="str">
            <v>CAPTANFCHIP</v>
          </cell>
          <cell r="I3480">
            <v>1</v>
          </cell>
          <cell r="J3480">
            <v>0</v>
          </cell>
          <cell r="K3480" t="str">
            <v>200808X17</v>
          </cell>
          <cell r="L3480">
            <v>200808</v>
          </cell>
          <cell r="M3480" t="str">
            <v>UX17</v>
          </cell>
          <cell r="N3480" t="str">
            <v>CA200808</v>
          </cell>
          <cell r="O3480" t="str">
            <v>CA</v>
          </cell>
          <cell r="P3480" t="str">
            <v>UX17</v>
          </cell>
          <cell r="Q3480">
            <v>-38804.36</v>
          </cell>
          <cell r="R3480">
            <v>0</v>
          </cell>
        </row>
        <row r="3481">
          <cell r="A3481" t="str">
            <v>U</v>
          </cell>
          <cell r="B3481">
            <v>39661</v>
          </cell>
          <cell r="C3481" t="str">
            <v>X23</v>
          </cell>
          <cell r="D3481">
            <v>0</v>
          </cell>
          <cell r="E3481">
            <v>23681.599999999999</v>
          </cell>
          <cell r="F3481">
            <v>0</v>
          </cell>
          <cell r="G3481" t="str">
            <v>CAP</v>
          </cell>
          <cell r="H3481" t="str">
            <v>CAPTANFCHIP</v>
          </cell>
          <cell r="I3481">
            <v>1</v>
          </cell>
          <cell r="J3481">
            <v>0</v>
          </cell>
          <cell r="K3481" t="str">
            <v>200808X23</v>
          </cell>
          <cell r="L3481">
            <v>200808</v>
          </cell>
          <cell r="M3481" t="str">
            <v>UX23</v>
          </cell>
          <cell r="N3481" t="str">
            <v>CA200808</v>
          </cell>
          <cell r="O3481" t="str">
            <v>CA</v>
          </cell>
          <cell r="P3481" t="str">
            <v>UX23</v>
          </cell>
          <cell r="Q3481">
            <v>23681.599999999999</v>
          </cell>
          <cell r="R3481">
            <v>0</v>
          </cell>
        </row>
        <row r="3482">
          <cell r="A3482" t="str">
            <v>U</v>
          </cell>
          <cell r="B3482">
            <v>39692</v>
          </cell>
          <cell r="C3482" t="str">
            <v>X17</v>
          </cell>
          <cell r="D3482">
            <v>0</v>
          </cell>
          <cell r="E3482">
            <v>-41595.29</v>
          </cell>
          <cell r="F3482">
            <v>0</v>
          </cell>
          <cell r="G3482" t="str">
            <v>CAP</v>
          </cell>
          <cell r="H3482" t="str">
            <v>CAPTANFCHIP</v>
          </cell>
          <cell r="I3482">
            <v>1</v>
          </cell>
          <cell r="J3482">
            <v>0</v>
          </cell>
          <cell r="K3482" t="str">
            <v>200809X17</v>
          </cell>
          <cell r="L3482">
            <v>200809</v>
          </cell>
          <cell r="M3482" t="str">
            <v>UX17</v>
          </cell>
          <cell r="N3482" t="str">
            <v>CA200809</v>
          </cell>
          <cell r="O3482" t="str">
            <v>CA</v>
          </cell>
          <cell r="P3482" t="str">
            <v>UX17</v>
          </cell>
          <cell r="Q3482">
            <v>-41595.29</v>
          </cell>
          <cell r="R3482">
            <v>0</v>
          </cell>
        </row>
        <row r="3483">
          <cell r="A3483" t="str">
            <v>U</v>
          </cell>
          <cell r="B3483">
            <v>39692</v>
          </cell>
          <cell r="C3483" t="str">
            <v>X23</v>
          </cell>
          <cell r="D3483">
            <v>0</v>
          </cell>
          <cell r="E3483">
            <v>24681.81</v>
          </cell>
          <cell r="F3483">
            <v>0</v>
          </cell>
          <cell r="G3483" t="str">
            <v>CAP</v>
          </cell>
          <cell r="H3483" t="str">
            <v>CAPTANFCHIP</v>
          </cell>
          <cell r="I3483">
            <v>1</v>
          </cell>
          <cell r="J3483">
            <v>0</v>
          </cell>
          <cell r="K3483" t="str">
            <v>200809X23</v>
          </cell>
          <cell r="L3483">
            <v>200809</v>
          </cell>
          <cell r="M3483" t="str">
            <v>UX23</v>
          </cell>
          <cell r="N3483" t="str">
            <v>CA200809</v>
          </cell>
          <cell r="O3483" t="str">
            <v>CA</v>
          </cell>
          <cell r="P3483" t="str">
            <v>UX23</v>
          </cell>
          <cell r="Q3483">
            <v>24681.81</v>
          </cell>
          <cell r="R3483">
            <v>0</v>
          </cell>
        </row>
        <row r="3484">
          <cell r="A3484" t="str">
            <v>U</v>
          </cell>
          <cell r="B3484">
            <v>39722</v>
          </cell>
          <cell r="C3484" t="str">
            <v>X17</v>
          </cell>
          <cell r="D3484">
            <v>0</v>
          </cell>
          <cell r="E3484">
            <v>-49626.27</v>
          </cell>
          <cell r="F3484">
            <v>0</v>
          </cell>
          <cell r="G3484" t="str">
            <v>CAP</v>
          </cell>
          <cell r="H3484" t="str">
            <v>CAPTANFCHIP</v>
          </cell>
          <cell r="I3484">
            <v>1</v>
          </cell>
          <cell r="J3484">
            <v>0</v>
          </cell>
          <cell r="K3484" t="str">
            <v>200810X17</v>
          </cell>
          <cell r="L3484">
            <v>200810</v>
          </cell>
          <cell r="M3484" t="str">
            <v>UX17</v>
          </cell>
          <cell r="N3484" t="str">
            <v>CA200810</v>
          </cell>
          <cell r="O3484" t="str">
            <v>CA</v>
          </cell>
          <cell r="P3484" t="str">
            <v>UX17</v>
          </cell>
          <cell r="Q3484">
            <v>-49626.27</v>
          </cell>
          <cell r="R3484">
            <v>0</v>
          </cell>
        </row>
        <row r="3485">
          <cell r="A3485" t="str">
            <v>U</v>
          </cell>
          <cell r="B3485">
            <v>39722</v>
          </cell>
          <cell r="C3485" t="str">
            <v>X23</v>
          </cell>
          <cell r="D3485">
            <v>0</v>
          </cell>
          <cell r="E3485">
            <v>23444.23</v>
          </cell>
          <cell r="F3485">
            <v>0</v>
          </cell>
          <cell r="G3485" t="str">
            <v>CAP</v>
          </cell>
          <cell r="H3485" t="str">
            <v>CAPTANFCHIP</v>
          </cell>
          <cell r="I3485">
            <v>1</v>
          </cell>
          <cell r="J3485">
            <v>0</v>
          </cell>
          <cell r="K3485" t="str">
            <v>200810X23</v>
          </cell>
          <cell r="L3485">
            <v>200810</v>
          </cell>
          <cell r="M3485" t="str">
            <v>UX23</v>
          </cell>
          <cell r="N3485" t="str">
            <v>CA200810</v>
          </cell>
          <cell r="O3485" t="str">
            <v>CA</v>
          </cell>
          <cell r="P3485" t="str">
            <v>UX23</v>
          </cell>
          <cell r="Q3485">
            <v>23444.23</v>
          </cell>
          <cell r="R3485">
            <v>0</v>
          </cell>
        </row>
        <row r="3486">
          <cell r="A3486" t="str">
            <v>U</v>
          </cell>
          <cell r="B3486">
            <v>39753</v>
          </cell>
          <cell r="C3486" t="str">
            <v>X17</v>
          </cell>
          <cell r="D3486">
            <v>0</v>
          </cell>
          <cell r="E3486">
            <v>-52776.6</v>
          </cell>
          <cell r="F3486">
            <v>0</v>
          </cell>
          <cell r="G3486" t="str">
            <v>CAP</v>
          </cell>
          <cell r="H3486" t="str">
            <v>CAPTANFCHIP</v>
          </cell>
          <cell r="I3486">
            <v>1</v>
          </cell>
          <cell r="J3486">
            <v>0</v>
          </cell>
          <cell r="K3486" t="str">
            <v>200811X17</v>
          </cell>
          <cell r="L3486">
            <v>200811</v>
          </cell>
          <cell r="M3486" t="str">
            <v>UX17</v>
          </cell>
          <cell r="N3486" t="str">
            <v>CA200811</v>
          </cell>
          <cell r="O3486" t="str">
            <v>CA</v>
          </cell>
          <cell r="P3486" t="str">
            <v>UX17</v>
          </cell>
          <cell r="Q3486">
            <v>-52776.6</v>
          </cell>
          <cell r="R3486">
            <v>0</v>
          </cell>
        </row>
        <row r="3487">
          <cell r="A3487" t="str">
            <v>U</v>
          </cell>
          <cell r="B3487">
            <v>39753</v>
          </cell>
          <cell r="C3487" t="str">
            <v>X23</v>
          </cell>
          <cell r="D3487">
            <v>0</v>
          </cell>
          <cell r="E3487">
            <v>23491.11</v>
          </cell>
          <cell r="F3487">
            <v>0</v>
          </cell>
          <cell r="G3487" t="str">
            <v>CAP</v>
          </cell>
          <cell r="H3487" t="str">
            <v>CAPTANFCHIP</v>
          </cell>
          <cell r="I3487">
            <v>1</v>
          </cell>
          <cell r="J3487">
            <v>0</v>
          </cell>
          <cell r="K3487" t="str">
            <v>200811X23</v>
          </cell>
          <cell r="L3487">
            <v>200811</v>
          </cell>
          <cell r="M3487" t="str">
            <v>UX23</v>
          </cell>
          <cell r="N3487" t="str">
            <v>CA200811</v>
          </cell>
          <cell r="O3487" t="str">
            <v>CA</v>
          </cell>
          <cell r="P3487" t="str">
            <v>UX23</v>
          </cell>
          <cell r="Q3487">
            <v>23491.11</v>
          </cell>
          <cell r="R3487">
            <v>0</v>
          </cell>
        </row>
        <row r="3488">
          <cell r="A3488" t="str">
            <v>U</v>
          </cell>
          <cell r="B3488">
            <v>39783</v>
          </cell>
          <cell r="C3488" t="str">
            <v>X10</v>
          </cell>
          <cell r="D3488">
            <v>0</v>
          </cell>
          <cell r="E3488">
            <v>17486.45</v>
          </cell>
          <cell r="F3488">
            <v>0</v>
          </cell>
          <cell r="G3488" t="str">
            <v>CAP</v>
          </cell>
          <cell r="H3488" t="str">
            <v>CAPTANFCHIP</v>
          </cell>
          <cell r="I3488">
            <v>1</v>
          </cell>
          <cell r="J3488">
            <v>0</v>
          </cell>
          <cell r="K3488" t="str">
            <v>200812X10</v>
          </cell>
          <cell r="L3488">
            <v>200812</v>
          </cell>
          <cell r="M3488" t="str">
            <v>UX10</v>
          </cell>
          <cell r="N3488" t="str">
            <v>CA200812</v>
          </cell>
          <cell r="O3488" t="str">
            <v>CA</v>
          </cell>
          <cell r="P3488" t="str">
            <v>UX10</v>
          </cell>
          <cell r="Q3488">
            <v>17486.45</v>
          </cell>
          <cell r="R3488">
            <v>0</v>
          </cell>
        </row>
        <row r="3489">
          <cell r="A3489" t="str">
            <v>U</v>
          </cell>
          <cell r="B3489">
            <v>39783</v>
          </cell>
          <cell r="C3489" t="str">
            <v>X17</v>
          </cell>
          <cell r="D3489">
            <v>0</v>
          </cell>
          <cell r="E3489">
            <v>-54267.39</v>
          </cell>
          <cell r="F3489">
            <v>0</v>
          </cell>
          <cell r="G3489" t="str">
            <v>CAP</v>
          </cell>
          <cell r="H3489" t="str">
            <v>CAPTANFCHIP</v>
          </cell>
          <cell r="I3489">
            <v>1</v>
          </cell>
          <cell r="J3489">
            <v>0</v>
          </cell>
          <cell r="K3489" t="str">
            <v>200812X17</v>
          </cell>
          <cell r="L3489">
            <v>200812</v>
          </cell>
          <cell r="M3489" t="str">
            <v>UX17</v>
          </cell>
          <cell r="N3489" t="str">
            <v>CA200812</v>
          </cell>
          <cell r="O3489" t="str">
            <v>CA</v>
          </cell>
          <cell r="P3489" t="str">
            <v>UX17</v>
          </cell>
          <cell r="Q3489">
            <v>-54267.39</v>
          </cell>
          <cell r="R3489">
            <v>0</v>
          </cell>
        </row>
        <row r="3490">
          <cell r="A3490" t="str">
            <v>U</v>
          </cell>
          <cell r="B3490">
            <v>39783</v>
          </cell>
          <cell r="C3490" t="str">
            <v>X23</v>
          </cell>
          <cell r="D3490">
            <v>0</v>
          </cell>
          <cell r="E3490">
            <v>23421.08</v>
          </cell>
          <cell r="F3490">
            <v>0</v>
          </cell>
          <cell r="G3490" t="str">
            <v>CAP</v>
          </cell>
          <cell r="H3490" t="str">
            <v>CAPTANFCHIP</v>
          </cell>
          <cell r="I3490">
            <v>1</v>
          </cell>
          <cell r="J3490">
            <v>0</v>
          </cell>
          <cell r="K3490" t="str">
            <v>200812X23</v>
          </cell>
          <cell r="L3490">
            <v>200812</v>
          </cell>
          <cell r="M3490" t="str">
            <v>UX23</v>
          </cell>
          <cell r="N3490" t="str">
            <v>CA200812</v>
          </cell>
          <cell r="O3490" t="str">
            <v>CA</v>
          </cell>
          <cell r="P3490" t="str">
            <v>UX23</v>
          </cell>
          <cell r="Q3490">
            <v>23421.08</v>
          </cell>
          <cell r="R3490">
            <v>0</v>
          </cell>
        </row>
        <row r="3491">
          <cell r="A3491" t="str">
            <v>U</v>
          </cell>
          <cell r="B3491">
            <v>39814</v>
          </cell>
          <cell r="C3491" t="str">
            <v>X23</v>
          </cell>
          <cell r="D3491">
            <v>0</v>
          </cell>
          <cell r="E3491">
            <v>24129.42</v>
          </cell>
          <cell r="F3491">
            <v>0</v>
          </cell>
          <cell r="G3491" t="str">
            <v>CAP</v>
          </cell>
          <cell r="H3491" t="str">
            <v>CAPTANFCHIP</v>
          </cell>
          <cell r="I3491">
            <v>1</v>
          </cell>
          <cell r="J3491">
            <v>0</v>
          </cell>
          <cell r="K3491" t="str">
            <v>200901X23</v>
          </cell>
          <cell r="L3491">
            <v>200901</v>
          </cell>
          <cell r="M3491" t="str">
            <v>UX23</v>
          </cell>
          <cell r="N3491" t="str">
            <v>CA200901</v>
          </cell>
          <cell r="O3491" t="str">
            <v>CA</v>
          </cell>
          <cell r="P3491" t="str">
            <v>UX23</v>
          </cell>
          <cell r="Q3491">
            <v>24129.42</v>
          </cell>
          <cell r="R3491">
            <v>0</v>
          </cell>
        </row>
        <row r="3492">
          <cell r="A3492" t="str">
            <v>U</v>
          </cell>
          <cell r="B3492">
            <v>39845</v>
          </cell>
          <cell r="C3492" t="str">
            <v>X17</v>
          </cell>
          <cell r="D3492">
            <v>0</v>
          </cell>
          <cell r="E3492">
            <v>-111415.95</v>
          </cell>
          <cell r="F3492">
            <v>0</v>
          </cell>
          <cell r="G3492" t="str">
            <v>CAP</v>
          </cell>
          <cell r="H3492" t="str">
            <v>CAPTANFCHIP</v>
          </cell>
          <cell r="I3492">
            <v>1</v>
          </cell>
          <cell r="J3492">
            <v>0</v>
          </cell>
          <cell r="K3492" t="str">
            <v>200902X17</v>
          </cell>
          <cell r="L3492">
            <v>200902</v>
          </cell>
          <cell r="M3492" t="str">
            <v>UX17</v>
          </cell>
          <cell r="N3492" t="str">
            <v>CA200902</v>
          </cell>
          <cell r="O3492" t="str">
            <v>CA</v>
          </cell>
          <cell r="P3492" t="str">
            <v>UX17</v>
          </cell>
          <cell r="Q3492">
            <v>-111415.95</v>
          </cell>
          <cell r="R3492">
            <v>0</v>
          </cell>
        </row>
        <row r="3493">
          <cell r="A3493" t="str">
            <v>U</v>
          </cell>
          <cell r="B3493">
            <v>39845</v>
          </cell>
          <cell r="C3493" t="str">
            <v>X23</v>
          </cell>
          <cell r="D3493">
            <v>0</v>
          </cell>
          <cell r="E3493">
            <v>23659.63</v>
          </cell>
          <cell r="F3493">
            <v>0</v>
          </cell>
          <cell r="G3493" t="str">
            <v>CAP</v>
          </cell>
          <cell r="H3493" t="str">
            <v>CAPTANFCHIP</v>
          </cell>
          <cell r="I3493">
            <v>1</v>
          </cell>
          <cell r="J3493">
            <v>0</v>
          </cell>
          <cell r="K3493" t="str">
            <v>200902X23</v>
          </cell>
          <cell r="L3493">
            <v>200902</v>
          </cell>
          <cell r="M3493" t="str">
            <v>UX23</v>
          </cell>
          <cell r="N3493" t="str">
            <v>CA200902</v>
          </cell>
          <cell r="O3493" t="str">
            <v>CA</v>
          </cell>
          <cell r="P3493" t="str">
            <v>UX23</v>
          </cell>
          <cell r="Q3493">
            <v>23659.63</v>
          </cell>
          <cell r="R3493">
            <v>0</v>
          </cell>
        </row>
        <row r="3494">
          <cell r="A3494" t="str">
            <v>U</v>
          </cell>
          <cell r="B3494">
            <v>39873</v>
          </cell>
          <cell r="C3494" t="str">
            <v>X17</v>
          </cell>
          <cell r="D3494">
            <v>0</v>
          </cell>
          <cell r="E3494">
            <v>-60997.68</v>
          </cell>
          <cell r="F3494">
            <v>0</v>
          </cell>
          <cell r="G3494" t="str">
            <v>CAP</v>
          </cell>
          <cell r="H3494" t="str">
            <v>CAPTANFCHIP</v>
          </cell>
          <cell r="I3494">
            <v>1</v>
          </cell>
          <cell r="J3494">
            <v>0</v>
          </cell>
          <cell r="K3494" t="str">
            <v>200903X17</v>
          </cell>
          <cell r="L3494">
            <v>200903</v>
          </cell>
          <cell r="M3494" t="str">
            <v>UX17</v>
          </cell>
          <cell r="N3494" t="str">
            <v>CA200903</v>
          </cell>
          <cell r="O3494" t="str">
            <v>CA</v>
          </cell>
          <cell r="P3494" t="str">
            <v>UX17</v>
          </cell>
          <cell r="Q3494">
            <v>-60997.68</v>
          </cell>
          <cell r="R3494">
            <v>0</v>
          </cell>
        </row>
        <row r="3495">
          <cell r="A3495" t="str">
            <v>U</v>
          </cell>
          <cell r="B3495">
            <v>39873</v>
          </cell>
          <cell r="C3495" t="str">
            <v>X23</v>
          </cell>
          <cell r="D3495">
            <v>0</v>
          </cell>
          <cell r="E3495">
            <v>24744.21</v>
          </cell>
          <cell r="F3495">
            <v>0</v>
          </cell>
          <cell r="G3495" t="str">
            <v>CAP</v>
          </cell>
          <cell r="H3495" t="str">
            <v>CAPTANFCHIP</v>
          </cell>
          <cell r="I3495">
            <v>1</v>
          </cell>
          <cell r="J3495">
            <v>0</v>
          </cell>
          <cell r="K3495" t="str">
            <v>200903X23</v>
          </cell>
          <cell r="L3495">
            <v>200903</v>
          </cell>
          <cell r="M3495" t="str">
            <v>UX23</v>
          </cell>
          <cell r="N3495" t="str">
            <v>CA200903</v>
          </cell>
          <cell r="O3495" t="str">
            <v>CA</v>
          </cell>
          <cell r="P3495" t="str">
            <v>UX23</v>
          </cell>
          <cell r="Q3495">
            <v>24744.21</v>
          </cell>
          <cell r="R3495">
            <v>0</v>
          </cell>
        </row>
        <row r="3496">
          <cell r="A3496" t="str">
            <v>U</v>
          </cell>
          <cell r="B3496">
            <v>39904</v>
          </cell>
          <cell r="C3496" t="str">
            <v>X17</v>
          </cell>
          <cell r="D3496">
            <v>0</v>
          </cell>
          <cell r="E3496">
            <v>-65452.54</v>
          </cell>
          <cell r="F3496">
            <v>0</v>
          </cell>
          <cell r="G3496" t="str">
            <v>CAP</v>
          </cell>
          <cell r="H3496" t="str">
            <v>CAPTANFCHIP</v>
          </cell>
          <cell r="I3496">
            <v>1</v>
          </cell>
          <cell r="J3496">
            <v>0</v>
          </cell>
          <cell r="K3496" t="str">
            <v>200904X17</v>
          </cell>
          <cell r="L3496">
            <v>200904</v>
          </cell>
          <cell r="M3496" t="str">
            <v>UX17</v>
          </cell>
          <cell r="N3496" t="str">
            <v>CA200904</v>
          </cell>
          <cell r="O3496" t="str">
            <v>CA</v>
          </cell>
          <cell r="P3496" t="str">
            <v>UX17</v>
          </cell>
          <cell r="Q3496">
            <v>-65452.54</v>
          </cell>
          <cell r="R3496">
            <v>0</v>
          </cell>
        </row>
        <row r="3497">
          <cell r="A3497" t="str">
            <v>U</v>
          </cell>
          <cell r="B3497">
            <v>39904</v>
          </cell>
          <cell r="C3497" t="str">
            <v>X23</v>
          </cell>
          <cell r="D3497">
            <v>0</v>
          </cell>
          <cell r="E3497">
            <v>25015.73</v>
          </cell>
          <cell r="F3497">
            <v>0</v>
          </cell>
          <cell r="G3497" t="str">
            <v>CAP</v>
          </cell>
          <cell r="H3497" t="str">
            <v>CAPTANFCHIP</v>
          </cell>
          <cell r="I3497">
            <v>1</v>
          </cell>
          <cell r="J3497">
            <v>0</v>
          </cell>
          <cell r="K3497" t="str">
            <v>200904X23</v>
          </cell>
          <cell r="L3497">
            <v>200904</v>
          </cell>
          <cell r="M3497" t="str">
            <v>UX23</v>
          </cell>
          <cell r="N3497" t="str">
            <v>CA200904</v>
          </cell>
          <cell r="O3497" t="str">
            <v>CA</v>
          </cell>
          <cell r="P3497" t="str">
            <v>UX23</v>
          </cell>
          <cell r="Q3497">
            <v>25015.73</v>
          </cell>
          <cell r="R3497">
            <v>0</v>
          </cell>
        </row>
        <row r="3498">
          <cell r="A3498" t="str">
            <v>U</v>
          </cell>
          <cell r="B3498">
            <v>39934</v>
          </cell>
          <cell r="C3498" t="str">
            <v>X17</v>
          </cell>
          <cell r="D3498">
            <v>0</v>
          </cell>
          <cell r="E3498">
            <v>-67718.38</v>
          </cell>
          <cell r="F3498">
            <v>0</v>
          </cell>
          <cell r="G3498" t="str">
            <v>CAP</v>
          </cell>
          <cell r="H3498" t="str">
            <v>CAPTANFCHIP</v>
          </cell>
          <cell r="I3498">
            <v>1</v>
          </cell>
          <cell r="J3498">
            <v>0</v>
          </cell>
          <cell r="K3498" t="str">
            <v>200905X17</v>
          </cell>
          <cell r="L3498">
            <v>200905</v>
          </cell>
          <cell r="M3498" t="str">
            <v>UX17</v>
          </cell>
          <cell r="N3498" t="str">
            <v>CA200905</v>
          </cell>
          <cell r="O3498" t="str">
            <v>CA</v>
          </cell>
          <cell r="P3498" t="str">
            <v>UX17</v>
          </cell>
          <cell r="Q3498">
            <v>-67718.38</v>
          </cell>
          <cell r="R3498">
            <v>0</v>
          </cell>
        </row>
        <row r="3499">
          <cell r="A3499" t="str">
            <v>U</v>
          </cell>
          <cell r="B3499">
            <v>39934</v>
          </cell>
          <cell r="C3499" t="str">
            <v>X23</v>
          </cell>
          <cell r="D3499">
            <v>0</v>
          </cell>
          <cell r="E3499">
            <v>25039.02</v>
          </cell>
          <cell r="F3499">
            <v>0</v>
          </cell>
          <cell r="G3499" t="str">
            <v>CAP</v>
          </cell>
          <cell r="H3499" t="str">
            <v>CAPTANFCHIP</v>
          </cell>
          <cell r="I3499">
            <v>1</v>
          </cell>
          <cell r="J3499">
            <v>0</v>
          </cell>
          <cell r="K3499" t="str">
            <v>200905X23</v>
          </cell>
          <cell r="L3499">
            <v>200905</v>
          </cell>
          <cell r="M3499" t="str">
            <v>UX23</v>
          </cell>
          <cell r="N3499" t="str">
            <v>CA200905</v>
          </cell>
          <cell r="O3499" t="str">
            <v>CA</v>
          </cell>
          <cell r="P3499" t="str">
            <v>UX23</v>
          </cell>
          <cell r="Q3499">
            <v>25039.02</v>
          </cell>
          <cell r="R3499">
            <v>0</v>
          </cell>
        </row>
        <row r="3500">
          <cell r="A3500" t="str">
            <v>U</v>
          </cell>
          <cell r="B3500">
            <v>39965</v>
          </cell>
          <cell r="C3500" t="str">
            <v>X17</v>
          </cell>
          <cell r="D3500">
            <v>0</v>
          </cell>
          <cell r="E3500">
            <v>-70190.39</v>
          </cell>
          <cell r="F3500">
            <v>0</v>
          </cell>
          <cell r="G3500" t="str">
            <v>CAP</v>
          </cell>
          <cell r="H3500" t="str">
            <v>CAPTANFCHIP</v>
          </cell>
          <cell r="I3500">
            <v>1</v>
          </cell>
          <cell r="J3500">
            <v>0</v>
          </cell>
          <cell r="K3500" t="str">
            <v>200906X17</v>
          </cell>
          <cell r="L3500">
            <v>200906</v>
          </cell>
          <cell r="M3500" t="str">
            <v>UX17</v>
          </cell>
          <cell r="N3500" t="str">
            <v>CA200906</v>
          </cell>
          <cell r="O3500" t="str">
            <v>CA</v>
          </cell>
          <cell r="P3500" t="str">
            <v>UX17</v>
          </cell>
          <cell r="Q3500">
            <v>-70190.39</v>
          </cell>
          <cell r="R3500">
            <v>0</v>
          </cell>
        </row>
        <row r="3501">
          <cell r="A3501" t="str">
            <v>U</v>
          </cell>
          <cell r="B3501">
            <v>39965</v>
          </cell>
          <cell r="C3501" t="str">
            <v>X23</v>
          </cell>
          <cell r="D3501">
            <v>0</v>
          </cell>
          <cell r="E3501">
            <v>25025.279999999999</v>
          </cell>
          <cell r="F3501">
            <v>0</v>
          </cell>
          <cell r="G3501" t="str">
            <v>CAP</v>
          </cell>
          <cell r="H3501" t="str">
            <v>CAPTANFCHIP</v>
          </cell>
          <cell r="I3501">
            <v>1</v>
          </cell>
          <cell r="J3501">
            <v>0</v>
          </cell>
          <cell r="K3501" t="str">
            <v>200906X23</v>
          </cell>
          <cell r="L3501">
            <v>200906</v>
          </cell>
          <cell r="M3501" t="str">
            <v>UX23</v>
          </cell>
          <cell r="N3501" t="str">
            <v>CA200906</v>
          </cell>
          <cell r="O3501" t="str">
            <v>CA</v>
          </cell>
          <cell r="P3501" t="str">
            <v>UX23</v>
          </cell>
          <cell r="Q3501">
            <v>25025.279999999999</v>
          </cell>
          <cell r="R3501">
            <v>0</v>
          </cell>
        </row>
        <row r="3502">
          <cell r="H3502" t="e">
            <v>#N/A</v>
          </cell>
          <cell r="I3502">
            <v>1</v>
          </cell>
          <cell r="J3502">
            <v>0</v>
          </cell>
          <cell r="K3502" t="str">
            <v>190001</v>
          </cell>
          <cell r="L3502">
            <v>190001</v>
          </cell>
          <cell r="M3502">
            <v>0</v>
          </cell>
          <cell r="N3502" t="e">
            <v>#N/A</v>
          </cell>
          <cell r="O3502" t="e">
            <v>#N/A</v>
          </cell>
          <cell r="P3502">
            <v>0</v>
          </cell>
          <cell r="Q3502">
            <v>0</v>
          </cell>
          <cell r="R3502">
            <v>0</v>
          </cell>
        </row>
        <row r="3503">
          <cell r="H3503" t="e">
            <v>#N/A</v>
          </cell>
          <cell r="I3503">
            <v>1</v>
          </cell>
          <cell r="J3503">
            <v>0</v>
          </cell>
          <cell r="K3503" t="str">
            <v>190001</v>
          </cell>
          <cell r="L3503">
            <v>190001</v>
          </cell>
          <cell r="M3503">
            <v>0</v>
          </cell>
          <cell r="N3503" t="e">
            <v>#N/A</v>
          </cell>
          <cell r="O3503" t="e">
            <v>#N/A</v>
          </cell>
          <cell r="P3503">
            <v>0</v>
          </cell>
          <cell r="Q3503">
            <v>0</v>
          </cell>
          <cell r="R3503">
            <v>0</v>
          </cell>
        </row>
        <row r="3504">
          <cell r="H3504" t="e">
            <v>#N/A</v>
          </cell>
          <cell r="I3504">
            <v>1</v>
          </cell>
          <cell r="J3504">
            <v>0</v>
          </cell>
          <cell r="K3504" t="str">
            <v>190001</v>
          </cell>
          <cell r="L3504">
            <v>190001</v>
          </cell>
          <cell r="M3504">
            <v>0</v>
          </cell>
          <cell r="N3504" t="e">
            <v>#N/A</v>
          </cell>
          <cell r="O3504" t="e">
            <v>#N/A</v>
          </cell>
          <cell r="P3504">
            <v>0</v>
          </cell>
          <cell r="Q3504">
            <v>0</v>
          </cell>
          <cell r="R3504">
            <v>0</v>
          </cell>
        </row>
        <row r="3505">
          <cell r="H3505" t="e">
            <v>#N/A</v>
          </cell>
          <cell r="I3505">
            <v>1</v>
          </cell>
          <cell r="J3505">
            <v>0</v>
          </cell>
          <cell r="K3505" t="str">
            <v>190001</v>
          </cell>
          <cell r="L3505">
            <v>190001</v>
          </cell>
          <cell r="M3505">
            <v>0</v>
          </cell>
          <cell r="N3505" t="e">
            <v>#N/A</v>
          </cell>
          <cell r="O3505" t="e">
            <v>#N/A</v>
          </cell>
          <cell r="P3505">
            <v>0</v>
          </cell>
          <cell r="Q3505">
            <v>0</v>
          </cell>
          <cell r="R3505">
            <v>0</v>
          </cell>
        </row>
        <row r="3506">
          <cell r="H3506" t="e">
            <v>#N/A</v>
          </cell>
          <cell r="I3506">
            <v>1</v>
          </cell>
          <cell r="J3506">
            <v>0</v>
          </cell>
          <cell r="K3506" t="str">
            <v>190001</v>
          </cell>
          <cell r="L3506">
            <v>190001</v>
          </cell>
          <cell r="M3506">
            <v>0</v>
          </cell>
          <cell r="N3506" t="e">
            <v>#N/A</v>
          </cell>
          <cell r="O3506" t="e">
            <v>#N/A</v>
          </cell>
          <cell r="P3506">
            <v>0</v>
          </cell>
          <cell r="Q3506">
            <v>0</v>
          </cell>
          <cell r="R3506">
            <v>0</v>
          </cell>
        </row>
        <row r="3642">
          <cell r="H3642" t="e">
            <v>#N/A</v>
          </cell>
          <cell r="I3642">
            <v>1</v>
          </cell>
          <cell r="J3642">
            <v>0</v>
          </cell>
          <cell r="K3642" t="str">
            <v>190001</v>
          </cell>
          <cell r="L3642">
            <v>190001</v>
          </cell>
          <cell r="M3642">
            <v>0</v>
          </cell>
          <cell r="N3642" t="e">
            <v>#N/A</v>
          </cell>
          <cell r="O3642" t="e">
            <v>#N/A</v>
          </cell>
          <cell r="P3642">
            <v>0</v>
          </cell>
          <cell r="Q3642">
            <v>0</v>
          </cell>
          <cell r="R3642">
            <v>0</v>
          </cell>
        </row>
        <row r="3643">
          <cell r="H3643" t="e">
            <v>#N/A</v>
          </cell>
          <cell r="I3643">
            <v>1</v>
          </cell>
          <cell r="J3643">
            <v>0</v>
          </cell>
          <cell r="K3643" t="str">
            <v>190001</v>
          </cell>
          <cell r="L3643">
            <v>190001</v>
          </cell>
          <cell r="M3643">
            <v>0</v>
          </cell>
          <cell r="N3643" t="e">
            <v>#N/A</v>
          </cell>
          <cell r="O3643" t="e">
            <v>#N/A</v>
          </cell>
          <cell r="P3643">
            <v>0</v>
          </cell>
          <cell r="Q3643">
            <v>0</v>
          </cell>
          <cell r="R3643">
            <v>0</v>
          </cell>
        </row>
        <row r="3644">
          <cell r="H3644" t="e">
            <v>#N/A</v>
          </cell>
          <cell r="I3644">
            <v>1</v>
          </cell>
          <cell r="J3644">
            <v>0</v>
          </cell>
          <cell r="K3644" t="str">
            <v>190001</v>
          </cell>
          <cell r="L3644">
            <v>190001</v>
          </cell>
          <cell r="M3644">
            <v>0</v>
          </cell>
          <cell r="N3644" t="e">
            <v>#N/A</v>
          </cell>
          <cell r="O3644" t="e">
            <v>#N/A</v>
          </cell>
          <cell r="P3644">
            <v>0</v>
          </cell>
          <cell r="Q3644">
            <v>0</v>
          </cell>
          <cell r="R3644">
            <v>0</v>
          </cell>
        </row>
        <row r="3645">
          <cell r="H3645" t="e">
            <v>#N/A</v>
          </cell>
          <cell r="I3645">
            <v>1</v>
          </cell>
          <cell r="J3645">
            <v>0</v>
          </cell>
          <cell r="K3645" t="str">
            <v>190001</v>
          </cell>
          <cell r="L3645">
            <v>190001</v>
          </cell>
          <cell r="M3645">
            <v>0</v>
          </cell>
          <cell r="N3645" t="e">
            <v>#N/A</v>
          </cell>
          <cell r="O3645" t="e">
            <v>#N/A</v>
          </cell>
          <cell r="P3645">
            <v>0</v>
          </cell>
          <cell r="Q3645">
            <v>0</v>
          </cell>
          <cell r="R3645">
            <v>0</v>
          </cell>
        </row>
        <row r="3646">
          <cell r="H3646" t="e">
            <v>#N/A</v>
          </cell>
          <cell r="I3646">
            <v>1</v>
          </cell>
          <cell r="J3646">
            <v>0</v>
          </cell>
          <cell r="K3646" t="str">
            <v>190001</v>
          </cell>
          <cell r="L3646">
            <v>190001</v>
          </cell>
          <cell r="M3646">
            <v>0</v>
          </cell>
          <cell r="N3646" t="e">
            <v>#N/A</v>
          </cell>
          <cell r="O3646" t="e">
            <v>#N/A</v>
          </cell>
          <cell r="P3646">
            <v>0</v>
          </cell>
          <cell r="Q3646">
            <v>0</v>
          </cell>
          <cell r="R3646">
            <v>0</v>
          </cell>
        </row>
        <row r="3647">
          <cell r="H3647" t="e">
            <v>#N/A</v>
          </cell>
          <cell r="I3647">
            <v>1</v>
          </cell>
          <cell r="J3647">
            <v>0</v>
          </cell>
          <cell r="K3647" t="str">
            <v>190001</v>
          </cell>
          <cell r="L3647">
            <v>190001</v>
          </cell>
          <cell r="M3647">
            <v>0</v>
          </cell>
          <cell r="N3647" t="e">
            <v>#N/A</v>
          </cell>
          <cell r="O3647" t="e">
            <v>#N/A</v>
          </cell>
          <cell r="P3647">
            <v>0</v>
          </cell>
          <cell r="Q3647">
            <v>0</v>
          </cell>
          <cell r="R3647">
            <v>0</v>
          </cell>
        </row>
        <row r="3648">
          <cell r="H3648" t="e">
            <v>#N/A</v>
          </cell>
          <cell r="I3648">
            <v>1</v>
          </cell>
          <cell r="J3648">
            <v>0</v>
          </cell>
          <cell r="K3648" t="str">
            <v>190001</v>
          </cell>
          <cell r="L3648">
            <v>190001</v>
          </cell>
          <cell r="M3648">
            <v>0</v>
          </cell>
          <cell r="N3648" t="e">
            <v>#N/A</v>
          </cell>
          <cell r="O3648" t="e">
            <v>#N/A</v>
          </cell>
          <cell r="P3648">
            <v>0</v>
          </cell>
          <cell r="Q3648">
            <v>0</v>
          </cell>
          <cell r="R3648">
            <v>0</v>
          </cell>
        </row>
        <row r="3649">
          <cell r="H3649" t="e">
            <v>#N/A</v>
          </cell>
          <cell r="I3649">
            <v>1</v>
          </cell>
          <cell r="J3649">
            <v>0</v>
          </cell>
          <cell r="K3649" t="str">
            <v>190001</v>
          </cell>
          <cell r="L3649">
            <v>190001</v>
          </cell>
          <cell r="M3649">
            <v>0</v>
          </cell>
          <cell r="N3649" t="e">
            <v>#N/A</v>
          </cell>
          <cell r="O3649" t="e">
            <v>#N/A</v>
          </cell>
          <cell r="P3649">
            <v>0</v>
          </cell>
          <cell r="Q3649">
            <v>0</v>
          </cell>
          <cell r="R3649">
            <v>0</v>
          </cell>
        </row>
        <row r="3650">
          <cell r="H3650" t="e">
            <v>#N/A</v>
          </cell>
          <cell r="I3650">
            <v>1</v>
          </cell>
          <cell r="J3650">
            <v>0</v>
          </cell>
          <cell r="K3650" t="str">
            <v>190001</v>
          </cell>
          <cell r="L3650">
            <v>190001</v>
          </cell>
          <cell r="M3650">
            <v>0</v>
          </cell>
          <cell r="N3650" t="e">
            <v>#N/A</v>
          </cell>
          <cell r="O3650" t="e">
            <v>#N/A</v>
          </cell>
          <cell r="P3650">
            <v>0</v>
          </cell>
          <cell r="Q3650">
            <v>0</v>
          </cell>
          <cell r="R3650">
            <v>0</v>
          </cell>
        </row>
        <row r="3651">
          <cell r="H3651" t="e">
            <v>#N/A</v>
          </cell>
          <cell r="I3651">
            <v>1</v>
          </cell>
          <cell r="J3651">
            <v>0</v>
          </cell>
          <cell r="K3651" t="str">
            <v>190001</v>
          </cell>
          <cell r="L3651">
            <v>190001</v>
          </cell>
          <cell r="M3651">
            <v>0</v>
          </cell>
          <cell r="N3651" t="e">
            <v>#N/A</v>
          </cell>
          <cell r="O3651" t="e">
            <v>#N/A</v>
          </cell>
          <cell r="P3651">
            <v>0</v>
          </cell>
          <cell r="Q3651">
            <v>0</v>
          </cell>
          <cell r="R3651">
            <v>0</v>
          </cell>
        </row>
        <row r="3652">
          <cell r="H3652" t="e">
            <v>#N/A</v>
          </cell>
          <cell r="I3652">
            <v>1</v>
          </cell>
          <cell r="J3652">
            <v>0</v>
          </cell>
          <cell r="K3652" t="str">
            <v>190001</v>
          </cell>
          <cell r="L3652">
            <v>190001</v>
          </cell>
          <cell r="M3652">
            <v>0</v>
          </cell>
          <cell r="N3652" t="e">
            <v>#N/A</v>
          </cell>
          <cell r="O3652" t="e">
            <v>#N/A</v>
          </cell>
          <cell r="P3652">
            <v>0</v>
          </cell>
          <cell r="Q3652">
            <v>0</v>
          </cell>
          <cell r="R3652">
            <v>0</v>
          </cell>
        </row>
        <row r="3653">
          <cell r="H3653" t="e">
            <v>#N/A</v>
          </cell>
          <cell r="I3653">
            <v>1</v>
          </cell>
          <cell r="J3653">
            <v>0</v>
          </cell>
          <cell r="K3653" t="str">
            <v>190001</v>
          </cell>
          <cell r="L3653">
            <v>190001</v>
          </cell>
          <cell r="M3653">
            <v>0</v>
          </cell>
          <cell r="N3653" t="e">
            <v>#N/A</v>
          </cell>
          <cell r="O3653" t="e">
            <v>#N/A</v>
          </cell>
          <cell r="P3653">
            <v>0</v>
          </cell>
          <cell r="Q3653">
            <v>0</v>
          </cell>
          <cell r="R3653">
            <v>0</v>
          </cell>
        </row>
        <row r="3654">
          <cell r="H3654" t="e">
            <v>#N/A</v>
          </cell>
          <cell r="I3654">
            <v>1</v>
          </cell>
          <cell r="J3654">
            <v>0</v>
          </cell>
          <cell r="K3654" t="str">
            <v>190001</v>
          </cell>
          <cell r="L3654">
            <v>190001</v>
          </cell>
          <cell r="M3654">
            <v>0</v>
          </cell>
          <cell r="N3654" t="e">
            <v>#N/A</v>
          </cell>
          <cell r="O3654" t="e">
            <v>#N/A</v>
          </cell>
          <cell r="P3654">
            <v>0</v>
          </cell>
          <cell r="Q3654">
            <v>0</v>
          </cell>
          <cell r="R3654">
            <v>0</v>
          </cell>
        </row>
        <row r="3655">
          <cell r="H3655" t="e">
            <v>#N/A</v>
          </cell>
          <cell r="I3655">
            <v>1</v>
          </cell>
          <cell r="J3655">
            <v>0</v>
          </cell>
          <cell r="K3655" t="str">
            <v>190001</v>
          </cell>
          <cell r="L3655">
            <v>190001</v>
          </cell>
          <cell r="M3655">
            <v>0</v>
          </cell>
          <cell r="N3655" t="e">
            <v>#N/A</v>
          </cell>
          <cell r="O3655" t="e">
            <v>#N/A</v>
          </cell>
          <cell r="P3655">
            <v>0</v>
          </cell>
          <cell r="Q3655">
            <v>0</v>
          </cell>
          <cell r="R3655">
            <v>0</v>
          </cell>
        </row>
        <row r="3656">
          <cell r="H3656" t="e">
            <v>#N/A</v>
          </cell>
          <cell r="I3656">
            <v>1</v>
          </cell>
          <cell r="J3656">
            <v>0</v>
          </cell>
          <cell r="K3656" t="str">
            <v>190001</v>
          </cell>
          <cell r="L3656">
            <v>190001</v>
          </cell>
          <cell r="M3656">
            <v>0</v>
          </cell>
          <cell r="N3656" t="e">
            <v>#N/A</v>
          </cell>
          <cell r="O3656" t="e">
            <v>#N/A</v>
          </cell>
          <cell r="P3656">
            <v>0</v>
          </cell>
          <cell r="Q3656">
            <v>0</v>
          </cell>
          <cell r="R3656">
            <v>0</v>
          </cell>
        </row>
        <row r="3657">
          <cell r="H3657" t="e">
            <v>#N/A</v>
          </cell>
          <cell r="I3657">
            <v>1</v>
          </cell>
          <cell r="J3657">
            <v>0</v>
          </cell>
          <cell r="K3657" t="str">
            <v>190001</v>
          </cell>
          <cell r="L3657">
            <v>190001</v>
          </cell>
          <cell r="M3657">
            <v>0</v>
          </cell>
          <cell r="N3657" t="e">
            <v>#N/A</v>
          </cell>
          <cell r="O3657" t="e">
            <v>#N/A</v>
          </cell>
          <cell r="P3657">
            <v>0</v>
          </cell>
          <cell r="Q3657">
            <v>0</v>
          </cell>
          <cell r="R3657">
            <v>0</v>
          </cell>
        </row>
        <row r="3658">
          <cell r="H3658" t="e">
            <v>#N/A</v>
          </cell>
          <cell r="I3658">
            <v>1</v>
          </cell>
          <cell r="J3658">
            <v>0</v>
          </cell>
          <cell r="K3658" t="str">
            <v>190001</v>
          </cell>
          <cell r="L3658">
            <v>190001</v>
          </cell>
          <cell r="M3658">
            <v>0</v>
          </cell>
          <cell r="N3658" t="e">
            <v>#N/A</v>
          </cell>
          <cell r="O3658" t="e">
            <v>#N/A</v>
          </cell>
          <cell r="P3658">
            <v>0</v>
          </cell>
          <cell r="Q3658">
            <v>0</v>
          </cell>
          <cell r="R3658">
            <v>0</v>
          </cell>
        </row>
        <row r="3659">
          <cell r="H3659" t="e">
            <v>#N/A</v>
          </cell>
          <cell r="I3659">
            <v>1</v>
          </cell>
          <cell r="J3659">
            <v>0</v>
          </cell>
          <cell r="K3659" t="str">
            <v>190001</v>
          </cell>
          <cell r="L3659">
            <v>190001</v>
          </cell>
          <cell r="M3659">
            <v>0</v>
          </cell>
          <cell r="N3659" t="e">
            <v>#N/A</v>
          </cell>
          <cell r="O3659" t="e">
            <v>#N/A</v>
          </cell>
          <cell r="P3659">
            <v>0</v>
          </cell>
          <cell r="Q3659">
            <v>0</v>
          </cell>
          <cell r="R3659">
            <v>0</v>
          </cell>
        </row>
        <row r="3660">
          <cell r="H3660" t="e">
            <v>#N/A</v>
          </cell>
          <cell r="I3660">
            <v>1</v>
          </cell>
          <cell r="J3660">
            <v>0</v>
          </cell>
          <cell r="K3660" t="str">
            <v>190001</v>
          </cell>
          <cell r="L3660">
            <v>190001</v>
          </cell>
          <cell r="M3660">
            <v>0</v>
          </cell>
          <cell r="N3660" t="e">
            <v>#N/A</v>
          </cell>
          <cell r="O3660" t="e">
            <v>#N/A</v>
          </cell>
          <cell r="P3660">
            <v>0</v>
          </cell>
          <cell r="Q3660">
            <v>0</v>
          </cell>
          <cell r="R3660">
            <v>0</v>
          </cell>
        </row>
        <row r="3661">
          <cell r="H3661" t="e">
            <v>#N/A</v>
          </cell>
          <cell r="I3661">
            <v>1</v>
          </cell>
          <cell r="J3661">
            <v>0</v>
          </cell>
          <cell r="K3661" t="str">
            <v>190001</v>
          </cell>
          <cell r="L3661">
            <v>190001</v>
          </cell>
          <cell r="M3661">
            <v>0</v>
          </cell>
          <cell r="N3661" t="e">
            <v>#N/A</v>
          </cell>
          <cell r="O3661" t="e">
            <v>#N/A</v>
          </cell>
          <cell r="P3661">
            <v>0</v>
          </cell>
          <cell r="Q3661">
            <v>0</v>
          </cell>
          <cell r="R3661">
            <v>0</v>
          </cell>
        </row>
        <row r="3662">
          <cell r="H3662" t="e">
            <v>#N/A</v>
          </cell>
          <cell r="I3662">
            <v>1</v>
          </cell>
          <cell r="J3662">
            <v>0</v>
          </cell>
          <cell r="K3662" t="str">
            <v>190001</v>
          </cell>
          <cell r="L3662">
            <v>190001</v>
          </cell>
          <cell r="M3662">
            <v>0</v>
          </cell>
          <cell r="N3662" t="e">
            <v>#N/A</v>
          </cell>
          <cell r="O3662" t="e">
            <v>#N/A</v>
          </cell>
          <cell r="P3662">
            <v>0</v>
          </cell>
          <cell r="Q3662">
            <v>0</v>
          </cell>
          <cell r="R3662">
            <v>0</v>
          </cell>
        </row>
        <row r="3663">
          <cell r="H3663" t="e">
            <v>#N/A</v>
          </cell>
          <cell r="I3663">
            <v>1</v>
          </cell>
          <cell r="J3663">
            <v>0</v>
          </cell>
          <cell r="K3663" t="str">
            <v>190001</v>
          </cell>
          <cell r="L3663">
            <v>190001</v>
          </cell>
          <cell r="M3663">
            <v>0</v>
          </cell>
          <cell r="N3663" t="e">
            <v>#N/A</v>
          </cell>
          <cell r="O3663" t="e">
            <v>#N/A</v>
          </cell>
          <cell r="P3663">
            <v>0</v>
          </cell>
          <cell r="Q3663">
            <v>0</v>
          </cell>
          <cell r="R3663">
            <v>0</v>
          </cell>
        </row>
        <row r="3664">
          <cell r="H3664" t="e">
            <v>#N/A</v>
          </cell>
          <cell r="I3664">
            <v>1</v>
          </cell>
          <cell r="J3664">
            <v>0</v>
          </cell>
          <cell r="K3664" t="str">
            <v>190001</v>
          </cell>
          <cell r="L3664">
            <v>190001</v>
          </cell>
          <cell r="M3664">
            <v>0</v>
          </cell>
          <cell r="N3664" t="e">
            <v>#N/A</v>
          </cell>
          <cell r="O3664" t="e">
            <v>#N/A</v>
          </cell>
          <cell r="P3664">
            <v>0</v>
          </cell>
          <cell r="Q3664">
            <v>0</v>
          </cell>
          <cell r="R3664">
            <v>0</v>
          </cell>
        </row>
        <row r="3665">
          <cell r="H3665" t="e">
            <v>#N/A</v>
          </cell>
          <cell r="I3665">
            <v>1</v>
          </cell>
          <cell r="J3665">
            <v>0</v>
          </cell>
          <cell r="K3665" t="str">
            <v>190001</v>
          </cell>
          <cell r="L3665">
            <v>190001</v>
          </cell>
          <cell r="M3665">
            <v>0</v>
          </cell>
          <cell r="N3665" t="e">
            <v>#N/A</v>
          </cell>
          <cell r="O3665" t="e">
            <v>#N/A</v>
          </cell>
          <cell r="P3665">
            <v>0</v>
          </cell>
          <cell r="Q3665">
            <v>0</v>
          </cell>
          <cell r="R3665">
            <v>0</v>
          </cell>
        </row>
        <row r="3666">
          <cell r="H3666" t="e">
            <v>#N/A</v>
          </cell>
          <cell r="I3666">
            <v>1</v>
          </cell>
          <cell r="J3666">
            <v>0</v>
          </cell>
          <cell r="K3666" t="str">
            <v>190001</v>
          </cell>
          <cell r="L3666">
            <v>190001</v>
          </cell>
          <cell r="M3666">
            <v>0</v>
          </cell>
          <cell r="N3666" t="e">
            <v>#N/A</v>
          </cell>
          <cell r="O3666" t="e">
            <v>#N/A</v>
          </cell>
          <cell r="P3666">
            <v>0</v>
          </cell>
          <cell r="Q3666">
            <v>0</v>
          </cell>
          <cell r="R3666">
            <v>0</v>
          </cell>
        </row>
        <row r="3667">
          <cell r="H3667" t="e">
            <v>#N/A</v>
          </cell>
          <cell r="I3667">
            <v>1</v>
          </cell>
          <cell r="J3667">
            <v>0</v>
          </cell>
          <cell r="K3667" t="str">
            <v>190001</v>
          </cell>
          <cell r="L3667">
            <v>190001</v>
          </cell>
          <cell r="M3667">
            <v>0</v>
          </cell>
          <cell r="N3667" t="e">
            <v>#N/A</v>
          </cell>
          <cell r="O3667" t="e">
            <v>#N/A</v>
          </cell>
          <cell r="P3667">
            <v>0</v>
          </cell>
          <cell r="Q3667">
            <v>0</v>
          </cell>
          <cell r="R3667">
            <v>0</v>
          </cell>
        </row>
        <row r="3668">
          <cell r="H3668" t="e">
            <v>#N/A</v>
          </cell>
          <cell r="I3668">
            <v>1</v>
          </cell>
          <cell r="J3668">
            <v>0</v>
          </cell>
          <cell r="K3668" t="str">
            <v>190001</v>
          </cell>
          <cell r="L3668">
            <v>190001</v>
          </cell>
          <cell r="M3668">
            <v>0</v>
          </cell>
          <cell r="N3668" t="e">
            <v>#N/A</v>
          </cell>
          <cell r="O3668" t="e">
            <v>#N/A</v>
          </cell>
          <cell r="P3668">
            <v>0</v>
          </cell>
          <cell r="Q3668">
            <v>0</v>
          </cell>
          <cell r="R3668">
            <v>0</v>
          </cell>
        </row>
        <row r="3669">
          <cell r="H3669" t="e">
            <v>#N/A</v>
          </cell>
          <cell r="I3669">
            <v>1</v>
          </cell>
          <cell r="J3669">
            <v>0</v>
          </cell>
          <cell r="K3669" t="str">
            <v>190001</v>
          </cell>
          <cell r="L3669">
            <v>190001</v>
          </cell>
          <cell r="M3669">
            <v>0</v>
          </cell>
          <cell r="N3669" t="e">
            <v>#N/A</v>
          </cell>
          <cell r="O3669" t="e">
            <v>#N/A</v>
          </cell>
          <cell r="P3669">
            <v>0</v>
          </cell>
          <cell r="Q3669">
            <v>0</v>
          </cell>
          <cell r="R3669">
            <v>0</v>
          </cell>
        </row>
        <row r="3670">
          <cell r="H3670" t="e">
            <v>#N/A</v>
          </cell>
          <cell r="I3670">
            <v>1</v>
          </cell>
          <cell r="J3670">
            <v>0</v>
          </cell>
          <cell r="K3670" t="str">
            <v>190001</v>
          </cell>
          <cell r="L3670">
            <v>190001</v>
          </cell>
          <cell r="M3670">
            <v>0</v>
          </cell>
          <cell r="N3670" t="e">
            <v>#N/A</v>
          </cell>
          <cell r="O3670" t="e">
            <v>#N/A</v>
          </cell>
          <cell r="P3670">
            <v>0</v>
          </cell>
          <cell r="Q3670">
            <v>0</v>
          </cell>
          <cell r="R3670">
            <v>0</v>
          </cell>
        </row>
        <row r="3671">
          <cell r="H3671" t="e">
            <v>#N/A</v>
          </cell>
          <cell r="I3671">
            <v>1</v>
          </cell>
          <cell r="J3671">
            <v>0</v>
          </cell>
          <cell r="K3671" t="str">
            <v>190001</v>
          </cell>
          <cell r="L3671">
            <v>190001</v>
          </cell>
          <cell r="M3671">
            <v>0</v>
          </cell>
          <cell r="N3671" t="e">
            <v>#N/A</v>
          </cell>
          <cell r="O3671" t="e">
            <v>#N/A</v>
          </cell>
          <cell r="P3671">
            <v>0</v>
          </cell>
          <cell r="Q3671">
            <v>0</v>
          </cell>
          <cell r="R3671">
            <v>0</v>
          </cell>
        </row>
        <row r="3672">
          <cell r="H3672" t="e">
            <v>#N/A</v>
          </cell>
          <cell r="I3672">
            <v>1</v>
          </cell>
          <cell r="J3672">
            <v>0</v>
          </cell>
          <cell r="K3672" t="str">
            <v>190001</v>
          </cell>
          <cell r="L3672">
            <v>190001</v>
          </cell>
          <cell r="M3672">
            <v>0</v>
          </cell>
          <cell r="N3672" t="e">
            <v>#N/A</v>
          </cell>
          <cell r="O3672" t="e">
            <v>#N/A</v>
          </cell>
          <cell r="P3672">
            <v>0</v>
          </cell>
          <cell r="Q3672">
            <v>0</v>
          </cell>
          <cell r="R3672">
            <v>0</v>
          </cell>
        </row>
        <row r="3673">
          <cell r="H3673" t="e">
            <v>#N/A</v>
          </cell>
          <cell r="I3673">
            <v>1</v>
          </cell>
          <cell r="J3673">
            <v>0</v>
          </cell>
          <cell r="K3673" t="str">
            <v>190001</v>
          </cell>
          <cell r="L3673">
            <v>190001</v>
          </cell>
          <cell r="M3673">
            <v>0</v>
          </cell>
          <cell r="N3673" t="e">
            <v>#N/A</v>
          </cell>
          <cell r="O3673" t="e">
            <v>#N/A</v>
          </cell>
          <cell r="P3673">
            <v>0</v>
          </cell>
          <cell r="Q3673">
            <v>0</v>
          </cell>
          <cell r="R3673">
            <v>0</v>
          </cell>
        </row>
        <row r="3674">
          <cell r="H3674" t="e">
            <v>#N/A</v>
          </cell>
          <cell r="I3674">
            <v>1</v>
          </cell>
          <cell r="J3674">
            <v>0</v>
          </cell>
          <cell r="K3674" t="str">
            <v>190001</v>
          </cell>
          <cell r="L3674">
            <v>190001</v>
          </cell>
          <cell r="M3674">
            <v>0</v>
          </cell>
          <cell r="N3674" t="e">
            <v>#N/A</v>
          </cell>
          <cell r="O3674" t="e">
            <v>#N/A</v>
          </cell>
          <cell r="P3674">
            <v>0</v>
          </cell>
          <cell r="Q3674">
            <v>0</v>
          </cell>
          <cell r="R3674">
            <v>0</v>
          </cell>
        </row>
        <row r="3675">
          <cell r="H3675" t="e">
            <v>#N/A</v>
          </cell>
          <cell r="I3675">
            <v>1</v>
          </cell>
          <cell r="J3675">
            <v>0</v>
          </cell>
          <cell r="K3675" t="str">
            <v>190001</v>
          </cell>
          <cell r="L3675">
            <v>190001</v>
          </cell>
          <cell r="M3675">
            <v>0</v>
          </cell>
          <cell r="N3675" t="e">
            <v>#N/A</v>
          </cell>
          <cell r="O3675" t="e">
            <v>#N/A</v>
          </cell>
          <cell r="P3675">
            <v>0</v>
          </cell>
          <cell r="Q3675">
            <v>0</v>
          </cell>
          <cell r="R3675">
            <v>0</v>
          </cell>
        </row>
        <row r="3676">
          <cell r="H3676" t="e">
            <v>#N/A</v>
          </cell>
          <cell r="I3676">
            <v>1</v>
          </cell>
          <cell r="J3676">
            <v>0</v>
          </cell>
          <cell r="K3676" t="str">
            <v>190001</v>
          </cell>
          <cell r="L3676">
            <v>190001</v>
          </cell>
          <cell r="M3676">
            <v>0</v>
          </cell>
          <cell r="N3676" t="e">
            <v>#N/A</v>
          </cell>
          <cell r="O3676" t="e">
            <v>#N/A</v>
          </cell>
          <cell r="P3676">
            <v>0</v>
          </cell>
          <cell r="Q3676">
            <v>0</v>
          </cell>
          <cell r="R3676">
            <v>0</v>
          </cell>
        </row>
        <row r="3677">
          <cell r="H3677" t="e">
            <v>#N/A</v>
          </cell>
          <cell r="I3677">
            <v>1</v>
          </cell>
          <cell r="J3677">
            <v>0</v>
          </cell>
          <cell r="K3677" t="str">
            <v>190001</v>
          </cell>
          <cell r="L3677">
            <v>190001</v>
          </cell>
          <cell r="M3677">
            <v>0</v>
          </cell>
          <cell r="N3677" t="e">
            <v>#N/A</v>
          </cell>
          <cell r="O3677" t="e">
            <v>#N/A</v>
          </cell>
          <cell r="P3677">
            <v>0</v>
          </cell>
          <cell r="Q3677">
            <v>0</v>
          </cell>
          <cell r="R3677">
            <v>0</v>
          </cell>
        </row>
        <row r="3678">
          <cell r="H3678" t="e">
            <v>#N/A</v>
          </cell>
          <cell r="I3678">
            <v>1</v>
          </cell>
          <cell r="J3678">
            <v>0</v>
          </cell>
          <cell r="K3678" t="str">
            <v>190001</v>
          </cell>
          <cell r="L3678">
            <v>190001</v>
          </cell>
          <cell r="M3678">
            <v>0</v>
          </cell>
          <cell r="N3678" t="e">
            <v>#N/A</v>
          </cell>
          <cell r="O3678" t="e">
            <v>#N/A</v>
          </cell>
          <cell r="P3678">
            <v>0</v>
          </cell>
          <cell r="Q3678">
            <v>0</v>
          </cell>
          <cell r="R3678">
            <v>0</v>
          </cell>
        </row>
        <row r="3679">
          <cell r="H3679" t="e">
            <v>#N/A</v>
          </cell>
          <cell r="I3679">
            <v>1</v>
          </cell>
          <cell r="J3679">
            <v>0</v>
          </cell>
          <cell r="K3679" t="str">
            <v>190001</v>
          </cell>
          <cell r="L3679">
            <v>190001</v>
          </cell>
          <cell r="M3679">
            <v>0</v>
          </cell>
          <cell r="N3679" t="e">
            <v>#N/A</v>
          </cell>
          <cell r="O3679" t="e">
            <v>#N/A</v>
          </cell>
          <cell r="P3679">
            <v>0</v>
          </cell>
          <cell r="Q3679">
            <v>0</v>
          </cell>
          <cell r="R3679">
            <v>0</v>
          </cell>
        </row>
        <row r="3680">
          <cell r="H3680" t="e">
            <v>#N/A</v>
          </cell>
          <cell r="I3680">
            <v>1</v>
          </cell>
          <cell r="J3680">
            <v>0</v>
          </cell>
          <cell r="K3680" t="str">
            <v>190001</v>
          </cell>
          <cell r="L3680">
            <v>190001</v>
          </cell>
          <cell r="M3680">
            <v>0</v>
          </cell>
          <cell r="N3680" t="e">
            <v>#N/A</v>
          </cell>
          <cell r="O3680" t="e">
            <v>#N/A</v>
          </cell>
          <cell r="P3680">
            <v>0</v>
          </cell>
          <cell r="Q3680">
            <v>0</v>
          </cell>
          <cell r="R3680">
            <v>0</v>
          </cell>
        </row>
        <row r="3681">
          <cell r="H3681" t="e">
            <v>#N/A</v>
          </cell>
          <cell r="I3681">
            <v>1</v>
          </cell>
          <cell r="J3681">
            <v>0</v>
          </cell>
          <cell r="K3681" t="str">
            <v>190001</v>
          </cell>
          <cell r="L3681">
            <v>190001</v>
          </cell>
          <cell r="M3681">
            <v>0</v>
          </cell>
          <cell r="N3681" t="e">
            <v>#N/A</v>
          </cell>
          <cell r="O3681" t="e">
            <v>#N/A</v>
          </cell>
          <cell r="P3681">
            <v>0</v>
          </cell>
          <cell r="Q3681">
            <v>0</v>
          </cell>
          <cell r="R3681">
            <v>0</v>
          </cell>
        </row>
        <row r="3682">
          <cell r="H3682" t="e">
            <v>#N/A</v>
          </cell>
          <cell r="I3682">
            <v>1</v>
          </cell>
          <cell r="J3682">
            <v>0</v>
          </cell>
          <cell r="K3682" t="str">
            <v>190001</v>
          </cell>
          <cell r="L3682">
            <v>190001</v>
          </cell>
          <cell r="M3682">
            <v>0</v>
          </cell>
          <cell r="N3682" t="e">
            <v>#N/A</v>
          </cell>
          <cell r="O3682" t="e">
            <v>#N/A</v>
          </cell>
          <cell r="P3682">
            <v>0</v>
          </cell>
          <cell r="Q3682">
            <v>0</v>
          </cell>
          <cell r="R3682">
            <v>0</v>
          </cell>
        </row>
        <row r="3683">
          <cell r="H3683" t="e">
            <v>#N/A</v>
          </cell>
          <cell r="I3683">
            <v>1</v>
          </cell>
          <cell r="J3683">
            <v>0</v>
          </cell>
          <cell r="K3683" t="str">
            <v>190001</v>
          </cell>
          <cell r="L3683">
            <v>190001</v>
          </cell>
          <cell r="M3683">
            <v>0</v>
          </cell>
          <cell r="N3683" t="e">
            <v>#N/A</v>
          </cell>
          <cell r="O3683" t="e">
            <v>#N/A</v>
          </cell>
          <cell r="P3683">
            <v>0</v>
          </cell>
          <cell r="Q3683">
            <v>0</v>
          </cell>
          <cell r="R3683">
            <v>0</v>
          </cell>
        </row>
        <row r="3684">
          <cell r="H3684" t="e">
            <v>#N/A</v>
          </cell>
          <cell r="I3684">
            <v>1</v>
          </cell>
          <cell r="J3684">
            <v>0</v>
          </cell>
          <cell r="K3684" t="str">
            <v>190001</v>
          </cell>
          <cell r="L3684">
            <v>190001</v>
          </cell>
          <cell r="M3684">
            <v>0</v>
          </cell>
          <cell r="N3684" t="e">
            <v>#N/A</v>
          </cell>
          <cell r="O3684" t="e">
            <v>#N/A</v>
          </cell>
          <cell r="P3684">
            <v>0</v>
          </cell>
          <cell r="Q3684">
            <v>0</v>
          </cell>
          <cell r="R3684">
            <v>0</v>
          </cell>
        </row>
        <row r="3685">
          <cell r="H3685" t="e">
            <v>#N/A</v>
          </cell>
          <cell r="I3685">
            <v>1</v>
          </cell>
          <cell r="J3685">
            <v>0</v>
          </cell>
          <cell r="K3685" t="str">
            <v>190001</v>
          </cell>
          <cell r="L3685">
            <v>190001</v>
          </cell>
          <cell r="M3685">
            <v>0</v>
          </cell>
          <cell r="N3685" t="e">
            <v>#N/A</v>
          </cell>
          <cell r="O3685" t="e">
            <v>#N/A</v>
          </cell>
          <cell r="P3685">
            <v>0</v>
          </cell>
          <cell r="Q3685">
            <v>0</v>
          </cell>
          <cell r="R3685">
            <v>0</v>
          </cell>
        </row>
        <row r="3686">
          <cell r="H3686" t="e">
            <v>#N/A</v>
          </cell>
          <cell r="I3686">
            <v>1</v>
          </cell>
          <cell r="J3686">
            <v>0</v>
          </cell>
          <cell r="K3686" t="str">
            <v>190001</v>
          </cell>
          <cell r="L3686">
            <v>190001</v>
          </cell>
          <cell r="M3686">
            <v>0</v>
          </cell>
          <cell r="N3686" t="e">
            <v>#N/A</v>
          </cell>
          <cell r="O3686" t="e">
            <v>#N/A</v>
          </cell>
          <cell r="P3686">
            <v>0</v>
          </cell>
          <cell r="Q3686">
            <v>0</v>
          </cell>
          <cell r="R3686">
            <v>0</v>
          </cell>
        </row>
        <row r="3687">
          <cell r="H3687" t="e">
            <v>#N/A</v>
          </cell>
          <cell r="I3687">
            <v>1</v>
          </cell>
          <cell r="J3687">
            <v>0</v>
          </cell>
          <cell r="K3687" t="str">
            <v>190001</v>
          </cell>
          <cell r="L3687">
            <v>190001</v>
          </cell>
          <cell r="M3687">
            <v>0</v>
          </cell>
          <cell r="N3687" t="e">
            <v>#N/A</v>
          </cell>
          <cell r="O3687" t="e">
            <v>#N/A</v>
          </cell>
          <cell r="P3687">
            <v>0</v>
          </cell>
          <cell r="Q3687">
            <v>0</v>
          </cell>
          <cell r="R3687">
            <v>0</v>
          </cell>
        </row>
        <row r="3688">
          <cell r="H3688" t="e">
            <v>#N/A</v>
          </cell>
          <cell r="I3688">
            <v>1</v>
          </cell>
          <cell r="J3688">
            <v>0</v>
          </cell>
          <cell r="K3688" t="str">
            <v>190001</v>
          </cell>
          <cell r="L3688">
            <v>190001</v>
          </cell>
          <cell r="M3688">
            <v>0</v>
          </cell>
          <cell r="N3688" t="e">
            <v>#N/A</v>
          </cell>
          <cell r="O3688" t="e">
            <v>#N/A</v>
          </cell>
          <cell r="P3688">
            <v>0</v>
          </cell>
          <cell r="Q3688">
            <v>0</v>
          </cell>
          <cell r="R3688">
            <v>0</v>
          </cell>
        </row>
        <row r="3689">
          <cell r="H3689" t="e">
            <v>#N/A</v>
          </cell>
          <cell r="I3689">
            <v>1</v>
          </cell>
          <cell r="J3689">
            <v>0</v>
          </cell>
          <cell r="K3689" t="str">
            <v>190001</v>
          </cell>
          <cell r="L3689">
            <v>190001</v>
          </cell>
          <cell r="M3689">
            <v>0</v>
          </cell>
          <cell r="N3689" t="e">
            <v>#N/A</v>
          </cell>
          <cell r="O3689" t="e">
            <v>#N/A</v>
          </cell>
          <cell r="P3689">
            <v>0</v>
          </cell>
          <cell r="Q3689">
            <v>0</v>
          </cell>
          <cell r="R3689">
            <v>0</v>
          </cell>
        </row>
        <row r="3690">
          <cell r="H3690" t="e">
            <v>#N/A</v>
          </cell>
          <cell r="I3690">
            <v>1</v>
          </cell>
          <cell r="J3690">
            <v>0</v>
          </cell>
          <cell r="K3690" t="str">
            <v>190001</v>
          </cell>
          <cell r="L3690">
            <v>190001</v>
          </cell>
          <cell r="M3690">
            <v>0</v>
          </cell>
          <cell r="N3690" t="e">
            <v>#N/A</v>
          </cell>
          <cell r="O3690" t="e">
            <v>#N/A</v>
          </cell>
          <cell r="P3690">
            <v>0</v>
          </cell>
          <cell r="Q3690">
            <v>0</v>
          </cell>
          <cell r="R3690">
            <v>0</v>
          </cell>
        </row>
        <row r="3691">
          <cell r="H3691" t="e">
            <v>#N/A</v>
          </cell>
          <cell r="I3691">
            <v>1</v>
          </cell>
          <cell r="J3691">
            <v>0</v>
          </cell>
          <cell r="K3691" t="str">
            <v>190001</v>
          </cell>
          <cell r="L3691">
            <v>190001</v>
          </cell>
          <cell r="M3691">
            <v>0</v>
          </cell>
          <cell r="N3691" t="e">
            <v>#N/A</v>
          </cell>
          <cell r="O3691" t="e">
            <v>#N/A</v>
          </cell>
          <cell r="P3691">
            <v>0</v>
          </cell>
          <cell r="Q3691">
            <v>0</v>
          </cell>
          <cell r="R3691">
            <v>0</v>
          </cell>
        </row>
        <row r="3692">
          <cell r="H3692" t="e">
            <v>#N/A</v>
          </cell>
          <cell r="I3692">
            <v>1</v>
          </cell>
          <cell r="J3692">
            <v>0</v>
          </cell>
          <cell r="K3692" t="str">
            <v>190001</v>
          </cell>
          <cell r="L3692">
            <v>190001</v>
          </cell>
          <cell r="M3692">
            <v>0</v>
          </cell>
          <cell r="N3692" t="e">
            <v>#N/A</v>
          </cell>
          <cell r="O3692" t="e">
            <v>#N/A</v>
          </cell>
          <cell r="P3692">
            <v>0</v>
          </cell>
          <cell r="Q3692">
            <v>0</v>
          </cell>
          <cell r="R3692">
            <v>0</v>
          </cell>
        </row>
        <row r="3693">
          <cell r="H3693" t="e">
            <v>#N/A</v>
          </cell>
          <cell r="I3693">
            <v>1</v>
          </cell>
          <cell r="J3693">
            <v>0</v>
          </cell>
          <cell r="K3693" t="str">
            <v>190001</v>
          </cell>
          <cell r="L3693">
            <v>190001</v>
          </cell>
          <cell r="M3693">
            <v>0</v>
          </cell>
          <cell r="N3693" t="e">
            <v>#N/A</v>
          </cell>
          <cell r="O3693" t="e">
            <v>#N/A</v>
          </cell>
          <cell r="P3693">
            <v>0</v>
          </cell>
          <cell r="Q3693">
            <v>0</v>
          </cell>
          <cell r="R3693">
            <v>0</v>
          </cell>
        </row>
        <row r="3694">
          <cell r="H3694" t="e">
            <v>#N/A</v>
          </cell>
          <cell r="I3694">
            <v>1</v>
          </cell>
          <cell r="J3694">
            <v>0</v>
          </cell>
          <cell r="K3694" t="str">
            <v>190001</v>
          </cell>
          <cell r="L3694">
            <v>190001</v>
          </cell>
          <cell r="M3694">
            <v>0</v>
          </cell>
          <cell r="N3694" t="e">
            <v>#N/A</v>
          </cell>
          <cell r="O3694" t="e">
            <v>#N/A</v>
          </cell>
          <cell r="P3694">
            <v>0</v>
          </cell>
          <cell r="Q3694">
            <v>0</v>
          </cell>
          <cell r="R3694">
            <v>0</v>
          </cell>
        </row>
        <row r="3695">
          <cell r="H3695" t="e">
            <v>#N/A</v>
          </cell>
          <cell r="I3695">
            <v>1</v>
          </cell>
          <cell r="J3695">
            <v>0</v>
          </cell>
          <cell r="K3695" t="str">
            <v>190001</v>
          </cell>
          <cell r="L3695">
            <v>190001</v>
          </cell>
          <cell r="M3695">
            <v>0</v>
          </cell>
          <cell r="N3695" t="e">
            <v>#N/A</v>
          </cell>
          <cell r="O3695" t="e">
            <v>#N/A</v>
          </cell>
          <cell r="P3695">
            <v>0</v>
          </cell>
          <cell r="Q3695">
            <v>0</v>
          </cell>
          <cell r="R3695">
            <v>0</v>
          </cell>
        </row>
        <row r="3696">
          <cell r="H3696" t="e">
            <v>#N/A</v>
          </cell>
          <cell r="I3696">
            <v>1</v>
          </cell>
          <cell r="J3696">
            <v>0</v>
          </cell>
          <cell r="K3696" t="str">
            <v>190001</v>
          </cell>
          <cell r="L3696">
            <v>190001</v>
          </cell>
          <cell r="M3696">
            <v>0</v>
          </cell>
          <cell r="N3696" t="e">
            <v>#N/A</v>
          </cell>
          <cell r="O3696" t="e">
            <v>#N/A</v>
          </cell>
          <cell r="P3696">
            <v>0</v>
          </cell>
          <cell r="Q3696">
            <v>0</v>
          </cell>
          <cell r="R3696">
            <v>0</v>
          </cell>
        </row>
        <row r="3697">
          <cell r="H3697" t="e">
            <v>#N/A</v>
          </cell>
          <cell r="I3697">
            <v>1</v>
          </cell>
          <cell r="J3697">
            <v>0</v>
          </cell>
          <cell r="K3697" t="str">
            <v>190001</v>
          </cell>
          <cell r="L3697">
            <v>190001</v>
          </cell>
          <cell r="M3697">
            <v>0</v>
          </cell>
          <cell r="N3697" t="e">
            <v>#N/A</v>
          </cell>
          <cell r="O3697" t="e">
            <v>#N/A</v>
          </cell>
          <cell r="P3697">
            <v>0</v>
          </cell>
          <cell r="Q3697">
            <v>0</v>
          </cell>
          <cell r="R3697">
            <v>0</v>
          </cell>
        </row>
        <row r="3698">
          <cell r="H3698" t="e">
            <v>#N/A</v>
          </cell>
          <cell r="I3698">
            <v>1</v>
          </cell>
          <cell r="J3698">
            <v>0</v>
          </cell>
          <cell r="K3698" t="str">
            <v>190001</v>
          </cell>
          <cell r="L3698">
            <v>190001</v>
          </cell>
          <cell r="M3698">
            <v>0</v>
          </cell>
          <cell r="N3698" t="e">
            <v>#N/A</v>
          </cell>
          <cell r="O3698" t="e">
            <v>#N/A</v>
          </cell>
          <cell r="P3698">
            <v>0</v>
          </cell>
          <cell r="Q3698">
            <v>0</v>
          </cell>
          <cell r="R3698">
            <v>0</v>
          </cell>
        </row>
        <row r="3699">
          <cell r="H3699" t="e">
            <v>#N/A</v>
          </cell>
          <cell r="I3699">
            <v>1</v>
          </cell>
          <cell r="J3699">
            <v>0</v>
          </cell>
          <cell r="K3699" t="str">
            <v>190001</v>
          </cell>
          <cell r="L3699">
            <v>190001</v>
          </cell>
          <cell r="M3699">
            <v>0</v>
          </cell>
          <cell r="N3699" t="e">
            <v>#N/A</v>
          </cell>
          <cell r="O3699" t="e">
            <v>#N/A</v>
          </cell>
          <cell r="P3699">
            <v>0</v>
          </cell>
          <cell r="Q3699">
            <v>0</v>
          </cell>
          <cell r="R3699">
            <v>0</v>
          </cell>
        </row>
        <row r="3700">
          <cell r="H3700" t="e">
            <v>#N/A</v>
          </cell>
          <cell r="I3700">
            <v>1</v>
          </cell>
          <cell r="J3700">
            <v>0</v>
          </cell>
          <cell r="K3700" t="str">
            <v>190001</v>
          </cell>
          <cell r="L3700">
            <v>190001</v>
          </cell>
          <cell r="M3700">
            <v>0</v>
          </cell>
          <cell r="N3700" t="e">
            <v>#N/A</v>
          </cell>
          <cell r="O3700" t="e">
            <v>#N/A</v>
          </cell>
          <cell r="P3700">
            <v>0</v>
          </cell>
          <cell r="Q3700">
            <v>0</v>
          </cell>
          <cell r="R3700">
            <v>0</v>
          </cell>
        </row>
        <row r="3701">
          <cell r="H3701" t="e">
            <v>#N/A</v>
          </cell>
          <cell r="I3701">
            <v>1</v>
          </cell>
          <cell r="J3701">
            <v>0</v>
          </cell>
          <cell r="K3701" t="str">
            <v>190001</v>
          </cell>
          <cell r="L3701">
            <v>190001</v>
          </cell>
          <cell r="M3701">
            <v>0</v>
          </cell>
          <cell r="N3701" t="e">
            <v>#N/A</v>
          </cell>
          <cell r="O3701" t="e">
            <v>#N/A</v>
          </cell>
          <cell r="P3701">
            <v>0</v>
          </cell>
          <cell r="Q3701">
            <v>0</v>
          </cell>
          <cell r="R3701">
            <v>0</v>
          </cell>
        </row>
        <row r="3702">
          <cell r="H3702" t="e">
            <v>#N/A</v>
          </cell>
          <cell r="I3702">
            <v>1</v>
          </cell>
          <cell r="J3702">
            <v>0</v>
          </cell>
          <cell r="K3702" t="str">
            <v>190001</v>
          </cell>
          <cell r="L3702">
            <v>190001</v>
          </cell>
          <cell r="M3702">
            <v>0</v>
          </cell>
          <cell r="N3702" t="e">
            <v>#N/A</v>
          </cell>
          <cell r="O3702" t="e">
            <v>#N/A</v>
          </cell>
          <cell r="P3702">
            <v>0</v>
          </cell>
          <cell r="Q3702">
            <v>0</v>
          </cell>
          <cell r="R3702">
            <v>0</v>
          </cell>
        </row>
        <row r="3703">
          <cell r="H3703" t="e">
            <v>#N/A</v>
          </cell>
          <cell r="I3703">
            <v>1</v>
          </cell>
          <cell r="J3703">
            <v>0</v>
          </cell>
          <cell r="K3703" t="str">
            <v>190001</v>
          </cell>
          <cell r="L3703">
            <v>190001</v>
          </cell>
          <cell r="M3703">
            <v>0</v>
          </cell>
          <cell r="N3703" t="e">
            <v>#N/A</v>
          </cell>
          <cell r="O3703" t="e">
            <v>#N/A</v>
          </cell>
          <cell r="P3703">
            <v>0</v>
          </cell>
          <cell r="Q3703">
            <v>0</v>
          </cell>
          <cell r="R3703">
            <v>0</v>
          </cell>
        </row>
        <row r="3704">
          <cell r="H3704" t="e">
            <v>#N/A</v>
          </cell>
          <cell r="I3704">
            <v>1</v>
          </cell>
          <cell r="J3704">
            <v>0</v>
          </cell>
          <cell r="K3704" t="str">
            <v>190001</v>
          </cell>
          <cell r="L3704">
            <v>190001</v>
          </cell>
          <cell r="M3704">
            <v>0</v>
          </cell>
          <cell r="N3704" t="e">
            <v>#N/A</v>
          </cell>
          <cell r="O3704" t="e">
            <v>#N/A</v>
          </cell>
          <cell r="P3704">
            <v>0</v>
          </cell>
          <cell r="Q3704">
            <v>0</v>
          </cell>
          <cell r="R3704">
            <v>0</v>
          </cell>
        </row>
        <row r="3705">
          <cell r="H3705" t="e">
            <v>#N/A</v>
          </cell>
          <cell r="I3705">
            <v>1</v>
          </cell>
          <cell r="J3705">
            <v>0</v>
          </cell>
          <cell r="K3705" t="str">
            <v>190001</v>
          </cell>
          <cell r="L3705">
            <v>190001</v>
          </cell>
          <cell r="M3705">
            <v>0</v>
          </cell>
          <cell r="N3705" t="e">
            <v>#N/A</v>
          </cell>
          <cell r="O3705" t="e">
            <v>#N/A</v>
          </cell>
          <cell r="P3705">
            <v>0</v>
          </cell>
          <cell r="Q3705">
            <v>0</v>
          </cell>
          <cell r="R3705">
            <v>0</v>
          </cell>
        </row>
        <row r="3706">
          <cell r="H3706" t="e">
            <v>#N/A</v>
          </cell>
          <cell r="I3706">
            <v>1</v>
          </cell>
          <cell r="J3706">
            <v>0</v>
          </cell>
          <cell r="K3706" t="str">
            <v>190001</v>
          </cell>
          <cell r="L3706">
            <v>190001</v>
          </cell>
          <cell r="M3706">
            <v>0</v>
          </cell>
          <cell r="N3706" t="e">
            <v>#N/A</v>
          </cell>
          <cell r="O3706" t="e">
            <v>#N/A</v>
          </cell>
          <cell r="P3706">
            <v>0</v>
          </cell>
          <cell r="Q3706">
            <v>0</v>
          </cell>
          <cell r="R3706">
            <v>0</v>
          </cell>
        </row>
        <row r="3707">
          <cell r="H3707" t="e">
            <v>#N/A</v>
          </cell>
          <cell r="I3707">
            <v>1</v>
          </cell>
          <cell r="J3707">
            <v>0</v>
          </cell>
          <cell r="K3707" t="str">
            <v>190001</v>
          </cell>
          <cell r="L3707">
            <v>190001</v>
          </cell>
          <cell r="M3707">
            <v>0</v>
          </cell>
          <cell r="N3707" t="e">
            <v>#N/A</v>
          </cell>
          <cell r="O3707" t="e">
            <v>#N/A</v>
          </cell>
          <cell r="P3707">
            <v>0</v>
          </cell>
          <cell r="Q3707">
            <v>0</v>
          </cell>
          <cell r="R3707">
            <v>0</v>
          </cell>
        </row>
        <row r="3708">
          <cell r="H3708" t="e">
            <v>#N/A</v>
          </cell>
          <cell r="I3708">
            <v>1</v>
          </cell>
          <cell r="J3708">
            <v>0</v>
          </cell>
          <cell r="K3708" t="str">
            <v>190001</v>
          </cell>
          <cell r="L3708">
            <v>190001</v>
          </cell>
          <cell r="M3708">
            <v>0</v>
          </cell>
          <cell r="N3708" t="e">
            <v>#N/A</v>
          </cell>
          <cell r="O3708" t="e">
            <v>#N/A</v>
          </cell>
          <cell r="P3708">
            <v>0</v>
          </cell>
          <cell r="Q3708">
            <v>0</v>
          </cell>
          <cell r="R3708">
            <v>0</v>
          </cell>
        </row>
        <row r="3709">
          <cell r="H3709" t="e">
            <v>#N/A</v>
          </cell>
          <cell r="I3709">
            <v>1</v>
          </cell>
          <cell r="J3709">
            <v>0</v>
          </cell>
          <cell r="K3709" t="str">
            <v>190001</v>
          </cell>
          <cell r="L3709">
            <v>190001</v>
          </cell>
          <cell r="M3709">
            <v>0</v>
          </cell>
          <cell r="N3709" t="e">
            <v>#N/A</v>
          </cell>
          <cell r="O3709" t="e">
            <v>#N/A</v>
          </cell>
          <cell r="P3709">
            <v>0</v>
          </cell>
          <cell r="Q3709">
            <v>0</v>
          </cell>
          <cell r="R3709">
            <v>0</v>
          </cell>
        </row>
        <row r="3710">
          <cell r="H3710" t="e">
            <v>#N/A</v>
          </cell>
          <cell r="I3710">
            <v>1</v>
          </cell>
          <cell r="J3710">
            <v>0</v>
          </cell>
          <cell r="K3710" t="str">
            <v>190001</v>
          </cell>
          <cell r="L3710">
            <v>190001</v>
          </cell>
          <cell r="M3710">
            <v>0</v>
          </cell>
          <cell r="N3710" t="e">
            <v>#N/A</v>
          </cell>
          <cell r="O3710" t="e">
            <v>#N/A</v>
          </cell>
          <cell r="P3710">
            <v>0</v>
          </cell>
          <cell r="Q3710">
            <v>0</v>
          </cell>
          <cell r="R3710">
            <v>0</v>
          </cell>
        </row>
        <row r="3711">
          <cell r="H3711" t="e">
            <v>#N/A</v>
          </cell>
          <cell r="I3711">
            <v>1</v>
          </cell>
          <cell r="J3711">
            <v>0</v>
          </cell>
          <cell r="K3711" t="str">
            <v>190001</v>
          </cell>
          <cell r="L3711">
            <v>190001</v>
          </cell>
          <cell r="M3711">
            <v>0</v>
          </cell>
          <cell r="N3711" t="e">
            <v>#N/A</v>
          </cell>
          <cell r="O3711" t="e">
            <v>#N/A</v>
          </cell>
          <cell r="P3711">
            <v>0</v>
          </cell>
          <cell r="Q3711">
            <v>0</v>
          </cell>
          <cell r="R3711">
            <v>0</v>
          </cell>
        </row>
        <row r="3712">
          <cell r="H3712" t="e">
            <v>#N/A</v>
          </cell>
          <cell r="I3712">
            <v>1</v>
          </cell>
          <cell r="J3712">
            <v>0</v>
          </cell>
          <cell r="K3712" t="str">
            <v>190001</v>
          </cell>
          <cell r="L3712">
            <v>190001</v>
          </cell>
          <cell r="M3712">
            <v>0</v>
          </cell>
          <cell r="N3712" t="e">
            <v>#N/A</v>
          </cell>
          <cell r="O3712" t="e">
            <v>#N/A</v>
          </cell>
          <cell r="P3712">
            <v>0</v>
          </cell>
          <cell r="Q3712">
            <v>0</v>
          </cell>
          <cell r="R3712">
            <v>0</v>
          </cell>
        </row>
        <row r="3713">
          <cell r="H3713" t="e">
            <v>#N/A</v>
          </cell>
          <cell r="I3713">
            <v>1</v>
          </cell>
          <cell r="J3713">
            <v>0</v>
          </cell>
          <cell r="K3713" t="str">
            <v>190001</v>
          </cell>
          <cell r="L3713">
            <v>190001</v>
          </cell>
          <cell r="M3713">
            <v>0</v>
          </cell>
          <cell r="N3713" t="e">
            <v>#N/A</v>
          </cell>
          <cell r="O3713" t="e">
            <v>#N/A</v>
          </cell>
          <cell r="P3713">
            <v>0</v>
          </cell>
          <cell r="Q3713">
            <v>0</v>
          </cell>
          <cell r="R3713">
            <v>0</v>
          </cell>
        </row>
        <row r="3714">
          <cell r="H3714" t="e">
            <v>#N/A</v>
          </cell>
          <cell r="I3714">
            <v>1</v>
          </cell>
          <cell r="J3714">
            <v>0</v>
          </cell>
          <cell r="K3714" t="str">
            <v>190001</v>
          </cell>
          <cell r="L3714">
            <v>190001</v>
          </cell>
          <cell r="M3714">
            <v>0</v>
          </cell>
          <cell r="N3714" t="e">
            <v>#N/A</v>
          </cell>
          <cell r="O3714" t="e">
            <v>#N/A</v>
          </cell>
          <cell r="P3714">
            <v>0</v>
          </cell>
          <cell r="Q3714">
            <v>0</v>
          </cell>
          <cell r="R3714">
            <v>0</v>
          </cell>
        </row>
        <row r="3715">
          <cell r="H3715" t="e">
            <v>#N/A</v>
          </cell>
          <cell r="I3715">
            <v>1</v>
          </cell>
          <cell r="J3715">
            <v>0</v>
          </cell>
          <cell r="K3715" t="str">
            <v>190001</v>
          </cell>
          <cell r="L3715">
            <v>190001</v>
          </cell>
          <cell r="M3715">
            <v>0</v>
          </cell>
          <cell r="N3715" t="e">
            <v>#N/A</v>
          </cell>
          <cell r="O3715" t="e">
            <v>#N/A</v>
          </cell>
          <cell r="P3715">
            <v>0</v>
          </cell>
          <cell r="Q3715">
            <v>0</v>
          </cell>
          <cell r="R3715">
            <v>0</v>
          </cell>
        </row>
        <row r="3716">
          <cell r="H3716" t="e">
            <v>#N/A</v>
          </cell>
          <cell r="I3716">
            <v>1</v>
          </cell>
          <cell r="J3716">
            <v>0</v>
          </cell>
          <cell r="K3716" t="str">
            <v>190001</v>
          </cell>
          <cell r="L3716">
            <v>190001</v>
          </cell>
          <cell r="M3716">
            <v>0</v>
          </cell>
          <cell r="N3716" t="e">
            <v>#N/A</v>
          </cell>
          <cell r="O3716" t="e">
            <v>#N/A</v>
          </cell>
          <cell r="P3716">
            <v>0</v>
          </cell>
          <cell r="Q3716">
            <v>0</v>
          </cell>
          <cell r="R3716">
            <v>0</v>
          </cell>
        </row>
        <row r="3717">
          <cell r="H3717" t="e">
            <v>#N/A</v>
          </cell>
          <cell r="I3717">
            <v>1</v>
          </cell>
          <cell r="J3717">
            <v>0</v>
          </cell>
          <cell r="K3717" t="str">
            <v>190001</v>
          </cell>
          <cell r="L3717">
            <v>190001</v>
          </cell>
          <cell r="M3717">
            <v>0</v>
          </cell>
          <cell r="N3717" t="e">
            <v>#N/A</v>
          </cell>
          <cell r="O3717" t="e">
            <v>#N/A</v>
          </cell>
          <cell r="P3717">
            <v>0</v>
          </cell>
          <cell r="Q3717">
            <v>0</v>
          </cell>
          <cell r="R3717">
            <v>0</v>
          </cell>
        </row>
        <row r="3718">
          <cell r="H3718" t="e">
            <v>#N/A</v>
          </cell>
          <cell r="I3718">
            <v>1</v>
          </cell>
          <cell r="J3718">
            <v>0</v>
          </cell>
          <cell r="K3718" t="str">
            <v>190001</v>
          </cell>
          <cell r="L3718">
            <v>190001</v>
          </cell>
          <cell r="M3718">
            <v>0</v>
          </cell>
          <cell r="N3718" t="e">
            <v>#N/A</v>
          </cell>
          <cell r="O3718" t="e">
            <v>#N/A</v>
          </cell>
          <cell r="P3718">
            <v>0</v>
          </cell>
          <cell r="Q3718">
            <v>0</v>
          </cell>
          <cell r="R3718">
            <v>0</v>
          </cell>
        </row>
        <row r="3719">
          <cell r="H3719" t="e">
            <v>#N/A</v>
          </cell>
          <cell r="I3719">
            <v>1</v>
          </cell>
          <cell r="J3719">
            <v>0</v>
          </cell>
          <cell r="K3719" t="str">
            <v>190001</v>
          </cell>
          <cell r="L3719">
            <v>190001</v>
          </cell>
          <cell r="M3719">
            <v>0</v>
          </cell>
          <cell r="N3719" t="e">
            <v>#N/A</v>
          </cell>
          <cell r="O3719" t="e">
            <v>#N/A</v>
          </cell>
          <cell r="P3719">
            <v>0</v>
          </cell>
          <cell r="Q3719">
            <v>0</v>
          </cell>
          <cell r="R3719">
            <v>0</v>
          </cell>
        </row>
        <row r="3720">
          <cell r="H3720" t="e">
            <v>#N/A</v>
          </cell>
          <cell r="I3720">
            <v>1</v>
          </cell>
          <cell r="J3720">
            <v>0</v>
          </cell>
          <cell r="K3720" t="str">
            <v>190001</v>
          </cell>
          <cell r="L3720">
            <v>190001</v>
          </cell>
          <cell r="M3720">
            <v>0</v>
          </cell>
          <cell r="N3720" t="e">
            <v>#N/A</v>
          </cell>
          <cell r="O3720" t="e">
            <v>#N/A</v>
          </cell>
          <cell r="P3720">
            <v>0</v>
          </cell>
          <cell r="Q3720">
            <v>0</v>
          </cell>
          <cell r="R3720">
            <v>0</v>
          </cell>
        </row>
        <row r="3721">
          <cell r="H3721" t="e">
            <v>#N/A</v>
          </cell>
          <cell r="I3721">
            <v>1</v>
          </cell>
          <cell r="J3721">
            <v>0</v>
          </cell>
          <cell r="K3721" t="str">
            <v>190001</v>
          </cell>
          <cell r="L3721">
            <v>190001</v>
          </cell>
          <cell r="M3721">
            <v>0</v>
          </cell>
          <cell r="N3721" t="e">
            <v>#N/A</v>
          </cell>
          <cell r="O3721" t="e">
            <v>#N/A</v>
          </cell>
          <cell r="P3721">
            <v>0</v>
          </cell>
          <cell r="Q3721">
            <v>0</v>
          </cell>
          <cell r="R3721">
            <v>0</v>
          </cell>
        </row>
        <row r="3722">
          <cell r="H3722" t="e">
            <v>#N/A</v>
          </cell>
          <cell r="I3722">
            <v>1</v>
          </cell>
          <cell r="J3722">
            <v>0</v>
          </cell>
          <cell r="K3722" t="str">
            <v>190001</v>
          </cell>
          <cell r="L3722">
            <v>190001</v>
          </cell>
          <cell r="M3722">
            <v>0</v>
          </cell>
          <cell r="N3722" t="e">
            <v>#N/A</v>
          </cell>
          <cell r="O3722" t="e">
            <v>#N/A</v>
          </cell>
          <cell r="P3722">
            <v>0</v>
          </cell>
          <cell r="Q3722">
            <v>0</v>
          </cell>
          <cell r="R3722">
            <v>0</v>
          </cell>
        </row>
        <row r="3723">
          <cell r="H3723" t="e">
            <v>#N/A</v>
          </cell>
          <cell r="I3723">
            <v>1</v>
          </cell>
          <cell r="J3723">
            <v>0</v>
          </cell>
          <cell r="K3723" t="str">
            <v>190001</v>
          </cell>
          <cell r="L3723">
            <v>190001</v>
          </cell>
          <cell r="M3723">
            <v>0</v>
          </cell>
          <cell r="N3723" t="e">
            <v>#N/A</v>
          </cell>
          <cell r="O3723" t="e">
            <v>#N/A</v>
          </cell>
          <cell r="P3723">
            <v>0</v>
          </cell>
          <cell r="Q3723">
            <v>0</v>
          </cell>
          <cell r="R3723">
            <v>0</v>
          </cell>
        </row>
        <row r="3724">
          <cell r="H3724" t="e">
            <v>#N/A</v>
          </cell>
          <cell r="I3724">
            <v>1</v>
          </cell>
          <cell r="J3724">
            <v>0</v>
          </cell>
          <cell r="K3724" t="str">
            <v>190001</v>
          </cell>
          <cell r="L3724">
            <v>190001</v>
          </cell>
          <cell r="M3724">
            <v>0</v>
          </cell>
          <cell r="N3724" t="e">
            <v>#N/A</v>
          </cell>
          <cell r="O3724" t="e">
            <v>#N/A</v>
          </cell>
          <cell r="P3724">
            <v>0</v>
          </cell>
          <cell r="Q3724">
            <v>0</v>
          </cell>
          <cell r="R3724">
            <v>0</v>
          </cell>
        </row>
        <row r="3725">
          <cell r="H3725" t="e">
            <v>#N/A</v>
          </cell>
          <cell r="I3725">
            <v>1</v>
          </cell>
          <cell r="J3725">
            <v>0</v>
          </cell>
          <cell r="K3725" t="str">
            <v>190001</v>
          </cell>
          <cell r="L3725">
            <v>190001</v>
          </cell>
          <cell r="M3725">
            <v>0</v>
          </cell>
          <cell r="N3725" t="e">
            <v>#N/A</v>
          </cell>
          <cell r="O3725" t="e">
            <v>#N/A</v>
          </cell>
          <cell r="P3725">
            <v>0</v>
          </cell>
          <cell r="Q3725">
            <v>0</v>
          </cell>
          <cell r="R3725">
            <v>0</v>
          </cell>
        </row>
        <row r="3726">
          <cell r="H3726" t="e">
            <v>#N/A</v>
          </cell>
          <cell r="I3726">
            <v>1</v>
          </cell>
          <cell r="J3726">
            <v>0</v>
          </cell>
          <cell r="K3726" t="str">
            <v>190001</v>
          </cell>
          <cell r="L3726">
            <v>190001</v>
          </cell>
          <cell r="M3726">
            <v>0</v>
          </cell>
          <cell r="N3726" t="e">
            <v>#N/A</v>
          </cell>
          <cell r="O3726" t="e">
            <v>#N/A</v>
          </cell>
          <cell r="P3726">
            <v>0</v>
          </cell>
          <cell r="Q3726">
            <v>0</v>
          </cell>
          <cell r="R3726">
            <v>0</v>
          </cell>
        </row>
        <row r="3727">
          <cell r="H3727" t="e">
            <v>#N/A</v>
          </cell>
          <cell r="I3727">
            <v>1</v>
          </cell>
          <cell r="J3727">
            <v>0</v>
          </cell>
          <cell r="K3727" t="str">
            <v>190001</v>
          </cell>
          <cell r="L3727">
            <v>190001</v>
          </cell>
          <cell r="M3727">
            <v>0</v>
          </cell>
          <cell r="N3727" t="e">
            <v>#N/A</v>
          </cell>
          <cell r="O3727" t="e">
            <v>#N/A</v>
          </cell>
          <cell r="P3727">
            <v>0</v>
          </cell>
          <cell r="Q3727">
            <v>0</v>
          </cell>
          <cell r="R3727">
            <v>0</v>
          </cell>
        </row>
        <row r="3728">
          <cell r="H3728" t="e">
            <v>#N/A</v>
          </cell>
          <cell r="I3728">
            <v>1</v>
          </cell>
          <cell r="J3728">
            <v>0</v>
          </cell>
          <cell r="K3728" t="str">
            <v>190001</v>
          </cell>
          <cell r="L3728">
            <v>190001</v>
          </cell>
          <cell r="M3728">
            <v>0</v>
          </cell>
          <cell r="N3728" t="e">
            <v>#N/A</v>
          </cell>
          <cell r="O3728" t="e">
            <v>#N/A</v>
          </cell>
          <cell r="P3728">
            <v>0</v>
          </cell>
          <cell r="Q3728">
            <v>0</v>
          </cell>
          <cell r="R3728">
            <v>0</v>
          </cell>
        </row>
        <row r="3729">
          <cell r="H3729" t="e">
            <v>#N/A</v>
          </cell>
          <cell r="I3729">
            <v>1</v>
          </cell>
          <cell r="J3729">
            <v>0</v>
          </cell>
          <cell r="K3729" t="str">
            <v>190001</v>
          </cell>
          <cell r="L3729">
            <v>190001</v>
          </cell>
          <cell r="M3729">
            <v>0</v>
          </cell>
          <cell r="N3729" t="e">
            <v>#N/A</v>
          </cell>
          <cell r="O3729" t="e">
            <v>#N/A</v>
          </cell>
          <cell r="P3729">
            <v>0</v>
          </cell>
          <cell r="Q3729">
            <v>0</v>
          </cell>
          <cell r="R3729">
            <v>0</v>
          </cell>
        </row>
        <row r="3730">
          <cell r="H3730" t="e">
            <v>#N/A</v>
          </cell>
          <cell r="I3730">
            <v>1</v>
          </cell>
          <cell r="J3730">
            <v>0</v>
          </cell>
          <cell r="K3730" t="str">
            <v>190001</v>
          </cell>
          <cell r="L3730">
            <v>190001</v>
          </cell>
          <cell r="M3730">
            <v>0</v>
          </cell>
          <cell r="N3730" t="e">
            <v>#N/A</v>
          </cell>
          <cell r="O3730" t="e">
            <v>#N/A</v>
          </cell>
          <cell r="P3730">
            <v>0</v>
          </cell>
          <cell r="Q3730">
            <v>0</v>
          </cell>
          <cell r="R3730">
            <v>0</v>
          </cell>
        </row>
        <row r="3731">
          <cell r="H3731" t="e">
            <v>#N/A</v>
          </cell>
          <cell r="I3731">
            <v>1</v>
          </cell>
          <cell r="J3731">
            <v>0</v>
          </cell>
          <cell r="K3731" t="str">
            <v>190001</v>
          </cell>
          <cell r="L3731">
            <v>190001</v>
          </cell>
          <cell r="M3731">
            <v>0</v>
          </cell>
          <cell r="N3731" t="e">
            <v>#N/A</v>
          </cell>
          <cell r="O3731" t="e">
            <v>#N/A</v>
          </cell>
          <cell r="P3731">
            <v>0</v>
          </cell>
          <cell r="Q3731">
            <v>0</v>
          </cell>
          <cell r="R3731">
            <v>0</v>
          </cell>
        </row>
        <row r="3732">
          <cell r="H3732" t="e">
            <v>#N/A</v>
          </cell>
          <cell r="I3732">
            <v>1</v>
          </cell>
          <cell r="J3732">
            <v>0</v>
          </cell>
          <cell r="K3732" t="str">
            <v>190001</v>
          </cell>
          <cell r="L3732">
            <v>190001</v>
          </cell>
          <cell r="M3732">
            <v>0</v>
          </cell>
          <cell r="N3732" t="e">
            <v>#N/A</v>
          </cell>
          <cell r="O3732" t="e">
            <v>#N/A</v>
          </cell>
          <cell r="P3732">
            <v>0</v>
          </cell>
          <cell r="Q3732">
            <v>0</v>
          </cell>
          <cell r="R3732">
            <v>0</v>
          </cell>
        </row>
        <row r="3733">
          <cell r="H3733" t="e">
            <v>#N/A</v>
          </cell>
          <cell r="I3733">
            <v>1</v>
          </cell>
          <cell r="J3733">
            <v>0</v>
          </cell>
          <cell r="K3733" t="str">
            <v>190001</v>
          </cell>
          <cell r="L3733">
            <v>190001</v>
          </cell>
          <cell r="M3733">
            <v>0</v>
          </cell>
          <cell r="N3733" t="e">
            <v>#N/A</v>
          </cell>
          <cell r="O3733" t="e">
            <v>#N/A</v>
          </cell>
          <cell r="P3733">
            <v>0</v>
          </cell>
          <cell r="Q3733">
            <v>0</v>
          </cell>
          <cell r="R3733">
            <v>0</v>
          </cell>
        </row>
        <row r="3734">
          <cell r="H3734" t="e">
            <v>#N/A</v>
          </cell>
          <cell r="I3734">
            <v>1</v>
          </cell>
          <cell r="J3734">
            <v>0</v>
          </cell>
          <cell r="K3734" t="str">
            <v>190001</v>
          </cell>
          <cell r="L3734">
            <v>190001</v>
          </cell>
          <cell r="M3734">
            <v>0</v>
          </cell>
          <cell r="N3734" t="e">
            <v>#N/A</v>
          </cell>
          <cell r="O3734" t="e">
            <v>#N/A</v>
          </cell>
          <cell r="P3734">
            <v>0</v>
          </cell>
          <cell r="Q3734">
            <v>0</v>
          </cell>
          <cell r="R3734">
            <v>0</v>
          </cell>
        </row>
        <row r="3735">
          <cell r="H3735" t="e">
            <v>#N/A</v>
          </cell>
          <cell r="I3735">
            <v>1</v>
          </cell>
          <cell r="J3735">
            <v>0</v>
          </cell>
          <cell r="K3735" t="str">
            <v>190001</v>
          </cell>
          <cell r="L3735">
            <v>190001</v>
          </cell>
          <cell r="M3735">
            <v>0</v>
          </cell>
          <cell r="N3735" t="e">
            <v>#N/A</v>
          </cell>
          <cell r="O3735" t="e">
            <v>#N/A</v>
          </cell>
          <cell r="P3735">
            <v>0</v>
          </cell>
          <cell r="Q3735">
            <v>0</v>
          </cell>
          <cell r="R3735">
            <v>0</v>
          </cell>
        </row>
        <row r="3736">
          <cell r="H3736" t="e">
            <v>#N/A</v>
          </cell>
          <cell r="I3736">
            <v>1</v>
          </cell>
          <cell r="J3736">
            <v>0</v>
          </cell>
          <cell r="K3736" t="str">
            <v>190001</v>
          </cell>
          <cell r="L3736">
            <v>190001</v>
          </cell>
          <cell r="M3736">
            <v>0</v>
          </cell>
          <cell r="N3736" t="e">
            <v>#N/A</v>
          </cell>
          <cell r="O3736" t="e">
            <v>#N/A</v>
          </cell>
          <cell r="P3736">
            <v>0</v>
          </cell>
          <cell r="Q3736">
            <v>0</v>
          </cell>
          <cell r="R3736">
            <v>0</v>
          </cell>
        </row>
        <row r="3737">
          <cell r="H3737" t="e">
            <v>#N/A</v>
          </cell>
          <cell r="I3737">
            <v>1</v>
          </cell>
          <cell r="J3737">
            <v>0</v>
          </cell>
          <cell r="K3737" t="str">
            <v>190001</v>
          </cell>
          <cell r="L3737">
            <v>190001</v>
          </cell>
          <cell r="M3737">
            <v>0</v>
          </cell>
          <cell r="N3737" t="e">
            <v>#N/A</v>
          </cell>
          <cell r="O3737" t="e">
            <v>#N/A</v>
          </cell>
          <cell r="P3737">
            <v>0</v>
          </cell>
          <cell r="Q3737">
            <v>0</v>
          </cell>
          <cell r="R3737">
            <v>0</v>
          </cell>
        </row>
        <row r="3738">
          <cell r="H3738" t="e">
            <v>#N/A</v>
          </cell>
          <cell r="I3738">
            <v>1</v>
          </cell>
          <cell r="J3738">
            <v>0</v>
          </cell>
          <cell r="K3738" t="str">
            <v>190001</v>
          </cell>
          <cell r="L3738">
            <v>190001</v>
          </cell>
          <cell r="M3738">
            <v>0</v>
          </cell>
          <cell r="N3738" t="e">
            <v>#N/A</v>
          </cell>
          <cell r="O3738" t="e">
            <v>#N/A</v>
          </cell>
          <cell r="P3738">
            <v>0</v>
          </cell>
          <cell r="Q3738">
            <v>0</v>
          </cell>
          <cell r="R3738">
            <v>0</v>
          </cell>
        </row>
        <row r="3739">
          <cell r="H3739" t="e">
            <v>#N/A</v>
          </cell>
          <cell r="I3739">
            <v>1</v>
          </cell>
          <cell r="J3739">
            <v>0</v>
          </cell>
          <cell r="K3739" t="str">
            <v>190001</v>
          </cell>
          <cell r="L3739">
            <v>190001</v>
          </cell>
          <cell r="M3739">
            <v>0</v>
          </cell>
          <cell r="N3739" t="e">
            <v>#N/A</v>
          </cell>
          <cell r="O3739" t="e">
            <v>#N/A</v>
          </cell>
          <cell r="P3739">
            <v>0</v>
          </cell>
          <cell r="Q3739">
            <v>0</v>
          </cell>
          <cell r="R3739">
            <v>0</v>
          </cell>
        </row>
        <row r="3740">
          <cell r="H3740" t="e">
            <v>#N/A</v>
          </cell>
          <cell r="I3740">
            <v>1</v>
          </cell>
          <cell r="J3740">
            <v>0</v>
          </cell>
          <cell r="K3740" t="str">
            <v>190001</v>
          </cell>
          <cell r="L3740">
            <v>190001</v>
          </cell>
          <cell r="M3740">
            <v>0</v>
          </cell>
          <cell r="N3740" t="e">
            <v>#N/A</v>
          </cell>
          <cell r="O3740" t="e">
            <v>#N/A</v>
          </cell>
          <cell r="P3740">
            <v>0</v>
          </cell>
          <cell r="Q3740">
            <v>0</v>
          </cell>
          <cell r="R3740">
            <v>0</v>
          </cell>
        </row>
        <row r="3741">
          <cell r="H3741" t="e">
            <v>#N/A</v>
          </cell>
          <cell r="I3741">
            <v>1</v>
          </cell>
          <cell r="J3741">
            <v>0</v>
          </cell>
          <cell r="K3741" t="str">
            <v>190001</v>
          </cell>
          <cell r="L3741">
            <v>190001</v>
          </cell>
          <cell r="M3741">
            <v>0</v>
          </cell>
          <cell r="N3741" t="e">
            <v>#N/A</v>
          </cell>
          <cell r="O3741" t="e">
            <v>#N/A</v>
          </cell>
          <cell r="P3741">
            <v>0</v>
          </cell>
          <cell r="Q3741">
            <v>0</v>
          </cell>
          <cell r="R3741">
            <v>0</v>
          </cell>
        </row>
        <row r="3742">
          <cell r="H3742" t="e">
            <v>#N/A</v>
          </cell>
          <cell r="I3742">
            <v>1</v>
          </cell>
          <cell r="J3742">
            <v>0</v>
          </cell>
          <cell r="K3742" t="str">
            <v>190001</v>
          </cell>
          <cell r="L3742">
            <v>190001</v>
          </cell>
          <cell r="M3742">
            <v>0</v>
          </cell>
          <cell r="N3742" t="e">
            <v>#N/A</v>
          </cell>
          <cell r="O3742" t="e">
            <v>#N/A</v>
          </cell>
          <cell r="P3742">
            <v>0</v>
          </cell>
          <cell r="Q3742">
            <v>0</v>
          </cell>
          <cell r="R3742">
            <v>0</v>
          </cell>
        </row>
        <row r="3743">
          <cell r="H3743" t="e">
            <v>#N/A</v>
          </cell>
          <cell r="I3743">
            <v>1</v>
          </cell>
          <cell r="J3743">
            <v>0</v>
          </cell>
          <cell r="K3743" t="str">
            <v>190001</v>
          </cell>
          <cell r="L3743">
            <v>190001</v>
          </cell>
          <cell r="M3743">
            <v>0</v>
          </cell>
          <cell r="N3743" t="e">
            <v>#N/A</v>
          </cell>
          <cell r="O3743" t="e">
            <v>#N/A</v>
          </cell>
          <cell r="P3743">
            <v>0</v>
          </cell>
          <cell r="Q3743">
            <v>0</v>
          </cell>
          <cell r="R3743">
            <v>0</v>
          </cell>
        </row>
        <row r="3744">
          <cell r="H3744" t="e">
            <v>#N/A</v>
          </cell>
          <cell r="I3744">
            <v>1</v>
          </cell>
          <cell r="J3744">
            <v>0</v>
          </cell>
          <cell r="K3744" t="str">
            <v>190001</v>
          </cell>
          <cell r="L3744">
            <v>190001</v>
          </cell>
          <cell r="M3744">
            <v>0</v>
          </cell>
          <cell r="N3744" t="e">
            <v>#N/A</v>
          </cell>
          <cell r="O3744" t="e">
            <v>#N/A</v>
          </cell>
          <cell r="P3744">
            <v>0</v>
          </cell>
          <cell r="Q3744">
            <v>0</v>
          </cell>
          <cell r="R3744">
            <v>0</v>
          </cell>
        </row>
        <row r="3745">
          <cell r="H3745" t="e">
            <v>#N/A</v>
          </cell>
          <cell r="I3745">
            <v>1</v>
          </cell>
          <cell r="J3745">
            <v>0</v>
          </cell>
          <cell r="K3745" t="str">
            <v>190001</v>
          </cell>
          <cell r="L3745">
            <v>190001</v>
          </cell>
          <cell r="M3745">
            <v>0</v>
          </cell>
          <cell r="N3745" t="e">
            <v>#N/A</v>
          </cell>
          <cell r="O3745" t="e">
            <v>#N/A</v>
          </cell>
          <cell r="P3745">
            <v>0</v>
          </cell>
          <cell r="Q3745">
            <v>0</v>
          </cell>
          <cell r="R3745">
            <v>0</v>
          </cell>
        </row>
        <row r="3746">
          <cell r="H3746" t="e">
            <v>#N/A</v>
          </cell>
          <cell r="I3746">
            <v>1</v>
          </cell>
          <cell r="J3746">
            <v>0</v>
          </cell>
          <cell r="K3746" t="str">
            <v>190001</v>
          </cell>
          <cell r="L3746">
            <v>190001</v>
          </cell>
          <cell r="M3746">
            <v>0</v>
          </cell>
          <cell r="N3746" t="e">
            <v>#N/A</v>
          </cell>
          <cell r="O3746" t="e">
            <v>#N/A</v>
          </cell>
          <cell r="P3746">
            <v>0</v>
          </cell>
          <cell r="Q3746">
            <v>0</v>
          </cell>
          <cell r="R3746">
            <v>0</v>
          </cell>
        </row>
        <row r="3747">
          <cell r="H3747" t="e">
            <v>#N/A</v>
          </cell>
          <cell r="I3747">
            <v>1</v>
          </cell>
          <cell r="J3747">
            <v>0</v>
          </cell>
          <cell r="K3747" t="str">
            <v>190001</v>
          </cell>
          <cell r="L3747">
            <v>190001</v>
          </cell>
          <cell r="M3747">
            <v>0</v>
          </cell>
          <cell r="N3747" t="e">
            <v>#N/A</v>
          </cell>
          <cell r="O3747" t="e">
            <v>#N/A</v>
          </cell>
          <cell r="P3747">
            <v>0</v>
          </cell>
          <cell r="Q3747">
            <v>0</v>
          </cell>
          <cell r="R3747">
            <v>0</v>
          </cell>
        </row>
        <row r="3748">
          <cell r="H3748" t="e">
            <v>#N/A</v>
          </cell>
          <cell r="I3748">
            <v>1</v>
          </cell>
          <cell r="J3748">
            <v>0</v>
          </cell>
          <cell r="K3748" t="str">
            <v>190001</v>
          </cell>
          <cell r="L3748">
            <v>190001</v>
          </cell>
          <cell r="M3748">
            <v>0</v>
          </cell>
          <cell r="N3748" t="e">
            <v>#N/A</v>
          </cell>
          <cell r="O3748" t="e">
            <v>#N/A</v>
          </cell>
          <cell r="P3748">
            <v>0</v>
          </cell>
          <cell r="Q3748">
            <v>0</v>
          </cell>
          <cell r="R3748">
            <v>0</v>
          </cell>
        </row>
        <row r="3749">
          <cell r="H3749" t="e">
            <v>#N/A</v>
          </cell>
          <cell r="I3749">
            <v>1</v>
          </cell>
          <cell r="J3749">
            <v>0</v>
          </cell>
          <cell r="K3749" t="str">
            <v>190001</v>
          </cell>
          <cell r="L3749">
            <v>190001</v>
          </cell>
          <cell r="M3749">
            <v>0</v>
          </cell>
          <cell r="N3749" t="e">
            <v>#N/A</v>
          </cell>
          <cell r="O3749" t="e">
            <v>#N/A</v>
          </cell>
          <cell r="P3749">
            <v>0</v>
          </cell>
          <cell r="Q3749">
            <v>0</v>
          </cell>
          <cell r="R3749">
            <v>0</v>
          </cell>
        </row>
        <row r="3750">
          <cell r="H3750" t="e">
            <v>#N/A</v>
          </cell>
          <cell r="I3750">
            <v>1</v>
          </cell>
          <cell r="J3750">
            <v>0</v>
          </cell>
          <cell r="K3750" t="str">
            <v>190001</v>
          </cell>
          <cell r="L3750">
            <v>190001</v>
          </cell>
          <cell r="M3750">
            <v>0</v>
          </cell>
          <cell r="N3750" t="e">
            <v>#N/A</v>
          </cell>
          <cell r="O3750" t="e">
            <v>#N/A</v>
          </cell>
          <cell r="P3750">
            <v>0</v>
          </cell>
          <cell r="Q3750">
            <v>0</v>
          </cell>
          <cell r="R3750">
            <v>0</v>
          </cell>
        </row>
        <row r="3751">
          <cell r="H3751" t="e">
            <v>#N/A</v>
          </cell>
          <cell r="I3751">
            <v>1</v>
          </cell>
          <cell r="J3751">
            <v>0</v>
          </cell>
          <cell r="K3751" t="str">
            <v>190001</v>
          </cell>
          <cell r="L3751">
            <v>190001</v>
          </cell>
          <cell r="M3751">
            <v>0</v>
          </cell>
          <cell r="N3751" t="e">
            <v>#N/A</v>
          </cell>
          <cell r="O3751" t="e">
            <v>#N/A</v>
          </cell>
          <cell r="P3751">
            <v>0</v>
          </cell>
          <cell r="Q3751">
            <v>0</v>
          </cell>
          <cell r="R3751">
            <v>0</v>
          </cell>
        </row>
        <row r="3752">
          <cell r="H3752" t="e">
            <v>#N/A</v>
          </cell>
          <cell r="I3752">
            <v>1</v>
          </cell>
          <cell r="J3752">
            <v>0</v>
          </cell>
          <cell r="K3752" t="str">
            <v>190001</v>
          </cell>
          <cell r="L3752">
            <v>190001</v>
          </cell>
          <cell r="M3752">
            <v>0</v>
          </cell>
          <cell r="N3752" t="e">
            <v>#N/A</v>
          </cell>
          <cell r="O3752" t="e">
            <v>#N/A</v>
          </cell>
          <cell r="P3752">
            <v>0</v>
          </cell>
          <cell r="Q3752">
            <v>0</v>
          </cell>
          <cell r="R3752">
            <v>0</v>
          </cell>
        </row>
        <row r="3753">
          <cell r="H3753" t="e">
            <v>#N/A</v>
          </cell>
          <cell r="I3753">
            <v>1</v>
          </cell>
          <cell r="J3753">
            <v>0</v>
          </cell>
          <cell r="K3753" t="str">
            <v>190001</v>
          </cell>
          <cell r="L3753">
            <v>190001</v>
          </cell>
          <cell r="M3753">
            <v>0</v>
          </cell>
          <cell r="N3753" t="e">
            <v>#N/A</v>
          </cell>
          <cell r="O3753" t="e">
            <v>#N/A</v>
          </cell>
          <cell r="P3753">
            <v>0</v>
          </cell>
          <cell r="Q3753">
            <v>0</v>
          </cell>
          <cell r="R3753">
            <v>0</v>
          </cell>
        </row>
        <row r="3754">
          <cell r="H3754" t="e">
            <v>#N/A</v>
          </cell>
          <cell r="I3754">
            <v>1</v>
          </cell>
          <cell r="J3754">
            <v>0</v>
          </cell>
          <cell r="K3754" t="str">
            <v>190001</v>
          </cell>
          <cell r="L3754">
            <v>190001</v>
          </cell>
          <cell r="M3754">
            <v>0</v>
          </cell>
          <cell r="N3754" t="e">
            <v>#N/A</v>
          </cell>
          <cell r="O3754" t="e">
            <v>#N/A</v>
          </cell>
          <cell r="P3754">
            <v>0</v>
          </cell>
          <cell r="Q3754">
            <v>0</v>
          </cell>
          <cell r="R3754">
            <v>0</v>
          </cell>
        </row>
        <row r="3755">
          <cell r="H3755" t="e">
            <v>#N/A</v>
          </cell>
          <cell r="I3755">
            <v>1</v>
          </cell>
          <cell r="J3755">
            <v>0</v>
          </cell>
          <cell r="K3755" t="str">
            <v>190001</v>
          </cell>
          <cell r="L3755">
            <v>190001</v>
          </cell>
          <cell r="M3755">
            <v>0</v>
          </cell>
          <cell r="N3755" t="e">
            <v>#N/A</v>
          </cell>
          <cell r="O3755" t="e">
            <v>#N/A</v>
          </cell>
          <cell r="P3755">
            <v>0</v>
          </cell>
          <cell r="Q3755">
            <v>0</v>
          </cell>
          <cell r="R3755">
            <v>0</v>
          </cell>
        </row>
        <row r="3756">
          <cell r="H3756" t="e">
            <v>#N/A</v>
          </cell>
          <cell r="I3756">
            <v>1</v>
          </cell>
          <cell r="J3756">
            <v>0</v>
          </cell>
          <cell r="K3756" t="str">
            <v>190001</v>
          </cell>
          <cell r="L3756">
            <v>190001</v>
          </cell>
          <cell r="M3756">
            <v>0</v>
          </cell>
          <cell r="N3756" t="e">
            <v>#N/A</v>
          </cell>
          <cell r="O3756" t="e">
            <v>#N/A</v>
          </cell>
          <cell r="P3756">
            <v>0</v>
          </cell>
          <cell r="Q3756">
            <v>0</v>
          </cell>
          <cell r="R3756">
            <v>0</v>
          </cell>
        </row>
        <row r="3757">
          <cell r="H3757" t="e">
            <v>#N/A</v>
          </cell>
          <cell r="I3757">
            <v>1</v>
          </cell>
          <cell r="J3757">
            <v>0</v>
          </cell>
          <cell r="K3757" t="str">
            <v>190001</v>
          </cell>
          <cell r="L3757">
            <v>190001</v>
          </cell>
          <cell r="M3757">
            <v>0</v>
          </cell>
          <cell r="N3757" t="e">
            <v>#N/A</v>
          </cell>
          <cell r="O3757" t="e">
            <v>#N/A</v>
          </cell>
          <cell r="P3757">
            <v>0</v>
          </cell>
          <cell r="Q3757">
            <v>0</v>
          </cell>
          <cell r="R3757">
            <v>0</v>
          </cell>
        </row>
        <row r="3758">
          <cell r="H3758" t="e">
            <v>#N/A</v>
          </cell>
          <cell r="I3758">
            <v>1</v>
          </cell>
          <cell r="J3758">
            <v>0</v>
          </cell>
          <cell r="K3758" t="str">
            <v>190001</v>
          </cell>
          <cell r="L3758">
            <v>190001</v>
          </cell>
          <cell r="M3758">
            <v>0</v>
          </cell>
          <cell r="N3758" t="e">
            <v>#N/A</v>
          </cell>
          <cell r="O3758" t="e">
            <v>#N/A</v>
          </cell>
          <cell r="P3758">
            <v>0</v>
          </cell>
          <cell r="Q3758">
            <v>0</v>
          </cell>
          <cell r="R3758">
            <v>0</v>
          </cell>
        </row>
        <row r="3759">
          <cell r="H3759" t="e">
            <v>#N/A</v>
          </cell>
          <cell r="I3759">
            <v>1</v>
          </cell>
          <cell r="J3759">
            <v>0</v>
          </cell>
          <cell r="K3759" t="str">
            <v>190001</v>
          </cell>
          <cell r="L3759">
            <v>190001</v>
          </cell>
          <cell r="M3759">
            <v>0</v>
          </cell>
          <cell r="N3759" t="e">
            <v>#N/A</v>
          </cell>
          <cell r="O3759" t="e">
            <v>#N/A</v>
          </cell>
          <cell r="P3759">
            <v>0</v>
          </cell>
          <cell r="Q3759">
            <v>0</v>
          </cell>
          <cell r="R3759">
            <v>0</v>
          </cell>
        </row>
        <row r="3760">
          <cell r="H3760" t="e">
            <v>#N/A</v>
          </cell>
          <cell r="I3760">
            <v>1</v>
          </cell>
          <cell r="J3760">
            <v>0</v>
          </cell>
          <cell r="K3760" t="str">
            <v>190001</v>
          </cell>
          <cell r="L3760">
            <v>190001</v>
          </cell>
          <cell r="M3760">
            <v>0</v>
          </cell>
          <cell r="N3760" t="e">
            <v>#N/A</v>
          </cell>
          <cell r="O3760" t="e">
            <v>#N/A</v>
          </cell>
          <cell r="P3760">
            <v>0</v>
          </cell>
          <cell r="Q3760">
            <v>0</v>
          </cell>
          <cell r="R3760">
            <v>0</v>
          </cell>
        </row>
        <row r="3761">
          <cell r="H3761" t="e">
            <v>#N/A</v>
          </cell>
          <cell r="I3761">
            <v>1</v>
          </cell>
          <cell r="J3761">
            <v>0</v>
          </cell>
          <cell r="K3761" t="str">
            <v>190001</v>
          </cell>
          <cell r="L3761">
            <v>190001</v>
          </cell>
          <cell r="M3761">
            <v>0</v>
          </cell>
          <cell r="N3761" t="e">
            <v>#N/A</v>
          </cell>
          <cell r="O3761" t="e">
            <v>#N/A</v>
          </cell>
          <cell r="P3761">
            <v>0</v>
          </cell>
          <cell r="Q3761">
            <v>0</v>
          </cell>
          <cell r="R3761">
            <v>0</v>
          </cell>
        </row>
        <row r="3762">
          <cell r="H3762" t="e">
            <v>#N/A</v>
          </cell>
          <cell r="I3762">
            <v>1</v>
          </cell>
          <cell r="J3762">
            <v>0</v>
          </cell>
          <cell r="K3762" t="str">
            <v>190001</v>
          </cell>
          <cell r="L3762">
            <v>190001</v>
          </cell>
          <cell r="M3762">
            <v>0</v>
          </cell>
          <cell r="N3762" t="e">
            <v>#N/A</v>
          </cell>
          <cell r="O3762" t="e">
            <v>#N/A</v>
          </cell>
          <cell r="P3762">
            <v>0</v>
          </cell>
          <cell r="Q3762">
            <v>0</v>
          </cell>
          <cell r="R3762">
            <v>0</v>
          </cell>
        </row>
        <row r="3763">
          <cell r="H3763" t="e">
            <v>#N/A</v>
          </cell>
          <cell r="I3763">
            <v>1</v>
          </cell>
          <cell r="J3763">
            <v>0</v>
          </cell>
          <cell r="K3763" t="str">
            <v>190001</v>
          </cell>
          <cell r="L3763">
            <v>190001</v>
          </cell>
          <cell r="M3763">
            <v>0</v>
          </cell>
          <cell r="N3763" t="e">
            <v>#N/A</v>
          </cell>
          <cell r="O3763" t="e">
            <v>#N/A</v>
          </cell>
          <cell r="P3763">
            <v>0</v>
          </cell>
          <cell r="Q3763">
            <v>0</v>
          </cell>
          <cell r="R3763">
            <v>0</v>
          </cell>
        </row>
        <row r="3764">
          <cell r="H3764" t="e">
            <v>#N/A</v>
          </cell>
          <cell r="I3764">
            <v>1</v>
          </cell>
          <cell r="J3764">
            <v>0</v>
          </cell>
          <cell r="K3764" t="str">
            <v>190001</v>
          </cell>
          <cell r="L3764">
            <v>190001</v>
          </cell>
          <cell r="M3764">
            <v>0</v>
          </cell>
          <cell r="N3764" t="e">
            <v>#N/A</v>
          </cell>
          <cell r="O3764" t="e">
            <v>#N/A</v>
          </cell>
          <cell r="P3764">
            <v>0</v>
          </cell>
          <cell r="Q3764">
            <v>0</v>
          </cell>
          <cell r="R3764">
            <v>0</v>
          </cell>
        </row>
        <row r="3765">
          <cell r="H3765" t="e">
            <v>#N/A</v>
          </cell>
          <cell r="I3765">
            <v>1</v>
          </cell>
          <cell r="J3765">
            <v>0</v>
          </cell>
          <cell r="K3765" t="str">
            <v>190001</v>
          </cell>
          <cell r="L3765">
            <v>190001</v>
          </cell>
          <cell r="M3765">
            <v>0</v>
          </cell>
          <cell r="N3765" t="e">
            <v>#N/A</v>
          </cell>
          <cell r="O3765" t="e">
            <v>#N/A</v>
          </cell>
          <cell r="P3765">
            <v>0</v>
          </cell>
          <cell r="Q3765">
            <v>0</v>
          </cell>
          <cell r="R3765">
            <v>0</v>
          </cell>
        </row>
        <row r="3766">
          <cell r="H3766" t="e">
            <v>#N/A</v>
          </cell>
          <cell r="I3766">
            <v>1</v>
          </cell>
          <cell r="J3766">
            <v>0</v>
          </cell>
          <cell r="K3766" t="str">
            <v>190001</v>
          </cell>
          <cell r="L3766">
            <v>190001</v>
          </cell>
          <cell r="M3766">
            <v>0</v>
          </cell>
          <cell r="N3766" t="e">
            <v>#N/A</v>
          </cell>
          <cell r="O3766" t="e">
            <v>#N/A</v>
          </cell>
          <cell r="P3766">
            <v>0</v>
          </cell>
          <cell r="Q3766">
            <v>0</v>
          </cell>
          <cell r="R3766">
            <v>0</v>
          </cell>
        </row>
        <row r="3767">
          <cell r="H3767" t="e">
            <v>#N/A</v>
          </cell>
          <cell r="I3767">
            <v>1</v>
          </cell>
          <cell r="J3767">
            <v>0</v>
          </cell>
          <cell r="K3767" t="str">
            <v>190001</v>
          </cell>
          <cell r="L3767">
            <v>190001</v>
          </cell>
          <cell r="M3767">
            <v>0</v>
          </cell>
          <cell r="N3767" t="e">
            <v>#N/A</v>
          </cell>
          <cell r="O3767" t="e">
            <v>#N/A</v>
          </cell>
          <cell r="P3767">
            <v>0</v>
          </cell>
          <cell r="Q3767">
            <v>0</v>
          </cell>
          <cell r="R3767">
            <v>0</v>
          </cell>
        </row>
        <row r="3768">
          <cell r="H3768" t="e">
            <v>#N/A</v>
          </cell>
          <cell r="I3768">
            <v>1</v>
          </cell>
          <cell r="J3768">
            <v>0</v>
          </cell>
          <cell r="K3768" t="str">
            <v>190001</v>
          </cell>
          <cell r="L3768">
            <v>190001</v>
          </cell>
          <cell r="M3768">
            <v>0</v>
          </cell>
          <cell r="N3768" t="e">
            <v>#N/A</v>
          </cell>
          <cell r="O3768" t="e">
            <v>#N/A</v>
          </cell>
          <cell r="P3768">
            <v>0</v>
          </cell>
          <cell r="Q3768">
            <v>0</v>
          </cell>
          <cell r="R3768">
            <v>0</v>
          </cell>
        </row>
        <row r="3769">
          <cell r="H3769" t="e">
            <v>#N/A</v>
          </cell>
          <cell r="I3769">
            <v>1</v>
          </cell>
          <cell r="J3769">
            <v>0</v>
          </cell>
          <cell r="K3769" t="str">
            <v>190001</v>
          </cell>
          <cell r="L3769">
            <v>190001</v>
          </cell>
          <cell r="M3769">
            <v>0</v>
          </cell>
          <cell r="N3769" t="e">
            <v>#N/A</v>
          </cell>
          <cell r="O3769" t="e">
            <v>#N/A</v>
          </cell>
          <cell r="P3769">
            <v>0</v>
          </cell>
          <cell r="Q3769">
            <v>0</v>
          </cell>
          <cell r="R3769">
            <v>0</v>
          </cell>
        </row>
        <row r="3770">
          <cell r="H3770" t="e">
            <v>#N/A</v>
          </cell>
          <cell r="I3770">
            <v>1</v>
          </cell>
          <cell r="J3770">
            <v>0</v>
          </cell>
          <cell r="K3770" t="str">
            <v>190001</v>
          </cell>
          <cell r="L3770">
            <v>190001</v>
          </cell>
          <cell r="M3770">
            <v>0</v>
          </cell>
          <cell r="N3770" t="e">
            <v>#N/A</v>
          </cell>
          <cell r="O3770" t="e">
            <v>#N/A</v>
          </cell>
          <cell r="P3770">
            <v>0</v>
          </cell>
          <cell r="Q3770">
            <v>0</v>
          </cell>
          <cell r="R3770">
            <v>0</v>
          </cell>
        </row>
        <row r="3771">
          <cell r="H3771" t="e">
            <v>#N/A</v>
          </cell>
          <cell r="I3771">
            <v>1</v>
          </cell>
          <cell r="J3771">
            <v>0</v>
          </cell>
          <cell r="K3771" t="str">
            <v>190001</v>
          </cell>
          <cell r="L3771">
            <v>190001</v>
          </cell>
          <cell r="M3771">
            <v>0</v>
          </cell>
          <cell r="N3771" t="e">
            <v>#N/A</v>
          </cell>
          <cell r="O3771" t="e">
            <v>#N/A</v>
          </cell>
          <cell r="P3771">
            <v>0</v>
          </cell>
          <cell r="Q3771">
            <v>0</v>
          </cell>
          <cell r="R3771">
            <v>0</v>
          </cell>
        </row>
        <row r="3772">
          <cell r="H3772" t="e">
            <v>#N/A</v>
          </cell>
          <cell r="I3772">
            <v>1</v>
          </cell>
          <cell r="J3772">
            <v>0</v>
          </cell>
          <cell r="K3772" t="str">
            <v>190001</v>
          </cell>
          <cell r="L3772">
            <v>190001</v>
          </cell>
          <cell r="M3772">
            <v>0</v>
          </cell>
          <cell r="N3772" t="e">
            <v>#N/A</v>
          </cell>
          <cell r="O3772" t="e">
            <v>#N/A</v>
          </cell>
          <cell r="P3772">
            <v>0</v>
          </cell>
          <cell r="Q3772">
            <v>0</v>
          </cell>
          <cell r="R3772">
            <v>0</v>
          </cell>
        </row>
        <row r="3773">
          <cell r="H3773" t="e">
            <v>#N/A</v>
          </cell>
          <cell r="I3773">
            <v>1</v>
          </cell>
          <cell r="J3773">
            <v>0</v>
          </cell>
          <cell r="K3773" t="str">
            <v>190001</v>
          </cell>
          <cell r="L3773">
            <v>190001</v>
          </cell>
          <cell r="M3773">
            <v>0</v>
          </cell>
          <cell r="N3773" t="e">
            <v>#N/A</v>
          </cell>
          <cell r="O3773" t="e">
            <v>#N/A</v>
          </cell>
          <cell r="P3773">
            <v>0</v>
          </cell>
          <cell r="Q3773">
            <v>0</v>
          </cell>
          <cell r="R3773">
            <v>0</v>
          </cell>
        </row>
        <row r="3774">
          <cell r="H3774" t="e">
            <v>#N/A</v>
          </cell>
          <cell r="I3774">
            <v>1</v>
          </cell>
          <cell r="J3774">
            <v>0</v>
          </cell>
          <cell r="K3774" t="str">
            <v>190001</v>
          </cell>
          <cell r="L3774">
            <v>190001</v>
          </cell>
          <cell r="M3774">
            <v>0</v>
          </cell>
          <cell r="N3774" t="e">
            <v>#N/A</v>
          </cell>
          <cell r="O3774" t="e">
            <v>#N/A</v>
          </cell>
          <cell r="P3774">
            <v>0</v>
          </cell>
          <cell r="Q3774">
            <v>0</v>
          </cell>
          <cell r="R3774">
            <v>0</v>
          </cell>
        </row>
        <row r="3775">
          <cell r="H3775" t="e">
            <v>#N/A</v>
          </cell>
          <cell r="I3775">
            <v>1</v>
          </cell>
          <cell r="J3775">
            <v>0</v>
          </cell>
          <cell r="K3775" t="str">
            <v>190001</v>
          </cell>
          <cell r="L3775">
            <v>190001</v>
          </cell>
          <cell r="M3775">
            <v>0</v>
          </cell>
          <cell r="N3775" t="e">
            <v>#N/A</v>
          </cell>
          <cell r="O3775" t="e">
            <v>#N/A</v>
          </cell>
          <cell r="P3775">
            <v>0</v>
          </cell>
          <cell r="Q3775">
            <v>0</v>
          </cell>
          <cell r="R3775">
            <v>0</v>
          </cell>
        </row>
        <row r="3776">
          <cell r="H3776" t="e">
            <v>#N/A</v>
          </cell>
          <cell r="I3776">
            <v>1</v>
          </cell>
          <cell r="J3776">
            <v>0</v>
          </cell>
          <cell r="K3776" t="str">
            <v>190001</v>
          </cell>
          <cell r="L3776">
            <v>190001</v>
          </cell>
          <cell r="M3776">
            <v>0</v>
          </cell>
          <cell r="N3776" t="e">
            <v>#N/A</v>
          </cell>
          <cell r="O3776" t="e">
            <v>#N/A</v>
          </cell>
          <cell r="P3776">
            <v>0</v>
          </cell>
          <cell r="Q3776">
            <v>0</v>
          </cell>
          <cell r="R3776">
            <v>0</v>
          </cell>
        </row>
        <row r="3777">
          <cell r="H3777" t="e">
            <v>#N/A</v>
          </cell>
          <cell r="I3777">
            <v>1</v>
          </cell>
          <cell r="J3777">
            <v>0</v>
          </cell>
          <cell r="K3777" t="str">
            <v>190001</v>
          </cell>
          <cell r="L3777">
            <v>190001</v>
          </cell>
          <cell r="M3777">
            <v>0</v>
          </cell>
          <cell r="N3777" t="e">
            <v>#N/A</v>
          </cell>
          <cell r="O3777" t="e">
            <v>#N/A</v>
          </cell>
          <cell r="P3777">
            <v>0</v>
          </cell>
          <cell r="Q3777">
            <v>0</v>
          </cell>
          <cell r="R3777">
            <v>0</v>
          </cell>
        </row>
        <row r="3778">
          <cell r="H3778" t="e">
            <v>#N/A</v>
          </cell>
          <cell r="I3778">
            <v>1</v>
          </cell>
          <cell r="J3778">
            <v>0</v>
          </cell>
          <cell r="K3778" t="str">
            <v>190001</v>
          </cell>
          <cell r="L3778">
            <v>190001</v>
          </cell>
          <cell r="M3778">
            <v>0</v>
          </cell>
          <cell r="N3778" t="e">
            <v>#N/A</v>
          </cell>
          <cell r="O3778" t="e">
            <v>#N/A</v>
          </cell>
          <cell r="P3778">
            <v>0</v>
          </cell>
          <cell r="Q3778">
            <v>0</v>
          </cell>
          <cell r="R3778">
            <v>0</v>
          </cell>
        </row>
        <row r="3779">
          <cell r="H3779" t="e">
            <v>#N/A</v>
          </cell>
          <cell r="I3779">
            <v>1</v>
          </cell>
          <cell r="J3779">
            <v>0</v>
          </cell>
          <cell r="K3779" t="str">
            <v>190001</v>
          </cell>
          <cell r="L3779">
            <v>190001</v>
          </cell>
          <cell r="M3779">
            <v>0</v>
          </cell>
          <cell r="N3779" t="e">
            <v>#N/A</v>
          </cell>
          <cell r="O3779" t="e">
            <v>#N/A</v>
          </cell>
          <cell r="P3779">
            <v>0</v>
          </cell>
          <cell r="Q3779">
            <v>0</v>
          </cell>
          <cell r="R3779">
            <v>0</v>
          </cell>
        </row>
        <row r="3780">
          <cell r="H3780" t="e">
            <v>#N/A</v>
          </cell>
          <cell r="I3780">
            <v>1</v>
          </cell>
          <cell r="J3780">
            <v>0</v>
          </cell>
          <cell r="K3780" t="str">
            <v>190001</v>
          </cell>
          <cell r="L3780">
            <v>190001</v>
          </cell>
          <cell r="M3780">
            <v>0</v>
          </cell>
          <cell r="N3780" t="e">
            <v>#N/A</v>
          </cell>
          <cell r="O3780" t="e">
            <v>#N/A</v>
          </cell>
          <cell r="P3780">
            <v>0</v>
          </cell>
          <cell r="Q3780">
            <v>0</v>
          </cell>
          <cell r="R3780">
            <v>0</v>
          </cell>
        </row>
        <row r="3781">
          <cell r="H3781" t="e">
            <v>#N/A</v>
          </cell>
          <cell r="I3781">
            <v>1</v>
          </cell>
          <cell r="J3781">
            <v>0</v>
          </cell>
          <cell r="K3781" t="str">
            <v>190001</v>
          </cell>
          <cell r="L3781">
            <v>190001</v>
          </cell>
          <cell r="M3781">
            <v>0</v>
          </cell>
          <cell r="N3781" t="e">
            <v>#N/A</v>
          </cell>
          <cell r="O3781" t="e">
            <v>#N/A</v>
          </cell>
          <cell r="P3781">
            <v>0</v>
          </cell>
          <cell r="Q3781">
            <v>0</v>
          </cell>
          <cell r="R3781">
            <v>0</v>
          </cell>
        </row>
        <row r="3782">
          <cell r="H3782" t="e">
            <v>#N/A</v>
          </cell>
          <cell r="I3782">
            <v>1</v>
          </cell>
          <cell r="J3782">
            <v>0</v>
          </cell>
          <cell r="K3782" t="str">
            <v>190001</v>
          </cell>
          <cell r="L3782">
            <v>190001</v>
          </cell>
          <cell r="M3782">
            <v>0</v>
          </cell>
          <cell r="N3782" t="e">
            <v>#N/A</v>
          </cell>
          <cell r="O3782" t="e">
            <v>#N/A</v>
          </cell>
          <cell r="P3782">
            <v>0</v>
          </cell>
          <cell r="Q3782">
            <v>0</v>
          </cell>
          <cell r="R3782">
            <v>0</v>
          </cell>
        </row>
        <row r="3783">
          <cell r="H3783" t="e">
            <v>#N/A</v>
          </cell>
          <cell r="I3783">
            <v>1</v>
          </cell>
          <cell r="J3783">
            <v>0</v>
          </cell>
          <cell r="K3783" t="str">
            <v>190001</v>
          </cell>
          <cell r="L3783">
            <v>190001</v>
          </cell>
          <cell r="M3783">
            <v>0</v>
          </cell>
          <cell r="N3783" t="e">
            <v>#N/A</v>
          </cell>
          <cell r="O3783" t="e">
            <v>#N/A</v>
          </cell>
          <cell r="P3783">
            <v>0</v>
          </cell>
          <cell r="Q3783">
            <v>0</v>
          </cell>
          <cell r="R3783">
            <v>0</v>
          </cell>
        </row>
        <row r="3784">
          <cell r="H3784" t="e">
            <v>#N/A</v>
          </cell>
          <cell r="I3784">
            <v>1</v>
          </cell>
          <cell r="J3784">
            <v>0</v>
          </cell>
          <cell r="K3784" t="str">
            <v>190001</v>
          </cell>
          <cell r="L3784">
            <v>190001</v>
          </cell>
          <cell r="M3784">
            <v>0</v>
          </cell>
          <cell r="N3784" t="e">
            <v>#N/A</v>
          </cell>
          <cell r="O3784" t="e">
            <v>#N/A</v>
          </cell>
          <cell r="P3784">
            <v>0</v>
          </cell>
          <cell r="Q3784">
            <v>0</v>
          </cell>
          <cell r="R3784">
            <v>0</v>
          </cell>
        </row>
        <row r="3785">
          <cell r="H3785" t="e">
            <v>#N/A</v>
          </cell>
          <cell r="I3785">
            <v>1</v>
          </cell>
          <cell r="J3785">
            <v>0</v>
          </cell>
          <cell r="K3785" t="str">
            <v>190001</v>
          </cell>
          <cell r="L3785">
            <v>190001</v>
          </cell>
          <cell r="M3785">
            <v>0</v>
          </cell>
          <cell r="N3785" t="e">
            <v>#N/A</v>
          </cell>
          <cell r="O3785" t="e">
            <v>#N/A</v>
          </cell>
          <cell r="P3785">
            <v>0</v>
          </cell>
          <cell r="Q3785">
            <v>0</v>
          </cell>
          <cell r="R3785">
            <v>0</v>
          </cell>
        </row>
        <row r="3786">
          <cell r="H3786" t="e">
            <v>#N/A</v>
          </cell>
          <cell r="I3786">
            <v>1</v>
          </cell>
          <cell r="J3786">
            <v>0</v>
          </cell>
          <cell r="K3786" t="str">
            <v>190001</v>
          </cell>
          <cell r="L3786">
            <v>190001</v>
          </cell>
          <cell r="M3786">
            <v>0</v>
          </cell>
          <cell r="N3786" t="e">
            <v>#N/A</v>
          </cell>
          <cell r="O3786" t="e">
            <v>#N/A</v>
          </cell>
          <cell r="P3786">
            <v>0</v>
          </cell>
          <cell r="Q3786">
            <v>0</v>
          </cell>
          <cell r="R3786">
            <v>0</v>
          </cell>
        </row>
        <row r="3787">
          <cell r="H3787" t="e">
            <v>#N/A</v>
          </cell>
          <cell r="I3787">
            <v>1</v>
          </cell>
          <cell r="J3787">
            <v>0</v>
          </cell>
          <cell r="K3787" t="str">
            <v>190001</v>
          </cell>
          <cell r="L3787">
            <v>190001</v>
          </cell>
          <cell r="M3787">
            <v>0</v>
          </cell>
          <cell r="N3787" t="e">
            <v>#N/A</v>
          </cell>
          <cell r="O3787" t="e">
            <v>#N/A</v>
          </cell>
          <cell r="P3787">
            <v>0</v>
          </cell>
          <cell r="Q3787">
            <v>0</v>
          </cell>
          <cell r="R3787">
            <v>0</v>
          </cell>
        </row>
        <row r="3788">
          <cell r="H3788" t="e">
            <v>#N/A</v>
          </cell>
          <cell r="I3788">
            <v>1</v>
          </cell>
          <cell r="J3788">
            <v>0</v>
          </cell>
          <cell r="K3788" t="str">
            <v>190001</v>
          </cell>
          <cell r="L3788">
            <v>190001</v>
          </cell>
          <cell r="M3788">
            <v>0</v>
          </cell>
          <cell r="N3788" t="e">
            <v>#N/A</v>
          </cell>
          <cell r="O3788" t="e">
            <v>#N/A</v>
          </cell>
          <cell r="P3788">
            <v>0</v>
          </cell>
          <cell r="Q3788">
            <v>0</v>
          </cell>
          <cell r="R3788">
            <v>0</v>
          </cell>
        </row>
        <row r="3789">
          <cell r="H3789" t="e">
            <v>#N/A</v>
          </cell>
          <cell r="I3789">
            <v>1</v>
          </cell>
          <cell r="J3789">
            <v>0</v>
          </cell>
          <cell r="K3789" t="str">
            <v>190001</v>
          </cell>
          <cell r="L3789">
            <v>190001</v>
          </cell>
          <cell r="M3789">
            <v>0</v>
          </cell>
          <cell r="N3789" t="e">
            <v>#N/A</v>
          </cell>
          <cell r="O3789" t="e">
            <v>#N/A</v>
          </cell>
          <cell r="P3789">
            <v>0</v>
          </cell>
          <cell r="Q3789">
            <v>0</v>
          </cell>
          <cell r="R3789">
            <v>0</v>
          </cell>
        </row>
        <row r="3790">
          <cell r="H3790" t="e">
            <v>#N/A</v>
          </cell>
          <cell r="I3790">
            <v>1</v>
          </cell>
          <cell r="J3790">
            <v>0</v>
          </cell>
          <cell r="K3790" t="str">
            <v>190001</v>
          </cell>
          <cell r="L3790">
            <v>190001</v>
          </cell>
          <cell r="M3790">
            <v>0</v>
          </cell>
          <cell r="N3790" t="e">
            <v>#N/A</v>
          </cell>
          <cell r="O3790" t="e">
            <v>#N/A</v>
          </cell>
          <cell r="P3790">
            <v>0</v>
          </cell>
          <cell r="Q3790">
            <v>0</v>
          </cell>
          <cell r="R3790">
            <v>0</v>
          </cell>
        </row>
        <row r="3791">
          <cell r="H3791" t="e">
            <v>#N/A</v>
          </cell>
          <cell r="I3791">
            <v>1</v>
          </cell>
          <cell r="J3791">
            <v>0</v>
          </cell>
          <cell r="K3791" t="str">
            <v>190001</v>
          </cell>
          <cell r="L3791">
            <v>190001</v>
          </cell>
          <cell r="M3791">
            <v>0</v>
          </cell>
          <cell r="N3791" t="e">
            <v>#N/A</v>
          </cell>
          <cell r="O3791" t="e">
            <v>#N/A</v>
          </cell>
          <cell r="P3791">
            <v>0</v>
          </cell>
          <cell r="Q3791">
            <v>0</v>
          </cell>
          <cell r="R3791">
            <v>0</v>
          </cell>
        </row>
        <row r="3792">
          <cell r="H3792" t="e">
            <v>#N/A</v>
          </cell>
          <cell r="I3792">
            <v>1</v>
          </cell>
          <cell r="J3792">
            <v>0</v>
          </cell>
          <cell r="K3792" t="str">
            <v>190001</v>
          </cell>
          <cell r="L3792">
            <v>190001</v>
          </cell>
          <cell r="M3792">
            <v>0</v>
          </cell>
          <cell r="N3792" t="e">
            <v>#N/A</v>
          </cell>
          <cell r="O3792" t="e">
            <v>#N/A</v>
          </cell>
          <cell r="P3792">
            <v>0</v>
          </cell>
          <cell r="Q3792">
            <v>0</v>
          </cell>
          <cell r="R3792">
            <v>0</v>
          </cell>
        </row>
        <row r="3793">
          <cell r="H3793" t="e">
            <v>#N/A</v>
          </cell>
          <cell r="I3793">
            <v>1</v>
          </cell>
          <cell r="J3793">
            <v>0</v>
          </cell>
          <cell r="K3793" t="str">
            <v>190001</v>
          </cell>
          <cell r="L3793">
            <v>190001</v>
          </cell>
          <cell r="M3793">
            <v>0</v>
          </cell>
          <cell r="N3793" t="e">
            <v>#N/A</v>
          </cell>
          <cell r="O3793" t="e">
            <v>#N/A</v>
          </cell>
          <cell r="P3793">
            <v>0</v>
          </cell>
          <cell r="Q3793">
            <v>0</v>
          </cell>
          <cell r="R3793">
            <v>0</v>
          </cell>
        </row>
        <row r="3794">
          <cell r="H3794" t="e">
            <v>#N/A</v>
          </cell>
          <cell r="I3794">
            <v>1</v>
          </cell>
          <cell r="J3794">
            <v>0</v>
          </cell>
          <cell r="K3794" t="str">
            <v>190001</v>
          </cell>
          <cell r="L3794">
            <v>190001</v>
          </cell>
          <cell r="M3794">
            <v>0</v>
          </cell>
          <cell r="N3794" t="e">
            <v>#N/A</v>
          </cell>
          <cell r="O3794" t="e">
            <v>#N/A</v>
          </cell>
          <cell r="P3794">
            <v>0</v>
          </cell>
          <cell r="Q3794">
            <v>0</v>
          </cell>
          <cell r="R3794">
            <v>0</v>
          </cell>
        </row>
        <row r="3795">
          <cell r="H3795" t="e">
            <v>#N/A</v>
          </cell>
          <cell r="I3795">
            <v>1</v>
          </cell>
          <cell r="J3795">
            <v>0</v>
          </cell>
          <cell r="K3795" t="str">
            <v>190001</v>
          </cell>
          <cell r="L3795">
            <v>190001</v>
          </cell>
          <cell r="M3795">
            <v>0</v>
          </cell>
          <cell r="N3795" t="e">
            <v>#N/A</v>
          </cell>
          <cell r="O3795" t="e">
            <v>#N/A</v>
          </cell>
          <cell r="P3795">
            <v>0</v>
          </cell>
          <cell r="Q3795">
            <v>0</v>
          </cell>
          <cell r="R3795">
            <v>0</v>
          </cell>
        </row>
        <row r="3796">
          <cell r="H3796" t="e">
            <v>#N/A</v>
          </cell>
          <cell r="I3796">
            <v>1</v>
          </cell>
          <cell r="J3796">
            <v>0</v>
          </cell>
          <cell r="K3796" t="str">
            <v>190001</v>
          </cell>
          <cell r="L3796">
            <v>190001</v>
          </cell>
          <cell r="M3796">
            <v>0</v>
          </cell>
          <cell r="N3796" t="e">
            <v>#N/A</v>
          </cell>
          <cell r="O3796" t="e">
            <v>#N/A</v>
          </cell>
          <cell r="P3796">
            <v>0</v>
          </cell>
          <cell r="Q3796">
            <v>0</v>
          </cell>
          <cell r="R3796">
            <v>0</v>
          </cell>
        </row>
        <row r="3797">
          <cell r="H3797" t="e">
            <v>#N/A</v>
          </cell>
          <cell r="I3797">
            <v>1</v>
          </cell>
          <cell r="J3797">
            <v>0</v>
          </cell>
          <cell r="K3797" t="str">
            <v>190001</v>
          </cell>
          <cell r="L3797">
            <v>190001</v>
          </cell>
          <cell r="M3797">
            <v>0</v>
          </cell>
          <cell r="N3797" t="e">
            <v>#N/A</v>
          </cell>
          <cell r="O3797" t="e">
            <v>#N/A</v>
          </cell>
          <cell r="P3797">
            <v>0</v>
          </cell>
          <cell r="Q3797">
            <v>0</v>
          </cell>
          <cell r="R3797">
            <v>0</v>
          </cell>
        </row>
        <row r="3798">
          <cell r="H3798" t="e">
            <v>#N/A</v>
          </cell>
          <cell r="I3798">
            <v>1</v>
          </cell>
          <cell r="J3798">
            <v>0</v>
          </cell>
          <cell r="K3798" t="str">
            <v>190001</v>
          </cell>
          <cell r="L3798">
            <v>190001</v>
          </cell>
          <cell r="M3798">
            <v>0</v>
          </cell>
          <cell r="N3798" t="e">
            <v>#N/A</v>
          </cell>
          <cell r="O3798" t="e">
            <v>#N/A</v>
          </cell>
          <cell r="P3798">
            <v>0</v>
          </cell>
          <cell r="Q3798">
            <v>0</v>
          </cell>
          <cell r="R3798">
            <v>0</v>
          </cell>
        </row>
        <row r="3799">
          <cell r="H3799" t="e">
            <v>#N/A</v>
          </cell>
          <cell r="I3799">
            <v>1</v>
          </cell>
          <cell r="J3799">
            <v>0</v>
          </cell>
          <cell r="K3799" t="str">
            <v>190001</v>
          </cell>
          <cell r="L3799">
            <v>190001</v>
          </cell>
          <cell r="M3799">
            <v>0</v>
          </cell>
          <cell r="N3799" t="e">
            <v>#N/A</v>
          </cell>
          <cell r="O3799" t="e">
            <v>#N/A</v>
          </cell>
          <cell r="P3799">
            <v>0</v>
          </cell>
          <cell r="Q3799">
            <v>0</v>
          </cell>
          <cell r="R3799">
            <v>0</v>
          </cell>
        </row>
        <row r="3800">
          <cell r="H3800" t="e">
            <v>#N/A</v>
          </cell>
          <cell r="I3800">
            <v>1</v>
          </cell>
          <cell r="J3800">
            <v>0</v>
          </cell>
          <cell r="K3800" t="str">
            <v>190001</v>
          </cell>
          <cell r="L3800">
            <v>190001</v>
          </cell>
          <cell r="M3800">
            <v>0</v>
          </cell>
          <cell r="N3800" t="e">
            <v>#N/A</v>
          </cell>
          <cell r="O3800" t="e">
            <v>#N/A</v>
          </cell>
          <cell r="P3800">
            <v>0</v>
          </cell>
          <cell r="Q3800">
            <v>0</v>
          </cell>
          <cell r="R3800">
            <v>0</v>
          </cell>
        </row>
        <row r="3801">
          <cell r="H3801" t="e">
            <v>#N/A</v>
          </cell>
          <cell r="I3801">
            <v>1</v>
          </cell>
          <cell r="J3801">
            <v>0</v>
          </cell>
          <cell r="K3801" t="str">
            <v>190001</v>
          </cell>
          <cell r="L3801">
            <v>190001</v>
          </cell>
          <cell r="M3801">
            <v>0</v>
          </cell>
          <cell r="N3801" t="e">
            <v>#N/A</v>
          </cell>
          <cell r="O3801" t="e">
            <v>#N/A</v>
          </cell>
          <cell r="P3801">
            <v>0</v>
          </cell>
          <cell r="Q3801">
            <v>0</v>
          </cell>
          <cell r="R3801">
            <v>0</v>
          </cell>
        </row>
        <row r="3802">
          <cell r="H3802" t="e">
            <v>#N/A</v>
          </cell>
          <cell r="I3802">
            <v>1</v>
          </cell>
          <cell r="J3802">
            <v>0</v>
          </cell>
          <cell r="K3802" t="str">
            <v>190001</v>
          </cell>
          <cell r="L3802">
            <v>190001</v>
          </cell>
          <cell r="M3802">
            <v>0</v>
          </cell>
          <cell r="N3802" t="e">
            <v>#N/A</v>
          </cell>
          <cell r="O3802" t="e">
            <v>#N/A</v>
          </cell>
          <cell r="P3802">
            <v>0</v>
          </cell>
          <cell r="Q3802">
            <v>0</v>
          </cell>
          <cell r="R3802">
            <v>0</v>
          </cell>
        </row>
        <row r="3803">
          <cell r="H3803" t="e">
            <v>#N/A</v>
          </cell>
          <cell r="I3803">
            <v>1</v>
          </cell>
          <cell r="J3803">
            <v>0</v>
          </cell>
          <cell r="K3803" t="str">
            <v>190001</v>
          </cell>
          <cell r="L3803">
            <v>190001</v>
          </cell>
          <cell r="M3803">
            <v>0</v>
          </cell>
          <cell r="N3803" t="e">
            <v>#N/A</v>
          </cell>
          <cell r="O3803" t="e">
            <v>#N/A</v>
          </cell>
          <cell r="P3803">
            <v>0</v>
          </cell>
          <cell r="Q3803">
            <v>0</v>
          </cell>
          <cell r="R3803">
            <v>0</v>
          </cell>
        </row>
        <row r="3804">
          <cell r="H3804" t="e">
            <v>#N/A</v>
          </cell>
          <cell r="I3804">
            <v>1</v>
          </cell>
          <cell r="J3804">
            <v>0</v>
          </cell>
          <cell r="K3804" t="str">
            <v>190001</v>
          </cell>
          <cell r="L3804">
            <v>190001</v>
          </cell>
          <cell r="M3804">
            <v>0</v>
          </cell>
          <cell r="N3804" t="e">
            <v>#N/A</v>
          </cell>
          <cell r="O3804" t="e">
            <v>#N/A</v>
          </cell>
          <cell r="P3804">
            <v>0</v>
          </cell>
          <cell r="Q3804">
            <v>0</v>
          </cell>
          <cell r="R3804">
            <v>0</v>
          </cell>
        </row>
        <row r="3805">
          <cell r="H3805" t="e">
            <v>#N/A</v>
          </cell>
          <cell r="I3805">
            <v>1</v>
          </cell>
          <cell r="J3805">
            <v>0</v>
          </cell>
          <cell r="K3805" t="str">
            <v>190001</v>
          </cell>
          <cell r="L3805">
            <v>190001</v>
          </cell>
          <cell r="M3805">
            <v>0</v>
          </cell>
          <cell r="N3805" t="e">
            <v>#N/A</v>
          </cell>
          <cell r="O3805" t="e">
            <v>#N/A</v>
          </cell>
          <cell r="P3805">
            <v>0</v>
          </cell>
          <cell r="Q3805">
            <v>0</v>
          </cell>
          <cell r="R3805">
            <v>0</v>
          </cell>
        </row>
        <row r="3806">
          <cell r="H3806" t="e">
            <v>#N/A</v>
          </cell>
          <cell r="I3806">
            <v>1</v>
          </cell>
          <cell r="J3806">
            <v>0</v>
          </cell>
          <cell r="K3806" t="str">
            <v>190001</v>
          </cell>
          <cell r="L3806">
            <v>190001</v>
          </cell>
          <cell r="M3806">
            <v>0</v>
          </cell>
          <cell r="N3806" t="e">
            <v>#N/A</v>
          </cell>
          <cell r="O3806" t="e">
            <v>#N/A</v>
          </cell>
          <cell r="P3806">
            <v>0</v>
          </cell>
          <cell r="Q3806">
            <v>0</v>
          </cell>
          <cell r="R3806">
            <v>0</v>
          </cell>
        </row>
        <row r="3807">
          <cell r="H3807" t="e">
            <v>#N/A</v>
          </cell>
          <cell r="I3807">
            <v>1</v>
          </cell>
          <cell r="J3807">
            <v>0</v>
          </cell>
          <cell r="K3807" t="str">
            <v>190001</v>
          </cell>
          <cell r="L3807">
            <v>190001</v>
          </cell>
          <cell r="M3807">
            <v>0</v>
          </cell>
          <cell r="N3807" t="e">
            <v>#N/A</v>
          </cell>
          <cell r="O3807" t="e">
            <v>#N/A</v>
          </cell>
          <cell r="P3807">
            <v>0</v>
          </cell>
          <cell r="Q3807">
            <v>0</v>
          </cell>
          <cell r="R3807">
            <v>0</v>
          </cell>
        </row>
        <row r="3808">
          <cell r="H3808" t="e">
            <v>#N/A</v>
          </cell>
          <cell r="I3808">
            <v>1</v>
          </cell>
          <cell r="J3808">
            <v>0</v>
          </cell>
          <cell r="K3808" t="str">
            <v>190001</v>
          </cell>
          <cell r="L3808">
            <v>190001</v>
          </cell>
          <cell r="M3808">
            <v>0</v>
          </cell>
          <cell r="N3808" t="e">
            <v>#N/A</v>
          </cell>
          <cell r="O3808" t="e">
            <v>#N/A</v>
          </cell>
          <cell r="P3808">
            <v>0</v>
          </cell>
          <cell r="Q3808">
            <v>0</v>
          </cell>
          <cell r="R3808">
            <v>0</v>
          </cell>
        </row>
        <row r="3809">
          <cell r="H3809" t="e">
            <v>#N/A</v>
          </cell>
          <cell r="I3809">
            <v>1</v>
          </cell>
          <cell r="J3809">
            <v>0</v>
          </cell>
          <cell r="K3809" t="str">
            <v>190001</v>
          </cell>
          <cell r="L3809">
            <v>190001</v>
          </cell>
          <cell r="M3809">
            <v>0</v>
          </cell>
          <cell r="N3809" t="e">
            <v>#N/A</v>
          </cell>
          <cell r="O3809" t="e">
            <v>#N/A</v>
          </cell>
          <cell r="P3809">
            <v>0</v>
          </cell>
          <cell r="Q3809">
            <v>0</v>
          </cell>
          <cell r="R3809">
            <v>0</v>
          </cell>
        </row>
        <row r="3810">
          <cell r="H3810" t="e">
            <v>#N/A</v>
          </cell>
          <cell r="I3810">
            <v>1</v>
          </cell>
          <cell r="J3810">
            <v>0</v>
          </cell>
          <cell r="K3810" t="str">
            <v>190001</v>
          </cell>
          <cell r="L3810">
            <v>190001</v>
          </cell>
          <cell r="M3810">
            <v>0</v>
          </cell>
          <cell r="N3810" t="e">
            <v>#N/A</v>
          </cell>
          <cell r="O3810" t="e">
            <v>#N/A</v>
          </cell>
          <cell r="P3810">
            <v>0</v>
          </cell>
          <cell r="Q3810">
            <v>0</v>
          </cell>
          <cell r="R3810">
            <v>0</v>
          </cell>
        </row>
        <row r="3811">
          <cell r="H3811" t="e">
            <v>#N/A</v>
          </cell>
          <cell r="I3811">
            <v>1</v>
          </cell>
          <cell r="J3811">
            <v>0</v>
          </cell>
          <cell r="K3811" t="str">
            <v>190001</v>
          </cell>
          <cell r="L3811">
            <v>190001</v>
          </cell>
          <cell r="M3811">
            <v>0</v>
          </cell>
          <cell r="N3811" t="e">
            <v>#N/A</v>
          </cell>
          <cell r="O3811" t="e">
            <v>#N/A</v>
          </cell>
          <cell r="P3811">
            <v>0</v>
          </cell>
          <cell r="Q3811">
            <v>0</v>
          </cell>
          <cell r="R3811">
            <v>0</v>
          </cell>
        </row>
        <row r="3812">
          <cell r="H3812" t="e">
            <v>#N/A</v>
          </cell>
          <cell r="I3812">
            <v>1</v>
          </cell>
          <cell r="J3812">
            <v>0</v>
          </cell>
          <cell r="K3812" t="str">
            <v>190001</v>
          </cell>
          <cell r="L3812">
            <v>190001</v>
          </cell>
          <cell r="M3812">
            <v>0</v>
          </cell>
          <cell r="N3812" t="e">
            <v>#N/A</v>
          </cell>
          <cell r="O3812" t="e">
            <v>#N/A</v>
          </cell>
          <cell r="P3812">
            <v>0</v>
          </cell>
          <cell r="Q3812">
            <v>0</v>
          </cell>
          <cell r="R3812">
            <v>0</v>
          </cell>
        </row>
        <row r="3813">
          <cell r="H3813" t="e">
            <v>#N/A</v>
          </cell>
          <cell r="I3813">
            <v>1</v>
          </cell>
          <cell r="J3813">
            <v>0</v>
          </cell>
          <cell r="K3813" t="str">
            <v>190001</v>
          </cell>
          <cell r="L3813">
            <v>190001</v>
          </cell>
          <cell r="M3813">
            <v>0</v>
          </cell>
          <cell r="N3813" t="e">
            <v>#N/A</v>
          </cell>
          <cell r="O3813" t="e">
            <v>#N/A</v>
          </cell>
          <cell r="P3813">
            <v>0</v>
          </cell>
          <cell r="Q3813">
            <v>0</v>
          </cell>
          <cell r="R3813">
            <v>0</v>
          </cell>
        </row>
        <row r="3814">
          <cell r="H3814" t="e">
            <v>#N/A</v>
          </cell>
          <cell r="I3814">
            <v>1</v>
          </cell>
          <cell r="J3814">
            <v>0</v>
          </cell>
          <cell r="K3814" t="str">
            <v>190001</v>
          </cell>
          <cell r="L3814">
            <v>190001</v>
          </cell>
          <cell r="M3814">
            <v>0</v>
          </cell>
          <cell r="N3814" t="e">
            <v>#N/A</v>
          </cell>
          <cell r="O3814" t="e">
            <v>#N/A</v>
          </cell>
          <cell r="P3814">
            <v>0</v>
          </cell>
          <cell r="Q3814">
            <v>0</v>
          </cell>
          <cell r="R3814">
            <v>0</v>
          </cell>
        </row>
        <row r="3815">
          <cell r="H3815" t="e">
            <v>#N/A</v>
          </cell>
          <cell r="I3815">
            <v>1</v>
          </cell>
          <cell r="J3815">
            <v>0</v>
          </cell>
          <cell r="K3815" t="str">
            <v>190001</v>
          </cell>
          <cell r="L3815">
            <v>190001</v>
          </cell>
          <cell r="M3815">
            <v>0</v>
          </cell>
          <cell r="N3815" t="e">
            <v>#N/A</v>
          </cell>
          <cell r="O3815" t="e">
            <v>#N/A</v>
          </cell>
          <cell r="P3815">
            <v>0</v>
          </cell>
          <cell r="Q3815">
            <v>0</v>
          </cell>
          <cell r="R3815">
            <v>0</v>
          </cell>
        </row>
        <row r="3816">
          <cell r="H3816" t="e">
            <v>#N/A</v>
          </cell>
          <cell r="I3816">
            <v>1</v>
          </cell>
          <cell r="J3816">
            <v>0</v>
          </cell>
          <cell r="K3816" t="str">
            <v>190001</v>
          </cell>
          <cell r="L3816">
            <v>190001</v>
          </cell>
          <cell r="M3816">
            <v>0</v>
          </cell>
          <cell r="N3816" t="e">
            <v>#N/A</v>
          </cell>
          <cell r="O3816" t="e">
            <v>#N/A</v>
          </cell>
          <cell r="P3816">
            <v>0</v>
          </cell>
          <cell r="Q3816">
            <v>0</v>
          </cell>
          <cell r="R3816">
            <v>0</v>
          </cell>
        </row>
        <row r="3817">
          <cell r="H3817" t="e">
            <v>#N/A</v>
          </cell>
          <cell r="I3817">
            <v>1</v>
          </cell>
          <cell r="J3817">
            <v>0</v>
          </cell>
          <cell r="K3817" t="str">
            <v>190001</v>
          </cell>
          <cell r="L3817">
            <v>190001</v>
          </cell>
          <cell r="M3817">
            <v>0</v>
          </cell>
          <cell r="N3817" t="e">
            <v>#N/A</v>
          </cell>
          <cell r="O3817" t="e">
            <v>#N/A</v>
          </cell>
          <cell r="P3817">
            <v>0</v>
          </cell>
          <cell r="Q3817">
            <v>0</v>
          </cell>
          <cell r="R3817">
            <v>0</v>
          </cell>
        </row>
        <row r="3818">
          <cell r="H3818" t="e">
            <v>#N/A</v>
          </cell>
          <cell r="I3818">
            <v>1</v>
          </cell>
          <cell r="J3818">
            <v>0</v>
          </cell>
          <cell r="K3818" t="str">
            <v>190001</v>
          </cell>
          <cell r="L3818">
            <v>190001</v>
          </cell>
          <cell r="M3818">
            <v>0</v>
          </cell>
          <cell r="N3818" t="e">
            <v>#N/A</v>
          </cell>
          <cell r="O3818" t="e">
            <v>#N/A</v>
          </cell>
          <cell r="P3818">
            <v>0</v>
          </cell>
          <cell r="Q3818">
            <v>0</v>
          </cell>
          <cell r="R3818">
            <v>0</v>
          </cell>
        </row>
        <row r="3819">
          <cell r="H3819" t="e">
            <v>#N/A</v>
          </cell>
          <cell r="I3819">
            <v>1</v>
          </cell>
          <cell r="J3819">
            <v>0</v>
          </cell>
          <cell r="K3819" t="str">
            <v>190001</v>
          </cell>
          <cell r="L3819">
            <v>190001</v>
          </cell>
          <cell r="M3819">
            <v>0</v>
          </cell>
          <cell r="N3819" t="e">
            <v>#N/A</v>
          </cell>
          <cell r="O3819" t="e">
            <v>#N/A</v>
          </cell>
          <cell r="P3819">
            <v>0</v>
          </cell>
          <cell r="Q3819">
            <v>0</v>
          </cell>
          <cell r="R3819">
            <v>0</v>
          </cell>
        </row>
        <row r="3820">
          <cell r="H3820" t="e">
            <v>#N/A</v>
          </cell>
          <cell r="I3820">
            <v>1</v>
          </cell>
          <cell r="J3820">
            <v>0</v>
          </cell>
          <cell r="K3820" t="str">
            <v>190001</v>
          </cell>
          <cell r="L3820">
            <v>190001</v>
          </cell>
          <cell r="M3820">
            <v>0</v>
          </cell>
          <cell r="N3820" t="e">
            <v>#N/A</v>
          </cell>
          <cell r="O3820" t="e">
            <v>#N/A</v>
          </cell>
          <cell r="P3820">
            <v>0</v>
          </cell>
          <cell r="Q3820">
            <v>0</v>
          </cell>
          <cell r="R3820">
            <v>0</v>
          </cell>
        </row>
        <row r="3821">
          <cell r="H3821" t="e">
            <v>#N/A</v>
          </cell>
          <cell r="I3821">
            <v>1</v>
          </cell>
          <cell r="J3821">
            <v>0</v>
          </cell>
          <cell r="K3821" t="str">
            <v>190001</v>
          </cell>
          <cell r="L3821">
            <v>190001</v>
          </cell>
          <cell r="M3821">
            <v>0</v>
          </cell>
          <cell r="N3821" t="e">
            <v>#N/A</v>
          </cell>
          <cell r="O3821" t="e">
            <v>#N/A</v>
          </cell>
          <cell r="P3821">
            <v>0</v>
          </cell>
          <cell r="Q3821">
            <v>0</v>
          </cell>
          <cell r="R3821">
            <v>0</v>
          </cell>
        </row>
        <row r="3822">
          <cell r="H3822" t="e">
            <v>#N/A</v>
          </cell>
          <cell r="I3822">
            <v>1</v>
          </cell>
          <cell r="J3822">
            <v>0</v>
          </cell>
          <cell r="K3822" t="str">
            <v>190001</v>
          </cell>
          <cell r="L3822">
            <v>190001</v>
          </cell>
          <cell r="M3822">
            <v>0</v>
          </cell>
          <cell r="N3822" t="e">
            <v>#N/A</v>
          </cell>
          <cell r="O3822" t="e">
            <v>#N/A</v>
          </cell>
          <cell r="P3822">
            <v>0</v>
          </cell>
          <cell r="Q3822">
            <v>0</v>
          </cell>
          <cell r="R3822">
            <v>0</v>
          </cell>
        </row>
        <row r="3823">
          <cell r="H3823" t="e">
            <v>#N/A</v>
          </cell>
          <cell r="I3823">
            <v>1</v>
          </cell>
          <cell r="J3823">
            <v>0</v>
          </cell>
          <cell r="K3823" t="str">
            <v>190001</v>
          </cell>
          <cell r="L3823">
            <v>190001</v>
          </cell>
          <cell r="M3823">
            <v>0</v>
          </cell>
          <cell r="N3823" t="e">
            <v>#N/A</v>
          </cell>
          <cell r="O3823" t="e">
            <v>#N/A</v>
          </cell>
          <cell r="P3823">
            <v>0</v>
          </cell>
          <cell r="Q3823">
            <v>0</v>
          </cell>
          <cell r="R3823">
            <v>0</v>
          </cell>
        </row>
        <row r="3824">
          <cell r="H3824" t="e">
            <v>#N/A</v>
          </cell>
          <cell r="I3824">
            <v>1</v>
          </cell>
          <cell r="J3824">
            <v>0</v>
          </cell>
          <cell r="K3824" t="str">
            <v>190001</v>
          </cell>
          <cell r="L3824">
            <v>190001</v>
          </cell>
          <cell r="M3824">
            <v>0</v>
          </cell>
          <cell r="N3824" t="e">
            <v>#N/A</v>
          </cell>
          <cell r="O3824" t="e">
            <v>#N/A</v>
          </cell>
          <cell r="P3824">
            <v>0</v>
          </cell>
          <cell r="Q3824">
            <v>0</v>
          </cell>
          <cell r="R3824">
            <v>0</v>
          </cell>
        </row>
        <row r="3825">
          <cell r="H3825" t="e">
            <v>#N/A</v>
          </cell>
          <cell r="I3825">
            <v>1</v>
          </cell>
          <cell r="J3825">
            <v>0</v>
          </cell>
          <cell r="K3825" t="str">
            <v>190001</v>
          </cell>
          <cell r="L3825">
            <v>190001</v>
          </cell>
          <cell r="M3825">
            <v>0</v>
          </cell>
          <cell r="N3825" t="e">
            <v>#N/A</v>
          </cell>
          <cell r="O3825" t="e">
            <v>#N/A</v>
          </cell>
          <cell r="P3825">
            <v>0</v>
          </cell>
          <cell r="Q3825">
            <v>0</v>
          </cell>
          <cell r="R3825">
            <v>0</v>
          </cell>
        </row>
        <row r="3826">
          <cell r="H3826" t="e">
            <v>#N/A</v>
          </cell>
          <cell r="I3826">
            <v>1</v>
          </cell>
          <cell r="J3826">
            <v>0</v>
          </cell>
          <cell r="K3826" t="str">
            <v>190001</v>
          </cell>
          <cell r="L3826">
            <v>190001</v>
          </cell>
          <cell r="M3826">
            <v>0</v>
          </cell>
          <cell r="N3826" t="e">
            <v>#N/A</v>
          </cell>
          <cell r="O3826" t="e">
            <v>#N/A</v>
          </cell>
          <cell r="P3826">
            <v>0</v>
          </cell>
          <cell r="Q3826">
            <v>0</v>
          </cell>
          <cell r="R3826">
            <v>0</v>
          </cell>
        </row>
        <row r="3827">
          <cell r="H3827" t="e">
            <v>#N/A</v>
          </cell>
          <cell r="I3827">
            <v>1</v>
          </cell>
          <cell r="J3827">
            <v>0</v>
          </cell>
          <cell r="K3827" t="str">
            <v>190001</v>
          </cell>
          <cell r="L3827">
            <v>190001</v>
          </cell>
          <cell r="M3827">
            <v>0</v>
          </cell>
          <cell r="N3827" t="e">
            <v>#N/A</v>
          </cell>
          <cell r="O3827" t="e">
            <v>#N/A</v>
          </cell>
          <cell r="P3827">
            <v>0</v>
          </cell>
          <cell r="Q3827">
            <v>0</v>
          </cell>
          <cell r="R3827">
            <v>0</v>
          </cell>
        </row>
        <row r="3828">
          <cell r="H3828" t="e">
            <v>#N/A</v>
          </cell>
          <cell r="I3828">
            <v>1</v>
          </cell>
          <cell r="J3828">
            <v>0</v>
          </cell>
          <cell r="K3828" t="str">
            <v>190001</v>
          </cell>
          <cell r="L3828">
            <v>190001</v>
          </cell>
          <cell r="M3828">
            <v>0</v>
          </cell>
          <cell r="N3828" t="e">
            <v>#N/A</v>
          </cell>
          <cell r="O3828" t="e">
            <v>#N/A</v>
          </cell>
          <cell r="P3828">
            <v>0</v>
          </cell>
          <cell r="Q3828">
            <v>0</v>
          </cell>
          <cell r="R3828">
            <v>0</v>
          </cell>
        </row>
        <row r="3829">
          <cell r="H3829" t="e">
            <v>#N/A</v>
          </cell>
          <cell r="I3829">
            <v>1</v>
          </cell>
          <cell r="J3829">
            <v>0</v>
          </cell>
          <cell r="K3829" t="str">
            <v>190001</v>
          </cell>
          <cell r="L3829">
            <v>190001</v>
          </cell>
          <cell r="M3829">
            <v>0</v>
          </cell>
          <cell r="N3829" t="e">
            <v>#N/A</v>
          </cell>
          <cell r="O3829" t="e">
            <v>#N/A</v>
          </cell>
          <cell r="P3829">
            <v>0</v>
          </cell>
          <cell r="Q3829">
            <v>0</v>
          </cell>
          <cell r="R3829">
            <v>0</v>
          </cell>
        </row>
        <row r="3830">
          <cell r="H3830" t="e">
            <v>#N/A</v>
          </cell>
          <cell r="I3830">
            <v>1</v>
          </cell>
          <cell r="J3830">
            <v>0</v>
          </cell>
          <cell r="K3830" t="str">
            <v>190001</v>
          </cell>
          <cell r="L3830">
            <v>190001</v>
          </cell>
          <cell r="M3830">
            <v>0</v>
          </cell>
          <cell r="N3830" t="e">
            <v>#N/A</v>
          </cell>
          <cell r="O3830" t="e">
            <v>#N/A</v>
          </cell>
          <cell r="P3830">
            <v>0</v>
          </cell>
          <cell r="Q3830">
            <v>0</v>
          </cell>
          <cell r="R3830">
            <v>0</v>
          </cell>
        </row>
        <row r="3831">
          <cell r="H3831" t="e">
            <v>#N/A</v>
          </cell>
          <cell r="I3831">
            <v>1</v>
          </cell>
          <cell r="J3831">
            <v>0</v>
          </cell>
          <cell r="K3831" t="str">
            <v>190001</v>
          </cell>
          <cell r="L3831">
            <v>190001</v>
          </cell>
          <cell r="M3831">
            <v>0</v>
          </cell>
          <cell r="N3831" t="e">
            <v>#N/A</v>
          </cell>
          <cell r="O3831" t="e">
            <v>#N/A</v>
          </cell>
          <cell r="P3831">
            <v>0</v>
          </cell>
          <cell r="Q3831">
            <v>0</v>
          </cell>
          <cell r="R3831">
            <v>0</v>
          </cell>
        </row>
        <row r="3832">
          <cell r="H3832" t="e">
            <v>#N/A</v>
          </cell>
          <cell r="I3832">
            <v>1</v>
          </cell>
          <cell r="J3832">
            <v>0</v>
          </cell>
          <cell r="K3832" t="str">
            <v>190001</v>
          </cell>
          <cell r="L3832">
            <v>190001</v>
          </cell>
          <cell r="M3832">
            <v>0</v>
          </cell>
          <cell r="N3832" t="e">
            <v>#N/A</v>
          </cell>
          <cell r="O3832" t="e">
            <v>#N/A</v>
          </cell>
          <cell r="P3832">
            <v>0</v>
          </cell>
          <cell r="Q3832">
            <v>0</v>
          </cell>
          <cell r="R3832">
            <v>0</v>
          </cell>
        </row>
        <row r="3833">
          <cell r="H3833" t="e">
            <v>#N/A</v>
          </cell>
          <cell r="I3833">
            <v>1</v>
          </cell>
          <cell r="J3833">
            <v>0</v>
          </cell>
          <cell r="K3833" t="str">
            <v>190001</v>
          </cell>
          <cell r="L3833">
            <v>190001</v>
          </cell>
          <cell r="M3833">
            <v>0</v>
          </cell>
          <cell r="N3833" t="e">
            <v>#N/A</v>
          </cell>
          <cell r="O3833" t="e">
            <v>#N/A</v>
          </cell>
          <cell r="P3833">
            <v>0</v>
          </cell>
          <cell r="Q3833">
            <v>0</v>
          </cell>
          <cell r="R3833">
            <v>0</v>
          </cell>
        </row>
        <row r="3834">
          <cell r="H3834" t="e">
            <v>#N/A</v>
          </cell>
          <cell r="I3834">
            <v>1</v>
          </cell>
          <cell r="J3834">
            <v>0</v>
          </cell>
          <cell r="K3834" t="str">
            <v>190001</v>
          </cell>
          <cell r="L3834">
            <v>190001</v>
          </cell>
          <cell r="M3834">
            <v>0</v>
          </cell>
          <cell r="N3834" t="e">
            <v>#N/A</v>
          </cell>
          <cell r="O3834" t="e">
            <v>#N/A</v>
          </cell>
          <cell r="P3834">
            <v>0</v>
          </cell>
          <cell r="Q3834">
            <v>0</v>
          </cell>
          <cell r="R3834">
            <v>0</v>
          </cell>
        </row>
        <row r="3835">
          <cell r="H3835" t="e">
            <v>#N/A</v>
          </cell>
          <cell r="I3835">
            <v>1</v>
          </cell>
          <cell r="J3835">
            <v>0</v>
          </cell>
          <cell r="K3835" t="str">
            <v>190001</v>
          </cell>
          <cell r="L3835">
            <v>190001</v>
          </cell>
          <cell r="M3835">
            <v>0</v>
          </cell>
          <cell r="N3835" t="e">
            <v>#N/A</v>
          </cell>
          <cell r="O3835" t="e">
            <v>#N/A</v>
          </cell>
          <cell r="P3835">
            <v>0</v>
          </cell>
          <cell r="Q3835">
            <v>0</v>
          </cell>
          <cell r="R3835">
            <v>0</v>
          </cell>
        </row>
        <row r="3836">
          <cell r="H3836" t="e">
            <v>#N/A</v>
          </cell>
          <cell r="I3836">
            <v>1</v>
          </cell>
          <cell r="J3836">
            <v>0</v>
          </cell>
          <cell r="K3836" t="str">
            <v>190001</v>
          </cell>
          <cell r="L3836">
            <v>190001</v>
          </cell>
          <cell r="M3836">
            <v>0</v>
          </cell>
          <cell r="N3836" t="e">
            <v>#N/A</v>
          </cell>
          <cell r="O3836" t="e">
            <v>#N/A</v>
          </cell>
          <cell r="P3836">
            <v>0</v>
          </cell>
          <cell r="Q3836">
            <v>0</v>
          </cell>
          <cell r="R3836">
            <v>0</v>
          </cell>
        </row>
        <row r="3837">
          <cell r="H3837" t="e">
            <v>#N/A</v>
          </cell>
          <cell r="I3837">
            <v>1</v>
          </cell>
          <cell r="J3837">
            <v>0</v>
          </cell>
          <cell r="K3837" t="str">
            <v>190001</v>
          </cell>
          <cell r="L3837">
            <v>190001</v>
          </cell>
          <cell r="M3837">
            <v>0</v>
          </cell>
          <cell r="N3837" t="e">
            <v>#N/A</v>
          </cell>
          <cell r="O3837" t="e">
            <v>#N/A</v>
          </cell>
          <cell r="P3837">
            <v>0</v>
          </cell>
          <cell r="Q3837">
            <v>0</v>
          </cell>
          <cell r="R3837">
            <v>0</v>
          </cell>
        </row>
        <row r="3838">
          <cell r="H3838" t="e">
            <v>#N/A</v>
          </cell>
          <cell r="I3838">
            <v>1</v>
          </cell>
          <cell r="J3838">
            <v>0</v>
          </cell>
          <cell r="K3838" t="str">
            <v>190001</v>
          </cell>
          <cell r="L3838">
            <v>190001</v>
          </cell>
          <cell r="M3838">
            <v>0</v>
          </cell>
          <cell r="N3838" t="e">
            <v>#N/A</v>
          </cell>
          <cell r="O3838" t="e">
            <v>#N/A</v>
          </cell>
          <cell r="P3838">
            <v>0</v>
          </cell>
          <cell r="Q3838">
            <v>0</v>
          </cell>
          <cell r="R3838">
            <v>0</v>
          </cell>
        </row>
        <row r="3839">
          <cell r="H3839" t="e">
            <v>#N/A</v>
          </cell>
          <cell r="I3839">
            <v>1</v>
          </cell>
          <cell r="J3839">
            <v>0</v>
          </cell>
          <cell r="K3839" t="str">
            <v>190001</v>
          </cell>
          <cell r="L3839">
            <v>190001</v>
          </cell>
          <cell r="M3839">
            <v>0</v>
          </cell>
          <cell r="N3839" t="e">
            <v>#N/A</v>
          </cell>
          <cell r="O3839" t="e">
            <v>#N/A</v>
          </cell>
          <cell r="P3839">
            <v>0</v>
          </cell>
          <cell r="Q3839">
            <v>0</v>
          </cell>
          <cell r="R3839">
            <v>0</v>
          </cell>
        </row>
        <row r="3840">
          <cell r="H3840" t="e">
            <v>#N/A</v>
          </cell>
          <cell r="I3840">
            <v>1</v>
          </cell>
          <cell r="J3840">
            <v>0</v>
          </cell>
          <cell r="K3840" t="str">
            <v>190001</v>
          </cell>
          <cell r="L3840">
            <v>190001</v>
          </cell>
          <cell r="M3840">
            <v>0</v>
          </cell>
          <cell r="N3840" t="e">
            <v>#N/A</v>
          </cell>
          <cell r="O3840" t="e">
            <v>#N/A</v>
          </cell>
          <cell r="P3840">
            <v>0</v>
          </cell>
          <cell r="Q3840">
            <v>0</v>
          </cell>
          <cell r="R3840">
            <v>0</v>
          </cell>
        </row>
        <row r="3841">
          <cell r="H3841" t="e">
            <v>#N/A</v>
          </cell>
          <cell r="I3841">
            <v>1</v>
          </cell>
          <cell r="J3841">
            <v>0</v>
          </cell>
          <cell r="K3841" t="str">
            <v>190001</v>
          </cell>
          <cell r="L3841">
            <v>190001</v>
          </cell>
          <cell r="M3841">
            <v>0</v>
          </cell>
          <cell r="N3841" t="e">
            <v>#N/A</v>
          </cell>
          <cell r="O3841" t="e">
            <v>#N/A</v>
          </cell>
          <cell r="P3841">
            <v>0</v>
          </cell>
          <cell r="Q3841">
            <v>0</v>
          </cell>
          <cell r="R3841">
            <v>0</v>
          </cell>
        </row>
        <row r="3842">
          <cell r="H3842" t="e">
            <v>#N/A</v>
          </cell>
          <cell r="I3842">
            <v>1</v>
          </cell>
          <cell r="J3842">
            <v>0</v>
          </cell>
          <cell r="K3842" t="str">
            <v>190001</v>
          </cell>
          <cell r="L3842">
            <v>190001</v>
          </cell>
          <cell r="M3842">
            <v>0</v>
          </cell>
          <cell r="N3842" t="e">
            <v>#N/A</v>
          </cell>
          <cell r="O3842" t="e">
            <v>#N/A</v>
          </cell>
          <cell r="P3842">
            <v>0</v>
          </cell>
          <cell r="Q3842">
            <v>0</v>
          </cell>
          <cell r="R3842">
            <v>0</v>
          </cell>
        </row>
        <row r="3843">
          <cell r="H3843" t="e">
            <v>#N/A</v>
          </cell>
          <cell r="I3843">
            <v>1</v>
          </cell>
          <cell r="J3843">
            <v>0</v>
          </cell>
          <cell r="K3843" t="str">
            <v>190001</v>
          </cell>
          <cell r="L3843">
            <v>190001</v>
          </cell>
          <cell r="M3843">
            <v>0</v>
          </cell>
          <cell r="N3843" t="e">
            <v>#N/A</v>
          </cell>
          <cell r="O3843" t="e">
            <v>#N/A</v>
          </cell>
          <cell r="P3843">
            <v>0</v>
          </cell>
          <cell r="Q3843">
            <v>0</v>
          </cell>
          <cell r="R3843">
            <v>0</v>
          </cell>
        </row>
        <row r="3844">
          <cell r="H3844" t="e">
            <v>#N/A</v>
          </cell>
          <cell r="I3844">
            <v>1</v>
          </cell>
          <cell r="J3844">
            <v>0</v>
          </cell>
          <cell r="K3844" t="str">
            <v>190001</v>
          </cell>
          <cell r="L3844">
            <v>190001</v>
          </cell>
          <cell r="M3844">
            <v>0</v>
          </cell>
          <cell r="N3844" t="e">
            <v>#N/A</v>
          </cell>
          <cell r="O3844" t="e">
            <v>#N/A</v>
          </cell>
          <cell r="P3844">
            <v>0</v>
          </cell>
          <cell r="Q3844">
            <v>0</v>
          </cell>
          <cell r="R3844">
            <v>0</v>
          </cell>
        </row>
        <row r="3845">
          <cell r="H3845" t="e">
            <v>#N/A</v>
          </cell>
          <cell r="I3845">
            <v>1</v>
          </cell>
          <cell r="J3845">
            <v>0</v>
          </cell>
          <cell r="K3845" t="str">
            <v>190001</v>
          </cell>
          <cell r="L3845">
            <v>190001</v>
          </cell>
          <cell r="M3845">
            <v>0</v>
          </cell>
          <cell r="N3845" t="e">
            <v>#N/A</v>
          </cell>
          <cell r="O3845" t="e">
            <v>#N/A</v>
          </cell>
          <cell r="P3845">
            <v>0</v>
          </cell>
          <cell r="Q3845">
            <v>0</v>
          </cell>
          <cell r="R3845">
            <v>0</v>
          </cell>
        </row>
        <row r="3846">
          <cell r="H3846" t="e">
            <v>#N/A</v>
          </cell>
          <cell r="I3846">
            <v>1</v>
          </cell>
          <cell r="J3846">
            <v>0</v>
          </cell>
          <cell r="K3846" t="str">
            <v>190001</v>
          </cell>
          <cell r="L3846">
            <v>190001</v>
          </cell>
          <cell r="M3846">
            <v>0</v>
          </cell>
          <cell r="N3846" t="e">
            <v>#N/A</v>
          </cell>
          <cell r="O3846" t="e">
            <v>#N/A</v>
          </cell>
          <cell r="P3846">
            <v>0</v>
          </cell>
          <cell r="Q3846">
            <v>0</v>
          </cell>
          <cell r="R3846">
            <v>0</v>
          </cell>
        </row>
        <row r="3847">
          <cell r="H3847" t="e">
            <v>#N/A</v>
          </cell>
          <cell r="I3847">
            <v>1</v>
          </cell>
          <cell r="J3847">
            <v>0</v>
          </cell>
          <cell r="K3847" t="str">
            <v>190001</v>
          </cell>
          <cell r="L3847">
            <v>190001</v>
          </cell>
          <cell r="M3847">
            <v>0</v>
          </cell>
          <cell r="N3847" t="e">
            <v>#N/A</v>
          </cell>
          <cell r="O3847" t="e">
            <v>#N/A</v>
          </cell>
          <cell r="P3847">
            <v>0</v>
          </cell>
          <cell r="Q3847">
            <v>0</v>
          </cell>
          <cell r="R3847">
            <v>0</v>
          </cell>
        </row>
        <row r="3848">
          <cell r="H3848" t="e">
            <v>#N/A</v>
          </cell>
          <cell r="I3848">
            <v>1</v>
          </cell>
          <cell r="J3848">
            <v>0</v>
          </cell>
          <cell r="K3848" t="str">
            <v>190001</v>
          </cell>
          <cell r="L3848">
            <v>190001</v>
          </cell>
          <cell r="M3848">
            <v>0</v>
          </cell>
          <cell r="N3848" t="e">
            <v>#N/A</v>
          </cell>
          <cell r="O3848" t="e">
            <v>#N/A</v>
          </cell>
          <cell r="P3848">
            <v>0</v>
          </cell>
          <cell r="Q3848">
            <v>0</v>
          </cell>
          <cell r="R3848">
            <v>0</v>
          </cell>
        </row>
        <row r="3849">
          <cell r="H3849" t="e">
            <v>#N/A</v>
          </cell>
          <cell r="I3849">
            <v>1</v>
          </cell>
          <cell r="J3849">
            <v>0</v>
          </cell>
          <cell r="K3849" t="str">
            <v>190001</v>
          </cell>
          <cell r="L3849">
            <v>190001</v>
          </cell>
          <cell r="M3849">
            <v>0</v>
          </cell>
          <cell r="N3849" t="e">
            <v>#N/A</v>
          </cell>
          <cell r="O3849" t="e">
            <v>#N/A</v>
          </cell>
          <cell r="P3849">
            <v>0</v>
          </cell>
          <cell r="Q3849">
            <v>0</v>
          </cell>
          <cell r="R3849">
            <v>0</v>
          </cell>
        </row>
        <row r="3850">
          <cell r="H3850" t="e">
            <v>#N/A</v>
          </cell>
          <cell r="I3850">
            <v>1</v>
          </cell>
          <cell r="J3850">
            <v>0</v>
          </cell>
          <cell r="K3850" t="str">
            <v>190001</v>
          </cell>
          <cell r="L3850">
            <v>190001</v>
          </cell>
          <cell r="M3850">
            <v>0</v>
          </cell>
          <cell r="N3850" t="e">
            <v>#N/A</v>
          </cell>
          <cell r="O3850" t="e">
            <v>#N/A</v>
          </cell>
          <cell r="P3850">
            <v>0</v>
          </cell>
          <cell r="Q3850">
            <v>0</v>
          </cell>
          <cell r="R3850">
            <v>0</v>
          </cell>
        </row>
        <row r="3851">
          <cell r="H3851" t="e">
            <v>#N/A</v>
          </cell>
          <cell r="I3851">
            <v>1</v>
          </cell>
          <cell r="J3851">
            <v>0</v>
          </cell>
          <cell r="K3851" t="str">
            <v>190001</v>
          </cell>
          <cell r="L3851">
            <v>190001</v>
          </cell>
          <cell r="M3851">
            <v>0</v>
          </cell>
          <cell r="N3851" t="e">
            <v>#N/A</v>
          </cell>
          <cell r="O3851" t="e">
            <v>#N/A</v>
          </cell>
          <cell r="P3851">
            <v>0</v>
          </cell>
          <cell r="Q3851">
            <v>0</v>
          </cell>
          <cell r="R3851">
            <v>0</v>
          </cell>
        </row>
        <row r="3852">
          <cell r="H3852" t="e">
            <v>#N/A</v>
          </cell>
          <cell r="I3852">
            <v>1</v>
          </cell>
          <cell r="J3852">
            <v>0</v>
          </cell>
          <cell r="K3852" t="str">
            <v>190001</v>
          </cell>
          <cell r="L3852">
            <v>190001</v>
          </cell>
          <cell r="M3852">
            <v>0</v>
          </cell>
          <cell r="N3852" t="e">
            <v>#N/A</v>
          </cell>
          <cell r="O3852" t="e">
            <v>#N/A</v>
          </cell>
          <cell r="P3852">
            <v>0</v>
          </cell>
          <cell r="Q3852">
            <v>0</v>
          </cell>
          <cell r="R3852">
            <v>0</v>
          </cell>
        </row>
        <row r="3853">
          <cell r="H3853" t="e">
            <v>#N/A</v>
          </cell>
          <cell r="I3853">
            <v>1</v>
          </cell>
          <cell r="J3853">
            <v>0</v>
          </cell>
          <cell r="K3853" t="str">
            <v>190001</v>
          </cell>
          <cell r="L3853">
            <v>190001</v>
          </cell>
          <cell r="M3853">
            <v>0</v>
          </cell>
          <cell r="N3853" t="e">
            <v>#N/A</v>
          </cell>
          <cell r="O3853" t="e">
            <v>#N/A</v>
          </cell>
          <cell r="P3853">
            <v>0</v>
          </cell>
          <cell r="Q3853">
            <v>0</v>
          </cell>
          <cell r="R3853">
            <v>0</v>
          </cell>
        </row>
        <row r="3854">
          <cell r="H3854" t="e">
            <v>#N/A</v>
          </cell>
          <cell r="I3854">
            <v>1</v>
          </cell>
          <cell r="J3854">
            <v>0</v>
          </cell>
          <cell r="K3854" t="str">
            <v>190001</v>
          </cell>
          <cell r="L3854">
            <v>190001</v>
          </cell>
          <cell r="M3854">
            <v>0</v>
          </cell>
          <cell r="N3854" t="e">
            <v>#N/A</v>
          </cell>
          <cell r="O3854" t="e">
            <v>#N/A</v>
          </cell>
          <cell r="P3854">
            <v>0</v>
          </cell>
          <cell r="Q3854">
            <v>0</v>
          </cell>
          <cell r="R3854">
            <v>0</v>
          </cell>
        </row>
        <row r="3855">
          <cell r="H3855" t="e">
            <v>#N/A</v>
          </cell>
          <cell r="I3855">
            <v>1</v>
          </cell>
          <cell r="J3855">
            <v>0</v>
          </cell>
          <cell r="K3855" t="str">
            <v>190001</v>
          </cell>
          <cell r="L3855">
            <v>190001</v>
          </cell>
          <cell r="M3855">
            <v>0</v>
          </cell>
          <cell r="N3855" t="e">
            <v>#N/A</v>
          </cell>
          <cell r="O3855" t="e">
            <v>#N/A</v>
          </cell>
          <cell r="P3855">
            <v>0</v>
          </cell>
          <cell r="Q3855">
            <v>0</v>
          </cell>
          <cell r="R3855">
            <v>0</v>
          </cell>
        </row>
        <row r="3856">
          <cell r="H3856" t="e">
            <v>#N/A</v>
          </cell>
          <cell r="I3856">
            <v>1</v>
          </cell>
          <cell r="J3856">
            <v>0</v>
          </cell>
          <cell r="K3856" t="str">
            <v>190001</v>
          </cell>
          <cell r="L3856">
            <v>190001</v>
          </cell>
          <cell r="M3856">
            <v>0</v>
          </cell>
          <cell r="N3856" t="e">
            <v>#N/A</v>
          </cell>
          <cell r="O3856" t="e">
            <v>#N/A</v>
          </cell>
          <cell r="P3856">
            <v>0</v>
          </cell>
          <cell r="Q3856">
            <v>0</v>
          </cell>
          <cell r="R3856">
            <v>0</v>
          </cell>
        </row>
        <row r="3857">
          <cell r="H3857" t="e">
            <v>#N/A</v>
          </cell>
          <cell r="I3857">
            <v>1</v>
          </cell>
          <cell r="J3857">
            <v>0</v>
          </cell>
          <cell r="K3857" t="str">
            <v>190001</v>
          </cell>
          <cell r="L3857">
            <v>190001</v>
          </cell>
          <cell r="M3857">
            <v>0</v>
          </cell>
          <cell r="N3857" t="e">
            <v>#N/A</v>
          </cell>
          <cell r="O3857" t="e">
            <v>#N/A</v>
          </cell>
          <cell r="P3857">
            <v>0</v>
          </cell>
          <cell r="Q3857">
            <v>0</v>
          </cell>
          <cell r="R3857">
            <v>0</v>
          </cell>
        </row>
        <row r="3858">
          <cell r="H3858" t="e">
            <v>#N/A</v>
          </cell>
          <cell r="I3858">
            <v>1</v>
          </cell>
          <cell r="J3858">
            <v>0</v>
          </cell>
          <cell r="K3858" t="str">
            <v>190001</v>
          </cell>
          <cell r="L3858">
            <v>190001</v>
          </cell>
          <cell r="M3858">
            <v>0</v>
          </cell>
          <cell r="N3858" t="e">
            <v>#N/A</v>
          </cell>
          <cell r="O3858" t="e">
            <v>#N/A</v>
          </cell>
          <cell r="P3858">
            <v>0</v>
          </cell>
          <cell r="Q3858">
            <v>0</v>
          </cell>
          <cell r="R3858">
            <v>0</v>
          </cell>
        </row>
        <row r="3859">
          <cell r="H3859" t="e">
            <v>#N/A</v>
          </cell>
          <cell r="I3859">
            <v>1</v>
          </cell>
          <cell r="J3859">
            <v>0</v>
          </cell>
          <cell r="K3859" t="str">
            <v>190001</v>
          </cell>
          <cell r="L3859">
            <v>190001</v>
          </cell>
          <cell r="M3859">
            <v>0</v>
          </cell>
          <cell r="N3859" t="e">
            <v>#N/A</v>
          </cell>
          <cell r="O3859" t="e">
            <v>#N/A</v>
          </cell>
          <cell r="P3859">
            <v>0</v>
          </cell>
          <cell r="Q3859">
            <v>0</v>
          </cell>
          <cell r="R3859">
            <v>0</v>
          </cell>
        </row>
        <row r="3860">
          <cell r="H3860" t="e">
            <v>#N/A</v>
          </cell>
          <cell r="I3860">
            <v>1</v>
          </cell>
          <cell r="J3860">
            <v>0</v>
          </cell>
          <cell r="K3860" t="str">
            <v>190001</v>
          </cell>
          <cell r="L3860">
            <v>190001</v>
          </cell>
          <cell r="M3860">
            <v>0</v>
          </cell>
          <cell r="N3860" t="e">
            <v>#N/A</v>
          </cell>
          <cell r="O3860" t="e">
            <v>#N/A</v>
          </cell>
          <cell r="P3860">
            <v>0</v>
          </cell>
          <cell r="Q3860">
            <v>0</v>
          </cell>
          <cell r="R3860">
            <v>0</v>
          </cell>
        </row>
        <row r="3861">
          <cell r="H3861" t="e">
            <v>#N/A</v>
          </cell>
          <cell r="I3861">
            <v>1</v>
          </cell>
          <cell r="J3861">
            <v>0</v>
          </cell>
          <cell r="K3861" t="str">
            <v>190001</v>
          </cell>
          <cell r="L3861">
            <v>190001</v>
          </cell>
          <cell r="M3861">
            <v>0</v>
          </cell>
          <cell r="N3861" t="e">
            <v>#N/A</v>
          </cell>
          <cell r="O3861" t="e">
            <v>#N/A</v>
          </cell>
          <cell r="P3861">
            <v>0</v>
          </cell>
          <cell r="Q3861">
            <v>0</v>
          </cell>
          <cell r="R3861">
            <v>0</v>
          </cell>
        </row>
        <row r="3862">
          <cell r="H3862" t="e">
            <v>#N/A</v>
          </cell>
          <cell r="I3862">
            <v>1</v>
          </cell>
          <cell r="J3862">
            <v>0</v>
          </cell>
          <cell r="K3862" t="str">
            <v>190001</v>
          </cell>
          <cell r="L3862">
            <v>190001</v>
          </cell>
          <cell r="M3862">
            <v>0</v>
          </cell>
          <cell r="N3862" t="e">
            <v>#N/A</v>
          </cell>
          <cell r="O3862" t="e">
            <v>#N/A</v>
          </cell>
          <cell r="P3862">
            <v>0</v>
          </cell>
          <cell r="Q3862">
            <v>0</v>
          </cell>
          <cell r="R3862">
            <v>0</v>
          </cell>
        </row>
        <row r="3863">
          <cell r="H3863" t="e">
            <v>#N/A</v>
          </cell>
          <cell r="I3863">
            <v>1</v>
          </cell>
          <cell r="J3863">
            <v>0</v>
          </cell>
          <cell r="K3863" t="str">
            <v>190001</v>
          </cell>
          <cell r="L3863">
            <v>190001</v>
          </cell>
          <cell r="M3863">
            <v>0</v>
          </cell>
          <cell r="N3863" t="e">
            <v>#N/A</v>
          </cell>
          <cell r="O3863" t="e">
            <v>#N/A</v>
          </cell>
          <cell r="P3863">
            <v>0</v>
          </cell>
          <cell r="Q3863">
            <v>0</v>
          </cell>
          <cell r="R3863">
            <v>0</v>
          </cell>
        </row>
        <row r="3864">
          <cell r="H3864" t="e">
            <v>#N/A</v>
          </cell>
          <cell r="I3864">
            <v>1</v>
          </cell>
          <cell r="J3864">
            <v>0</v>
          </cell>
          <cell r="K3864" t="str">
            <v>190001</v>
          </cell>
          <cell r="L3864">
            <v>190001</v>
          </cell>
          <cell r="M3864">
            <v>0</v>
          </cell>
          <cell r="N3864" t="e">
            <v>#N/A</v>
          </cell>
          <cell r="O3864" t="e">
            <v>#N/A</v>
          </cell>
          <cell r="P3864">
            <v>0</v>
          </cell>
          <cell r="Q3864">
            <v>0</v>
          </cell>
          <cell r="R3864">
            <v>0</v>
          </cell>
        </row>
        <row r="3865">
          <cell r="H3865" t="e">
            <v>#N/A</v>
          </cell>
          <cell r="I3865">
            <v>1</v>
          </cell>
          <cell r="J3865">
            <v>0</v>
          </cell>
          <cell r="K3865" t="str">
            <v>190001</v>
          </cell>
          <cell r="L3865">
            <v>190001</v>
          </cell>
          <cell r="M3865">
            <v>0</v>
          </cell>
          <cell r="N3865" t="e">
            <v>#N/A</v>
          </cell>
          <cell r="O3865" t="e">
            <v>#N/A</v>
          </cell>
          <cell r="P3865">
            <v>0</v>
          </cell>
          <cell r="Q3865">
            <v>0</v>
          </cell>
          <cell r="R3865">
            <v>0</v>
          </cell>
        </row>
        <row r="3866">
          <cell r="H3866" t="e">
            <v>#N/A</v>
          </cell>
          <cell r="I3866">
            <v>1</v>
          </cell>
          <cell r="J3866">
            <v>0</v>
          </cell>
          <cell r="K3866" t="str">
            <v>190001</v>
          </cell>
          <cell r="L3866">
            <v>190001</v>
          </cell>
          <cell r="M3866">
            <v>0</v>
          </cell>
          <cell r="N3866" t="e">
            <v>#N/A</v>
          </cell>
          <cell r="O3866" t="e">
            <v>#N/A</v>
          </cell>
          <cell r="P3866">
            <v>0</v>
          </cell>
          <cell r="Q3866">
            <v>0</v>
          </cell>
          <cell r="R3866">
            <v>0</v>
          </cell>
        </row>
        <row r="3867">
          <cell r="H3867" t="e">
            <v>#N/A</v>
          </cell>
          <cell r="I3867">
            <v>1</v>
          </cell>
          <cell r="J3867">
            <v>0</v>
          </cell>
          <cell r="K3867" t="str">
            <v>190001</v>
          </cell>
          <cell r="L3867">
            <v>190001</v>
          </cell>
          <cell r="M3867">
            <v>0</v>
          </cell>
          <cell r="N3867" t="e">
            <v>#N/A</v>
          </cell>
          <cell r="O3867" t="e">
            <v>#N/A</v>
          </cell>
          <cell r="P3867">
            <v>0</v>
          </cell>
          <cell r="Q3867">
            <v>0</v>
          </cell>
          <cell r="R3867">
            <v>0</v>
          </cell>
        </row>
        <row r="3868">
          <cell r="H3868" t="e">
            <v>#N/A</v>
          </cell>
          <cell r="I3868">
            <v>1</v>
          </cell>
          <cell r="J3868">
            <v>0</v>
          </cell>
          <cell r="K3868" t="str">
            <v>190001</v>
          </cell>
          <cell r="L3868">
            <v>190001</v>
          </cell>
          <cell r="M3868">
            <v>0</v>
          </cell>
          <cell r="N3868" t="e">
            <v>#N/A</v>
          </cell>
          <cell r="O3868" t="e">
            <v>#N/A</v>
          </cell>
          <cell r="P3868">
            <v>0</v>
          </cell>
          <cell r="Q3868">
            <v>0</v>
          </cell>
          <cell r="R3868">
            <v>0</v>
          </cell>
        </row>
        <row r="3869">
          <cell r="H3869" t="e">
            <v>#N/A</v>
          </cell>
          <cell r="I3869">
            <v>1</v>
          </cell>
          <cell r="J3869">
            <v>0</v>
          </cell>
          <cell r="K3869" t="str">
            <v>190001</v>
          </cell>
          <cell r="L3869">
            <v>190001</v>
          </cell>
          <cell r="M3869">
            <v>0</v>
          </cell>
          <cell r="N3869" t="e">
            <v>#N/A</v>
          </cell>
          <cell r="O3869" t="e">
            <v>#N/A</v>
          </cell>
          <cell r="P3869">
            <v>0</v>
          </cell>
          <cell r="Q3869">
            <v>0</v>
          </cell>
          <cell r="R3869">
            <v>0</v>
          </cell>
        </row>
        <row r="3870">
          <cell r="H3870" t="e">
            <v>#N/A</v>
          </cell>
          <cell r="I3870">
            <v>1</v>
          </cell>
          <cell r="J3870">
            <v>0</v>
          </cell>
          <cell r="K3870" t="str">
            <v>190001</v>
          </cell>
          <cell r="L3870">
            <v>190001</v>
          </cell>
          <cell r="M3870">
            <v>0</v>
          </cell>
          <cell r="N3870" t="e">
            <v>#N/A</v>
          </cell>
          <cell r="O3870" t="e">
            <v>#N/A</v>
          </cell>
          <cell r="P3870">
            <v>0</v>
          </cell>
          <cell r="Q3870">
            <v>0</v>
          </cell>
          <cell r="R3870">
            <v>0</v>
          </cell>
        </row>
        <row r="3871">
          <cell r="H3871" t="e">
            <v>#N/A</v>
          </cell>
          <cell r="I3871">
            <v>1</v>
          </cell>
          <cell r="J3871">
            <v>0</v>
          </cell>
          <cell r="K3871" t="str">
            <v>190001</v>
          </cell>
          <cell r="L3871">
            <v>190001</v>
          </cell>
          <cell r="M3871">
            <v>0</v>
          </cell>
          <cell r="N3871" t="e">
            <v>#N/A</v>
          </cell>
          <cell r="O3871" t="e">
            <v>#N/A</v>
          </cell>
          <cell r="P3871">
            <v>0</v>
          </cell>
          <cell r="Q3871">
            <v>0</v>
          </cell>
          <cell r="R3871">
            <v>0</v>
          </cell>
        </row>
        <row r="3872">
          <cell r="H3872" t="e">
            <v>#N/A</v>
          </cell>
          <cell r="I3872">
            <v>1</v>
          </cell>
          <cell r="J3872">
            <v>0</v>
          </cell>
          <cell r="K3872" t="str">
            <v>190001</v>
          </cell>
          <cell r="L3872">
            <v>190001</v>
          </cell>
          <cell r="M3872">
            <v>0</v>
          </cell>
          <cell r="N3872" t="e">
            <v>#N/A</v>
          </cell>
          <cell r="O3872" t="e">
            <v>#N/A</v>
          </cell>
          <cell r="P3872">
            <v>0</v>
          </cell>
          <cell r="Q3872">
            <v>0</v>
          </cell>
          <cell r="R3872">
            <v>0</v>
          </cell>
        </row>
        <row r="3873">
          <cell r="H3873" t="e">
            <v>#N/A</v>
          </cell>
          <cell r="I3873">
            <v>1</v>
          </cell>
          <cell r="J3873">
            <v>0</v>
          </cell>
          <cell r="K3873" t="str">
            <v>190001</v>
          </cell>
          <cell r="L3873">
            <v>190001</v>
          </cell>
          <cell r="M3873">
            <v>0</v>
          </cell>
          <cell r="N3873" t="e">
            <v>#N/A</v>
          </cell>
          <cell r="O3873" t="e">
            <v>#N/A</v>
          </cell>
          <cell r="P3873">
            <v>0</v>
          </cell>
          <cell r="Q3873">
            <v>0</v>
          </cell>
          <cell r="R3873">
            <v>0</v>
          </cell>
        </row>
        <row r="3874">
          <cell r="H3874" t="e">
            <v>#N/A</v>
          </cell>
          <cell r="I3874">
            <v>1</v>
          </cell>
          <cell r="J3874">
            <v>0</v>
          </cell>
          <cell r="K3874" t="str">
            <v>190001</v>
          </cell>
          <cell r="L3874">
            <v>190001</v>
          </cell>
          <cell r="M3874">
            <v>0</v>
          </cell>
          <cell r="N3874" t="e">
            <v>#N/A</v>
          </cell>
          <cell r="O3874" t="e">
            <v>#N/A</v>
          </cell>
          <cell r="P3874">
            <v>0</v>
          </cell>
          <cell r="Q3874">
            <v>0</v>
          </cell>
          <cell r="R3874">
            <v>0</v>
          </cell>
        </row>
        <row r="3875">
          <cell r="H3875" t="e">
            <v>#N/A</v>
          </cell>
          <cell r="I3875">
            <v>1</v>
          </cell>
          <cell r="J3875">
            <v>0</v>
          </cell>
          <cell r="K3875" t="str">
            <v>190001</v>
          </cell>
          <cell r="L3875">
            <v>190001</v>
          </cell>
          <cell r="M3875">
            <v>0</v>
          </cell>
          <cell r="N3875" t="e">
            <v>#N/A</v>
          </cell>
          <cell r="O3875" t="e">
            <v>#N/A</v>
          </cell>
          <cell r="P3875">
            <v>0</v>
          </cell>
          <cell r="Q3875">
            <v>0</v>
          </cell>
          <cell r="R3875">
            <v>0</v>
          </cell>
        </row>
        <row r="3876">
          <cell r="H3876" t="e">
            <v>#N/A</v>
          </cell>
          <cell r="I3876">
            <v>1</v>
          </cell>
          <cell r="J3876">
            <v>0</v>
          </cell>
          <cell r="K3876" t="str">
            <v>190001</v>
          </cell>
          <cell r="L3876">
            <v>190001</v>
          </cell>
          <cell r="M3876">
            <v>0</v>
          </cell>
          <cell r="N3876" t="e">
            <v>#N/A</v>
          </cell>
          <cell r="O3876" t="e">
            <v>#N/A</v>
          </cell>
          <cell r="P3876">
            <v>0</v>
          </cell>
          <cell r="Q3876">
            <v>0</v>
          </cell>
          <cell r="R3876">
            <v>0</v>
          </cell>
        </row>
        <row r="3877">
          <cell r="H3877" t="e">
            <v>#N/A</v>
          </cell>
          <cell r="I3877">
            <v>1</v>
          </cell>
          <cell r="J3877">
            <v>0</v>
          </cell>
          <cell r="K3877" t="str">
            <v>190001</v>
          </cell>
          <cell r="L3877">
            <v>190001</v>
          </cell>
          <cell r="M3877">
            <v>0</v>
          </cell>
          <cell r="N3877" t="e">
            <v>#N/A</v>
          </cell>
          <cell r="O3877" t="e">
            <v>#N/A</v>
          </cell>
          <cell r="P3877">
            <v>0</v>
          </cell>
          <cell r="Q3877">
            <v>0</v>
          </cell>
          <cell r="R3877">
            <v>0</v>
          </cell>
        </row>
        <row r="3878">
          <cell r="H3878" t="e">
            <v>#N/A</v>
          </cell>
          <cell r="I3878">
            <v>1</v>
          </cell>
          <cell r="J3878">
            <v>0</v>
          </cell>
          <cell r="K3878" t="str">
            <v>190001</v>
          </cell>
          <cell r="L3878">
            <v>190001</v>
          </cell>
          <cell r="M3878">
            <v>0</v>
          </cell>
          <cell r="N3878" t="e">
            <v>#N/A</v>
          </cell>
          <cell r="O3878" t="e">
            <v>#N/A</v>
          </cell>
          <cell r="P3878">
            <v>0</v>
          </cell>
          <cell r="Q3878">
            <v>0</v>
          </cell>
          <cell r="R3878">
            <v>0</v>
          </cell>
        </row>
        <row r="3879">
          <cell r="H3879" t="e">
            <v>#N/A</v>
          </cell>
          <cell r="I3879">
            <v>1</v>
          </cell>
          <cell r="J3879">
            <v>0</v>
          </cell>
          <cell r="K3879" t="str">
            <v>190001</v>
          </cell>
          <cell r="L3879">
            <v>190001</v>
          </cell>
          <cell r="M3879">
            <v>0</v>
          </cell>
          <cell r="N3879" t="e">
            <v>#N/A</v>
          </cell>
          <cell r="O3879" t="e">
            <v>#N/A</v>
          </cell>
          <cell r="P3879">
            <v>0</v>
          </cell>
          <cell r="Q3879">
            <v>0</v>
          </cell>
          <cell r="R3879">
            <v>0</v>
          </cell>
        </row>
        <row r="3880">
          <cell r="H3880" t="e">
            <v>#N/A</v>
          </cell>
          <cell r="I3880">
            <v>1</v>
          </cell>
          <cell r="J3880">
            <v>0</v>
          </cell>
          <cell r="K3880" t="str">
            <v>190001</v>
          </cell>
          <cell r="L3880">
            <v>190001</v>
          </cell>
          <cell r="M3880">
            <v>0</v>
          </cell>
          <cell r="N3880" t="e">
            <v>#N/A</v>
          </cell>
          <cell r="O3880" t="e">
            <v>#N/A</v>
          </cell>
          <cell r="P3880">
            <v>0</v>
          </cell>
          <cell r="Q3880">
            <v>0</v>
          </cell>
          <cell r="R3880">
            <v>0</v>
          </cell>
        </row>
        <row r="3881">
          <cell r="H3881" t="e">
            <v>#N/A</v>
          </cell>
          <cell r="I3881">
            <v>1</v>
          </cell>
          <cell r="J3881">
            <v>0</v>
          </cell>
          <cell r="K3881" t="str">
            <v>190001</v>
          </cell>
          <cell r="L3881">
            <v>190001</v>
          </cell>
          <cell r="M3881">
            <v>0</v>
          </cell>
          <cell r="N3881" t="e">
            <v>#N/A</v>
          </cell>
          <cell r="O3881" t="e">
            <v>#N/A</v>
          </cell>
          <cell r="P3881">
            <v>0</v>
          </cell>
          <cell r="Q3881">
            <v>0</v>
          </cell>
          <cell r="R3881">
            <v>0</v>
          </cell>
        </row>
        <row r="3882">
          <cell r="H3882" t="e">
            <v>#N/A</v>
          </cell>
          <cell r="I3882">
            <v>1</v>
          </cell>
          <cell r="J3882">
            <v>0</v>
          </cell>
          <cell r="K3882" t="str">
            <v>190001</v>
          </cell>
          <cell r="L3882">
            <v>190001</v>
          </cell>
          <cell r="M3882">
            <v>0</v>
          </cell>
          <cell r="N3882" t="e">
            <v>#N/A</v>
          </cell>
          <cell r="O3882" t="e">
            <v>#N/A</v>
          </cell>
          <cell r="P3882">
            <v>0</v>
          </cell>
          <cell r="Q3882">
            <v>0</v>
          </cell>
          <cell r="R3882">
            <v>0</v>
          </cell>
        </row>
        <row r="3883">
          <cell r="H3883" t="e">
            <v>#N/A</v>
          </cell>
          <cell r="I3883">
            <v>1</v>
          </cell>
          <cell r="J3883">
            <v>0</v>
          </cell>
          <cell r="K3883" t="str">
            <v>190001</v>
          </cell>
          <cell r="L3883">
            <v>190001</v>
          </cell>
          <cell r="M3883">
            <v>0</v>
          </cell>
          <cell r="N3883" t="e">
            <v>#N/A</v>
          </cell>
          <cell r="O3883" t="e">
            <v>#N/A</v>
          </cell>
          <cell r="P3883">
            <v>0</v>
          </cell>
          <cell r="Q3883">
            <v>0</v>
          </cell>
          <cell r="R3883">
            <v>0</v>
          </cell>
        </row>
        <row r="3884">
          <cell r="H3884" t="e">
            <v>#N/A</v>
          </cell>
          <cell r="I3884">
            <v>1</v>
          </cell>
          <cell r="J3884">
            <v>0</v>
          </cell>
          <cell r="K3884" t="str">
            <v>190001</v>
          </cell>
          <cell r="L3884">
            <v>190001</v>
          </cell>
          <cell r="M3884">
            <v>0</v>
          </cell>
          <cell r="N3884" t="e">
            <v>#N/A</v>
          </cell>
          <cell r="O3884" t="e">
            <v>#N/A</v>
          </cell>
          <cell r="P3884">
            <v>0</v>
          </cell>
          <cell r="Q3884">
            <v>0</v>
          </cell>
          <cell r="R3884">
            <v>0</v>
          </cell>
        </row>
        <row r="3885">
          <cell r="H3885" t="e">
            <v>#N/A</v>
          </cell>
          <cell r="I3885">
            <v>1</v>
          </cell>
          <cell r="J3885">
            <v>0</v>
          </cell>
          <cell r="K3885" t="str">
            <v>190001</v>
          </cell>
          <cell r="L3885">
            <v>190001</v>
          </cell>
          <cell r="M3885">
            <v>0</v>
          </cell>
          <cell r="N3885" t="e">
            <v>#N/A</v>
          </cell>
          <cell r="O3885" t="e">
            <v>#N/A</v>
          </cell>
          <cell r="P3885">
            <v>0</v>
          </cell>
          <cell r="Q3885">
            <v>0</v>
          </cell>
          <cell r="R3885">
            <v>0</v>
          </cell>
        </row>
        <row r="3886">
          <cell r="H3886" t="e">
            <v>#N/A</v>
          </cell>
          <cell r="I3886">
            <v>1</v>
          </cell>
          <cell r="J3886">
            <v>0</v>
          </cell>
          <cell r="K3886" t="str">
            <v>190001</v>
          </cell>
          <cell r="L3886">
            <v>190001</v>
          </cell>
          <cell r="M3886">
            <v>0</v>
          </cell>
          <cell r="N3886" t="e">
            <v>#N/A</v>
          </cell>
          <cell r="O3886" t="e">
            <v>#N/A</v>
          </cell>
          <cell r="P3886">
            <v>0</v>
          </cell>
          <cell r="Q3886">
            <v>0</v>
          </cell>
          <cell r="R3886">
            <v>0</v>
          </cell>
        </row>
        <row r="3887">
          <cell r="H3887" t="e">
            <v>#N/A</v>
          </cell>
          <cell r="I3887">
            <v>1</v>
          </cell>
          <cell r="J3887">
            <v>0</v>
          </cell>
          <cell r="K3887" t="str">
            <v>190001</v>
          </cell>
          <cell r="L3887">
            <v>190001</v>
          </cell>
          <cell r="M3887">
            <v>0</v>
          </cell>
          <cell r="N3887" t="e">
            <v>#N/A</v>
          </cell>
          <cell r="O3887" t="e">
            <v>#N/A</v>
          </cell>
          <cell r="P3887">
            <v>0</v>
          </cell>
          <cell r="Q3887">
            <v>0</v>
          </cell>
          <cell r="R3887">
            <v>0</v>
          </cell>
        </row>
        <row r="3888">
          <cell r="H3888" t="e">
            <v>#N/A</v>
          </cell>
          <cell r="I3888">
            <v>1</v>
          </cell>
          <cell r="J3888">
            <v>0</v>
          </cell>
          <cell r="K3888" t="str">
            <v>190001</v>
          </cell>
          <cell r="L3888">
            <v>190001</v>
          </cell>
          <cell r="M3888">
            <v>0</v>
          </cell>
          <cell r="N3888" t="e">
            <v>#N/A</v>
          </cell>
          <cell r="O3888" t="e">
            <v>#N/A</v>
          </cell>
          <cell r="P3888">
            <v>0</v>
          </cell>
          <cell r="Q3888">
            <v>0</v>
          </cell>
          <cell r="R3888">
            <v>0</v>
          </cell>
        </row>
        <row r="3889">
          <cell r="H3889" t="e">
            <v>#N/A</v>
          </cell>
          <cell r="I3889">
            <v>1</v>
          </cell>
          <cell r="J3889">
            <v>0</v>
          </cell>
          <cell r="K3889" t="str">
            <v>190001</v>
          </cell>
          <cell r="L3889">
            <v>190001</v>
          </cell>
          <cell r="M3889">
            <v>0</v>
          </cell>
          <cell r="N3889" t="e">
            <v>#N/A</v>
          </cell>
          <cell r="O3889" t="e">
            <v>#N/A</v>
          </cell>
          <cell r="P3889">
            <v>0</v>
          </cell>
          <cell r="Q3889">
            <v>0</v>
          </cell>
          <cell r="R3889">
            <v>0</v>
          </cell>
        </row>
        <row r="3890">
          <cell r="H3890" t="e">
            <v>#N/A</v>
          </cell>
          <cell r="I3890">
            <v>1</v>
          </cell>
          <cell r="J3890">
            <v>0</v>
          </cell>
          <cell r="K3890" t="str">
            <v>190001</v>
          </cell>
          <cell r="L3890">
            <v>190001</v>
          </cell>
          <cell r="M3890">
            <v>0</v>
          </cell>
          <cell r="N3890" t="e">
            <v>#N/A</v>
          </cell>
          <cell r="O3890" t="e">
            <v>#N/A</v>
          </cell>
          <cell r="P3890">
            <v>0</v>
          </cell>
          <cell r="Q3890">
            <v>0</v>
          </cell>
          <cell r="R3890">
            <v>0</v>
          </cell>
        </row>
        <row r="3891">
          <cell r="H3891" t="e">
            <v>#N/A</v>
          </cell>
          <cell r="I3891">
            <v>1</v>
          </cell>
          <cell r="J3891">
            <v>0</v>
          </cell>
          <cell r="K3891" t="str">
            <v>190001</v>
          </cell>
          <cell r="L3891">
            <v>190001</v>
          </cell>
          <cell r="M3891">
            <v>0</v>
          </cell>
          <cell r="N3891" t="e">
            <v>#N/A</v>
          </cell>
          <cell r="O3891" t="e">
            <v>#N/A</v>
          </cell>
          <cell r="P3891">
            <v>0</v>
          </cell>
          <cell r="Q3891">
            <v>0</v>
          </cell>
          <cell r="R3891">
            <v>0</v>
          </cell>
        </row>
        <row r="3892">
          <cell r="H3892" t="e">
            <v>#N/A</v>
          </cell>
          <cell r="I3892">
            <v>1</v>
          </cell>
          <cell r="J3892">
            <v>0</v>
          </cell>
          <cell r="K3892" t="str">
            <v>190001</v>
          </cell>
          <cell r="L3892">
            <v>190001</v>
          </cell>
          <cell r="M3892">
            <v>0</v>
          </cell>
          <cell r="N3892" t="e">
            <v>#N/A</v>
          </cell>
          <cell r="O3892" t="e">
            <v>#N/A</v>
          </cell>
          <cell r="P3892">
            <v>0</v>
          </cell>
          <cell r="Q3892">
            <v>0</v>
          </cell>
          <cell r="R3892">
            <v>0</v>
          </cell>
        </row>
        <row r="3893">
          <cell r="H3893" t="e">
            <v>#N/A</v>
          </cell>
          <cell r="I3893">
            <v>1</v>
          </cell>
          <cell r="J3893">
            <v>0</v>
          </cell>
          <cell r="K3893" t="str">
            <v>190001</v>
          </cell>
          <cell r="L3893">
            <v>190001</v>
          </cell>
          <cell r="M3893">
            <v>0</v>
          </cell>
          <cell r="N3893" t="e">
            <v>#N/A</v>
          </cell>
          <cell r="O3893" t="e">
            <v>#N/A</v>
          </cell>
          <cell r="P3893">
            <v>0</v>
          </cell>
          <cell r="Q3893">
            <v>0</v>
          </cell>
          <cell r="R3893">
            <v>0</v>
          </cell>
        </row>
        <row r="3894">
          <cell r="H3894" t="e">
            <v>#N/A</v>
          </cell>
          <cell r="I3894">
            <v>1</v>
          </cell>
          <cell r="J3894">
            <v>0</v>
          </cell>
          <cell r="K3894" t="str">
            <v>190001</v>
          </cell>
          <cell r="L3894">
            <v>190001</v>
          </cell>
          <cell r="M3894">
            <v>0</v>
          </cell>
          <cell r="N3894" t="e">
            <v>#N/A</v>
          </cell>
          <cell r="O3894" t="e">
            <v>#N/A</v>
          </cell>
          <cell r="P3894">
            <v>0</v>
          </cell>
          <cell r="Q3894">
            <v>0</v>
          </cell>
          <cell r="R3894">
            <v>0</v>
          </cell>
        </row>
        <row r="3895">
          <cell r="H3895" t="e">
            <v>#N/A</v>
          </cell>
          <cell r="I3895">
            <v>1</v>
          </cell>
          <cell r="J3895">
            <v>0</v>
          </cell>
          <cell r="K3895" t="str">
            <v>190001</v>
          </cell>
          <cell r="L3895">
            <v>190001</v>
          </cell>
          <cell r="M3895">
            <v>0</v>
          </cell>
          <cell r="N3895" t="e">
            <v>#N/A</v>
          </cell>
          <cell r="O3895" t="e">
            <v>#N/A</v>
          </cell>
          <cell r="P3895">
            <v>0</v>
          </cell>
          <cell r="Q3895">
            <v>0</v>
          </cell>
          <cell r="R3895">
            <v>0</v>
          </cell>
        </row>
        <row r="3896">
          <cell r="H3896" t="e">
            <v>#N/A</v>
          </cell>
          <cell r="I3896">
            <v>1</v>
          </cell>
          <cell r="J3896">
            <v>0</v>
          </cell>
          <cell r="K3896" t="str">
            <v>190001</v>
          </cell>
          <cell r="L3896">
            <v>190001</v>
          </cell>
          <cell r="M3896">
            <v>0</v>
          </cell>
          <cell r="N3896" t="e">
            <v>#N/A</v>
          </cell>
          <cell r="O3896" t="e">
            <v>#N/A</v>
          </cell>
          <cell r="P3896">
            <v>0</v>
          </cell>
          <cell r="Q3896">
            <v>0</v>
          </cell>
          <cell r="R3896">
            <v>0</v>
          </cell>
        </row>
        <row r="3897">
          <cell r="H3897" t="e">
            <v>#N/A</v>
          </cell>
          <cell r="I3897">
            <v>1</v>
          </cell>
          <cell r="J3897">
            <v>0</v>
          </cell>
          <cell r="K3897" t="str">
            <v>190001</v>
          </cell>
          <cell r="L3897">
            <v>190001</v>
          </cell>
          <cell r="M3897">
            <v>0</v>
          </cell>
          <cell r="N3897" t="e">
            <v>#N/A</v>
          </cell>
          <cell r="O3897" t="e">
            <v>#N/A</v>
          </cell>
          <cell r="P3897">
            <v>0</v>
          </cell>
          <cell r="Q3897">
            <v>0</v>
          </cell>
          <cell r="R3897">
            <v>0</v>
          </cell>
        </row>
        <row r="3898">
          <cell r="H3898" t="e">
            <v>#N/A</v>
          </cell>
          <cell r="I3898">
            <v>1</v>
          </cell>
          <cell r="J3898">
            <v>0</v>
          </cell>
          <cell r="K3898" t="str">
            <v>190001</v>
          </cell>
          <cell r="L3898">
            <v>190001</v>
          </cell>
          <cell r="M3898">
            <v>0</v>
          </cell>
          <cell r="N3898" t="e">
            <v>#N/A</v>
          </cell>
          <cell r="O3898" t="e">
            <v>#N/A</v>
          </cell>
          <cell r="P3898">
            <v>0</v>
          </cell>
          <cell r="Q3898">
            <v>0</v>
          </cell>
          <cell r="R3898">
            <v>0</v>
          </cell>
        </row>
        <row r="3899">
          <cell r="H3899" t="e">
            <v>#N/A</v>
          </cell>
          <cell r="I3899">
            <v>1</v>
          </cell>
          <cell r="J3899">
            <v>0</v>
          </cell>
          <cell r="K3899" t="str">
            <v>190001</v>
          </cell>
          <cell r="L3899">
            <v>190001</v>
          </cell>
          <cell r="M3899">
            <v>0</v>
          </cell>
          <cell r="N3899" t="e">
            <v>#N/A</v>
          </cell>
          <cell r="O3899" t="e">
            <v>#N/A</v>
          </cell>
          <cell r="P3899">
            <v>0</v>
          </cell>
          <cell r="Q3899">
            <v>0</v>
          </cell>
          <cell r="R3899">
            <v>0</v>
          </cell>
        </row>
        <row r="3900">
          <cell r="H3900" t="e">
            <v>#N/A</v>
          </cell>
          <cell r="I3900">
            <v>1</v>
          </cell>
          <cell r="J3900">
            <v>0</v>
          </cell>
          <cell r="K3900" t="str">
            <v>190001</v>
          </cell>
          <cell r="L3900">
            <v>190001</v>
          </cell>
          <cell r="M3900">
            <v>0</v>
          </cell>
          <cell r="N3900" t="e">
            <v>#N/A</v>
          </cell>
          <cell r="O3900" t="e">
            <v>#N/A</v>
          </cell>
          <cell r="P3900">
            <v>0</v>
          </cell>
          <cell r="Q3900">
            <v>0</v>
          </cell>
          <cell r="R3900">
            <v>0</v>
          </cell>
        </row>
        <row r="3901">
          <cell r="H3901" t="e">
            <v>#N/A</v>
          </cell>
          <cell r="I3901">
            <v>1</v>
          </cell>
          <cell r="J3901">
            <v>0</v>
          </cell>
          <cell r="K3901" t="str">
            <v>190001</v>
          </cell>
          <cell r="L3901">
            <v>190001</v>
          </cell>
          <cell r="M3901">
            <v>0</v>
          </cell>
          <cell r="N3901" t="e">
            <v>#N/A</v>
          </cell>
          <cell r="O3901" t="e">
            <v>#N/A</v>
          </cell>
          <cell r="P3901">
            <v>0</v>
          </cell>
          <cell r="Q3901">
            <v>0</v>
          </cell>
          <cell r="R3901">
            <v>0</v>
          </cell>
        </row>
        <row r="3902">
          <cell r="H3902" t="e">
            <v>#N/A</v>
          </cell>
          <cell r="I3902">
            <v>1</v>
          </cell>
          <cell r="J3902">
            <v>0</v>
          </cell>
          <cell r="K3902" t="str">
            <v>190001</v>
          </cell>
          <cell r="L3902">
            <v>190001</v>
          </cell>
          <cell r="M3902">
            <v>0</v>
          </cell>
          <cell r="N3902" t="e">
            <v>#N/A</v>
          </cell>
          <cell r="O3902" t="e">
            <v>#N/A</v>
          </cell>
          <cell r="P3902">
            <v>0</v>
          </cell>
          <cell r="Q3902">
            <v>0</v>
          </cell>
          <cell r="R3902">
            <v>0</v>
          </cell>
        </row>
        <row r="3903">
          <cell r="H3903" t="e">
            <v>#N/A</v>
          </cell>
          <cell r="I3903">
            <v>1</v>
          </cell>
          <cell r="J3903">
            <v>0</v>
          </cell>
          <cell r="K3903" t="str">
            <v>190001</v>
          </cell>
          <cell r="L3903">
            <v>190001</v>
          </cell>
          <cell r="M3903">
            <v>0</v>
          </cell>
          <cell r="N3903" t="e">
            <v>#N/A</v>
          </cell>
          <cell r="O3903" t="e">
            <v>#N/A</v>
          </cell>
          <cell r="P3903">
            <v>0</v>
          </cell>
          <cell r="Q3903">
            <v>0</v>
          </cell>
          <cell r="R3903">
            <v>0</v>
          </cell>
        </row>
        <row r="3904">
          <cell r="H3904" t="e">
            <v>#N/A</v>
          </cell>
          <cell r="I3904">
            <v>1</v>
          </cell>
          <cell r="J3904">
            <v>0</v>
          </cell>
          <cell r="K3904" t="str">
            <v>190001</v>
          </cell>
          <cell r="L3904">
            <v>190001</v>
          </cell>
          <cell r="M3904">
            <v>0</v>
          </cell>
          <cell r="N3904" t="e">
            <v>#N/A</v>
          </cell>
          <cell r="O3904" t="e">
            <v>#N/A</v>
          </cell>
          <cell r="P3904">
            <v>0</v>
          </cell>
          <cell r="Q3904">
            <v>0</v>
          </cell>
          <cell r="R3904">
            <v>0</v>
          </cell>
        </row>
        <row r="3905">
          <cell r="H3905" t="e">
            <v>#N/A</v>
          </cell>
          <cell r="I3905">
            <v>1</v>
          </cell>
          <cell r="J3905">
            <v>0</v>
          </cell>
          <cell r="K3905" t="str">
            <v>190001</v>
          </cell>
          <cell r="L3905">
            <v>190001</v>
          </cell>
          <cell r="M3905">
            <v>0</v>
          </cell>
          <cell r="N3905" t="e">
            <v>#N/A</v>
          </cell>
          <cell r="O3905" t="e">
            <v>#N/A</v>
          </cell>
          <cell r="P3905">
            <v>0</v>
          </cell>
          <cell r="Q3905">
            <v>0</v>
          </cell>
          <cell r="R3905">
            <v>0</v>
          </cell>
        </row>
        <row r="3906">
          <cell r="H3906" t="e">
            <v>#N/A</v>
          </cell>
          <cell r="I3906">
            <v>1</v>
          </cell>
          <cell r="J3906">
            <v>0</v>
          </cell>
          <cell r="K3906" t="str">
            <v>190001</v>
          </cell>
          <cell r="L3906">
            <v>190001</v>
          </cell>
          <cell r="M3906">
            <v>0</v>
          </cell>
          <cell r="N3906" t="e">
            <v>#N/A</v>
          </cell>
          <cell r="O3906" t="e">
            <v>#N/A</v>
          </cell>
          <cell r="P3906">
            <v>0</v>
          </cell>
          <cell r="Q3906">
            <v>0</v>
          </cell>
          <cell r="R3906">
            <v>0</v>
          </cell>
        </row>
        <row r="3907">
          <cell r="H3907" t="e">
            <v>#N/A</v>
          </cell>
          <cell r="I3907">
            <v>1</v>
          </cell>
          <cell r="J3907">
            <v>0</v>
          </cell>
          <cell r="K3907" t="str">
            <v>190001</v>
          </cell>
          <cell r="L3907">
            <v>190001</v>
          </cell>
          <cell r="M3907">
            <v>0</v>
          </cell>
          <cell r="N3907" t="e">
            <v>#N/A</v>
          </cell>
          <cell r="O3907" t="e">
            <v>#N/A</v>
          </cell>
          <cell r="P3907">
            <v>0</v>
          </cell>
          <cell r="Q3907">
            <v>0</v>
          </cell>
          <cell r="R3907">
            <v>0</v>
          </cell>
        </row>
        <row r="3908">
          <cell r="H3908" t="e">
            <v>#N/A</v>
          </cell>
          <cell r="I3908">
            <v>1</v>
          </cell>
          <cell r="J3908">
            <v>0</v>
          </cell>
          <cell r="K3908" t="str">
            <v>190001</v>
          </cell>
          <cell r="L3908">
            <v>190001</v>
          </cell>
          <cell r="M3908">
            <v>0</v>
          </cell>
          <cell r="N3908" t="e">
            <v>#N/A</v>
          </cell>
          <cell r="O3908" t="e">
            <v>#N/A</v>
          </cell>
          <cell r="P3908">
            <v>0</v>
          </cell>
          <cell r="Q3908">
            <v>0</v>
          </cell>
          <cell r="R3908">
            <v>0</v>
          </cell>
        </row>
        <row r="3909">
          <cell r="H3909" t="e">
            <v>#N/A</v>
          </cell>
          <cell r="I3909">
            <v>1</v>
          </cell>
          <cell r="J3909">
            <v>0</v>
          </cell>
          <cell r="K3909" t="str">
            <v>190001</v>
          </cell>
          <cell r="L3909">
            <v>190001</v>
          </cell>
          <cell r="M3909">
            <v>0</v>
          </cell>
          <cell r="N3909" t="e">
            <v>#N/A</v>
          </cell>
          <cell r="O3909" t="e">
            <v>#N/A</v>
          </cell>
          <cell r="P3909">
            <v>0</v>
          </cell>
          <cell r="Q3909">
            <v>0</v>
          </cell>
          <cell r="R3909">
            <v>0</v>
          </cell>
        </row>
        <row r="3910">
          <cell r="H3910" t="e">
            <v>#N/A</v>
          </cell>
          <cell r="I3910">
            <v>1</v>
          </cell>
          <cell r="J3910">
            <v>0</v>
          </cell>
          <cell r="K3910" t="str">
            <v>190001</v>
          </cell>
          <cell r="L3910">
            <v>190001</v>
          </cell>
          <cell r="M3910">
            <v>0</v>
          </cell>
          <cell r="N3910" t="e">
            <v>#N/A</v>
          </cell>
          <cell r="O3910" t="e">
            <v>#N/A</v>
          </cell>
          <cell r="P3910">
            <v>0</v>
          </cell>
          <cell r="Q3910">
            <v>0</v>
          </cell>
          <cell r="R3910">
            <v>0</v>
          </cell>
        </row>
        <row r="3911">
          <cell r="H3911" t="e">
            <v>#N/A</v>
          </cell>
          <cell r="I3911">
            <v>1</v>
          </cell>
          <cell r="J3911">
            <v>0</v>
          </cell>
          <cell r="K3911" t="str">
            <v>190001</v>
          </cell>
          <cell r="L3911">
            <v>190001</v>
          </cell>
          <cell r="M3911">
            <v>0</v>
          </cell>
          <cell r="N3911" t="e">
            <v>#N/A</v>
          </cell>
          <cell r="O3911" t="e">
            <v>#N/A</v>
          </cell>
          <cell r="P3911">
            <v>0</v>
          </cell>
          <cell r="Q3911">
            <v>0</v>
          </cell>
          <cell r="R3911">
            <v>0</v>
          </cell>
        </row>
        <row r="3912">
          <cell r="H3912" t="e">
            <v>#N/A</v>
          </cell>
          <cell r="I3912">
            <v>1</v>
          </cell>
          <cell r="J3912">
            <v>0</v>
          </cell>
          <cell r="K3912" t="str">
            <v>190001</v>
          </cell>
          <cell r="L3912">
            <v>190001</v>
          </cell>
          <cell r="M3912">
            <v>0</v>
          </cell>
          <cell r="N3912" t="e">
            <v>#N/A</v>
          </cell>
          <cell r="O3912" t="e">
            <v>#N/A</v>
          </cell>
          <cell r="P3912">
            <v>0</v>
          </cell>
          <cell r="Q3912">
            <v>0</v>
          </cell>
          <cell r="R3912">
            <v>0</v>
          </cell>
        </row>
        <row r="3913">
          <cell r="H3913" t="e">
            <v>#N/A</v>
          </cell>
          <cell r="I3913">
            <v>1</v>
          </cell>
          <cell r="J3913">
            <v>0</v>
          </cell>
          <cell r="K3913" t="str">
            <v>190001</v>
          </cell>
          <cell r="L3913">
            <v>190001</v>
          </cell>
          <cell r="M3913">
            <v>0</v>
          </cell>
          <cell r="N3913" t="e">
            <v>#N/A</v>
          </cell>
          <cell r="O3913" t="e">
            <v>#N/A</v>
          </cell>
          <cell r="P3913">
            <v>0</v>
          </cell>
          <cell r="Q3913">
            <v>0</v>
          </cell>
          <cell r="R3913">
            <v>0</v>
          </cell>
        </row>
        <row r="3914">
          <cell r="H3914" t="e">
            <v>#N/A</v>
          </cell>
          <cell r="I3914">
            <v>1</v>
          </cell>
          <cell r="J3914">
            <v>0</v>
          </cell>
          <cell r="K3914" t="str">
            <v>190001</v>
          </cell>
          <cell r="L3914">
            <v>190001</v>
          </cell>
          <cell r="M3914">
            <v>0</v>
          </cell>
          <cell r="N3914" t="e">
            <v>#N/A</v>
          </cell>
          <cell r="O3914" t="e">
            <v>#N/A</v>
          </cell>
          <cell r="P3914">
            <v>0</v>
          </cell>
          <cell r="Q3914">
            <v>0</v>
          </cell>
          <cell r="R3914">
            <v>0</v>
          </cell>
        </row>
        <row r="3915">
          <cell r="H3915" t="e">
            <v>#N/A</v>
          </cell>
          <cell r="I3915">
            <v>1</v>
          </cell>
          <cell r="J3915">
            <v>0</v>
          </cell>
          <cell r="K3915" t="str">
            <v>190001</v>
          </cell>
          <cell r="L3915">
            <v>190001</v>
          </cell>
          <cell r="M3915">
            <v>0</v>
          </cell>
          <cell r="N3915" t="e">
            <v>#N/A</v>
          </cell>
          <cell r="O3915" t="e">
            <v>#N/A</v>
          </cell>
          <cell r="P3915">
            <v>0</v>
          </cell>
          <cell r="Q3915">
            <v>0</v>
          </cell>
          <cell r="R3915">
            <v>0</v>
          </cell>
        </row>
        <row r="3916">
          <cell r="H3916" t="e">
            <v>#N/A</v>
          </cell>
          <cell r="I3916">
            <v>1</v>
          </cell>
          <cell r="J3916">
            <v>0</v>
          </cell>
          <cell r="K3916" t="str">
            <v>190001</v>
          </cell>
          <cell r="L3916">
            <v>190001</v>
          </cell>
          <cell r="M3916">
            <v>0</v>
          </cell>
          <cell r="N3916" t="e">
            <v>#N/A</v>
          </cell>
          <cell r="O3916" t="e">
            <v>#N/A</v>
          </cell>
          <cell r="P3916">
            <v>0</v>
          </cell>
          <cell r="Q3916">
            <v>0</v>
          </cell>
          <cell r="R3916">
            <v>0</v>
          </cell>
        </row>
        <row r="3917">
          <cell r="H3917" t="e">
            <v>#N/A</v>
          </cell>
          <cell r="I3917">
            <v>1</v>
          </cell>
          <cell r="J3917">
            <v>0</v>
          </cell>
          <cell r="K3917" t="str">
            <v>190001</v>
          </cell>
          <cell r="L3917">
            <v>190001</v>
          </cell>
          <cell r="M3917">
            <v>0</v>
          </cell>
          <cell r="N3917" t="e">
            <v>#N/A</v>
          </cell>
          <cell r="O3917" t="e">
            <v>#N/A</v>
          </cell>
          <cell r="P3917">
            <v>0</v>
          </cell>
          <cell r="Q3917">
            <v>0</v>
          </cell>
          <cell r="R3917">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Hosp ICB 4q"/>
      <sheetName val="Med ICB 4q"/>
      <sheetName val="Hospital CFs "/>
      <sheetName val="Medical CFs"/>
      <sheetName val="recon"/>
      <sheetName val="sel"/>
      <sheetName val="#1"/>
      <sheetName val="#2"/>
      <sheetName val="#3"/>
      <sheetName val="dmem"/>
      <sheetName val="dclm"/>
      <sheetName val="ddel"/>
      <sheetName val="div"/>
      <sheetName val="cap"/>
      <sheetName val="clm"/>
      <sheetName val="aidsrx"/>
      <sheetName val="csec"/>
      <sheetName val="deliv"/>
      <sheetName val="qtrrpt"/>
      <sheetName val="amcd"/>
      <sheetName val="raser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A2" t="str">
            <v>0A</v>
          </cell>
          <cell r="B2">
            <v>18383.2580645161</v>
          </cell>
          <cell r="C2" t="str">
            <v>new</v>
          </cell>
          <cell r="D2" t="str">
            <v>A</v>
          </cell>
          <cell r="E2">
            <v>36526</v>
          </cell>
          <cell r="F2">
            <v>18383.2580645161</v>
          </cell>
        </row>
        <row r="3">
          <cell r="A3" t="str">
            <v>0A</v>
          </cell>
          <cell r="B3">
            <v>18526.1379310345</v>
          </cell>
          <cell r="C3" t="str">
            <v>new</v>
          </cell>
          <cell r="D3" t="str">
            <v>A</v>
          </cell>
          <cell r="E3">
            <v>36557</v>
          </cell>
          <cell r="F3">
            <v>18526.1379310345</v>
          </cell>
        </row>
        <row r="4">
          <cell r="A4" t="str">
            <v>0A</v>
          </cell>
          <cell r="B4">
            <v>18669.838709677399</v>
          </cell>
          <cell r="C4" t="str">
            <v>new</v>
          </cell>
          <cell r="D4" t="str">
            <v>A</v>
          </cell>
          <cell r="E4">
            <v>36586</v>
          </cell>
          <cell r="F4">
            <v>18669.838709677399</v>
          </cell>
        </row>
        <row r="5">
          <cell r="A5" t="str">
            <v>0A</v>
          </cell>
          <cell r="B5">
            <v>18961.099999999999</v>
          </cell>
          <cell r="C5" t="str">
            <v>new</v>
          </cell>
          <cell r="D5" t="str">
            <v>A</v>
          </cell>
          <cell r="E5">
            <v>36617</v>
          </cell>
          <cell r="F5">
            <v>18961.099999999999</v>
          </cell>
        </row>
        <row r="6">
          <cell r="A6" t="str">
            <v>0A</v>
          </cell>
          <cell r="B6">
            <v>19223.774193548401</v>
          </cell>
          <cell r="C6" t="str">
            <v>new</v>
          </cell>
          <cell r="D6" t="str">
            <v>A</v>
          </cell>
          <cell r="E6">
            <v>36647</v>
          </cell>
          <cell r="F6">
            <v>19223.774193548401</v>
          </cell>
        </row>
        <row r="7">
          <cell r="A7" t="str">
            <v>0A</v>
          </cell>
          <cell r="B7">
            <v>19326.666666666701</v>
          </cell>
          <cell r="C7" t="str">
            <v>new</v>
          </cell>
          <cell r="D7" t="str">
            <v>A</v>
          </cell>
          <cell r="E7">
            <v>36678</v>
          </cell>
          <cell r="F7">
            <v>19326.666666666701</v>
          </cell>
        </row>
        <row r="8">
          <cell r="A8" t="str">
            <v>0A</v>
          </cell>
          <cell r="B8">
            <v>19460.7096774194</v>
          </cell>
          <cell r="C8" t="str">
            <v>new</v>
          </cell>
          <cell r="D8" t="str">
            <v>A</v>
          </cell>
          <cell r="E8">
            <v>36708</v>
          </cell>
          <cell r="F8">
            <v>19460.7096774194</v>
          </cell>
        </row>
        <row r="9">
          <cell r="A9" t="str">
            <v>0A</v>
          </cell>
          <cell r="B9">
            <v>19790.903225806502</v>
          </cell>
          <cell r="C9" t="str">
            <v>new</v>
          </cell>
          <cell r="D9" t="str">
            <v>A</v>
          </cell>
          <cell r="E9">
            <v>36739</v>
          </cell>
          <cell r="F9">
            <v>19790.903225806502</v>
          </cell>
        </row>
        <row r="10">
          <cell r="A10" t="str">
            <v>0A</v>
          </cell>
          <cell r="B10">
            <v>19955.2</v>
          </cell>
          <cell r="C10" t="str">
            <v>new</v>
          </cell>
          <cell r="D10" t="str">
            <v>A</v>
          </cell>
          <cell r="E10">
            <v>36770</v>
          </cell>
          <cell r="F10">
            <v>19955.2</v>
          </cell>
        </row>
        <row r="11">
          <cell r="A11" t="str">
            <v>0A</v>
          </cell>
          <cell r="B11">
            <v>20041.2580645161</v>
          </cell>
          <cell r="C11" t="str">
            <v>new</v>
          </cell>
          <cell r="D11" t="str">
            <v>A</v>
          </cell>
          <cell r="E11">
            <v>36800</v>
          </cell>
          <cell r="F11">
            <v>20041.2580645161</v>
          </cell>
        </row>
        <row r="12">
          <cell r="A12" t="str">
            <v>0A</v>
          </cell>
          <cell r="B12">
            <v>20260.333333333299</v>
          </cell>
          <cell r="C12" t="str">
            <v>new</v>
          </cell>
          <cell r="D12" t="str">
            <v>A</v>
          </cell>
          <cell r="E12">
            <v>36831</v>
          </cell>
          <cell r="F12">
            <v>20260.333333333299</v>
          </cell>
        </row>
        <row r="13">
          <cell r="A13" t="str">
            <v>0A</v>
          </cell>
          <cell r="B13">
            <v>20577.129032258101</v>
          </cell>
          <cell r="C13" t="str">
            <v>new</v>
          </cell>
          <cell r="D13" t="str">
            <v>A</v>
          </cell>
          <cell r="E13">
            <v>36861</v>
          </cell>
          <cell r="F13">
            <v>20577.129032258101</v>
          </cell>
        </row>
        <row r="14">
          <cell r="A14" t="str">
            <v>1A</v>
          </cell>
          <cell r="B14">
            <v>20953.7419354839</v>
          </cell>
          <cell r="C14" t="str">
            <v>new</v>
          </cell>
          <cell r="D14" t="str">
            <v>A</v>
          </cell>
          <cell r="E14">
            <v>36892</v>
          </cell>
          <cell r="F14">
            <v>20953.7419354839</v>
          </cell>
        </row>
        <row r="15">
          <cell r="A15" t="str">
            <v>1A</v>
          </cell>
          <cell r="B15">
            <v>20992.928571428602</v>
          </cell>
          <cell r="C15" t="str">
            <v>new</v>
          </cell>
          <cell r="D15" t="str">
            <v>A</v>
          </cell>
          <cell r="E15">
            <v>36923</v>
          </cell>
          <cell r="F15">
            <v>20992.928571428602</v>
          </cell>
        </row>
        <row r="16">
          <cell r="A16" t="str">
            <v>1A</v>
          </cell>
          <cell r="B16">
            <v>21163.129032258101</v>
          </cell>
          <cell r="C16" t="str">
            <v>new</v>
          </cell>
          <cell r="D16" t="str">
            <v>A</v>
          </cell>
          <cell r="E16">
            <v>36951</v>
          </cell>
          <cell r="F16">
            <v>21163.129032258101</v>
          </cell>
        </row>
        <row r="17">
          <cell r="A17" t="str">
            <v>1A</v>
          </cell>
          <cell r="B17">
            <v>21426.233333333301</v>
          </cell>
          <cell r="C17" t="str">
            <v>new</v>
          </cell>
          <cell r="D17" t="str">
            <v>A</v>
          </cell>
          <cell r="E17">
            <v>36982</v>
          </cell>
          <cell r="F17">
            <v>21426.233333333301</v>
          </cell>
        </row>
        <row r="18">
          <cell r="A18" t="str">
            <v>1A</v>
          </cell>
          <cell r="B18">
            <v>21648.580645161299</v>
          </cell>
          <cell r="C18" t="str">
            <v>new</v>
          </cell>
          <cell r="D18" t="str">
            <v>A</v>
          </cell>
          <cell r="E18">
            <v>37012</v>
          </cell>
          <cell r="F18">
            <v>21648.580645161299</v>
          </cell>
        </row>
        <row r="19">
          <cell r="A19" t="str">
            <v>1A</v>
          </cell>
          <cell r="B19">
            <v>21588.9666666667</v>
          </cell>
          <cell r="C19" t="str">
            <v>new</v>
          </cell>
          <cell r="D19" t="str">
            <v>A</v>
          </cell>
          <cell r="E19">
            <v>37043</v>
          </cell>
          <cell r="F19">
            <v>21588.9666666667</v>
          </cell>
        </row>
        <row r="20">
          <cell r="A20" t="str">
            <v>1A</v>
          </cell>
          <cell r="B20">
            <v>21787.3548387097</v>
          </cell>
          <cell r="C20" t="str">
            <v>new</v>
          </cell>
          <cell r="D20" t="str">
            <v>A</v>
          </cell>
          <cell r="E20">
            <v>37073</v>
          </cell>
          <cell r="F20">
            <v>21787.3548387097</v>
          </cell>
        </row>
        <row r="21">
          <cell r="A21" t="str">
            <v>1A</v>
          </cell>
          <cell r="B21">
            <v>22086.516129032301</v>
          </cell>
          <cell r="C21" t="str">
            <v>new</v>
          </cell>
          <cell r="D21" t="str">
            <v>A</v>
          </cell>
          <cell r="E21">
            <v>37104</v>
          </cell>
          <cell r="F21">
            <v>22086.516129032301</v>
          </cell>
        </row>
        <row r="22">
          <cell r="A22" t="str">
            <v>1A</v>
          </cell>
          <cell r="B22">
            <v>22194.566666666698</v>
          </cell>
          <cell r="C22" t="str">
            <v>new</v>
          </cell>
          <cell r="D22" t="str">
            <v>A</v>
          </cell>
          <cell r="E22">
            <v>37135</v>
          </cell>
          <cell r="F22">
            <v>22194.566666666698</v>
          </cell>
        </row>
        <row r="23">
          <cell r="A23" t="str">
            <v>0B</v>
          </cell>
          <cell r="B23">
            <v>12591.064516128999</v>
          </cell>
          <cell r="C23" t="str">
            <v>new</v>
          </cell>
          <cell r="D23" t="str">
            <v>B</v>
          </cell>
          <cell r="E23">
            <v>36526</v>
          </cell>
          <cell r="F23">
            <v>12591.064516128999</v>
          </cell>
        </row>
        <row r="24">
          <cell r="A24" t="str">
            <v>0B</v>
          </cell>
          <cell r="B24">
            <v>12730.896551724099</v>
          </cell>
          <cell r="C24" t="str">
            <v>new</v>
          </cell>
          <cell r="D24" t="str">
            <v>B</v>
          </cell>
          <cell r="E24">
            <v>36557</v>
          </cell>
          <cell r="F24">
            <v>12730.896551724099</v>
          </cell>
        </row>
        <row r="25">
          <cell r="A25" t="str">
            <v>0B</v>
          </cell>
          <cell r="B25">
            <v>12883.322580645199</v>
          </cell>
          <cell r="C25" t="str">
            <v>new</v>
          </cell>
          <cell r="D25" t="str">
            <v>B</v>
          </cell>
          <cell r="E25">
            <v>36586</v>
          </cell>
          <cell r="F25">
            <v>12883.322580645199</v>
          </cell>
        </row>
        <row r="26">
          <cell r="A26" t="str">
            <v>0B</v>
          </cell>
          <cell r="B26">
            <v>12989.6333333333</v>
          </cell>
          <cell r="C26" t="str">
            <v>new</v>
          </cell>
          <cell r="D26" t="str">
            <v>B</v>
          </cell>
          <cell r="E26">
            <v>36617</v>
          </cell>
          <cell r="F26">
            <v>12989.6333333333</v>
          </cell>
        </row>
        <row r="27">
          <cell r="A27" t="str">
            <v>0B</v>
          </cell>
          <cell r="B27">
            <v>13158.6129032258</v>
          </cell>
          <cell r="C27" t="str">
            <v>new</v>
          </cell>
          <cell r="D27" t="str">
            <v>B</v>
          </cell>
          <cell r="E27">
            <v>36647</v>
          </cell>
          <cell r="F27">
            <v>13158.6129032258</v>
          </cell>
        </row>
        <row r="28">
          <cell r="A28" t="str">
            <v>0B</v>
          </cell>
          <cell r="B28">
            <v>13329.4</v>
          </cell>
          <cell r="C28" t="str">
            <v>new</v>
          </cell>
          <cell r="D28" t="str">
            <v>B</v>
          </cell>
          <cell r="E28">
            <v>36678</v>
          </cell>
          <cell r="F28">
            <v>13329.4</v>
          </cell>
        </row>
        <row r="29">
          <cell r="A29" t="str">
            <v>0B</v>
          </cell>
          <cell r="B29">
            <v>13475.0967741935</v>
          </cell>
          <cell r="C29" t="str">
            <v>new</v>
          </cell>
          <cell r="D29" t="str">
            <v>B</v>
          </cell>
          <cell r="E29">
            <v>36708</v>
          </cell>
          <cell r="F29">
            <v>13475.0967741935</v>
          </cell>
        </row>
        <row r="30">
          <cell r="A30" t="str">
            <v>0B</v>
          </cell>
          <cell r="B30">
            <v>13670.4516129032</v>
          </cell>
          <cell r="C30" t="str">
            <v>new</v>
          </cell>
          <cell r="D30" t="str">
            <v>B</v>
          </cell>
          <cell r="E30">
            <v>36739</v>
          </cell>
          <cell r="F30">
            <v>13670.4516129032</v>
          </cell>
        </row>
        <row r="31">
          <cell r="A31" t="str">
            <v>0B</v>
          </cell>
          <cell r="B31">
            <v>13862.666666666701</v>
          </cell>
          <cell r="C31" t="str">
            <v>new</v>
          </cell>
          <cell r="D31" t="str">
            <v>B</v>
          </cell>
          <cell r="E31">
            <v>36770</v>
          </cell>
          <cell r="F31">
            <v>13862.666666666701</v>
          </cell>
        </row>
        <row r="32">
          <cell r="A32" t="str">
            <v>0B</v>
          </cell>
          <cell r="B32">
            <v>13958.225806451601</v>
          </cell>
          <cell r="C32" t="str">
            <v>new</v>
          </cell>
          <cell r="D32" t="str">
            <v>B</v>
          </cell>
          <cell r="E32">
            <v>36800</v>
          </cell>
          <cell r="F32">
            <v>13958.225806451601</v>
          </cell>
        </row>
        <row r="33">
          <cell r="A33" t="str">
            <v>0B</v>
          </cell>
          <cell r="B33">
            <v>14145</v>
          </cell>
          <cell r="C33" t="str">
            <v>new</v>
          </cell>
          <cell r="D33" t="str">
            <v>B</v>
          </cell>
          <cell r="E33">
            <v>36831</v>
          </cell>
          <cell r="F33">
            <v>14145</v>
          </cell>
        </row>
        <row r="34">
          <cell r="A34" t="str">
            <v>0B</v>
          </cell>
          <cell r="B34">
            <v>14392.7419354839</v>
          </cell>
          <cell r="C34" t="str">
            <v>new</v>
          </cell>
          <cell r="D34" t="str">
            <v>B</v>
          </cell>
          <cell r="E34">
            <v>36861</v>
          </cell>
          <cell r="F34">
            <v>14392.7419354839</v>
          </cell>
        </row>
        <row r="35">
          <cell r="A35" t="str">
            <v>1B</v>
          </cell>
          <cell r="B35">
            <v>14578.2903225806</v>
          </cell>
          <cell r="C35" t="str">
            <v>new</v>
          </cell>
          <cell r="D35" t="str">
            <v>B</v>
          </cell>
          <cell r="E35">
            <v>36892</v>
          </cell>
          <cell r="F35">
            <v>14578.2903225806</v>
          </cell>
        </row>
        <row r="36">
          <cell r="A36" t="str">
            <v>1B</v>
          </cell>
          <cell r="B36">
            <v>14618.0714285714</v>
          </cell>
          <cell r="C36" t="str">
            <v>new</v>
          </cell>
          <cell r="D36" t="str">
            <v>B</v>
          </cell>
          <cell r="E36">
            <v>36923</v>
          </cell>
          <cell r="F36">
            <v>14618.0714285714</v>
          </cell>
        </row>
        <row r="37">
          <cell r="A37" t="str">
            <v>1B</v>
          </cell>
          <cell r="B37">
            <v>14564.1612903226</v>
          </cell>
          <cell r="C37" t="str">
            <v>new</v>
          </cell>
          <cell r="D37" t="str">
            <v>B</v>
          </cell>
          <cell r="E37">
            <v>36951</v>
          </cell>
          <cell r="F37">
            <v>14564.1612903226</v>
          </cell>
        </row>
        <row r="38">
          <cell r="A38" t="str">
            <v>1B</v>
          </cell>
          <cell r="B38">
            <v>14684.5</v>
          </cell>
          <cell r="C38" t="str">
            <v>new</v>
          </cell>
          <cell r="D38" t="str">
            <v>B</v>
          </cell>
          <cell r="E38">
            <v>36982</v>
          </cell>
          <cell r="F38">
            <v>14684.5</v>
          </cell>
        </row>
        <row r="39">
          <cell r="A39" t="str">
            <v>1B</v>
          </cell>
          <cell r="B39">
            <v>14705.322580645199</v>
          </cell>
          <cell r="C39" t="str">
            <v>new</v>
          </cell>
          <cell r="D39" t="str">
            <v>B</v>
          </cell>
          <cell r="E39">
            <v>37012</v>
          </cell>
          <cell r="F39">
            <v>14705.322580645199</v>
          </cell>
        </row>
        <row r="40">
          <cell r="A40" t="str">
            <v>1B</v>
          </cell>
          <cell r="B40">
            <v>14757.166666666701</v>
          </cell>
          <cell r="C40" t="str">
            <v>new</v>
          </cell>
          <cell r="D40" t="str">
            <v>B</v>
          </cell>
          <cell r="E40">
            <v>37043</v>
          </cell>
          <cell r="F40">
            <v>14757.166666666701</v>
          </cell>
        </row>
        <row r="41">
          <cell r="A41" t="str">
            <v>1B</v>
          </cell>
          <cell r="B41">
            <v>14905.967741935499</v>
          </cell>
          <cell r="C41" t="str">
            <v>new</v>
          </cell>
          <cell r="D41" t="str">
            <v>B</v>
          </cell>
          <cell r="E41">
            <v>37073</v>
          </cell>
          <cell r="F41">
            <v>14905.967741935499</v>
          </cell>
        </row>
        <row r="42">
          <cell r="A42" t="str">
            <v>1B</v>
          </cell>
          <cell r="B42">
            <v>15302.483870967701</v>
          </cell>
          <cell r="C42" t="str">
            <v>new</v>
          </cell>
          <cell r="D42" t="str">
            <v>B</v>
          </cell>
          <cell r="E42">
            <v>37104</v>
          </cell>
          <cell r="F42">
            <v>15302.483870967701</v>
          </cell>
        </row>
        <row r="43">
          <cell r="A43" t="str">
            <v>1B</v>
          </cell>
          <cell r="B43">
            <v>15498.666666666701</v>
          </cell>
          <cell r="C43" t="str">
            <v>new</v>
          </cell>
          <cell r="D43" t="str">
            <v>B</v>
          </cell>
          <cell r="E43">
            <v>37135</v>
          </cell>
          <cell r="F43">
            <v>15498.666666666701</v>
          </cell>
        </row>
        <row r="44">
          <cell r="A44" t="str">
            <v>0C</v>
          </cell>
          <cell r="B44">
            <v>10479.225806451601</v>
          </cell>
          <cell r="C44" t="str">
            <v>new</v>
          </cell>
          <cell r="D44" t="str">
            <v>C</v>
          </cell>
          <cell r="E44">
            <v>36526</v>
          </cell>
          <cell r="F44">
            <v>10479.225806451601</v>
          </cell>
        </row>
        <row r="45">
          <cell r="A45" t="str">
            <v>0C</v>
          </cell>
          <cell r="B45">
            <v>10599.724137931</v>
          </cell>
          <cell r="C45" t="str">
            <v>new</v>
          </cell>
          <cell r="D45" t="str">
            <v>C</v>
          </cell>
          <cell r="E45">
            <v>36557</v>
          </cell>
          <cell r="F45">
            <v>10599.724137931</v>
          </cell>
        </row>
        <row r="46">
          <cell r="A46" t="str">
            <v>0C</v>
          </cell>
          <cell r="B46">
            <v>10737.3870967742</v>
          </cell>
          <cell r="C46" t="str">
            <v>new</v>
          </cell>
          <cell r="D46" t="str">
            <v>C</v>
          </cell>
          <cell r="E46">
            <v>36586</v>
          </cell>
          <cell r="F46">
            <v>10737.3870967742</v>
          </cell>
        </row>
        <row r="47">
          <cell r="A47" t="str">
            <v>0C</v>
          </cell>
          <cell r="B47">
            <v>10861.5666666667</v>
          </cell>
          <cell r="C47" t="str">
            <v>new</v>
          </cell>
          <cell r="D47" t="str">
            <v>C</v>
          </cell>
          <cell r="E47">
            <v>36617</v>
          </cell>
          <cell r="F47">
            <v>10861.5666666667</v>
          </cell>
        </row>
        <row r="48">
          <cell r="A48" t="str">
            <v>0C</v>
          </cell>
          <cell r="B48">
            <v>11077.6451612903</v>
          </cell>
          <cell r="C48" t="str">
            <v>new</v>
          </cell>
          <cell r="D48" t="str">
            <v>C</v>
          </cell>
          <cell r="E48">
            <v>36647</v>
          </cell>
          <cell r="F48">
            <v>11077.6451612903</v>
          </cell>
        </row>
        <row r="49">
          <cell r="A49" t="str">
            <v>0C</v>
          </cell>
          <cell r="B49">
            <v>11179.233333333301</v>
          </cell>
          <cell r="C49" t="str">
            <v>new</v>
          </cell>
          <cell r="D49" t="str">
            <v>C</v>
          </cell>
          <cell r="E49">
            <v>36678</v>
          </cell>
          <cell r="F49">
            <v>11179.233333333301</v>
          </cell>
        </row>
        <row r="50">
          <cell r="A50" t="str">
            <v>0C</v>
          </cell>
          <cell r="B50">
            <v>11298.6451612903</v>
          </cell>
          <cell r="C50" t="str">
            <v>new</v>
          </cell>
          <cell r="D50" t="str">
            <v>C</v>
          </cell>
          <cell r="E50">
            <v>36708</v>
          </cell>
          <cell r="F50">
            <v>11298.6451612903</v>
          </cell>
        </row>
        <row r="51">
          <cell r="A51" t="str">
            <v>0C</v>
          </cell>
          <cell r="B51">
            <v>11348.0967741935</v>
          </cell>
          <cell r="C51" t="str">
            <v>new</v>
          </cell>
          <cell r="D51" t="str">
            <v>C</v>
          </cell>
          <cell r="E51">
            <v>36739</v>
          </cell>
          <cell r="F51">
            <v>11348.0967741935</v>
          </cell>
        </row>
        <row r="52">
          <cell r="A52" t="str">
            <v>0C</v>
          </cell>
          <cell r="B52">
            <v>11357.766666666699</v>
          </cell>
          <cell r="C52" t="str">
            <v>new</v>
          </cell>
          <cell r="D52" t="str">
            <v>C</v>
          </cell>
          <cell r="E52">
            <v>36770</v>
          </cell>
          <cell r="F52">
            <v>11357.766666666699</v>
          </cell>
        </row>
        <row r="53">
          <cell r="A53" t="str">
            <v>0C</v>
          </cell>
          <cell r="B53">
            <v>11373.3870967742</v>
          </cell>
          <cell r="C53" t="str">
            <v>new</v>
          </cell>
          <cell r="D53" t="str">
            <v>C</v>
          </cell>
          <cell r="E53">
            <v>36800</v>
          </cell>
          <cell r="F53">
            <v>11373.3870967742</v>
          </cell>
        </row>
        <row r="54">
          <cell r="A54" t="str">
            <v>0C</v>
          </cell>
          <cell r="B54">
            <v>11497.6</v>
          </cell>
          <cell r="C54" t="str">
            <v>new</v>
          </cell>
          <cell r="D54" t="str">
            <v>C</v>
          </cell>
          <cell r="E54">
            <v>36831</v>
          </cell>
          <cell r="F54">
            <v>11497.6</v>
          </cell>
        </row>
        <row r="55">
          <cell r="A55" t="str">
            <v>0C</v>
          </cell>
          <cell r="B55">
            <v>11610.6129032258</v>
          </cell>
          <cell r="C55" t="str">
            <v>new</v>
          </cell>
          <cell r="D55" t="str">
            <v>C</v>
          </cell>
          <cell r="E55">
            <v>36861</v>
          </cell>
          <cell r="F55">
            <v>11610.6129032258</v>
          </cell>
        </row>
        <row r="56">
          <cell r="A56" t="str">
            <v>1C</v>
          </cell>
          <cell r="B56">
            <v>11739.516129032299</v>
          </cell>
          <cell r="C56" t="str">
            <v>new</v>
          </cell>
          <cell r="D56" t="str">
            <v>C</v>
          </cell>
          <cell r="E56">
            <v>36892</v>
          </cell>
          <cell r="F56">
            <v>11739.516129032299</v>
          </cell>
        </row>
        <row r="57">
          <cell r="A57" t="str">
            <v>1C</v>
          </cell>
          <cell r="B57">
            <v>11922.1785714286</v>
          </cell>
          <cell r="C57" t="str">
            <v>new</v>
          </cell>
          <cell r="D57" t="str">
            <v>C</v>
          </cell>
          <cell r="E57">
            <v>36923</v>
          </cell>
          <cell r="F57">
            <v>11922.1785714286</v>
          </cell>
        </row>
        <row r="58">
          <cell r="A58" t="str">
            <v>1C</v>
          </cell>
          <cell r="B58">
            <v>11802.677419354801</v>
          </cell>
          <cell r="C58" t="str">
            <v>new</v>
          </cell>
          <cell r="D58" t="str">
            <v>C</v>
          </cell>
          <cell r="E58">
            <v>36951</v>
          </cell>
          <cell r="F58">
            <v>11802.677419354801</v>
          </cell>
        </row>
        <row r="59">
          <cell r="A59" t="str">
            <v>1C</v>
          </cell>
          <cell r="B59">
            <v>11874.4333333333</v>
          </cell>
          <cell r="C59" t="str">
            <v>new</v>
          </cell>
          <cell r="D59" t="str">
            <v>C</v>
          </cell>
          <cell r="E59">
            <v>36982</v>
          </cell>
          <cell r="F59">
            <v>11874.4333333333</v>
          </cell>
        </row>
        <row r="60">
          <cell r="A60" t="str">
            <v>1C</v>
          </cell>
          <cell r="B60">
            <v>11841.516129032299</v>
          </cell>
          <cell r="C60" t="str">
            <v>new</v>
          </cell>
          <cell r="D60" t="str">
            <v>C</v>
          </cell>
          <cell r="E60">
            <v>37012</v>
          </cell>
          <cell r="F60">
            <v>11841.516129032299</v>
          </cell>
        </row>
        <row r="61">
          <cell r="A61" t="str">
            <v>1C</v>
          </cell>
          <cell r="B61">
            <v>11958.666666666701</v>
          </cell>
          <cell r="C61" t="str">
            <v>new</v>
          </cell>
          <cell r="D61" t="str">
            <v>C</v>
          </cell>
          <cell r="E61">
            <v>37043</v>
          </cell>
          <cell r="F61">
            <v>11958.666666666701</v>
          </cell>
        </row>
        <row r="62">
          <cell r="A62" t="str">
            <v>1C</v>
          </cell>
          <cell r="B62">
            <v>12266.7419354839</v>
          </cell>
          <cell r="C62" t="str">
            <v>new</v>
          </cell>
          <cell r="D62" t="str">
            <v>C</v>
          </cell>
          <cell r="E62">
            <v>37073</v>
          </cell>
          <cell r="F62">
            <v>12266.7419354839</v>
          </cell>
        </row>
        <row r="63">
          <cell r="A63" t="str">
            <v>1C</v>
          </cell>
          <cell r="B63">
            <v>12624.8064516129</v>
          </cell>
          <cell r="C63" t="str">
            <v>new</v>
          </cell>
          <cell r="D63" t="str">
            <v>C</v>
          </cell>
          <cell r="E63">
            <v>37104</v>
          </cell>
          <cell r="F63">
            <v>12624.8064516129</v>
          </cell>
        </row>
        <row r="64">
          <cell r="A64" t="str">
            <v>1C</v>
          </cell>
          <cell r="B64">
            <v>12836</v>
          </cell>
          <cell r="C64" t="str">
            <v>new</v>
          </cell>
          <cell r="D64" t="str">
            <v>C</v>
          </cell>
          <cell r="E64">
            <v>37135</v>
          </cell>
          <cell r="F64">
            <v>12836</v>
          </cell>
        </row>
        <row r="65">
          <cell r="A65" t="str">
            <v>0D</v>
          </cell>
          <cell r="B65">
            <v>15</v>
          </cell>
          <cell r="C65" t="str">
            <v>new</v>
          </cell>
          <cell r="D65" t="str">
            <v>D</v>
          </cell>
          <cell r="E65">
            <v>36526</v>
          </cell>
          <cell r="F65">
            <v>15</v>
          </cell>
        </row>
        <row r="66">
          <cell r="A66" t="str">
            <v>0D</v>
          </cell>
          <cell r="B66">
            <v>15</v>
          </cell>
          <cell r="C66" t="str">
            <v>new</v>
          </cell>
          <cell r="D66" t="str">
            <v>D</v>
          </cell>
          <cell r="E66">
            <v>36557</v>
          </cell>
          <cell r="F66">
            <v>15</v>
          </cell>
        </row>
        <row r="67">
          <cell r="A67" t="str">
            <v>0D</v>
          </cell>
          <cell r="B67">
            <v>15</v>
          </cell>
          <cell r="C67" t="str">
            <v>new</v>
          </cell>
          <cell r="D67" t="str">
            <v>D</v>
          </cell>
          <cell r="E67">
            <v>36586</v>
          </cell>
          <cell r="F67">
            <v>15</v>
          </cell>
        </row>
        <row r="68">
          <cell r="A68" t="str">
            <v>0D</v>
          </cell>
          <cell r="B68">
            <v>16</v>
          </cell>
          <cell r="C68" t="str">
            <v>new</v>
          </cell>
          <cell r="D68" t="str">
            <v>D</v>
          </cell>
          <cell r="E68">
            <v>36617</v>
          </cell>
          <cell r="F68">
            <v>16</v>
          </cell>
        </row>
        <row r="69">
          <cell r="A69" t="str">
            <v>0D</v>
          </cell>
          <cell r="B69">
            <v>15</v>
          </cell>
          <cell r="C69" t="str">
            <v>new</v>
          </cell>
          <cell r="D69" t="str">
            <v>D</v>
          </cell>
          <cell r="E69">
            <v>36647</v>
          </cell>
          <cell r="F69">
            <v>15</v>
          </cell>
        </row>
        <row r="70">
          <cell r="A70" t="str">
            <v>0D</v>
          </cell>
          <cell r="B70">
            <v>15</v>
          </cell>
          <cell r="C70" t="str">
            <v>new</v>
          </cell>
          <cell r="D70" t="str">
            <v>D</v>
          </cell>
          <cell r="E70">
            <v>36678</v>
          </cell>
          <cell r="F70">
            <v>15</v>
          </cell>
        </row>
        <row r="71">
          <cell r="A71" t="str">
            <v>0D</v>
          </cell>
          <cell r="B71">
            <v>17</v>
          </cell>
          <cell r="C71" t="str">
            <v>new</v>
          </cell>
          <cell r="D71" t="str">
            <v>D</v>
          </cell>
          <cell r="E71">
            <v>36708</v>
          </cell>
          <cell r="F71">
            <v>17</v>
          </cell>
        </row>
        <row r="72">
          <cell r="A72" t="str">
            <v>0D</v>
          </cell>
          <cell r="B72">
            <v>19</v>
          </cell>
          <cell r="C72" t="str">
            <v>new</v>
          </cell>
          <cell r="D72" t="str">
            <v>D</v>
          </cell>
          <cell r="E72">
            <v>36739</v>
          </cell>
          <cell r="F72">
            <v>19</v>
          </cell>
        </row>
        <row r="73">
          <cell r="A73" t="str">
            <v>0D</v>
          </cell>
          <cell r="B73">
            <v>19</v>
          </cell>
          <cell r="C73" t="str">
            <v>new</v>
          </cell>
          <cell r="D73" t="str">
            <v>D</v>
          </cell>
          <cell r="E73">
            <v>36770</v>
          </cell>
          <cell r="F73">
            <v>19</v>
          </cell>
        </row>
        <row r="74">
          <cell r="A74" t="str">
            <v>0D</v>
          </cell>
          <cell r="B74">
            <v>20</v>
          </cell>
          <cell r="C74" t="str">
            <v>new</v>
          </cell>
          <cell r="D74" t="str">
            <v>D</v>
          </cell>
          <cell r="E74">
            <v>36800</v>
          </cell>
          <cell r="F74">
            <v>20</v>
          </cell>
        </row>
        <row r="75">
          <cell r="A75" t="str">
            <v>0D</v>
          </cell>
          <cell r="B75">
            <v>20</v>
          </cell>
          <cell r="C75" t="str">
            <v>new</v>
          </cell>
          <cell r="D75" t="str">
            <v>D</v>
          </cell>
          <cell r="E75">
            <v>36831</v>
          </cell>
          <cell r="F75">
            <v>20</v>
          </cell>
        </row>
        <row r="76">
          <cell r="A76" t="str">
            <v>0D</v>
          </cell>
          <cell r="B76">
            <v>19</v>
          </cell>
          <cell r="C76" t="str">
            <v>new</v>
          </cell>
          <cell r="D76" t="str">
            <v>D</v>
          </cell>
          <cell r="E76">
            <v>36861</v>
          </cell>
          <cell r="F76">
            <v>19</v>
          </cell>
        </row>
        <row r="77">
          <cell r="A77" t="str">
            <v>1D</v>
          </cell>
          <cell r="B77">
            <v>20</v>
          </cell>
          <cell r="C77" t="str">
            <v>new</v>
          </cell>
          <cell r="D77" t="str">
            <v>D</v>
          </cell>
          <cell r="E77">
            <v>36892</v>
          </cell>
          <cell r="F77">
            <v>20</v>
          </cell>
        </row>
        <row r="78">
          <cell r="A78" t="str">
            <v>1D</v>
          </cell>
          <cell r="B78">
            <v>20</v>
          </cell>
          <cell r="C78" t="str">
            <v>new</v>
          </cell>
          <cell r="D78" t="str">
            <v>D</v>
          </cell>
          <cell r="E78">
            <v>36923</v>
          </cell>
          <cell r="F78">
            <v>20</v>
          </cell>
        </row>
        <row r="79">
          <cell r="A79" t="str">
            <v>1D</v>
          </cell>
          <cell r="B79">
            <v>21</v>
          </cell>
          <cell r="C79" t="str">
            <v>new</v>
          </cell>
          <cell r="D79" t="str">
            <v>D</v>
          </cell>
          <cell r="E79">
            <v>36951</v>
          </cell>
          <cell r="F79">
            <v>21</v>
          </cell>
        </row>
        <row r="80">
          <cell r="A80" t="str">
            <v>1D</v>
          </cell>
          <cell r="B80">
            <v>21</v>
          </cell>
          <cell r="C80" t="str">
            <v>new</v>
          </cell>
          <cell r="D80" t="str">
            <v>D</v>
          </cell>
          <cell r="E80">
            <v>36982</v>
          </cell>
          <cell r="F80">
            <v>21</v>
          </cell>
        </row>
        <row r="81">
          <cell r="A81" t="str">
            <v>1D</v>
          </cell>
          <cell r="B81">
            <v>20</v>
          </cell>
          <cell r="C81" t="str">
            <v>new</v>
          </cell>
          <cell r="D81" t="str">
            <v>D</v>
          </cell>
          <cell r="E81">
            <v>37012</v>
          </cell>
          <cell r="F81">
            <v>20</v>
          </cell>
        </row>
        <row r="82">
          <cell r="A82" t="str">
            <v>1D</v>
          </cell>
          <cell r="B82">
            <v>20</v>
          </cell>
          <cell r="C82" t="str">
            <v>new</v>
          </cell>
          <cell r="D82" t="str">
            <v>D</v>
          </cell>
          <cell r="E82">
            <v>37043</v>
          </cell>
          <cell r="F82">
            <v>20</v>
          </cell>
        </row>
        <row r="83">
          <cell r="A83" t="str">
            <v>1D</v>
          </cell>
          <cell r="B83">
            <v>20</v>
          </cell>
          <cell r="C83" t="str">
            <v>new</v>
          </cell>
          <cell r="D83" t="str">
            <v>D</v>
          </cell>
          <cell r="E83">
            <v>37073</v>
          </cell>
          <cell r="F83">
            <v>20</v>
          </cell>
        </row>
        <row r="84">
          <cell r="A84" t="str">
            <v>1D</v>
          </cell>
          <cell r="B84">
            <v>20</v>
          </cell>
          <cell r="C84" t="str">
            <v>new</v>
          </cell>
          <cell r="D84" t="str">
            <v>D</v>
          </cell>
          <cell r="E84">
            <v>37104</v>
          </cell>
          <cell r="F84">
            <v>20</v>
          </cell>
        </row>
        <row r="85">
          <cell r="A85" t="str">
            <v>1D</v>
          </cell>
          <cell r="B85">
            <v>20</v>
          </cell>
          <cell r="C85" t="str">
            <v>new</v>
          </cell>
          <cell r="D85" t="str">
            <v>D</v>
          </cell>
          <cell r="E85">
            <v>37135</v>
          </cell>
          <cell r="F85">
            <v>20</v>
          </cell>
        </row>
        <row r="86">
          <cell r="A86" t="str">
            <v>0E</v>
          </cell>
          <cell r="B86">
            <v>2</v>
          </cell>
          <cell r="C86" t="str">
            <v>new</v>
          </cell>
          <cell r="D86" t="str">
            <v>E</v>
          </cell>
          <cell r="E86">
            <v>36800</v>
          </cell>
          <cell r="F86">
            <v>2</v>
          </cell>
        </row>
        <row r="87">
          <cell r="A87" t="str">
            <v>0E</v>
          </cell>
          <cell r="B87">
            <v>2</v>
          </cell>
          <cell r="C87" t="str">
            <v>new</v>
          </cell>
          <cell r="D87" t="str">
            <v>E</v>
          </cell>
          <cell r="E87">
            <v>36831</v>
          </cell>
          <cell r="F87">
            <v>2</v>
          </cell>
        </row>
        <row r="88">
          <cell r="A88" t="str">
            <v>0E</v>
          </cell>
          <cell r="B88">
            <v>2</v>
          </cell>
          <cell r="C88" t="str">
            <v>new</v>
          </cell>
          <cell r="D88" t="str">
            <v>E</v>
          </cell>
          <cell r="E88">
            <v>36861</v>
          </cell>
          <cell r="F88">
            <v>2</v>
          </cell>
        </row>
        <row r="89">
          <cell r="A89" t="str">
            <v>1E</v>
          </cell>
          <cell r="B89">
            <v>2</v>
          </cell>
          <cell r="C89" t="str">
            <v>new</v>
          </cell>
          <cell r="D89" t="str">
            <v>E</v>
          </cell>
          <cell r="E89">
            <v>36892</v>
          </cell>
          <cell r="F89">
            <v>2</v>
          </cell>
        </row>
        <row r="90">
          <cell r="A90" t="str">
            <v>1E</v>
          </cell>
          <cell r="B90">
            <v>2</v>
          </cell>
          <cell r="C90" t="str">
            <v>new</v>
          </cell>
          <cell r="D90" t="str">
            <v>E</v>
          </cell>
          <cell r="E90">
            <v>36923</v>
          </cell>
          <cell r="F90">
            <v>2</v>
          </cell>
        </row>
        <row r="91">
          <cell r="A91" t="str">
            <v>1E</v>
          </cell>
          <cell r="B91">
            <v>3</v>
          </cell>
          <cell r="C91" t="str">
            <v>new</v>
          </cell>
          <cell r="D91" t="str">
            <v>E</v>
          </cell>
          <cell r="E91">
            <v>36951</v>
          </cell>
          <cell r="F91">
            <v>3</v>
          </cell>
        </row>
        <row r="92">
          <cell r="A92" t="str">
            <v>1E</v>
          </cell>
          <cell r="B92">
            <v>5</v>
          </cell>
          <cell r="C92" t="str">
            <v>new</v>
          </cell>
          <cell r="D92" t="str">
            <v>E</v>
          </cell>
          <cell r="E92">
            <v>36982</v>
          </cell>
          <cell r="F92">
            <v>5</v>
          </cell>
        </row>
        <row r="93">
          <cell r="A93" t="str">
            <v>1E</v>
          </cell>
          <cell r="B93">
            <v>6</v>
          </cell>
          <cell r="C93" t="str">
            <v>new</v>
          </cell>
          <cell r="D93" t="str">
            <v>E</v>
          </cell>
          <cell r="E93">
            <v>37012</v>
          </cell>
          <cell r="F93">
            <v>6</v>
          </cell>
        </row>
        <row r="94">
          <cell r="A94" t="str">
            <v>1E</v>
          </cell>
          <cell r="B94">
            <v>10</v>
          </cell>
          <cell r="C94" t="str">
            <v>new</v>
          </cell>
          <cell r="D94" t="str">
            <v>E</v>
          </cell>
          <cell r="E94">
            <v>37043</v>
          </cell>
          <cell r="F94">
            <v>10</v>
          </cell>
        </row>
        <row r="95">
          <cell r="A95" t="str">
            <v>1E</v>
          </cell>
          <cell r="B95">
            <v>12</v>
          </cell>
          <cell r="C95" t="str">
            <v>new</v>
          </cell>
          <cell r="D95" t="str">
            <v>E</v>
          </cell>
          <cell r="E95">
            <v>37073</v>
          </cell>
          <cell r="F95">
            <v>12</v>
          </cell>
        </row>
        <row r="96">
          <cell r="A96" t="str">
            <v>1E</v>
          </cell>
          <cell r="B96">
            <v>22</v>
          </cell>
          <cell r="C96" t="str">
            <v>new</v>
          </cell>
          <cell r="D96" t="str">
            <v>E</v>
          </cell>
          <cell r="E96">
            <v>37104</v>
          </cell>
          <cell r="F96">
            <v>22</v>
          </cell>
        </row>
        <row r="97">
          <cell r="A97" t="str">
            <v>1E</v>
          </cell>
          <cell r="B97">
            <v>26</v>
          </cell>
          <cell r="C97" t="str">
            <v>new</v>
          </cell>
          <cell r="D97" t="str">
            <v>E</v>
          </cell>
          <cell r="E97">
            <v>37135</v>
          </cell>
          <cell r="F97">
            <v>26</v>
          </cell>
        </row>
        <row r="98">
          <cell r="A98" t="str">
            <v>0F</v>
          </cell>
          <cell r="B98">
            <v>211</v>
          </cell>
          <cell r="C98" t="str">
            <v>new</v>
          </cell>
          <cell r="D98" t="str">
            <v>F</v>
          </cell>
          <cell r="E98">
            <v>36526</v>
          </cell>
          <cell r="F98">
            <v>211</v>
          </cell>
        </row>
        <row r="99">
          <cell r="A99" t="str">
            <v>0F</v>
          </cell>
          <cell r="B99">
            <v>207</v>
          </cell>
          <cell r="C99" t="str">
            <v>new</v>
          </cell>
          <cell r="D99" t="str">
            <v>F</v>
          </cell>
          <cell r="E99">
            <v>36557</v>
          </cell>
          <cell r="F99">
            <v>207</v>
          </cell>
        </row>
        <row r="100">
          <cell r="A100" t="str">
            <v>0F</v>
          </cell>
          <cell r="B100">
            <v>208.322580645161</v>
          </cell>
          <cell r="C100" t="str">
            <v>new</v>
          </cell>
          <cell r="D100" t="str">
            <v>F</v>
          </cell>
          <cell r="E100">
            <v>36586</v>
          </cell>
          <cell r="F100">
            <v>208.322580645161</v>
          </cell>
        </row>
        <row r="101">
          <cell r="A101" t="str">
            <v>0F</v>
          </cell>
          <cell r="B101">
            <v>210</v>
          </cell>
          <cell r="C101" t="str">
            <v>new</v>
          </cell>
          <cell r="D101" t="str">
            <v>F</v>
          </cell>
          <cell r="E101">
            <v>36617</v>
          </cell>
          <cell r="F101">
            <v>210</v>
          </cell>
        </row>
        <row r="102">
          <cell r="A102" t="str">
            <v>0F</v>
          </cell>
          <cell r="B102">
            <v>211</v>
          </cell>
          <cell r="C102" t="str">
            <v>new</v>
          </cell>
          <cell r="D102" t="str">
            <v>F</v>
          </cell>
          <cell r="E102">
            <v>36647</v>
          </cell>
          <cell r="F102">
            <v>211</v>
          </cell>
        </row>
        <row r="103">
          <cell r="A103" t="str">
            <v>0F</v>
          </cell>
          <cell r="B103">
            <v>212.53333333333299</v>
          </cell>
          <cell r="C103" t="str">
            <v>new</v>
          </cell>
          <cell r="D103" t="str">
            <v>F</v>
          </cell>
          <cell r="E103">
            <v>36678</v>
          </cell>
          <cell r="F103">
            <v>212.53333333333299</v>
          </cell>
        </row>
        <row r="104">
          <cell r="A104" t="str">
            <v>0F</v>
          </cell>
          <cell r="B104">
            <v>208</v>
          </cell>
          <cell r="C104" t="str">
            <v>new</v>
          </cell>
          <cell r="D104" t="str">
            <v>F</v>
          </cell>
          <cell r="E104">
            <v>36708</v>
          </cell>
          <cell r="F104">
            <v>208</v>
          </cell>
        </row>
        <row r="105">
          <cell r="A105" t="str">
            <v>0F</v>
          </cell>
          <cell r="B105">
            <v>206.322580645161</v>
          </cell>
          <cell r="C105" t="str">
            <v>new</v>
          </cell>
          <cell r="D105" t="str">
            <v>F</v>
          </cell>
          <cell r="E105">
            <v>36739</v>
          </cell>
          <cell r="F105">
            <v>206.322580645161</v>
          </cell>
        </row>
        <row r="106">
          <cell r="A106" t="str">
            <v>0F</v>
          </cell>
          <cell r="B106">
            <v>208.6</v>
          </cell>
          <cell r="C106" t="str">
            <v>new</v>
          </cell>
          <cell r="D106" t="str">
            <v>F</v>
          </cell>
          <cell r="E106">
            <v>36770</v>
          </cell>
          <cell r="F106">
            <v>208.6</v>
          </cell>
        </row>
        <row r="107">
          <cell r="A107" t="str">
            <v>0F</v>
          </cell>
          <cell r="B107">
            <v>213</v>
          </cell>
          <cell r="C107" t="str">
            <v>new</v>
          </cell>
          <cell r="D107" t="str">
            <v>F</v>
          </cell>
          <cell r="E107">
            <v>36800</v>
          </cell>
          <cell r="F107">
            <v>213</v>
          </cell>
        </row>
        <row r="108">
          <cell r="A108" t="str">
            <v>0F</v>
          </cell>
          <cell r="B108">
            <v>228</v>
          </cell>
          <cell r="C108" t="str">
            <v>new</v>
          </cell>
          <cell r="D108" t="str">
            <v>F</v>
          </cell>
          <cell r="E108">
            <v>36831</v>
          </cell>
          <cell r="F108">
            <v>228</v>
          </cell>
        </row>
        <row r="109">
          <cell r="A109" t="str">
            <v>0F</v>
          </cell>
          <cell r="B109">
            <v>230</v>
          </cell>
          <cell r="C109" t="str">
            <v>new</v>
          </cell>
          <cell r="D109" t="str">
            <v>F</v>
          </cell>
          <cell r="E109">
            <v>36861</v>
          </cell>
          <cell r="F109">
            <v>230</v>
          </cell>
        </row>
        <row r="110">
          <cell r="A110" t="str">
            <v>1F</v>
          </cell>
          <cell r="B110">
            <v>237</v>
          </cell>
          <cell r="C110" t="str">
            <v>new</v>
          </cell>
          <cell r="D110" t="str">
            <v>F</v>
          </cell>
          <cell r="E110">
            <v>36892</v>
          </cell>
          <cell r="F110">
            <v>237</v>
          </cell>
        </row>
        <row r="111">
          <cell r="A111" t="str">
            <v>1F</v>
          </cell>
          <cell r="B111">
            <v>251</v>
          </cell>
          <cell r="C111" t="str">
            <v>new</v>
          </cell>
          <cell r="D111" t="str">
            <v>F</v>
          </cell>
          <cell r="E111">
            <v>36923</v>
          </cell>
          <cell r="F111">
            <v>251</v>
          </cell>
        </row>
        <row r="112">
          <cell r="A112" t="str">
            <v>1F</v>
          </cell>
          <cell r="B112">
            <v>255</v>
          </cell>
          <cell r="C112" t="str">
            <v>new</v>
          </cell>
          <cell r="D112" t="str">
            <v>F</v>
          </cell>
          <cell r="E112">
            <v>36951</v>
          </cell>
          <cell r="F112">
            <v>255</v>
          </cell>
        </row>
        <row r="113">
          <cell r="A113" t="str">
            <v>1F</v>
          </cell>
          <cell r="B113">
            <v>257.66666666666703</v>
          </cell>
          <cell r="C113" t="str">
            <v>new</v>
          </cell>
          <cell r="D113" t="str">
            <v>F</v>
          </cell>
          <cell r="E113">
            <v>36982</v>
          </cell>
          <cell r="F113">
            <v>257.66666666666703</v>
          </cell>
        </row>
        <row r="114">
          <cell r="A114" t="str">
            <v>1F</v>
          </cell>
          <cell r="B114">
            <v>253</v>
          </cell>
          <cell r="C114" t="str">
            <v>new</v>
          </cell>
          <cell r="D114" t="str">
            <v>F</v>
          </cell>
          <cell r="E114">
            <v>37012</v>
          </cell>
          <cell r="F114">
            <v>253</v>
          </cell>
        </row>
        <row r="115">
          <cell r="A115" t="str">
            <v>1F</v>
          </cell>
          <cell r="B115">
            <v>253.9</v>
          </cell>
          <cell r="C115" t="str">
            <v>new</v>
          </cell>
          <cell r="D115" t="str">
            <v>F</v>
          </cell>
          <cell r="E115">
            <v>37043</v>
          </cell>
          <cell r="F115">
            <v>253.9</v>
          </cell>
        </row>
        <row r="116">
          <cell r="A116" t="str">
            <v>1F</v>
          </cell>
          <cell r="B116">
            <v>267</v>
          </cell>
          <cell r="C116" t="str">
            <v>new</v>
          </cell>
          <cell r="D116" t="str">
            <v>F</v>
          </cell>
          <cell r="E116">
            <v>37073</v>
          </cell>
          <cell r="F116">
            <v>267</v>
          </cell>
        </row>
        <row r="117">
          <cell r="A117" t="str">
            <v>1F</v>
          </cell>
          <cell r="B117">
            <v>277</v>
          </cell>
          <cell r="C117" t="str">
            <v>new</v>
          </cell>
          <cell r="D117" t="str">
            <v>F</v>
          </cell>
          <cell r="E117">
            <v>37104</v>
          </cell>
          <cell r="F117">
            <v>277</v>
          </cell>
        </row>
        <row r="118">
          <cell r="A118" t="str">
            <v>1F</v>
          </cell>
          <cell r="B118">
            <v>296</v>
          </cell>
          <cell r="C118" t="str">
            <v>new</v>
          </cell>
          <cell r="D118" t="str">
            <v>F</v>
          </cell>
          <cell r="E118">
            <v>37135</v>
          </cell>
          <cell r="F118">
            <v>296</v>
          </cell>
        </row>
        <row r="119">
          <cell r="A119" t="str">
            <v>0G</v>
          </cell>
          <cell r="B119">
            <v>5</v>
          </cell>
          <cell r="C119" t="str">
            <v>new</v>
          </cell>
          <cell r="D119" t="str">
            <v>G</v>
          </cell>
          <cell r="E119">
            <v>36800</v>
          </cell>
          <cell r="F119">
            <v>5</v>
          </cell>
        </row>
        <row r="120">
          <cell r="A120" t="str">
            <v>0G</v>
          </cell>
          <cell r="B120">
            <v>5</v>
          </cell>
          <cell r="C120" t="str">
            <v>new</v>
          </cell>
          <cell r="D120" t="str">
            <v>G</v>
          </cell>
          <cell r="E120">
            <v>36831</v>
          </cell>
          <cell r="F120">
            <v>5</v>
          </cell>
        </row>
        <row r="121">
          <cell r="A121" t="str">
            <v>0G</v>
          </cell>
          <cell r="B121">
            <v>6</v>
          </cell>
          <cell r="C121" t="str">
            <v>new</v>
          </cell>
          <cell r="D121" t="str">
            <v>G</v>
          </cell>
          <cell r="E121">
            <v>36861</v>
          </cell>
          <cell r="F121">
            <v>6</v>
          </cell>
        </row>
        <row r="122">
          <cell r="A122" t="str">
            <v>1G</v>
          </cell>
          <cell r="B122">
            <v>5</v>
          </cell>
          <cell r="C122" t="str">
            <v>new</v>
          </cell>
          <cell r="D122" t="str">
            <v>G</v>
          </cell>
          <cell r="E122">
            <v>36892</v>
          </cell>
          <cell r="F122">
            <v>5</v>
          </cell>
        </row>
        <row r="123">
          <cell r="A123" t="str">
            <v>1G</v>
          </cell>
          <cell r="B123">
            <v>5</v>
          </cell>
          <cell r="C123" t="str">
            <v>new</v>
          </cell>
          <cell r="D123" t="str">
            <v>G</v>
          </cell>
          <cell r="E123">
            <v>36923</v>
          </cell>
          <cell r="F123">
            <v>5</v>
          </cell>
        </row>
        <row r="124">
          <cell r="A124" t="str">
            <v>1G</v>
          </cell>
          <cell r="B124">
            <v>5</v>
          </cell>
          <cell r="C124" t="str">
            <v>new</v>
          </cell>
          <cell r="D124" t="str">
            <v>G</v>
          </cell>
          <cell r="E124">
            <v>36951</v>
          </cell>
          <cell r="F124">
            <v>5</v>
          </cell>
        </row>
        <row r="125">
          <cell r="A125" t="str">
            <v>1G</v>
          </cell>
          <cell r="B125">
            <v>10</v>
          </cell>
          <cell r="C125" t="str">
            <v>new</v>
          </cell>
          <cell r="D125" t="str">
            <v>G</v>
          </cell>
          <cell r="E125">
            <v>36982</v>
          </cell>
          <cell r="F125">
            <v>10</v>
          </cell>
        </row>
        <row r="126">
          <cell r="A126" t="str">
            <v>1G</v>
          </cell>
          <cell r="B126">
            <v>10</v>
          </cell>
          <cell r="C126" t="str">
            <v>new</v>
          </cell>
          <cell r="D126" t="str">
            <v>G</v>
          </cell>
          <cell r="E126">
            <v>37012</v>
          </cell>
          <cell r="F126">
            <v>10</v>
          </cell>
        </row>
        <row r="127">
          <cell r="A127" t="str">
            <v>1G</v>
          </cell>
          <cell r="B127">
            <v>8</v>
          </cell>
          <cell r="C127" t="str">
            <v>new</v>
          </cell>
          <cell r="D127" t="str">
            <v>G</v>
          </cell>
          <cell r="E127">
            <v>37043</v>
          </cell>
          <cell r="F127">
            <v>8</v>
          </cell>
        </row>
        <row r="128">
          <cell r="A128" t="str">
            <v>1G</v>
          </cell>
          <cell r="B128">
            <v>8</v>
          </cell>
          <cell r="C128" t="str">
            <v>new</v>
          </cell>
          <cell r="D128" t="str">
            <v>G</v>
          </cell>
          <cell r="E128">
            <v>37073</v>
          </cell>
          <cell r="F128">
            <v>8</v>
          </cell>
        </row>
        <row r="129">
          <cell r="A129" t="str">
            <v>1G</v>
          </cell>
          <cell r="B129">
            <v>12</v>
          </cell>
          <cell r="C129" t="str">
            <v>new</v>
          </cell>
          <cell r="D129" t="str">
            <v>G</v>
          </cell>
          <cell r="E129">
            <v>37104</v>
          </cell>
          <cell r="F129">
            <v>12</v>
          </cell>
        </row>
        <row r="130">
          <cell r="A130" t="str">
            <v>1G</v>
          </cell>
          <cell r="B130">
            <v>11</v>
          </cell>
          <cell r="C130" t="str">
            <v>new</v>
          </cell>
          <cell r="D130" t="str">
            <v>G</v>
          </cell>
          <cell r="E130">
            <v>37135</v>
          </cell>
          <cell r="F130">
            <v>11</v>
          </cell>
        </row>
        <row r="131">
          <cell r="A131" t="str">
            <v>0H</v>
          </cell>
          <cell r="B131">
            <v>0</v>
          </cell>
          <cell r="C131" t="str">
            <v>new</v>
          </cell>
          <cell r="D131" t="str">
            <v>H</v>
          </cell>
          <cell r="E131">
            <v>36739</v>
          </cell>
        </row>
        <row r="132">
          <cell r="A132" t="str">
            <v>0H</v>
          </cell>
          <cell r="B132">
            <v>38</v>
          </cell>
          <cell r="C132" t="str">
            <v>new</v>
          </cell>
          <cell r="D132" t="str">
            <v>H</v>
          </cell>
          <cell r="E132">
            <v>36800</v>
          </cell>
          <cell r="F132">
            <v>38</v>
          </cell>
        </row>
        <row r="133">
          <cell r="A133" t="str">
            <v>0H</v>
          </cell>
          <cell r="B133">
            <v>43</v>
          </cell>
          <cell r="C133" t="str">
            <v>new</v>
          </cell>
          <cell r="D133" t="str">
            <v>H</v>
          </cell>
          <cell r="E133">
            <v>36831</v>
          </cell>
          <cell r="F133">
            <v>43</v>
          </cell>
        </row>
        <row r="134">
          <cell r="A134" t="str">
            <v>0H</v>
          </cell>
          <cell r="B134">
            <v>46</v>
          </cell>
          <cell r="C134" t="str">
            <v>new</v>
          </cell>
          <cell r="D134" t="str">
            <v>H</v>
          </cell>
          <cell r="E134">
            <v>36861</v>
          </cell>
          <cell r="F134">
            <v>46</v>
          </cell>
        </row>
        <row r="135">
          <cell r="A135" t="str">
            <v>1H</v>
          </cell>
          <cell r="B135">
            <v>48</v>
          </cell>
          <cell r="C135" t="str">
            <v>new</v>
          </cell>
          <cell r="D135" t="str">
            <v>H</v>
          </cell>
          <cell r="E135">
            <v>36892</v>
          </cell>
          <cell r="F135">
            <v>48</v>
          </cell>
        </row>
        <row r="136">
          <cell r="A136" t="str">
            <v>1H</v>
          </cell>
          <cell r="B136">
            <v>48</v>
          </cell>
          <cell r="C136" t="str">
            <v>new</v>
          </cell>
          <cell r="D136" t="str">
            <v>H</v>
          </cell>
          <cell r="E136">
            <v>36923</v>
          </cell>
          <cell r="F136">
            <v>48</v>
          </cell>
        </row>
        <row r="137">
          <cell r="A137" t="str">
            <v>1H</v>
          </cell>
          <cell r="B137">
            <v>49</v>
          </cell>
          <cell r="C137" t="str">
            <v>new</v>
          </cell>
          <cell r="D137" t="str">
            <v>H</v>
          </cell>
          <cell r="E137">
            <v>36951</v>
          </cell>
          <cell r="F137">
            <v>49</v>
          </cell>
        </row>
        <row r="138">
          <cell r="A138" t="str">
            <v>1H</v>
          </cell>
          <cell r="B138">
            <v>54</v>
          </cell>
          <cell r="C138" t="str">
            <v>new</v>
          </cell>
          <cell r="D138" t="str">
            <v>H</v>
          </cell>
          <cell r="E138">
            <v>36982</v>
          </cell>
          <cell r="F138">
            <v>54</v>
          </cell>
        </row>
        <row r="139">
          <cell r="A139" t="str">
            <v>1H</v>
          </cell>
          <cell r="B139">
            <v>66</v>
          </cell>
          <cell r="C139" t="str">
            <v>new</v>
          </cell>
          <cell r="D139" t="str">
            <v>H</v>
          </cell>
          <cell r="E139">
            <v>37012</v>
          </cell>
          <cell r="F139">
            <v>66</v>
          </cell>
        </row>
        <row r="140">
          <cell r="A140" t="str">
            <v>1H</v>
          </cell>
          <cell r="B140">
            <v>83</v>
          </cell>
          <cell r="C140" t="str">
            <v>new</v>
          </cell>
          <cell r="D140" t="str">
            <v>H</v>
          </cell>
          <cell r="E140">
            <v>37043</v>
          </cell>
          <cell r="F140">
            <v>83</v>
          </cell>
        </row>
        <row r="141">
          <cell r="A141" t="str">
            <v>1H</v>
          </cell>
          <cell r="B141">
            <v>117</v>
          </cell>
          <cell r="C141" t="str">
            <v>new</v>
          </cell>
          <cell r="D141" t="str">
            <v>H</v>
          </cell>
          <cell r="E141">
            <v>37073</v>
          </cell>
          <cell r="F141">
            <v>117</v>
          </cell>
        </row>
        <row r="142">
          <cell r="A142" t="str">
            <v>1H</v>
          </cell>
          <cell r="B142">
            <v>159</v>
          </cell>
          <cell r="C142" t="str">
            <v>new</v>
          </cell>
          <cell r="D142" t="str">
            <v>H</v>
          </cell>
          <cell r="E142">
            <v>37104</v>
          </cell>
          <cell r="F142">
            <v>159</v>
          </cell>
        </row>
        <row r="143">
          <cell r="A143" t="str">
            <v>1H</v>
          </cell>
          <cell r="B143">
            <v>204</v>
          </cell>
          <cell r="C143" t="str">
            <v>new</v>
          </cell>
          <cell r="D143" t="str">
            <v>H</v>
          </cell>
          <cell r="E143">
            <v>37135</v>
          </cell>
          <cell r="F143">
            <v>204</v>
          </cell>
        </row>
        <row r="144">
          <cell r="A144" t="str">
            <v>0I</v>
          </cell>
          <cell r="B144">
            <v>786.51612903225805</v>
          </cell>
          <cell r="C144" t="str">
            <v>new</v>
          </cell>
          <cell r="D144" t="str">
            <v>I</v>
          </cell>
          <cell r="E144">
            <v>36526</v>
          </cell>
          <cell r="F144">
            <v>786.51612903225805</v>
          </cell>
        </row>
        <row r="145">
          <cell r="A145" t="str">
            <v>0I</v>
          </cell>
          <cell r="B145">
            <v>791.93103448275895</v>
          </cell>
          <cell r="C145" t="str">
            <v>new</v>
          </cell>
          <cell r="D145" t="str">
            <v>I</v>
          </cell>
          <cell r="E145">
            <v>36557</v>
          </cell>
          <cell r="F145">
            <v>791.93103448275895</v>
          </cell>
        </row>
        <row r="146">
          <cell r="A146" t="str">
            <v>0I</v>
          </cell>
          <cell r="B146">
            <v>787</v>
          </cell>
          <cell r="C146" t="str">
            <v>new</v>
          </cell>
          <cell r="D146" t="str">
            <v>I</v>
          </cell>
          <cell r="E146">
            <v>36586</v>
          </cell>
          <cell r="F146">
            <v>787</v>
          </cell>
        </row>
        <row r="147">
          <cell r="A147" t="str">
            <v>0I</v>
          </cell>
          <cell r="B147">
            <v>805.7</v>
          </cell>
          <cell r="C147" t="str">
            <v>new</v>
          </cell>
          <cell r="D147" t="str">
            <v>I</v>
          </cell>
          <cell r="E147">
            <v>36617</v>
          </cell>
          <cell r="F147">
            <v>805.7</v>
          </cell>
        </row>
        <row r="148">
          <cell r="A148" t="str">
            <v>0I</v>
          </cell>
          <cell r="B148">
            <v>791.19354838709705</v>
          </cell>
          <cell r="C148" t="str">
            <v>new</v>
          </cell>
          <cell r="D148" t="str">
            <v>I</v>
          </cell>
          <cell r="E148">
            <v>36647</v>
          </cell>
          <cell r="F148">
            <v>791.19354838709705</v>
          </cell>
        </row>
        <row r="149">
          <cell r="A149" t="str">
            <v>0I</v>
          </cell>
          <cell r="B149">
            <v>782.9</v>
          </cell>
          <cell r="C149" t="str">
            <v>new</v>
          </cell>
          <cell r="D149" t="str">
            <v>I</v>
          </cell>
          <cell r="E149">
            <v>36678</v>
          </cell>
          <cell r="F149">
            <v>782.9</v>
          </cell>
        </row>
        <row r="150">
          <cell r="A150" t="str">
            <v>0I</v>
          </cell>
          <cell r="B150">
            <v>775</v>
          </cell>
          <cell r="C150" t="str">
            <v>new</v>
          </cell>
          <cell r="D150" t="str">
            <v>I</v>
          </cell>
          <cell r="E150">
            <v>36708</v>
          </cell>
          <cell r="F150">
            <v>775</v>
          </cell>
        </row>
        <row r="151">
          <cell r="A151" t="str">
            <v>0I</v>
          </cell>
          <cell r="B151">
            <v>802.61290322580601</v>
          </cell>
          <cell r="C151" t="str">
            <v>new</v>
          </cell>
          <cell r="D151" t="str">
            <v>I</v>
          </cell>
          <cell r="E151">
            <v>36739</v>
          </cell>
          <cell r="F151">
            <v>802.61290322580601</v>
          </cell>
        </row>
        <row r="152">
          <cell r="A152" t="str">
            <v>0I</v>
          </cell>
          <cell r="B152">
            <v>809.56666666666695</v>
          </cell>
          <cell r="C152" t="str">
            <v>new</v>
          </cell>
          <cell r="D152" t="str">
            <v>I</v>
          </cell>
          <cell r="E152">
            <v>36770</v>
          </cell>
          <cell r="F152">
            <v>809.56666666666695</v>
          </cell>
        </row>
        <row r="153">
          <cell r="A153" t="str">
            <v>0I</v>
          </cell>
          <cell r="B153">
            <v>855.61290322580601</v>
          </cell>
          <cell r="C153" t="str">
            <v>new</v>
          </cell>
          <cell r="D153" t="str">
            <v>I</v>
          </cell>
          <cell r="E153">
            <v>36800</v>
          </cell>
          <cell r="F153">
            <v>855.61290322580601</v>
          </cell>
        </row>
        <row r="154">
          <cell r="A154" t="str">
            <v>0I</v>
          </cell>
          <cell r="B154">
            <v>1008</v>
          </cell>
          <cell r="C154" t="str">
            <v>new</v>
          </cell>
          <cell r="D154" t="str">
            <v>I</v>
          </cell>
          <cell r="E154">
            <v>36831</v>
          </cell>
          <cell r="F154">
            <v>1008</v>
          </cell>
        </row>
        <row r="155">
          <cell r="A155" t="str">
            <v>0I</v>
          </cell>
          <cell r="B155">
            <v>1052.3225806451601</v>
          </cell>
          <cell r="C155" t="str">
            <v>new</v>
          </cell>
          <cell r="D155" t="str">
            <v>I</v>
          </cell>
          <cell r="E155">
            <v>36861</v>
          </cell>
          <cell r="F155">
            <v>1052.3225806451601</v>
          </cell>
        </row>
        <row r="156">
          <cell r="A156" t="str">
            <v>1I</v>
          </cell>
          <cell r="B156">
            <v>1083.6774193548399</v>
          </cell>
          <cell r="C156" t="str">
            <v>new</v>
          </cell>
          <cell r="D156" t="str">
            <v>I</v>
          </cell>
          <cell r="E156">
            <v>36892</v>
          </cell>
          <cell r="F156">
            <v>1083.6774193548399</v>
          </cell>
        </row>
        <row r="157">
          <cell r="A157" t="str">
            <v>1I</v>
          </cell>
          <cell r="B157">
            <v>1181.1428571428601</v>
          </cell>
          <cell r="C157" t="str">
            <v>new</v>
          </cell>
          <cell r="D157" t="str">
            <v>I</v>
          </cell>
          <cell r="E157">
            <v>36923</v>
          </cell>
          <cell r="F157">
            <v>1181.1428571428601</v>
          </cell>
        </row>
        <row r="158">
          <cell r="A158" t="str">
            <v>1I</v>
          </cell>
          <cell r="B158">
            <v>1212.58064516129</v>
          </cell>
          <cell r="C158" t="str">
            <v>new</v>
          </cell>
          <cell r="D158" t="str">
            <v>I</v>
          </cell>
          <cell r="E158">
            <v>36951</v>
          </cell>
          <cell r="F158">
            <v>1212.58064516129</v>
          </cell>
        </row>
        <row r="159">
          <cell r="A159" t="str">
            <v>1I</v>
          </cell>
          <cell r="B159">
            <v>1310.5999999999999</v>
          </cell>
          <cell r="C159" t="str">
            <v>new</v>
          </cell>
          <cell r="D159" t="str">
            <v>I</v>
          </cell>
          <cell r="E159">
            <v>36982</v>
          </cell>
          <cell r="F159">
            <v>1310.5999999999999</v>
          </cell>
        </row>
        <row r="160">
          <cell r="A160" t="str">
            <v>1I</v>
          </cell>
          <cell r="B160">
            <v>1530.1290322580601</v>
          </cell>
          <cell r="C160" t="str">
            <v>new</v>
          </cell>
          <cell r="D160" t="str">
            <v>I</v>
          </cell>
          <cell r="E160">
            <v>37012</v>
          </cell>
          <cell r="F160">
            <v>1530.1290322580601</v>
          </cell>
        </row>
        <row r="161">
          <cell r="A161" t="str">
            <v>1I</v>
          </cell>
          <cell r="B161">
            <v>1651.8333333333301</v>
          </cell>
          <cell r="C161" t="str">
            <v>new</v>
          </cell>
          <cell r="D161" t="str">
            <v>I</v>
          </cell>
          <cell r="E161">
            <v>37043</v>
          </cell>
          <cell r="F161">
            <v>1651.8333333333301</v>
          </cell>
        </row>
        <row r="162">
          <cell r="A162" t="str">
            <v>1I</v>
          </cell>
          <cell r="B162">
            <v>2037.4516129032299</v>
          </cell>
          <cell r="C162" t="str">
            <v>new</v>
          </cell>
          <cell r="D162" t="str">
            <v>I</v>
          </cell>
          <cell r="E162">
            <v>37073</v>
          </cell>
          <cell r="F162">
            <v>2037.4516129032299</v>
          </cell>
        </row>
        <row r="163">
          <cell r="A163" t="str">
            <v>1I</v>
          </cell>
          <cell r="B163">
            <v>2452.61290322581</v>
          </cell>
          <cell r="C163" t="str">
            <v>new</v>
          </cell>
          <cell r="D163" t="str">
            <v>I</v>
          </cell>
          <cell r="E163">
            <v>37104</v>
          </cell>
          <cell r="F163">
            <v>2452.61290322581</v>
          </cell>
        </row>
        <row r="164">
          <cell r="A164" t="str">
            <v>1I</v>
          </cell>
          <cell r="B164">
            <v>2901.9</v>
          </cell>
          <cell r="C164" t="str">
            <v>new</v>
          </cell>
          <cell r="D164" t="str">
            <v>I</v>
          </cell>
          <cell r="E164">
            <v>37135</v>
          </cell>
          <cell r="F164">
            <v>2901.9</v>
          </cell>
        </row>
        <row r="165">
          <cell r="A165" t="str">
            <v>0J</v>
          </cell>
          <cell r="B165">
            <v>3335</v>
          </cell>
          <cell r="C165" t="str">
            <v>new</v>
          </cell>
          <cell r="D165" t="str">
            <v>J</v>
          </cell>
          <cell r="E165">
            <v>36526</v>
          </cell>
          <cell r="F165">
            <v>3335</v>
          </cell>
        </row>
        <row r="166">
          <cell r="A166" t="str">
            <v>0J</v>
          </cell>
          <cell r="B166">
            <v>3438</v>
          </cell>
          <cell r="C166" t="str">
            <v>new</v>
          </cell>
          <cell r="D166" t="str">
            <v>J</v>
          </cell>
          <cell r="E166">
            <v>36557</v>
          </cell>
          <cell r="F166">
            <v>3438</v>
          </cell>
        </row>
        <row r="167">
          <cell r="A167" t="str">
            <v>0J</v>
          </cell>
          <cell r="B167">
            <v>3571</v>
          </cell>
          <cell r="C167" t="str">
            <v>new</v>
          </cell>
          <cell r="D167" t="str">
            <v>J</v>
          </cell>
          <cell r="E167">
            <v>36586</v>
          </cell>
          <cell r="F167">
            <v>3571</v>
          </cell>
        </row>
        <row r="168">
          <cell r="A168" t="str">
            <v>0J</v>
          </cell>
          <cell r="B168">
            <v>3650</v>
          </cell>
          <cell r="C168" t="str">
            <v>new</v>
          </cell>
          <cell r="D168" t="str">
            <v>J</v>
          </cell>
          <cell r="E168">
            <v>36617</v>
          </cell>
          <cell r="F168">
            <v>3650</v>
          </cell>
        </row>
        <row r="169">
          <cell r="A169" t="str">
            <v>0J</v>
          </cell>
          <cell r="B169">
            <v>3802</v>
          </cell>
          <cell r="C169" t="str">
            <v>new</v>
          </cell>
          <cell r="D169" t="str">
            <v>J</v>
          </cell>
          <cell r="E169">
            <v>36647</v>
          </cell>
          <cell r="F169">
            <v>3802</v>
          </cell>
        </row>
        <row r="170">
          <cell r="A170" t="str">
            <v>0J</v>
          </cell>
          <cell r="B170">
            <v>4022.0666666666698</v>
          </cell>
          <cell r="C170" t="str">
            <v>new</v>
          </cell>
          <cell r="D170" t="str">
            <v>J</v>
          </cell>
          <cell r="E170">
            <v>36678</v>
          </cell>
          <cell r="F170">
            <v>4022.0666666666698</v>
          </cell>
        </row>
        <row r="171">
          <cell r="A171" t="str">
            <v>0J</v>
          </cell>
          <cell r="B171">
            <v>4153</v>
          </cell>
          <cell r="C171" t="str">
            <v>new</v>
          </cell>
          <cell r="D171" t="str">
            <v>J</v>
          </cell>
          <cell r="E171">
            <v>36708</v>
          </cell>
          <cell r="F171">
            <v>4153</v>
          </cell>
        </row>
        <row r="172">
          <cell r="A172" t="str">
            <v>0J</v>
          </cell>
          <cell r="B172">
            <v>4251</v>
          </cell>
          <cell r="C172" t="str">
            <v>new</v>
          </cell>
          <cell r="D172" t="str">
            <v>J</v>
          </cell>
          <cell r="E172">
            <v>36739</v>
          </cell>
          <cell r="F172">
            <v>4251</v>
          </cell>
        </row>
        <row r="173">
          <cell r="A173" t="str">
            <v>0J</v>
          </cell>
          <cell r="B173">
            <v>4356</v>
          </cell>
          <cell r="C173" t="str">
            <v>new</v>
          </cell>
          <cell r="D173" t="str">
            <v>J</v>
          </cell>
          <cell r="E173">
            <v>36770</v>
          </cell>
          <cell r="F173">
            <v>4356</v>
          </cell>
        </row>
        <row r="174">
          <cell r="A174" t="str">
            <v>0J</v>
          </cell>
          <cell r="B174">
            <v>4384</v>
          </cell>
          <cell r="C174" t="str">
            <v>new</v>
          </cell>
          <cell r="D174" t="str">
            <v>J</v>
          </cell>
          <cell r="E174">
            <v>36800</v>
          </cell>
          <cell r="F174">
            <v>4384</v>
          </cell>
        </row>
        <row r="175">
          <cell r="A175" t="str">
            <v>0J</v>
          </cell>
          <cell r="B175">
            <v>4446</v>
          </cell>
          <cell r="C175" t="str">
            <v>new</v>
          </cell>
          <cell r="D175" t="str">
            <v>J</v>
          </cell>
          <cell r="E175">
            <v>36831</v>
          </cell>
          <cell r="F175">
            <v>4446</v>
          </cell>
        </row>
        <row r="176">
          <cell r="A176" t="str">
            <v>0J</v>
          </cell>
          <cell r="B176">
            <v>4517</v>
          </cell>
          <cell r="C176" t="str">
            <v>new</v>
          </cell>
          <cell r="D176" t="str">
            <v>J</v>
          </cell>
          <cell r="E176">
            <v>36861</v>
          </cell>
          <cell r="F176">
            <v>4517</v>
          </cell>
        </row>
        <row r="177">
          <cell r="A177" t="str">
            <v>1J</v>
          </cell>
          <cell r="B177">
            <v>4510</v>
          </cell>
          <cell r="C177" t="str">
            <v>new</v>
          </cell>
          <cell r="D177" t="str">
            <v>J</v>
          </cell>
          <cell r="E177">
            <v>36892</v>
          </cell>
          <cell r="F177">
            <v>4510</v>
          </cell>
        </row>
        <row r="178">
          <cell r="A178" t="str">
            <v>1J</v>
          </cell>
          <cell r="B178">
            <v>4548</v>
          </cell>
          <cell r="C178" t="str">
            <v>new</v>
          </cell>
          <cell r="D178" t="str">
            <v>J</v>
          </cell>
          <cell r="E178">
            <v>36923</v>
          </cell>
          <cell r="F178">
            <v>4548</v>
          </cell>
        </row>
        <row r="179">
          <cell r="A179" t="str">
            <v>1J</v>
          </cell>
          <cell r="B179">
            <v>4548.9032258064499</v>
          </cell>
          <cell r="C179" t="str">
            <v>new</v>
          </cell>
          <cell r="D179" t="str">
            <v>J</v>
          </cell>
          <cell r="E179">
            <v>36951</v>
          </cell>
          <cell r="F179">
            <v>4548.9032258064499</v>
          </cell>
        </row>
        <row r="180">
          <cell r="A180" t="str">
            <v>1J</v>
          </cell>
          <cell r="B180">
            <v>4563</v>
          </cell>
          <cell r="C180" t="str">
            <v>new</v>
          </cell>
          <cell r="D180" t="str">
            <v>J</v>
          </cell>
          <cell r="E180">
            <v>36982</v>
          </cell>
          <cell r="F180">
            <v>4563</v>
          </cell>
        </row>
        <row r="181">
          <cell r="A181" t="str">
            <v>1J</v>
          </cell>
          <cell r="B181">
            <v>4578.6774193548399</v>
          </cell>
          <cell r="C181" t="str">
            <v>new</v>
          </cell>
          <cell r="D181" t="str">
            <v>J</v>
          </cell>
          <cell r="E181">
            <v>37012</v>
          </cell>
          <cell r="F181">
            <v>4578.6774193548399</v>
          </cell>
        </row>
        <row r="182">
          <cell r="A182" t="str">
            <v>1J</v>
          </cell>
          <cell r="B182">
            <v>4696.3</v>
          </cell>
          <cell r="C182" t="str">
            <v>new</v>
          </cell>
          <cell r="D182" t="str">
            <v>J</v>
          </cell>
          <cell r="E182">
            <v>37043</v>
          </cell>
          <cell r="F182">
            <v>4696.3</v>
          </cell>
        </row>
        <row r="183">
          <cell r="A183" t="str">
            <v>1J</v>
          </cell>
          <cell r="B183">
            <v>4820.77419354839</v>
          </cell>
          <cell r="C183" t="str">
            <v>new</v>
          </cell>
          <cell r="D183" t="str">
            <v>J</v>
          </cell>
          <cell r="E183">
            <v>37073</v>
          </cell>
          <cell r="F183">
            <v>4820.77419354839</v>
          </cell>
        </row>
        <row r="184">
          <cell r="A184" t="str">
            <v>1J</v>
          </cell>
          <cell r="B184">
            <v>4948.0645161290304</v>
          </cell>
          <cell r="C184" t="str">
            <v>new</v>
          </cell>
          <cell r="D184" t="str">
            <v>J</v>
          </cell>
          <cell r="E184">
            <v>37104</v>
          </cell>
          <cell r="F184">
            <v>4948.0645161290304</v>
          </cell>
        </row>
        <row r="185">
          <cell r="A185" t="str">
            <v>1J</v>
          </cell>
          <cell r="B185">
            <v>5194.8</v>
          </cell>
          <cell r="C185" t="str">
            <v>new</v>
          </cell>
          <cell r="D185" t="str">
            <v>J</v>
          </cell>
          <cell r="E185">
            <v>37135</v>
          </cell>
          <cell r="F185">
            <v>5194.8</v>
          </cell>
        </row>
        <row r="186">
          <cell r="A186" t="str">
            <v>0K</v>
          </cell>
          <cell r="B186">
            <v>748</v>
          </cell>
          <cell r="C186" t="str">
            <v>new</v>
          </cell>
          <cell r="D186" t="str">
            <v>K</v>
          </cell>
          <cell r="E186">
            <v>36526</v>
          </cell>
          <cell r="F186">
            <v>748</v>
          </cell>
        </row>
        <row r="187">
          <cell r="A187" t="str">
            <v>0K</v>
          </cell>
          <cell r="B187">
            <v>907</v>
          </cell>
          <cell r="C187" t="str">
            <v>new</v>
          </cell>
          <cell r="D187" t="str">
            <v>K</v>
          </cell>
          <cell r="E187">
            <v>36557</v>
          </cell>
          <cell r="F187">
            <v>907</v>
          </cell>
        </row>
        <row r="188">
          <cell r="A188" t="str">
            <v>0K</v>
          </cell>
          <cell r="B188">
            <v>1068.0645161290299</v>
          </cell>
          <cell r="C188" t="str">
            <v>new</v>
          </cell>
          <cell r="D188" t="str">
            <v>K</v>
          </cell>
          <cell r="E188">
            <v>36586</v>
          </cell>
          <cell r="F188">
            <v>1068.0645161290299</v>
          </cell>
        </row>
        <row r="189">
          <cell r="A189" t="str">
            <v>0K</v>
          </cell>
          <cell r="B189">
            <v>1222</v>
          </cell>
          <cell r="C189" t="str">
            <v>new</v>
          </cell>
          <cell r="D189" t="str">
            <v>K</v>
          </cell>
          <cell r="E189">
            <v>36617</v>
          </cell>
          <cell r="F189">
            <v>1222</v>
          </cell>
        </row>
        <row r="190">
          <cell r="A190" t="str">
            <v>0K</v>
          </cell>
          <cell r="B190">
            <v>1271</v>
          </cell>
          <cell r="C190" t="str">
            <v>new</v>
          </cell>
          <cell r="D190" t="str">
            <v>K</v>
          </cell>
          <cell r="E190">
            <v>36647</v>
          </cell>
          <cell r="F190">
            <v>1271</v>
          </cell>
        </row>
        <row r="191">
          <cell r="A191" t="str">
            <v>0K</v>
          </cell>
          <cell r="B191">
            <v>1392</v>
          </cell>
          <cell r="C191" t="str">
            <v>new</v>
          </cell>
          <cell r="D191" t="str">
            <v>K</v>
          </cell>
          <cell r="E191">
            <v>36678</v>
          </cell>
          <cell r="F191">
            <v>1392</v>
          </cell>
        </row>
        <row r="192">
          <cell r="A192" t="str">
            <v>0K</v>
          </cell>
          <cell r="B192">
            <v>1470</v>
          </cell>
          <cell r="C192" t="str">
            <v>new</v>
          </cell>
          <cell r="D192" t="str">
            <v>K</v>
          </cell>
          <cell r="E192">
            <v>36708</v>
          </cell>
          <cell r="F192">
            <v>1470</v>
          </cell>
        </row>
        <row r="193">
          <cell r="A193" t="str">
            <v>0K</v>
          </cell>
          <cell r="B193">
            <v>1607</v>
          </cell>
          <cell r="C193" t="str">
            <v>new</v>
          </cell>
          <cell r="D193" t="str">
            <v>K</v>
          </cell>
          <cell r="E193">
            <v>36739</v>
          </cell>
          <cell r="F193">
            <v>1607</v>
          </cell>
        </row>
        <row r="194">
          <cell r="A194" t="str">
            <v>0K</v>
          </cell>
          <cell r="B194">
            <v>1793</v>
          </cell>
          <cell r="C194" t="str">
            <v>new</v>
          </cell>
          <cell r="D194" t="str">
            <v>K</v>
          </cell>
          <cell r="E194">
            <v>36770</v>
          </cell>
          <cell r="F194">
            <v>1793</v>
          </cell>
        </row>
        <row r="195">
          <cell r="A195" t="str">
            <v>0K</v>
          </cell>
          <cell r="B195">
            <v>1832</v>
          </cell>
          <cell r="C195" t="str">
            <v>new</v>
          </cell>
          <cell r="D195" t="str">
            <v>K</v>
          </cell>
          <cell r="E195">
            <v>36800</v>
          </cell>
          <cell r="F195">
            <v>1832</v>
          </cell>
        </row>
        <row r="196">
          <cell r="A196" t="str">
            <v>0K</v>
          </cell>
          <cell r="B196">
            <v>1864</v>
          </cell>
          <cell r="C196" t="str">
            <v>new</v>
          </cell>
          <cell r="D196" t="str">
            <v>K</v>
          </cell>
          <cell r="E196">
            <v>36831</v>
          </cell>
          <cell r="F196">
            <v>1864</v>
          </cell>
        </row>
        <row r="197">
          <cell r="A197" t="str">
            <v>0K</v>
          </cell>
          <cell r="B197">
            <v>1904</v>
          </cell>
          <cell r="C197" t="str">
            <v>new</v>
          </cell>
          <cell r="D197" t="str">
            <v>K</v>
          </cell>
          <cell r="E197">
            <v>36861</v>
          </cell>
          <cell r="F197">
            <v>1904</v>
          </cell>
        </row>
        <row r="198">
          <cell r="A198" t="str">
            <v>1K</v>
          </cell>
          <cell r="B198">
            <v>1946</v>
          </cell>
          <cell r="C198" t="str">
            <v>new</v>
          </cell>
          <cell r="D198" t="str">
            <v>K</v>
          </cell>
          <cell r="E198">
            <v>36892</v>
          </cell>
          <cell r="F198">
            <v>1946</v>
          </cell>
        </row>
        <row r="199">
          <cell r="A199" t="str">
            <v>1K</v>
          </cell>
          <cell r="B199">
            <v>1962</v>
          </cell>
          <cell r="C199" t="str">
            <v>new</v>
          </cell>
          <cell r="D199" t="str">
            <v>K</v>
          </cell>
          <cell r="E199">
            <v>36923</v>
          </cell>
          <cell r="F199">
            <v>1962</v>
          </cell>
        </row>
        <row r="200">
          <cell r="A200" t="str">
            <v>1K</v>
          </cell>
          <cell r="B200">
            <v>1958</v>
          </cell>
          <cell r="C200" t="str">
            <v>new</v>
          </cell>
          <cell r="D200" t="str">
            <v>K</v>
          </cell>
          <cell r="E200">
            <v>36951</v>
          </cell>
          <cell r="F200">
            <v>1958</v>
          </cell>
        </row>
        <row r="201">
          <cell r="A201" t="str">
            <v>1K</v>
          </cell>
          <cell r="B201">
            <v>1967</v>
          </cell>
          <cell r="C201" t="str">
            <v>new</v>
          </cell>
          <cell r="D201" t="str">
            <v>K</v>
          </cell>
          <cell r="E201">
            <v>36982</v>
          </cell>
          <cell r="F201">
            <v>1967</v>
          </cell>
        </row>
        <row r="202">
          <cell r="A202" t="str">
            <v>1K</v>
          </cell>
          <cell r="B202">
            <v>1935</v>
          </cell>
          <cell r="C202" t="str">
            <v>new</v>
          </cell>
          <cell r="D202" t="str">
            <v>K</v>
          </cell>
          <cell r="E202">
            <v>37012</v>
          </cell>
          <cell r="F202">
            <v>1935</v>
          </cell>
        </row>
        <row r="203">
          <cell r="A203" t="str">
            <v>1K</v>
          </cell>
          <cell r="B203">
            <v>1977</v>
          </cell>
          <cell r="C203" t="str">
            <v>new</v>
          </cell>
          <cell r="D203" t="str">
            <v>K</v>
          </cell>
          <cell r="E203">
            <v>37043</v>
          </cell>
          <cell r="F203">
            <v>1977</v>
          </cell>
        </row>
        <row r="204">
          <cell r="A204" t="str">
            <v>1K</v>
          </cell>
          <cell r="B204">
            <v>2015</v>
          </cell>
          <cell r="C204" t="str">
            <v>new</v>
          </cell>
          <cell r="D204" t="str">
            <v>K</v>
          </cell>
          <cell r="E204">
            <v>37073</v>
          </cell>
          <cell r="F204">
            <v>2015</v>
          </cell>
        </row>
        <row r="205">
          <cell r="A205" t="str">
            <v>1K</v>
          </cell>
          <cell r="B205">
            <v>2045</v>
          </cell>
          <cell r="C205" t="str">
            <v>new</v>
          </cell>
          <cell r="D205" t="str">
            <v>K</v>
          </cell>
          <cell r="E205">
            <v>37104</v>
          </cell>
          <cell r="F205">
            <v>2045</v>
          </cell>
        </row>
        <row r="206">
          <cell r="A206" t="str">
            <v>1K</v>
          </cell>
          <cell r="B206">
            <v>2116</v>
          </cell>
          <cell r="C206" t="str">
            <v>new</v>
          </cell>
          <cell r="D206" t="str">
            <v>K</v>
          </cell>
          <cell r="E206">
            <v>37135</v>
          </cell>
          <cell r="F206">
            <v>2116</v>
          </cell>
        </row>
        <row r="207">
          <cell r="A207" t="str">
            <v>0L</v>
          </cell>
          <cell r="B207">
            <v>1190.2666666666701</v>
          </cell>
          <cell r="C207" t="str">
            <v>new</v>
          </cell>
          <cell r="D207" t="str">
            <v>L</v>
          </cell>
          <cell r="E207">
            <v>36831</v>
          </cell>
          <cell r="F207">
            <v>1190.2666666666701</v>
          </cell>
        </row>
        <row r="208">
          <cell r="A208" t="str">
            <v>0L</v>
          </cell>
          <cell r="B208">
            <v>1353.58064516129</v>
          </cell>
          <cell r="C208" t="str">
            <v>new</v>
          </cell>
          <cell r="D208" t="str">
            <v>L</v>
          </cell>
          <cell r="E208">
            <v>36861</v>
          </cell>
          <cell r="F208">
            <v>1353.58064516129</v>
          </cell>
        </row>
        <row r="209">
          <cell r="A209" t="str">
            <v>1L</v>
          </cell>
          <cell r="B209">
            <v>1376.61290322581</v>
          </cell>
          <cell r="C209" t="str">
            <v>new</v>
          </cell>
          <cell r="D209" t="str">
            <v>L</v>
          </cell>
          <cell r="E209">
            <v>36892</v>
          </cell>
          <cell r="F209">
            <v>1376.61290322581</v>
          </cell>
        </row>
        <row r="210">
          <cell r="A210" t="str">
            <v>1L</v>
          </cell>
          <cell r="B210">
            <v>1447.8928571428601</v>
          </cell>
          <cell r="C210" t="str">
            <v>new</v>
          </cell>
          <cell r="D210" t="str">
            <v>L</v>
          </cell>
          <cell r="E210">
            <v>36923</v>
          </cell>
          <cell r="F210">
            <v>1447.8928571428601</v>
          </cell>
        </row>
        <row r="211">
          <cell r="A211" t="str">
            <v>1L</v>
          </cell>
          <cell r="B211">
            <v>2907.7419354838698</v>
          </cell>
          <cell r="C211" t="str">
            <v>new</v>
          </cell>
          <cell r="D211" t="str">
            <v>L</v>
          </cell>
          <cell r="E211">
            <v>36951</v>
          </cell>
          <cell r="F211">
            <v>2907.7419354838698</v>
          </cell>
        </row>
        <row r="212">
          <cell r="A212" t="str">
            <v>1L</v>
          </cell>
          <cell r="B212">
            <v>4293.9333333333298</v>
          </cell>
          <cell r="C212" t="str">
            <v>new</v>
          </cell>
          <cell r="D212" t="str">
            <v>L</v>
          </cell>
          <cell r="E212">
            <v>36982</v>
          </cell>
          <cell r="F212">
            <v>4293.9333333333298</v>
          </cell>
        </row>
        <row r="213">
          <cell r="A213" t="str">
            <v>1L</v>
          </cell>
          <cell r="B213">
            <v>4630.1935483871002</v>
          </cell>
          <cell r="C213" t="str">
            <v>new</v>
          </cell>
          <cell r="D213" t="str">
            <v>L</v>
          </cell>
          <cell r="E213">
            <v>37012</v>
          </cell>
          <cell r="F213">
            <v>4630.1935483871002</v>
          </cell>
        </row>
        <row r="214">
          <cell r="A214" t="str">
            <v>1L</v>
          </cell>
          <cell r="B214">
            <v>4953.8333333333303</v>
          </cell>
          <cell r="C214" t="str">
            <v>new</v>
          </cell>
          <cell r="D214" t="str">
            <v>L</v>
          </cell>
          <cell r="E214">
            <v>37043</v>
          </cell>
          <cell r="F214">
            <v>4953.8333333333303</v>
          </cell>
        </row>
        <row r="215">
          <cell r="A215" t="str">
            <v>1L</v>
          </cell>
          <cell r="B215">
            <v>5318.3548387096798</v>
          </cell>
          <cell r="C215" t="str">
            <v>new</v>
          </cell>
          <cell r="D215" t="str">
            <v>L</v>
          </cell>
          <cell r="E215">
            <v>37073</v>
          </cell>
          <cell r="F215">
            <v>5318.3548387096798</v>
          </cell>
        </row>
        <row r="216">
          <cell r="A216" t="str">
            <v>1L</v>
          </cell>
          <cell r="B216">
            <v>5529.2580645161297</v>
          </cell>
          <cell r="C216" t="str">
            <v>new</v>
          </cell>
          <cell r="D216" t="str">
            <v>L</v>
          </cell>
          <cell r="E216">
            <v>37104</v>
          </cell>
          <cell r="F216">
            <v>5529.2580645161297</v>
          </cell>
        </row>
        <row r="217">
          <cell r="A217" t="str">
            <v>1L</v>
          </cell>
          <cell r="B217">
            <v>5934.4333333333298</v>
          </cell>
          <cell r="C217" t="str">
            <v>new</v>
          </cell>
          <cell r="D217" t="str">
            <v>L</v>
          </cell>
          <cell r="E217">
            <v>37135</v>
          </cell>
          <cell r="F217">
            <v>5934.4333333333298</v>
          </cell>
        </row>
        <row r="218">
          <cell r="A218" t="str">
            <v>0M</v>
          </cell>
          <cell r="B218">
            <v>0</v>
          </cell>
          <cell r="C218" t="str">
            <v>new</v>
          </cell>
          <cell r="D218" t="str">
            <v>M</v>
          </cell>
          <cell r="E218">
            <v>36800</v>
          </cell>
        </row>
        <row r="219">
          <cell r="A219" t="str">
            <v>0M</v>
          </cell>
          <cell r="B219">
            <v>323</v>
          </cell>
          <cell r="C219" t="str">
            <v>new</v>
          </cell>
          <cell r="D219" t="str">
            <v>M</v>
          </cell>
          <cell r="E219">
            <v>36831</v>
          </cell>
          <cell r="F219">
            <v>323</v>
          </cell>
        </row>
        <row r="220">
          <cell r="A220" t="str">
            <v>0M</v>
          </cell>
          <cell r="B220">
            <v>1376</v>
          </cell>
          <cell r="C220" t="str">
            <v>new</v>
          </cell>
          <cell r="D220" t="str">
            <v>M</v>
          </cell>
          <cell r="E220">
            <v>36861</v>
          </cell>
          <cell r="F220">
            <v>1376</v>
          </cell>
        </row>
        <row r="221">
          <cell r="A221" t="str">
            <v>1M</v>
          </cell>
          <cell r="B221">
            <v>3430.3225806451601</v>
          </cell>
          <cell r="C221" t="str">
            <v>new</v>
          </cell>
          <cell r="D221" t="str">
            <v>M</v>
          </cell>
          <cell r="E221">
            <v>36892</v>
          </cell>
          <cell r="F221">
            <v>3430.3225806451601</v>
          </cell>
        </row>
        <row r="222">
          <cell r="A222" t="str">
            <v>1M</v>
          </cell>
          <cell r="B222">
            <v>4471.2857142857101</v>
          </cell>
          <cell r="C222" t="str">
            <v>new</v>
          </cell>
          <cell r="D222" t="str">
            <v>M</v>
          </cell>
          <cell r="E222">
            <v>36923</v>
          </cell>
          <cell r="F222">
            <v>4471.2857142857101</v>
          </cell>
        </row>
        <row r="223">
          <cell r="A223" t="str">
            <v>1M</v>
          </cell>
          <cell r="B223">
            <v>5463.3225806451601</v>
          </cell>
          <cell r="C223" t="str">
            <v>new</v>
          </cell>
          <cell r="D223" t="str">
            <v>M</v>
          </cell>
          <cell r="E223">
            <v>36951</v>
          </cell>
          <cell r="F223">
            <v>5463.3225806451601</v>
          </cell>
        </row>
        <row r="224">
          <cell r="A224" t="str">
            <v>1M</v>
          </cell>
          <cell r="B224">
            <v>6242</v>
          </cell>
          <cell r="C224" t="str">
            <v>new</v>
          </cell>
          <cell r="D224" t="str">
            <v>M</v>
          </cell>
          <cell r="E224">
            <v>36982</v>
          </cell>
          <cell r="F224">
            <v>6242</v>
          </cell>
        </row>
        <row r="225">
          <cell r="A225" t="str">
            <v>1M</v>
          </cell>
          <cell r="B225">
            <v>6898.9032258064499</v>
          </cell>
          <cell r="C225" t="str">
            <v>new</v>
          </cell>
          <cell r="D225" t="str">
            <v>M</v>
          </cell>
          <cell r="E225">
            <v>37012</v>
          </cell>
          <cell r="F225">
            <v>6898.9032258064499</v>
          </cell>
        </row>
        <row r="226">
          <cell r="A226" t="str">
            <v>1M</v>
          </cell>
          <cell r="B226">
            <v>7520.6</v>
          </cell>
          <cell r="C226" t="str">
            <v>new</v>
          </cell>
          <cell r="D226" t="str">
            <v>M</v>
          </cell>
          <cell r="E226">
            <v>37043</v>
          </cell>
          <cell r="F226">
            <v>7520.6</v>
          </cell>
        </row>
        <row r="227">
          <cell r="A227" t="str">
            <v>1M</v>
          </cell>
          <cell r="B227">
            <v>8201.6774193548408</v>
          </cell>
          <cell r="C227" t="str">
            <v>new</v>
          </cell>
          <cell r="D227" t="str">
            <v>M</v>
          </cell>
          <cell r="E227">
            <v>37073</v>
          </cell>
          <cell r="F227">
            <v>8201.6774193548408</v>
          </cell>
        </row>
        <row r="228">
          <cell r="A228" t="str">
            <v>1M</v>
          </cell>
          <cell r="B228">
            <v>8862.5806451612898</v>
          </cell>
          <cell r="C228" t="str">
            <v>new</v>
          </cell>
          <cell r="D228" t="str">
            <v>M</v>
          </cell>
          <cell r="E228">
            <v>37104</v>
          </cell>
          <cell r="F228">
            <v>8862.5806451612898</v>
          </cell>
        </row>
        <row r="229">
          <cell r="A229" t="str">
            <v>1M</v>
          </cell>
          <cell r="B229">
            <v>9426</v>
          </cell>
          <cell r="C229" t="str">
            <v>new</v>
          </cell>
          <cell r="D229" t="str">
            <v>M</v>
          </cell>
          <cell r="E229">
            <v>37135</v>
          </cell>
          <cell r="F229">
            <v>9426</v>
          </cell>
        </row>
        <row r="230">
          <cell r="A230" t="str">
            <v>0N</v>
          </cell>
          <cell r="B230">
            <v>1</v>
          </cell>
          <cell r="C230" t="str">
            <v>new</v>
          </cell>
          <cell r="D230" t="str">
            <v>N</v>
          </cell>
          <cell r="E230">
            <v>36831</v>
          </cell>
          <cell r="F230">
            <v>1</v>
          </cell>
        </row>
        <row r="231">
          <cell r="A231" t="str">
            <v>0N</v>
          </cell>
          <cell r="B231">
            <v>6</v>
          </cell>
          <cell r="C231" t="str">
            <v>new</v>
          </cell>
          <cell r="D231" t="str">
            <v>N</v>
          </cell>
          <cell r="E231">
            <v>36861</v>
          </cell>
          <cell r="F231">
            <v>6</v>
          </cell>
        </row>
        <row r="232">
          <cell r="A232" t="str">
            <v>1N</v>
          </cell>
          <cell r="B232">
            <v>20</v>
          </cell>
          <cell r="C232" t="str">
            <v>new</v>
          </cell>
          <cell r="D232" t="str">
            <v>N</v>
          </cell>
          <cell r="E232">
            <v>36892</v>
          </cell>
          <cell r="F232">
            <v>20</v>
          </cell>
        </row>
        <row r="233">
          <cell r="A233" t="str">
            <v>1N</v>
          </cell>
          <cell r="B233">
            <v>32</v>
          </cell>
          <cell r="C233" t="str">
            <v>new</v>
          </cell>
          <cell r="D233" t="str">
            <v>N</v>
          </cell>
          <cell r="E233">
            <v>36923</v>
          </cell>
          <cell r="F233">
            <v>32</v>
          </cell>
        </row>
        <row r="234">
          <cell r="A234" t="str">
            <v>1N</v>
          </cell>
          <cell r="B234">
            <v>37</v>
          </cell>
          <cell r="C234" t="str">
            <v>new</v>
          </cell>
          <cell r="D234" t="str">
            <v>N</v>
          </cell>
          <cell r="E234">
            <v>36951</v>
          </cell>
          <cell r="F234">
            <v>37</v>
          </cell>
        </row>
        <row r="235">
          <cell r="A235" t="str">
            <v>1N</v>
          </cell>
          <cell r="B235">
            <v>103</v>
          </cell>
          <cell r="C235" t="str">
            <v>new</v>
          </cell>
          <cell r="D235" t="str">
            <v>N</v>
          </cell>
          <cell r="E235">
            <v>36982</v>
          </cell>
          <cell r="F235">
            <v>103</v>
          </cell>
        </row>
        <row r="236">
          <cell r="A236" t="str">
            <v>1N</v>
          </cell>
          <cell r="B236">
            <v>156</v>
          </cell>
          <cell r="C236" t="str">
            <v>new</v>
          </cell>
          <cell r="D236" t="str">
            <v>N</v>
          </cell>
          <cell r="E236">
            <v>37012</v>
          </cell>
          <cell r="F236">
            <v>156</v>
          </cell>
        </row>
        <row r="237">
          <cell r="A237" t="str">
            <v>1N</v>
          </cell>
          <cell r="B237">
            <v>241</v>
          </cell>
          <cell r="C237" t="str">
            <v>new</v>
          </cell>
          <cell r="D237" t="str">
            <v>N</v>
          </cell>
          <cell r="E237">
            <v>37043</v>
          </cell>
          <cell r="F237">
            <v>241</v>
          </cell>
        </row>
        <row r="238">
          <cell r="A238" t="str">
            <v>1N</v>
          </cell>
          <cell r="B238">
            <v>388</v>
          </cell>
          <cell r="C238" t="str">
            <v>new</v>
          </cell>
          <cell r="D238" t="str">
            <v>N</v>
          </cell>
          <cell r="E238">
            <v>37073</v>
          </cell>
          <cell r="F238">
            <v>388</v>
          </cell>
        </row>
        <row r="239">
          <cell r="A239" t="str">
            <v>1N</v>
          </cell>
          <cell r="B239">
            <v>505</v>
          </cell>
          <cell r="C239" t="str">
            <v>new</v>
          </cell>
          <cell r="D239" t="str">
            <v>N</v>
          </cell>
          <cell r="E239">
            <v>37104</v>
          </cell>
          <cell r="F239">
            <v>505</v>
          </cell>
        </row>
        <row r="240">
          <cell r="A240" t="str">
            <v>1N</v>
          </cell>
          <cell r="B240">
            <v>607</v>
          </cell>
          <cell r="C240" t="str">
            <v>new</v>
          </cell>
          <cell r="D240" t="str">
            <v>N</v>
          </cell>
          <cell r="E240">
            <v>37135</v>
          </cell>
          <cell r="F240">
            <v>607</v>
          </cell>
        </row>
        <row r="241">
          <cell r="A241" t="str">
            <v>0O</v>
          </cell>
          <cell r="B241">
            <v>12</v>
          </cell>
          <cell r="C241" t="str">
            <v>new</v>
          </cell>
          <cell r="D241" t="str">
            <v>O</v>
          </cell>
          <cell r="E241">
            <v>36831</v>
          </cell>
          <cell r="F241">
            <v>12</v>
          </cell>
        </row>
        <row r="242">
          <cell r="A242" t="str">
            <v>0O</v>
          </cell>
          <cell r="B242">
            <v>70</v>
          </cell>
          <cell r="C242" t="str">
            <v>new</v>
          </cell>
          <cell r="D242" t="str">
            <v>O</v>
          </cell>
          <cell r="E242">
            <v>36861</v>
          </cell>
          <cell r="F242">
            <v>70</v>
          </cell>
        </row>
        <row r="243">
          <cell r="A243" t="str">
            <v>1O</v>
          </cell>
          <cell r="B243">
            <v>375</v>
          </cell>
          <cell r="C243" t="str">
            <v>new</v>
          </cell>
          <cell r="D243" t="str">
            <v>O</v>
          </cell>
          <cell r="E243">
            <v>36892</v>
          </cell>
          <cell r="F243">
            <v>375</v>
          </cell>
        </row>
        <row r="244">
          <cell r="A244" t="str">
            <v>1O</v>
          </cell>
          <cell r="B244">
            <v>909</v>
          </cell>
          <cell r="C244" t="str">
            <v>new</v>
          </cell>
          <cell r="D244" t="str">
            <v>O</v>
          </cell>
          <cell r="E244">
            <v>36923</v>
          </cell>
          <cell r="F244">
            <v>909</v>
          </cell>
        </row>
        <row r="245">
          <cell r="A245" t="str">
            <v>1O</v>
          </cell>
          <cell r="B245">
            <v>1334</v>
          </cell>
          <cell r="C245" t="str">
            <v>new</v>
          </cell>
          <cell r="D245" t="str">
            <v>O</v>
          </cell>
          <cell r="E245">
            <v>36951</v>
          </cell>
          <cell r="F245">
            <v>1334</v>
          </cell>
        </row>
        <row r="246">
          <cell r="A246" t="str">
            <v>1O</v>
          </cell>
          <cell r="B246">
            <v>1658</v>
          </cell>
          <cell r="C246" t="str">
            <v>new</v>
          </cell>
          <cell r="D246" t="str">
            <v>O</v>
          </cell>
          <cell r="E246">
            <v>36982</v>
          </cell>
          <cell r="F246">
            <v>1658</v>
          </cell>
        </row>
        <row r="247">
          <cell r="A247" t="str">
            <v>1O</v>
          </cell>
          <cell r="B247">
            <v>1879</v>
          </cell>
          <cell r="C247" t="str">
            <v>new</v>
          </cell>
          <cell r="D247" t="str">
            <v>O</v>
          </cell>
          <cell r="E247">
            <v>37012</v>
          </cell>
          <cell r="F247">
            <v>1879</v>
          </cell>
        </row>
        <row r="248">
          <cell r="A248" t="str">
            <v>1O</v>
          </cell>
          <cell r="B248">
            <v>2193</v>
          </cell>
          <cell r="C248" t="str">
            <v>new</v>
          </cell>
          <cell r="D248" t="str">
            <v>O</v>
          </cell>
          <cell r="E248">
            <v>37043</v>
          </cell>
          <cell r="F248">
            <v>2193</v>
          </cell>
        </row>
        <row r="249">
          <cell r="A249" t="str">
            <v>1O</v>
          </cell>
          <cell r="B249">
            <v>2446</v>
          </cell>
          <cell r="C249" t="str">
            <v>new</v>
          </cell>
          <cell r="D249" t="str">
            <v>O</v>
          </cell>
          <cell r="E249">
            <v>37073</v>
          </cell>
          <cell r="F249">
            <v>2446</v>
          </cell>
        </row>
        <row r="250">
          <cell r="A250" t="str">
            <v>1O</v>
          </cell>
          <cell r="B250">
            <v>2726</v>
          </cell>
          <cell r="C250" t="str">
            <v>new</v>
          </cell>
          <cell r="D250" t="str">
            <v>O</v>
          </cell>
          <cell r="E250">
            <v>37104</v>
          </cell>
          <cell r="F250">
            <v>2726</v>
          </cell>
        </row>
        <row r="251">
          <cell r="A251" t="str">
            <v>1O</v>
          </cell>
          <cell r="B251">
            <v>3065</v>
          </cell>
          <cell r="C251" t="str">
            <v>new</v>
          </cell>
          <cell r="D251" t="str">
            <v>O</v>
          </cell>
          <cell r="E251">
            <v>37135</v>
          </cell>
          <cell r="F251">
            <v>3065</v>
          </cell>
        </row>
        <row r="252">
          <cell r="A252" t="str">
            <v>1P</v>
          </cell>
          <cell r="B252">
            <v>5</v>
          </cell>
          <cell r="C252" t="str">
            <v>new</v>
          </cell>
          <cell r="D252" t="str">
            <v>P</v>
          </cell>
          <cell r="E252">
            <v>37012</v>
          </cell>
          <cell r="F252">
            <v>5</v>
          </cell>
        </row>
        <row r="253">
          <cell r="A253" t="str">
            <v>1P</v>
          </cell>
          <cell r="B253">
            <v>5</v>
          </cell>
          <cell r="C253" t="str">
            <v>new</v>
          </cell>
          <cell r="D253" t="str">
            <v>P</v>
          </cell>
          <cell r="E253">
            <v>37043</v>
          </cell>
          <cell r="F253">
            <v>5</v>
          </cell>
        </row>
        <row r="254">
          <cell r="A254" t="str">
            <v>1P</v>
          </cell>
          <cell r="B254">
            <v>5</v>
          </cell>
          <cell r="C254" t="str">
            <v>new</v>
          </cell>
          <cell r="D254" t="str">
            <v>P</v>
          </cell>
          <cell r="E254">
            <v>37073</v>
          </cell>
          <cell r="F254">
            <v>5</v>
          </cell>
        </row>
        <row r="255">
          <cell r="A255" t="str">
            <v>1P</v>
          </cell>
          <cell r="B255">
            <v>5</v>
          </cell>
          <cell r="C255" t="str">
            <v>new</v>
          </cell>
          <cell r="D255" t="str">
            <v>P</v>
          </cell>
          <cell r="E255">
            <v>37104</v>
          </cell>
          <cell r="F255">
            <v>5</v>
          </cell>
        </row>
        <row r="256">
          <cell r="A256" t="str">
            <v>1P</v>
          </cell>
          <cell r="B256">
            <v>5</v>
          </cell>
          <cell r="C256" t="str">
            <v>new</v>
          </cell>
          <cell r="D256" t="str">
            <v>P</v>
          </cell>
          <cell r="E256">
            <v>37135</v>
          </cell>
          <cell r="F256">
            <v>5</v>
          </cell>
        </row>
        <row r="257">
          <cell r="A257" t="str">
            <v>0Q</v>
          </cell>
          <cell r="B257">
            <v>0</v>
          </cell>
          <cell r="C257" t="str">
            <v>new</v>
          </cell>
          <cell r="D257" t="str">
            <v>Q</v>
          </cell>
          <cell r="E257">
            <v>36647</v>
          </cell>
        </row>
        <row r="258">
          <cell r="A258" t="str">
            <v>0Q</v>
          </cell>
          <cell r="B258">
            <v>10</v>
          </cell>
          <cell r="C258" t="str">
            <v>new</v>
          </cell>
          <cell r="D258" t="str">
            <v>Q</v>
          </cell>
          <cell r="E258">
            <v>36800</v>
          </cell>
          <cell r="F258">
            <v>10</v>
          </cell>
        </row>
        <row r="259">
          <cell r="A259" t="str">
            <v>0Q</v>
          </cell>
          <cell r="B259">
            <v>13</v>
          </cell>
          <cell r="C259" t="str">
            <v>new</v>
          </cell>
          <cell r="D259" t="str">
            <v>Q</v>
          </cell>
          <cell r="E259">
            <v>36831</v>
          </cell>
          <cell r="F259">
            <v>13</v>
          </cell>
        </row>
        <row r="260">
          <cell r="A260" t="str">
            <v>0Q</v>
          </cell>
          <cell r="B260">
            <v>15</v>
          </cell>
          <cell r="C260" t="str">
            <v>new</v>
          </cell>
          <cell r="D260" t="str">
            <v>Q</v>
          </cell>
          <cell r="E260">
            <v>36861</v>
          </cell>
          <cell r="F260">
            <v>15</v>
          </cell>
        </row>
        <row r="261">
          <cell r="A261" t="str">
            <v>1Q</v>
          </cell>
          <cell r="B261">
            <v>14</v>
          </cell>
          <cell r="C261" t="str">
            <v>new</v>
          </cell>
          <cell r="D261" t="str">
            <v>Q</v>
          </cell>
          <cell r="E261">
            <v>36892</v>
          </cell>
          <cell r="F261">
            <v>14</v>
          </cell>
        </row>
        <row r="262">
          <cell r="A262" t="str">
            <v>1Q</v>
          </cell>
          <cell r="B262">
            <v>11</v>
          </cell>
          <cell r="C262" t="str">
            <v>new</v>
          </cell>
          <cell r="D262" t="str">
            <v>Q</v>
          </cell>
          <cell r="E262">
            <v>36923</v>
          </cell>
          <cell r="F262">
            <v>11</v>
          </cell>
        </row>
        <row r="263">
          <cell r="A263" t="str">
            <v>1Q</v>
          </cell>
          <cell r="B263">
            <v>17</v>
          </cell>
          <cell r="C263" t="str">
            <v>new</v>
          </cell>
          <cell r="D263" t="str">
            <v>Q</v>
          </cell>
          <cell r="E263">
            <v>36951</v>
          </cell>
          <cell r="F263">
            <v>17</v>
          </cell>
        </row>
        <row r="264">
          <cell r="A264" t="str">
            <v>1Q</v>
          </cell>
          <cell r="B264">
            <v>20</v>
          </cell>
          <cell r="C264" t="str">
            <v>new</v>
          </cell>
          <cell r="D264" t="str">
            <v>Q</v>
          </cell>
          <cell r="E264">
            <v>36982</v>
          </cell>
          <cell r="F264">
            <v>20</v>
          </cell>
        </row>
        <row r="265">
          <cell r="A265" t="str">
            <v>1Q</v>
          </cell>
          <cell r="B265">
            <v>67</v>
          </cell>
          <cell r="C265" t="str">
            <v>new</v>
          </cell>
          <cell r="D265" t="str">
            <v>Q</v>
          </cell>
          <cell r="E265">
            <v>37012</v>
          </cell>
          <cell r="F265">
            <v>67</v>
          </cell>
        </row>
        <row r="266">
          <cell r="A266" t="str">
            <v>1Q</v>
          </cell>
          <cell r="B266">
            <v>79</v>
          </cell>
          <cell r="C266" t="str">
            <v>new</v>
          </cell>
          <cell r="D266" t="str">
            <v>Q</v>
          </cell>
          <cell r="E266">
            <v>37043</v>
          </cell>
          <cell r="F266">
            <v>79</v>
          </cell>
        </row>
        <row r="267">
          <cell r="A267" t="str">
            <v>1Q</v>
          </cell>
          <cell r="B267">
            <v>68</v>
          </cell>
          <cell r="C267" t="str">
            <v>new</v>
          </cell>
          <cell r="D267" t="str">
            <v>Q</v>
          </cell>
          <cell r="E267">
            <v>37073</v>
          </cell>
          <cell r="F267">
            <v>68</v>
          </cell>
        </row>
        <row r="268">
          <cell r="A268" t="str">
            <v>1Q</v>
          </cell>
          <cell r="B268">
            <v>64.548387096774206</v>
          </cell>
          <cell r="C268" t="str">
            <v>new</v>
          </cell>
          <cell r="D268" t="str">
            <v>Q</v>
          </cell>
          <cell r="E268">
            <v>37104</v>
          </cell>
          <cell r="F268">
            <v>64.548387096774206</v>
          </cell>
        </row>
        <row r="269">
          <cell r="A269" t="str">
            <v>1Q</v>
          </cell>
          <cell r="B269">
            <v>81</v>
          </cell>
          <cell r="C269" t="str">
            <v>new</v>
          </cell>
          <cell r="D269" t="str">
            <v>Q</v>
          </cell>
          <cell r="E269">
            <v>37135</v>
          </cell>
          <cell r="F269">
            <v>81</v>
          </cell>
        </row>
        <row r="270">
          <cell r="A270" t="str">
            <v>0R</v>
          </cell>
          <cell r="B270">
            <v>160</v>
          </cell>
          <cell r="C270" t="str">
            <v>new</v>
          </cell>
          <cell r="D270" t="str">
            <v>R</v>
          </cell>
          <cell r="E270">
            <v>36526</v>
          </cell>
          <cell r="H270">
            <v>160</v>
          </cell>
        </row>
        <row r="271">
          <cell r="A271" t="str">
            <v>0R</v>
          </cell>
          <cell r="B271">
            <v>171</v>
          </cell>
          <cell r="C271" t="str">
            <v>new</v>
          </cell>
          <cell r="D271" t="str">
            <v>R</v>
          </cell>
          <cell r="E271">
            <v>36557</v>
          </cell>
          <cell r="H271">
            <v>171</v>
          </cell>
        </row>
        <row r="272">
          <cell r="A272" t="str">
            <v>0R</v>
          </cell>
          <cell r="B272">
            <v>160</v>
          </cell>
          <cell r="C272" t="str">
            <v>new</v>
          </cell>
          <cell r="D272" t="str">
            <v>R</v>
          </cell>
          <cell r="E272">
            <v>36586</v>
          </cell>
          <cell r="H272">
            <v>160</v>
          </cell>
        </row>
        <row r="273">
          <cell r="A273" t="str">
            <v>0R</v>
          </cell>
          <cell r="B273">
            <v>151</v>
          </cell>
          <cell r="C273" t="str">
            <v>new</v>
          </cell>
          <cell r="D273" t="str">
            <v>R</v>
          </cell>
          <cell r="E273">
            <v>36617</v>
          </cell>
          <cell r="H273">
            <v>151</v>
          </cell>
        </row>
        <row r="274">
          <cell r="A274" t="str">
            <v>0R</v>
          </cell>
          <cell r="B274">
            <v>168</v>
          </cell>
          <cell r="C274" t="str">
            <v>new</v>
          </cell>
          <cell r="D274" t="str">
            <v>R</v>
          </cell>
          <cell r="E274">
            <v>36647</v>
          </cell>
          <cell r="H274">
            <v>168</v>
          </cell>
        </row>
        <row r="275">
          <cell r="A275" t="str">
            <v>0R</v>
          </cell>
          <cell r="B275">
            <v>171</v>
          </cell>
          <cell r="C275" t="str">
            <v>new</v>
          </cell>
          <cell r="D275" t="str">
            <v>R</v>
          </cell>
          <cell r="E275">
            <v>36678</v>
          </cell>
          <cell r="H275">
            <v>171</v>
          </cell>
        </row>
        <row r="276">
          <cell r="A276" t="str">
            <v>0R</v>
          </cell>
          <cell r="B276">
            <v>198</v>
          </cell>
          <cell r="C276" t="str">
            <v>new</v>
          </cell>
          <cell r="D276" t="str">
            <v>R</v>
          </cell>
          <cell r="E276">
            <v>36708</v>
          </cell>
          <cell r="H276">
            <v>198</v>
          </cell>
        </row>
        <row r="277">
          <cell r="A277" t="str">
            <v>0R</v>
          </cell>
          <cell r="B277">
            <v>208</v>
          </cell>
          <cell r="C277" t="str">
            <v>new</v>
          </cell>
          <cell r="D277" t="str">
            <v>R</v>
          </cell>
          <cell r="E277">
            <v>36739</v>
          </cell>
          <cell r="H277">
            <v>208</v>
          </cell>
        </row>
        <row r="278">
          <cell r="A278" t="str">
            <v>0R</v>
          </cell>
          <cell r="B278">
            <v>173</v>
          </cell>
          <cell r="C278" t="str">
            <v>new</v>
          </cell>
          <cell r="D278" t="str">
            <v>R</v>
          </cell>
          <cell r="E278">
            <v>36770</v>
          </cell>
          <cell r="H278">
            <v>173</v>
          </cell>
        </row>
        <row r="279">
          <cell r="A279" t="str">
            <v>0R</v>
          </cell>
          <cell r="B279">
            <v>173</v>
          </cell>
          <cell r="C279" t="str">
            <v>new</v>
          </cell>
          <cell r="D279" t="str">
            <v>R</v>
          </cell>
          <cell r="E279">
            <v>36800</v>
          </cell>
          <cell r="H279">
            <v>173</v>
          </cell>
        </row>
        <row r="280">
          <cell r="A280" t="str">
            <v>0R</v>
          </cell>
          <cell r="B280">
            <v>167</v>
          </cell>
          <cell r="C280" t="str">
            <v>new</v>
          </cell>
          <cell r="D280" t="str">
            <v>R</v>
          </cell>
          <cell r="E280">
            <v>36831</v>
          </cell>
          <cell r="H280">
            <v>167</v>
          </cell>
        </row>
        <row r="281">
          <cell r="A281" t="str">
            <v>0R</v>
          </cell>
          <cell r="B281">
            <v>194</v>
          </cell>
          <cell r="C281" t="str">
            <v>new</v>
          </cell>
          <cell r="D281" t="str">
            <v>R</v>
          </cell>
          <cell r="E281">
            <v>36861</v>
          </cell>
          <cell r="H281">
            <v>194</v>
          </cell>
        </row>
        <row r="282">
          <cell r="A282" t="str">
            <v>1R</v>
          </cell>
          <cell r="B282">
            <v>169</v>
          </cell>
          <cell r="C282" t="str">
            <v>new</v>
          </cell>
          <cell r="D282" t="str">
            <v>R</v>
          </cell>
          <cell r="E282">
            <v>36892</v>
          </cell>
          <cell r="H282">
            <v>169</v>
          </cell>
        </row>
        <row r="283">
          <cell r="A283" t="str">
            <v>1R</v>
          </cell>
          <cell r="B283">
            <v>129</v>
          </cell>
          <cell r="C283" t="str">
            <v>new</v>
          </cell>
          <cell r="D283" t="str">
            <v>R</v>
          </cell>
          <cell r="E283">
            <v>36923</v>
          </cell>
          <cell r="H283">
            <v>129</v>
          </cell>
        </row>
        <row r="284">
          <cell r="A284" t="str">
            <v>1R</v>
          </cell>
          <cell r="B284">
            <v>149</v>
          </cell>
          <cell r="C284" t="str">
            <v>new</v>
          </cell>
          <cell r="D284" t="str">
            <v>R</v>
          </cell>
          <cell r="E284">
            <v>36951</v>
          </cell>
          <cell r="H284">
            <v>149</v>
          </cell>
        </row>
        <row r="285">
          <cell r="A285" t="str">
            <v>1R</v>
          </cell>
          <cell r="B285">
            <v>173</v>
          </cell>
          <cell r="C285" t="str">
            <v>new</v>
          </cell>
          <cell r="D285" t="str">
            <v>R</v>
          </cell>
          <cell r="E285">
            <v>36982</v>
          </cell>
          <cell r="H285">
            <v>173</v>
          </cell>
        </row>
        <row r="286">
          <cell r="A286" t="str">
            <v>1R</v>
          </cell>
          <cell r="B286">
            <v>174</v>
          </cell>
          <cell r="C286" t="str">
            <v>new</v>
          </cell>
          <cell r="D286" t="str">
            <v>R</v>
          </cell>
          <cell r="E286">
            <v>37012</v>
          </cell>
          <cell r="H286">
            <v>174</v>
          </cell>
        </row>
        <row r="287">
          <cell r="A287" t="str">
            <v>1R</v>
          </cell>
          <cell r="B287">
            <v>161</v>
          </cell>
          <cell r="C287" t="str">
            <v>new</v>
          </cell>
          <cell r="D287" t="str">
            <v>R</v>
          </cell>
          <cell r="E287">
            <v>37043</v>
          </cell>
          <cell r="H287">
            <v>161</v>
          </cell>
        </row>
        <row r="288">
          <cell r="A288" t="str">
            <v>1R</v>
          </cell>
          <cell r="B288">
            <v>176</v>
          </cell>
          <cell r="C288" t="str">
            <v>new</v>
          </cell>
          <cell r="D288" t="str">
            <v>R</v>
          </cell>
          <cell r="E288">
            <v>37073</v>
          </cell>
          <cell r="H288">
            <v>176</v>
          </cell>
        </row>
        <row r="289">
          <cell r="A289" t="str">
            <v>1R</v>
          </cell>
          <cell r="B289">
            <v>197</v>
          </cell>
          <cell r="C289" t="str">
            <v>new</v>
          </cell>
          <cell r="D289" t="str">
            <v>R</v>
          </cell>
          <cell r="E289">
            <v>37104</v>
          </cell>
          <cell r="H289">
            <v>197</v>
          </cell>
        </row>
        <row r="290">
          <cell r="A290" t="str">
            <v>1R</v>
          </cell>
          <cell r="B290">
            <v>71</v>
          </cell>
          <cell r="C290" t="str">
            <v>new</v>
          </cell>
          <cell r="D290" t="str">
            <v>R</v>
          </cell>
          <cell r="E290">
            <v>37135</v>
          </cell>
          <cell r="H290">
            <v>71</v>
          </cell>
        </row>
        <row r="291">
          <cell r="A291" t="str">
            <v>0U</v>
          </cell>
          <cell r="B291">
            <v>1</v>
          </cell>
          <cell r="C291" t="str">
            <v>new</v>
          </cell>
          <cell r="D291" t="str">
            <v>U</v>
          </cell>
          <cell r="E291">
            <v>36708</v>
          </cell>
          <cell r="F291">
            <v>1</v>
          </cell>
        </row>
        <row r="292">
          <cell r="A292" t="str">
            <v>0U</v>
          </cell>
          <cell r="B292">
            <v>1</v>
          </cell>
          <cell r="C292" t="str">
            <v>new</v>
          </cell>
          <cell r="D292" t="str">
            <v>U</v>
          </cell>
          <cell r="E292">
            <v>36739</v>
          </cell>
          <cell r="F292">
            <v>1</v>
          </cell>
        </row>
        <row r="293">
          <cell r="A293" t="str">
            <v>0A</v>
          </cell>
          <cell r="B293">
            <v>18383.2580645161</v>
          </cell>
          <cell r="C293" t="str">
            <v>old</v>
          </cell>
          <cell r="D293" t="str">
            <v>A</v>
          </cell>
          <cell r="E293">
            <v>36526</v>
          </cell>
          <cell r="F293">
            <v>18383.2580645161</v>
          </cell>
        </row>
        <row r="294">
          <cell r="A294" t="str">
            <v>0A</v>
          </cell>
          <cell r="B294">
            <v>18526.1379310345</v>
          </cell>
          <cell r="C294" t="str">
            <v>old</v>
          </cell>
          <cell r="D294" t="str">
            <v>A</v>
          </cell>
          <cell r="E294">
            <v>36557</v>
          </cell>
          <cell r="F294">
            <v>18526.1379310345</v>
          </cell>
        </row>
        <row r="295">
          <cell r="A295" t="str">
            <v>0A</v>
          </cell>
          <cell r="B295">
            <v>18669.838709677399</v>
          </cell>
          <cell r="C295" t="str">
            <v>old</v>
          </cell>
          <cell r="D295" t="str">
            <v>A</v>
          </cell>
          <cell r="E295">
            <v>36586</v>
          </cell>
          <cell r="F295">
            <v>18669.838709677399</v>
          </cell>
        </row>
        <row r="296">
          <cell r="A296" t="str">
            <v>0A</v>
          </cell>
          <cell r="B296">
            <v>18961.099999999999</v>
          </cell>
          <cell r="C296" t="str">
            <v>old</v>
          </cell>
          <cell r="D296" t="str">
            <v>A</v>
          </cell>
          <cell r="E296">
            <v>36617</v>
          </cell>
          <cell r="F296">
            <v>18961.099999999999</v>
          </cell>
        </row>
        <row r="297">
          <cell r="A297" t="str">
            <v>0A</v>
          </cell>
          <cell r="B297">
            <v>19223.774193548401</v>
          </cell>
          <cell r="C297" t="str">
            <v>old</v>
          </cell>
          <cell r="D297" t="str">
            <v>A</v>
          </cell>
          <cell r="E297">
            <v>36647</v>
          </cell>
          <cell r="F297">
            <v>19223.774193548401</v>
          </cell>
        </row>
        <row r="298">
          <cell r="A298" t="str">
            <v>0A</v>
          </cell>
          <cell r="B298">
            <v>19326.666666666701</v>
          </cell>
          <cell r="C298" t="str">
            <v>old</v>
          </cell>
          <cell r="D298" t="str">
            <v>A</v>
          </cell>
          <cell r="E298">
            <v>36678</v>
          </cell>
          <cell r="F298">
            <v>19326.666666666701</v>
          </cell>
        </row>
        <row r="299">
          <cell r="A299" t="str">
            <v>0A</v>
          </cell>
          <cell r="B299">
            <v>19460.7096774194</v>
          </cell>
          <cell r="C299" t="str">
            <v>old</v>
          </cell>
          <cell r="D299" t="str">
            <v>A</v>
          </cell>
          <cell r="E299">
            <v>36708</v>
          </cell>
          <cell r="F299">
            <v>19460.7096774194</v>
          </cell>
        </row>
        <row r="300">
          <cell r="A300" t="str">
            <v>0A</v>
          </cell>
          <cell r="B300">
            <v>19790.903225806502</v>
          </cell>
          <cell r="C300" t="str">
            <v>old</v>
          </cell>
          <cell r="D300" t="str">
            <v>A</v>
          </cell>
          <cell r="E300">
            <v>36739</v>
          </cell>
          <cell r="F300">
            <v>19790.903225806502</v>
          </cell>
        </row>
        <row r="301">
          <cell r="A301" t="str">
            <v>0A</v>
          </cell>
          <cell r="B301">
            <v>19955.2</v>
          </cell>
          <cell r="C301" t="str">
            <v>old</v>
          </cell>
          <cell r="D301" t="str">
            <v>A</v>
          </cell>
          <cell r="E301">
            <v>36770</v>
          </cell>
          <cell r="F301">
            <v>19955.2</v>
          </cell>
        </row>
        <row r="302">
          <cell r="A302" t="str">
            <v>0A</v>
          </cell>
          <cell r="B302">
            <v>20041.2580645161</v>
          </cell>
          <cell r="C302" t="str">
            <v>old</v>
          </cell>
          <cell r="D302" t="str">
            <v>A</v>
          </cell>
          <cell r="E302">
            <v>36800</v>
          </cell>
          <cell r="F302">
            <v>20041.2580645161</v>
          </cell>
        </row>
        <row r="303">
          <cell r="A303" t="str">
            <v>0A</v>
          </cell>
          <cell r="B303">
            <v>20260.333333333299</v>
          </cell>
          <cell r="C303" t="str">
            <v>old</v>
          </cell>
          <cell r="D303" t="str">
            <v>A</v>
          </cell>
          <cell r="E303">
            <v>36831</v>
          </cell>
          <cell r="F303">
            <v>20260.333333333299</v>
          </cell>
        </row>
        <row r="304">
          <cell r="A304" t="str">
            <v>0A</v>
          </cell>
          <cell r="B304">
            <v>20577.129032258101</v>
          </cell>
          <cell r="C304" t="str">
            <v>old</v>
          </cell>
          <cell r="D304" t="str">
            <v>A</v>
          </cell>
          <cell r="E304">
            <v>36861</v>
          </cell>
          <cell r="F304">
            <v>20577.129032258101</v>
          </cell>
        </row>
        <row r="305">
          <cell r="A305" t="str">
            <v>0A</v>
          </cell>
          <cell r="B305">
            <v>20953.7419354839</v>
          </cell>
          <cell r="C305" t="str">
            <v>old</v>
          </cell>
          <cell r="D305" t="str">
            <v>A</v>
          </cell>
          <cell r="E305">
            <v>36892</v>
          </cell>
          <cell r="F305">
            <v>20953.7419354839</v>
          </cell>
        </row>
        <row r="306">
          <cell r="A306" t="str">
            <v>0A</v>
          </cell>
          <cell r="B306">
            <v>20992.928571428602</v>
          </cell>
          <cell r="C306" t="str">
            <v>old</v>
          </cell>
          <cell r="D306" t="str">
            <v>A</v>
          </cell>
          <cell r="E306">
            <v>36923</v>
          </cell>
          <cell r="F306">
            <v>20992.928571428602</v>
          </cell>
        </row>
        <row r="307">
          <cell r="A307" t="str">
            <v>0A</v>
          </cell>
          <cell r="B307">
            <v>21163.129032258101</v>
          </cell>
          <cell r="C307" t="str">
            <v>old</v>
          </cell>
          <cell r="D307" t="str">
            <v>A</v>
          </cell>
          <cell r="E307">
            <v>36951</v>
          </cell>
          <cell r="F307">
            <v>21163.129032258101</v>
          </cell>
        </row>
        <row r="308">
          <cell r="A308" t="str">
            <v>0A</v>
          </cell>
          <cell r="B308">
            <v>21426.233333333301</v>
          </cell>
          <cell r="C308" t="str">
            <v>old</v>
          </cell>
          <cell r="D308" t="str">
            <v>A</v>
          </cell>
          <cell r="E308">
            <v>36982</v>
          </cell>
          <cell r="F308">
            <v>21426.233333333301</v>
          </cell>
        </row>
        <row r="309">
          <cell r="A309" t="str">
            <v>0A</v>
          </cell>
          <cell r="B309">
            <v>21648.580645161299</v>
          </cell>
          <cell r="C309" t="str">
            <v>old</v>
          </cell>
          <cell r="D309" t="str">
            <v>A</v>
          </cell>
          <cell r="E309">
            <v>37012</v>
          </cell>
          <cell r="F309">
            <v>21648.580645161299</v>
          </cell>
        </row>
        <row r="310">
          <cell r="A310" t="str">
            <v>0A</v>
          </cell>
          <cell r="B310">
            <v>21588.9666666667</v>
          </cell>
          <cell r="C310" t="str">
            <v>old</v>
          </cell>
          <cell r="D310" t="str">
            <v>A</v>
          </cell>
          <cell r="E310">
            <v>37043</v>
          </cell>
          <cell r="F310">
            <v>21588.9666666667</v>
          </cell>
        </row>
        <row r="311">
          <cell r="A311" t="str">
            <v>0A</v>
          </cell>
          <cell r="B311">
            <v>21787.3548387097</v>
          </cell>
          <cell r="C311" t="str">
            <v>old</v>
          </cell>
          <cell r="D311" t="str">
            <v>A</v>
          </cell>
          <cell r="E311">
            <v>37073</v>
          </cell>
          <cell r="F311">
            <v>21787.3548387097</v>
          </cell>
        </row>
        <row r="312">
          <cell r="A312" t="str">
            <v>0A</v>
          </cell>
          <cell r="B312">
            <v>22086.516129032301</v>
          </cell>
          <cell r="C312" t="str">
            <v>old</v>
          </cell>
          <cell r="D312" t="str">
            <v>A</v>
          </cell>
          <cell r="E312">
            <v>37104</v>
          </cell>
          <cell r="F312">
            <v>22086.516129032301</v>
          </cell>
        </row>
        <row r="313">
          <cell r="A313" t="str">
            <v>0A</v>
          </cell>
          <cell r="B313">
            <v>22194.566666666698</v>
          </cell>
          <cell r="C313" t="str">
            <v>old</v>
          </cell>
          <cell r="D313" t="str">
            <v>A</v>
          </cell>
          <cell r="E313">
            <v>37135</v>
          </cell>
          <cell r="F313">
            <v>22194.566666666698</v>
          </cell>
        </row>
        <row r="314">
          <cell r="A314" t="str">
            <v>0B</v>
          </cell>
          <cell r="B314">
            <v>12591.064516128999</v>
          </cell>
          <cell r="C314" t="str">
            <v>old</v>
          </cell>
          <cell r="D314" t="str">
            <v>B</v>
          </cell>
          <cell r="E314">
            <v>36526</v>
          </cell>
          <cell r="F314">
            <v>12591.064516128999</v>
          </cell>
        </row>
        <row r="315">
          <cell r="A315" t="str">
            <v>0B</v>
          </cell>
          <cell r="B315">
            <v>12730.896551724099</v>
          </cell>
          <cell r="C315" t="str">
            <v>old</v>
          </cell>
          <cell r="D315" t="str">
            <v>B</v>
          </cell>
          <cell r="E315">
            <v>36557</v>
          </cell>
          <cell r="F315">
            <v>12730.896551724099</v>
          </cell>
        </row>
        <row r="316">
          <cell r="A316" t="str">
            <v>0B</v>
          </cell>
          <cell r="B316">
            <v>12883.322580645199</v>
          </cell>
          <cell r="C316" t="str">
            <v>old</v>
          </cell>
          <cell r="D316" t="str">
            <v>B</v>
          </cell>
          <cell r="E316">
            <v>36586</v>
          </cell>
          <cell r="F316">
            <v>12883.322580645199</v>
          </cell>
        </row>
        <row r="317">
          <cell r="A317" t="str">
            <v>0B</v>
          </cell>
          <cell r="B317">
            <v>12989.6333333333</v>
          </cell>
          <cell r="C317" t="str">
            <v>old</v>
          </cell>
          <cell r="D317" t="str">
            <v>B</v>
          </cell>
          <cell r="E317">
            <v>36617</v>
          </cell>
          <cell r="F317">
            <v>12989.6333333333</v>
          </cell>
        </row>
        <row r="318">
          <cell r="A318" t="str">
            <v>0B</v>
          </cell>
          <cell r="B318">
            <v>13158.6129032258</v>
          </cell>
          <cell r="C318" t="str">
            <v>old</v>
          </cell>
          <cell r="D318" t="str">
            <v>B</v>
          </cell>
          <cell r="E318">
            <v>36647</v>
          </cell>
          <cell r="F318">
            <v>13158.6129032258</v>
          </cell>
        </row>
        <row r="319">
          <cell r="A319" t="str">
            <v>0B</v>
          </cell>
          <cell r="B319">
            <v>13329.4</v>
          </cell>
          <cell r="C319" t="str">
            <v>old</v>
          </cell>
          <cell r="D319" t="str">
            <v>B</v>
          </cell>
          <cell r="E319">
            <v>36678</v>
          </cell>
          <cell r="F319">
            <v>13329.4</v>
          </cell>
        </row>
        <row r="320">
          <cell r="A320" t="str">
            <v>0B</v>
          </cell>
          <cell r="B320">
            <v>13475.0967741935</v>
          </cell>
          <cell r="C320" t="str">
            <v>old</v>
          </cell>
          <cell r="D320" t="str">
            <v>B</v>
          </cell>
          <cell r="E320">
            <v>36708</v>
          </cell>
          <cell r="F320">
            <v>13475.0967741935</v>
          </cell>
        </row>
        <row r="321">
          <cell r="A321" t="str">
            <v>0B</v>
          </cell>
          <cell r="B321">
            <v>13670.4516129032</v>
          </cell>
          <cell r="C321" t="str">
            <v>old</v>
          </cell>
          <cell r="D321" t="str">
            <v>B</v>
          </cell>
          <cell r="E321">
            <v>36739</v>
          </cell>
          <cell r="F321">
            <v>13670.4516129032</v>
          </cell>
        </row>
        <row r="322">
          <cell r="A322" t="str">
            <v>0B</v>
          </cell>
          <cell r="B322">
            <v>13862.666666666701</v>
          </cell>
          <cell r="C322" t="str">
            <v>old</v>
          </cell>
          <cell r="D322" t="str">
            <v>B</v>
          </cell>
          <cell r="E322">
            <v>36770</v>
          </cell>
          <cell r="F322">
            <v>13862.666666666701</v>
          </cell>
        </row>
        <row r="323">
          <cell r="A323" t="str">
            <v>0B</v>
          </cell>
          <cell r="B323">
            <v>13958.225806451601</v>
          </cell>
          <cell r="C323" t="str">
            <v>old</v>
          </cell>
          <cell r="D323" t="str">
            <v>B</v>
          </cell>
          <cell r="E323">
            <v>36800</v>
          </cell>
          <cell r="F323">
            <v>13958.225806451601</v>
          </cell>
        </row>
        <row r="324">
          <cell r="A324" t="str">
            <v>0B</v>
          </cell>
          <cell r="B324">
            <v>14145</v>
          </cell>
          <cell r="C324" t="str">
            <v>old</v>
          </cell>
          <cell r="D324" t="str">
            <v>B</v>
          </cell>
          <cell r="E324">
            <v>36831</v>
          </cell>
          <cell r="F324">
            <v>14145</v>
          </cell>
        </row>
        <row r="325">
          <cell r="A325" t="str">
            <v>0B</v>
          </cell>
          <cell r="B325">
            <v>14392.7419354839</v>
          </cell>
          <cell r="C325" t="str">
            <v>old</v>
          </cell>
          <cell r="D325" t="str">
            <v>B</v>
          </cell>
          <cell r="E325">
            <v>36861</v>
          </cell>
          <cell r="F325">
            <v>14392.7419354839</v>
          </cell>
        </row>
        <row r="326">
          <cell r="A326" t="str">
            <v>0B</v>
          </cell>
          <cell r="B326">
            <v>14578.2903225806</v>
          </cell>
          <cell r="C326" t="str">
            <v>old</v>
          </cell>
          <cell r="D326" t="str">
            <v>B</v>
          </cell>
          <cell r="E326">
            <v>36892</v>
          </cell>
          <cell r="F326">
            <v>14578.2903225806</v>
          </cell>
        </row>
        <row r="327">
          <cell r="A327" t="str">
            <v>0B</v>
          </cell>
          <cell r="B327">
            <v>14618.0714285714</v>
          </cell>
          <cell r="C327" t="str">
            <v>old</v>
          </cell>
          <cell r="D327" t="str">
            <v>B</v>
          </cell>
          <cell r="E327">
            <v>36923</v>
          </cell>
          <cell r="F327">
            <v>14618.0714285714</v>
          </cell>
        </row>
        <row r="328">
          <cell r="A328" t="str">
            <v>0B</v>
          </cell>
          <cell r="B328">
            <v>14564.1612903226</v>
          </cell>
          <cell r="C328" t="str">
            <v>old</v>
          </cell>
          <cell r="D328" t="str">
            <v>B</v>
          </cell>
          <cell r="E328">
            <v>36951</v>
          </cell>
          <cell r="F328">
            <v>14564.1612903226</v>
          </cell>
        </row>
        <row r="329">
          <cell r="A329" t="str">
            <v>0B</v>
          </cell>
          <cell r="B329">
            <v>14684.5</v>
          </cell>
          <cell r="C329" t="str">
            <v>old</v>
          </cell>
          <cell r="D329" t="str">
            <v>B</v>
          </cell>
          <cell r="E329">
            <v>36982</v>
          </cell>
          <cell r="F329">
            <v>14684.5</v>
          </cell>
        </row>
        <row r="330">
          <cell r="A330" t="str">
            <v>0B</v>
          </cell>
          <cell r="B330">
            <v>14705.322580645199</v>
          </cell>
          <cell r="C330" t="str">
            <v>old</v>
          </cell>
          <cell r="D330" t="str">
            <v>B</v>
          </cell>
          <cell r="E330">
            <v>37012</v>
          </cell>
          <cell r="F330">
            <v>14705.322580645199</v>
          </cell>
        </row>
        <row r="331">
          <cell r="A331" t="str">
            <v>0B</v>
          </cell>
          <cell r="B331">
            <v>14757.166666666701</v>
          </cell>
          <cell r="C331" t="str">
            <v>old</v>
          </cell>
          <cell r="D331" t="str">
            <v>B</v>
          </cell>
          <cell r="E331">
            <v>37043</v>
          </cell>
          <cell r="F331">
            <v>14757.166666666701</v>
          </cell>
        </row>
        <row r="332">
          <cell r="A332" t="str">
            <v>0B</v>
          </cell>
          <cell r="B332">
            <v>14905.967741935499</v>
          </cell>
          <cell r="C332" t="str">
            <v>old</v>
          </cell>
          <cell r="D332" t="str">
            <v>B</v>
          </cell>
          <cell r="E332">
            <v>37073</v>
          </cell>
          <cell r="F332">
            <v>14905.967741935499</v>
          </cell>
        </row>
        <row r="333">
          <cell r="A333" t="str">
            <v>0B</v>
          </cell>
          <cell r="B333">
            <v>15302.483870967701</v>
          </cell>
          <cell r="C333" t="str">
            <v>old</v>
          </cell>
          <cell r="D333" t="str">
            <v>B</v>
          </cell>
          <cell r="E333">
            <v>37104</v>
          </cell>
          <cell r="F333">
            <v>15302.483870967701</v>
          </cell>
        </row>
        <row r="334">
          <cell r="A334" t="str">
            <v>0B</v>
          </cell>
          <cell r="B334">
            <v>15498.666666666701</v>
          </cell>
          <cell r="C334" t="str">
            <v>old</v>
          </cell>
          <cell r="D334" t="str">
            <v>B</v>
          </cell>
          <cell r="E334">
            <v>37135</v>
          </cell>
          <cell r="F334">
            <v>15498.666666666701</v>
          </cell>
        </row>
        <row r="335">
          <cell r="A335" t="str">
            <v>0C</v>
          </cell>
          <cell r="B335">
            <v>10479.225806451601</v>
          </cell>
          <cell r="C335" t="str">
            <v>old</v>
          </cell>
          <cell r="D335" t="str">
            <v>C</v>
          </cell>
          <cell r="E335">
            <v>36526</v>
          </cell>
          <cell r="F335">
            <v>10479.225806451601</v>
          </cell>
        </row>
        <row r="336">
          <cell r="A336" t="str">
            <v>0C</v>
          </cell>
          <cell r="B336">
            <v>10599.724137931</v>
          </cell>
          <cell r="C336" t="str">
            <v>old</v>
          </cell>
          <cell r="D336" t="str">
            <v>C</v>
          </cell>
          <cell r="E336">
            <v>36557</v>
          </cell>
          <cell r="F336">
            <v>10599.724137931</v>
          </cell>
        </row>
        <row r="337">
          <cell r="A337" t="str">
            <v>0C</v>
          </cell>
          <cell r="B337">
            <v>10737.3870967742</v>
          </cell>
          <cell r="C337" t="str">
            <v>old</v>
          </cell>
          <cell r="D337" t="str">
            <v>C</v>
          </cell>
          <cell r="E337">
            <v>36586</v>
          </cell>
          <cell r="F337">
            <v>10737.3870967742</v>
          </cell>
        </row>
        <row r="338">
          <cell r="A338" t="str">
            <v>0C</v>
          </cell>
          <cell r="B338">
            <v>10861.5666666667</v>
          </cell>
          <cell r="C338" t="str">
            <v>old</v>
          </cell>
          <cell r="D338" t="str">
            <v>C</v>
          </cell>
          <cell r="E338">
            <v>36617</v>
          </cell>
          <cell r="F338">
            <v>10861.5666666667</v>
          </cell>
        </row>
        <row r="339">
          <cell r="A339" t="str">
            <v>0C</v>
          </cell>
          <cell r="B339">
            <v>11077.6451612903</v>
          </cell>
          <cell r="C339" t="str">
            <v>old</v>
          </cell>
          <cell r="D339" t="str">
            <v>C</v>
          </cell>
          <cell r="E339">
            <v>36647</v>
          </cell>
          <cell r="F339">
            <v>11077.6451612903</v>
          </cell>
        </row>
        <row r="340">
          <cell r="A340" t="str">
            <v>0C</v>
          </cell>
          <cell r="B340">
            <v>11179.233333333301</v>
          </cell>
          <cell r="C340" t="str">
            <v>old</v>
          </cell>
          <cell r="D340" t="str">
            <v>C</v>
          </cell>
          <cell r="E340">
            <v>36678</v>
          </cell>
          <cell r="F340">
            <v>11179.233333333301</v>
          </cell>
        </row>
        <row r="341">
          <cell r="A341" t="str">
            <v>0C</v>
          </cell>
          <cell r="B341">
            <v>11298.6451612903</v>
          </cell>
          <cell r="C341" t="str">
            <v>old</v>
          </cell>
          <cell r="D341" t="str">
            <v>C</v>
          </cell>
          <cell r="E341">
            <v>36708</v>
          </cell>
          <cell r="F341">
            <v>11298.6451612903</v>
          </cell>
        </row>
        <row r="342">
          <cell r="A342" t="str">
            <v>0C</v>
          </cell>
          <cell r="B342">
            <v>11348.0967741935</v>
          </cell>
          <cell r="C342" t="str">
            <v>old</v>
          </cell>
          <cell r="D342" t="str">
            <v>C</v>
          </cell>
          <cell r="E342">
            <v>36739</v>
          </cell>
          <cell r="F342">
            <v>11348.0967741935</v>
          </cell>
        </row>
        <row r="343">
          <cell r="A343" t="str">
            <v>0C</v>
          </cell>
          <cell r="B343">
            <v>11357.766666666699</v>
          </cell>
          <cell r="C343" t="str">
            <v>old</v>
          </cell>
          <cell r="D343" t="str">
            <v>C</v>
          </cell>
          <cell r="E343">
            <v>36770</v>
          </cell>
          <cell r="F343">
            <v>11357.766666666699</v>
          </cell>
        </row>
        <row r="344">
          <cell r="A344" t="str">
            <v>0C</v>
          </cell>
          <cell r="B344">
            <v>11373.3870967742</v>
          </cell>
          <cell r="C344" t="str">
            <v>old</v>
          </cell>
          <cell r="D344" t="str">
            <v>C</v>
          </cell>
          <cell r="E344">
            <v>36800</v>
          </cell>
          <cell r="F344">
            <v>11373.3870967742</v>
          </cell>
        </row>
        <row r="345">
          <cell r="A345" t="str">
            <v>0C</v>
          </cell>
          <cell r="B345">
            <v>11497.6</v>
          </cell>
          <cell r="C345" t="str">
            <v>old</v>
          </cell>
          <cell r="D345" t="str">
            <v>C</v>
          </cell>
          <cell r="E345">
            <v>36831</v>
          </cell>
          <cell r="F345">
            <v>11497.6</v>
          </cell>
        </row>
        <row r="346">
          <cell r="A346" t="str">
            <v>0C</v>
          </cell>
          <cell r="B346">
            <v>11610.6129032258</v>
          </cell>
          <cell r="C346" t="str">
            <v>old</v>
          </cell>
          <cell r="D346" t="str">
            <v>C</v>
          </cell>
          <cell r="E346">
            <v>36861</v>
          </cell>
          <cell r="F346">
            <v>11610.6129032258</v>
          </cell>
        </row>
        <row r="347">
          <cell r="A347" t="str">
            <v>0C</v>
          </cell>
          <cell r="B347">
            <v>11739.516129032299</v>
          </cell>
          <cell r="C347" t="str">
            <v>old</v>
          </cell>
          <cell r="D347" t="str">
            <v>C</v>
          </cell>
          <cell r="E347">
            <v>36892</v>
          </cell>
          <cell r="F347">
            <v>11739.516129032299</v>
          </cell>
        </row>
        <row r="348">
          <cell r="A348" t="str">
            <v>0C</v>
          </cell>
          <cell r="B348">
            <v>11922.1785714286</v>
          </cell>
          <cell r="C348" t="str">
            <v>old</v>
          </cell>
          <cell r="D348" t="str">
            <v>C</v>
          </cell>
          <cell r="E348">
            <v>36923</v>
          </cell>
          <cell r="F348">
            <v>11922.1785714286</v>
          </cell>
        </row>
        <row r="349">
          <cell r="A349" t="str">
            <v>0C</v>
          </cell>
          <cell r="B349">
            <v>11802.677419354801</v>
          </cell>
          <cell r="C349" t="str">
            <v>old</v>
          </cell>
          <cell r="D349" t="str">
            <v>C</v>
          </cell>
          <cell r="E349">
            <v>36951</v>
          </cell>
          <cell r="F349">
            <v>11802.677419354801</v>
          </cell>
        </row>
        <row r="350">
          <cell r="A350" t="str">
            <v>0C</v>
          </cell>
          <cell r="B350">
            <v>11874.4333333333</v>
          </cell>
          <cell r="C350" t="str">
            <v>old</v>
          </cell>
          <cell r="D350" t="str">
            <v>C</v>
          </cell>
          <cell r="E350">
            <v>36982</v>
          </cell>
          <cell r="F350">
            <v>11874.4333333333</v>
          </cell>
        </row>
        <row r="351">
          <cell r="A351" t="str">
            <v>0C</v>
          </cell>
          <cell r="B351">
            <v>11841.516129032299</v>
          </cell>
          <cell r="C351" t="str">
            <v>old</v>
          </cell>
          <cell r="D351" t="str">
            <v>C</v>
          </cell>
          <cell r="E351">
            <v>37012</v>
          </cell>
          <cell r="F351">
            <v>11841.516129032299</v>
          </cell>
        </row>
        <row r="352">
          <cell r="A352" t="str">
            <v>0C</v>
          </cell>
          <cell r="B352">
            <v>11958.666666666701</v>
          </cell>
          <cell r="C352" t="str">
            <v>old</v>
          </cell>
          <cell r="D352" t="str">
            <v>C</v>
          </cell>
          <cell r="E352">
            <v>37043</v>
          </cell>
          <cell r="F352">
            <v>11958.666666666701</v>
          </cell>
        </row>
        <row r="353">
          <cell r="A353" t="str">
            <v>0C</v>
          </cell>
          <cell r="B353">
            <v>12266.7419354839</v>
          </cell>
          <cell r="C353" t="str">
            <v>old</v>
          </cell>
          <cell r="D353" t="str">
            <v>C</v>
          </cell>
          <cell r="E353">
            <v>37073</v>
          </cell>
          <cell r="F353">
            <v>12266.7419354839</v>
          </cell>
        </row>
        <row r="354">
          <cell r="A354" t="str">
            <v>0C</v>
          </cell>
          <cell r="B354">
            <v>12624.8064516129</v>
          </cell>
          <cell r="C354" t="str">
            <v>old</v>
          </cell>
          <cell r="D354" t="str">
            <v>C</v>
          </cell>
          <cell r="E354">
            <v>37104</v>
          </cell>
          <cell r="F354">
            <v>12624.8064516129</v>
          </cell>
        </row>
        <row r="355">
          <cell r="A355" t="str">
            <v>0C</v>
          </cell>
          <cell r="B355">
            <v>12836</v>
          </cell>
          <cell r="C355" t="str">
            <v>old</v>
          </cell>
          <cell r="D355" t="str">
            <v>C</v>
          </cell>
          <cell r="E355">
            <v>37135</v>
          </cell>
          <cell r="F355">
            <v>12836</v>
          </cell>
        </row>
        <row r="356">
          <cell r="A356" t="str">
            <v>0D</v>
          </cell>
          <cell r="B356">
            <v>15</v>
          </cell>
          <cell r="C356" t="str">
            <v>old</v>
          </cell>
          <cell r="D356" t="str">
            <v>D</v>
          </cell>
          <cell r="E356">
            <v>36526</v>
          </cell>
          <cell r="F356">
            <v>15</v>
          </cell>
        </row>
        <row r="357">
          <cell r="A357" t="str">
            <v>0D</v>
          </cell>
          <cell r="B357">
            <v>15</v>
          </cell>
          <cell r="C357" t="str">
            <v>old</v>
          </cell>
          <cell r="D357" t="str">
            <v>D</v>
          </cell>
          <cell r="E357">
            <v>36557</v>
          </cell>
          <cell r="F357">
            <v>15</v>
          </cell>
        </row>
        <row r="358">
          <cell r="A358" t="str">
            <v>0D</v>
          </cell>
          <cell r="B358">
            <v>15</v>
          </cell>
          <cell r="C358" t="str">
            <v>old</v>
          </cell>
          <cell r="D358" t="str">
            <v>D</v>
          </cell>
          <cell r="E358">
            <v>36586</v>
          </cell>
          <cell r="F358">
            <v>15</v>
          </cell>
        </row>
        <row r="359">
          <cell r="A359" t="str">
            <v>0D</v>
          </cell>
          <cell r="B359">
            <v>16</v>
          </cell>
          <cell r="C359" t="str">
            <v>old</v>
          </cell>
          <cell r="D359" t="str">
            <v>D</v>
          </cell>
          <cell r="E359">
            <v>36617</v>
          </cell>
          <cell r="F359">
            <v>16</v>
          </cell>
        </row>
        <row r="360">
          <cell r="A360" t="str">
            <v>0D</v>
          </cell>
          <cell r="B360">
            <v>15</v>
          </cell>
          <cell r="C360" t="str">
            <v>old</v>
          </cell>
          <cell r="D360" t="str">
            <v>D</v>
          </cell>
          <cell r="E360">
            <v>36647</v>
          </cell>
          <cell r="F360">
            <v>15</v>
          </cell>
        </row>
        <row r="361">
          <cell r="A361" t="str">
            <v>0D</v>
          </cell>
          <cell r="B361">
            <v>15</v>
          </cell>
          <cell r="C361" t="str">
            <v>old</v>
          </cell>
          <cell r="D361" t="str">
            <v>D</v>
          </cell>
          <cell r="E361">
            <v>36678</v>
          </cell>
          <cell r="F361">
            <v>15</v>
          </cell>
        </row>
        <row r="362">
          <cell r="A362" t="str">
            <v>0D</v>
          </cell>
          <cell r="B362">
            <v>17</v>
          </cell>
          <cell r="C362" t="str">
            <v>old</v>
          </cell>
          <cell r="D362" t="str">
            <v>D</v>
          </cell>
          <cell r="E362">
            <v>36708</v>
          </cell>
          <cell r="F362">
            <v>17</v>
          </cell>
        </row>
        <row r="363">
          <cell r="A363" t="str">
            <v>0D</v>
          </cell>
          <cell r="B363">
            <v>19</v>
          </cell>
          <cell r="C363" t="str">
            <v>old</v>
          </cell>
          <cell r="D363" t="str">
            <v>D</v>
          </cell>
          <cell r="E363">
            <v>36739</v>
          </cell>
          <cell r="F363">
            <v>19</v>
          </cell>
        </row>
        <row r="364">
          <cell r="A364" t="str">
            <v>0D</v>
          </cell>
          <cell r="B364">
            <v>19</v>
          </cell>
          <cell r="C364" t="str">
            <v>old</v>
          </cell>
          <cell r="D364" t="str">
            <v>D</v>
          </cell>
          <cell r="E364">
            <v>36770</v>
          </cell>
          <cell r="F364">
            <v>19</v>
          </cell>
        </row>
        <row r="365">
          <cell r="A365" t="str">
            <v>0D</v>
          </cell>
          <cell r="B365">
            <v>20</v>
          </cell>
          <cell r="C365" t="str">
            <v>old</v>
          </cell>
          <cell r="D365" t="str">
            <v>D</v>
          </cell>
          <cell r="E365">
            <v>36800</v>
          </cell>
          <cell r="F365">
            <v>20</v>
          </cell>
        </row>
        <row r="366">
          <cell r="A366" t="str">
            <v>0D</v>
          </cell>
          <cell r="B366">
            <v>20</v>
          </cell>
          <cell r="C366" t="str">
            <v>old</v>
          </cell>
          <cell r="D366" t="str">
            <v>D</v>
          </cell>
          <cell r="E366">
            <v>36831</v>
          </cell>
          <cell r="F366">
            <v>20</v>
          </cell>
        </row>
        <row r="367">
          <cell r="A367" t="str">
            <v>0D</v>
          </cell>
          <cell r="B367">
            <v>19</v>
          </cell>
          <cell r="C367" t="str">
            <v>old</v>
          </cell>
          <cell r="D367" t="str">
            <v>D</v>
          </cell>
          <cell r="E367">
            <v>36861</v>
          </cell>
          <cell r="F367">
            <v>19</v>
          </cell>
        </row>
        <row r="368">
          <cell r="A368" t="str">
            <v>0D</v>
          </cell>
          <cell r="B368">
            <v>20</v>
          </cell>
          <cell r="C368" t="str">
            <v>old</v>
          </cell>
          <cell r="D368" t="str">
            <v>D</v>
          </cell>
          <cell r="E368">
            <v>36892</v>
          </cell>
          <cell r="F368">
            <v>20</v>
          </cell>
        </row>
        <row r="369">
          <cell r="A369" t="str">
            <v>0D</v>
          </cell>
          <cell r="B369">
            <v>20</v>
          </cell>
          <cell r="C369" t="str">
            <v>old</v>
          </cell>
          <cell r="D369" t="str">
            <v>D</v>
          </cell>
          <cell r="E369">
            <v>36923</v>
          </cell>
          <cell r="F369">
            <v>20</v>
          </cell>
        </row>
        <row r="370">
          <cell r="A370" t="str">
            <v>0D</v>
          </cell>
          <cell r="B370">
            <v>21</v>
          </cell>
          <cell r="C370" t="str">
            <v>old</v>
          </cell>
          <cell r="D370" t="str">
            <v>D</v>
          </cell>
          <cell r="E370">
            <v>36951</v>
          </cell>
          <cell r="F370">
            <v>21</v>
          </cell>
        </row>
        <row r="371">
          <cell r="A371" t="str">
            <v>0D</v>
          </cell>
          <cell r="B371">
            <v>21</v>
          </cell>
          <cell r="C371" t="str">
            <v>old</v>
          </cell>
          <cell r="D371" t="str">
            <v>D</v>
          </cell>
          <cell r="E371">
            <v>36982</v>
          </cell>
          <cell r="F371">
            <v>21</v>
          </cell>
        </row>
        <row r="372">
          <cell r="A372" t="str">
            <v>0D</v>
          </cell>
          <cell r="B372">
            <v>20</v>
          </cell>
          <cell r="C372" t="str">
            <v>old</v>
          </cell>
          <cell r="D372" t="str">
            <v>D</v>
          </cell>
          <cell r="E372">
            <v>37012</v>
          </cell>
          <cell r="F372">
            <v>20</v>
          </cell>
        </row>
        <row r="373">
          <cell r="A373" t="str">
            <v>0D</v>
          </cell>
          <cell r="B373">
            <v>20</v>
          </cell>
          <cell r="C373" t="str">
            <v>old</v>
          </cell>
          <cell r="D373" t="str">
            <v>D</v>
          </cell>
          <cell r="E373">
            <v>37043</v>
          </cell>
          <cell r="F373">
            <v>20</v>
          </cell>
        </row>
        <row r="374">
          <cell r="A374" t="str">
            <v>0D</v>
          </cell>
          <cell r="B374">
            <v>20</v>
          </cell>
          <cell r="C374" t="str">
            <v>old</v>
          </cell>
          <cell r="D374" t="str">
            <v>D</v>
          </cell>
          <cell r="E374">
            <v>37073</v>
          </cell>
          <cell r="F374">
            <v>20</v>
          </cell>
        </row>
        <row r="375">
          <cell r="A375" t="str">
            <v>0D</v>
          </cell>
          <cell r="B375">
            <v>20</v>
          </cell>
          <cell r="C375" t="str">
            <v>old</v>
          </cell>
          <cell r="D375" t="str">
            <v>D</v>
          </cell>
          <cell r="E375">
            <v>37104</v>
          </cell>
          <cell r="F375">
            <v>20</v>
          </cell>
        </row>
        <row r="376">
          <cell r="A376" t="str">
            <v>0D</v>
          </cell>
          <cell r="B376">
            <v>20</v>
          </cell>
          <cell r="C376" t="str">
            <v>old</v>
          </cell>
          <cell r="D376" t="str">
            <v>D</v>
          </cell>
          <cell r="E376">
            <v>37135</v>
          </cell>
          <cell r="F376">
            <v>20</v>
          </cell>
        </row>
        <row r="377">
          <cell r="A377" t="str">
            <v>0E</v>
          </cell>
          <cell r="B377">
            <v>2</v>
          </cell>
          <cell r="C377" t="str">
            <v>old</v>
          </cell>
          <cell r="D377" t="str">
            <v>E</v>
          </cell>
          <cell r="E377">
            <v>36800</v>
          </cell>
          <cell r="F377">
            <v>2</v>
          </cell>
        </row>
        <row r="378">
          <cell r="A378" t="str">
            <v>0E</v>
          </cell>
          <cell r="B378">
            <v>2</v>
          </cell>
          <cell r="C378" t="str">
            <v>old</v>
          </cell>
          <cell r="D378" t="str">
            <v>E</v>
          </cell>
          <cell r="E378">
            <v>36831</v>
          </cell>
          <cell r="F378">
            <v>2</v>
          </cell>
        </row>
        <row r="379">
          <cell r="A379" t="str">
            <v>0E</v>
          </cell>
          <cell r="B379">
            <v>2</v>
          </cell>
          <cell r="C379" t="str">
            <v>old</v>
          </cell>
          <cell r="D379" t="str">
            <v>E</v>
          </cell>
          <cell r="E379">
            <v>36861</v>
          </cell>
          <cell r="F379">
            <v>2</v>
          </cell>
        </row>
        <row r="380">
          <cell r="A380" t="str">
            <v>0E</v>
          </cell>
          <cell r="B380">
            <v>2</v>
          </cell>
          <cell r="C380" t="str">
            <v>old</v>
          </cell>
          <cell r="D380" t="str">
            <v>E</v>
          </cell>
          <cell r="E380">
            <v>36892</v>
          </cell>
          <cell r="F380">
            <v>2</v>
          </cell>
        </row>
        <row r="381">
          <cell r="A381" t="str">
            <v>0E</v>
          </cell>
          <cell r="B381">
            <v>2</v>
          </cell>
          <cell r="C381" t="str">
            <v>old</v>
          </cell>
          <cell r="D381" t="str">
            <v>E</v>
          </cell>
          <cell r="E381">
            <v>36923</v>
          </cell>
          <cell r="F381">
            <v>2</v>
          </cell>
        </row>
        <row r="382">
          <cell r="A382" t="str">
            <v>0E</v>
          </cell>
          <cell r="B382">
            <v>3</v>
          </cell>
          <cell r="C382" t="str">
            <v>old</v>
          </cell>
          <cell r="D382" t="str">
            <v>E</v>
          </cell>
          <cell r="E382">
            <v>36951</v>
          </cell>
          <cell r="F382">
            <v>3</v>
          </cell>
        </row>
        <row r="383">
          <cell r="A383" t="str">
            <v>0E</v>
          </cell>
          <cell r="B383">
            <v>5</v>
          </cell>
          <cell r="C383" t="str">
            <v>old</v>
          </cell>
          <cell r="D383" t="str">
            <v>E</v>
          </cell>
          <cell r="E383">
            <v>36982</v>
          </cell>
          <cell r="F383">
            <v>5</v>
          </cell>
        </row>
        <row r="384">
          <cell r="A384" t="str">
            <v>0E</v>
          </cell>
          <cell r="B384">
            <v>6</v>
          </cell>
          <cell r="C384" t="str">
            <v>old</v>
          </cell>
          <cell r="D384" t="str">
            <v>E</v>
          </cell>
          <cell r="E384">
            <v>37012</v>
          </cell>
          <cell r="F384">
            <v>6</v>
          </cell>
        </row>
        <row r="385">
          <cell r="A385" t="str">
            <v>0E</v>
          </cell>
          <cell r="B385">
            <v>10</v>
          </cell>
          <cell r="C385" t="str">
            <v>old</v>
          </cell>
          <cell r="D385" t="str">
            <v>E</v>
          </cell>
          <cell r="E385">
            <v>37043</v>
          </cell>
          <cell r="F385">
            <v>10</v>
          </cell>
        </row>
        <row r="386">
          <cell r="A386" t="str">
            <v>0E</v>
          </cell>
          <cell r="B386">
            <v>12</v>
          </cell>
          <cell r="C386" t="str">
            <v>old</v>
          </cell>
          <cell r="D386" t="str">
            <v>E</v>
          </cell>
          <cell r="E386">
            <v>37073</v>
          </cell>
          <cell r="F386">
            <v>12</v>
          </cell>
        </row>
        <row r="387">
          <cell r="A387" t="str">
            <v>0E</v>
          </cell>
          <cell r="B387">
            <v>22</v>
          </cell>
          <cell r="C387" t="str">
            <v>old</v>
          </cell>
          <cell r="D387" t="str">
            <v>E</v>
          </cell>
          <cell r="E387">
            <v>37104</v>
          </cell>
          <cell r="F387">
            <v>22</v>
          </cell>
        </row>
        <row r="388">
          <cell r="A388" t="str">
            <v>0E</v>
          </cell>
          <cell r="B388">
            <v>26</v>
          </cell>
          <cell r="C388" t="str">
            <v>old</v>
          </cell>
          <cell r="D388" t="str">
            <v>E</v>
          </cell>
          <cell r="E388">
            <v>37135</v>
          </cell>
          <cell r="F388">
            <v>26</v>
          </cell>
        </row>
        <row r="389">
          <cell r="A389" t="str">
            <v>0F</v>
          </cell>
          <cell r="B389">
            <v>211</v>
          </cell>
          <cell r="C389" t="str">
            <v>old</v>
          </cell>
          <cell r="D389" t="str">
            <v>F</v>
          </cell>
          <cell r="E389">
            <v>36526</v>
          </cell>
          <cell r="F389">
            <v>211</v>
          </cell>
        </row>
        <row r="390">
          <cell r="A390" t="str">
            <v>0F</v>
          </cell>
          <cell r="B390">
            <v>207</v>
          </cell>
          <cell r="C390" t="str">
            <v>old</v>
          </cell>
          <cell r="D390" t="str">
            <v>F</v>
          </cell>
          <cell r="E390">
            <v>36557</v>
          </cell>
          <cell r="F390">
            <v>207</v>
          </cell>
        </row>
        <row r="391">
          <cell r="A391" t="str">
            <v>0F</v>
          </cell>
          <cell r="B391">
            <v>208.322580645161</v>
          </cell>
          <cell r="C391" t="str">
            <v>old</v>
          </cell>
          <cell r="D391" t="str">
            <v>F</v>
          </cell>
          <cell r="E391">
            <v>36586</v>
          </cell>
          <cell r="F391">
            <v>208.322580645161</v>
          </cell>
        </row>
        <row r="392">
          <cell r="A392" t="str">
            <v>0F</v>
          </cell>
          <cell r="B392">
            <v>210</v>
          </cell>
          <cell r="C392" t="str">
            <v>old</v>
          </cell>
          <cell r="D392" t="str">
            <v>F</v>
          </cell>
          <cell r="E392">
            <v>36617</v>
          </cell>
          <cell r="F392">
            <v>210</v>
          </cell>
        </row>
        <row r="393">
          <cell r="A393" t="str">
            <v>0F</v>
          </cell>
          <cell r="B393">
            <v>211</v>
          </cell>
          <cell r="C393" t="str">
            <v>old</v>
          </cell>
          <cell r="D393" t="str">
            <v>F</v>
          </cell>
          <cell r="E393">
            <v>36647</v>
          </cell>
          <cell r="F393">
            <v>211</v>
          </cell>
        </row>
        <row r="394">
          <cell r="A394" t="str">
            <v>0F</v>
          </cell>
          <cell r="B394">
            <v>212.53333333333299</v>
          </cell>
          <cell r="C394" t="str">
            <v>old</v>
          </cell>
          <cell r="D394" t="str">
            <v>F</v>
          </cell>
          <cell r="E394">
            <v>36678</v>
          </cell>
          <cell r="F394">
            <v>212.53333333333299</v>
          </cell>
        </row>
        <row r="395">
          <cell r="A395" t="str">
            <v>0F</v>
          </cell>
          <cell r="B395">
            <v>208</v>
          </cell>
          <cell r="C395" t="str">
            <v>old</v>
          </cell>
          <cell r="D395" t="str">
            <v>F</v>
          </cell>
          <cell r="E395">
            <v>36708</v>
          </cell>
          <cell r="F395">
            <v>208</v>
          </cell>
        </row>
        <row r="396">
          <cell r="A396" t="str">
            <v>0F</v>
          </cell>
          <cell r="B396">
            <v>206.322580645161</v>
          </cell>
          <cell r="C396" t="str">
            <v>old</v>
          </cell>
          <cell r="D396" t="str">
            <v>F</v>
          </cell>
          <cell r="E396">
            <v>36739</v>
          </cell>
          <cell r="F396">
            <v>206.322580645161</v>
          </cell>
        </row>
        <row r="397">
          <cell r="A397" t="str">
            <v>0F</v>
          </cell>
          <cell r="B397">
            <v>208.6</v>
          </cell>
          <cell r="C397" t="str">
            <v>old</v>
          </cell>
          <cell r="D397" t="str">
            <v>F</v>
          </cell>
          <cell r="E397">
            <v>36770</v>
          </cell>
          <cell r="F397">
            <v>208.6</v>
          </cell>
        </row>
        <row r="398">
          <cell r="A398" t="str">
            <v>0F</v>
          </cell>
          <cell r="B398">
            <v>213</v>
          </cell>
          <cell r="C398" t="str">
            <v>old</v>
          </cell>
          <cell r="D398" t="str">
            <v>F</v>
          </cell>
          <cell r="E398">
            <v>36800</v>
          </cell>
          <cell r="F398">
            <v>213</v>
          </cell>
        </row>
        <row r="399">
          <cell r="A399" t="str">
            <v>0F</v>
          </cell>
          <cell r="B399">
            <v>228</v>
          </cell>
          <cell r="C399" t="str">
            <v>old</v>
          </cell>
          <cell r="D399" t="str">
            <v>F</v>
          </cell>
          <cell r="E399">
            <v>36831</v>
          </cell>
          <cell r="F399">
            <v>228</v>
          </cell>
        </row>
        <row r="400">
          <cell r="A400" t="str">
            <v>0F</v>
          </cell>
          <cell r="B400">
            <v>230</v>
          </cell>
          <cell r="C400" t="str">
            <v>old</v>
          </cell>
          <cell r="D400" t="str">
            <v>F</v>
          </cell>
          <cell r="E400">
            <v>36861</v>
          </cell>
          <cell r="F400">
            <v>230</v>
          </cell>
        </row>
        <row r="401">
          <cell r="A401" t="str">
            <v>0F</v>
          </cell>
          <cell r="B401">
            <v>237</v>
          </cell>
          <cell r="C401" t="str">
            <v>old</v>
          </cell>
          <cell r="D401" t="str">
            <v>F</v>
          </cell>
          <cell r="E401">
            <v>36892</v>
          </cell>
          <cell r="F401">
            <v>237</v>
          </cell>
        </row>
        <row r="402">
          <cell r="A402" t="str">
            <v>0F</v>
          </cell>
          <cell r="B402">
            <v>251</v>
          </cell>
          <cell r="C402" t="str">
            <v>old</v>
          </cell>
          <cell r="D402" t="str">
            <v>F</v>
          </cell>
          <cell r="E402">
            <v>36923</v>
          </cell>
          <cell r="F402">
            <v>251</v>
          </cell>
        </row>
        <row r="403">
          <cell r="A403" t="str">
            <v>0F</v>
          </cell>
          <cell r="B403">
            <v>255</v>
          </cell>
          <cell r="C403" t="str">
            <v>old</v>
          </cell>
          <cell r="D403" t="str">
            <v>F</v>
          </cell>
          <cell r="E403">
            <v>36951</v>
          </cell>
          <cell r="F403">
            <v>255</v>
          </cell>
        </row>
        <row r="404">
          <cell r="A404" t="str">
            <v>0F</v>
          </cell>
          <cell r="B404">
            <v>257.66666666666703</v>
          </cell>
          <cell r="C404" t="str">
            <v>old</v>
          </cell>
          <cell r="D404" t="str">
            <v>F</v>
          </cell>
          <cell r="E404">
            <v>36982</v>
          </cell>
          <cell r="F404">
            <v>257.66666666666703</v>
          </cell>
        </row>
        <row r="405">
          <cell r="A405" t="str">
            <v>0F</v>
          </cell>
          <cell r="B405">
            <v>253</v>
          </cell>
          <cell r="C405" t="str">
            <v>old</v>
          </cell>
          <cell r="D405" t="str">
            <v>F</v>
          </cell>
          <cell r="E405">
            <v>37012</v>
          </cell>
          <cell r="F405">
            <v>253</v>
          </cell>
        </row>
        <row r="406">
          <cell r="A406" t="str">
            <v>0F</v>
          </cell>
          <cell r="B406">
            <v>253.9</v>
          </cell>
          <cell r="C406" t="str">
            <v>old</v>
          </cell>
          <cell r="D406" t="str">
            <v>F</v>
          </cell>
          <cell r="E406">
            <v>37043</v>
          </cell>
          <cell r="F406">
            <v>253.9</v>
          </cell>
        </row>
        <row r="407">
          <cell r="A407" t="str">
            <v>0F</v>
          </cell>
          <cell r="B407">
            <v>267</v>
          </cell>
          <cell r="C407" t="str">
            <v>old</v>
          </cell>
          <cell r="D407" t="str">
            <v>F</v>
          </cell>
          <cell r="E407">
            <v>37073</v>
          </cell>
          <cell r="F407">
            <v>267</v>
          </cell>
        </row>
        <row r="408">
          <cell r="A408" t="str">
            <v>0F</v>
          </cell>
          <cell r="B408">
            <v>277</v>
          </cell>
          <cell r="C408" t="str">
            <v>old</v>
          </cell>
          <cell r="D408" t="str">
            <v>F</v>
          </cell>
          <cell r="E408">
            <v>37104</v>
          </cell>
          <cell r="F408">
            <v>277</v>
          </cell>
        </row>
        <row r="409">
          <cell r="A409" t="str">
            <v>0F</v>
          </cell>
          <cell r="B409">
            <v>296</v>
          </cell>
          <cell r="C409" t="str">
            <v>old</v>
          </cell>
          <cell r="D409" t="str">
            <v>F</v>
          </cell>
          <cell r="E409">
            <v>37135</v>
          </cell>
          <cell r="F409">
            <v>296</v>
          </cell>
        </row>
        <row r="410">
          <cell r="A410" t="str">
            <v>0G</v>
          </cell>
          <cell r="B410">
            <v>5</v>
          </cell>
          <cell r="C410" t="str">
            <v>old</v>
          </cell>
          <cell r="D410" t="str">
            <v>G</v>
          </cell>
          <cell r="E410">
            <v>36800</v>
          </cell>
          <cell r="F410">
            <v>5</v>
          </cell>
        </row>
        <row r="411">
          <cell r="A411" t="str">
            <v>0G</v>
          </cell>
          <cell r="B411">
            <v>5</v>
          </cell>
          <cell r="C411" t="str">
            <v>old</v>
          </cell>
          <cell r="D411" t="str">
            <v>G</v>
          </cell>
          <cell r="E411">
            <v>36831</v>
          </cell>
          <cell r="F411">
            <v>5</v>
          </cell>
        </row>
        <row r="412">
          <cell r="A412" t="str">
            <v>0G</v>
          </cell>
          <cell r="B412">
            <v>6</v>
          </cell>
          <cell r="C412" t="str">
            <v>old</v>
          </cell>
          <cell r="D412" t="str">
            <v>G</v>
          </cell>
          <cell r="E412">
            <v>36861</v>
          </cell>
          <cell r="F412">
            <v>6</v>
          </cell>
        </row>
        <row r="413">
          <cell r="A413" t="str">
            <v>0G</v>
          </cell>
          <cell r="B413">
            <v>5</v>
          </cell>
          <cell r="C413" t="str">
            <v>old</v>
          </cell>
          <cell r="D413" t="str">
            <v>G</v>
          </cell>
          <cell r="E413">
            <v>36892</v>
          </cell>
          <cell r="F413">
            <v>5</v>
          </cell>
        </row>
        <row r="414">
          <cell r="A414" t="str">
            <v>0G</v>
          </cell>
          <cell r="B414">
            <v>5</v>
          </cell>
          <cell r="C414" t="str">
            <v>old</v>
          </cell>
          <cell r="D414" t="str">
            <v>G</v>
          </cell>
          <cell r="E414">
            <v>36923</v>
          </cell>
          <cell r="F414">
            <v>5</v>
          </cell>
        </row>
        <row r="415">
          <cell r="A415" t="str">
            <v>0G</v>
          </cell>
          <cell r="B415">
            <v>5</v>
          </cell>
          <cell r="C415" t="str">
            <v>old</v>
          </cell>
          <cell r="D415" t="str">
            <v>G</v>
          </cell>
          <cell r="E415">
            <v>36951</v>
          </cell>
          <cell r="F415">
            <v>5</v>
          </cell>
        </row>
        <row r="416">
          <cell r="A416" t="str">
            <v>0G</v>
          </cell>
          <cell r="B416">
            <v>10</v>
          </cell>
          <cell r="C416" t="str">
            <v>old</v>
          </cell>
          <cell r="D416" t="str">
            <v>G</v>
          </cell>
          <cell r="E416">
            <v>36982</v>
          </cell>
          <cell r="F416">
            <v>10</v>
          </cell>
        </row>
        <row r="417">
          <cell r="A417" t="str">
            <v>0G</v>
          </cell>
          <cell r="B417">
            <v>10</v>
          </cell>
          <cell r="C417" t="str">
            <v>old</v>
          </cell>
          <cell r="D417" t="str">
            <v>G</v>
          </cell>
          <cell r="E417">
            <v>37012</v>
          </cell>
          <cell r="F417">
            <v>10</v>
          </cell>
        </row>
        <row r="418">
          <cell r="A418" t="str">
            <v>0G</v>
          </cell>
          <cell r="B418">
            <v>8</v>
          </cell>
          <cell r="C418" t="str">
            <v>old</v>
          </cell>
          <cell r="D418" t="str">
            <v>G</v>
          </cell>
          <cell r="E418">
            <v>37043</v>
          </cell>
          <cell r="F418">
            <v>8</v>
          </cell>
        </row>
        <row r="419">
          <cell r="A419" t="str">
            <v>0G</v>
          </cell>
          <cell r="B419">
            <v>8</v>
          </cell>
          <cell r="C419" t="str">
            <v>old</v>
          </cell>
          <cell r="D419" t="str">
            <v>G</v>
          </cell>
          <cell r="E419">
            <v>37073</v>
          </cell>
          <cell r="F419">
            <v>8</v>
          </cell>
        </row>
        <row r="420">
          <cell r="A420" t="str">
            <v>0G</v>
          </cell>
          <cell r="B420">
            <v>12</v>
          </cell>
          <cell r="C420" t="str">
            <v>old</v>
          </cell>
          <cell r="D420" t="str">
            <v>G</v>
          </cell>
          <cell r="E420">
            <v>37104</v>
          </cell>
          <cell r="F420">
            <v>12</v>
          </cell>
        </row>
        <row r="421">
          <cell r="A421" t="str">
            <v>0G</v>
          </cell>
          <cell r="B421">
            <v>11</v>
          </cell>
          <cell r="C421" t="str">
            <v>old</v>
          </cell>
          <cell r="D421" t="str">
            <v>G</v>
          </cell>
          <cell r="E421">
            <v>37135</v>
          </cell>
          <cell r="F421">
            <v>11</v>
          </cell>
        </row>
        <row r="422">
          <cell r="A422" t="str">
            <v>0H</v>
          </cell>
          <cell r="B422">
            <v>0</v>
          </cell>
          <cell r="C422" t="str">
            <v>old</v>
          </cell>
          <cell r="D422" t="str">
            <v>H</v>
          </cell>
          <cell r="E422">
            <v>36739</v>
          </cell>
        </row>
        <row r="423">
          <cell r="A423" t="str">
            <v>0H</v>
          </cell>
          <cell r="B423">
            <v>38</v>
          </cell>
          <cell r="C423" t="str">
            <v>old</v>
          </cell>
          <cell r="D423" t="str">
            <v>H</v>
          </cell>
          <cell r="E423">
            <v>36800</v>
          </cell>
          <cell r="F423">
            <v>38</v>
          </cell>
        </row>
        <row r="424">
          <cell r="A424" t="str">
            <v>0H</v>
          </cell>
          <cell r="B424">
            <v>43</v>
          </cell>
          <cell r="C424" t="str">
            <v>old</v>
          </cell>
          <cell r="D424" t="str">
            <v>H</v>
          </cell>
          <cell r="E424">
            <v>36831</v>
          </cell>
          <cell r="F424">
            <v>43</v>
          </cell>
        </row>
        <row r="425">
          <cell r="A425" t="str">
            <v>0H</v>
          </cell>
          <cell r="B425">
            <v>46</v>
          </cell>
          <cell r="C425" t="str">
            <v>old</v>
          </cell>
          <cell r="D425" t="str">
            <v>H</v>
          </cell>
          <cell r="E425">
            <v>36861</v>
          </cell>
          <cell r="F425">
            <v>46</v>
          </cell>
        </row>
        <row r="426">
          <cell r="A426" t="str">
            <v>0H</v>
          </cell>
          <cell r="B426">
            <v>48</v>
          </cell>
          <cell r="C426" t="str">
            <v>old</v>
          </cell>
          <cell r="D426" t="str">
            <v>H</v>
          </cell>
          <cell r="E426">
            <v>36892</v>
          </cell>
          <cell r="F426">
            <v>48</v>
          </cell>
        </row>
        <row r="427">
          <cell r="A427" t="str">
            <v>0H</v>
          </cell>
          <cell r="B427">
            <v>48</v>
          </cell>
          <cell r="C427" t="str">
            <v>old</v>
          </cell>
          <cell r="D427" t="str">
            <v>H</v>
          </cell>
          <cell r="E427">
            <v>36923</v>
          </cell>
          <cell r="F427">
            <v>48</v>
          </cell>
        </row>
        <row r="428">
          <cell r="A428" t="str">
            <v>0H</v>
          </cell>
          <cell r="B428">
            <v>49</v>
          </cell>
          <cell r="C428" t="str">
            <v>old</v>
          </cell>
          <cell r="D428" t="str">
            <v>H</v>
          </cell>
          <cell r="E428">
            <v>36951</v>
          </cell>
          <cell r="F428">
            <v>49</v>
          </cell>
        </row>
        <row r="429">
          <cell r="A429" t="str">
            <v>0H</v>
          </cell>
          <cell r="B429">
            <v>54</v>
          </cell>
          <cell r="C429" t="str">
            <v>old</v>
          </cell>
          <cell r="D429" t="str">
            <v>H</v>
          </cell>
          <cell r="E429">
            <v>36982</v>
          </cell>
          <cell r="F429">
            <v>54</v>
          </cell>
        </row>
        <row r="430">
          <cell r="A430" t="str">
            <v>0H</v>
          </cell>
          <cell r="B430">
            <v>66</v>
          </cell>
          <cell r="C430" t="str">
            <v>old</v>
          </cell>
          <cell r="D430" t="str">
            <v>H</v>
          </cell>
          <cell r="E430">
            <v>37012</v>
          </cell>
          <cell r="F430">
            <v>66</v>
          </cell>
        </row>
        <row r="431">
          <cell r="A431" t="str">
            <v>0H</v>
          </cell>
          <cell r="B431">
            <v>83</v>
          </cell>
          <cell r="C431" t="str">
            <v>old</v>
          </cell>
          <cell r="D431" t="str">
            <v>H</v>
          </cell>
          <cell r="E431">
            <v>37043</v>
          </cell>
          <cell r="F431">
            <v>83</v>
          </cell>
        </row>
        <row r="432">
          <cell r="A432" t="str">
            <v>0H</v>
          </cell>
          <cell r="B432">
            <v>117</v>
          </cell>
          <cell r="C432" t="str">
            <v>old</v>
          </cell>
          <cell r="D432" t="str">
            <v>H</v>
          </cell>
          <cell r="E432">
            <v>37073</v>
          </cell>
          <cell r="F432">
            <v>117</v>
          </cell>
        </row>
        <row r="433">
          <cell r="A433" t="str">
            <v>0H</v>
          </cell>
          <cell r="B433">
            <v>159</v>
          </cell>
          <cell r="C433" t="str">
            <v>old</v>
          </cell>
          <cell r="D433" t="str">
            <v>H</v>
          </cell>
          <cell r="E433">
            <v>37104</v>
          </cell>
          <cell r="F433">
            <v>159</v>
          </cell>
        </row>
        <row r="434">
          <cell r="A434" t="str">
            <v>0H</v>
          </cell>
          <cell r="B434">
            <v>204</v>
          </cell>
          <cell r="C434" t="str">
            <v>old</v>
          </cell>
          <cell r="D434" t="str">
            <v>H</v>
          </cell>
          <cell r="E434">
            <v>37135</v>
          </cell>
          <cell r="F434">
            <v>204</v>
          </cell>
        </row>
        <row r="435">
          <cell r="A435" t="str">
            <v>0I</v>
          </cell>
          <cell r="B435">
            <v>786.51612903225805</v>
          </cell>
          <cell r="C435" t="str">
            <v>old</v>
          </cell>
          <cell r="D435" t="str">
            <v>I</v>
          </cell>
          <cell r="E435">
            <v>36526</v>
          </cell>
          <cell r="F435">
            <v>786.51612903225805</v>
          </cell>
        </row>
        <row r="436">
          <cell r="A436" t="str">
            <v>0I</v>
          </cell>
          <cell r="B436">
            <v>791.93103448275895</v>
          </cell>
          <cell r="C436" t="str">
            <v>old</v>
          </cell>
          <cell r="D436" t="str">
            <v>I</v>
          </cell>
          <cell r="E436">
            <v>36557</v>
          </cell>
          <cell r="F436">
            <v>791.93103448275895</v>
          </cell>
        </row>
        <row r="437">
          <cell r="A437" t="str">
            <v>0I</v>
          </cell>
          <cell r="B437">
            <v>787</v>
          </cell>
          <cell r="C437" t="str">
            <v>old</v>
          </cell>
          <cell r="D437" t="str">
            <v>I</v>
          </cell>
          <cell r="E437">
            <v>36586</v>
          </cell>
          <cell r="F437">
            <v>787</v>
          </cell>
        </row>
        <row r="438">
          <cell r="A438" t="str">
            <v>0I</v>
          </cell>
          <cell r="B438">
            <v>805.7</v>
          </cell>
          <cell r="C438" t="str">
            <v>old</v>
          </cell>
          <cell r="D438" t="str">
            <v>I</v>
          </cell>
          <cell r="E438">
            <v>36617</v>
          </cell>
          <cell r="F438">
            <v>805.7</v>
          </cell>
        </row>
        <row r="439">
          <cell r="A439" t="str">
            <v>0I</v>
          </cell>
          <cell r="B439">
            <v>791.19354838709705</v>
          </cell>
          <cell r="C439" t="str">
            <v>old</v>
          </cell>
          <cell r="D439" t="str">
            <v>I</v>
          </cell>
          <cell r="E439">
            <v>36647</v>
          </cell>
          <cell r="F439">
            <v>791.19354838709705</v>
          </cell>
        </row>
        <row r="440">
          <cell r="A440" t="str">
            <v>0I</v>
          </cell>
          <cell r="B440">
            <v>782.9</v>
          </cell>
          <cell r="C440" t="str">
            <v>old</v>
          </cell>
          <cell r="D440" t="str">
            <v>I</v>
          </cell>
          <cell r="E440">
            <v>36678</v>
          </cell>
          <cell r="F440">
            <v>782.9</v>
          </cell>
        </row>
        <row r="441">
          <cell r="A441" t="str">
            <v>0I</v>
          </cell>
          <cell r="B441">
            <v>775</v>
          </cell>
          <cell r="C441" t="str">
            <v>old</v>
          </cell>
          <cell r="D441" t="str">
            <v>I</v>
          </cell>
          <cell r="E441">
            <v>36708</v>
          </cell>
          <cell r="F441">
            <v>775</v>
          </cell>
        </row>
        <row r="442">
          <cell r="A442" t="str">
            <v>0I</v>
          </cell>
          <cell r="B442">
            <v>802.61290322580601</v>
          </cell>
          <cell r="C442" t="str">
            <v>old</v>
          </cell>
          <cell r="D442" t="str">
            <v>I</v>
          </cell>
          <cell r="E442">
            <v>36739</v>
          </cell>
          <cell r="F442">
            <v>802.61290322580601</v>
          </cell>
        </row>
        <row r="443">
          <cell r="A443" t="str">
            <v>0I</v>
          </cell>
          <cell r="B443">
            <v>809.56666666666695</v>
          </cell>
          <cell r="C443" t="str">
            <v>old</v>
          </cell>
          <cell r="D443" t="str">
            <v>I</v>
          </cell>
          <cell r="E443">
            <v>36770</v>
          </cell>
          <cell r="F443">
            <v>809.56666666666695</v>
          </cell>
        </row>
        <row r="444">
          <cell r="A444" t="str">
            <v>0I</v>
          </cell>
          <cell r="B444">
            <v>855.61290322580601</v>
          </cell>
          <cell r="C444" t="str">
            <v>old</v>
          </cell>
          <cell r="D444" t="str">
            <v>I</v>
          </cell>
          <cell r="E444">
            <v>36800</v>
          </cell>
          <cell r="F444">
            <v>855.61290322580601</v>
          </cell>
        </row>
        <row r="445">
          <cell r="A445" t="str">
            <v>0I</v>
          </cell>
          <cell r="B445">
            <v>1008</v>
          </cell>
          <cell r="C445" t="str">
            <v>old</v>
          </cell>
          <cell r="D445" t="str">
            <v>I</v>
          </cell>
          <cell r="E445">
            <v>36831</v>
          </cell>
          <cell r="F445">
            <v>1008</v>
          </cell>
        </row>
        <row r="446">
          <cell r="A446" t="str">
            <v>0I</v>
          </cell>
          <cell r="B446">
            <v>1052.3225806451601</v>
          </cell>
          <cell r="C446" t="str">
            <v>old</v>
          </cell>
          <cell r="D446" t="str">
            <v>I</v>
          </cell>
          <cell r="E446">
            <v>36861</v>
          </cell>
          <cell r="F446">
            <v>1052.3225806451601</v>
          </cell>
        </row>
        <row r="447">
          <cell r="A447" t="str">
            <v>0I</v>
          </cell>
          <cell r="B447">
            <v>1083.6774193548399</v>
          </cell>
          <cell r="C447" t="str">
            <v>old</v>
          </cell>
          <cell r="D447" t="str">
            <v>I</v>
          </cell>
          <cell r="E447">
            <v>36892</v>
          </cell>
          <cell r="F447">
            <v>1083.6774193548399</v>
          </cell>
        </row>
        <row r="448">
          <cell r="A448" t="str">
            <v>0I</v>
          </cell>
          <cell r="B448">
            <v>1181.1428571428601</v>
          </cell>
          <cell r="C448" t="str">
            <v>old</v>
          </cell>
          <cell r="D448" t="str">
            <v>I</v>
          </cell>
          <cell r="E448">
            <v>36923</v>
          </cell>
          <cell r="F448">
            <v>1181.1428571428601</v>
          </cell>
        </row>
        <row r="449">
          <cell r="A449" t="str">
            <v>0I</v>
          </cell>
          <cell r="B449">
            <v>1212.58064516129</v>
          </cell>
          <cell r="C449" t="str">
            <v>old</v>
          </cell>
          <cell r="D449" t="str">
            <v>I</v>
          </cell>
          <cell r="E449">
            <v>36951</v>
          </cell>
          <cell r="F449">
            <v>1212.58064516129</v>
          </cell>
        </row>
        <row r="450">
          <cell r="A450" t="str">
            <v>0I</v>
          </cell>
          <cell r="B450">
            <v>1310.5999999999999</v>
          </cell>
          <cell r="C450" t="str">
            <v>old</v>
          </cell>
          <cell r="D450" t="str">
            <v>I</v>
          </cell>
          <cell r="E450">
            <v>36982</v>
          </cell>
          <cell r="F450">
            <v>1310.5999999999999</v>
          </cell>
        </row>
        <row r="451">
          <cell r="A451" t="str">
            <v>0I</v>
          </cell>
          <cell r="B451">
            <v>1530.1290322580601</v>
          </cell>
          <cell r="C451" t="str">
            <v>old</v>
          </cell>
          <cell r="D451" t="str">
            <v>I</v>
          </cell>
          <cell r="E451">
            <v>37012</v>
          </cell>
          <cell r="F451">
            <v>1530.1290322580601</v>
          </cell>
        </row>
        <row r="452">
          <cell r="A452" t="str">
            <v>0I</v>
          </cell>
          <cell r="B452">
            <v>1651.8333333333301</v>
          </cell>
          <cell r="C452" t="str">
            <v>old</v>
          </cell>
          <cell r="D452" t="str">
            <v>I</v>
          </cell>
          <cell r="E452">
            <v>37043</v>
          </cell>
          <cell r="F452">
            <v>1651.8333333333301</v>
          </cell>
        </row>
        <row r="453">
          <cell r="A453" t="str">
            <v>0I</v>
          </cell>
          <cell r="B453">
            <v>2037.4516129032299</v>
          </cell>
          <cell r="C453" t="str">
            <v>old</v>
          </cell>
          <cell r="D453" t="str">
            <v>I</v>
          </cell>
          <cell r="E453">
            <v>37073</v>
          </cell>
          <cell r="F453">
            <v>2037.4516129032299</v>
          </cell>
        </row>
        <row r="454">
          <cell r="A454" t="str">
            <v>0I</v>
          </cell>
          <cell r="B454">
            <v>2452.61290322581</v>
          </cell>
          <cell r="C454" t="str">
            <v>old</v>
          </cell>
          <cell r="D454" t="str">
            <v>I</v>
          </cell>
          <cell r="E454">
            <v>37104</v>
          </cell>
          <cell r="F454">
            <v>2452.61290322581</v>
          </cell>
        </row>
        <row r="455">
          <cell r="A455" t="str">
            <v>0I</v>
          </cell>
          <cell r="B455">
            <v>2901.9</v>
          </cell>
          <cell r="C455" t="str">
            <v>old</v>
          </cell>
          <cell r="D455" t="str">
            <v>I</v>
          </cell>
          <cell r="E455">
            <v>37135</v>
          </cell>
          <cell r="F455">
            <v>2901.9</v>
          </cell>
        </row>
        <row r="456">
          <cell r="A456" t="str">
            <v>0J</v>
          </cell>
          <cell r="B456">
            <v>3335</v>
          </cell>
          <cell r="C456" t="str">
            <v>old</v>
          </cell>
          <cell r="D456" t="str">
            <v>J</v>
          </cell>
          <cell r="E456">
            <v>36526</v>
          </cell>
          <cell r="F456">
            <v>3335</v>
          </cell>
        </row>
        <row r="457">
          <cell r="A457" t="str">
            <v>0J</v>
          </cell>
          <cell r="B457">
            <v>3438</v>
          </cell>
          <cell r="C457" t="str">
            <v>old</v>
          </cell>
          <cell r="D457" t="str">
            <v>J</v>
          </cell>
          <cell r="E457">
            <v>36557</v>
          </cell>
          <cell r="F457">
            <v>3438</v>
          </cell>
        </row>
        <row r="458">
          <cell r="A458" t="str">
            <v>0J</v>
          </cell>
          <cell r="B458">
            <v>3571</v>
          </cell>
          <cell r="C458" t="str">
            <v>old</v>
          </cell>
          <cell r="D458" t="str">
            <v>J</v>
          </cell>
          <cell r="E458">
            <v>36586</v>
          </cell>
          <cell r="F458">
            <v>3571</v>
          </cell>
        </row>
        <row r="459">
          <cell r="A459" t="str">
            <v>0J</v>
          </cell>
          <cell r="B459">
            <v>3650</v>
          </cell>
          <cell r="C459" t="str">
            <v>old</v>
          </cell>
          <cell r="D459" t="str">
            <v>J</v>
          </cell>
          <cell r="E459">
            <v>36617</v>
          </cell>
          <cell r="F459">
            <v>3650</v>
          </cell>
        </row>
        <row r="460">
          <cell r="A460" t="str">
            <v>0J</v>
          </cell>
          <cell r="B460">
            <v>3802</v>
          </cell>
          <cell r="C460" t="str">
            <v>old</v>
          </cell>
          <cell r="D460" t="str">
            <v>J</v>
          </cell>
          <cell r="E460">
            <v>36647</v>
          </cell>
          <cell r="F460">
            <v>3802</v>
          </cell>
        </row>
        <row r="461">
          <cell r="A461" t="str">
            <v>0J</v>
          </cell>
          <cell r="B461">
            <v>4022.0666666666698</v>
          </cell>
          <cell r="C461" t="str">
            <v>old</v>
          </cell>
          <cell r="D461" t="str">
            <v>J</v>
          </cell>
          <cell r="E461">
            <v>36678</v>
          </cell>
          <cell r="F461">
            <v>4022.0666666666698</v>
          </cell>
        </row>
        <row r="462">
          <cell r="A462" t="str">
            <v>0J</v>
          </cell>
          <cell r="B462">
            <v>4153</v>
          </cell>
          <cell r="C462" t="str">
            <v>old</v>
          </cell>
          <cell r="D462" t="str">
            <v>J</v>
          </cell>
          <cell r="E462">
            <v>36708</v>
          </cell>
          <cell r="F462">
            <v>4153</v>
          </cell>
        </row>
        <row r="463">
          <cell r="A463" t="str">
            <v>0J</v>
          </cell>
          <cell r="B463">
            <v>4251</v>
          </cell>
          <cell r="C463" t="str">
            <v>old</v>
          </cell>
          <cell r="D463" t="str">
            <v>J</v>
          </cell>
          <cell r="E463">
            <v>36739</v>
          </cell>
          <cell r="F463">
            <v>4251</v>
          </cell>
        </row>
        <row r="464">
          <cell r="A464" t="str">
            <v>0J</v>
          </cell>
          <cell r="B464">
            <v>4356</v>
          </cell>
          <cell r="C464" t="str">
            <v>old</v>
          </cell>
          <cell r="D464" t="str">
            <v>J</v>
          </cell>
          <cell r="E464">
            <v>36770</v>
          </cell>
          <cell r="F464">
            <v>4356</v>
          </cell>
        </row>
        <row r="465">
          <cell r="A465" t="str">
            <v>0J</v>
          </cell>
          <cell r="B465">
            <v>4384</v>
          </cell>
          <cell r="C465" t="str">
            <v>old</v>
          </cell>
          <cell r="D465" t="str">
            <v>J</v>
          </cell>
          <cell r="E465">
            <v>36800</v>
          </cell>
          <cell r="F465">
            <v>4384</v>
          </cell>
        </row>
        <row r="466">
          <cell r="A466" t="str">
            <v>0J</v>
          </cell>
          <cell r="B466">
            <v>4446</v>
          </cell>
          <cell r="C466" t="str">
            <v>old</v>
          </cell>
          <cell r="D466" t="str">
            <v>J</v>
          </cell>
          <cell r="E466">
            <v>36831</v>
          </cell>
          <cell r="F466">
            <v>4446</v>
          </cell>
        </row>
        <row r="467">
          <cell r="A467" t="str">
            <v>0J</v>
          </cell>
          <cell r="B467">
            <v>4517</v>
          </cell>
          <cell r="C467" t="str">
            <v>old</v>
          </cell>
          <cell r="D467" t="str">
            <v>J</v>
          </cell>
          <cell r="E467">
            <v>36861</v>
          </cell>
          <cell r="F467">
            <v>4517</v>
          </cell>
        </row>
        <row r="468">
          <cell r="A468" t="str">
            <v>0J</v>
          </cell>
          <cell r="B468">
            <v>4510</v>
          </cell>
          <cell r="C468" t="str">
            <v>old</v>
          </cell>
          <cell r="D468" t="str">
            <v>J</v>
          </cell>
          <cell r="E468">
            <v>36892</v>
          </cell>
          <cell r="F468">
            <v>4510</v>
          </cell>
        </row>
        <row r="469">
          <cell r="A469" t="str">
            <v>0J</v>
          </cell>
          <cell r="B469">
            <v>4548</v>
          </cell>
          <cell r="C469" t="str">
            <v>old</v>
          </cell>
          <cell r="D469" t="str">
            <v>J</v>
          </cell>
          <cell r="E469">
            <v>36923</v>
          </cell>
          <cell r="F469">
            <v>4548</v>
          </cell>
        </row>
        <row r="470">
          <cell r="A470" t="str">
            <v>0J</v>
          </cell>
          <cell r="B470">
            <v>4548.9032258064499</v>
          </cell>
          <cell r="C470" t="str">
            <v>old</v>
          </cell>
          <cell r="D470" t="str">
            <v>J</v>
          </cell>
          <cell r="E470">
            <v>36951</v>
          </cell>
          <cell r="F470">
            <v>4548.9032258064499</v>
          </cell>
        </row>
        <row r="471">
          <cell r="A471" t="str">
            <v>0J</v>
          </cell>
          <cell r="B471">
            <v>4563</v>
          </cell>
          <cell r="C471" t="str">
            <v>old</v>
          </cell>
          <cell r="D471" t="str">
            <v>J</v>
          </cell>
          <cell r="E471">
            <v>36982</v>
          </cell>
          <cell r="F471">
            <v>4563</v>
          </cell>
        </row>
        <row r="472">
          <cell r="A472" t="str">
            <v>0J</v>
          </cell>
          <cell r="B472">
            <v>4578.6774193548399</v>
          </cell>
          <cell r="C472" t="str">
            <v>old</v>
          </cell>
          <cell r="D472" t="str">
            <v>J</v>
          </cell>
          <cell r="E472">
            <v>37012</v>
          </cell>
          <cell r="F472">
            <v>4578.6774193548399</v>
          </cell>
        </row>
        <row r="473">
          <cell r="A473" t="str">
            <v>0J</v>
          </cell>
          <cell r="B473">
            <v>4696.3</v>
          </cell>
          <cell r="C473" t="str">
            <v>old</v>
          </cell>
          <cell r="D473" t="str">
            <v>J</v>
          </cell>
          <cell r="E473">
            <v>37043</v>
          </cell>
          <cell r="F473">
            <v>4696.3</v>
          </cell>
        </row>
        <row r="474">
          <cell r="A474" t="str">
            <v>0J</v>
          </cell>
          <cell r="B474">
            <v>4820.77419354839</v>
          </cell>
          <cell r="C474" t="str">
            <v>old</v>
          </cell>
          <cell r="D474" t="str">
            <v>J</v>
          </cell>
          <cell r="E474">
            <v>37073</v>
          </cell>
          <cell r="F474">
            <v>4820.77419354839</v>
          </cell>
        </row>
        <row r="475">
          <cell r="A475" t="str">
            <v>0J</v>
          </cell>
          <cell r="B475">
            <v>4948.0645161290304</v>
          </cell>
          <cell r="C475" t="str">
            <v>old</v>
          </cell>
          <cell r="D475" t="str">
            <v>J</v>
          </cell>
          <cell r="E475">
            <v>37104</v>
          </cell>
          <cell r="F475">
            <v>4948.0645161290304</v>
          </cell>
        </row>
        <row r="476">
          <cell r="A476" t="str">
            <v>0J</v>
          </cell>
          <cell r="B476">
            <v>5194.8</v>
          </cell>
          <cell r="C476" t="str">
            <v>old</v>
          </cell>
          <cell r="D476" t="str">
            <v>J</v>
          </cell>
          <cell r="E476">
            <v>37135</v>
          </cell>
          <cell r="F476">
            <v>5194.8</v>
          </cell>
        </row>
        <row r="477">
          <cell r="A477" t="str">
            <v>0K</v>
          </cell>
          <cell r="B477">
            <v>748</v>
          </cell>
          <cell r="C477" t="str">
            <v>old</v>
          </cell>
          <cell r="D477" t="str">
            <v>K</v>
          </cell>
          <cell r="E477">
            <v>36526</v>
          </cell>
          <cell r="F477">
            <v>748</v>
          </cell>
        </row>
        <row r="478">
          <cell r="A478" t="str">
            <v>0K</v>
          </cell>
          <cell r="B478">
            <v>907</v>
          </cell>
          <cell r="C478" t="str">
            <v>old</v>
          </cell>
          <cell r="D478" t="str">
            <v>K</v>
          </cell>
          <cell r="E478">
            <v>36557</v>
          </cell>
          <cell r="F478">
            <v>907</v>
          </cell>
        </row>
        <row r="479">
          <cell r="A479" t="str">
            <v>0K</v>
          </cell>
          <cell r="B479">
            <v>1068.0645161290299</v>
          </cell>
          <cell r="C479" t="str">
            <v>old</v>
          </cell>
          <cell r="D479" t="str">
            <v>K</v>
          </cell>
          <cell r="E479">
            <v>36586</v>
          </cell>
          <cell r="F479">
            <v>1068.0645161290299</v>
          </cell>
        </row>
        <row r="480">
          <cell r="A480" t="str">
            <v>0K</v>
          </cell>
          <cell r="B480">
            <v>1222</v>
          </cell>
          <cell r="C480" t="str">
            <v>old</v>
          </cell>
          <cell r="D480" t="str">
            <v>K</v>
          </cell>
          <cell r="E480">
            <v>36617</v>
          </cell>
          <cell r="F480">
            <v>1222</v>
          </cell>
        </row>
        <row r="481">
          <cell r="A481" t="str">
            <v>0K</v>
          </cell>
          <cell r="B481">
            <v>1271</v>
          </cell>
          <cell r="C481" t="str">
            <v>old</v>
          </cell>
          <cell r="D481" t="str">
            <v>K</v>
          </cell>
          <cell r="E481">
            <v>36647</v>
          </cell>
          <cell r="F481">
            <v>1271</v>
          </cell>
        </row>
        <row r="482">
          <cell r="A482" t="str">
            <v>0K</v>
          </cell>
          <cell r="B482">
            <v>1392</v>
          </cell>
          <cell r="C482" t="str">
            <v>old</v>
          </cell>
          <cell r="D482" t="str">
            <v>K</v>
          </cell>
          <cell r="E482">
            <v>36678</v>
          </cell>
          <cell r="F482">
            <v>1392</v>
          </cell>
        </row>
        <row r="483">
          <cell r="A483" t="str">
            <v>0K</v>
          </cell>
          <cell r="B483">
            <v>1470</v>
          </cell>
          <cell r="C483" t="str">
            <v>old</v>
          </cell>
          <cell r="D483" t="str">
            <v>K</v>
          </cell>
          <cell r="E483">
            <v>36708</v>
          </cell>
          <cell r="F483">
            <v>1470</v>
          </cell>
        </row>
        <row r="484">
          <cell r="A484" t="str">
            <v>0K</v>
          </cell>
          <cell r="B484">
            <v>1607</v>
          </cell>
          <cell r="C484" t="str">
            <v>old</v>
          </cell>
          <cell r="D484" t="str">
            <v>K</v>
          </cell>
          <cell r="E484">
            <v>36739</v>
          </cell>
          <cell r="F484">
            <v>1607</v>
          </cell>
        </row>
        <row r="485">
          <cell r="A485" t="str">
            <v>0K</v>
          </cell>
          <cell r="B485">
            <v>1793</v>
          </cell>
          <cell r="C485" t="str">
            <v>old</v>
          </cell>
          <cell r="D485" t="str">
            <v>K</v>
          </cell>
          <cell r="E485">
            <v>36770</v>
          </cell>
          <cell r="F485">
            <v>1793</v>
          </cell>
        </row>
        <row r="486">
          <cell r="A486" t="str">
            <v>0K</v>
          </cell>
          <cell r="B486">
            <v>1832</v>
          </cell>
          <cell r="C486" t="str">
            <v>old</v>
          </cell>
          <cell r="D486" t="str">
            <v>K</v>
          </cell>
          <cell r="E486">
            <v>36800</v>
          </cell>
          <cell r="F486">
            <v>1832</v>
          </cell>
        </row>
        <row r="487">
          <cell r="A487" t="str">
            <v>0K</v>
          </cell>
          <cell r="B487">
            <v>1864</v>
          </cell>
          <cell r="C487" t="str">
            <v>old</v>
          </cell>
          <cell r="D487" t="str">
            <v>K</v>
          </cell>
          <cell r="E487">
            <v>36831</v>
          </cell>
          <cell r="F487">
            <v>1864</v>
          </cell>
        </row>
        <row r="488">
          <cell r="A488" t="str">
            <v>0K</v>
          </cell>
          <cell r="B488">
            <v>1904</v>
          </cell>
          <cell r="C488" t="str">
            <v>old</v>
          </cell>
          <cell r="D488" t="str">
            <v>K</v>
          </cell>
          <cell r="E488">
            <v>36861</v>
          </cell>
          <cell r="F488">
            <v>1904</v>
          </cell>
        </row>
        <row r="489">
          <cell r="A489" t="str">
            <v>0K</v>
          </cell>
          <cell r="B489">
            <v>1946</v>
          </cell>
          <cell r="C489" t="str">
            <v>old</v>
          </cell>
          <cell r="D489" t="str">
            <v>K</v>
          </cell>
          <cell r="E489">
            <v>36892</v>
          </cell>
          <cell r="F489">
            <v>1946</v>
          </cell>
        </row>
        <row r="490">
          <cell r="A490" t="str">
            <v>0K</v>
          </cell>
          <cell r="B490">
            <v>1962</v>
          </cell>
          <cell r="C490" t="str">
            <v>old</v>
          </cell>
          <cell r="D490" t="str">
            <v>K</v>
          </cell>
          <cell r="E490">
            <v>36923</v>
          </cell>
          <cell r="F490">
            <v>1962</v>
          </cell>
        </row>
        <row r="491">
          <cell r="A491" t="str">
            <v>0K</v>
          </cell>
          <cell r="B491">
            <v>1958</v>
          </cell>
          <cell r="C491" t="str">
            <v>old</v>
          </cell>
          <cell r="D491" t="str">
            <v>K</v>
          </cell>
          <cell r="E491">
            <v>36951</v>
          </cell>
          <cell r="F491">
            <v>1958</v>
          </cell>
        </row>
        <row r="492">
          <cell r="A492" t="str">
            <v>0K</v>
          </cell>
          <cell r="B492">
            <v>1967</v>
          </cell>
          <cell r="C492" t="str">
            <v>old</v>
          </cell>
          <cell r="D492" t="str">
            <v>K</v>
          </cell>
          <cell r="E492">
            <v>36982</v>
          </cell>
          <cell r="F492">
            <v>1967</v>
          </cell>
        </row>
        <row r="493">
          <cell r="A493" t="str">
            <v>0K</v>
          </cell>
          <cell r="B493">
            <v>1935</v>
          </cell>
          <cell r="C493" t="str">
            <v>old</v>
          </cell>
          <cell r="D493" t="str">
            <v>K</v>
          </cell>
          <cell r="E493">
            <v>37012</v>
          </cell>
          <cell r="F493">
            <v>1935</v>
          </cell>
        </row>
        <row r="494">
          <cell r="A494" t="str">
            <v>0K</v>
          </cell>
          <cell r="B494">
            <v>1977</v>
          </cell>
          <cell r="C494" t="str">
            <v>old</v>
          </cell>
          <cell r="D494" t="str">
            <v>K</v>
          </cell>
          <cell r="E494">
            <v>37043</v>
          </cell>
          <cell r="F494">
            <v>1977</v>
          </cell>
        </row>
        <row r="495">
          <cell r="A495" t="str">
            <v>0K</v>
          </cell>
          <cell r="B495">
            <v>2015</v>
          </cell>
          <cell r="C495" t="str">
            <v>old</v>
          </cell>
          <cell r="D495" t="str">
            <v>K</v>
          </cell>
          <cell r="E495">
            <v>37073</v>
          </cell>
          <cell r="F495">
            <v>2015</v>
          </cell>
        </row>
        <row r="496">
          <cell r="A496" t="str">
            <v>0K</v>
          </cell>
          <cell r="B496">
            <v>2045</v>
          </cell>
          <cell r="C496" t="str">
            <v>old</v>
          </cell>
          <cell r="D496" t="str">
            <v>K</v>
          </cell>
          <cell r="E496">
            <v>37104</v>
          </cell>
          <cell r="F496">
            <v>2045</v>
          </cell>
        </row>
        <row r="497">
          <cell r="A497" t="str">
            <v>0K</v>
          </cell>
          <cell r="B497">
            <v>2116</v>
          </cell>
          <cell r="C497" t="str">
            <v>old</v>
          </cell>
          <cell r="D497" t="str">
            <v>K</v>
          </cell>
          <cell r="E497">
            <v>37135</v>
          </cell>
          <cell r="F497">
            <v>2116</v>
          </cell>
        </row>
        <row r="498">
          <cell r="A498" t="str">
            <v>0L</v>
          </cell>
          <cell r="B498">
            <v>1190.2666666666701</v>
          </cell>
          <cell r="C498" t="str">
            <v>old</v>
          </cell>
          <cell r="D498" t="str">
            <v>L</v>
          </cell>
          <cell r="E498">
            <v>36831</v>
          </cell>
          <cell r="F498">
            <v>1190.2666666666701</v>
          </cell>
        </row>
        <row r="499">
          <cell r="A499" t="str">
            <v>0L</v>
          </cell>
          <cell r="B499">
            <v>1353.58064516129</v>
          </cell>
          <cell r="C499" t="str">
            <v>old</v>
          </cell>
          <cell r="D499" t="str">
            <v>L</v>
          </cell>
          <cell r="E499">
            <v>36861</v>
          </cell>
          <cell r="F499">
            <v>1353.58064516129</v>
          </cell>
        </row>
        <row r="500">
          <cell r="A500" t="str">
            <v>0L</v>
          </cell>
          <cell r="B500">
            <v>1376.61290322581</v>
          </cell>
          <cell r="C500" t="str">
            <v>old</v>
          </cell>
          <cell r="D500" t="str">
            <v>L</v>
          </cell>
          <cell r="E500">
            <v>36892</v>
          </cell>
          <cell r="F500">
            <v>1376.61290322581</v>
          </cell>
        </row>
        <row r="501">
          <cell r="A501" t="str">
            <v>0L</v>
          </cell>
          <cell r="B501">
            <v>1447.8928571428601</v>
          </cell>
          <cell r="C501" t="str">
            <v>old</v>
          </cell>
          <cell r="D501" t="str">
            <v>L</v>
          </cell>
          <cell r="E501">
            <v>36923</v>
          </cell>
          <cell r="F501">
            <v>1447.8928571428601</v>
          </cell>
        </row>
        <row r="502">
          <cell r="A502" t="str">
            <v>0L</v>
          </cell>
          <cell r="B502">
            <v>2907.7419354838698</v>
          </cell>
          <cell r="C502" t="str">
            <v>old</v>
          </cell>
          <cell r="D502" t="str">
            <v>L</v>
          </cell>
          <cell r="E502">
            <v>36951</v>
          </cell>
          <cell r="F502">
            <v>2907.7419354838698</v>
          </cell>
        </row>
        <row r="503">
          <cell r="A503" t="str">
            <v>0L</v>
          </cell>
          <cell r="B503">
            <v>4293.9333333333298</v>
          </cell>
          <cell r="C503" t="str">
            <v>old</v>
          </cell>
          <cell r="D503" t="str">
            <v>L</v>
          </cell>
          <cell r="E503">
            <v>36982</v>
          </cell>
          <cell r="F503">
            <v>4293.9333333333298</v>
          </cell>
        </row>
        <row r="504">
          <cell r="A504" t="str">
            <v>0L</v>
          </cell>
          <cell r="B504">
            <v>4630.1935483871002</v>
          </cell>
          <cell r="C504" t="str">
            <v>old</v>
          </cell>
          <cell r="D504" t="str">
            <v>L</v>
          </cell>
          <cell r="E504">
            <v>37012</v>
          </cell>
          <cell r="F504">
            <v>4630.1935483871002</v>
          </cell>
        </row>
        <row r="505">
          <cell r="A505" t="str">
            <v>0L</v>
          </cell>
          <cell r="B505">
            <v>4953.8333333333303</v>
          </cell>
          <cell r="C505" t="str">
            <v>old</v>
          </cell>
          <cell r="D505" t="str">
            <v>L</v>
          </cell>
          <cell r="E505">
            <v>37043</v>
          </cell>
          <cell r="F505">
            <v>4953.8333333333303</v>
          </cell>
        </row>
        <row r="506">
          <cell r="A506" t="str">
            <v>0L</v>
          </cell>
          <cell r="B506">
            <v>5318.3548387096798</v>
          </cell>
          <cell r="C506" t="str">
            <v>old</v>
          </cell>
          <cell r="D506" t="str">
            <v>L</v>
          </cell>
          <cell r="E506">
            <v>37073</v>
          </cell>
          <cell r="F506">
            <v>5318.3548387096798</v>
          </cell>
        </row>
        <row r="507">
          <cell r="A507" t="str">
            <v>0L</v>
          </cell>
          <cell r="B507">
            <v>5529.2580645161297</v>
          </cell>
          <cell r="C507" t="str">
            <v>old</v>
          </cell>
          <cell r="D507" t="str">
            <v>L</v>
          </cell>
          <cell r="E507">
            <v>37104</v>
          </cell>
          <cell r="F507">
            <v>5529.2580645161297</v>
          </cell>
        </row>
        <row r="508">
          <cell r="A508" t="str">
            <v>0L</v>
          </cell>
          <cell r="B508">
            <v>5934.4333333333298</v>
          </cell>
          <cell r="C508" t="str">
            <v>old</v>
          </cell>
          <cell r="D508" t="str">
            <v>L</v>
          </cell>
          <cell r="E508">
            <v>37135</v>
          </cell>
          <cell r="F508">
            <v>5934.4333333333298</v>
          </cell>
        </row>
        <row r="509">
          <cell r="A509" t="str">
            <v>0M</v>
          </cell>
          <cell r="B509">
            <v>0</v>
          </cell>
          <cell r="C509" t="str">
            <v>old</v>
          </cell>
          <cell r="D509" t="str">
            <v>M</v>
          </cell>
          <cell r="E509">
            <v>36800</v>
          </cell>
        </row>
        <row r="510">
          <cell r="A510" t="str">
            <v>0M</v>
          </cell>
          <cell r="B510">
            <v>323</v>
          </cell>
          <cell r="C510" t="str">
            <v>old</v>
          </cell>
          <cell r="D510" t="str">
            <v>M</v>
          </cell>
          <cell r="E510">
            <v>36831</v>
          </cell>
          <cell r="F510">
            <v>323</v>
          </cell>
        </row>
        <row r="511">
          <cell r="A511" t="str">
            <v>0M</v>
          </cell>
          <cell r="B511">
            <v>1376</v>
          </cell>
          <cell r="C511" t="str">
            <v>old</v>
          </cell>
          <cell r="D511" t="str">
            <v>M</v>
          </cell>
          <cell r="E511">
            <v>36861</v>
          </cell>
          <cell r="F511">
            <v>1376</v>
          </cell>
        </row>
        <row r="512">
          <cell r="A512" t="str">
            <v>0M</v>
          </cell>
          <cell r="B512">
            <v>3430.3225806451601</v>
          </cell>
          <cell r="C512" t="str">
            <v>old</v>
          </cell>
          <cell r="D512" t="str">
            <v>M</v>
          </cell>
          <cell r="E512">
            <v>36892</v>
          </cell>
          <cell r="F512">
            <v>3430.3225806451601</v>
          </cell>
        </row>
        <row r="513">
          <cell r="A513" t="str">
            <v>0M</v>
          </cell>
          <cell r="B513">
            <v>4471.2857142857101</v>
          </cell>
          <cell r="C513" t="str">
            <v>old</v>
          </cell>
          <cell r="D513" t="str">
            <v>M</v>
          </cell>
          <cell r="E513">
            <v>36923</v>
          </cell>
          <cell r="F513">
            <v>4471.2857142857101</v>
          </cell>
        </row>
        <row r="514">
          <cell r="A514" t="str">
            <v>0M</v>
          </cell>
          <cell r="B514">
            <v>5463.3225806451601</v>
          </cell>
          <cell r="C514" t="str">
            <v>old</v>
          </cell>
          <cell r="D514" t="str">
            <v>M</v>
          </cell>
          <cell r="E514">
            <v>36951</v>
          </cell>
          <cell r="F514">
            <v>5463.3225806451601</v>
          </cell>
        </row>
        <row r="515">
          <cell r="A515" t="str">
            <v>0M</v>
          </cell>
          <cell r="B515">
            <v>6242</v>
          </cell>
          <cell r="C515" t="str">
            <v>old</v>
          </cell>
          <cell r="D515" t="str">
            <v>M</v>
          </cell>
          <cell r="E515">
            <v>36982</v>
          </cell>
          <cell r="F515">
            <v>6242</v>
          </cell>
        </row>
        <row r="516">
          <cell r="A516" t="str">
            <v>0M</v>
          </cell>
          <cell r="B516">
            <v>6898.9032258064499</v>
          </cell>
          <cell r="C516" t="str">
            <v>old</v>
          </cell>
          <cell r="D516" t="str">
            <v>M</v>
          </cell>
          <cell r="E516">
            <v>37012</v>
          </cell>
          <cell r="F516">
            <v>6898.9032258064499</v>
          </cell>
        </row>
        <row r="517">
          <cell r="A517" t="str">
            <v>0M</v>
          </cell>
          <cell r="B517">
            <v>7520.6</v>
          </cell>
          <cell r="C517" t="str">
            <v>old</v>
          </cell>
          <cell r="D517" t="str">
            <v>M</v>
          </cell>
          <cell r="E517">
            <v>37043</v>
          </cell>
          <cell r="F517">
            <v>7520.6</v>
          </cell>
        </row>
        <row r="518">
          <cell r="A518" t="str">
            <v>0M</v>
          </cell>
          <cell r="B518">
            <v>8201.6774193548408</v>
          </cell>
          <cell r="C518" t="str">
            <v>old</v>
          </cell>
          <cell r="D518" t="str">
            <v>M</v>
          </cell>
          <cell r="E518">
            <v>37073</v>
          </cell>
          <cell r="F518">
            <v>8201.6774193548408</v>
          </cell>
        </row>
        <row r="519">
          <cell r="A519" t="str">
            <v>0M</v>
          </cell>
          <cell r="B519">
            <v>8862.5806451612898</v>
          </cell>
          <cell r="C519" t="str">
            <v>old</v>
          </cell>
          <cell r="D519" t="str">
            <v>M</v>
          </cell>
          <cell r="E519">
            <v>37104</v>
          </cell>
          <cell r="F519">
            <v>8862.5806451612898</v>
          </cell>
        </row>
        <row r="520">
          <cell r="A520" t="str">
            <v>0M</v>
          </cell>
          <cell r="B520">
            <v>9426</v>
          </cell>
          <cell r="C520" t="str">
            <v>old</v>
          </cell>
          <cell r="D520" t="str">
            <v>M</v>
          </cell>
          <cell r="E520">
            <v>37135</v>
          </cell>
          <cell r="F520">
            <v>9426</v>
          </cell>
        </row>
        <row r="521">
          <cell r="A521" t="str">
            <v>0N</v>
          </cell>
          <cell r="B521">
            <v>1</v>
          </cell>
          <cell r="C521" t="str">
            <v>old</v>
          </cell>
          <cell r="D521" t="str">
            <v>N</v>
          </cell>
          <cell r="E521">
            <v>36831</v>
          </cell>
          <cell r="F521">
            <v>1</v>
          </cell>
        </row>
        <row r="522">
          <cell r="A522" t="str">
            <v>0N</v>
          </cell>
          <cell r="B522">
            <v>6</v>
          </cell>
          <cell r="C522" t="str">
            <v>old</v>
          </cell>
          <cell r="D522" t="str">
            <v>N</v>
          </cell>
          <cell r="E522">
            <v>36861</v>
          </cell>
          <cell r="F522">
            <v>6</v>
          </cell>
        </row>
        <row r="523">
          <cell r="A523" t="str">
            <v>0N</v>
          </cell>
          <cell r="B523">
            <v>20</v>
          </cell>
          <cell r="C523" t="str">
            <v>old</v>
          </cell>
          <cell r="D523" t="str">
            <v>N</v>
          </cell>
          <cell r="E523">
            <v>36892</v>
          </cell>
          <cell r="F523">
            <v>20</v>
          </cell>
        </row>
        <row r="524">
          <cell r="A524" t="str">
            <v>0N</v>
          </cell>
          <cell r="B524">
            <v>32</v>
          </cell>
          <cell r="C524" t="str">
            <v>old</v>
          </cell>
          <cell r="D524" t="str">
            <v>N</v>
          </cell>
          <cell r="E524">
            <v>36923</v>
          </cell>
          <cell r="F524">
            <v>32</v>
          </cell>
        </row>
        <row r="525">
          <cell r="A525" t="str">
            <v>0N</v>
          </cell>
          <cell r="B525">
            <v>37</v>
          </cell>
          <cell r="C525" t="str">
            <v>old</v>
          </cell>
          <cell r="D525" t="str">
            <v>N</v>
          </cell>
          <cell r="E525">
            <v>36951</v>
          </cell>
          <cell r="F525">
            <v>37</v>
          </cell>
        </row>
        <row r="526">
          <cell r="A526" t="str">
            <v>0N</v>
          </cell>
          <cell r="B526">
            <v>103</v>
          </cell>
          <cell r="C526" t="str">
            <v>old</v>
          </cell>
          <cell r="D526" t="str">
            <v>N</v>
          </cell>
          <cell r="E526">
            <v>36982</v>
          </cell>
          <cell r="F526">
            <v>103</v>
          </cell>
        </row>
        <row r="527">
          <cell r="A527" t="str">
            <v>0N</v>
          </cell>
          <cell r="B527">
            <v>156</v>
          </cell>
          <cell r="C527" t="str">
            <v>old</v>
          </cell>
          <cell r="D527" t="str">
            <v>N</v>
          </cell>
          <cell r="E527">
            <v>37012</v>
          </cell>
          <cell r="F527">
            <v>156</v>
          </cell>
        </row>
        <row r="528">
          <cell r="A528" t="str">
            <v>0N</v>
          </cell>
          <cell r="B528">
            <v>241</v>
          </cell>
          <cell r="C528" t="str">
            <v>old</v>
          </cell>
          <cell r="D528" t="str">
            <v>N</v>
          </cell>
          <cell r="E528">
            <v>37043</v>
          </cell>
          <cell r="F528">
            <v>241</v>
          </cell>
        </row>
        <row r="529">
          <cell r="A529" t="str">
            <v>0N</v>
          </cell>
          <cell r="B529">
            <v>388</v>
          </cell>
          <cell r="C529" t="str">
            <v>old</v>
          </cell>
          <cell r="D529" t="str">
            <v>N</v>
          </cell>
          <cell r="E529">
            <v>37073</v>
          </cell>
          <cell r="F529">
            <v>388</v>
          </cell>
        </row>
        <row r="530">
          <cell r="A530" t="str">
            <v>0N</v>
          </cell>
          <cell r="B530">
            <v>505</v>
          </cell>
          <cell r="C530" t="str">
            <v>old</v>
          </cell>
          <cell r="D530" t="str">
            <v>N</v>
          </cell>
          <cell r="E530">
            <v>37104</v>
          </cell>
          <cell r="F530">
            <v>505</v>
          </cell>
        </row>
        <row r="531">
          <cell r="A531" t="str">
            <v>0N</v>
          </cell>
          <cell r="B531">
            <v>607</v>
          </cell>
          <cell r="C531" t="str">
            <v>old</v>
          </cell>
          <cell r="D531" t="str">
            <v>N</v>
          </cell>
          <cell r="E531">
            <v>37135</v>
          </cell>
          <cell r="F531">
            <v>607</v>
          </cell>
        </row>
        <row r="532">
          <cell r="A532" t="str">
            <v>0O</v>
          </cell>
          <cell r="B532">
            <v>12</v>
          </cell>
          <cell r="C532" t="str">
            <v>old</v>
          </cell>
          <cell r="D532" t="str">
            <v>O</v>
          </cell>
          <cell r="E532">
            <v>36831</v>
          </cell>
          <cell r="F532">
            <v>12</v>
          </cell>
        </row>
        <row r="533">
          <cell r="A533" t="str">
            <v>0O</v>
          </cell>
          <cell r="B533">
            <v>70</v>
          </cell>
          <cell r="C533" t="str">
            <v>old</v>
          </cell>
          <cell r="D533" t="str">
            <v>O</v>
          </cell>
          <cell r="E533">
            <v>36861</v>
          </cell>
          <cell r="F533">
            <v>70</v>
          </cell>
        </row>
        <row r="534">
          <cell r="A534" t="str">
            <v>0O</v>
          </cell>
          <cell r="B534">
            <v>375</v>
          </cell>
          <cell r="C534" t="str">
            <v>old</v>
          </cell>
          <cell r="D534" t="str">
            <v>O</v>
          </cell>
          <cell r="E534">
            <v>36892</v>
          </cell>
          <cell r="F534">
            <v>375</v>
          </cell>
        </row>
        <row r="535">
          <cell r="A535" t="str">
            <v>0O</v>
          </cell>
          <cell r="B535">
            <v>909</v>
          </cell>
          <cell r="C535" t="str">
            <v>old</v>
          </cell>
          <cell r="D535" t="str">
            <v>O</v>
          </cell>
          <cell r="E535">
            <v>36923</v>
          </cell>
          <cell r="F535">
            <v>909</v>
          </cell>
        </row>
        <row r="536">
          <cell r="A536" t="str">
            <v>0O</v>
          </cell>
          <cell r="B536">
            <v>1334</v>
          </cell>
          <cell r="C536" t="str">
            <v>old</v>
          </cell>
          <cell r="D536" t="str">
            <v>O</v>
          </cell>
          <cell r="E536">
            <v>36951</v>
          </cell>
          <cell r="F536">
            <v>1334</v>
          </cell>
        </row>
        <row r="537">
          <cell r="A537" t="str">
            <v>0O</v>
          </cell>
          <cell r="B537">
            <v>1658</v>
          </cell>
          <cell r="C537" t="str">
            <v>old</v>
          </cell>
          <cell r="D537" t="str">
            <v>O</v>
          </cell>
          <cell r="E537">
            <v>36982</v>
          </cell>
          <cell r="F537">
            <v>1658</v>
          </cell>
        </row>
        <row r="538">
          <cell r="A538" t="str">
            <v>0O</v>
          </cell>
          <cell r="B538">
            <v>1879</v>
          </cell>
          <cell r="C538" t="str">
            <v>old</v>
          </cell>
          <cell r="D538" t="str">
            <v>O</v>
          </cell>
          <cell r="E538">
            <v>37012</v>
          </cell>
          <cell r="F538">
            <v>1879</v>
          </cell>
        </row>
        <row r="539">
          <cell r="A539" t="str">
            <v>0O</v>
          </cell>
          <cell r="B539">
            <v>2193</v>
          </cell>
          <cell r="C539" t="str">
            <v>old</v>
          </cell>
          <cell r="D539" t="str">
            <v>O</v>
          </cell>
          <cell r="E539">
            <v>37043</v>
          </cell>
          <cell r="F539">
            <v>2193</v>
          </cell>
        </row>
        <row r="540">
          <cell r="A540" t="str">
            <v>0O</v>
          </cell>
          <cell r="B540">
            <v>2446</v>
          </cell>
          <cell r="C540" t="str">
            <v>old</v>
          </cell>
          <cell r="D540" t="str">
            <v>O</v>
          </cell>
          <cell r="E540">
            <v>37073</v>
          </cell>
          <cell r="F540">
            <v>2446</v>
          </cell>
        </row>
        <row r="541">
          <cell r="A541" t="str">
            <v>0O</v>
          </cell>
          <cell r="B541">
            <v>2726</v>
          </cell>
          <cell r="C541" t="str">
            <v>old</v>
          </cell>
          <cell r="D541" t="str">
            <v>O</v>
          </cell>
          <cell r="E541">
            <v>37104</v>
          </cell>
          <cell r="F541">
            <v>2726</v>
          </cell>
        </row>
        <row r="542">
          <cell r="A542" t="str">
            <v>0O</v>
          </cell>
          <cell r="B542">
            <v>3065</v>
          </cell>
          <cell r="C542" t="str">
            <v>old</v>
          </cell>
          <cell r="D542" t="str">
            <v>O</v>
          </cell>
          <cell r="E542">
            <v>37135</v>
          </cell>
          <cell r="F542">
            <v>3065</v>
          </cell>
        </row>
        <row r="543">
          <cell r="A543" t="str">
            <v>0P</v>
          </cell>
          <cell r="B543">
            <v>5</v>
          </cell>
          <cell r="C543" t="str">
            <v>old</v>
          </cell>
          <cell r="D543" t="str">
            <v>P</v>
          </cell>
          <cell r="E543">
            <v>37012</v>
          </cell>
          <cell r="F543">
            <v>5</v>
          </cell>
        </row>
        <row r="544">
          <cell r="A544" t="str">
            <v>0P</v>
          </cell>
          <cell r="B544">
            <v>5</v>
          </cell>
          <cell r="C544" t="str">
            <v>old</v>
          </cell>
          <cell r="D544" t="str">
            <v>P</v>
          </cell>
          <cell r="E544">
            <v>37043</v>
          </cell>
          <cell r="F544">
            <v>5</v>
          </cell>
        </row>
        <row r="545">
          <cell r="A545" t="str">
            <v>0P</v>
          </cell>
          <cell r="B545">
            <v>5</v>
          </cell>
          <cell r="C545" t="str">
            <v>old</v>
          </cell>
          <cell r="D545" t="str">
            <v>P</v>
          </cell>
          <cell r="E545">
            <v>37073</v>
          </cell>
          <cell r="F545">
            <v>5</v>
          </cell>
        </row>
        <row r="546">
          <cell r="A546" t="str">
            <v>0P</v>
          </cell>
          <cell r="B546">
            <v>5</v>
          </cell>
          <cell r="C546" t="str">
            <v>old</v>
          </cell>
          <cell r="D546" t="str">
            <v>P</v>
          </cell>
          <cell r="E546">
            <v>37104</v>
          </cell>
          <cell r="F546">
            <v>5</v>
          </cell>
        </row>
        <row r="547">
          <cell r="A547" t="str">
            <v>0P</v>
          </cell>
          <cell r="B547">
            <v>5</v>
          </cell>
          <cell r="C547" t="str">
            <v>old</v>
          </cell>
          <cell r="D547" t="str">
            <v>P</v>
          </cell>
          <cell r="E547">
            <v>37135</v>
          </cell>
          <cell r="F547">
            <v>5</v>
          </cell>
        </row>
        <row r="548">
          <cell r="A548" t="str">
            <v>0Q</v>
          </cell>
          <cell r="B548">
            <v>0</v>
          </cell>
          <cell r="C548" t="str">
            <v>old</v>
          </cell>
          <cell r="D548" t="str">
            <v>Q</v>
          </cell>
          <cell r="E548">
            <v>36647</v>
          </cell>
        </row>
        <row r="549">
          <cell r="A549" t="str">
            <v>0Q</v>
          </cell>
          <cell r="B549">
            <v>10</v>
          </cell>
          <cell r="C549" t="str">
            <v>old</v>
          </cell>
          <cell r="D549" t="str">
            <v>Q</v>
          </cell>
          <cell r="E549">
            <v>36800</v>
          </cell>
          <cell r="F549">
            <v>10</v>
          </cell>
        </row>
        <row r="550">
          <cell r="A550" t="str">
            <v>0Q</v>
          </cell>
          <cell r="B550">
            <v>13</v>
          </cell>
          <cell r="C550" t="str">
            <v>old</v>
          </cell>
          <cell r="D550" t="str">
            <v>Q</v>
          </cell>
          <cell r="E550">
            <v>36831</v>
          </cell>
          <cell r="F550">
            <v>13</v>
          </cell>
        </row>
        <row r="551">
          <cell r="A551" t="str">
            <v>0Q</v>
          </cell>
          <cell r="B551">
            <v>15</v>
          </cell>
          <cell r="C551" t="str">
            <v>old</v>
          </cell>
          <cell r="D551" t="str">
            <v>Q</v>
          </cell>
          <cell r="E551">
            <v>36861</v>
          </cell>
          <cell r="F551">
            <v>15</v>
          </cell>
        </row>
        <row r="552">
          <cell r="A552" t="str">
            <v>0Q</v>
          </cell>
          <cell r="B552">
            <v>14</v>
          </cell>
          <cell r="C552" t="str">
            <v>old</v>
          </cell>
          <cell r="D552" t="str">
            <v>Q</v>
          </cell>
          <cell r="E552">
            <v>36892</v>
          </cell>
          <cell r="F552">
            <v>14</v>
          </cell>
        </row>
        <row r="553">
          <cell r="A553" t="str">
            <v>0Q</v>
          </cell>
          <cell r="B553">
            <v>11</v>
          </cell>
          <cell r="C553" t="str">
            <v>old</v>
          </cell>
          <cell r="D553" t="str">
            <v>Q</v>
          </cell>
          <cell r="E553">
            <v>36923</v>
          </cell>
          <cell r="F553">
            <v>11</v>
          </cell>
        </row>
        <row r="554">
          <cell r="A554" t="str">
            <v>0Q</v>
          </cell>
          <cell r="B554">
            <v>17</v>
          </cell>
          <cell r="C554" t="str">
            <v>old</v>
          </cell>
          <cell r="D554" t="str">
            <v>Q</v>
          </cell>
          <cell r="E554">
            <v>36951</v>
          </cell>
          <cell r="F554">
            <v>17</v>
          </cell>
        </row>
        <row r="555">
          <cell r="A555" t="str">
            <v>0Q</v>
          </cell>
          <cell r="B555">
            <v>20</v>
          </cell>
          <cell r="C555" t="str">
            <v>old</v>
          </cell>
          <cell r="D555" t="str">
            <v>Q</v>
          </cell>
          <cell r="E555">
            <v>36982</v>
          </cell>
          <cell r="F555">
            <v>20</v>
          </cell>
        </row>
        <row r="556">
          <cell r="A556" t="str">
            <v>0Q</v>
          </cell>
          <cell r="B556">
            <v>67</v>
          </cell>
          <cell r="C556" t="str">
            <v>old</v>
          </cell>
          <cell r="D556" t="str">
            <v>Q</v>
          </cell>
          <cell r="E556">
            <v>37012</v>
          </cell>
          <cell r="F556">
            <v>67</v>
          </cell>
        </row>
        <row r="557">
          <cell r="A557" t="str">
            <v>0Q</v>
          </cell>
          <cell r="B557">
            <v>79</v>
          </cell>
          <cell r="C557" t="str">
            <v>old</v>
          </cell>
          <cell r="D557" t="str">
            <v>Q</v>
          </cell>
          <cell r="E557">
            <v>37043</v>
          </cell>
          <cell r="F557">
            <v>79</v>
          </cell>
        </row>
        <row r="558">
          <cell r="A558" t="str">
            <v>0Q</v>
          </cell>
          <cell r="B558">
            <v>68</v>
          </cell>
          <cell r="C558" t="str">
            <v>old</v>
          </cell>
          <cell r="D558" t="str">
            <v>Q</v>
          </cell>
          <cell r="E558">
            <v>37073</v>
          </cell>
          <cell r="F558">
            <v>68</v>
          </cell>
        </row>
        <row r="559">
          <cell r="A559" t="str">
            <v>0Q</v>
          </cell>
          <cell r="B559">
            <v>64.548387096774206</v>
          </cell>
          <cell r="C559" t="str">
            <v>old</v>
          </cell>
          <cell r="D559" t="str">
            <v>Q</v>
          </cell>
          <cell r="E559">
            <v>37104</v>
          </cell>
          <cell r="F559">
            <v>64.548387096774206</v>
          </cell>
        </row>
        <row r="560">
          <cell r="A560" t="str">
            <v>0Q</v>
          </cell>
          <cell r="B560">
            <v>81</v>
          </cell>
          <cell r="C560" t="str">
            <v>old</v>
          </cell>
          <cell r="D560" t="str">
            <v>Q</v>
          </cell>
          <cell r="E560">
            <v>37135</v>
          </cell>
          <cell r="F560">
            <v>81</v>
          </cell>
        </row>
        <row r="561">
          <cell r="A561" t="str">
            <v>0R</v>
          </cell>
          <cell r="B561">
            <v>160</v>
          </cell>
          <cell r="C561" t="str">
            <v>old</v>
          </cell>
          <cell r="D561" t="str">
            <v>R</v>
          </cell>
          <cell r="E561">
            <v>36526</v>
          </cell>
          <cell r="H561">
            <v>160</v>
          </cell>
        </row>
        <row r="562">
          <cell r="A562" t="str">
            <v>0R</v>
          </cell>
          <cell r="B562">
            <v>171</v>
          </cell>
          <cell r="C562" t="str">
            <v>old</v>
          </cell>
          <cell r="D562" t="str">
            <v>R</v>
          </cell>
          <cell r="E562">
            <v>36557</v>
          </cell>
          <cell r="H562">
            <v>171</v>
          </cell>
        </row>
        <row r="563">
          <cell r="A563" t="str">
            <v>0R</v>
          </cell>
          <cell r="B563">
            <v>160</v>
          </cell>
          <cell r="C563" t="str">
            <v>old</v>
          </cell>
          <cell r="D563" t="str">
            <v>R</v>
          </cell>
          <cell r="E563">
            <v>36586</v>
          </cell>
          <cell r="H563">
            <v>160</v>
          </cell>
        </row>
        <row r="564">
          <cell r="A564" t="str">
            <v>0R</v>
          </cell>
          <cell r="B564">
            <v>151</v>
          </cell>
          <cell r="C564" t="str">
            <v>old</v>
          </cell>
          <cell r="D564" t="str">
            <v>R</v>
          </cell>
          <cell r="E564">
            <v>36617</v>
          </cell>
          <cell r="H564">
            <v>151</v>
          </cell>
        </row>
        <row r="565">
          <cell r="A565" t="str">
            <v>0R</v>
          </cell>
          <cell r="B565">
            <v>168</v>
          </cell>
          <cell r="C565" t="str">
            <v>old</v>
          </cell>
          <cell r="D565" t="str">
            <v>R</v>
          </cell>
          <cell r="E565">
            <v>36647</v>
          </cell>
          <cell r="H565">
            <v>168</v>
          </cell>
        </row>
        <row r="566">
          <cell r="A566" t="str">
            <v>0R</v>
          </cell>
          <cell r="B566">
            <v>171</v>
          </cell>
          <cell r="C566" t="str">
            <v>old</v>
          </cell>
          <cell r="D566" t="str">
            <v>R</v>
          </cell>
          <cell r="E566">
            <v>36678</v>
          </cell>
          <cell r="H566">
            <v>171</v>
          </cell>
        </row>
        <row r="567">
          <cell r="A567" t="str">
            <v>0R</v>
          </cell>
          <cell r="B567">
            <v>198</v>
          </cell>
          <cell r="C567" t="str">
            <v>old</v>
          </cell>
          <cell r="D567" t="str">
            <v>R</v>
          </cell>
          <cell r="E567">
            <v>36708</v>
          </cell>
          <cell r="H567">
            <v>198</v>
          </cell>
        </row>
        <row r="568">
          <cell r="A568" t="str">
            <v>0R</v>
          </cell>
          <cell r="B568">
            <v>208</v>
          </cell>
          <cell r="C568" t="str">
            <v>old</v>
          </cell>
          <cell r="D568" t="str">
            <v>R</v>
          </cell>
          <cell r="E568">
            <v>36739</v>
          </cell>
          <cell r="H568">
            <v>208</v>
          </cell>
        </row>
        <row r="569">
          <cell r="A569" t="str">
            <v>0R</v>
          </cell>
          <cell r="B569">
            <v>173</v>
          </cell>
          <cell r="C569" t="str">
            <v>old</v>
          </cell>
          <cell r="D569" t="str">
            <v>R</v>
          </cell>
          <cell r="E569">
            <v>36770</v>
          </cell>
          <cell r="H569">
            <v>173</v>
          </cell>
        </row>
        <row r="570">
          <cell r="A570" t="str">
            <v>0R</v>
          </cell>
          <cell r="B570">
            <v>173</v>
          </cell>
          <cell r="C570" t="str">
            <v>old</v>
          </cell>
          <cell r="D570" t="str">
            <v>R</v>
          </cell>
          <cell r="E570">
            <v>36800</v>
          </cell>
          <cell r="H570">
            <v>173</v>
          </cell>
        </row>
        <row r="571">
          <cell r="A571" t="str">
            <v>0R</v>
          </cell>
          <cell r="B571">
            <v>167</v>
          </cell>
          <cell r="C571" t="str">
            <v>old</v>
          </cell>
          <cell r="D571" t="str">
            <v>R</v>
          </cell>
          <cell r="E571">
            <v>36831</v>
          </cell>
          <cell r="H571">
            <v>167</v>
          </cell>
        </row>
        <row r="572">
          <cell r="A572" t="str">
            <v>0R</v>
          </cell>
          <cell r="B572">
            <v>194</v>
          </cell>
          <cell r="C572" t="str">
            <v>old</v>
          </cell>
          <cell r="D572" t="str">
            <v>R</v>
          </cell>
          <cell r="E572">
            <v>36861</v>
          </cell>
          <cell r="H572">
            <v>194</v>
          </cell>
        </row>
        <row r="573">
          <cell r="A573" t="str">
            <v>0R</v>
          </cell>
          <cell r="B573">
            <v>169</v>
          </cell>
          <cell r="C573" t="str">
            <v>old</v>
          </cell>
          <cell r="D573" t="str">
            <v>R</v>
          </cell>
          <cell r="E573">
            <v>36892</v>
          </cell>
          <cell r="H573">
            <v>169</v>
          </cell>
        </row>
        <row r="574">
          <cell r="A574" t="str">
            <v>0R</v>
          </cell>
          <cell r="B574">
            <v>129</v>
          </cell>
          <cell r="C574" t="str">
            <v>old</v>
          </cell>
          <cell r="D574" t="str">
            <v>R</v>
          </cell>
          <cell r="E574">
            <v>36923</v>
          </cell>
          <cell r="H574">
            <v>129</v>
          </cell>
        </row>
        <row r="575">
          <cell r="A575" t="str">
            <v>0R</v>
          </cell>
          <cell r="B575">
            <v>149</v>
          </cell>
          <cell r="C575" t="str">
            <v>old</v>
          </cell>
          <cell r="D575" t="str">
            <v>R</v>
          </cell>
          <cell r="E575">
            <v>36951</v>
          </cell>
          <cell r="H575">
            <v>149</v>
          </cell>
        </row>
        <row r="576">
          <cell r="A576" t="str">
            <v>0R</v>
          </cell>
          <cell r="B576">
            <v>173</v>
          </cell>
          <cell r="C576" t="str">
            <v>old</v>
          </cell>
          <cell r="D576" t="str">
            <v>R</v>
          </cell>
          <cell r="E576">
            <v>36982</v>
          </cell>
          <cell r="H576">
            <v>173</v>
          </cell>
        </row>
        <row r="577">
          <cell r="A577" t="str">
            <v>0R</v>
          </cell>
          <cell r="B577">
            <v>174</v>
          </cell>
          <cell r="C577" t="str">
            <v>old</v>
          </cell>
          <cell r="D577" t="str">
            <v>R</v>
          </cell>
          <cell r="E577">
            <v>37012</v>
          </cell>
          <cell r="H577">
            <v>174</v>
          </cell>
        </row>
        <row r="578">
          <cell r="A578" t="str">
            <v>0R</v>
          </cell>
          <cell r="B578">
            <v>161</v>
          </cell>
          <cell r="C578" t="str">
            <v>old</v>
          </cell>
          <cell r="D578" t="str">
            <v>R</v>
          </cell>
          <cell r="E578">
            <v>37043</v>
          </cell>
          <cell r="H578">
            <v>161</v>
          </cell>
        </row>
        <row r="579">
          <cell r="A579" t="str">
            <v>0R</v>
          </cell>
          <cell r="B579">
            <v>176</v>
          </cell>
          <cell r="C579" t="str">
            <v>old</v>
          </cell>
          <cell r="D579" t="str">
            <v>R</v>
          </cell>
          <cell r="E579">
            <v>37073</v>
          </cell>
          <cell r="H579">
            <v>176</v>
          </cell>
        </row>
        <row r="580">
          <cell r="A580" t="str">
            <v>0R</v>
          </cell>
          <cell r="B580">
            <v>197</v>
          </cell>
          <cell r="C580" t="str">
            <v>old</v>
          </cell>
          <cell r="D580" t="str">
            <v>R</v>
          </cell>
          <cell r="E580">
            <v>37104</v>
          </cell>
          <cell r="H580">
            <v>197</v>
          </cell>
        </row>
        <row r="581">
          <cell r="A581" t="str">
            <v>0R</v>
          </cell>
          <cell r="B581">
            <v>71</v>
          </cell>
          <cell r="C581" t="str">
            <v>old</v>
          </cell>
          <cell r="D581" t="str">
            <v>R</v>
          </cell>
          <cell r="E581">
            <v>37135</v>
          </cell>
          <cell r="H581">
            <v>71</v>
          </cell>
        </row>
        <row r="582">
          <cell r="A582" t="str">
            <v>0U</v>
          </cell>
          <cell r="B582">
            <v>1</v>
          </cell>
          <cell r="C582" t="str">
            <v>old</v>
          </cell>
          <cell r="D582" t="str">
            <v>U</v>
          </cell>
          <cell r="E582">
            <v>36708</v>
          </cell>
          <cell r="F582">
            <v>1</v>
          </cell>
        </row>
        <row r="583">
          <cell r="A583" t="str">
            <v>0U</v>
          </cell>
          <cell r="B583">
            <v>1</v>
          </cell>
          <cell r="C583" t="str">
            <v>old</v>
          </cell>
          <cell r="D583" t="str">
            <v>U</v>
          </cell>
          <cell r="E583">
            <v>36739</v>
          </cell>
          <cell r="F583">
            <v>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ingMonth"/>
      <sheetName val="Commands"/>
      <sheetName val="Main"/>
      <sheetName val="Accrual Pages"/>
      <sheetName val="Lag stats"/>
      <sheetName val="reserve"/>
      <sheetName val="Manual_Large_Claims"/>
      <sheetName val="Overrides"/>
      <sheetName val="CompFct"/>
      <sheetName val="ICB_summary Prep"/>
      <sheetName val="Updates"/>
      <sheetName val="Criteria"/>
      <sheetName val="Large Claims to Exclude"/>
      <sheetName val="Checks"/>
      <sheetName val="SOX Controls"/>
      <sheetName val="Sheet1"/>
      <sheetName val="New Market Lookup"/>
      <sheetName val="CompletedPays"/>
      <sheetName val="Paid_claims"/>
      <sheetName val="AgeSex"/>
      <sheetName val="Seasonality"/>
      <sheetName val="Auths"/>
      <sheetName val="HistoricalAccrued"/>
      <sheetName val="Mar06"/>
      <sheetName val="Update instructions"/>
      <sheetName val="Lag from Access"/>
      <sheetName val="1Full_Lag"/>
      <sheetName val="2Full_LessSettleOnly"/>
      <sheetName val="3Full_LessBothSettle&amp;OVP"/>
      <sheetName val="4Full_less_Sett_OVP_LC"/>
      <sheetName val="LC_Lag"/>
      <sheetName val="Recon"/>
      <sheetName val="CF to use"/>
      <sheetName val="Export"/>
      <sheetName val="MM_LockDown"/>
    </sheetNames>
    <sheetDataSet>
      <sheetData sheetId="0" refreshError="1"/>
      <sheetData sheetId="1" refreshError="1">
        <row r="2">
          <cell r="D2" t="str">
            <v>200603v5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
          <cell r="S3" t="str">
            <v>Data to pull</v>
          </cell>
          <cell r="T3" t="str">
            <v>Category of Service</v>
          </cell>
          <cell r="Y3" t="str">
            <v>Incl NY</v>
          </cell>
          <cell r="Z3" t="str">
            <v>Incl NY prior 2005</v>
          </cell>
        </row>
        <row r="4">
          <cell r="S4">
            <v>0</v>
          </cell>
          <cell r="T4">
            <v>0</v>
          </cell>
          <cell r="U4">
            <v>0</v>
          </cell>
          <cell r="V4">
            <v>0</v>
          </cell>
          <cell r="W4">
            <v>0</v>
          </cell>
          <cell r="X4">
            <v>0</v>
          </cell>
          <cell r="Y4">
            <v>0</v>
          </cell>
          <cell r="Z4">
            <v>0</v>
          </cell>
        </row>
        <row r="5">
          <cell r="S5">
            <v>0</v>
          </cell>
          <cell r="T5">
            <v>0</v>
          </cell>
          <cell r="U5">
            <v>0</v>
          </cell>
          <cell r="V5">
            <v>0</v>
          </cell>
          <cell r="W5">
            <v>0</v>
          </cell>
          <cell r="X5">
            <v>0</v>
          </cell>
          <cell r="Y5">
            <v>0</v>
          </cell>
          <cell r="Z5">
            <v>0</v>
          </cell>
        </row>
        <row r="6">
          <cell r="S6">
            <v>0</v>
          </cell>
          <cell r="T6">
            <v>0</v>
          </cell>
          <cell r="U6">
            <v>0</v>
          </cell>
          <cell r="V6">
            <v>0</v>
          </cell>
          <cell r="W6">
            <v>0</v>
          </cell>
          <cell r="X6">
            <v>0</v>
          </cell>
          <cell r="Y6">
            <v>0</v>
          </cell>
          <cell r="Z6">
            <v>0</v>
          </cell>
        </row>
        <row r="7">
          <cell r="S7">
            <v>0</v>
          </cell>
          <cell r="T7">
            <v>0</v>
          </cell>
          <cell r="U7">
            <v>0</v>
          </cell>
          <cell r="V7">
            <v>0</v>
          </cell>
          <cell r="W7">
            <v>0</v>
          </cell>
          <cell r="X7">
            <v>0</v>
          </cell>
          <cell r="Y7">
            <v>0</v>
          </cell>
          <cell r="Z7">
            <v>0</v>
          </cell>
        </row>
        <row r="8">
          <cell r="S8">
            <v>0</v>
          </cell>
          <cell r="T8">
            <v>0</v>
          </cell>
          <cell r="U8">
            <v>0</v>
          </cell>
          <cell r="V8">
            <v>0</v>
          </cell>
          <cell r="W8">
            <v>0</v>
          </cell>
          <cell r="X8">
            <v>0</v>
          </cell>
          <cell r="Y8">
            <v>0</v>
          </cell>
          <cell r="Z8">
            <v>0</v>
          </cell>
        </row>
        <row r="9">
          <cell r="S9">
            <v>0</v>
          </cell>
          <cell r="T9">
            <v>0</v>
          </cell>
          <cell r="U9">
            <v>0</v>
          </cell>
          <cell r="V9">
            <v>0</v>
          </cell>
          <cell r="W9">
            <v>0</v>
          </cell>
          <cell r="X9">
            <v>0</v>
          </cell>
          <cell r="Y9">
            <v>0</v>
          </cell>
          <cell r="Z9">
            <v>0</v>
          </cell>
        </row>
        <row r="10">
          <cell r="S10">
            <v>0</v>
          </cell>
          <cell r="T10">
            <v>0</v>
          </cell>
          <cell r="U10">
            <v>0</v>
          </cell>
          <cell r="V10">
            <v>0</v>
          </cell>
          <cell r="W10">
            <v>0</v>
          </cell>
          <cell r="X10">
            <v>0</v>
          </cell>
          <cell r="Y10">
            <v>0</v>
          </cell>
          <cell r="Z10">
            <v>0</v>
          </cell>
        </row>
        <row r="11">
          <cell r="S11">
            <v>0</v>
          </cell>
          <cell r="T11">
            <v>0</v>
          </cell>
          <cell r="U11">
            <v>0</v>
          </cell>
          <cell r="V11">
            <v>0</v>
          </cell>
          <cell r="W11">
            <v>0</v>
          </cell>
          <cell r="X11">
            <v>0</v>
          </cell>
          <cell r="Y11">
            <v>0</v>
          </cell>
          <cell r="Z11">
            <v>0</v>
          </cell>
        </row>
        <row r="12">
          <cell r="S12">
            <v>0</v>
          </cell>
          <cell r="T12">
            <v>0</v>
          </cell>
          <cell r="U12">
            <v>0</v>
          </cell>
          <cell r="V12">
            <v>0</v>
          </cell>
          <cell r="W12">
            <v>0</v>
          </cell>
          <cell r="X12">
            <v>0</v>
          </cell>
          <cell r="Y12">
            <v>0</v>
          </cell>
          <cell r="Z12">
            <v>0</v>
          </cell>
        </row>
        <row r="13">
          <cell r="S13">
            <v>0</v>
          </cell>
          <cell r="T13">
            <v>0</v>
          </cell>
          <cell r="U13">
            <v>0</v>
          </cell>
          <cell r="V13">
            <v>0</v>
          </cell>
          <cell r="W13">
            <v>0</v>
          </cell>
          <cell r="X13">
            <v>0</v>
          </cell>
          <cell r="Y13">
            <v>0</v>
          </cell>
          <cell r="Z13">
            <v>0</v>
          </cell>
        </row>
        <row r="14">
          <cell r="S14">
            <v>0</v>
          </cell>
          <cell r="T14">
            <v>0</v>
          </cell>
          <cell r="U14">
            <v>0</v>
          </cell>
          <cell r="V14">
            <v>0</v>
          </cell>
          <cell r="W14">
            <v>0</v>
          </cell>
          <cell r="X14">
            <v>0</v>
          </cell>
          <cell r="Y14">
            <v>0</v>
          </cell>
          <cell r="Z14">
            <v>0</v>
          </cell>
        </row>
        <row r="15">
          <cell r="S15">
            <v>0</v>
          </cell>
          <cell r="T15">
            <v>0</v>
          </cell>
          <cell r="U15">
            <v>0</v>
          </cell>
          <cell r="V15">
            <v>0</v>
          </cell>
          <cell r="W15">
            <v>0</v>
          </cell>
          <cell r="X15">
            <v>0</v>
          </cell>
          <cell r="Y15">
            <v>0</v>
          </cell>
          <cell r="Z15">
            <v>0</v>
          </cell>
        </row>
        <row r="16">
          <cell r="S16">
            <v>0</v>
          </cell>
          <cell r="T16">
            <v>0</v>
          </cell>
          <cell r="U16">
            <v>0</v>
          </cell>
          <cell r="V16">
            <v>0</v>
          </cell>
          <cell r="W16">
            <v>0</v>
          </cell>
          <cell r="X16">
            <v>0</v>
          </cell>
          <cell r="Y16">
            <v>0</v>
          </cell>
          <cell r="Z16">
            <v>0</v>
          </cell>
        </row>
        <row r="17">
          <cell r="S17" t="str">
            <v>NJNJ_KIDS</v>
          </cell>
          <cell r="T17" t="str">
            <v>IP</v>
          </cell>
          <cell r="U17" t="str">
            <v>NJNJ_KIDS_IP</v>
          </cell>
          <cell r="V17">
            <v>2097830.4899999993</v>
          </cell>
          <cell r="W17">
            <v>31960013.680000003</v>
          </cell>
          <cell r="X17">
            <v>0</v>
          </cell>
          <cell r="Y17">
            <v>0</v>
          </cell>
          <cell r="Z17">
            <v>0</v>
          </cell>
        </row>
        <row r="18">
          <cell r="S18" t="str">
            <v>NJNJ_CAID</v>
          </cell>
          <cell r="T18" t="str">
            <v>IP</v>
          </cell>
          <cell r="U18" t="str">
            <v>NJNJ_CAID_IP</v>
          </cell>
          <cell r="V18">
            <v>1354424.0500000003</v>
          </cell>
          <cell r="W18">
            <v>80011947.239999995</v>
          </cell>
          <cell r="X18">
            <v>0</v>
          </cell>
          <cell r="Y18">
            <v>0</v>
          </cell>
          <cell r="Z18">
            <v>0</v>
          </cell>
        </row>
        <row r="19">
          <cell r="S19" t="str">
            <v>NJNJ_APMD</v>
          </cell>
          <cell r="T19" t="str">
            <v>IP</v>
          </cell>
          <cell r="U19" t="str">
            <v>NJNJ_APMD_IP</v>
          </cell>
          <cell r="V19">
            <v>259596.2</v>
          </cell>
          <cell r="W19">
            <v>29332709.710000008</v>
          </cell>
          <cell r="X19">
            <v>0</v>
          </cell>
          <cell r="Y19">
            <v>0</v>
          </cell>
          <cell r="Z19">
            <v>0</v>
          </cell>
        </row>
        <row r="20">
          <cell r="S20" t="str">
            <v>NJNJ_FAMC</v>
          </cell>
          <cell r="T20" t="str">
            <v>IP</v>
          </cell>
          <cell r="U20" t="str">
            <v>NJNJ_FAMC_IP</v>
          </cell>
          <cell r="V20">
            <v>464200.21000000008</v>
          </cell>
          <cell r="W20">
            <v>13033815.15</v>
          </cell>
          <cell r="X20">
            <v>0</v>
          </cell>
          <cell r="Y20">
            <v>0</v>
          </cell>
          <cell r="Z20">
            <v>0</v>
          </cell>
        </row>
        <row r="21">
          <cell r="S21" t="str">
            <v>xxxxx</v>
          </cell>
          <cell r="T21" t="str">
            <v>IP</v>
          </cell>
          <cell r="U21" t="str">
            <v>xxxxx_IP</v>
          </cell>
          <cell r="V21">
            <v>0</v>
          </cell>
          <cell r="W21">
            <v>0</v>
          </cell>
          <cell r="X21">
            <v>0</v>
          </cell>
          <cell r="Y21">
            <v>0</v>
          </cell>
          <cell r="Z21">
            <v>0</v>
          </cell>
        </row>
        <row r="22">
          <cell r="S22" t="str">
            <v>TT_NJ</v>
          </cell>
          <cell r="T22" t="str">
            <v>IP</v>
          </cell>
          <cell r="U22" t="str">
            <v>TT_NJ_IP</v>
          </cell>
          <cell r="V22">
            <v>0</v>
          </cell>
          <cell r="W22">
            <v>0</v>
          </cell>
          <cell r="X22">
            <v>0</v>
          </cell>
          <cell r="Y22">
            <v>0</v>
          </cell>
          <cell r="Z22">
            <v>0</v>
          </cell>
        </row>
        <row r="23">
          <cell r="S23">
            <v>0</v>
          </cell>
          <cell r="T23">
            <v>0</v>
          </cell>
          <cell r="U23">
            <v>0</v>
          </cell>
          <cell r="V23">
            <v>0</v>
          </cell>
          <cell r="W23">
            <v>0</v>
          </cell>
          <cell r="X23">
            <v>0</v>
          </cell>
          <cell r="Y23">
            <v>0</v>
          </cell>
          <cell r="Z23">
            <v>0</v>
          </cell>
        </row>
        <row r="24">
          <cell r="S24">
            <v>0</v>
          </cell>
          <cell r="T24">
            <v>0</v>
          </cell>
          <cell r="U24">
            <v>0</v>
          </cell>
          <cell r="V24">
            <v>0</v>
          </cell>
          <cell r="W24">
            <v>0</v>
          </cell>
          <cell r="X24">
            <v>0</v>
          </cell>
          <cell r="Y24">
            <v>0</v>
          </cell>
          <cell r="Z24">
            <v>0</v>
          </cell>
        </row>
        <row r="25">
          <cell r="S25">
            <v>0</v>
          </cell>
          <cell r="T25">
            <v>0</v>
          </cell>
          <cell r="U25">
            <v>0</v>
          </cell>
          <cell r="V25">
            <v>0</v>
          </cell>
          <cell r="W25">
            <v>0</v>
          </cell>
          <cell r="X25">
            <v>0</v>
          </cell>
          <cell r="Y25">
            <v>0</v>
          </cell>
          <cell r="Z25">
            <v>0</v>
          </cell>
        </row>
        <row r="26">
          <cell r="S26">
            <v>0</v>
          </cell>
          <cell r="T26">
            <v>0</v>
          </cell>
          <cell r="U26">
            <v>0</v>
          </cell>
          <cell r="V26">
            <v>0</v>
          </cell>
          <cell r="W26">
            <v>0</v>
          </cell>
          <cell r="X26">
            <v>0</v>
          </cell>
          <cell r="Y26">
            <v>0</v>
          </cell>
          <cell r="Z26">
            <v>0</v>
          </cell>
        </row>
        <row r="27">
          <cell r="S27">
            <v>0</v>
          </cell>
          <cell r="T27">
            <v>0</v>
          </cell>
          <cell r="U27">
            <v>0</v>
          </cell>
          <cell r="V27">
            <v>0</v>
          </cell>
          <cell r="W27">
            <v>0</v>
          </cell>
          <cell r="X27">
            <v>0</v>
          </cell>
          <cell r="Y27">
            <v>0</v>
          </cell>
          <cell r="Z27">
            <v>0</v>
          </cell>
        </row>
        <row r="28">
          <cell r="S28">
            <v>0</v>
          </cell>
          <cell r="T28">
            <v>0</v>
          </cell>
          <cell r="U28">
            <v>0</v>
          </cell>
          <cell r="V28">
            <v>0</v>
          </cell>
          <cell r="W28">
            <v>0</v>
          </cell>
          <cell r="X28">
            <v>0</v>
          </cell>
          <cell r="Y28">
            <v>0</v>
          </cell>
          <cell r="Z28">
            <v>0</v>
          </cell>
        </row>
        <row r="29">
          <cell r="S29">
            <v>0</v>
          </cell>
          <cell r="T29">
            <v>0</v>
          </cell>
          <cell r="U29">
            <v>0</v>
          </cell>
          <cell r="V29">
            <v>0</v>
          </cell>
          <cell r="W29">
            <v>0</v>
          </cell>
          <cell r="X29">
            <v>0</v>
          </cell>
          <cell r="Y29">
            <v>0</v>
          </cell>
          <cell r="Z29">
            <v>0</v>
          </cell>
        </row>
        <row r="30">
          <cell r="S30">
            <v>0</v>
          </cell>
          <cell r="T30">
            <v>0</v>
          </cell>
          <cell r="U30">
            <v>0</v>
          </cell>
          <cell r="V30">
            <v>0</v>
          </cell>
          <cell r="W30">
            <v>0</v>
          </cell>
          <cell r="X30">
            <v>0</v>
          </cell>
          <cell r="Y30">
            <v>0</v>
          </cell>
          <cell r="Z30">
            <v>0</v>
          </cell>
        </row>
        <row r="31">
          <cell r="S31">
            <v>0</v>
          </cell>
          <cell r="T31">
            <v>0</v>
          </cell>
          <cell r="U31">
            <v>0</v>
          </cell>
          <cell r="V31">
            <v>0</v>
          </cell>
          <cell r="W31">
            <v>0</v>
          </cell>
          <cell r="X31">
            <v>0</v>
          </cell>
          <cell r="Y31">
            <v>0</v>
          </cell>
          <cell r="Z31">
            <v>0</v>
          </cell>
        </row>
        <row r="32">
          <cell r="S32">
            <v>0</v>
          </cell>
          <cell r="T32">
            <v>0</v>
          </cell>
          <cell r="U32">
            <v>0</v>
          </cell>
          <cell r="V32">
            <v>0</v>
          </cell>
          <cell r="W32">
            <v>0</v>
          </cell>
          <cell r="X32">
            <v>0</v>
          </cell>
          <cell r="Y32">
            <v>0</v>
          </cell>
          <cell r="Z32">
            <v>0</v>
          </cell>
        </row>
        <row r="33">
          <cell r="S33">
            <v>0</v>
          </cell>
          <cell r="T33">
            <v>0</v>
          </cell>
          <cell r="U33">
            <v>0</v>
          </cell>
          <cell r="V33">
            <v>0</v>
          </cell>
          <cell r="W33">
            <v>0</v>
          </cell>
          <cell r="X33">
            <v>0</v>
          </cell>
          <cell r="Y33">
            <v>0</v>
          </cell>
          <cell r="Z33">
            <v>0</v>
          </cell>
        </row>
        <row r="34">
          <cell r="S34">
            <v>0</v>
          </cell>
          <cell r="T34">
            <v>0</v>
          </cell>
          <cell r="U34">
            <v>0</v>
          </cell>
          <cell r="V34">
            <v>0</v>
          </cell>
          <cell r="W34">
            <v>0</v>
          </cell>
          <cell r="X34">
            <v>0</v>
          </cell>
          <cell r="Y34">
            <v>0</v>
          </cell>
          <cell r="Z34">
            <v>0</v>
          </cell>
        </row>
        <row r="35">
          <cell r="S35">
            <v>0</v>
          </cell>
          <cell r="T35">
            <v>0</v>
          </cell>
          <cell r="U35">
            <v>0</v>
          </cell>
          <cell r="V35">
            <v>0</v>
          </cell>
          <cell r="W35">
            <v>0</v>
          </cell>
          <cell r="X35">
            <v>0</v>
          </cell>
          <cell r="Y35">
            <v>0</v>
          </cell>
          <cell r="Z35">
            <v>0</v>
          </cell>
        </row>
        <row r="36">
          <cell r="S36">
            <v>0</v>
          </cell>
          <cell r="T36">
            <v>0</v>
          </cell>
          <cell r="U36">
            <v>0</v>
          </cell>
          <cell r="V36">
            <v>0</v>
          </cell>
          <cell r="W36">
            <v>0</v>
          </cell>
          <cell r="X36">
            <v>0</v>
          </cell>
          <cell r="Y36">
            <v>0</v>
          </cell>
          <cell r="Z36">
            <v>0</v>
          </cell>
        </row>
        <row r="37">
          <cell r="S37">
            <v>0</v>
          </cell>
          <cell r="T37">
            <v>0</v>
          </cell>
          <cell r="U37">
            <v>0</v>
          </cell>
          <cell r="V37">
            <v>0</v>
          </cell>
          <cell r="W37">
            <v>0</v>
          </cell>
          <cell r="X37">
            <v>0</v>
          </cell>
          <cell r="Y37">
            <v>0</v>
          </cell>
          <cell r="Z37">
            <v>0</v>
          </cell>
        </row>
        <row r="38">
          <cell r="S38">
            <v>0</v>
          </cell>
          <cell r="T38">
            <v>0</v>
          </cell>
          <cell r="U38">
            <v>0</v>
          </cell>
          <cell r="V38">
            <v>0</v>
          </cell>
          <cell r="W38">
            <v>0</v>
          </cell>
          <cell r="X38">
            <v>0</v>
          </cell>
          <cell r="Y38">
            <v>0</v>
          </cell>
          <cell r="Z38">
            <v>0</v>
          </cell>
        </row>
        <row r="39">
          <cell r="S39">
            <v>0</v>
          </cell>
          <cell r="T39">
            <v>0</v>
          </cell>
          <cell r="U39">
            <v>0</v>
          </cell>
          <cell r="V39">
            <v>0</v>
          </cell>
          <cell r="W39">
            <v>0</v>
          </cell>
          <cell r="X39">
            <v>0</v>
          </cell>
          <cell r="Y39">
            <v>0</v>
          </cell>
          <cell r="Z39">
            <v>0</v>
          </cell>
        </row>
        <row r="40">
          <cell r="S40">
            <v>0</v>
          </cell>
          <cell r="T40">
            <v>0</v>
          </cell>
          <cell r="U40">
            <v>0</v>
          </cell>
          <cell r="V40">
            <v>0</v>
          </cell>
          <cell r="W40">
            <v>0</v>
          </cell>
          <cell r="X40">
            <v>0</v>
          </cell>
          <cell r="Y40">
            <v>0</v>
          </cell>
          <cell r="Z40">
            <v>0</v>
          </cell>
        </row>
        <row r="41">
          <cell r="S41">
            <v>0</v>
          </cell>
          <cell r="T41">
            <v>0</v>
          </cell>
          <cell r="U41">
            <v>0</v>
          </cell>
          <cell r="V41">
            <v>0</v>
          </cell>
          <cell r="W41">
            <v>0</v>
          </cell>
          <cell r="X41">
            <v>0</v>
          </cell>
          <cell r="Y41">
            <v>0</v>
          </cell>
          <cell r="Z41">
            <v>0</v>
          </cell>
        </row>
        <row r="42">
          <cell r="S42">
            <v>0</v>
          </cell>
          <cell r="T42">
            <v>0</v>
          </cell>
          <cell r="U42">
            <v>0</v>
          </cell>
          <cell r="V42">
            <v>0</v>
          </cell>
          <cell r="W42">
            <v>0</v>
          </cell>
          <cell r="X42">
            <v>0</v>
          </cell>
          <cell r="Y42">
            <v>0</v>
          </cell>
          <cell r="Z42">
            <v>0</v>
          </cell>
        </row>
        <row r="43">
          <cell r="S43">
            <v>0</v>
          </cell>
          <cell r="T43">
            <v>0</v>
          </cell>
          <cell r="U43">
            <v>0</v>
          </cell>
          <cell r="V43">
            <v>0</v>
          </cell>
          <cell r="W43">
            <v>0</v>
          </cell>
          <cell r="X43">
            <v>0</v>
          </cell>
          <cell r="Y43">
            <v>0</v>
          </cell>
          <cell r="Z43">
            <v>0</v>
          </cell>
        </row>
        <row r="44">
          <cell r="S44">
            <v>0</v>
          </cell>
          <cell r="T44">
            <v>0</v>
          </cell>
          <cell r="U44">
            <v>0</v>
          </cell>
          <cell r="V44">
            <v>0</v>
          </cell>
          <cell r="W44">
            <v>0</v>
          </cell>
          <cell r="X44">
            <v>0</v>
          </cell>
          <cell r="Y44">
            <v>0</v>
          </cell>
          <cell r="Z44">
            <v>0</v>
          </cell>
        </row>
        <row r="45">
          <cell r="S45">
            <v>0</v>
          </cell>
          <cell r="T45">
            <v>0</v>
          </cell>
          <cell r="U45">
            <v>0</v>
          </cell>
          <cell r="V45">
            <v>0</v>
          </cell>
          <cell r="W45">
            <v>0</v>
          </cell>
          <cell r="X45">
            <v>0</v>
          </cell>
          <cell r="Y45">
            <v>0</v>
          </cell>
          <cell r="Z45">
            <v>0</v>
          </cell>
        </row>
        <row r="46">
          <cell r="S46">
            <v>0</v>
          </cell>
          <cell r="T46">
            <v>0</v>
          </cell>
          <cell r="U46">
            <v>0</v>
          </cell>
          <cell r="V46">
            <v>0</v>
          </cell>
          <cell r="W46">
            <v>0</v>
          </cell>
          <cell r="X46">
            <v>0</v>
          </cell>
          <cell r="Y46">
            <v>0</v>
          </cell>
          <cell r="Z46">
            <v>0</v>
          </cell>
        </row>
        <row r="47">
          <cell r="S47">
            <v>0</v>
          </cell>
          <cell r="T47">
            <v>0</v>
          </cell>
          <cell r="U47">
            <v>0</v>
          </cell>
          <cell r="V47">
            <v>0</v>
          </cell>
          <cell r="W47">
            <v>0</v>
          </cell>
          <cell r="X47">
            <v>0</v>
          </cell>
          <cell r="Y47">
            <v>0</v>
          </cell>
          <cell r="Z47">
            <v>0</v>
          </cell>
        </row>
        <row r="48">
          <cell r="S48">
            <v>0</v>
          </cell>
          <cell r="T48">
            <v>0</v>
          </cell>
          <cell r="U48">
            <v>0</v>
          </cell>
          <cell r="V48">
            <v>0</v>
          </cell>
          <cell r="W48">
            <v>0</v>
          </cell>
          <cell r="X48">
            <v>0</v>
          </cell>
          <cell r="Y48">
            <v>0</v>
          </cell>
          <cell r="Z48">
            <v>0</v>
          </cell>
        </row>
        <row r="49">
          <cell r="S49">
            <v>0</v>
          </cell>
          <cell r="T49">
            <v>0</v>
          </cell>
          <cell r="U49">
            <v>0</v>
          </cell>
          <cell r="V49">
            <v>0</v>
          </cell>
          <cell r="W49">
            <v>0</v>
          </cell>
          <cell r="X49">
            <v>0</v>
          </cell>
          <cell r="Y49">
            <v>0</v>
          </cell>
          <cell r="Z49">
            <v>0</v>
          </cell>
        </row>
        <row r="50">
          <cell r="S50">
            <v>0</v>
          </cell>
          <cell r="T50">
            <v>0</v>
          </cell>
          <cell r="U50">
            <v>0</v>
          </cell>
          <cell r="V50">
            <v>0</v>
          </cell>
          <cell r="W50">
            <v>0</v>
          </cell>
          <cell r="X50">
            <v>0</v>
          </cell>
          <cell r="Y50">
            <v>0</v>
          </cell>
          <cell r="Z50">
            <v>0</v>
          </cell>
        </row>
        <row r="51">
          <cell r="S51">
            <v>0</v>
          </cell>
          <cell r="T51">
            <v>0</v>
          </cell>
          <cell r="U51">
            <v>0</v>
          </cell>
          <cell r="V51">
            <v>0</v>
          </cell>
          <cell r="W51">
            <v>0</v>
          </cell>
          <cell r="X51">
            <v>0</v>
          </cell>
          <cell r="Y51">
            <v>0</v>
          </cell>
          <cell r="Z51">
            <v>0</v>
          </cell>
        </row>
        <row r="52">
          <cell r="S52">
            <v>0</v>
          </cell>
          <cell r="T52">
            <v>0</v>
          </cell>
          <cell r="U52">
            <v>0</v>
          </cell>
          <cell r="V52">
            <v>0</v>
          </cell>
          <cell r="W52">
            <v>0</v>
          </cell>
          <cell r="X52">
            <v>0</v>
          </cell>
          <cell r="Y52">
            <v>0</v>
          </cell>
          <cell r="Z52">
            <v>0</v>
          </cell>
        </row>
        <row r="53">
          <cell r="S53">
            <v>0</v>
          </cell>
          <cell r="T53">
            <v>0</v>
          </cell>
          <cell r="U53">
            <v>0</v>
          </cell>
          <cell r="V53">
            <v>0</v>
          </cell>
          <cell r="W53">
            <v>0</v>
          </cell>
          <cell r="Y53">
            <v>0</v>
          </cell>
          <cell r="Z53">
            <v>0</v>
          </cell>
        </row>
        <row r="54">
          <cell r="S54">
            <v>0</v>
          </cell>
          <cell r="T54">
            <v>0</v>
          </cell>
          <cell r="U54">
            <v>0</v>
          </cell>
          <cell r="V54">
            <v>0</v>
          </cell>
          <cell r="W54">
            <v>0</v>
          </cell>
          <cell r="Y54">
            <v>0</v>
          </cell>
          <cell r="Z54">
            <v>0</v>
          </cell>
        </row>
        <row r="55">
          <cell r="S55">
            <v>0</v>
          </cell>
          <cell r="T55">
            <v>0</v>
          </cell>
          <cell r="U55">
            <v>0</v>
          </cell>
          <cell r="V55">
            <v>0</v>
          </cell>
          <cell r="W55">
            <v>0</v>
          </cell>
          <cell r="Y55">
            <v>0</v>
          </cell>
          <cell r="Z55">
            <v>0</v>
          </cell>
        </row>
        <row r="56">
          <cell r="S56">
            <v>0</v>
          </cell>
          <cell r="T56">
            <v>0</v>
          </cell>
          <cell r="U56">
            <v>0</v>
          </cell>
          <cell r="V56">
            <v>0</v>
          </cell>
          <cell r="W56">
            <v>0</v>
          </cell>
          <cell r="Y56">
            <v>0</v>
          </cell>
          <cell r="Z56">
            <v>0</v>
          </cell>
        </row>
        <row r="57">
          <cell r="S57">
            <v>0</v>
          </cell>
          <cell r="T57">
            <v>0</v>
          </cell>
          <cell r="U57">
            <v>0</v>
          </cell>
          <cell r="V57">
            <v>0</v>
          </cell>
          <cell r="W57">
            <v>0</v>
          </cell>
          <cell r="Y57">
            <v>0</v>
          </cell>
          <cell r="Z57">
            <v>0</v>
          </cell>
        </row>
        <row r="58">
          <cell r="S58">
            <v>0</v>
          </cell>
          <cell r="T58">
            <v>0</v>
          </cell>
          <cell r="U58">
            <v>0</v>
          </cell>
          <cell r="V58">
            <v>0</v>
          </cell>
          <cell r="W58">
            <v>0</v>
          </cell>
          <cell r="Y58">
            <v>0</v>
          </cell>
          <cell r="Z58">
            <v>0</v>
          </cell>
        </row>
        <row r="59">
          <cell r="S59">
            <v>0</v>
          </cell>
          <cell r="T59">
            <v>0</v>
          </cell>
          <cell r="U59">
            <v>0</v>
          </cell>
          <cell r="V59">
            <v>0</v>
          </cell>
          <cell r="W59">
            <v>0</v>
          </cell>
          <cell r="Y59">
            <v>0</v>
          </cell>
          <cell r="Z59">
            <v>0</v>
          </cell>
        </row>
        <row r="60">
          <cell r="S60">
            <v>0</v>
          </cell>
          <cell r="T60">
            <v>0</v>
          </cell>
          <cell r="U60">
            <v>0</v>
          </cell>
          <cell r="V60">
            <v>0</v>
          </cell>
          <cell r="W60">
            <v>0</v>
          </cell>
          <cell r="Y60">
            <v>0</v>
          </cell>
          <cell r="Z60">
            <v>0</v>
          </cell>
        </row>
        <row r="61">
          <cell r="S61">
            <v>0</v>
          </cell>
          <cell r="T61">
            <v>0</v>
          </cell>
          <cell r="U61">
            <v>0</v>
          </cell>
          <cell r="V61">
            <v>0</v>
          </cell>
          <cell r="W61">
            <v>0</v>
          </cell>
          <cell r="Y61">
            <v>0</v>
          </cell>
          <cell r="Z61">
            <v>0</v>
          </cell>
        </row>
        <row r="62">
          <cell r="S62">
            <v>0</v>
          </cell>
          <cell r="T62">
            <v>0</v>
          </cell>
          <cell r="U62">
            <v>0</v>
          </cell>
          <cell r="V62">
            <v>0</v>
          </cell>
          <cell r="W62">
            <v>0</v>
          </cell>
          <cell r="Y62">
            <v>0</v>
          </cell>
          <cell r="Z62">
            <v>0</v>
          </cell>
        </row>
        <row r="63">
          <cell r="S63">
            <v>0</v>
          </cell>
          <cell r="T63">
            <v>0</v>
          </cell>
          <cell r="U63">
            <v>0</v>
          </cell>
          <cell r="V63">
            <v>0</v>
          </cell>
          <cell r="W63">
            <v>0</v>
          </cell>
          <cell r="Y63">
            <v>0</v>
          </cell>
          <cell r="Z63">
            <v>0</v>
          </cell>
        </row>
        <row r="64">
          <cell r="S64">
            <v>0</v>
          </cell>
          <cell r="T64">
            <v>0</v>
          </cell>
          <cell r="U64">
            <v>0</v>
          </cell>
          <cell r="V64">
            <v>0</v>
          </cell>
          <cell r="W64">
            <v>0</v>
          </cell>
          <cell r="Y64">
            <v>0</v>
          </cell>
          <cell r="Z64">
            <v>0</v>
          </cell>
        </row>
        <row r="65">
          <cell r="S65">
            <v>0</v>
          </cell>
          <cell r="T65">
            <v>0</v>
          </cell>
          <cell r="U65">
            <v>0</v>
          </cell>
          <cell r="V65">
            <v>0</v>
          </cell>
          <cell r="W65">
            <v>0</v>
          </cell>
          <cell r="Y65">
            <v>0</v>
          </cell>
          <cell r="Z65">
            <v>0</v>
          </cell>
        </row>
        <row r="66">
          <cell r="S66" t="str">
            <v>NJNJ_KIDS</v>
          </cell>
          <cell r="T66" t="str">
            <v>ME</v>
          </cell>
          <cell r="U66" t="str">
            <v>NJNJ_KIDS_ME</v>
          </cell>
          <cell r="V66">
            <v>2097830.4899999993</v>
          </cell>
          <cell r="W66">
            <v>90511300.37999998</v>
          </cell>
          <cell r="Y66">
            <v>0</v>
          </cell>
          <cell r="Z66">
            <v>0</v>
          </cell>
        </row>
        <row r="67">
          <cell r="S67" t="str">
            <v>NJNJ_CAID</v>
          </cell>
          <cell r="T67" t="str">
            <v>ME</v>
          </cell>
          <cell r="U67" t="str">
            <v>NJNJ_CAID_ME</v>
          </cell>
          <cell r="V67">
            <v>1354424.0500000003</v>
          </cell>
          <cell r="W67">
            <v>98423393.779999986</v>
          </cell>
          <cell r="Y67">
            <v>0</v>
          </cell>
          <cell r="Z67">
            <v>0</v>
          </cell>
        </row>
        <row r="68">
          <cell r="S68" t="str">
            <v>NJNJ_APMD</v>
          </cell>
          <cell r="T68" t="str">
            <v>ME</v>
          </cell>
          <cell r="U68" t="str">
            <v>NJNJ_APMD_ME</v>
          </cell>
          <cell r="V68">
            <v>259596.2</v>
          </cell>
          <cell r="W68">
            <v>47704726.509999998</v>
          </cell>
          <cell r="Y68">
            <v>0</v>
          </cell>
          <cell r="Z68">
            <v>0</v>
          </cell>
        </row>
        <row r="69">
          <cell r="S69" t="str">
            <v>NJNJ_FAMC</v>
          </cell>
          <cell r="T69" t="str">
            <v>ME</v>
          </cell>
          <cell r="U69" t="str">
            <v>NJNJ_FAMC_ME</v>
          </cell>
          <cell r="V69">
            <v>464200.21000000008</v>
          </cell>
          <cell r="W69">
            <v>40089570.489999987</v>
          </cell>
          <cell r="Y69">
            <v>0</v>
          </cell>
          <cell r="Z69">
            <v>0</v>
          </cell>
        </row>
        <row r="70">
          <cell r="S70" t="str">
            <v>xxxxx</v>
          </cell>
          <cell r="T70" t="str">
            <v>ME</v>
          </cell>
          <cell r="U70" t="str">
            <v>xxxxx_ME</v>
          </cell>
          <cell r="V70">
            <v>0</v>
          </cell>
          <cell r="W70">
            <v>0</v>
          </cell>
          <cell r="Y70">
            <v>0</v>
          </cell>
          <cell r="Z70">
            <v>0</v>
          </cell>
        </row>
        <row r="71">
          <cell r="S71" t="str">
            <v>TT_NJ</v>
          </cell>
          <cell r="T71" t="str">
            <v>ME</v>
          </cell>
          <cell r="U71" t="str">
            <v>TT_NJ_ME</v>
          </cell>
          <cell r="V71">
            <v>0</v>
          </cell>
          <cell r="W71">
            <v>0</v>
          </cell>
          <cell r="Y71">
            <v>0</v>
          </cell>
          <cell r="Z71">
            <v>0</v>
          </cell>
        </row>
        <row r="72">
          <cell r="S72">
            <v>0</v>
          </cell>
          <cell r="T72">
            <v>0</v>
          </cell>
          <cell r="U72">
            <v>0</v>
          </cell>
          <cell r="V72">
            <v>0</v>
          </cell>
          <cell r="W72">
            <v>0</v>
          </cell>
          <cell r="Y72">
            <v>0</v>
          </cell>
          <cell r="Z72">
            <v>0</v>
          </cell>
        </row>
        <row r="73">
          <cell r="S73">
            <v>0</v>
          </cell>
          <cell r="T73">
            <v>0</v>
          </cell>
          <cell r="U73">
            <v>0</v>
          </cell>
          <cell r="V73">
            <v>0</v>
          </cell>
          <cell r="W73">
            <v>0</v>
          </cell>
          <cell r="Y73">
            <v>0</v>
          </cell>
          <cell r="Z73">
            <v>0</v>
          </cell>
        </row>
        <row r="74">
          <cell r="S74">
            <v>0</v>
          </cell>
          <cell r="T74">
            <v>0</v>
          </cell>
          <cell r="U74">
            <v>0</v>
          </cell>
          <cell r="V74">
            <v>0</v>
          </cell>
          <cell r="W74">
            <v>0</v>
          </cell>
          <cell r="Y74">
            <v>0</v>
          </cell>
          <cell r="Z74">
            <v>0</v>
          </cell>
        </row>
        <row r="75">
          <cell r="S75">
            <v>0</v>
          </cell>
          <cell r="T75">
            <v>0</v>
          </cell>
          <cell r="U75">
            <v>0</v>
          </cell>
          <cell r="V75">
            <v>0</v>
          </cell>
          <cell r="W75">
            <v>0</v>
          </cell>
          <cell r="Y75">
            <v>0</v>
          </cell>
          <cell r="Z75">
            <v>0</v>
          </cell>
        </row>
        <row r="76">
          <cell r="S76">
            <v>0</v>
          </cell>
          <cell r="T76">
            <v>0</v>
          </cell>
          <cell r="U76">
            <v>0</v>
          </cell>
          <cell r="V76">
            <v>0</v>
          </cell>
          <cell r="W76">
            <v>0</v>
          </cell>
          <cell r="Y76">
            <v>0</v>
          </cell>
          <cell r="Z76">
            <v>0</v>
          </cell>
        </row>
        <row r="77">
          <cell r="S77">
            <v>0</v>
          </cell>
          <cell r="T77">
            <v>0</v>
          </cell>
          <cell r="U77">
            <v>0</v>
          </cell>
          <cell r="V77">
            <v>0</v>
          </cell>
          <cell r="W77">
            <v>0</v>
          </cell>
          <cell r="Y77">
            <v>0</v>
          </cell>
          <cell r="Z77">
            <v>0</v>
          </cell>
        </row>
        <row r="78">
          <cell r="S78">
            <v>0</v>
          </cell>
          <cell r="T78">
            <v>0</v>
          </cell>
          <cell r="U78">
            <v>0</v>
          </cell>
          <cell r="V78">
            <v>0</v>
          </cell>
          <cell r="W78">
            <v>0</v>
          </cell>
          <cell r="Y78">
            <v>0</v>
          </cell>
          <cell r="Z78">
            <v>0</v>
          </cell>
        </row>
        <row r="79">
          <cell r="S79">
            <v>0</v>
          </cell>
          <cell r="T79">
            <v>0</v>
          </cell>
          <cell r="U79">
            <v>0</v>
          </cell>
          <cell r="V79">
            <v>0</v>
          </cell>
          <cell r="W79">
            <v>0</v>
          </cell>
          <cell r="Y79">
            <v>0</v>
          </cell>
          <cell r="Z79">
            <v>0</v>
          </cell>
        </row>
        <row r="80">
          <cell r="S80">
            <v>0</v>
          </cell>
          <cell r="T80">
            <v>0</v>
          </cell>
          <cell r="U80">
            <v>0</v>
          </cell>
          <cell r="V80">
            <v>0</v>
          </cell>
          <cell r="W80">
            <v>0</v>
          </cell>
          <cell r="Y80">
            <v>0</v>
          </cell>
          <cell r="Z80">
            <v>0</v>
          </cell>
        </row>
        <row r="81">
          <cell r="S81">
            <v>0</v>
          </cell>
          <cell r="T81">
            <v>0</v>
          </cell>
          <cell r="U81">
            <v>0</v>
          </cell>
          <cell r="V81">
            <v>0</v>
          </cell>
          <cell r="W81">
            <v>0</v>
          </cell>
          <cell r="Y81">
            <v>0</v>
          </cell>
          <cell r="Z81">
            <v>0</v>
          </cell>
        </row>
        <row r="82">
          <cell r="S82">
            <v>0</v>
          </cell>
          <cell r="T82">
            <v>0</v>
          </cell>
          <cell r="U82">
            <v>0</v>
          </cell>
          <cell r="V82">
            <v>0</v>
          </cell>
          <cell r="W82">
            <v>0</v>
          </cell>
          <cell r="Y82">
            <v>0</v>
          </cell>
          <cell r="Z82">
            <v>0</v>
          </cell>
        </row>
        <row r="83">
          <cell r="S83">
            <v>0</v>
          </cell>
          <cell r="T83">
            <v>0</v>
          </cell>
          <cell r="U83">
            <v>0</v>
          </cell>
          <cell r="V83">
            <v>0</v>
          </cell>
          <cell r="W83">
            <v>0</v>
          </cell>
          <cell r="Y83">
            <v>0</v>
          </cell>
          <cell r="Z83">
            <v>0</v>
          </cell>
        </row>
        <row r="84">
          <cell r="S84">
            <v>0</v>
          </cell>
          <cell r="T84">
            <v>0</v>
          </cell>
          <cell r="U84">
            <v>0</v>
          </cell>
          <cell r="V84">
            <v>0</v>
          </cell>
          <cell r="W84">
            <v>0</v>
          </cell>
          <cell r="Y84">
            <v>0</v>
          </cell>
          <cell r="Z84">
            <v>0</v>
          </cell>
        </row>
        <row r="85">
          <cell r="S85">
            <v>0</v>
          </cell>
          <cell r="T85">
            <v>0</v>
          </cell>
          <cell r="U85">
            <v>0</v>
          </cell>
          <cell r="V85">
            <v>0</v>
          </cell>
          <cell r="W85">
            <v>0</v>
          </cell>
          <cell r="Y85">
            <v>0</v>
          </cell>
          <cell r="Z85">
            <v>0</v>
          </cell>
        </row>
        <row r="86">
          <cell r="S86">
            <v>0</v>
          </cell>
          <cell r="T86">
            <v>0</v>
          </cell>
          <cell r="U86">
            <v>0</v>
          </cell>
          <cell r="V86">
            <v>0</v>
          </cell>
          <cell r="W86">
            <v>0</v>
          </cell>
          <cell r="Y86">
            <v>0</v>
          </cell>
          <cell r="Z86">
            <v>0</v>
          </cell>
        </row>
        <row r="87">
          <cell r="S87">
            <v>0</v>
          </cell>
          <cell r="T87">
            <v>0</v>
          </cell>
          <cell r="U87">
            <v>0</v>
          </cell>
          <cell r="V87">
            <v>0</v>
          </cell>
          <cell r="W87">
            <v>0</v>
          </cell>
          <cell r="Y87">
            <v>0</v>
          </cell>
          <cell r="Z87">
            <v>0</v>
          </cell>
        </row>
        <row r="88">
          <cell r="S88">
            <v>0</v>
          </cell>
          <cell r="T88">
            <v>0</v>
          </cell>
          <cell r="U88">
            <v>0</v>
          </cell>
          <cell r="V88">
            <v>0</v>
          </cell>
          <cell r="W88">
            <v>0</v>
          </cell>
          <cell r="Y88">
            <v>0</v>
          </cell>
          <cell r="Z88">
            <v>0</v>
          </cell>
        </row>
        <row r="89">
          <cell r="S89">
            <v>0</v>
          </cell>
          <cell r="T89">
            <v>0</v>
          </cell>
          <cell r="U89">
            <v>0</v>
          </cell>
          <cell r="V89">
            <v>0</v>
          </cell>
          <cell r="W89">
            <v>0</v>
          </cell>
          <cell r="Y89">
            <v>0</v>
          </cell>
          <cell r="Z89">
            <v>0</v>
          </cell>
        </row>
        <row r="90">
          <cell r="S90">
            <v>0</v>
          </cell>
          <cell r="T90">
            <v>0</v>
          </cell>
          <cell r="U90">
            <v>0</v>
          </cell>
          <cell r="V90">
            <v>0</v>
          </cell>
          <cell r="W90">
            <v>0</v>
          </cell>
          <cell r="Y90">
            <v>0</v>
          </cell>
          <cell r="Z90">
            <v>0</v>
          </cell>
        </row>
        <row r="91">
          <cell r="S91">
            <v>0</v>
          </cell>
          <cell r="T91">
            <v>0</v>
          </cell>
          <cell r="U91">
            <v>0</v>
          </cell>
          <cell r="V91">
            <v>0</v>
          </cell>
          <cell r="W91">
            <v>0</v>
          </cell>
          <cell r="Y91">
            <v>0</v>
          </cell>
          <cell r="Z91">
            <v>0</v>
          </cell>
        </row>
        <row r="92">
          <cell r="S92">
            <v>0</v>
          </cell>
          <cell r="T92">
            <v>0</v>
          </cell>
          <cell r="U92">
            <v>0</v>
          </cell>
          <cell r="V92">
            <v>0</v>
          </cell>
          <cell r="W92">
            <v>0</v>
          </cell>
          <cell r="Y92">
            <v>0</v>
          </cell>
          <cell r="Z92">
            <v>0</v>
          </cell>
        </row>
        <row r="93">
          <cell r="S93">
            <v>0</v>
          </cell>
          <cell r="T93">
            <v>0</v>
          </cell>
          <cell r="U93">
            <v>0</v>
          </cell>
          <cell r="V93">
            <v>0</v>
          </cell>
          <cell r="W93">
            <v>0</v>
          </cell>
          <cell r="Y93">
            <v>0</v>
          </cell>
          <cell r="Z93">
            <v>0</v>
          </cell>
        </row>
        <row r="94">
          <cell r="S94">
            <v>0</v>
          </cell>
          <cell r="T94">
            <v>0</v>
          </cell>
          <cell r="U94">
            <v>0</v>
          </cell>
          <cell r="V94">
            <v>0</v>
          </cell>
          <cell r="W94">
            <v>0</v>
          </cell>
          <cell r="Y94">
            <v>0</v>
          </cell>
          <cell r="Z94">
            <v>0</v>
          </cell>
        </row>
        <row r="95">
          <cell r="S95">
            <v>0</v>
          </cell>
          <cell r="T95">
            <v>0</v>
          </cell>
          <cell r="U95">
            <v>0</v>
          </cell>
          <cell r="V95">
            <v>0</v>
          </cell>
          <cell r="W95">
            <v>0</v>
          </cell>
          <cell r="Y95">
            <v>0</v>
          </cell>
          <cell r="Z95">
            <v>0</v>
          </cell>
        </row>
        <row r="96">
          <cell r="S96">
            <v>0</v>
          </cell>
          <cell r="T96">
            <v>0</v>
          </cell>
          <cell r="U96">
            <v>0</v>
          </cell>
          <cell r="V96">
            <v>0</v>
          </cell>
          <cell r="W96">
            <v>0</v>
          </cell>
          <cell r="Y96">
            <v>0</v>
          </cell>
          <cell r="Z96">
            <v>0</v>
          </cell>
        </row>
        <row r="97">
          <cell r="S97">
            <v>0</v>
          </cell>
          <cell r="T97">
            <v>0</v>
          </cell>
          <cell r="U97">
            <v>0</v>
          </cell>
          <cell r="V97">
            <v>0</v>
          </cell>
          <cell r="W97">
            <v>0</v>
          </cell>
          <cell r="Y97">
            <v>0</v>
          </cell>
          <cell r="Z97">
            <v>0</v>
          </cell>
        </row>
        <row r="98">
          <cell r="S98">
            <v>0</v>
          </cell>
          <cell r="T98">
            <v>0</v>
          </cell>
          <cell r="U98">
            <v>0</v>
          </cell>
          <cell r="V98">
            <v>0</v>
          </cell>
          <cell r="W98">
            <v>0</v>
          </cell>
          <cell r="Y98">
            <v>0</v>
          </cell>
          <cell r="Z98">
            <v>0</v>
          </cell>
        </row>
        <row r="99">
          <cell r="S99">
            <v>0</v>
          </cell>
          <cell r="T99">
            <v>0</v>
          </cell>
          <cell r="U99">
            <v>0</v>
          </cell>
          <cell r="V99">
            <v>0</v>
          </cell>
          <cell r="W99">
            <v>0</v>
          </cell>
        </row>
        <row r="100">
          <cell r="S100">
            <v>0</v>
          </cell>
          <cell r="T100">
            <v>0</v>
          </cell>
          <cell r="U100">
            <v>0</v>
          </cell>
          <cell r="V100">
            <v>0</v>
          </cell>
          <cell r="W100">
            <v>0</v>
          </cell>
        </row>
        <row r="101">
          <cell r="S101">
            <v>0</v>
          </cell>
          <cell r="T101">
            <v>0</v>
          </cell>
          <cell r="U101">
            <v>0</v>
          </cell>
          <cell r="V101">
            <v>0</v>
          </cell>
          <cell r="W101">
            <v>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2"/>
      <sheetName val="Wk DDD &amp; Ex-Fact"/>
      <sheetName val="Uplift"/>
      <sheetName val="MS DATA FILE"/>
      <sheetName val="Segment graphs"/>
      <sheetName val="N® % Growth"/>
      <sheetName val="Demand Charts"/>
      <sheetName val="Pipeline Charts"/>
      <sheetName val="Vial Shift"/>
      <sheetName val="Weekly L® Data"/>
      <sheetName val="Chart1"/>
      <sheetName val="Weekly Mkt Share"/>
      <sheetName val="Monthly Mkt share calc"/>
      <sheetName val="N® Q197"/>
    </sheetNames>
    <sheetDataSet>
      <sheetData sheetId="0" refreshError="1"/>
      <sheetData sheetId="1" refreshError="1">
        <row r="256">
          <cell r="A256">
            <v>33607</v>
          </cell>
          <cell r="AA256">
            <v>39844734.03942851</v>
          </cell>
          <cell r="AB256">
            <v>19.636829526823117</v>
          </cell>
        </row>
        <row r="257">
          <cell r="A257">
            <v>33614</v>
          </cell>
          <cell r="AA257">
            <v>35216281.800198369</v>
          </cell>
          <cell r="AB257">
            <v>17.68853239887434</v>
          </cell>
        </row>
        <row r="258">
          <cell r="A258">
            <v>33621</v>
          </cell>
          <cell r="AA258">
            <v>33980644.273695067</v>
          </cell>
          <cell r="AB258">
            <v>17.837101843174072</v>
          </cell>
        </row>
        <row r="259">
          <cell r="A259">
            <v>33628</v>
          </cell>
          <cell r="AA259">
            <v>33010283.052293785</v>
          </cell>
          <cell r="AB259">
            <v>17.282412420320011</v>
          </cell>
        </row>
        <row r="260">
          <cell r="A260">
            <v>33635</v>
          </cell>
          <cell r="AA260">
            <v>31899372.812288426</v>
          </cell>
          <cell r="AB260">
            <v>16.162438209766076</v>
          </cell>
        </row>
        <row r="261">
          <cell r="A261">
            <v>33642</v>
          </cell>
          <cell r="AA261">
            <v>32632285.85633003</v>
          </cell>
          <cell r="AB261">
            <v>16.187145758672298</v>
          </cell>
        </row>
        <row r="262">
          <cell r="A262">
            <v>33649</v>
          </cell>
          <cell r="AA262">
            <v>31851256.003795564</v>
          </cell>
          <cell r="AB262">
            <v>15.506537773092548</v>
          </cell>
        </row>
        <row r="263">
          <cell r="A263">
            <v>33656</v>
          </cell>
          <cell r="AA263">
            <v>29832745.53965475</v>
          </cell>
          <cell r="AB263">
            <v>14.472706035762561</v>
          </cell>
        </row>
        <row r="264">
          <cell r="A264">
            <v>33663</v>
          </cell>
          <cell r="AA264">
            <v>28839983.385804266</v>
          </cell>
          <cell r="AB264">
            <v>13.900121100252829</v>
          </cell>
        </row>
        <row r="265">
          <cell r="A265">
            <v>33670</v>
          </cell>
          <cell r="AA265">
            <v>28771212.945991479</v>
          </cell>
          <cell r="AB265">
            <v>13.595960226780704</v>
          </cell>
        </row>
        <row r="266">
          <cell r="A266">
            <v>33677</v>
          </cell>
          <cell r="AA266">
            <v>38064995.580642425</v>
          </cell>
          <cell r="AB266">
            <v>18.078570839281852</v>
          </cell>
        </row>
        <row r="267">
          <cell r="A267">
            <v>33684</v>
          </cell>
          <cell r="AA267">
            <v>36615295.221354865</v>
          </cell>
          <cell r="AB267">
            <v>17.282700747214843</v>
          </cell>
        </row>
        <row r="268">
          <cell r="A268">
            <v>33691</v>
          </cell>
          <cell r="AA268">
            <v>29184606.61144444</v>
          </cell>
          <cell r="AB268">
            <v>13.811210853159068</v>
          </cell>
        </row>
        <row r="269">
          <cell r="A269">
            <v>33698</v>
          </cell>
          <cell r="AA269">
            <v>27828587.756384037</v>
          </cell>
          <cell r="AB269">
            <v>13.018324447307936</v>
          </cell>
        </row>
        <row r="270">
          <cell r="A270">
            <v>33705</v>
          </cell>
          <cell r="AA270">
            <v>29500613.074555535</v>
          </cell>
          <cell r="AB270">
            <v>13.883440894258321</v>
          </cell>
        </row>
        <row r="271">
          <cell r="A271">
            <v>33712</v>
          </cell>
          <cell r="AA271">
            <v>27353480.845319934</v>
          </cell>
          <cell r="AB271">
            <v>12.867734119305997</v>
          </cell>
        </row>
        <row r="272">
          <cell r="A272">
            <v>33719</v>
          </cell>
          <cell r="AA272">
            <v>27403657.153848208</v>
          </cell>
          <cell r="AB272">
            <v>12.943405463306615</v>
          </cell>
        </row>
        <row r="273">
          <cell r="A273">
            <v>33726</v>
          </cell>
          <cell r="AA273">
            <v>26774360.790167071</v>
          </cell>
          <cell r="AB273">
            <v>12.651568494631183</v>
          </cell>
        </row>
        <row r="274">
          <cell r="A274">
            <v>33733</v>
          </cell>
          <cell r="AA274">
            <v>26196929.828560248</v>
          </cell>
          <cell r="AB274">
            <v>12.294985916621814</v>
          </cell>
        </row>
        <row r="275">
          <cell r="A275">
            <v>33740</v>
          </cell>
          <cell r="AA275">
            <v>28961072.126661707</v>
          </cell>
          <cell r="AB275">
            <v>13.424867270958487</v>
          </cell>
        </row>
        <row r="276">
          <cell r="A276">
            <v>33747</v>
          </cell>
          <cell r="AA276">
            <v>30187664.939490259</v>
          </cell>
          <cell r="AB276">
            <v>13.581814328072291</v>
          </cell>
        </row>
        <row r="277">
          <cell r="A277">
            <v>33754</v>
          </cell>
          <cell r="AA277">
            <v>24833086.138782769</v>
          </cell>
          <cell r="AB277">
            <v>11.249749074817949</v>
          </cell>
        </row>
        <row r="278">
          <cell r="A278">
            <v>33761</v>
          </cell>
          <cell r="AA278">
            <v>31444021.217445724</v>
          </cell>
          <cell r="AB278">
            <v>14.178936145702046</v>
          </cell>
        </row>
        <row r="279">
          <cell r="A279">
            <v>33768</v>
          </cell>
          <cell r="AA279">
            <v>31293338.097530738</v>
          </cell>
          <cell r="AB279">
            <v>14.113188070436925</v>
          </cell>
        </row>
        <row r="280">
          <cell r="A280">
            <v>33775</v>
          </cell>
          <cell r="AA280">
            <v>31485583.937761858</v>
          </cell>
          <cell r="AB280">
            <v>14.288273494614096</v>
          </cell>
        </row>
        <row r="281">
          <cell r="A281">
            <v>33782</v>
          </cell>
          <cell r="AA281">
            <v>31371911.653342623</v>
          </cell>
          <cell r="AB281">
            <v>14.258800252193261</v>
          </cell>
        </row>
        <row r="282">
          <cell r="A282">
            <v>33789</v>
          </cell>
          <cell r="AA282">
            <v>30849469.142776351</v>
          </cell>
          <cell r="AB282">
            <v>14.069189918613633</v>
          </cell>
        </row>
        <row r="283">
          <cell r="A283">
            <v>33796</v>
          </cell>
          <cell r="AA283">
            <v>31267791.624213375</v>
          </cell>
          <cell r="AB283">
            <v>14.120186515816281</v>
          </cell>
        </row>
        <row r="284">
          <cell r="A284">
            <v>33803</v>
          </cell>
          <cell r="AA284">
            <v>30252159.171264358</v>
          </cell>
          <cell r="AB284">
            <v>13.668348099733935</v>
          </cell>
        </row>
        <row r="285">
          <cell r="A285">
            <v>33810</v>
          </cell>
          <cell r="AA285">
            <v>30742250.138673048</v>
          </cell>
          <cell r="AB285">
            <v>13.898944481745762</v>
          </cell>
        </row>
        <row r="286">
          <cell r="A286">
            <v>33817</v>
          </cell>
          <cell r="AA286">
            <v>30520585.764287248</v>
          </cell>
          <cell r="AB286">
            <v>13.662189217071006</v>
          </cell>
        </row>
        <row r="287">
          <cell r="A287">
            <v>33824</v>
          </cell>
          <cell r="AA287">
            <v>31006367.419232741</v>
          </cell>
          <cell r="AB287">
            <v>13.976769098675909</v>
          </cell>
        </row>
        <row r="288">
          <cell r="A288">
            <v>33831</v>
          </cell>
          <cell r="AA288">
            <v>29457570.499346659</v>
          </cell>
          <cell r="AB288">
            <v>13.293300881866703</v>
          </cell>
        </row>
        <row r="289">
          <cell r="A289">
            <v>33838</v>
          </cell>
          <cell r="AA289">
            <v>30907211.84080071</v>
          </cell>
          <cell r="AB289">
            <v>13.989452426121188</v>
          </cell>
        </row>
        <row r="290">
          <cell r="A290">
            <v>33845</v>
          </cell>
          <cell r="AA290">
            <v>30197023.688735843</v>
          </cell>
          <cell r="AB290">
            <v>13.555155663184697</v>
          </cell>
        </row>
        <row r="291">
          <cell r="A291">
            <v>33852</v>
          </cell>
          <cell r="AA291">
            <v>27294822.94161886</v>
          </cell>
          <cell r="AB291">
            <v>12.299776128039936</v>
          </cell>
        </row>
        <row r="292">
          <cell r="A292">
            <v>33859</v>
          </cell>
          <cell r="AA292">
            <v>31793267.992705248</v>
          </cell>
          <cell r="AB292">
            <v>14.427752204010824</v>
          </cell>
        </row>
        <row r="293">
          <cell r="A293">
            <v>33866</v>
          </cell>
          <cell r="AA293">
            <v>30579871.776602335</v>
          </cell>
          <cell r="AB293">
            <v>13.813753740747575</v>
          </cell>
        </row>
        <row r="294">
          <cell r="A294">
            <v>33873</v>
          </cell>
          <cell r="AA294">
            <v>30101866.75468114</v>
          </cell>
          <cell r="AB294">
            <v>13.553995549600588</v>
          </cell>
        </row>
        <row r="295">
          <cell r="A295">
            <v>33880</v>
          </cell>
          <cell r="AA295">
            <v>31903357.147961468</v>
          </cell>
          <cell r="AB295">
            <v>14.286961919677266</v>
          </cell>
        </row>
        <row r="296">
          <cell r="A296">
            <v>33887</v>
          </cell>
          <cell r="AA296">
            <v>33593452.77173125</v>
          </cell>
          <cell r="AB296">
            <v>14.975460720355501</v>
          </cell>
        </row>
        <row r="297">
          <cell r="A297">
            <v>33894</v>
          </cell>
          <cell r="AA297">
            <v>33092876.165010437</v>
          </cell>
          <cell r="AB297">
            <v>14.67024547039958</v>
          </cell>
        </row>
        <row r="298">
          <cell r="A298">
            <v>33901</v>
          </cell>
          <cell r="AA298">
            <v>30721952.295631584</v>
          </cell>
          <cell r="AB298">
            <v>13.622264485681773</v>
          </cell>
        </row>
        <row r="299">
          <cell r="A299">
            <v>33908</v>
          </cell>
          <cell r="AA299">
            <v>33978394.187622972</v>
          </cell>
          <cell r="AB299">
            <v>15.11401782286211</v>
          </cell>
        </row>
        <row r="300">
          <cell r="A300">
            <v>33915</v>
          </cell>
          <cell r="AA300">
            <v>34358964.293679185</v>
          </cell>
          <cell r="AB300">
            <v>15.184390724702801</v>
          </cell>
        </row>
        <row r="301">
          <cell r="A301">
            <v>33922</v>
          </cell>
          <cell r="AA301">
            <v>38086443.324546441</v>
          </cell>
          <cell r="AB301">
            <v>16.834210791321336</v>
          </cell>
        </row>
        <row r="302">
          <cell r="A302">
            <v>33929</v>
          </cell>
          <cell r="AA302">
            <v>36011549.287970498</v>
          </cell>
          <cell r="AB302">
            <v>15.810246711430047</v>
          </cell>
        </row>
        <row r="303">
          <cell r="A303">
            <v>33936</v>
          </cell>
          <cell r="AA303">
            <v>40519705.682891443</v>
          </cell>
          <cell r="AB303">
            <v>17.824298716155305</v>
          </cell>
        </row>
        <row r="304">
          <cell r="A304">
            <v>33943</v>
          </cell>
          <cell r="AA304">
            <v>38261002.347068459</v>
          </cell>
          <cell r="AB304">
            <v>16.672968934526644</v>
          </cell>
        </row>
        <row r="305">
          <cell r="A305">
            <v>33950</v>
          </cell>
          <cell r="AA305">
            <v>40530375.384499088</v>
          </cell>
          <cell r="AB305">
            <v>17.554083809802954</v>
          </cell>
        </row>
        <row r="306">
          <cell r="A306">
            <v>33957</v>
          </cell>
          <cell r="AA306">
            <v>43272436.961177722</v>
          </cell>
          <cell r="AB306">
            <v>18.429467485266645</v>
          </cell>
        </row>
        <row r="307">
          <cell r="A307">
            <v>33964</v>
          </cell>
          <cell r="AA307">
            <v>43816781.240936235</v>
          </cell>
          <cell r="AB307">
            <v>19.431460520217232</v>
          </cell>
        </row>
        <row r="308">
          <cell r="A308">
            <v>33971</v>
          </cell>
          <cell r="AA308">
            <v>41949386.876015805</v>
          </cell>
          <cell r="AB308">
            <v>19.67499089340366</v>
          </cell>
        </row>
        <row r="309">
          <cell r="A309">
            <v>33978</v>
          </cell>
        </row>
        <row r="310">
          <cell r="A310">
            <v>33985</v>
          </cell>
        </row>
        <row r="311">
          <cell r="A311">
            <v>33992</v>
          </cell>
        </row>
        <row r="312">
          <cell r="A312">
            <v>33999</v>
          </cell>
        </row>
        <row r="313">
          <cell r="A313">
            <v>34006</v>
          </cell>
        </row>
        <row r="314">
          <cell r="A314">
            <v>34013</v>
          </cell>
        </row>
        <row r="315">
          <cell r="A315">
            <v>34020</v>
          </cell>
        </row>
        <row r="316">
          <cell r="A316">
            <v>34027</v>
          </cell>
        </row>
        <row r="317">
          <cell r="A317">
            <v>34034</v>
          </cell>
        </row>
        <row r="318">
          <cell r="A318">
            <v>34041</v>
          </cell>
        </row>
        <row r="319">
          <cell r="A319">
            <v>34048</v>
          </cell>
        </row>
        <row r="320">
          <cell r="A320">
            <v>34055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 State Rate Increase"/>
      <sheetName val="CT"/>
      <sheetName val="DC"/>
      <sheetName val="MA"/>
      <sheetName val="NJ"/>
      <sheetName val="NY"/>
      <sheetName val="PA Trend"/>
      <sheetName val="SE Trend Summary"/>
      <sheetName val="SW Trend Summary"/>
      <sheetName val="LC Trend Summary"/>
      <sheetName val="Other State Trend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eer Review"/>
      <sheetName val="Lookups"/>
      <sheetName val="Notes"/>
      <sheetName val="IP Pmt Dist by RC"/>
      <sheetName val="PMPM wo OL&amp;CS"/>
      <sheetName val="PMPM w OL&amp;CS"/>
      <sheetName val="Full Medicaid Pmts_Adj Ratio"/>
      <sheetName val="MMs"/>
      <sheetName val="Assumptions"/>
      <sheetName val="Supp IP Pmt_Calc"/>
      <sheetName val="Final Summary"/>
      <sheetName val="Final Summary_LaHIPP"/>
      <sheetName val="COA Summary"/>
      <sheetName val="FMP IP Model_Shared-FFS_0918"/>
    </sheetNames>
    <sheetDataSet>
      <sheetData sheetId="0"/>
      <sheetData sheetId="1"/>
      <sheetData sheetId="2">
        <row r="4">
          <cell r="C4" t="str">
            <v>201301</v>
          </cell>
          <cell r="D4" t="str">
            <v>January 2013</v>
          </cell>
        </row>
        <row r="5">
          <cell r="C5" t="str">
            <v>201302</v>
          </cell>
          <cell r="D5" t="str">
            <v>February 2013</v>
          </cell>
        </row>
        <row r="6">
          <cell r="C6" t="str">
            <v>201303</v>
          </cell>
          <cell r="D6" t="str">
            <v>March 2013</v>
          </cell>
        </row>
        <row r="7">
          <cell r="C7" t="str">
            <v>201304</v>
          </cell>
          <cell r="D7" t="str">
            <v>April 2013</v>
          </cell>
        </row>
        <row r="8">
          <cell r="C8" t="str">
            <v>201305</v>
          </cell>
          <cell r="D8" t="str">
            <v>May 2013</v>
          </cell>
        </row>
        <row r="9">
          <cell r="C9" t="str">
            <v>201306</v>
          </cell>
          <cell r="D9" t="str">
            <v>June 2013</v>
          </cell>
        </row>
        <row r="10">
          <cell r="C10" t="str">
            <v>201307</v>
          </cell>
          <cell r="D10" t="str">
            <v>July 2013</v>
          </cell>
        </row>
        <row r="11">
          <cell r="C11" t="str">
            <v>201308</v>
          </cell>
          <cell r="D11" t="str">
            <v>August 2013</v>
          </cell>
        </row>
        <row r="12">
          <cell r="C12" t="str">
            <v>201309</v>
          </cell>
          <cell r="D12" t="str">
            <v>September 2013</v>
          </cell>
        </row>
        <row r="13">
          <cell r="C13" t="str">
            <v>201310</v>
          </cell>
          <cell r="D13" t="str">
            <v>October 2013</v>
          </cell>
        </row>
        <row r="14">
          <cell r="C14" t="str">
            <v>201311</v>
          </cell>
          <cell r="D14" t="str">
            <v>November 2013</v>
          </cell>
        </row>
        <row r="15">
          <cell r="C15" t="str">
            <v>201312</v>
          </cell>
          <cell r="D15" t="str">
            <v>December 2013</v>
          </cell>
        </row>
        <row r="20">
          <cell r="B20" t="str">
            <v>01N01</v>
          </cell>
          <cell r="G20">
            <v>0</v>
          </cell>
        </row>
        <row r="21">
          <cell r="B21" t="str">
            <v>01N02</v>
          </cell>
          <cell r="G21">
            <v>0</v>
          </cell>
        </row>
        <row r="22">
          <cell r="B22" t="str">
            <v>01CHD</v>
          </cell>
          <cell r="G22">
            <v>1</v>
          </cell>
        </row>
        <row r="23">
          <cell r="B23" t="str">
            <v>01ADT</v>
          </cell>
          <cell r="G23">
            <v>1</v>
          </cell>
        </row>
        <row r="24">
          <cell r="B24" t="str">
            <v>02N01</v>
          </cell>
          <cell r="G24">
            <v>1</v>
          </cell>
        </row>
        <row r="25">
          <cell r="B25" t="str">
            <v>02N02</v>
          </cell>
          <cell r="G25">
            <v>1</v>
          </cell>
        </row>
        <row r="26">
          <cell r="B26" t="str">
            <v>02CHD</v>
          </cell>
          <cell r="G26">
            <v>1</v>
          </cell>
        </row>
        <row r="27">
          <cell r="B27" t="str">
            <v>02ADT</v>
          </cell>
          <cell r="G27">
            <v>1</v>
          </cell>
        </row>
        <row r="28">
          <cell r="B28" t="str">
            <v>03BLL</v>
          </cell>
          <cell r="G28">
            <v>0</v>
          </cell>
        </row>
        <row r="29">
          <cell r="B29" t="str">
            <v>04LLL</v>
          </cell>
          <cell r="G29">
            <v>0</v>
          </cell>
        </row>
        <row r="30">
          <cell r="B30" t="str">
            <v>05H01</v>
          </cell>
          <cell r="G30">
            <v>0</v>
          </cell>
        </row>
        <row r="31">
          <cell r="B31" t="str">
            <v>05H02</v>
          </cell>
          <cell r="G31">
            <v>0</v>
          </cell>
        </row>
        <row r="32">
          <cell r="B32" t="str">
            <v>06CCM</v>
          </cell>
          <cell r="G32">
            <v>0</v>
          </cell>
        </row>
        <row r="33">
          <cell r="B33" t="str">
            <v>KIKLL</v>
          </cell>
          <cell r="G33">
            <v>1</v>
          </cell>
        </row>
      </sheetData>
      <sheetData sheetId="3"/>
      <sheetData sheetId="4"/>
      <sheetData sheetId="5"/>
      <sheetData sheetId="6"/>
      <sheetData sheetId="7"/>
      <sheetData sheetId="8"/>
      <sheetData sheetId="9">
        <row r="7">
          <cell r="D7">
            <v>2.2499999999999999E-2</v>
          </cell>
        </row>
        <row r="10">
          <cell r="D10" t="str">
            <v>Base Period</v>
          </cell>
        </row>
        <row r="13">
          <cell r="D13">
            <v>0.5</v>
          </cell>
        </row>
      </sheetData>
      <sheetData sheetId="10">
        <row r="1">
          <cell r="AC1">
            <v>0.59894938691309352</v>
          </cell>
        </row>
      </sheetData>
      <sheetData sheetId="11"/>
      <sheetData sheetId="12"/>
      <sheetData sheetId="13"/>
      <sheetData sheetId="1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E Summary by Zone"/>
      <sheetName val="LANE Summary by MCO"/>
      <sheetName val="Distributions"/>
      <sheetName val="Graph"/>
      <sheetName val="Analysis"/>
      <sheetName val="Replaceable Visits-Counts"/>
      <sheetName val="SE by MCO"/>
      <sheetName val="SW by MCO"/>
      <sheetName val="LC by MCO"/>
      <sheetName val="Diagnosis Ranking"/>
      <sheetName val="SE Zone Total"/>
      <sheetName val="SW Zone Total"/>
      <sheetName val="LC Zone Total"/>
      <sheetName val="LANE Diagnosis Summary"/>
      <sheetName val="LANE Diags"/>
      <sheetName val="ER_REPLACEMENT_COST"/>
      <sheetName val="Exhibi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1">
          <cell r="A1" t="str">
            <v>MCO</v>
          </cell>
          <cell r="B1" t="str">
            <v>DTL_PROC_CDE1</v>
          </cell>
          <cell r="C1" t="str">
            <v>src</v>
          </cell>
          <cell r="D1" t="str">
            <v>cpt_desc</v>
          </cell>
          <cell r="E1" t="str">
            <v>zero_pd</v>
          </cell>
          <cell r="F1" t="str">
            <v>DTL_CAP_FFS</v>
          </cell>
          <cell r="G1" t="str">
            <v>count</v>
          </cell>
          <cell r="H1" t="str">
            <v>DTL_MCO_PD_AMT</v>
          </cell>
        </row>
        <row r="2">
          <cell r="A2" t="str">
            <v>31</v>
          </cell>
          <cell r="B2" t="str">
            <v>99201</v>
          </cell>
          <cell r="C2" t="str">
            <v>pr</v>
          </cell>
          <cell r="D2" t="str">
            <v>OFFICE/OUTPATIENT VISIT, NEW</v>
          </cell>
          <cell r="E2" t="str">
            <v>No</v>
          </cell>
          <cell r="F2" t="str">
            <v>04</v>
          </cell>
          <cell r="G2">
            <v>6184</v>
          </cell>
          <cell r="H2">
            <v>228025.57</v>
          </cell>
        </row>
        <row r="3">
          <cell r="A3" t="str">
            <v>31</v>
          </cell>
          <cell r="B3" t="str">
            <v>99201</v>
          </cell>
          <cell r="C3" t="str">
            <v>pr</v>
          </cell>
          <cell r="D3" t="str">
            <v>OFFICE/OUTPATIENT VISIT, NEW</v>
          </cell>
          <cell r="E3" t="str">
            <v>No</v>
          </cell>
          <cell r="F3" t="str">
            <v>05</v>
          </cell>
          <cell r="G3">
            <v>36</v>
          </cell>
          <cell r="H3">
            <v>2156.34</v>
          </cell>
        </row>
        <row r="4">
          <cell r="A4" t="str">
            <v>31</v>
          </cell>
          <cell r="B4" t="str">
            <v>99202</v>
          </cell>
          <cell r="C4" t="str">
            <v>pr</v>
          </cell>
          <cell r="D4" t="str">
            <v>OFFICE/OUTPATIENT VISIT, NEW</v>
          </cell>
          <cell r="E4" t="str">
            <v>No</v>
          </cell>
          <cell r="F4" t="str">
            <v>04</v>
          </cell>
          <cell r="G4">
            <v>3043</v>
          </cell>
          <cell r="H4">
            <v>82128.819999999658</v>
          </cell>
        </row>
        <row r="5">
          <cell r="A5" t="str">
            <v>31</v>
          </cell>
          <cell r="B5" t="str">
            <v>99202</v>
          </cell>
          <cell r="C5" t="str">
            <v>pr</v>
          </cell>
          <cell r="D5" t="str">
            <v>OFFICE/OUTPATIENT VISIT, NEW</v>
          </cell>
          <cell r="E5" t="str">
            <v>No</v>
          </cell>
          <cell r="F5" t="str">
            <v>05</v>
          </cell>
          <cell r="G5">
            <v>17</v>
          </cell>
          <cell r="H5">
            <v>985.3</v>
          </cell>
        </row>
        <row r="6">
          <cell r="A6" t="str">
            <v>31</v>
          </cell>
          <cell r="B6" t="str">
            <v>99203</v>
          </cell>
          <cell r="C6" t="str">
            <v>pr</v>
          </cell>
          <cell r="D6" t="str">
            <v>OFFICE/OUTPATIENT VISIT, NEW</v>
          </cell>
          <cell r="E6" t="str">
            <v>No</v>
          </cell>
          <cell r="F6" t="str">
            <v>04</v>
          </cell>
          <cell r="G6">
            <v>5739</v>
          </cell>
          <cell r="H6">
            <v>199618.79000000269</v>
          </cell>
        </row>
        <row r="7">
          <cell r="A7" t="str">
            <v>31</v>
          </cell>
          <cell r="B7" t="str">
            <v>99203</v>
          </cell>
          <cell r="C7" t="str">
            <v>pr</v>
          </cell>
          <cell r="D7" t="str">
            <v>OFFICE/OUTPATIENT VISIT, NEW</v>
          </cell>
          <cell r="E7" t="str">
            <v>No</v>
          </cell>
          <cell r="F7" t="str">
            <v>05</v>
          </cell>
          <cell r="G7">
            <v>43</v>
          </cell>
          <cell r="H7">
            <v>2487.5</v>
          </cell>
        </row>
        <row r="8">
          <cell r="A8" t="str">
            <v>31</v>
          </cell>
          <cell r="B8" t="str">
            <v>99204</v>
          </cell>
          <cell r="C8" t="str">
            <v>pr</v>
          </cell>
          <cell r="D8" t="str">
            <v>OFFICE/OUTPATIENT VISIT, NEW</v>
          </cell>
          <cell r="E8" t="str">
            <v>No</v>
          </cell>
          <cell r="F8" t="str">
            <v>04</v>
          </cell>
          <cell r="G8">
            <v>2380</v>
          </cell>
          <cell r="H8">
            <v>95446.800000000367</v>
          </cell>
        </row>
        <row r="9">
          <cell r="A9" t="str">
            <v>31</v>
          </cell>
          <cell r="B9" t="str">
            <v>99204</v>
          </cell>
          <cell r="C9" t="str">
            <v>pr</v>
          </cell>
          <cell r="D9" t="str">
            <v>OFFICE/OUTPATIENT VISIT, NEW</v>
          </cell>
          <cell r="E9" t="str">
            <v>No</v>
          </cell>
          <cell r="F9" t="str">
            <v>05</v>
          </cell>
          <cell r="G9">
            <v>34</v>
          </cell>
          <cell r="H9">
            <v>2040</v>
          </cell>
        </row>
        <row r="10">
          <cell r="A10" t="str">
            <v>31</v>
          </cell>
          <cell r="B10" t="str">
            <v>99205</v>
          </cell>
          <cell r="C10" t="str">
            <v>pr</v>
          </cell>
          <cell r="D10" t="str">
            <v>OFFICE/OUTPATIENT VISIT, NEW</v>
          </cell>
          <cell r="E10" t="str">
            <v>No</v>
          </cell>
          <cell r="F10" t="str">
            <v>04</v>
          </cell>
          <cell r="G10">
            <v>917</v>
          </cell>
          <cell r="H10">
            <v>50929.29</v>
          </cell>
        </row>
        <row r="11">
          <cell r="A11" t="str">
            <v>31</v>
          </cell>
          <cell r="B11" t="str">
            <v>99205</v>
          </cell>
          <cell r="C11" t="str">
            <v>pr</v>
          </cell>
          <cell r="D11" t="str">
            <v>OFFICE/OUTPATIENT VISIT, NEW</v>
          </cell>
          <cell r="E11" t="str">
            <v>No</v>
          </cell>
          <cell r="F11" t="str">
            <v>05</v>
          </cell>
          <cell r="G11">
            <v>137</v>
          </cell>
          <cell r="H11">
            <v>7921.6</v>
          </cell>
        </row>
        <row r="12">
          <cell r="A12" t="str">
            <v>31</v>
          </cell>
          <cell r="B12" t="str">
            <v>99211</v>
          </cell>
          <cell r="C12" t="str">
            <v>pr</v>
          </cell>
          <cell r="D12" t="str">
            <v>OFFICE/OUTPATIENT VISIT, EST</v>
          </cell>
          <cell r="E12" t="str">
            <v>No</v>
          </cell>
          <cell r="F12" t="str">
            <v>04</v>
          </cell>
          <cell r="G12">
            <v>2924</v>
          </cell>
          <cell r="H12">
            <v>95739.44</v>
          </cell>
        </row>
        <row r="13">
          <cell r="A13" t="str">
            <v>31</v>
          </cell>
          <cell r="B13" t="str">
            <v>99211</v>
          </cell>
          <cell r="C13" t="str">
            <v>pr</v>
          </cell>
          <cell r="D13" t="str">
            <v>OFFICE/OUTPATIENT VISIT, EST</v>
          </cell>
          <cell r="E13" t="str">
            <v>No</v>
          </cell>
          <cell r="F13" t="str">
            <v>05</v>
          </cell>
          <cell r="G13">
            <v>102</v>
          </cell>
          <cell r="H13">
            <v>4617.3999999999996</v>
          </cell>
        </row>
        <row r="14">
          <cell r="A14" t="str">
            <v>31</v>
          </cell>
          <cell r="B14" t="str">
            <v>99212</v>
          </cell>
          <cell r="C14" t="str">
            <v>pr</v>
          </cell>
          <cell r="D14" t="str">
            <v>OFFICE/OUTPATIENT VISIT, EST</v>
          </cell>
          <cell r="E14" t="str">
            <v>No</v>
          </cell>
          <cell r="F14" t="str">
            <v>04</v>
          </cell>
          <cell r="G14">
            <v>17970</v>
          </cell>
          <cell r="H14">
            <v>537600.57000001811</v>
          </cell>
        </row>
        <row r="15">
          <cell r="A15" t="str">
            <v>31</v>
          </cell>
          <cell r="B15" t="str">
            <v>99212</v>
          </cell>
          <cell r="C15" t="str">
            <v>pr</v>
          </cell>
          <cell r="D15" t="str">
            <v>OFFICE/OUTPATIENT VISIT, EST</v>
          </cell>
          <cell r="E15" t="str">
            <v>No</v>
          </cell>
          <cell r="F15" t="str">
            <v>05</v>
          </cell>
          <cell r="G15">
            <v>77</v>
          </cell>
          <cell r="H15">
            <v>3192.68</v>
          </cell>
        </row>
        <row r="16">
          <cell r="A16" t="str">
            <v>31</v>
          </cell>
          <cell r="B16" t="str">
            <v>99213</v>
          </cell>
          <cell r="C16" t="str">
            <v>pr</v>
          </cell>
          <cell r="D16" t="str">
            <v>OFFICE/OUTPATIENT VISIT, EST</v>
          </cell>
          <cell r="E16" t="str">
            <v>No</v>
          </cell>
          <cell r="F16" t="str">
            <v>04</v>
          </cell>
          <cell r="G16">
            <v>41802</v>
          </cell>
          <cell r="H16">
            <v>1363608.5700000518</v>
          </cell>
        </row>
        <row r="17">
          <cell r="A17" t="str">
            <v>31</v>
          </cell>
          <cell r="B17" t="str">
            <v>99213</v>
          </cell>
          <cell r="C17" t="str">
            <v>pr</v>
          </cell>
          <cell r="D17" t="str">
            <v>OFFICE/OUTPATIENT VISIT, EST</v>
          </cell>
          <cell r="E17" t="str">
            <v>No</v>
          </cell>
          <cell r="F17" t="str">
            <v>05</v>
          </cell>
          <cell r="G17">
            <v>741</v>
          </cell>
          <cell r="H17">
            <v>36254.379999999997</v>
          </cell>
        </row>
        <row r="18">
          <cell r="A18" t="str">
            <v>31</v>
          </cell>
          <cell r="B18" t="str">
            <v>99214</v>
          </cell>
          <cell r="C18" t="str">
            <v>pr</v>
          </cell>
          <cell r="D18" t="str">
            <v>OFFICE/OUTPATIENT VISIT, EST</v>
          </cell>
          <cell r="E18" t="str">
            <v>No</v>
          </cell>
          <cell r="F18" t="str">
            <v>04</v>
          </cell>
          <cell r="G18">
            <v>18050</v>
          </cell>
          <cell r="H18">
            <v>714840.74000000057</v>
          </cell>
        </row>
        <row r="19">
          <cell r="A19" t="str">
            <v>31</v>
          </cell>
          <cell r="B19" t="str">
            <v>99214</v>
          </cell>
          <cell r="C19" t="str">
            <v>pr</v>
          </cell>
          <cell r="D19" t="str">
            <v>OFFICE/OUTPATIENT VISIT, EST</v>
          </cell>
          <cell r="E19" t="str">
            <v>No</v>
          </cell>
          <cell r="F19" t="str">
            <v>05</v>
          </cell>
          <cell r="G19">
            <v>237</v>
          </cell>
          <cell r="H19">
            <v>10418.76</v>
          </cell>
        </row>
        <row r="20">
          <cell r="A20" t="str">
            <v>31</v>
          </cell>
          <cell r="B20" t="str">
            <v>99215</v>
          </cell>
          <cell r="C20" t="str">
            <v>pr</v>
          </cell>
          <cell r="D20" t="str">
            <v>OFFICE/OUTPATIENT VISIT, EST</v>
          </cell>
          <cell r="E20" t="str">
            <v>No</v>
          </cell>
          <cell r="F20" t="str">
            <v>04</v>
          </cell>
          <cell r="G20">
            <v>16622</v>
          </cell>
          <cell r="H20">
            <v>982141.32999999542</v>
          </cell>
        </row>
        <row r="21">
          <cell r="A21" t="str">
            <v>31</v>
          </cell>
          <cell r="B21" t="str">
            <v>99215</v>
          </cell>
          <cell r="C21" t="str">
            <v>pr</v>
          </cell>
          <cell r="D21" t="str">
            <v>OFFICE/OUTPATIENT VISIT, EST</v>
          </cell>
          <cell r="E21" t="str">
            <v>No</v>
          </cell>
          <cell r="F21" t="str">
            <v>05</v>
          </cell>
          <cell r="G21">
            <v>548</v>
          </cell>
          <cell r="H21">
            <v>32689.11999999993</v>
          </cell>
        </row>
        <row r="22">
          <cell r="A22" t="str">
            <v>32</v>
          </cell>
          <cell r="B22" t="str">
            <v>99201</v>
          </cell>
          <cell r="C22" t="str">
            <v>pr</v>
          </cell>
          <cell r="D22" t="str">
            <v>OFFICE/OUTPATIENT VISIT, NEW</v>
          </cell>
          <cell r="E22" t="str">
            <v>No</v>
          </cell>
          <cell r="F22" t="str">
            <v>04</v>
          </cell>
          <cell r="G22">
            <v>587</v>
          </cell>
          <cell r="H22">
            <v>12115.55</v>
          </cell>
        </row>
        <row r="23">
          <cell r="A23" t="str">
            <v>32</v>
          </cell>
          <cell r="B23" t="str">
            <v>99202</v>
          </cell>
          <cell r="C23" t="str">
            <v>pr</v>
          </cell>
          <cell r="D23" t="str">
            <v>OFFICE/OUTPATIENT VISIT, NEW</v>
          </cell>
          <cell r="E23" t="str">
            <v>No</v>
          </cell>
          <cell r="F23" t="str">
            <v>04</v>
          </cell>
          <cell r="G23">
            <v>1414</v>
          </cell>
          <cell r="H23">
            <v>37553.83</v>
          </cell>
        </row>
        <row r="24">
          <cell r="A24" t="str">
            <v>32</v>
          </cell>
          <cell r="B24" t="str">
            <v>99203</v>
          </cell>
          <cell r="C24" t="str">
            <v>pr</v>
          </cell>
          <cell r="D24" t="str">
            <v>OFFICE/OUTPATIENT VISIT, NEW</v>
          </cell>
          <cell r="E24" t="str">
            <v>No</v>
          </cell>
          <cell r="F24" t="str">
            <v>04</v>
          </cell>
          <cell r="G24">
            <v>2953</v>
          </cell>
          <cell r="H24">
            <v>90700.619999999864</v>
          </cell>
        </row>
        <row r="25">
          <cell r="A25" t="str">
            <v>32</v>
          </cell>
          <cell r="B25" t="str">
            <v>99204</v>
          </cell>
          <cell r="C25" t="str">
            <v>pr</v>
          </cell>
          <cell r="D25" t="str">
            <v>OFFICE/OUTPATIENT VISIT, NEW</v>
          </cell>
          <cell r="E25" t="str">
            <v>No</v>
          </cell>
          <cell r="F25" t="str">
            <v>04</v>
          </cell>
          <cell r="G25">
            <v>1850</v>
          </cell>
          <cell r="H25">
            <v>72202.149999999732</v>
          </cell>
        </row>
        <row r="26">
          <cell r="A26" t="str">
            <v>32</v>
          </cell>
          <cell r="B26" t="str">
            <v>99205</v>
          </cell>
          <cell r="C26" t="str">
            <v>pr</v>
          </cell>
          <cell r="D26" t="str">
            <v>OFFICE/OUTPATIENT VISIT, NEW</v>
          </cell>
          <cell r="E26" t="str">
            <v>No</v>
          </cell>
          <cell r="F26" t="str">
            <v>04</v>
          </cell>
          <cell r="G26">
            <v>1016</v>
          </cell>
          <cell r="H26">
            <v>43695.57</v>
          </cell>
        </row>
        <row r="27">
          <cell r="A27" t="str">
            <v>32</v>
          </cell>
          <cell r="B27" t="str">
            <v>99211</v>
          </cell>
          <cell r="C27" t="str">
            <v>pr</v>
          </cell>
          <cell r="D27" t="str">
            <v>OFFICE/OUTPATIENT VISIT, EST</v>
          </cell>
          <cell r="E27" t="str">
            <v>No</v>
          </cell>
          <cell r="F27" t="str">
            <v>04</v>
          </cell>
          <cell r="G27">
            <v>1364</v>
          </cell>
          <cell r="H27">
            <v>36585.26</v>
          </cell>
        </row>
        <row r="28">
          <cell r="A28" t="str">
            <v>32</v>
          </cell>
          <cell r="B28" t="str">
            <v>99212</v>
          </cell>
          <cell r="C28" t="str">
            <v>pr</v>
          </cell>
          <cell r="D28" t="str">
            <v>OFFICE/OUTPATIENT VISIT, EST</v>
          </cell>
          <cell r="E28" t="str">
            <v>No</v>
          </cell>
          <cell r="F28" t="str">
            <v>04</v>
          </cell>
          <cell r="G28">
            <v>12594</v>
          </cell>
          <cell r="H28">
            <v>385875.95000001346</v>
          </cell>
        </row>
        <row r="29">
          <cell r="A29" t="str">
            <v>32</v>
          </cell>
          <cell r="B29" t="str">
            <v>99213</v>
          </cell>
          <cell r="C29" t="str">
            <v>pr</v>
          </cell>
          <cell r="D29" t="str">
            <v>OFFICE/OUTPATIENT VISIT, EST</v>
          </cell>
          <cell r="E29" t="str">
            <v>No</v>
          </cell>
          <cell r="F29" t="str">
            <v>04</v>
          </cell>
          <cell r="G29">
            <v>33111</v>
          </cell>
          <cell r="H29">
            <v>975548.83999999729</v>
          </cell>
        </row>
        <row r="30">
          <cell r="A30" t="str">
            <v>32</v>
          </cell>
          <cell r="B30" t="str">
            <v>99214</v>
          </cell>
          <cell r="C30" t="str">
            <v>pr</v>
          </cell>
          <cell r="D30" t="str">
            <v>OFFICE/OUTPATIENT VISIT, EST</v>
          </cell>
          <cell r="E30" t="str">
            <v>No</v>
          </cell>
          <cell r="F30" t="str">
            <v>04</v>
          </cell>
          <cell r="G30">
            <v>9405</v>
          </cell>
          <cell r="H30">
            <v>340228.61000000051</v>
          </cell>
        </row>
        <row r="31">
          <cell r="A31" t="str">
            <v>32</v>
          </cell>
          <cell r="B31" t="str">
            <v>99215</v>
          </cell>
          <cell r="C31" t="str">
            <v>pr</v>
          </cell>
          <cell r="D31" t="str">
            <v>OFFICE/OUTPATIENT VISIT, EST</v>
          </cell>
          <cell r="E31" t="str">
            <v>No</v>
          </cell>
          <cell r="F31" t="str">
            <v>04</v>
          </cell>
          <cell r="G31">
            <v>5270</v>
          </cell>
          <cell r="H31">
            <v>213236.6800000006</v>
          </cell>
        </row>
        <row r="32">
          <cell r="A32" t="str">
            <v>34</v>
          </cell>
          <cell r="B32" t="str">
            <v>99201</v>
          </cell>
          <cell r="C32" t="str">
            <v>pr</v>
          </cell>
          <cell r="D32" t="str">
            <v>OFFICE/OUTPATIENT VISIT, NEW</v>
          </cell>
          <cell r="E32" t="str">
            <v>No</v>
          </cell>
          <cell r="F32" t="str">
            <v>04</v>
          </cell>
          <cell r="G32">
            <v>1157</v>
          </cell>
          <cell r="H32">
            <v>25743.649999999929</v>
          </cell>
        </row>
        <row r="33">
          <cell r="A33" t="str">
            <v>34</v>
          </cell>
          <cell r="B33" t="str">
            <v>99202</v>
          </cell>
          <cell r="C33" t="str">
            <v>pr</v>
          </cell>
          <cell r="D33" t="str">
            <v>OFFICE/OUTPATIENT VISIT, NEW</v>
          </cell>
          <cell r="E33" t="str">
            <v>No</v>
          </cell>
          <cell r="F33" t="str">
            <v>04</v>
          </cell>
          <cell r="G33">
            <v>4956</v>
          </cell>
          <cell r="H33">
            <v>134822.34000000596</v>
          </cell>
        </row>
        <row r="34">
          <cell r="A34" t="str">
            <v>34</v>
          </cell>
          <cell r="B34" t="str">
            <v>99203</v>
          </cell>
          <cell r="C34" t="str">
            <v>pr</v>
          </cell>
          <cell r="D34" t="str">
            <v>OFFICE/OUTPATIENT VISIT, NEW</v>
          </cell>
          <cell r="E34" t="str">
            <v>No</v>
          </cell>
          <cell r="F34" t="str">
            <v>04</v>
          </cell>
          <cell r="G34">
            <v>10130</v>
          </cell>
          <cell r="H34">
            <v>332419.96000000002</v>
          </cell>
        </row>
        <row r="35">
          <cell r="A35" t="str">
            <v>34</v>
          </cell>
          <cell r="B35" t="str">
            <v>99204</v>
          </cell>
          <cell r="C35" t="str">
            <v>pr</v>
          </cell>
          <cell r="D35" t="str">
            <v>OFFICE/OUTPATIENT VISIT, NEW</v>
          </cell>
          <cell r="E35" t="str">
            <v>No</v>
          </cell>
          <cell r="F35" t="str">
            <v>04</v>
          </cell>
          <cell r="G35">
            <v>4827</v>
          </cell>
          <cell r="H35">
            <v>175512.04999999268</v>
          </cell>
        </row>
        <row r="36">
          <cell r="A36" t="str">
            <v>34</v>
          </cell>
          <cell r="B36" t="str">
            <v>99205</v>
          </cell>
          <cell r="C36" t="str">
            <v>pr</v>
          </cell>
          <cell r="D36" t="str">
            <v>OFFICE/OUTPATIENT VISIT, NEW</v>
          </cell>
          <cell r="E36" t="str">
            <v>No</v>
          </cell>
          <cell r="F36" t="str">
            <v>04</v>
          </cell>
          <cell r="G36">
            <v>1970</v>
          </cell>
          <cell r="H36">
            <v>95560.909999999625</v>
          </cell>
        </row>
        <row r="37">
          <cell r="A37" t="str">
            <v>34</v>
          </cell>
          <cell r="B37" t="str">
            <v>99211</v>
          </cell>
          <cell r="C37" t="str">
            <v>pr</v>
          </cell>
          <cell r="D37" t="str">
            <v>OFFICE/OUTPATIENT VISIT, EST</v>
          </cell>
          <cell r="E37" t="str">
            <v>No</v>
          </cell>
          <cell r="F37" t="str">
            <v>04</v>
          </cell>
          <cell r="G37">
            <v>5569</v>
          </cell>
          <cell r="H37">
            <v>135597.19</v>
          </cell>
        </row>
        <row r="38">
          <cell r="A38" t="str">
            <v>34</v>
          </cell>
          <cell r="B38" t="str">
            <v>99212</v>
          </cell>
          <cell r="C38" t="str">
            <v>pr</v>
          </cell>
          <cell r="D38" t="str">
            <v>OFFICE/OUTPATIENT VISIT, EST</v>
          </cell>
          <cell r="E38" t="str">
            <v>No</v>
          </cell>
          <cell r="F38" t="str">
            <v>04</v>
          </cell>
          <cell r="G38">
            <v>40816</v>
          </cell>
          <cell r="H38">
            <v>1216047.5899999689</v>
          </cell>
        </row>
        <row r="39">
          <cell r="A39" t="str">
            <v>34</v>
          </cell>
          <cell r="B39" t="str">
            <v>99213</v>
          </cell>
          <cell r="C39" t="str">
            <v>pr</v>
          </cell>
          <cell r="D39" t="str">
            <v>OFFICE/OUTPATIENT VISIT, EST</v>
          </cell>
          <cell r="E39" t="str">
            <v>No</v>
          </cell>
          <cell r="F39" t="str">
            <v>04</v>
          </cell>
          <cell r="G39">
            <v>170625</v>
          </cell>
          <cell r="H39">
            <v>5771483.1900099861</v>
          </cell>
        </row>
        <row r="40">
          <cell r="A40" t="str">
            <v>34</v>
          </cell>
          <cell r="B40" t="str">
            <v>99214</v>
          </cell>
          <cell r="C40" t="str">
            <v>pr</v>
          </cell>
          <cell r="D40" t="str">
            <v>OFFICE/OUTPATIENT VISIT, EST</v>
          </cell>
          <cell r="E40" t="str">
            <v>No</v>
          </cell>
          <cell r="F40" t="str">
            <v>04</v>
          </cell>
          <cell r="G40">
            <v>52876</v>
          </cell>
          <cell r="H40">
            <v>1963966.509999465</v>
          </cell>
        </row>
        <row r="41">
          <cell r="A41" t="str">
            <v>34</v>
          </cell>
          <cell r="B41" t="str">
            <v>99215</v>
          </cell>
          <cell r="C41" t="str">
            <v>pr</v>
          </cell>
          <cell r="D41" t="str">
            <v>OFFICE/OUTPATIENT VISIT, EST</v>
          </cell>
          <cell r="E41" t="str">
            <v>No</v>
          </cell>
          <cell r="F41" t="str">
            <v>04</v>
          </cell>
          <cell r="G41">
            <v>11014</v>
          </cell>
          <cell r="H41">
            <v>529011.54999997024</v>
          </cell>
        </row>
        <row r="42">
          <cell r="A42" t="str">
            <v>45</v>
          </cell>
          <cell r="B42" t="str">
            <v>99201</v>
          </cell>
          <cell r="C42" t="str">
            <v>pr</v>
          </cell>
          <cell r="D42" t="str">
            <v>OFFICE/OUTPATIENT VISIT, NEW</v>
          </cell>
          <cell r="E42" t="str">
            <v>No</v>
          </cell>
          <cell r="F42" t="str">
            <v>04</v>
          </cell>
          <cell r="G42">
            <v>735</v>
          </cell>
          <cell r="H42">
            <v>15495.39</v>
          </cell>
        </row>
        <row r="43">
          <cell r="A43" t="str">
            <v>45</v>
          </cell>
          <cell r="B43" t="str">
            <v>99202</v>
          </cell>
          <cell r="C43" t="str">
            <v>pr</v>
          </cell>
          <cell r="D43" t="str">
            <v>OFFICE/OUTPATIENT VISIT, NEW</v>
          </cell>
          <cell r="E43" t="str">
            <v>No</v>
          </cell>
          <cell r="F43" t="str">
            <v>04</v>
          </cell>
          <cell r="G43">
            <v>2054</v>
          </cell>
          <cell r="H43">
            <v>70534.460000000676</v>
          </cell>
        </row>
        <row r="44">
          <cell r="A44" t="str">
            <v>45</v>
          </cell>
          <cell r="B44" t="str">
            <v>99203</v>
          </cell>
          <cell r="C44" t="str">
            <v>pr</v>
          </cell>
          <cell r="D44" t="str">
            <v>OFFICE/OUTPATIENT VISIT, NEW</v>
          </cell>
          <cell r="E44" t="str">
            <v>No</v>
          </cell>
          <cell r="F44" t="str">
            <v>04</v>
          </cell>
          <cell r="G44">
            <v>7314</v>
          </cell>
          <cell r="H44">
            <v>303986.88000000402</v>
          </cell>
        </row>
        <row r="45">
          <cell r="A45" t="str">
            <v>45</v>
          </cell>
          <cell r="B45" t="str">
            <v>99204</v>
          </cell>
          <cell r="C45" t="str">
            <v>pr</v>
          </cell>
          <cell r="D45" t="str">
            <v>OFFICE/OUTPATIENT VISIT, NEW</v>
          </cell>
          <cell r="E45" t="str">
            <v>No</v>
          </cell>
          <cell r="F45" t="str">
            <v>04</v>
          </cell>
          <cell r="G45">
            <v>4153</v>
          </cell>
          <cell r="H45">
            <v>210342.17999999929</v>
          </cell>
        </row>
        <row r="46">
          <cell r="A46" t="str">
            <v>45</v>
          </cell>
          <cell r="B46" t="str">
            <v>99205</v>
          </cell>
          <cell r="C46" t="str">
            <v>pr</v>
          </cell>
          <cell r="D46" t="str">
            <v>OFFICE/OUTPATIENT VISIT, NEW</v>
          </cell>
          <cell r="E46" t="str">
            <v>No</v>
          </cell>
          <cell r="F46" t="str">
            <v>04</v>
          </cell>
          <cell r="G46">
            <v>2280</v>
          </cell>
          <cell r="H46">
            <v>149856.34</v>
          </cell>
        </row>
        <row r="47">
          <cell r="A47" t="str">
            <v>45</v>
          </cell>
          <cell r="B47" t="str">
            <v>99211</v>
          </cell>
          <cell r="C47" t="str">
            <v>pr</v>
          </cell>
          <cell r="D47" t="str">
            <v>OFFICE/OUTPATIENT VISIT, EST</v>
          </cell>
          <cell r="E47" t="str">
            <v>No</v>
          </cell>
          <cell r="F47" t="str">
            <v>04</v>
          </cell>
          <cell r="G47">
            <v>32745</v>
          </cell>
          <cell r="H47">
            <v>1324982.08</v>
          </cell>
        </row>
        <row r="48">
          <cell r="A48" t="str">
            <v>45</v>
          </cell>
          <cell r="B48" t="str">
            <v>99212</v>
          </cell>
          <cell r="C48" t="str">
            <v>pr</v>
          </cell>
          <cell r="D48" t="str">
            <v>OFFICE/OUTPATIENT VISIT, EST</v>
          </cell>
          <cell r="E48" t="str">
            <v>No</v>
          </cell>
          <cell r="F48" t="str">
            <v>04</v>
          </cell>
          <cell r="G48">
            <v>16190</v>
          </cell>
          <cell r="H48">
            <v>394781.48000000464</v>
          </cell>
        </row>
        <row r="49">
          <cell r="A49" t="str">
            <v>45</v>
          </cell>
          <cell r="B49" t="str">
            <v>99213</v>
          </cell>
          <cell r="C49" t="str">
            <v>pr</v>
          </cell>
          <cell r="D49" t="str">
            <v>OFFICE/OUTPATIENT VISIT, EST</v>
          </cell>
          <cell r="E49" t="str">
            <v>No</v>
          </cell>
          <cell r="F49" t="str">
            <v>04</v>
          </cell>
          <cell r="G49">
            <v>47024</v>
          </cell>
          <cell r="H49">
            <v>1565955.5600000697</v>
          </cell>
        </row>
        <row r="50">
          <cell r="A50" t="str">
            <v>45</v>
          </cell>
          <cell r="B50" t="str">
            <v>99214</v>
          </cell>
          <cell r="C50" t="str">
            <v>pr</v>
          </cell>
          <cell r="D50" t="str">
            <v>OFFICE/OUTPATIENT VISIT, EST</v>
          </cell>
          <cell r="E50" t="str">
            <v>No</v>
          </cell>
          <cell r="F50" t="str">
            <v>04</v>
          </cell>
          <cell r="G50">
            <v>29010</v>
          </cell>
          <cell r="H50">
            <v>1140402.4899999774</v>
          </cell>
        </row>
        <row r="51">
          <cell r="A51" t="str">
            <v>45</v>
          </cell>
          <cell r="B51" t="str">
            <v>99215</v>
          </cell>
          <cell r="C51" t="str">
            <v>pr</v>
          </cell>
          <cell r="D51" t="str">
            <v>OFFICE/OUTPATIENT VISIT, EST</v>
          </cell>
          <cell r="E51" t="str">
            <v>No</v>
          </cell>
          <cell r="F51" t="str">
            <v>04</v>
          </cell>
          <cell r="G51">
            <v>6208</v>
          </cell>
          <cell r="H51">
            <v>337138.66000000056</v>
          </cell>
        </row>
        <row r="52">
          <cell r="A52" t="str">
            <v>46</v>
          </cell>
          <cell r="B52" t="str">
            <v>99201</v>
          </cell>
          <cell r="C52" t="str">
            <v>pr</v>
          </cell>
          <cell r="D52" t="str">
            <v>OFFICE/OUTPATIENT VISIT, NEW</v>
          </cell>
          <cell r="E52" t="str">
            <v>No</v>
          </cell>
          <cell r="F52" t="str">
            <v>04</v>
          </cell>
          <cell r="G52">
            <v>2139</v>
          </cell>
          <cell r="H52">
            <v>67163.23</v>
          </cell>
        </row>
        <row r="53">
          <cell r="A53" t="str">
            <v>46</v>
          </cell>
          <cell r="B53" t="str">
            <v>99202</v>
          </cell>
          <cell r="C53" t="str">
            <v>pr</v>
          </cell>
          <cell r="D53" t="str">
            <v>OFFICE/OUTPATIENT VISIT, NEW</v>
          </cell>
          <cell r="E53" t="str">
            <v>No</v>
          </cell>
          <cell r="F53" t="str">
            <v>04</v>
          </cell>
          <cell r="G53">
            <v>861</v>
          </cell>
          <cell r="H53">
            <v>22753.289999999884</v>
          </cell>
        </row>
        <row r="54">
          <cell r="A54" t="str">
            <v>46</v>
          </cell>
          <cell r="B54" t="str">
            <v>99203</v>
          </cell>
          <cell r="C54" t="str">
            <v>pr</v>
          </cell>
          <cell r="D54" t="str">
            <v>OFFICE/OUTPATIENT VISIT, NEW</v>
          </cell>
          <cell r="E54" t="str">
            <v>No</v>
          </cell>
          <cell r="F54" t="str">
            <v>04</v>
          </cell>
          <cell r="G54">
            <v>2950</v>
          </cell>
          <cell r="H54">
            <v>99862.760000000475</v>
          </cell>
        </row>
        <row r="55">
          <cell r="A55" t="str">
            <v>46</v>
          </cell>
          <cell r="B55" t="str">
            <v>99204</v>
          </cell>
          <cell r="C55" t="str">
            <v>pr</v>
          </cell>
          <cell r="D55" t="str">
            <v>OFFICE/OUTPATIENT VISIT, NEW</v>
          </cell>
          <cell r="E55" t="str">
            <v>No</v>
          </cell>
          <cell r="F55" t="str">
            <v>04</v>
          </cell>
          <cell r="G55">
            <v>1367</v>
          </cell>
          <cell r="H55">
            <v>47214.100000000071</v>
          </cell>
        </row>
        <row r="56">
          <cell r="A56" t="str">
            <v>46</v>
          </cell>
          <cell r="B56" t="str">
            <v>99205</v>
          </cell>
          <cell r="C56" t="str">
            <v>pr</v>
          </cell>
          <cell r="D56" t="str">
            <v>OFFICE/OUTPATIENT VISIT, NEW</v>
          </cell>
          <cell r="E56" t="str">
            <v>No</v>
          </cell>
          <cell r="F56" t="str">
            <v>04</v>
          </cell>
          <cell r="G56">
            <v>1994</v>
          </cell>
          <cell r="H56">
            <v>115026.92</v>
          </cell>
        </row>
        <row r="57">
          <cell r="A57" t="str">
            <v>46</v>
          </cell>
          <cell r="B57" t="str">
            <v>99211</v>
          </cell>
          <cell r="C57" t="str">
            <v>pr</v>
          </cell>
          <cell r="D57" t="str">
            <v>OFFICE/OUTPATIENT VISIT, EST</v>
          </cell>
          <cell r="E57" t="str">
            <v>No</v>
          </cell>
          <cell r="F57" t="str">
            <v>04</v>
          </cell>
          <cell r="G57">
            <v>6660</v>
          </cell>
          <cell r="H57">
            <v>181495.46</v>
          </cell>
        </row>
        <row r="58">
          <cell r="A58" t="str">
            <v>46</v>
          </cell>
          <cell r="B58" t="str">
            <v>99212</v>
          </cell>
          <cell r="C58" t="str">
            <v>pr</v>
          </cell>
          <cell r="D58" t="str">
            <v>OFFICE/OUTPATIENT VISIT, EST</v>
          </cell>
          <cell r="E58" t="str">
            <v>No</v>
          </cell>
          <cell r="F58" t="str">
            <v>04</v>
          </cell>
          <cell r="G58">
            <v>7050</v>
          </cell>
          <cell r="H58">
            <v>196962.24000000439</v>
          </cell>
        </row>
        <row r="59">
          <cell r="A59" t="str">
            <v>46</v>
          </cell>
          <cell r="B59" t="str">
            <v>99213</v>
          </cell>
          <cell r="C59" t="str">
            <v>pr</v>
          </cell>
          <cell r="D59" t="str">
            <v>OFFICE/OUTPATIENT VISIT, EST</v>
          </cell>
          <cell r="E59" t="str">
            <v>No</v>
          </cell>
          <cell r="F59" t="str">
            <v>04</v>
          </cell>
          <cell r="G59">
            <v>20812</v>
          </cell>
          <cell r="H59">
            <v>639422.16000013624</v>
          </cell>
        </row>
        <row r="60">
          <cell r="A60" t="str">
            <v>46</v>
          </cell>
          <cell r="B60" t="str">
            <v>99214</v>
          </cell>
          <cell r="C60" t="str">
            <v>pr</v>
          </cell>
          <cell r="D60" t="str">
            <v>OFFICE/OUTPATIENT VISIT, EST</v>
          </cell>
          <cell r="E60" t="str">
            <v>No</v>
          </cell>
          <cell r="F60" t="str">
            <v>04</v>
          </cell>
          <cell r="G60">
            <v>8768</v>
          </cell>
          <cell r="H60">
            <v>294345.74999997613</v>
          </cell>
        </row>
        <row r="61">
          <cell r="A61" t="str">
            <v>46</v>
          </cell>
          <cell r="B61" t="str">
            <v>99215</v>
          </cell>
          <cell r="C61" t="str">
            <v>pr</v>
          </cell>
          <cell r="D61" t="str">
            <v>OFFICE/OUTPATIENT VISIT, EST</v>
          </cell>
          <cell r="E61" t="str">
            <v>No</v>
          </cell>
          <cell r="F61" t="str">
            <v>04</v>
          </cell>
          <cell r="G61">
            <v>3058</v>
          </cell>
          <cell r="H61">
            <v>128637.6400000015</v>
          </cell>
        </row>
        <row r="62">
          <cell r="A62" t="str">
            <v>47</v>
          </cell>
          <cell r="B62" t="str">
            <v>99201</v>
          </cell>
          <cell r="C62" t="str">
            <v>pr</v>
          </cell>
          <cell r="D62" t="str">
            <v>OFFICE/OUTPATIENT VISIT, NEW</v>
          </cell>
          <cell r="E62" t="str">
            <v>No</v>
          </cell>
          <cell r="F62" t="str">
            <v>04</v>
          </cell>
          <cell r="G62">
            <v>6619</v>
          </cell>
          <cell r="H62">
            <v>136712.19</v>
          </cell>
        </row>
        <row r="63">
          <cell r="A63" t="str">
            <v>47</v>
          </cell>
          <cell r="B63" t="str">
            <v>99202</v>
          </cell>
          <cell r="C63" t="str">
            <v>pr</v>
          </cell>
          <cell r="D63" t="str">
            <v>OFFICE/OUTPATIENT VISIT, NEW</v>
          </cell>
          <cell r="E63" t="str">
            <v>No</v>
          </cell>
          <cell r="F63" t="str">
            <v>04</v>
          </cell>
          <cell r="G63">
            <v>4135</v>
          </cell>
          <cell r="H63">
            <v>116883.51999999922</v>
          </cell>
        </row>
        <row r="64">
          <cell r="A64" t="str">
            <v>47</v>
          </cell>
          <cell r="B64" t="str">
            <v>99203</v>
          </cell>
          <cell r="C64" t="str">
            <v>pr</v>
          </cell>
          <cell r="D64" t="str">
            <v>OFFICE/OUTPATIENT VISIT, NEW</v>
          </cell>
          <cell r="E64" t="str">
            <v>No</v>
          </cell>
          <cell r="F64" t="str">
            <v>04</v>
          </cell>
          <cell r="G64">
            <v>12375</v>
          </cell>
          <cell r="H64">
            <v>425140.18000000081</v>
          </cell>
        </row>
        <row r="65">
          <cell r="A65" t="str">
            <v>47</v>
          </cell>
          <cell r="B65" t="str">
            <v>99204</v>
          </cell>
          <cell r="C65" t="str">
            <v>pr</v>
          </cell>
          <cell r="D65" t="str">
            <v>OFFICE/OUTPATIENT VISIT, NEW</v>
          </cell>
          <cell r="E65" t="str">
            <v>No</v>
          </cell>
          <cell r="F65" t="str">
            <v>04</v>
          </cell>
          <cell r="G65">
            <v>7334</v>
          </cell>
          <cell r="H65">
            <v>297419.88000001415</v>
          </cell>
        </row>
        <row r="66">
          <cell r="A66" t="str">
            <v>47</v>
          </cell>
          <cell r="B66" t="str">
            <v>99205</v>
          </cell>
          <cell r="C66" t="str">
            <v>pr</v>
          </cell>
          <cell r="D66" t="str">
            <v>OFFICE/OUTPATIENT VISIT, NEW</v>
          </cell>
          <cell r="E66" t="str">
            <v>No</v>
          </cell>
          <cell r="F66" t="str">
            <v>04</v>
          </cell>
          <cell r="G66">
            <v>3755</v>
          </cell>
          <cell r="H66">
            <v>226275.39000000159</v>
          </cell>
        </row>
        <row r="67">
          <cell r="A67" t="str">
            <v>47</v>
          </cell>
          <cell r="B67" t="str">
            <v>99211</v>
          </cell>
          <cell r="C67" t="str">
            <v>pr</v>
          </cell>
          <cell r="D67" t="str">
            <v>OFFICE/OUTPATIENT VISIT, EST</v>
          </cell>
          <cell r="E67" t="str">
            <v>No</v>
          </cell>
          <cell r="F67" t="str">
            <v>04</v>
          </cell>
          <cell r="G67">
            <v>33343</v>
          </cell>
          <cell r="H67">
            <v>1445679.2000000139</v>
          </cell>
        </row>
        <row r="68">
          <cell r="A68" t="str">
            <v>47</v>
          </cell>
          <cell r="B68" t="str">
            <v>99212</v>
          </cell>
          <cell r="C68" t="str">
            <v>pr</v>
          </cell>
          <cell r="D68" t="str">
            <v>OFFICE/OUTPATIENT VISIT, EST</v>
          </cell>
          <cell r="E68" t="str">
            <v>No</v>
          </cell>
          <cell r="F68" t="str">
            <v>04</v>
          </cell>
          <cell r="G68">
            <v>46150</v>
          </cell>
          <cell r="H68">
            <v>1895681.6900003348</v>
          </cell>
        </row>
        <row r="69">
          <cell r="A69" t="str">
            <v>47</v>
          </cell>
          <cell r="B69" t="str">
            <v>99213</v>
          </cell>
          <cell r="C69" t="str">
            <v>pr</v>
          </cell>
          <cell r="D69" t="str">
            <v>OFFICE/OUTPATIENT VISIT, EST</v>
          </cell>
          <cell r="E69" t="str">
            <v>No</v>
          </cell>
          <cell r="F69" t="str">
            <v>04</v>
          </cell>
          <cell r="G69">
            <v>151277</v>
          </cell>
          <cell r="H69">
            <v>6139998.6499996455</v>
          </cell>
        </row>
        <row r="70">
          <cell r="A70" t="str">
            <v>47</v>
          </cell>
          <cell r="B70" t="str">
            <v>99214</v>
          </cell>
          <cell r="C70" t="str">
            <v>pr</v>
          </cell>
          <cell r="D70" t="str">
            <v>OFFICE/OUTPATIENT VISIT, EST</v>
          </cell>
          <cell r="E70" t="str">
            <v>No</v>
          </cell>
          <cell r="F70" t="str">
            <v>04</v>
          </cell>
          <cell r="G70">
            <v>68768</v>
          </cell>
          <cell r="H70">
            <v>2660598.1699997433</v>
          </cell>
        </row>
        <row r="71">
          <cell r="A71" t="str">
            <v>47</v>
          </cell>
          <cell r="B71" t="str">
            <v>99215</v>
          </cell>
          <cell r="C71" t="str">
            <v>pr</v>
          </cell>
          <cell r="D71" t="str">
            <v>OFFICE/OUTPATIENT VISIT, EST</v>
          </cell>
          <cell r="E71" t="str">
            <v>No</v>
          </cell>
          <cell r="F71" t="str">
            <v>04</v>
          </cell>
          <cell r="G71">
            <v>18472</v>
          </cell>
          <cell r="H71">
            <v>1041633.9799999462</v>
          </cell>
        </row>
        <row r="72">
          <cell r="A72" t="str">
            <v>51</v>
          </cell>
          <cell r="B72" t="str">
            <v>99201</v>
          </cell>
          <cell r="C72" t="str">
            <v>pr</v>
          </cell>
          <cell r="D72" t="str">
            <v>OFFICE/OUTPATIENT VISIT, NEW</v>
          </cell>
          <cell r="E72" t="str">
            <v>No</v>
          </cell>
          <cell r="F72" t="str">
            <v>04</v>
          </cell>
          <cell r="G72">
            <v>2733</v>
          </cell>
          <cell r="H72">
            <v>104789.89</v>
          </cell>
        </row>
        <row r="73">
          <cell r="A73" t="str">
            <v>51</v>
          </cell>
          <cell r="B73" t="str">
            <v>99201</v>
          </cell>
          <cell r="C73" t="str">
            <v>pr</v>
          </cell>
          <cell r="D73" t="str">
            <v>OFFICE/OUTPATIENT VISIT, NEW</v>
          </cell>
          <cell r="E73" t="str">
            <v>No</v>
          </cell>
          <cell r="F73" t="str">
            <v>05</v>
          </cell>
          <cell r="G73">
            <v>60</v>
          </cell>
          <cell r="H73">
            <v>2287</v>
          </cell>
        </row>
        <row r="74">
          <cell r="A74" t="str">
            <v>51</v>
          </cell>
          <cell r="B74" t="str">
            <v>99202</v>
          </cell>
          <cell r="C74" t="str">
            <v>pr</v>
          </cell>
          <cell r="D74" t="str">
            <v>OFFICE/OUTPATIENT VISIT, NEW</v>
          </cell>
          <cell r="E74" t="str">
            <v>No</v>
          </cell>
          <cell r="F74" t="str">
            <v>04</v>
          </cell>
          <cell r="G74">
            <v>1583</v>
          </cell>
          <cell r="H74">
            <v>43764.699999999648</v>
          </cell>
        </row>
        <row r="75">
          <cell r="A75" t="str">
            <v>51</v>
          </cell>
          <cell r="B75" t="str">
            <v>99202</v>
          </cell>
          <cell r="C75" t="str">
            <v>pr</v>
          </cell>
          <cell r="D75" t="str">
            <v>OFFICE/OUTPATIENT VISIT, NEW</v>
          </cell>
          <cell r="E75" t="str">
            <v>No</v>
          </cell>
          <cell r="F75" t="str">
            <v>05</v>
          </cell>
          <cell r="G75">
            <v>127</v>
          </cell>
          <cell r="H75">
            <v>4016.09</v>
          </cell>
        </row>
        <row r="76">
          <cell r="A76" t="str">
            <v>51</v>
          </cell>
          <cell r="B76" t="str">
            <v>99203</v>
          </cell>
          <cell r="C76" t="str">
            <v>pr</v>
          </cell>
          <cell r="D76" t="str">
            <v>OFFICE/OUTPATIENT VISIT, NEW</v>
          </cell>
          <cell r="E76" t="str">
            <v>No</v>
          </cell>
          <cell r="F76" t="str">
            <v>04</v>
          </cell>
          <cell r="G76">
            <v>2667</v>
          </cell>
          <cell r="H76">
            <v>105167.16</v>
          </cell>
        </row>
        <row r="77">
          <cell r="A77" t="str">
            <v>51</v>
          </cell>
          <cell r="B77" t="str">
            <v>99203</v>
          </cell>
          <cell r="C77" t="str">
            <v>pr</v>
          </cell>
          <cell r="D77" t="str">
            <v>OFFICE/OUTPATIENT VISIT, NEW</v>
          </cell>
          <cell r="E77" t="str">
            <v>No</v>
          </cell>
          <cell r="F77" t="str">
            <v>05</v>
          </cell>
          <cell r="G77">
            <v>268</v>
          </cell>
          <cell r="H77">
            <v>9764.5300000000007</v>
          </cell>
        </row>
        <row r="78">
          <cell r="A78" t="str">
            <v>51</v>
          </cell>
          <cell r="B78" t="str">
            <v>99204</v>
          </cell>
          <cell r="C78" t="str">
            <v>pr</v>
          </cell>
          <cell r="D78" t="str">
            <v>OFFICE/OUTPATIENT VISIT, NEW</v>
          </cell>
          <cell r="E78" t="str">
            <v>No</v>
          </cell>
          <cell r="F78" t="str">
            <v>04</v>
          </cell>
          <cell r="G78">
            <v>1171</v>
          </cell>
          <cell r="H78">
            <v>53051.259999999929</v>
          </cell>
        </row>
        <row r="79">
          <cell r="A79" t="str">
            <v>51</v>
          </cell>
          <cell r="B79" t="str">
            <v>99204</v>
          </cell>
          <cell r="C79" t="str">
            <v>pr</v>
          </cell>
          <cell r="D79" t="str">
            <v>OFFICE/OUTPATIENT VISIT, NEW</v>
          </cell>
          <cell r="E79" t="str">
            <v>No</v>
          </cell>
          <cell r="F79" t="str">
            <v>05</v>
          </cell>
          <cell r="G79">
            <v>108</v>
          </cell>
          <cell r="H79">
            <v>4368.12</v>
          </cell>
        </row>
        <row r="80">
          <cell r="A80" t="str">
            <v>51</v>
          </cell>
          <cell r="B80" t="str">
            <v>99205</v>
          </cell>
          <cell r="C80" t="str">
            <v>pr</v>
          </cell>
          <cell r="D80" t="str">
            <v>OFFICE/OUTPATIENT VISIT, NEW</v>
          </cell>
          <cell r="E80" t="str">
            <v>No</v>
          </cell>
          <cell r="F80" t="str">
            <v>04</v>
          </cell>
          <cell r="G80">
            <v>1142</v>
          </cell>
          <cell r="H80">
            <v>63379.569999999861</v>
          </cell>
        </row>
        <row r="81">
          <cell r="A81" t="str">
            <v>51</v>
          </cell>
          <cell r="B81" t="str">
            <v>99205</v>
          </cell>
          <cell r="C81" t="str">
            <v>pr</v>
          </cell>
          <cell r="D81" t="str">
            <v>OFFICE/OUTPATIENT VISIT, NEW</v>
          </cell>
          <cell r="E81" t="str">
            <v>No</v>
          </cell>
          <cell r="F81" t="str">
            <v>05</v>
          </cell>
          <cell r="G81">
            <v>95</v>
          </cell>
          <cell r="H81">
            <v>5519.24</v>
          </cell>
        </row>
        <row r="82">
          <cell r="A82" t="str">
            <v>51</v>
          </cell>
          <cell r="B82" t="str">
            <v>99211</v>
          </cell>
          <cell r="C82" t="str">
            <v>pr</v>
          </cell>
          <cell r="D82" t="str">
            <v>OFFICE/OUTPATIENT VISIT, EST</v>
          </cell>
          <cell r="E82" t="str">
            <v>No</v>
          </cell>
          <cell r="F82" t="str">
            <v>04</v>
          </cell>
          <cell r="G82">
            <v>2446</v>
          </cell>
          <cell r="H82">
            <v>68984.490000000005</v>
          </cell>
        </row>
        <row r="83">
          <cell r="A83" t="str">
            <v>51</v>
          </cell>
          <cell r="B83" t="str">
            <v>99211</v>
          </cell>
          <cell r="C83" t="str">
            <v>pr</v>
          </cell>
          <cell r="D83" t="str">
            <v>OFFICE/OUTPATIENT VISIT, EST</v>
          </cell>
          <cell r="E83" t="str">
            <v>No</v>
          </cell>
          <cell r="F83" t="str">
            <v>05</v>
          </cell>
          <cell r="G83">
            <v>306</v>
          </cell>
          <cell r="H83">
            <v>9324.85</v>
          </cell>
        </row>
        <row r="84">
          <cell r="A84" t="str">
            <v>51</v>
          </cell>
          <cell r="B84" t="str">
            <v>99212</v>
          </cell>
          <cell r="C84" t="str">
            <v>pr</v>
          </cell>
          <cell r="D84" t="str">
            <v>OFFICE/OUTPATIENT VISIT, EST</v>
          </cell>
          <cell r="E84" t="str">
            <v>No</v>
          </cell>
          <cell r="F84" t="str">
            <v>04</v>
          </cell>
          <cell r="G84">
            <v>13479</v>
          </cell>
          <cell r="H84">
            <v>416755.90999995702</v>
          </cell>
        </row>
        <row r="85">
          <cell r="A85" t="str">
            <v>51</v>
          </cell>
          <cell r="B85" t="str">
            <v>99212</v>
          </cell>
          <cell r="C85" t="str">
            <v>pr</v>
          </cell>
          <cell r="D85" t="str">
            <v>OFFICE/OUTPATIENT VISIT, EST</v>
          </cell>
          <cell r="E85" t="str">
            <v>No</v>
          </cell>
          <cell r="F85" t="str">
            <v>05</v>
          </cell>
          <cell r="G85">
            <v>1340</v>
          </cell>
          <cell r="H85">
            <v>40484.370000000323</v>
          </cell>
        </row>
        <row r="86">
          <cell r="A86" t="str">
            <v>51</v>
          </cell>
          <cell r="B86" t="str">
            <v>99213</v>
          </cell>
          <cell r="C86" t="str">
            <v>pr</v>
          </cell>
          <cell r="D86" t="str">
            <v>OFFICE/OUTPATIENT VISIT, EST</v>
          </cell>
          <cell r="E86" t="str">
            <v>No</v>
          </cell>
          <cell r="F86" t="str">
            <v>04</v>
          </cell>
          <cell r="G86">
            <v>31729</v>
          </cell>
          <cell r="H86">
            <v>1163628.9499998749</v>
          </cell>
        </row>
        <row r="87">
          <cell r="A87" t="str">
            <v>51</v>
          </cell>
          <cell r="B87" t="str">
            <v>99213</v>
          </cell>
          <cell r="C87" t="str">
            <v>pr</v>
          </cell>
          <cell r="D87" t="str">
            <v>OFFICE/OUTPATIENT VISIT, EST</v>
          </cell>
          <cell r="E87" t="str">
            <v>No</v>
          </cell>
          <cell r="F87" t="str">
            <v>05</v>
          </cell>
          <cell r="G87">
            <v>11025</v>
          </cell>
          <cell r="H87">
            <v>367706.37999999314</v>
          </cell>
        </row>
        <row r="88">
          <cell r="A88" t="str">
            <v>51</v>
          </cell>
          <cell r="B88" t="str">
            <v>99214</v>
          </cell>
          <cell r="C88" t="str">
            <v>pr</v>
          </cell>
          <cell r="D88" t="str">
            <v>OFFICE/OUTPATIENT VISIT, EST</v>
          </cell>
          <cell r="E88" t="str">
            <v>No</v>
          </cell>
          <cell r="F88" t="str">
            <v>04</v>
          </cell>
          <cell r="G88">
            <v>16079</v>
          </cell>
          <cell r="H88">
            <v>688732.17000004719</v>
          </cell>
        </row>
        <row r="89">
          <cell r="A89" t="str">
            <v>51</v>
          </cell>
          <cell r="B89" t="str">
            <v>99214</v>
          </cell>
          <cell r="C89" t="str">
            <v>pr</v>
          </cell>
          <cell r="D89" t="str">
            <v>OFFICE/OUTPATIENT VISIT, EST</v>
          </cell>
          <cell r="E89" t="str">
            <v>No</v>
          </cell>
          <cell r="F89" t="str">
            <v>05</v>
          </cell>
          <cell r="G89">
            <v>2504</v>
          </cell>
          <cell r="H89">
            <v>96582.46</v>
          </cell>
        </row>
        <row r="90">
          <cell r="A90" t="str">
            <v>51</v>
          </cell>
          <cell r="B90" t="str">
            <v>99215</v>
          </cell>
          <cell r="C90" t="str">
            <v>pr</v>
          </cell>
          <cell r="D90" t="str">
            <v>OFFICE/OUTPATIENT VISIT, EST</v>
          </cell>
          <cell r="E90" t="str">
            <v>No</v>
          </cell>
          <cell r="F90" t="str">
            <v>04</v>
          </cell>
          <cell r="G90">
            <v>18195</v>
          </cell>
          <cell r="H90">
            <v>955345.21000000159</v>
          </cell>
        </row>
        <row r="91">
          <cell r="A91" t="str">
            <v>51</v>
          </cell>
          <cell r="B91" t="str">
            <v>99215</v>
          </cell>
          <cell r="C91" t="str">
            <v>pr</v>
          </cell>
          <cell r="D91" t="str">
            <v>OFFICE/OUTPATIENT VISIT, EST</v>
          </cell>
          <cell r="E91" t="str">
            <v>No</v>
          </cell>
          <cell r="F91" t="str">
            <v>05</v>
          </cell>
          <cell r="G91">
            <v>1305</v>
          </cell>
          <cell r="H91">
            <v>77501.680000000051</v>
          </cell>
        </row>
        <row r="92">
          <cell r="A92" t="str">
            <v>52</v>
          </cell>
          <cell r="B92" t="str">
            <v>99201</v>
          </cell>
          <cell r="C92" t="str">
            <v>pr</v>
          </cell>
          <cell r="D92" t="str">
            <v>OFFICE/OUTPATIENT VISIT, NEW</v>
          </cell>
          <cell r="E92" t="str">
            <v>No</v>
          </cell>
          <cell r="F92" t="str">
            <v>04</v>
          </cell>
          <cell r="G92">
            <v>404</v>
          </cell>
          <cell r="H92">
            <v>11556.21</v>
          </cell>
        </row>
        <row r="93">
          <cell r="A93" t="str">
            <v>52</v>
          </cell>
          <cell r="B93" t="str">
            <v>99202</v>
          </cell>
          <cell r="C93" t="str">
            <v>pr</v>
          </cell>
          <cell r="D93" t="str">
            <v>OFFICE/OUTPATIENT VISIT, NEW</v>
          </cell>
          <cell r="E93" t="str">
            <v>No</v>
          </cell>
          <cell r="F93" t="str">
            <v>04</v>
          </cell>
          <cell r="G93">
            <v>710</v>
          </cell>
          <cell r="H93">
            <v>22793.14</v>
          </cell>
        </row>
        <row r="94">
          <cell r="A94" t="str">
            <v>52</v>
          </cell>
          <cell r="B94" t="str">
            <v>99203</v>
          </cell>
          <cell r="C94" t="str">
            <v>pr</v>
          </cell>
          <cell r="D94" t="str">
            <v>OFFICE/OUTPATIENT VISIT, NEW</v>
          </cell>
          <cell r="E94" t="str">
            <v>No</v>
          </cell>
          <cell r="F94" t="str">
            <v>04</v>
          </cell>
          <cell r="G94">
            <v>1532</v>
          </cell>
          <cell r="H94">
            <v>60408.150000000103</v>
          </cell>
        </row>
        <row r="95">
          <cell r="A95" t="str">
            <v>52</v>
          </cell>
          <cell r="B95" t="str">
            <v>99204</v>
          </cell>
          <cell r="C95" t="str">
            <v>pr</v>
          </cell>
          <cell r="D95" t="str">
            <v>OFFICE/OUTPATIENT VISIT, NEW</v>
          </cell>
          <cell r="E95" t="str">
            <v>No</v>
          </cell>
          <cell r="F95" t="str">
            <v>04</v>
          </cell>
          <cell r="G95">
            <v>552</v>
          </cell>
          <cell r="H95">
            <v>20365.03</v>
          </cell>
        </row>
        <row r="96">
          <cell r="A96" t="str">
            <v>52</v>
          </cell>
          <cell r="B96" t="str">
            <v>99205</v>
          </cell>
          <cell r="C96" t="str">
            <v>pr</v>
          </cell>
          <cell r="D96" t="str">
            <v>OFFICE/OUTPATIENT VISIT, NEW</v>
          </cell>
          <cell r="E96" t="str">
            <v>No</v>
          </cell>
          <cell r="F96" t="str">
            <v>04</v>
          </cell>
          <cell r="G96">
            <v>327</v>
          </cell>
          <cell r="H96">
            <v>14546.59</v>
          </cell>
        </row>
        <row r="97">
          <cell r="A97" t="str">
            <v>52</v>
          </cell>
          <cell r="B97" t="str">
            <v>99211</v>
          </cell>
          <cell r="C97" t="str">
            <v>pr</v>
          </cell>
          <cell r="D97" t="str">
            <v>OFFICE/OUTPATIENT VISIT, EST</v>
          </cell>
          <cell r="E97" t="str">
            <v>No</v>
          </cell>
          <cell r="F97" t="str">
            <v>04</v>
          </cell>
          <cell r="G97">
            <v>1711</v>
          </cell>
          <cell r="H97">
            <v>40160.379999999997</v>
          </cell>
        </row>
        <row r="98">
          <cell r="A98" t="str">
            <v>52</v>
          </cell>
          <cell r="B98" t="str">
            <v>99212</v>
          </cell>
          <cell r="C98" t="str">
            <v>pr</v>
          </cell>
          <cell r="D98" t="str">
            <v>OFFICE/OUTPATIENT VISIT, EST</v>
          </cell>
          <cell r="E98" t="str">
            <v>No</v>
          </cell>
          <cell r="F98" t="str">
            <v>04</v>
          </cell>
          <cell r="G98">
            <v>8638</v>
          </cell>
          <cell r="H98">
            <v>247999.97999998662</v>
          </cell>
        </row>
        <row r="99">
          <cell r="A99" t="str">
            <v>52</v>
          </cell>
          <cell r="B99" t="str">
            <v>99213</v>
          </cell>
          <cell r="C99" t="str">
            <v>pr</v>
          </cell>
          <cell r="D99" t="str">
            <v>OFFICE/OUTPATIENT VISIT, EST</v>
          </cell>
          <cell r="E99" t="str">
            <v>No</v>
          </cell>
          <cell r="F99" t="str">
            <v>04</v>
          </cell>
          <cell r="G99">
            <v>32453</v>
          </cell>
          <cell r="H99">
            <v>1123891.0299998925</v>
          </cell>
        </row>
        <row r="100">
          <cell r="A100" t="str">
            <v>52</v>
          </cell>
          <cell r="B100" t="str">
            <v>99214</v>
          </cell>
          <cell r="C100" t="str">
            <v>pr</v>
          </cell>
          <cell r="D100" t="str">
            <v>OFFICE/OUTPATIENT VISIT, EST</v>
          </cell>
          <cell r="E100" t="str">
            <v>No</v>
          </cell>
          <cell r="F100" t="str">
            <v>04</v>
          </cell>
          <cell r="G100">
            <v>9088</v>
          </cell>
          <cell r="H100">
            <v>338173.10000001325</v>
          </cell>
        </row>
        <row r="101">
          <cell r="A101" t="str">
            <v>52</v>
          </cell>
          <cell r="B101" t="str">
            <v>99215</v>
          </cell>
          <cell r="C101" t="str">
            <v>pr</v>
          </cell>
          <cell r="D101" t="str">
            <v>OFFICE/OUTPATIENT VISIT, EST</v>
          </cell>
          <cell r="E101" t="str">
            <v>No</v>
          </cell>
          <cell r="F101" t="str">
            <v>04</v>
          </cell>
          <cell r="G101">
            <v>4609</v>
          </cell>
          <cell r="H101">
            <v>210232.67000000059</v>
          </cell>
        </row>
        <row r="102">
          <cell r="A102" t="str">
            <v>57</v>
          </cell>
          <cell r="B102" t="str">
            <v>99201</v>
          </cell>
          <cell r="C102" t="str">
            <v>pr</v>
          </cell>
          <cell r="D102" t="str">
            <v>OFFICE/OUTPATIENT VISIT, NEW</v>
          </cell>
          <cell r="E102" t="str">
            <v>No</v>
          </cell>
          <cell r="F102" t="str">
            <v>04</v>
          </cell>
          <cell r="G102">
            <v>854</v>
          </cell>
          <cell r="H102">
            <v>24868.31</v>
          </cell>
        </row>
        <row r="103">
          <cell r="A103" t="str">
            <v>57</v>
          </cell>
          <cell r="B103" t="str">
            <v>99202</v>
          </cell>
          <cell r="C103" t="str">
            <v>pr</v>
          </cell>
          <cell r="D103" t="str">
            <v>OFFICE/OUTPATIENT VISIT, NEW</v>
          </cell>
          <cell r="E103" t="str">
            <v>No</v>
          </cell>
          <cell r="F103" t="str">
            <v>04</v>
          </cell>
          <cell r="G103">
            <v>2074</v>
          </cell>
          <cell r="H103">
            <v>82962.440000000264</v>
          </cell>
        </row>
        <row r="104">
          <cell r="A104" t="str">
            <v>57</v>
          </cell>
          <cell r="B104" t="str">
            <v>99203</v>
          </cell>
          <cell r="C104" t="str">
            <v>pr</v>
          </cell>
          <cell r="D104" t="str">
            <v>OFFICE/OUTPATIENT VISIT, NEW</v>
          </cell>
          <cell r="E104" t="str">
            <v>No</v>
          </cell>
          <cell r="F104" t="str">
            <v>04</v>
          </cell>
          <cell r="G104">
            <v>2720</v>
          </cell>
          <cell r="H104">
            <v>125573.75999999947</v>
          </cell>
        </row>
        <row r="105">
          <cell r="A105" t="str">
            <v>57</v>
          </cell>
          <cell r="B105" t="str">
            <v>99204</v>
          </cell>
          <cell r="C105" t="str">
            <v>pr</v>
          </cell>
          <cell r="D105" t="str">
            <v>OFFICE/OUTPATIENT VISIT, NEW</v>
          </cell>
          <cell r="E105" t="str">
            <v>No</v>
          </cell>
          <cell r="F105" t="str">
            <v>04</v>
          </cell>
          <cell r="G105">
            <v>933</v>
          </cell>
          <cell r="H105">
            <v>45350.03</v>
          </cell>
        </row>
        <row r="106">
          <cell r="A106" t="str">
            <v>57</v>
          </cell>
          <cell r="B106" t="str">
            <v>99205</v>
          </cell>
          <cell r="C106" t="str">
            <v>pr</v>
          </cell>
          <cell r="D106" t="str">
            <v>OFFICE/OUTPATIENT VISIT, NEW</v>
          </cell>
          <cell r="E106" t="str">
            <v>No</v>
          </cell>
          <cell r="F106" t="str">
            <v>04</v>
          </cell>
          <cell r="G106">
            <v>446</v>
          </cell>
          <cell r="H106">
            <v>26715.77</v>
          </cell>
        </row>
        <row r="107">
          <cell r="A107" t="str">
            <v>57</v>
          </cell>
          <cell r="B107" t="str">
            <v>99211</v>
          </cell>
          <cell r="C107" t="str">
            <v>pr</v>
          </cell>
          <cell r="D107" t="str">
            <v>OFFICE/OUTPATIENT VISIT, EST</v>
          </cell>
          <cell r="E107" t="str">
            <v>No</v>
          </cell>
          <cell r="F107" t="str">
            <v>04</v>
          </cell>
          <cell r="G107">
            <v>2636</v>
          </cell>
          <cell r="H107">
            <v>64784.4</v>
          </cell>
        </row>
        <row r="108">
          <cell r="A108" t="str">
            <v>57</v>
          </cell>
          <cell r="B108" t="str">
            <v>99212</v>
          </cell>
          <cell r="C108" t="str">
            <v>pr</v>
          </cell>
          <cell r="D108" t="str">
            <v>OFFICE/OUTPATIENT VISIT, EST</v>
          </cell>
          <cell r="E108" t="str">
            <v>No</v>
          </cell>
          <cell r="F108" t="str">
            <v>04</v>
          </cell>
          <cell r="G108">
            <v>12649</v>
          </cell>
          <cell r="H108">
            <v>432151.31999994948</v>
          </cell>
        </row>
        <row r="109">
          <cell r="A109" t="str">
            <v>57</v>
          </cell>
          <cell r="B109" t="str">
            <v>99213</v>
          </cell>
          <cell r="C109" t="str">
            <v>pr</v>
          </cell>
          <cell r="D109" t="str">
            <v>OFFICE/OUTPATIENT VISIT, EST</v>
          </cell>
          <cell r="E109" t="str">
            <v>No</v>
          </cell>
          <cell r="F109" t="str">
            <v>04</v>
          </cell>
          <cell r="G109">
            <v>44757</v>
          </cell>
          <cell r="H109">
            <v>1906272.4399996735</v>
          </cell>
        </row>
        <row r="110">
          <cell r="A110" t="str">
            <v>57</v>
          </cell>
          <cell r="B110" t="str">
            <v>99214</v>
          </cell>
          <cell r="C110" t="str">
            <v>pr</v>
          </cell>
          <cell r="D110" t="str">
            <v>OFFICE/OUTPATIENT VISIT, EST</v>
          </cell>
          <cell r="E110" t="str">
            <v>No</v>
          </cell>
          <cell r="F110" t="str">
            <v>04</v>
          </cell>
          <cell r="G110">
            <v>16574</v>
          </cell>
          <cell r="H110">
            <v>669100.24000010861</v>
          </cell>
        </row>
        <row r="111">
          <cell r="A111" t="str">
            <v>57</v>
          </cell>
          <cell r="B111" t="str">
            <v>99215</v>
          </cell>
          <cell r="C111" t="str">
            <v>pr</v>
          </cell>
          <cell r="D111" t="str">
            <v>OFFICE/OUTPATIENT VISIT, EST</v>
          </cell>
          <cell r="E111" t="str">
            <v>No</v>
          </cell>
          <cell r="F111" t="str">
            <v>04</v>
          </cell>
          <cell r="G111">
            <v>5097</v>
          </cell>
          <cell r="H111">
            <v>293411.69999999896</v>
          </cell>
        </row>
      </sheetData>
      <sheetData sheetId="1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 Summary (1998)"/>
      <sheetName val="Quarterly Growth"/>
      <sheetName val="E® Net Sales"/>
      <sheetName val="8 QTR SUM 1997"/>
      <sheetName val="1997 Dial Model"/>
      <sheetName val="History (PHB)"/>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ims Summary"/>
      <sheetName val="Adj Summary"/>
      <sheetName val="&lt;--detail adjust"/>
      <sheetName val="PBM Rx Adjust"/>
      <sheetName val="Exempt Formula"/>
      <sheetName val="IP Hospital Adjust"/>
      <sheetName val="ER Transportation"/>
      <sheetName val="DME Fee"/>
      <sheetName val="Provider Incentive"/>
      <sheetName val="Admin Adjust"/>
      <sheetName val="Trend FAMIS"/>
      <sheetName val="Exh 2-3 - Adjust - FAMIS15"/>
    </sheetNames>
    <sheetDataSet>
      <sheetData sheetId="0"/>
      <sheetData sheetId="1"/>
      <sheetData sheetId="2"/>
      <sheetData sheetId="3"/>
      <sheetData sheetId="4"/>
      <sheetData sheetId="5"/>
      <sheetData sheetId="6"/>
      <sheetData sheetId="7"/>
      <sheetData sheetId="8"/>
      <sheetData sheetId="9">
        <row r="23">
          <cell r="C23">
            <v>9.3649272246808538E-2</v>
          </cell>
        </row>
      </sheetData>
      <sheetData sheetId="10">
        <row r="16">
          <cell r="I16">
            <v>1.0344765959404392</v>
          </cell>
        </row>
      </sheetData>
      <sheetData sheetId="1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erence"/>
      <sheetName val="Settings"/>
      <sheetName val="Base Data"/>
      <sheetName val="Copays"/>
      <sheetName val="Trend"/>
      <sheetName val="Program Changes"/>
      <sheetName val="Risk Scores"/>
      <sheetName val="Risk Selection"/>
      <sheetName val="Other Adjustments"/>
      <sheetName val="Admin"/>
      <sheetName val="FY08 Rate Dev"/>
      <sheetName val="Rate Change Analysis"/>
      <sheetName val="HalfWidth Grid"/>
      <sheetName val="Trend Range"/>
      <sheetName val="Rate Development"/>
      <sheetName val="25% Rate Range Summary"/>
      <sheetName val="Maternity Rate Range Summary"/>
      <sheetName val="Rate Summary"/>
      <sheetName val="25% Rate Range Summary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Lookups and Assumptions"/>
      <sheetName val="Completion Factors"/>
      <sheetName val="Recoupment Adjustment"/>
      <sheetName val="IP &amp; OP Cost Sett Adj by Region"/>
      <sheetName val="Program Integrity Recoup Adj."/>
      <sheetName val="Rx Rebates"/>
      <sheetName val="GME Adjustment"/>
      <sheetName val="Fee Schedule Adjustment"/>
      <sheetName val="Credibility"/>
      <sheetName val="Trend FY11 to FY12"/>
      <sheetName val="Trend FY12 to Effective Period"/>
      <sheetName val="MC Savings"/>
      <sheetName val="Cat Limit Adjustment"/>
      <sheetName val="FY11 Calculations"/>
      <sheetName val="FY12 Calculations"/>
      <sheetName val="Credibility Weighting with SW"/>
      <sheetName val="Summary - Weighted FY11 &amp; FY12"/>
      <sheetName val="Rates Summary by COS"/>
      <sheetName val="Composite Rates Summary"/>
      <sheetName val="Composite Rates Summary by COS"/>
      <sheetName val="One-Stop-Composite-Summary"/>
      <sheetName val="Rates Summary by COS Check"/>
      <sheetName val="Trend Exhibit"/>
      <sheetName val="Impact of Fee Schedule Changes"/>
    </sheetNames>
    <sheetDataSet>
      <sheetData sheetId="0"/>
      <sheetData sheetId="1">
        <row r="25">
          <cell r="K25">
            <v>0.6</v>
          </cell>
        </row>
        <row r="26">
          <cell r="K26">
            <v>0.4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01">
          <cell r="C201" t="str">
            <v>01</v>
          </cell>
        </row>
      </sheetData>
      <sheetData sheetId="18">
        <row r="4">
          <cell r="DP4" t="str">
            <v>010101C01</v>
          </cell>
        </row>
      </sheetData>
      <sheetData sheetId="19"/>
      <sheetData sheetId="20"/>
      <sheetData sheetId="21"/>
      <sheetData sheetId="22"/>
      <sheetData sheetId="23"/>
      <sheetData sheetId="24"/>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Lookups and Assumptions"/>
      <sheetName val="Completion Factors"/>
      <sheetName val="Recoupment Adjustment"/>
      <sheetName val="IP &amp; OP Cost Sett Adj by Region"/>
      <sheetName val="Program Integrity Recoup Adj."/>
      <sheetName val="GME Adjustment"/>
      <sheetName val="Fee Schedule Adjustment"/>
      <sheetName val="Credibility"/>
      <sheetName val="Trend FY11 to FY12"/>
      <sheetName val="Trend FY12 to Effective Period"/>
      <sheetName val="MC Savings"/>
      <sheetName val="FY11 Calculations"/>
      <sheetName val="FY12 Calculations"/>
      <sheetName val="Credibility Weighting with SW"/>
      <sheetName val="Summary - Weighted FY11 &amp; FY12"/>
      <sheetName val="Rates Summary by COS"/>
      <sheetName val="Composite Rates Summary"/>
      <sheetName val="Composite Rates Summary by COS"/>
      <sheetName val="One-Stop-Composite-Summary"/>
      <sheetName val="Rates Summary by COS Check"/>
      <sheetName val="Trend Exhibit"/>
    </sheetNames>
    <sheetDataSet>
      <sheetData sheetId="0"/>
      <sheetData sheetId="1">
        <row r="5">
          <cell r="P5">
            <v>9.5</v>
          </cell>
        </row>
        <row r="25">
          <cell r="K25">
            <v>0.6</v>
          </cell>
        </row>
        <row r="26">
          <cell r="K26">
            <v>0.4</v>
          </cell>
        </row>
      </sheetData>
      <sheetData sheetId="2"/>
      <sheetData sheetId="3"/>
      <sheetData sheetId="4"/>
      <sheetData sheetId="5"/>
      <sheetData sheetId="6"/>
      <sheetData sheetId="7"/>
      <sheetData sheetId="8"/>
      <sheetData sheetId="9"/>
      <sheetData sheetId="10"/>
      <sheetData sheetId="11"/>
      <sheetData sheetId="12">
        <row r="4007">
          <cell r="T4007">
            <v>1684.366189264827</v>
          </cell>
        </row>
      </sheetData>
      <sheetData sheetId="13">
        <row r="4007">
          <cell r="L4007" t="str">
            <v>01</v>
          </cell>
        </row>
      </sheetData>
      <sheetData sheetId="14">
        <row r="3">
          <cell r="N3">
            <v>18920.989397047812</v>
          </cell>
        </row>
      </sheetData>
      <sheetData sheetId="15">
        <row r="201">
          <cell r="C201" t="str">
            <v>01</v>
          </cell>
          <cell r="D201" t="str">
            <v>New Orleans</v>
          </cell>
          <cell r="E201" t="str">
            <v>05</v>
          </cell>
          <cell r="F201" t="str">
            <v>LaCHIP Affordable Plan</v>
          </cell>
          <cell r="G201" t="str">
            <v>LLL</v>
          </cell>
          <cell r="H201" t="str">
            <v>LAP, All Ages Male &amp; Female</v>
          </cell>
          <cell r="I201">
            <v>1466979.4285714286</v>
          </cell>
          <cell r="J201">
            <v>0</v>
          </cell>
          <cell r="K201">
            <v>167958234.62123352</v>
          </cell>
          <cell r="L201">
            <v>0</v>
          </cell>
          <cell r="M201">
            <v>0</v>
          </cell>
          <cell r="N201">
            <v>114.49256298351391</v>
          </cell>
          <cell r="P201">
            <v>0.99950330497862527</v>
          </cell>
          <cell r="R201">
            <v>1466979.4285714286</v>
          </cell>
          <cell r="S201">
            <v>0</v>
          </cell>
          <cell r="T201">
            <v>167874810.60229826</v>
          </cell>
          <cell r="U201">
            <v>0</v>
          </cell>
          <cell r="V201">
            <v>0</v>
          </cell>
          <cell r="W201">
            <v>114.43569509749555</v>
          </cell>
          <cell r="Y201">
            <v>0.99846829209986365</v>
          </cell>
          <cell r="AA201">
            <v>1466979.4285714286</v>
          </cell>
          <cell r="AB201">
            <v>0</v>
          </cell>
          <cell r="AC201">
            <v>167617675.42866483</v>
          </cell>
          <cell r="AD201">
            <v>0</v>
          </cell>
          <cell r="AE201">
            <v>0</v>
          </cell>
          <cell r="AF201">
            <v>114.26041303925713</v>
          </cell>
          <cell r="AH201">
            <v>0.95364729934923254</v>
          </cell>
          <cell r="AJ201">
            <v>1466979.4285714286</v>
          </cell>
          <cell r="AK201">
            <v>0</v>
          </cell>
          <cell r="AL201">
            <v>159848143.49574244</v>
          </cell>
          <cell r="AM201">
            <v>0</v>
          </cell>
          <cell r="AN201">
            <v>0</v>
          </cell>
          <cell r="AO201">
            <v>108.9641343174154</v>
          </cell>
          <cell r="AQ201">
            <v>1.0104316681917904</v>
          </cell>
          <cell r="AS201">
            <v>1466979.4285714286</v>
          </cell>
          <cell r="AT201">
            <v>0</v>
          </cell>
          <cell r="AU201">
            <v>161515626.28976372</v>
          </cell>
          <cell r="AV201">
            <v>0</v>
          </cell>
          <cell r="AW201">
            <v>0</v>
          </cell>
          <cell r="AX201">
            <v>110.10081201142036</v>
          </cell>
          <cell r="AZ201">
            <v>0.939488634122153</v>
          </cell>
          <cell r="BB201">
            <v>1466979.4285714286</v>
          </cell>
          <cell r="BC201">
            <v>0</v>
          </cell>
          <cell r="BD201">
            <v>151742095.13235423</v>
          </cell>
          <cell r="BE201">
            <v>0</v>
          </cell>
          <cell r="BF201">
            <v>0</v>
          </cell>
          <cell r="BG201">
            <v>103.43846149234925</v>
          </cell>
          <cell r="BI201">
            <v>0</v>
          </cell>
          <cell r="BJ201">
            <v>5.5252666900020841E-3</v>
          </cell>
          <cell r="BL201">
            <v>1466979.4285714286</v>
          </cell>
          <cell r="BM201">
            <v>0</v>
          </cell>
          <cell r="BN201">
            <v>152405459.60081857</v>
          </cell>
          <cell r="BO201">
            <v>0</v>
          </cell>
          <cell r="BP201">
            <v>0</v>
          </cell>
          <cell r="BQ201">
            <v>103.89065901846612</v>
          </cell>
          <cell r="BS201">
            <v>0</v>
          </cell>
          <cell r="BT201">
            <v>9.2919351317246601E-3</v>
          </cell>
          <cell r="BV201">
            <v>1466979.4285714286</v>
          </cell>
          <cell r="BW201">
            <v>0</v>
          </cell>
          <cell r="BX201">
            <v>155191083.09820503</v>
          </cell>
          <cell r="BY201">
            <v>0</v>
          </cell>
          <cell r="BZ201">
            <v>0</v>
          </cell>
          <cell r="CA201">
            <v>105.78954283587531</v>
          </cell>
          <cell r="CC201">
            <v>0</v>
          </cell>
          <cell r="CD201">
            <v>-0.11103391157563758</v>
          </cell>
          <cell r="CF201">
            <v>1466979.4285714286</v>
          </cell>
          <cell r="CG201">
            <v>0</v>
          </cell>
          <cell r="CH201">
            <v>137959610.10015151</v>
          </cell>
          <cell r="CI201">
            <v>0</v>
          </cell>
          <cell r="CJ201">
            <v>0</v>
          </cell>
          <cell r="CK201">
            <v>94.043316091009601</v>
          </cell>
          <cell r="CM201">
            <v>0</v>
          </cell>
          <cell r="CO201">
            <v>4675922</v>
          </cell>
          <cell r="CP201">
            <v>0</v>
          </cell>
          <cell r="CQ201">
            <v>509588974.57874024</v>
          </cell>
          <cell r="CR201">
            <v>0</v>
          </cell>
          <cell r="CS201">
            <v>0</v>
          </cell>
          <cell r="CT201">
            <v>108.98149596565987</v>
          </cell>
          <cell r="CV201">
            <v>5524</v>
          </cell>
        </row>
        <row r="202">
          <cell r="C202" t="str">
            <v>02</v>
          </cell>
          <cell r="D202" t="str">
            <v>Baton Rouge</v>
          </cell>
          <cell r="E202" t="str">
            <v>05</v>
          </cell>
          <cell r="F202" t="str">
            <v>LaCHIP Affordable Plan</v>
          </cell>
          <cell r="G202" t="str">
            <v>LLL</v>
          </cell>
          <cell r="H202" t="str">
            <v>LAP, All Ages Male &amp; Female</v>
          </cell>
          <cell r="I202">
            <v>1098627.4285714284</v>
          </cell>
          <cell r="J202">
            <v>0</v>
          </cell>
          <cell r="K202">
            <v>127245156.28265548</v>
          </cell>
          <cell r="L202">
            <v>0</v>
          </cell>
          <cell r="M202">
            <v>0</v>
          </cell>
          <cell r="N202">
            <v>115.82193651228552</v>
          </cell>
          <cell r="P202">
            <v>0.99950241517099314</v>
          </cell>
          <cell r="R202">
            <v>1098627.4285714284</v>
          </cell>
          <cell r="S202">
            <v>0</v>
          </cell>
          <cell r="T202">
            <v>127181841.02332462</v>
          </cell>
          <cell r="U202">
            <v>0</v>
          </cell>
          <cell r="V202">
            <v>0</v>
          </cell>
          <cell r="W202">
            <v>115.76430527381082</v>
          </cell>
          <cell r="Y202">
            <v>0.99856258697261058</v>
          </cell>
          <cell r="AA202">
            <v>1098627.4285714284</v>
          </cell>
          <cell r="AB202">
            <v>0</v>
          </cell>
          <cell r="AC202">
            <v>126999028.18819033</v>
          </cell>
          <cell r="AD202">
            <v>0</v>
          </cell>
          <cell r="AE202">
            <v>0</v>
          </cell>
          <cell r="AF202">
            <v>115.59790415330356</v>
          </cell>
          <cell r="AH202">
            <v>0.99095268421657423</v>
          </cell>
          <cell r="AJ202">
            <v>1098627.4285714284</v>
          </cell>
          <cell r="AK202">
            <v>0</v>
          </cell>
          <cell r="AL202">
            <v>125850027.87598358</v>
          </cell>
          <cell r="AM202">
            <v>0</v>
          </cell>
          <cell r="AN202">
            <v>0</v>
          </cell>
          <cell r="AO202">
            <v>114.55205341052644</v>
          </cell>
          <cell r="AQ202">
            <v>0.99958202908340466</v>
          </cell>
          <cell r="AS202">
            <v>1098627.4285714284</v>
          </cell>
          <cell r="AT202">
            <v>0</v>
          </cell>
          <cell r="AU202">
            <v>125797426.22447871</v>
          </cell>
          <cell r="AV202">
            <v>0</v>
          </cell>
          <cell r="AW202">
            <v>0</v>
          </cell>
          <cell r="AX202">
            <v>114.50417398376456</v>
          </cell>
          <cell r="AZ202">
            <v>0.93844798123308115</v>
          </cell>
          <cell r="BB202">
            <v>1098627.4285714284</v>
          </cell>
          <cell r="BC202">
            <v>0</v>
          </cell>
          <cell r="BD202">
            <v>118054340.68467951</v>
          </cell>
          <cell r="BE202">
            <v>0</v>
          </cell>
          <cell r="BF202">
            <v>0</v>
          </cell>
          <cell r="BG202">
            <v>107.45621091782535</v>
          </cell>
          <cell r="BI202">
            <v>0</v>
          </cell>
          <cell r="BJ202">
            <v>5.1454795087078065E-3</v>
          </cell>
          <cell r="BL202">
            <v>1098627.4285714284</v>
          </cell>
          <cell r="BM202">
            <v>0</v>
          </cell>
          <cell r="BN202">
            <v>118534978.36486101</v>
          </cell>
          <cell r="BO202">
            <v>0</v>
          </cell>
          <cell r="BP202">
            <v>0</v>
          </cell>
          <cell r="BQ202">
            <v>107.89370015911116</v>
          </cell>
          <cell r="BS202">
            <v>0</v>
          </cell>
          <cell r="BT202">
            <v>8.7778885142464347E-3</v>
          </cell>
          <cell r="BV202">
            <v>1098627.4285714284</v>
          </cell>
          <cell r="BW202">
            <v>0</v>
          </cell>
          <cell r="BX202">
            <v>120581167.73062891</v>
          </cell>
          <cell r="BY202">
            <v>0</v>
          </cell>
          <cell r="BZ202">
            <v>0</v>
          </cell>
          <cell r="CA202">
            <v>109.75619631800336</v>
          </cell>
          <cell r="CC202">
            <v>0</v>
          </cell>
          <cell r="CD202">
            <v>-0.10524030750095315</v>
          </cell>
          <cell r="CF202">
            <v>1098627.4285714284</v>
          </cell>
          <cell r="CG202">
            <v>0</v>
          </cell>
          <cell r="CH202">
            <v>107891168.55983351</v>
          </cell>
          <cell r="CI202">
            <v>0</v>
          </cell>
          <cell r="CJ202">
            <v>0</v>
          </cell>
          <cell r="CK202">
            <v>98.205420467361705</v>
          </cell>
          <cell r="CM202">
            <v>0</v>
          </cell>
          <cell r="CO202">
            <v>4675922</v>
          </cell>
          <cell r="CP202">
            <v>0</v>
          </cell>
          <cell r="CQ202">
            <v>509588974.57874024</v>
          </cell>
          <cell r="CR202">
            <v>0</v>
          </cell>
          <cell r="CS202">
            <v>0</v>
          </cell>
          <cell r="CT202">
            <v>108.98149596565987</v>
          </cell>
          <cell r="CV202">
            <v>4139</v>
          </cell>
        </row>
        <row r="203">
          <cell r="C203" t="str">
            <v>03</v>
          </cell>
          <cell r="D203" t="str">
            <v>Thibodaux</v>
          </cell>
          <cell r="E203" t="str">
            <v>05</v>
          </cell>
          <cell r="F203" t="str">
            <v>LaCHIP Affordable Plan</v>
          </cell>
          <cell r="G203" t="str">
            <v>LLL</v>
          </cell>
          <cell r="H203" t="str">
            <v>LAP, All Ages Male &amp; Female</v>
          </cell>
          <cell r="I203">
            <v>701096.57142857136</v>
          </cell>
          <cell r="J203">
            <v>0</v>
          </cell>
          <cell r="K203">
            <v>91964083.926074237</v>
          </cell>
          <cell r="L203">
            <v>0</v>
          </cell>
          <cell r="M203">
            <v>0</v>
          </cell>
          <cell r="N203">
            <v>131.17177814560694</v>
          </cell>
          <cell r="P203">
            <v>0.99928562987900238</v>
          </cell>
          <cell r="R203">
            <v>701096.57142857136</v>
          </cell>
          <cell r="S203">
            <v>0</v>
          </cell>
          <cell r="T203">
            <v>91898387.532312527</v>
          </cell>
          <cell r="U203">
            <v>0</v>
          </cell>
          <cell r="V203">
            <v>0</v>
          </cell>
          <cell r="W203">
            <v>131.07807294658159</v>
          </cell>
          <cell r="Y203">
            <v>0.99882485052423375</v>
          </cell>
          <cell r="AA203">
            <v>701096.57142857136</v>
          </cell>
          <cell r="AB203">
            <v>0</v>
          </cell>
          <cell r="AC203">
            <v>91790393.190380171</v>
          </cell>
          <cell r="AD203">
            <v>0</v>
          </cell>
          <cell r="AE203">
            <v>0</v>
          </cell>
          <cell r="AF203">
            <v>130.92403661787398</v>
          </cell>
          <cell r="AH203">
            <v>0.98929332748172716</v>
          </cell>
          <cell r="AJ203">
            <v>701096.57142857136</v>
          </cell>
          <cell r="AK203">
            <v>0</v>
          </cell>
          <cell r="AL203">
            <v>90807623.510167271</v>
          </cell>
          <cell r="AM203">
            <v>0</v>
          </cell>
          <cell r="AN203">
            <v>0</v>
          </cell>
          <cell r="AO203">
            <v>129.52227583303605</v>
          </cell>
          <cell r="AQ203">
            <v>0.9937950843359693</v>
          </cell>
          <cell r="AS203">
            <v>701096.57142857136</v>
          </cell>
          <cell r="AT203">
            <v>0</v>
          </cell>
          <cell r="AU203">
            <v>90244169.864635631</v>
          </cell>
          <cell r="AV203">
            <v>0</v>
          </cell>
          <cell r="AW203">
            <v>0</v>
          </cell>
          <cell r="AX203">
            <v>128.71860103487873</v>
          </cell>
          <cell r="AZ203">
            <v>0.9379200631726301</v>
          </cell>
          <cell r="BB203">
            <v>701096.57142857136</v>
          </cell>
          <cell r="BC203">
            <v>0</v>
          </cell>
          <cell r="BD203">
            <v>84641817.500400618</v>
          </cell>
          <cell r="BE203">
            <v>0</v>
          </cell>
          <cell r="BF203">
            <v>0</v>
          </cell>
          <cell r="BG203">
            <v>120.72775841412603</v>
          </cell>
          <cell r="BI203">
            <v>0</v>
          </cell>
          <cell r="BJ203">
            <v>6.535466200889184E-3</v>
          </cell>
          <cell r="BL203">
            <v>701096.57142857136</v>
          </cell>
          <cell r="BM203">
            <v>0</v>
          </cell>
          <cell r="BN203">
            <v>85079449.358733729</v>
          </cell>
          <cell r="BO203">
            <v>0</v>
          </cell>
          <cell r="BP203">
            <v>0</v>
          </cell>
          <cell r="BQ203">
            <v>121.35196893827876</v>
          </cell>
          <cell r="BS203">
            <v>0</v>
          </cell>
          <cell r="BT203">
            <v>1.1112552273401688E-2</v>
          </cell>
          <cell r="BV203">
            <v>701096.57142857136</v>
          </cell>
          <cell r="BW203">
            <v>0</v>
          </cell>
          <cell r="BX203">
            <v>86940812.588632345</v>
          </cell>
          <cell r="BY203">
            <v>0</v>
          </cell>
          <cell r="BZ203">
            <v>0</v>
          </cell>
          <cell r="CA203">
            <v>124.00690023555477</v>
          </cell>
          <cell r="CC203">
            <v>0</v>
          </cell>
          <cell r="CD203">
            <v>-8.5778628406581459E-2</v>
          </cell>
          <cell r="CF203">
            <v>701096.57142857136</v>
          </cell>
          <cell r="CG203">
            <v>0</v>
          </cell>
          <cell r="CH203">
            <v>79483148.932225809</v>
          </cell>
          <cell r="CI203">
            <v>0</v>
          </cell>
          <cell r="CJ203">
            <v>0</v>
          </cell>
          <cell r="CK203">
            <v>113.36975842039709</v>
          </cell>
          <cell r="CM203">
            <v>0</v>
          </cell>
          <cell r="CO203">
            <v>4675922</v>
          </cell>
          <cell r="CP203">
            <v>0</v>
          </cell>
          <cell r="CQ203">
            <v>509588974.57874024</v>
          </cell>
          <cell r="CR203">
            <v>0</v>
          </cell>
          <cell r="CS203">
            <v>0</v>
          </cell>
          <cell r="CT203">
            <v>108.98149596565987</v>
          </cell>
          <cell r="CV203">
            <v>4387</v>
          </cell>
        </row>
        <row r="204">
          <cell r="C204" t="str">
            <v>04</v>
          </cell>
          <cell r="D204" t="str">
            <v>LaFayette</v>
          </cell>
          <cell r="E204" t="str">
            <v>05</v>
          </cell>
          <cell r="F204" t="str">
            <v>LaCHIP Affordable Plan</v>
          </cell>
          <cell r="G204" t="str">
            <v>LLL</v>
          </cell>
          <cell r="H204" t="str">
            <v>LAP, All Ages Male &amp; Female</v>
          </cell>
          <cell r="I204">
            <v>1095677.1428571427</v>
          </cell>
          <cell r="J204">
            <v>0</v>
          </cell>
          <cell r="K204">
            <v>142379450.11572039</v>
          </cell>
          <cell r="L204">
            <v>0</v>
          </cell>
          <cell r="M204">
            <v>0</v>
          </cell>
          <cell r="N204">
            <v>129.9465367548369</v>
          </cell>
          <cell r="P204">
            <v>0.99934010107752258</v>
          </cell>
          <cell r="R204">
            <v>1095677.1428571427</v>
          </cell>
          <cell r="S204">
            <v>0</v>
          </cell>
          <cell r="T204">
            <v>142285494.0700061</v>
          </cell>
          <cell r="U204">
            <v>0</v>
          </cell>
          <cell r="V204">
            <v>0</v>
          </cell>
          <cell r="W204">
            <v>129.86078517525272</v>
          </cell>
          <cell r="Y204">
            <v>0.99876181085466975</v>
          </cell>
          <cell r="AA204">
            <v>1095677.1428571427</v>
          </cell>
          <cell r="AB204">
            <v>0</v>
          </cell>
          <cell r="AC204">
            <v>142109317.71571067</v>
          </cell>
          <cell r="AD204">
            <v>0</v>
          </cell>
          <cell r="AE204">
            <v>0</v>
          </cell>
          <cell r="AF204">
            <v>129.69999296064466</v>
          </cell>
          <cell r="AH204">
            <v>0.99403007803536203</v>
          </cell>
          <cell r="AJ204">
            <v>1095677.1428571427</v>
          </cell>
          <cell r="AK204">
            <v>0</v>
          </cell>
          <cell r="AL204">
            <v>141260936.17849994</v>
          </cell>
          <cell r="AM204">
            <v>0</v>
          </cell>
          <cell r="AN204">
            <v>0</v>
          </cell>
          <cell r="AO204">
            <v>128.92569412385552</v>
          </cell>
          <cell r="AQ204">
            <v>0.99789377517948119</v>
          </cell>
          <cell r="AS204">
            <v>1095677.1428571427</v>
          </cell>
          <cell r="AT204">
            <v>0</v>
          </cell>
          <cell r="AU204">
            <v>140963408.88855106</v>
          </cell>
          <cell r="AV204">
            <v>0</v>
          </cell>
          <cell r="AW204">
            <v>0</v>
          </cell>
          <cell r="AX204">
            <v>128.65414762688926</v>
          </cell>
          <cell r="AZ204">
            <v>0.93421480518131639</v>
          </cell>
          <cell r="BB204">
            <v>1095677.1428571427</v>
          </cell>
          <cell r="BC204">
            <v>0</v>
          </cell>
          <cell r="BD204">
            <v>131690103.57251197</v>
          </cell>
          <cell r="BE204">
            <v>0</v>
          </cell>
          <cell r="BF204">
            <v>0</v>
          </cell>
          <cell r="BG204">
            <v>120.19060946102266</v>
          </cell>
          <cell r="BI204">
            <v>0</v>
          </cell>
          <cell r="BJ204">
            <v>5.3684547069265953E-3</v>
          </cell>
          <cell r="BL204">
            <v>1095677.1428571427</v>
          </cell>
          <cell r="BM204">
            <v>0</v>
          </cell>
          <cell r="BN204">
            <v>132249477.71156242</v>
          </cell>
          <cell r="BO204">
            <v>0</v>
          </cell>
          <cell r="BP204">
            <v>0</v>
          </cell>
          <cell r="BQ204">
            <v>120.70113771535112</v>
          </cell>
          <cell r="BS204">
            <v>0</v>
          </cell>
          <cell r="BT204">
            <v>9.0977821260371794E-3</v>
          </cell>
          <cell r="BV204">
            <v>1095677.1428571427</v>
          </cell>
          <cell r="BW204">
            <v>0</v>
          </cell>
          <cell r="BX204">
            <v>134615969.51691347</v>
          </cell>
          <cell r="BY204">
            <v>0</v>
          </cell>
          <cell r="BZ204">
            <v>0</v>
          </cell>
          <cell r="CA204">
            <v>122.860981808822</v>
          </cell>
          <cell r="CC204">
            <v>0</v>
          </cell>
          <cell r="CD204">
            <v>-8.8984933630893659E-2</v>
          </cell>
          <cell r="CF204">
            <v>1095677.1428571427</v>
          </cell>
          <cell r="CG204">
            <v>0</v>
          </cell>
          <cell r="CH204">
            <v>122637176.40379253</v>
          </cell>
          <cell r="CI204">
            <v>0</v>
          </cell>
          <cell r="CJ204">
            <v>0</v>
          </cell>
          <cell r="CK204">
            <v>111.92820549673755</v>
          </cell>
          <cell r="CM204">
            <v>0</v>
          </cell>
          <cell r="CO204">
            <v>4675922</v>
          </cell>
          <cell r="CP204">
            <v>0</v>
          </cell>
          <cell r="CQ204">
            <v>509588974.57874024</v>
          </cell>
          <cell r="CR204">
            <v>0</v>
          </cell>
          <cell r="CS204">
            <v>0</v>
          </cell>
          <cell r="CT204">
            <v>108.98149596565987</v>
          </cell>
          <cell r="CV204">
            <v>6173</v>
          </cell>
        </row>
        <row r="205">
          <cell r="C205" t="str">
            <v>05</v>
          </cell>
          <cell r="D205" t="str">
            <v>Lake Charles</v>
          </cell>
          <cell r="E205" t="str">
            <v>05</v>
          </cell>
          <cell r="F205" t="str">
            <v>LaCHIP Affordable Plan</v>
          </cell>
          <cell r="G205" t="str">
            <v>LLL</v>
          </cell>
          <cell r="H205" t="str">
            <v>LAP, All Ages Male &amp; Female</v>
          </cell>
          <cell r="I205">
            <v>517071.42857142852</v>
          </cell>
          <cell r="J205">
            <v>0</v>
          </cell>
          <cell r="K205">
            <v>71627159.078647301</v>
          </cell>
          <cell r="L205">
            <v>0</v>
          </cell>
          <cell r="M205">
            <v>0</v>
          </cell>
          <cell r="N205">
            <v>138.52468947383096</v>
          </cell>
          <cell r="P205">
            <v>0.99929165109786888</v>
          </cell>
          <cell r="R205">
            <v>517071.42857142852</v>
          </cell>
          <cell r="S205">
            <v>0</v>
          </cell>
          <cell r="T205">
            <v>71576422.059151173</v>
          </cell>
          <cell r="U205">
            <v>0</v>
          </cell>
          <cell r="V205">
            <v>0</v>
          </cell>
          <cell r="W205">
            <v>138.42656566212412</v>
          </cell>
          <cell r="Y205">
            <v>0.9988731506539158</v>
          </cell>
          <cell r="AA205">
            <v>517071.42857142852</v>
          </cell>
          <cell r="AB205">
            <v>0</v>
          </cell>
          <cell r="AC205">
            <v>71495766.214758769</v>
          </cell>
          <cell r="AD205">
            <v>0</v>
          </cell>
          <cell r="AE205">
            <v>0</v>
          </cell>
          <cell r="AF205">
            <v>138.27057977712707</v>
          </cell>
          <cell r="AH205">
            <v>0.99911104022319308</v>
          </cell>
          <cell r="AJ205">
            <v>517071.42857142852</v>
          </cell>
          <cell r="AK205">
            <v>0</v>
          </cell>
          <cell r="AL205">
            <v>71432209.354381859</v>
          </cell>
          <cell r="AM205">
            <v>0</v>
          </cell>
          <cell r="AN205">
            <v>0</v>
          </cell>
          <cell r="AO205">
            <v>138.14766279338943</v>
          </cell>
          <cell r="AQ205">
            <v>0.99774568161719901</v>
          </cell>
          <cell r="AS205">
            <v>517071.42857142852</v>
          </cell>
          <cell r="AT205">
            <v>0</v>
          </cell>
          <cell r="AU205">
            <v>71271178.411710188</v>
          </cell>
          <cell r="AV205">
            <v>0</v>
          </cell>
          <cell r="AW205">
            <v>0</v>
          </cell>
          <cell r="AX205">
            <v>137.83623397761332</v>
          </cell>
          <cell r="AZ205">
            <v>0.93318850425881361</v>
          </cell>
          <cell r="BB205">
            <v>517071.42857142852</v>
          </cell>
          <cell r="BC205">
            <v>0</v>
          </cell>
          <cell r="BD205">
            <v>66509444.378786877</v>
          </cell>
          <cell r="BE205">
            <v>0</v>
          </cell>
          <cell r="BF205">
            <v>0</v>
          </cell>
          <cell r="BG205">
            <v>128.62718901823683</v>
          </cell>
          <cell r="BI205">
            <v>0</v>
          </cell>
          <cell r="BJ205">
            <v>5.692426720725674E-3</v>
          </cell>
          <cell r="BL205">
            <v>517071.42857142852</v>
          </cell>
          <cell r="BM205">
            <v>0</v>
          </cell>
          <cell r="BN205">
            <v>66808992.16919782</v>
          </cell>
          <cell r="BO205">
            <v>0</v>
          </cell>
          <cell r="BP205">
            <v>0</v>
          </cell>
          <cell r="BQ205">
            <v>129.20650509307495</v>
          </cell>
          <cell r="BS205">
            <v>0</v>
          </cell>
          <cell r="BT205">
            <v>9.5790086828266841E-3</v>
          </cell>
          <cell r="BV205">
            <v>517071.42857142852</v>
          </cell>
          <cell r="BW205">
            <v>0</v>
          </cell>
          <cell r="BX205">
            <v>68068006.477314845</v>
          </cell>
          <cell r="BY205">
            <v>0</v>
          </cell>
          <cell r="BZ205">
            <v>0</v>
          </cell>
          <cell r="CA205">
            <v>131.64139945882138</v>
          </cell>
          <cell r="CC205">
            <v>0</v>
          </cell>
          <cell r="CD205">
            <v>-8.4641520723513386E-2</v>
          </cell>
          <cell r="CF205">
            <v>517071.42857142852</v>
          </cell>
          <cell r="CG205">
            <v>0</v>
          </cell>
          <cell r="CH205">
            <v>62306626.896456957</v>
          </cell>
          <cell r="CI205">
            <v>0</v>
          </cell>
          <cell r="CJ205">
            <v>0</v>
          </cell>
          <cell r="CK205">
            <v>120.49907121845524</v>
          </cell>
          <cell r="CM205">
            <v>0</v>
          </cell>
          <cell r="CO205">
            <v>4675922</v>
          </cell>
          <cell r="CP205">
            <v>0</v>
          </cell>
          <cell r="CQ205">
            <v>509588974.57874024</v>
          </cell>
          <cell r="CR205">
            <v>0</v>
          </cell>
          <cell r="CS205">
            <v>0</v>
          </cell>
          <cell r="CT205">
            <v>108.98149596565987</v>
          </cell>
          <cell r="CV205">
            <v>3825</v>
          </cell>
        </row>
        <row r="206">
          <cell r="C206" t="str">
            <v>06</v>
          </cell>
          <cell r="D206" t="str">
            <v>Alexandria</v>
          </cell>
          <cell r="E206" t="str">
            <v>05</v>
          </cell>
          <cell r="F206" t="str">
            <v>LaCHIP Affordable Plan</v>
          </cell>
          <cell r="G206" t="str">
            <v>LLL</v>
          </cell>
          <cell r="H206" t="str">
            <v>LAP, All Ages Male &amp; Female</v>
          </cell>
          <cell r="I206">
            <v>569725.7142857142</v>
          </cell>
          <cell r="J206">
            <v>0</v>
          </cell>
          <cell r="K206">
            <v>85971869.707804158</v>
          </cell>
          <cell r="L206">
            <v>0</v>
          </cell>
          <cell r="M206">
            <v>0</v>
          </cell>
          <cell r="N206">
            <v>150.90045534558715</v>
          </cell>
          <cell r="P206">
            <v>0.99942687141774722</v>
          </cell>
          <cell r="R206">
            <v>569725.7142857142</v>
          </cell>
          <cell r="S206">
            <v>0</v>
          </cell>
          <cell r="T206">
            <v>85922596.772004902</v>
          </cell>
          <cell r="U206">
            <v>0</v>
          </cell>
          <cell r="V206">
            <v>0</v>
          </cell>
          <cell r="W206">
            <v>150.81396998155364</v>
          </cell>
          <cell r="Y206">
            <v>0.99867300339533405</v>
          </cell>
          <cell r="AA206">
            <v>569725.7142857142</v>
          </cell>
          <cell r="AB206">
            <v>0</v>
          </cell>
          <cell r="AC206">
            <v>85808577.777824372</v>
          </cell>
          <cell r="AD206">
            <v>0</v>
          </cell>
          <cell r="AE206">
            <v>0</v>
          </cell>
          <cell r="AF206">
            <v>150.61384035545191</v>
          </cell>
          <cell r="AH206">
            <v>0.99828677551371214</v>
          </cell>
          <cell r="AJ206">
            <v>569725.7142857142</v>
          </cell>
          <cell r="AK206">
            <v>0</v>
          </cell>
          <cell r="AL206">
            <v>85661568.421241865</v>
          </cell>
          <cell r="AM206">
            <v>0</v>
          </cell>
          <cell r="AN206">
            <v>0</v>
          </cell>
          <cell r="AO206">
            <v>150.3558050361811</v>
          </cell>
          <cell r="AQ206">
            <v>1.0021530027056313</v>
          </cell>
          <cell r="AS206">
            <v>569725.7142857142</v>
          </cell>
          <cell r="AT206">
            <v>0</v>
          </cell>
          <cell r="AU206">
            <v>85845998.00982143</v>
          </cell>
          <cell r="AV206">
            <v>0</v>
          </cell>
          <cell r="AW206">
            <v>0</v>
          </cell>
          <cell r="AX206">
            <v>150.67952149123138</v>
          </cell>
          <cell r="AZ206">
            <v>0.93879171635253389</v>
          </cell>
          <cell r="BB206">
            <v>569725.7142857142</v>
          </cell>
          <cell r="BC206">
            <v>0</v>
          </cell>
          <cell r="BD206">
            <v>80591511.813636467</v>
          </cell>
          <cell r="BE206">
            <v>0</v>
          </cell>
          <cell r="BF206">
            <v>0</v>
          </cell>
          <cell r="BG206">
            <v>141.45668659993163</v>
          </cell>
          <cell r="BI206">
            <v>0</v>
          </cell>
          <cell r="BJ206">
            <v>6.1819518125780792E-3</v>
          </cell>
          <cell r="BL206">
            <v>569725.7142857142</v>
          </cell>
          <cell r="BM206">
            <v>0</v>
          </cell>
          <cell r="BN206">
            <v>80985676.957142144</v>
          </cell>
          <cell r="BO206">
            <v>0</v>
          </cell>
          <cell r="BP206">
            <v>0</v>
          </cell>
          <cell r="BQ206">
            <v>142.14853731620104</v>
          </cell>
          <cell r="BS206">
            <v>0</v>
          </cell>
          <cell r="BT206">
            <v>1.0556396049277383E-2</v>
          </cell>
          <cell r="BV206">
            <v>569725.7142857142</v>
          </cell>
          <cell r="BW206">
            <v>0</v>
          </cell>
          <cell r="BX206">
            <v>82668356.565446049</v>
          </cell>
          <cell r="BY206">
            <v>0</v>
          </cell>
          <cell r="BZ206">
            <v>0</v>
          </cell>
          <cell r="CA206">
            <v>145.10202803306916</v>
          </cell>
          <cell r="CC206">
            <v>0</v>
          </cell>
          <cell r="CD206">
            <v>-0.11123520064684023</v>
          </cell>
          <cell r="CF206">
            <v>569725.7142857142</v>
          </cell>
          <cell r="CG206">
            <v>0</v>
          </cell>
          <cell r="CH206">
            <v>73472725.335744128</v>
          </cell>
          <cell r="CI206">
            <v>0</v>
          </cell>
          <cell r="CJ206">
            <v>0</v>
          </cell>
          <cell r="CK206">
            <v>128.96157483054728</v>
          </cell>
          <cell r="CM206">
            <v>0</v>
          </cell>
          <cell r="CO206">
            <v>4675922</v>
          </cell>
          <cell r="CP206">
            <v>0</v>
          </cell>
          <cell r="CQ206">
            <v>509588974.57874024</v>
          </cell>
          <cell r="CR206">
            <v>0</v>
          </cell>
          <cell r="CS206">
            <v>0</v>
          </cell>
          <cell r="CT206">
            <v>108.98149596565987</v>
          </cell>
          <cell r="CV206">
            <v>3310</v>
          </cell>
        </row>
        <row r="207">
          <cell r="C207" t="str">
            <v>07</v>
          </cell>
          <cell r="D207" t="str">
            <v>Shreveport</v>
          </cell>
          <cell r="E207" t="str">
            <v>05</v>
          </cell>
          <cell r="F207" t="str">
            <v>LaCHIP Affordable Plan</v>
          </cell>
          <cell r="G207" t="str">
            <v>LLL</v>
          </cell>
          <cell r="H207" t="str">
            <v>LAP, All Ages Male &amp; Female</v>
          </cell>
          <cell r="I207">
            <v>960133.7142857142</v>
          </cell>
          <cell r="J207">
            <v>0</v>
          </cell>
          <cell r="K207">
            <v>110244701.82602188</v>
          </cell>
          <cell r="L207">
            <v>0</v>
          </cell>
          <cell r="M207">
            <v>0</v>
          </cell>
          <cell r="N207">
            <v>114.82223797134108</v>
          </cell>
          <cell r="P207">
            <v>0.99948292512827785</v>
          </cell>
          <cell r="R207">
            <v>960133.7142857142</v>
          </cell>
          <cell r="S207">
            <v>0</v>
          </cell>
          <cell r="T207">
            <v>110187697.06096715</v>
          </cell>
          <cell r="U207">
            <v>0</v>
          </cell>
          <cell r="V207">
            <v>0</v>
          </cell>
          <cell r="W207">
            <v>114.7628662773712</v>
          </cell>
          <cell r="Y207">
            <v>0.99859603954422071</v>
          </cell>
          <cell r="AA207">
            <v>960133.7142857142</v>
          </cell>
          <cell r="AB207">
            <v>0</v>
          </cell>
          <cell r="AC207">
            <v>110032997.89158016</v>
          </cell>
          <cell r="AD207">
            <v>0</v>
          </cell>
          <cell r="AE207">
            <v>0</v>
          </cell>
          <cell r="AF207">
            <v>114.60174375132588</v>
          </cell>
          <cell r="AH207">
            <v>0.96760293275286224</v>
          </cell>
          <cell r="AJ207">
            <v>960133.7142857142</v>
          </cell>
          <cell r="AK207">
            <v>0</v>
          </cell>
          <cell r="AL207">
            <v>106468251.45948248</v>
          </cell>
          <cell r="AM207">
            <v>0</v>
          </cell>
          <cell r="AN207">
            <v>0</v>
          </cell>
          <cell r="AO207">
            <v>110.88898335237494</v>
          </cell>
          <cell r="AQ207">
            <v>1.0184170876633574</v>
          </cell>
          <cell r="AS207">
            <v>960133.7142857142</v>
          </cell>
          <cell r="AT207">
            <v>0</v>
          </cell>
          <cell r="AU207">
            <v>108429086.57997614</v>
          </cell>
          <cell r="AV207">
            <v>0</v>
          </cell>
          <cell r="AW207">
            <v>0</v>
          </cell>
          <cell r="AX207">
            <v>112.9312354796762</v>
          </cell>
          <cell r="AZ207">
            <v>0.94008275572365707</v>
          </cell>
          <cell r="BB207">
            <v>960133.7142857142</v>
          </cell>
          <cell r="BC207">
            <v>0</v>
          </cell>
          <cell r="BD207">
            <v>101932314.51270297</v>
          </cell>
          <cell r="BE207">
            <v>0</v>
          </cell>
          <cell r="BF207">
            <v>0</v>
          </cell>
          <cell r="BG207">
            <v>106.16470705701124</v>
          </cell>
          <cell r="BI207">
            <v>0</v>
          </cell>
          <cell r="BJ207">
            <v>6.1459652705462275E-3</v>
          </cell>
          <cell r="BL207">
            <v>960133.7142857142</v>
          </cell>
          <cell r="BM207">
            <v>0</v>
          </cell>
          <cell r="BN207">
            <v>102427955.1498726</v>
          </cell>
          <cell r="BO207">
            <v>0</v>
          </cell>
          <cell r="BP207">
            <v>0</v>
          </cell>
          <cell r="BQ207">
            <v>106.68092748526519</v>
          </cell>
          <cell r="BS207">
            <v>0</v>
          </cell>
          <cell r="BT207">
            <v>1.0517581062193804E-2</v>
          </cell>
          <cell r="BV207">
            <v>960133.7142857142</v>
          </cell>
          <cell r="BW207">
            <v>0</v>
          </cell>
          <cell r="BX207">
            <v>104548287.18797562</v>
          </cell>
          <cell r="BY207">
            <v>0</v>
          </cell>
          <cell r="BZ207">
            <v>0</v>
          </cell>
          <cell r="CA207">
            <v>108.88929909700515</v>
          </cell>
          <cell r="CC207">
            <v>0</v>
          </cell>
          <cell r="CD207">
            <v>-0.11286597225056927</v>
          </cell>
          <cell r="CF207">
            <v>960133.7142857142</v>
          </cell>
          <cell r="CG207">
            <v>0</v>
          </cell>
          <cell r="CH207">
            <v>92748343.107373014</v>
          </cell>
          <cell r="CI207">
            <v>0</v>
          </cell>
          <cell r="CJ207">
            <v>0</v>
          </cell>
          <cell r="CK207">
            <v>96.599402486738626</v>
          </cell>
          <cell r="CM207">
            <v>0</v>
          </cell>
          <cell r="CO207">
            <v>4675922</v>
          </cell>
          <cell r="CP207">
            <v>0</v>
          </cell>
          <cell r="CQ207">
            <v>509588974.57874024</v>
          </cell>
          <cell r="CR207">
            <v>0</v>
          </cell>
          <cell r="CS207">
            <v>0</v>
          </cell>
          <cell r="CT207">
            <v>108.98149596565987</v>
          </cell>
          <cell r="CV207">
            <v>3879</v>
          </cell>
        </row>
        <row r="208">
          <cell r="C208" t="str">
            <v>08</v>
          </cell>
          <cell r="D208" t="str">
            <v>Monroe</v>
          </cell>
          <cell r="E208" t="str">
            <v>05</v>
          </cell>
          <cell r="F208" t="str">
            <v>LaCHIP Affordable Plan</v>
          </cell>
          <cell r="G208" t="str">
            <v>LLL</v>
          </cell>
          <cell r="H208" t="str">
            <v>LAP, All Ages Male &amp; Female</v>
          </cell>
          <cell r="I208">
            <v>730961.14285714284</v>
          </cell>
          <cell r="J208">
            <v>0</v>
          </cell>
          <cell r="K208">
            <v>104325593.62637132</v>
          </cell>
          <cell r="L208">
            <v>0</v>
          </cell>
          <cell r="M208">
            <v>0</v>
          </cell>
          <cell r="N208">
            <v>142.7238570009192</v>
          </cell>
          <cell r="P208">
            <v>0.99941449658716619</v>
          </cell>
          <cell r="R208">
            <v>730961.14285714284</v>
          </cell>
          <cell r="S208">
            <v>0</v>
          </cell>
          <cell r="T208">
            <v>104264510.63525717</v>
          </cell>
          <cell r="U208">
            <v>0</v>
          </cell>
          <cell r="V208">
            <v>0</v>
          </cell>
          <cell r="W208">
            <v>142.64029169555235</v>
          </cell>
          <cell r="Y208">
            <v>0.99876423952055338</v>
          </cell>
          <cell r="AA208">
            <v>730961.14285714284</v>
          </cell>
          <cell r="AB208">
            <v>0</v>
          </cell>
          <cell r="AC208">
            <v>104135664.67360528</v>
          </cell>
          <cell r="AD208">
            <v>0</v>
          </cell>
          <cell r="AE208">
            <v>0</v>
          </cell>
          <cell r="AF208">
            <v>142.46402246029825</v>
          </cell>
          <cell r="AH208">
            <v>0.99372199998065103</v>
          </cell>
          <cell r="AJ208">
            <v>730961.14285714284</v>
          </cell>
          <cell r="AK208">
            <v>0</v>
          </cell>
          <cell r="AL208">
            <v>103481900.96876946</v>
          </cell>
          <cell r="AM208">
            <v>0</v>
          </cell>
          <cell r="AN208">
            <v>0</v>
          </cell>
          <cell r="AO208">
            <v>141.56963332453597</v>
          </cell>
          <cell r="AQ208">
            <v>1.0123074330863211</v>
          </cell>
          <cell r="AS208">
            <v>730961.14285714284</v>
          </cell>
          <cell r="AT208">
            <v>0</v>
          </cell>
          <cell r="AU208">
            <v>104755497.54058789</v>
          </cell>
          <cell r="AV208">
            <v>0</v>
          </cell>
          <cell r="AW208">
            <v>0</v>
          </cell>
          <cell r="AX208">
            <v>143.31199211373269</v>
          </cell>
          <cell r="AZ208">
            <v>0.93776111445885679</v>
          </cell>
          <cell r="BB208">
            <v>730961.14285714284</v>
          </cell>
          <cell r="BC208">
            <v>0</v>
          </cell>
          <cell r="BD208">
            <v>98235632.119353727</v>
          </cell>
          <cell r="BE208">
            <v>0</v>
          </cell>
          <cell r="BF208">
            <v>0</v>
          </cell>
          <cell r="BG208">
            <v>134.39241343989286</v>
          </cell>
          <cell r="BI208">
            <v>0</v>
          </cell>
          <cell r="BJ208">
            <v>6.2836434744577563E-3</v>
          </cell>
          <cell r="BL208">
            <v>730961.14285714284</v>
          </cell>
          <cell r="BM208">
            <v>0</v>
          </cell>
          <cell r="BN208">
            <v>98723991.23390469</v>
          </cell>
          <cell r="BO208">
            <v>0</v>
          </cell>
          <cell r="BP208">
            <v>0</v>
          </cell>
          <cell r="BQ208">
            <v>135.06051887794951</v>
          </cell>
          <cell r="BS208">
            <v>0</v>
          </cell>
          <cell r="BT208">
            <v>1.0649280827112806E-2</v>
          </cell>
          <cell r="BV208">
            <v>730961.14285714284</v>
          </cell>
          <cell r="BW208">
            <v>0</v>
          </cell>
          <cell r="BX208">
            <v>100793368.86335495</v>
          </cell>
          <cell r="BY208">
            <v>0</v>
          </cell>
          <cell r="BZ208">
            <v>0</v>
          </cell>
          <cell r="CA208">
            <v>137.89155531493654</v>
          </cell>
          <cell r="CC208">
            <v>0</v>
          </cell>
          <cell r="CD208">
            <v>-9.4526842828399404E-2</v>
          </cell>
          <cell r="CF208">
            <v>730961.14285714284</v>
          </cell>
          <cell r="CG208">
            <v>0</v>
          </cell>
          <cell r="CH208">
            <v>91265689.926663712</v>
          </cell>
          <cell r="CI208">
            <v>0</v>
          </cell>
          <cell r="CJ208">
            <v>0</v>
          </cell>
          <cell r="CK208">
            <v>124.857101938318</v>
          </cell>
          <cell r="CM208">
            <v>0</v>
          </cell>
          <cell r="CO208">
            <v>4675922</v>
          </cell>
          <cell r="CP208">
            <v>0</v>
          </cell>
          <cell r="CQ208">
            <v>509588974.57874024</v>
          </cell>
          <cell r="CR208">
            <v>0</v>
          </cell>
          <cell r="CS208">
            <v>0</v>
          </cell>
          <cell r="CT208">
            <v>108.98149596565987</v>
          </cell>
          <cell r="CV208">
            <v>3184</v>
          </cell>
        </row>
        <row r="209">
          <cell r="C209" t="str">
            <v>09</v>
          </cell>
          <cell r="D209" t="str">
            <v>Mandeville</v>
          </cell>
          <cell r="E209" t="str">
            <v>05</v>
          </cell>
          <cell r="F209" t="str">
            <v>LaCHIP Affordable Plan</v>
          </cell>
          <cell r="G209" t="str">
            <v>LLL</v>
          </cell>
          <cell r="H209" t="str">
            <v>LAP, All Ages Male &amp; Female</v>
          </cell>
          <cell r="I209">
            <v>875593.71428571432</v>
          </cell>
          <cell r="J209">
            <v>0</v>
          </cell>
          <cell r="K209">
            <v>122041693.94516373</v>
          </cell>
          <cell r="L209">
            <v>0</v>
          </cell>
          <cell r="M209">
            <v>0</v>
          </cell>
          <cell r="N209">
            <v>139.38164693738355</v>
          </cell>
          <cell r="P209">
            <v>0.9992928658066107</v>
          </cell>
          <cell r="R209">
            <v>875593.71428571432</v>
          </cell>
          <cell r="S209">
            <v>0</v>
          </cell>
          <cell r="T209">
            <v>121955394.09035595</v>
          </cell>
          <cell r="U209">
            <v>0</v>
          </cell>
          <cell r="V209">
            <v>0</v>
          </cell>
          <cell r="W209">
            <v>139.28308540890322</v>
          </cell>
          <cell r="Y209">
            <v>0.99876701593763517</v>
          </cell>
          <cell r="AA209">
            <v>875593.71428571432</v>
          </cell>
          <cell r="AB209">
            <v>0</v>
          </cell>
          <cell r="AC209">
            <v>121805025.03312312</v>
          </cell>
          <cell r="AD209">
            <v>0</v>
          </cell>
          <cell r="AE209">
            <v>0</v>
          </cell>
          <cell r="AF209">
            <v>139.11135158443705</v>
          </cell>
          <cell r="AH209">
            <v>0.99745330327970894</v>
          </cell>
          <cell r="AJ209">
            <v>875593.71428571432</v>
          </cell>
          <cell r="AK209">
            <v>0</v>
          </cell>
          <cell r="AL209">
            <v>121494824.57535629</v>
          </cell>
          <cell r="AM209">
            <v>0</v>
          </cell>
          <cell r="AN209">
            <v>0</v>
          </cell>
          <cell r="AO209">
            <v>138.7570771616017</v>
          </cell>
          <cell r="AQ209">
            <v>0.99530560521465339</v>
          </cell>
          <cell r="AS209">
            <v>875593.71428571432</v>
          </cell>
          <cell r="AT209">
            <v>0</v>
          </cell>
          <cell r="AU209">
            <v>120924479.90442313</v>
          </cell>
          <cell r="AV209">
            <v>0</v>
          </cell>
          <cell r="AW209">
            <v>0</v>
          </cell>
          <cell r="AX209">
            <v>138.10569666214434</v>
          </cell>
          <cell r="AZ209">
            <v>0.93547325251644198</v>
          </cell>
          <cell r="BB209">
            <v>875593.71428571432</v>
          </cell>
          <cell r="BC209">
            <v>0</v>
          </cell>
          <cell r="BD209">
            <v>113121616.52504984</v>
          </cell>
          <cell r="BE209">
            <v>0</v>
          </cell>
          <cell r="BF209">
            <v>0</v>
          </cell>
          <cell r="BG209">
            <v>129.1941852475853</v>
          </cell>
          <cell r="BI209">
            <v>0</v>
          </cell>
          <cell r="BJ209">
            <v>5.807581285464769E-3</v>
          </cell>
          <cell r="BL209">
            <v>875593.71428571432</v>
          </cell>
          <cell r="BM209">
            <v>0</v>
          </cell>
          <cell r="BN209">
            <v>113641398.31843548</v>
          </cell>
          <cell r="BO209">
            <v>0</v>
          </cell>
          <cell r="BP209">
            <v>0</v>
          </cell>
          <cell r="BQ209">
            <v>129.78781878435601</v>
          </cell>
          <cell r="BS209">
            <v>0</v>
          </cell>
          <cell r="BT209">
            <v>9.7993658743980028E-3</v>
          </cell>
          <cell r="BV209">
            <v>875593.71428571432</v>
          </cell>
          <cell r="BW209">
            <v>0</v>
          </cell>
          <cell r="BX209">
            <v>115832463.7772387</v>
          </cell>
          <cell r="BY209">
            <v>0</v>
          </cell>
          <cell r="BZ209">
            <v>0</v>
          </cell>
          <cell r="CA209">
            <v>132.29019565510666</v>
          </cell>
          <cell r="CC209">
            <v>0</v>
          </cell>
          <cell r="CD209">
            <v>-8.8430344687560059E-2</v>
          </cell>
          <cell r="CF209">
            <v>875593.71428571432</v>
          </cell>
          <cell r="CG209">
            <v>0</v>
          </cell>
          <cell r="CH209">
            <v>105589359.07940817</v>
          </cell>
          <cell r="CI209">
            <v>0</v>
          </cell>
          <cell r="CJ209">
            <v>0</v>
          </cell>
          <cell r="CK209">
            <v>120.59172805454081</v>
          </cell>
          <cell r="CM209">
            <v>0</v>
          </cell>
          <cell r="CO209">
            <v>4675922</v>
          </cell>
          <cell r="CP209">
            <v>0</v>
          </cell>
          <cell r="CQ209">
            <v>509588974.57874024</v>
          </cell>
          <cell r="CR209">
            <v>0</v>
          </cell>
          <cell r="CS209">
            <v>0</v>
          </cell>
          <cell r="CT209">
            <v>108.98149596565987</v>
          </cell>
          <cell r="CV209">
            <v>5939</v>
          </cell>
        </row>
      </sheetData>
      <sheetData sheetId="16">
        <row r="4">
          <cell r="DE4">
            <v>408</v>
          </cell>
          <cell r="DL4" t="str">
            <v>010101C01</v>
          </cell>
        </row>
        <row r="5">
          <cell r="DL5" t="str">
            <v>010101C02</v>
          </cell>
        </row>
        <row r="6">
          <cell r="DL6" t="str">
            <v>010101C03</v>
          </cell>
        </row>
        <row r="7">
          <cell r="DL7" t="str">
            <v>010101C04</v>
          </cell>
        </row>
        <row r="8">
          <cell r="DL8" t="str">
            <v>010101C05</v>
          </cell>
        </row>
        <row r="9">
          <cell r="DL9" t="str">
            <v>010101C06</v>
          </cell>
        </row>
        <row r="10">
          <cell r="DL10" t="str">
            <v>010101C07</v>
          </cell>
        </row>
        <row r="11">
          <cell r="DL11" t="str">
            <v>010101C08</v>
          </cell>
        </row>
        <row r="12">
          <cell r="DL12" t="str">
            <v>010101C09</v>
          </cell>
        </row>
        <row r="13">
          <cell r="DL13" t="str">
            <v>010101C10</v>
          </cell>
        </row>
        <row r="14">
          <cell r="DL14" t="str">
            <v>010101C11</v>
          </cell>
        </row>
        <row r="15">
          <cell r="DL15" t="str">
            <v>010101C12</v>
          </cell>
        </row>
        <row r="16">
          <cell r="DL16" t="str">
            <v>010101C13</v>
          </cell>
        </row>
        <row r="17">
          <cell r="DL17" t="str">
            <v>010101C14</v>
          </cell>
        </row>
        <row r="18">
          <cell r="DL18" t="str">
            <v>010101C15</v>
          </cell>
        </row>
        <row r="19">
          <cell r="DL19" t="str">
            <v>010101C16</v>
          </cell>
        </row>
        <row r="20">
          <cell r="DL20" t="str">
            <v>010101C17</v>
          </cell>
        </row>
        <row r="21">
          <cell r="DL21" t="str">
            <v>010101C18</v>
          </cell>
        </row>
        <row r="22">
          <cell r="DL22" t="str">
            <v>010101C19</v>
          </cell>
        </row>
        <row r="23">
          <cell r="DL23" t="str">
            <v>010102C01</v>
          </cell>
        </row>
        <row r="24">
          <cell r="DL24" t="str">
            <v>010102C02</v>
          </cell>
        </row>
        <row r="25">
          <cell r="DL25" t="str">
            <v>010102C03</v>
          </cell>
        </row>
        <row r="26">
          <cell r="DL26" t="str">
            <v>010102C04</v>
          </cell>
        </row>
        <row r="27">
          <cell r="DL27" t="str">
            <v>010102C05</v>
          </cell>
        </row>
        <row r="28">
          <cell r="DL28" t="str">
            <v>010102C06</v>
          </cell>
        </row>
        <row r="29">
          <cell r="DL29" t="str">
            <v>010102C07</v>
          </cell>
        </row>
        <row r="30">
          <cell r="DL30" t="str">
            <v>010102C08</v>
          </cell>
        </row>
        <row r="31">
          <cell r="DL31" t="str">
            <v>010102C09</v>
          </cell>
        </row>
        <row r="32">
          <cell r="DL32" t="str">
            <v>010102C10</v>
          </cell>
        </row>
        <row r="33">
          <cell r="DL33" t="str">
            <v>010102C11</v>
          </cell>
        </row>
        <row r="34">
          <cell r="DL34" t="str">
            <v>010102C12</v>
          </cell>
        </row>
        <row r="35">
          <cell r="DL35" t="str">
            <v>010102C13</v>
          </cell>
        </row>
        <row r="36">
          <cell r="DL36" t="str">
            <v>010102C14</v>
          </cell>
        </row>
        <row r="37">
          <cell r="DL37" t="str">
            <v>010102C15</v>
          </cell>
        </row>
        <row r="38">
          <cell r="DL38" t="str">
            <v>010102C16</v>
          </cell>
        </row>
        <row r="39">
          <cell r="DL39" t="str">
            <v>010102C17</v>
          </cell>
        </row>
        <row r="40">
          <cell r="DL40" t="str">
            <v>010102C18</v>
          </cell>
        </row>
        <row r="41">
          <cell r="DL41" t="str">
            <v>010102C19</v>
          </cell>
        </row>
        <row r="42">
          <cell r="DL42" t="str">
            <v>010103C01</v>
          </cell>
        </row>
        <row r="43">
          <cell r="DL43" t="str">
            <v>010103C02</v>
          </cell>
        </row>
        <row r="44">
          <cell r="DL44" t="str">
            <v>010103C03</v>
          </cell>
        </row>
        <row r="45">
          <cell r="DL45" t="str">
            <v>010103C04</v>
          </cell>
        </row>
        <row r="46">
          <cell r="DL46" t="str">
            <v>010103C05</v>
          </cell>
        </row>
        <row r="47">
          <cell r="DL47" t="str">
            <v>010103C06</v>
          </cell>
        </row>
        <row r="48">
          <cell r="DL48" t="str">
            <v>010103C07</v>
          </cell>
        </row>
        <row r="49">
          <cell r="DL49" t="str">
            <v>010103C08</v>
          </cell>
        </row>
        <row r="50">
          <cell r="DL50" t="str">
            <v>010103C09</v>
          </cell>
        </row>
        <row r="51">
          <cell r="DL51" t="str">
            <v>010103C10</v>
          </cell>
        </row>
        <row r="52">
          <cell r="DL52" t="str">
            <v>010103C11</v>
          </cell>
        </row>
        <row r="53">
          <cell r="DL53" t="str">
            <v>010103C12</v>
          </cell>
        </row>
        <row r="54">
          <cell r="DL54" t="str">
            <v>010103C13</v>
          </cell>
        </row>
        <row r="55">
          <cell r="DL55" t="str">
            <v>010103C14</v>
          </cell>
        </row>
        <row r="56">
          <cell r="DL56" t="str">
            <v>010103C15</v>
          </cell>
        </row>
        <row r="57">
          <cell r="DL57" t="str">
            <v>010103C16</v>
          </cell>
        </row>
        <row r="58">
          <cell r="DL58" t="str">
            <v>010103C17</v>
          </cell>
        </row>
        <row r="59">
          <cell r="DL59" t="str">
            <v>010103C18</v>
          </cell>
        </row>
        <row r="60">
          <cell r="DL60" t="str">
            <v>010103C19</v>
          </cell>
        </row>
        <row r="61">
          <cell r="DL61" t="str">
            <v>010104C01</v>
          </cell>
        </row>
        <row r="62">
          <cell r="DL62" t="str">
            <v>010104C02</v>
          </cell>
        </row>
        <row r="63">
          <cell r="DL63" t="str">
            <v>010104C03</v>
          </cell>
        </row>
        <row r="64">
          <cell r="DL64" t="str">
            <v>010104C04</v>
          </cell>
        </row>
        <row r="65">
          <cell r="DL65" t="str">
            <v>010104C05</v>
          </cell>
        </row>
        <row r="66">
          <cell r="DL66" t="str">
            <v>010104C06</v>
          </cell>
        </row>
        <row r="67">
          <cell r="DL67" t="str">
            <v>010104C07</v>
          </cell>
        </row>
        <row r="68">
          <cell r="DL68" t="str">
            <v>010104C08</v>
          </cell>
        </row>
        <row r="69">
          <cell r="DL69" t="str">
            <v>010104C09</v>
          </cell>
        </row>
        <row r="70">
          <cell r="DL70" t="str">
            <v>010104C10</v>
          </cell>
        </row>
        <row r="71">
          <cell r="DL71" t="str">
            <v>010104C11</v>
          </cell>
        </row>
        <row r="72">
          <cell r="DL72" t="str">
            <v>010104C12</v>
          </cell>
        </row>
        <row r="73">
          <cell r="DL73" t="str">
            <v>010104C13</v>
          </cell>
        </row>
        <row r="74">
          <cell r="DL74" t="str">
            <v>010104C14</v>
          </cell>
        </row>
        <row r="75">
          <cell r="DL75" t="str">
            <v>010104C15</v>
          </cell>
        </row>
        <row r="76">
          <cell r="DL76" t="str">
            <v>010104C16</v>
          </cell>
        </row>
        <row r="77">
          <cell r="DL77" t="str">
            <v>010104C17</v>
          </cell>
        </row>
        <row r="78">
          <cell r="DL78" t="str">
            <v>010104C18</v>
          </cell>
        </row>
        <row r="79">
          <cell r="DL79" t="str">
            <v>010104C19</v>
          </cell>
        </row>
        <row r="80">
          <cell r="DL80" t="str">
            <v>010105C01</v>
          </cell>
        </row>
        <row r="81">
          <cell r="DL81" t="str">
            <v>010105C02</v>
          </cell>
        </row>
        <row r="82">
          <cell r="DL82" t="str">
            <v>010105C03</v>
          </cell>
        </row>
        <row r="83">
          <cell r="DL83" t="str">
            <v>010105C04</v>
          </cell>
        </row>
        <row r="84">
          <cell r="DL84" t="str">
            <v>010105C05</v>
          </cell>
        </row>
        <row r="85">
          <cell r="DL85" t="str">
            <v>010105C06</v>
          </cell>
        </row>
        <row r="86">
          <cell r="DL86" t="str">
            <v>010105C07</v>
          </cell>
        </row>
        <row r="87">
          <cell r="DL87" t="str">
            <v>010105C08</v>
          </cell>
        </row>
        <row r="88">
          <cell r="DL88" t="str">
            <v>010105C09</v>
          </cell>
        </row>
        <row r="89">
          <cell r="DL89" t="str">
            <v>010105C10</v>
          </cell>
        </row>
        <row r="90">
          <cell r="DL90" t="str">
            <v>010105C11</v>
          </cell>
        </row>
        <row r="91">
          <cell r="DL91" t="str">
            <v>010105C12</v>
          </cell>
        </row>
        <row r="92">
          <cell r="DL92" t="str">
            <v>010105C13</v>
          </cell>
        </row>
        <row r="93">
          <cell r="DL93" t="str">
            <v>010105C14</v>
          </cell>
        </row>
        <row r="94">
          <cell r="DL94" t="str">
            <v>010105C15</v>
          </cell>
        </row>
        <row r="95">
          <cell r="DL95" t="str">
            <v>010105C16</v>
          </cell>
        </row>
        <row r="96">
          <cell r="DL96" t="str">
            <v>010105C17</v>
          </cell>
        </row>
        <row r="97">
          <cell r="DL97" t="str">
            <v>010105C18</v>
          </cell>
        </row>
        <row r="98">
          <cell r="DL98" t="str">
            <v>010105C19</v>
          </cell>
        </row>
        <row r="99">
          <cell r="DL99" t="str">
            <v>010106C01</v>
          </cell>
        </row>
        <row r="100">
          <cell r="DL100" t="str">
            <v>010106C02</v>
          </cell>
        </row>
        <row r="101">
          <cell r="DL101" t="str">
            <v>010106C03</v>
          </cell>
        </row>
        <row r="102">
          <cell r="DL102" t="str">
            <v>010106C04</v>
          </cell>
        </row>
        <row r="103">
          <cell r="DL103" t="str">
            <v>010106C05</v>
          </cell>
        </row>
        <row r="104">
          <cell r="DL104" t="str">
            <v>010106C06</v>
          </cell>
        </row>
        <row r="105">
          <cell r="DL105" t="str">
            <v>010106C07</v>
          </cell>
        </row>
        <row r="106">
          <cell r="DL106" t="str">
            <v>010106C08</v>
          </cell>
        </row>
        <row r="107">
          <cell r="DL107" t="str">
            <v>010106C09</v>
          </cell>
        </row>
        <row r="108">
          <cell r="DL108" t="str">
            <v>010106C10</v>
          </cell>
        </row>
        <row r="109">
          <cell r="DL109" t="str">
            <v>010106C11</v>
          </cell>
        </row>
        <row r="110">
          <cell r="DL110" t="str">
            <v>010106C12</v>
          </cell>
        </row>
        <row r="111">
          <cell r="DL111" t="str">
            <v>010106C13</v>
          </cell>
        </row>
        <row r="112">
          <cell r="DL112" t="str">
            <v>010106C14</v>
          </cell>
        </row>
        <row r="113">
          <cell r="DL113" t="str">
            <v>010106C15</v>
          </cell>
        </row>
        <row r="114">
          <cell r="DL114" t="str">
            <v>010106C16</v>
          </cell>
        </row>
        <row r="115">
          <cell r="DL115" t="str">
            <v>010106C17</v>
          </cell>
        </row>
        <row r="116">
          <cell r="DL116" t="str">
            <v>010106C18</v>
          </cell>
        </row>
        <row r="117">
          <cell r="DL117" t="str">
            <v>010106C19</v>
          </cell>
        </row>
        <row r="118">
          <cell r="DL118" t="str">
            <v>010107C01</v>
          </cell>
        </row>
        <row r="119">
          <cell r="DL119" t="str">
            <v>010107C02</v>
          </cell>
        </row>
        <row r="120">
          <cell r="DL120" t="str">
            <v>010107C03</v>
          </cell>
        </row>
        <row r="121">
          <cell r="DL121" t="str">
            <v>010107C04</v>
          </cell>
        </row>
        <row r="122">
          <cell r="DL122" t="str">
            <v>010107C05</v>
          </cell>
        </row>
        <row r="123">
          <cell r="DL123" t="str">
            <v>010107C06</v>
          </cell>
        </row>
        <row r="124">
          <cell r="DL124" t="str">
            <v>010107C07</v>
          </cell>
        </row>
        <row r="125">
          <cell r="DL125" t="str">
            <v>010107C08</v>
          </cell>
        </row>
        <row r="126">
          <cell r="DL126" t="str">
            <v>010107C09</v>
          </cell>
        </row>
        <row r="127">
          <cell r="DL127" t="str">
            <v>010107C10</v>
          </cell>
        </row>
        <row r="128">
          <cell r="DL128" t="str">
            <v>010107C11</v>
          </cell>
        </row>
        <row r="129">
          <cell r="DL129" t="str">
            <v>010107C12</v>
          </cell>
        </row>
        <row r="130">
          <cell r="DL130" t="str">
            <v>010107C13</v>
          </cell>
        </row>
        <row r="131">
          <cell r="DL131" t="str">
            <v>010107C14</v>
          </cell>
        </row>
        <row r="132">
          <cell r="DL132" t="str">
            <v>010107C15</v>
          </cell>
        </row>
        <row r="133">
          <cell r="DL133" t="str">
            <v>010107C16</v>
          </cell>
        </row>
        <row r="134">
          <cell r="DL134" t="str">
            <v>010107C17</v>
          </cell>
        </row>
        <row r="135">
          <cell r="DL135" t="str">
            <v>010107C18</v>
          </cell>
        </row>
        <row r="136">
          <cell r="DL136" t="str">
            <v>010107C19</v>
          </cell>
        </row>
        <row r="137">
          <cell r="DL137" t="str">
            <v>0105LLL01</v>
          </cell>
        </row>
        <row r="138">
          <cell r="DL138" t="str">
            <v>0105LLL02</v>
          </cell>
        </row>
        <row r="139">
          <cell r="DL139" t="str">
            <v>0105LLL03</v>
          </cell>
        </row>
        <row r="140">
          <cell r="DL140" t="str">
            <v>0105LLL04</v>
          </cell>
        </row>
        <row r="141">
          <cell r="DL141" t="str">
            <v>0105LLL05</v>
          </cell>
        </row>
        <row r="142">
          <cell r="DL142" t="str">
            <v>0105LLL06</v>
          </cell>
        </row>
        <row r="143">
          <cell r="DL143" t="str">
            <v>0105LLL07</v>
          </cell>
        </row>
        <row r="144">
          <cell r="DL144" t="str">
            <v>0105LLL08</v>
          </cell>
        </row>
        <row r="145">
          <cell r="DL145" t="str">
            <v>0105LLL09</v>
          </cell>
        </row>
        <row r="146">
          <cell r="DL146" t="str">
            <v>0105LLL10</v>
          </cell>
        </row>
        <row r="147">
          <cell r="DL147" t="str">
            <v>0105LLL11</v>
          </cell>
        </row>
        <row r="148">
          <cell r="DL148" t="str">
            <v>0105LLL12</v>
          </cell>
        </row>
        <row r="149">
          <cell r="DL149" t="str">
            <v>0105LLL13</v>
          </cell>
        </row>
        <row r="150">
          <cell r="DL150" t="str">
            <v>0105LLL14</v>
          </cell>
        </row>
        <row r="151">
          <cell r="DL151" t="str">
            <v>0105LLL15</v>
          </cell>
        </row>
        <row r="152">
          <cell r="DL152" t="str">
            <v>0105LLL16</v>
          </cell>
        </row>
        <row r="153">
          <cell r="DL153" t="str">
            <v>0105LLL17</v>
          </cell>
        </row>
        <row r="154">
          <cell r="DL154" t="str">
            <v>0105LLL18</v>
          </cell>
        </row>
        <row r="155">
          <cell r="DL155" t="str">
            <v>0105LLL19</v>
          </cell>
        </row>
        <row r="156">
          <cell r="DL156" t="str">
            <v>0105LLL01</v>
          </cell>
        </row>
        <row r="157">
          <cell r="DL157" t="str">
            <v>0105LLL02</v>
          </cell>
        </row>
        <row r="158">
          <cell r="DL158" t="str">
            <v>0105LLL03</v>
          </cell>
        </row>
        <row r="159">
          <cell r="DL159" t="str">
            <v>0105LLL04</v>
          </cell>
        </row>
        <row r="160">
          <cell r="DL160" t="str">
            <v>0105LLL05</v>
          </cell>
        </row>
        <row r="161">
          <cell r="DL161" t="str">
            <v>0105LLL06</v>
          </cell>
        </row>
        <row r="162">
          <cell r="DL162" t="str">
            <v>0105LLL07</v>
          </cell>
        </row>
        <row r="163">
          <cell r="DL163" t="str">
            <v>0105LLL08</v>
          </cell>
        </row>
        <row r="164">
          <cell r="DL164" t="str">
            <v>0105LLL09</v>
          </cell>
        </row>
        <row r="165">
          <cell r="DL165" t="str">
            <v>0105LLL10</v>
          </cell>
        </row>
        <row r="166">
          <cell r="DL166" t="str">
            <v>0105LLL11</v>
          </cell>
        </row>
        <row r="167">
          <cell r="DL167" t="str">
            <v>0105LLL12</v>
          </cell>
        </row>
        <row r="168">
          <cell r="DL168" t="str">
            <v>0105LLL13</v>
          </cell>
        </row>
        <row r="169">
          <cell r="DL169" t="str">
            <v>0105LLL14</v>
          </cell>
        </row>
        <row r="170">
          <cell r="DL170" t="str">
            <v>0105LLL15</v>
          </cell>
        </row>
        <row r="171">
          <cell r="DL171" t="str">
            <v>0105LLL16</v>
          </cell>
        </row>
        <row r="172">
          <cell r="DL172" t="str">
            <v>0105LLL17</v>
          </cell>
        </row>
        <row r="173">
          <cell r="DL173" t="str">
            <v>0105LLL18</v>
          </cell>
        </row>
        <row r="174">
          <cell r="DL174" t="str">
            <v>0105LLL19</v>
          </cell>
        </row>
        <row r="175">
          <cell r="DL175" t="str">
            <v>0105LLL01</v>
          </cell>
        </row>
        <row r="176">
          <cell r="DL176" t="str">
            <v>0105LLL02</v>
          </cell>
        </row>
        <row r="177">
          <cell r="DL177" t="str">
            <v>0105LLL03</v>
          </cell>
        </row>
        <row r="178">
          <cell r="DL178" t="str">
            <v>0105LLL04</v>
          </cell>
        </row>
        <row r="179">
          <cell r="DL179" t="str">
            <v>0105LLL05</v>
          </cell>
        </row>
        <row r="180">
          <cell r="DL180" t="str">
            <v>0105LLL06</v>
          </cell>
        </row>
        <row r="181">
          <cell r="DL181" t="str">
            <v>0105LLL07</v>
          </cell>
        </row>
        <row r="182">
          <cell r="DL182" t="str">
            <v>0105LLL08</v>
          </cell>
        </row>
        <row r="183">
          <cell r="DL183" t="str">
            <v>0105LLL09</v>
          </cell>
        </row>
        <row r="184">
          <cell r="DL184" t="str">
            <v>0105LLL10</v>
          </cell>
        </row>
        <row r="185">
          <cell r="DL185" t="str">
            <v>0105LLL11</v>
          </cell>
        </row>
        <row r="186">
          <cell r="DL186" t="str">
            <v>0105LLL12</v>
          </cell>
        </row>
        <row r="187">
          <cell r="DL187" t="str">
            <v>0105LLL13</v>
          </cell>
        </row>
        <row r="188">
          <cell r="DL188" t="str">
            <v>0105LLL14</v>
          </cell>
        </row>
        <row r="189">
          <cell r="DL189" t="str">
            <v>0105LLL15</v>
          </cell>
        </row>
        <row r="190">
          <cell r="DL190" t="str">
            <v>0105LLL16</v>
          </cell>
        </row>
        <row r="191">
          <cell r="DL191" t="str">
            <v>0105LLL17</v>
          </cell>
        </row>
        <row r="192">
          <cell r="DL192" t="str">
            <v>0105LLL18</v>
          </cell>
        </row>
        <row r="193">
          <cell r="DL193" t="str">
            <v>0105LLL19</v>
          </cell>
        </row>
        <row r="194">
          <cell r="DL194" t="str">
            <v>0105LLL01</v>
          </cell>
        </row>
        <row r="195">
          <cell r="DL195" t="str">
            <v>0105LLL02</v>
          </cell>
        </row>
        <row r="196">
          <cell r="DL196" t="str">
            <v>0105LLL03</v>
          </cell>
        </row>
        <row r="197">
          <cell r="DL197" t="str">
            <v>0105LLL04</v>
          </cell>
        </row>
        <row r="198">
          <cell r="DL198" t="str">
            <v>0105LLL05</v>
          </cell>
        </row>
        <row r="199">
          <cell r="DL199" t="str">
            <v>0105LLL06</v>
          </cell>
        </row>
        <row r="200">
          <cell r="DL200" t="str">
            <v>0105LLL07</v>
          </cell>
        </row>
        <row r="201">
          <cell r="DL201" t="str">
            <v>0105LLL08</v>
          </cell>
        </row>
        <row r="202">
          <cell r="DL202" t="str">
            <v>0105LLL09</v>
          </cell>
        </row>
        <row r="203">
          <cell r="DL203" t="str">
            <v>0105LLL10</v>
          </cell>
        </row>
        <row r="204">
          <cell r="DL204" t="str">
            <v>0105LLL11</v>
          </cell>
        </row>
        <row r="205">
          <cell r="DL205" t="str">
            <v>0105LLL12</v>
          </cell>
        </row>
        <row r="206">
          <cell r="DL206" t="str">
            <v>0105LLL13</v>
          </cell>
        </row>
        <row r="207">
          <cell r="DL207" t="str">
            <v>0105LLL14</v>
          </cell>
        </row>
        <row r="208">
          <cell r="DL208" t="str">
            <v>0105LLL15</v>
          </cell>
        </row>
        <row r="209">
          <cell r="DL209" t="str">
            <v>0105LLL16</v>
          </cell>
        </row>
        <row r="210">
          <cell r="DL210" t="str">
            <v>0105LLL17</v>
          </cell>
        </row>
        <row r="211">
          <cell r="DL211" t="str">
            <v>0105LLL18</v>
          </cell>
        </row>
        <row r="212">
          <cell r="DL212" t="str">
            <v>0105LLL19</v>
          </cell>
        </row>
        <row r="213">
          <cell r="DL213" t="str">
            <v>0105LLL01</v>
          </cell>
        </row>
        <row r="214">
          <cell r="DL214" t="str">
            <v>0105LLL02</v>
          </cell>
        </row>
        <row r="215">
          <cell r="DL215" t="str">
            <v>0105LLL03</v>
          </cell>
        </row>
        <row r="216">
          <cell r="DL216" t="str">
            <v>0105LLL04</v>
          </cell>
        </row>
        <row r="217">
          <cell r="DL217" t="str">
            <v>0105LLL05</v>
          </cell>
        </row>
        <row r="218">
          <cell r="DL218" t="str">
            <v>0105LLL06</v>
          </cell>
        </row>
        <row r="219">
          <cell r="DL219" t="str">
            <v>0105LLL07</v>
          </cell>
        </row>
        <row r="220">
          <cell r="DL220" t="str">
            <v>0105LLL08</v>
          </cell>
        </row>
        <row r="221">
          <cell r="DL221" t="str">
            <v>0105LLL09</v>
          </cell>
        </row>
        <row r="222">
          <cell r="DL222" t="str">
            <v>0105LLL10</v>
          </cell>
        </row>
        <row r="223">
          <cell r="DL223" t="str">
            <v>0105LLL11</v>
          </cell>
        </row>
        <row r="224">
          <cell r="DL224" t="str">
            <v>0105LLL12</v>
          </cell>
        </row>
        <row r="225">
          <cell r="DL225" t="str">
            <v>0105LLL13</v>
          </cell>
        </row>
        <row r="226">
          <cell r="DL226" t="str">
            <v>0105LLL14</v>
          </cell>
        </row>
        <row r="227">
          <cell r="DL227" t="str">
            <v>0105LLL15</v>
          </cell>
        </row>
        <row r="228">
          <cell r="DL228" t="str">
            <v>0105LLL16</v>
          </cell>
        </row>
        <row r="229">
          <cell r="DL229" t="str">
            <v>0105LLL17</v>
          </cell>
        </row>
        <row r="230">
          <cell r="DL230" t="str">
            <v>0105LLL18</v>
          </cell>
        </row>
        <row r="231">
          <cell r="DL231" t="str">
            <v>0105LLL19</v>
          </cell>
        </row>
        <row r="232">
          <cell r="DL232" t="str">
            <v>0105LLL01</v>
          </cell>
        </row>
        <row r="233">
          <cell r="DL233" t="str">
            <v>0105LLL02</v>
          </cell>
        </row>
        <row r="234">
          <cell r="DL234" t="str">
            <v>0105LLL03</v>
          </cell>
        </row>
        <row r="235">
          <cell r="DL235" t="str">
            <v>0105LLL04</v>
          </cell>
        </row>
        <row r="236">
          <cell r="DL236" t="str">
            <v>0105LLL05</v>
          </cell>
        </row>
        <row r="237">
          <cell r="DL237" t="str">
            <v>0105LLL06</v>
          </cell>
        </row>
        <row r="238">
          <cell r="DL238" t="str">
            <v>0105LLL07</v>
          </cell>
        </row>
        <row r="239">
          <cell r="DL239" t="str">
            <v>0105LLL08</v>
          </cell>
        </row>
        <row r="240">
          <cell r="DL240" t="str">
            <v>0105LLL09</v>
          </cell>
        </row>
        <row r="241">
          <cell r="DL241" t="str">
            <v>0105LLL10</v>
          </cell>
        </row>
        <row r="242">
          <cell r="DL242" t="str">
            <v>0105LLL11</v>
          </cell>
        </row>
        <row r="243">
          <cell r="DL243" t="str">
            <v>0105LLL12</v>
          </cell>
        </row>
        <row r="244">
          <cell r="DL244" t="str">
            <v>0105LLL13</v>
          </cell>
        </row>
        <row r="245">
          <cell r="DL245" t="str">
            <v>0105LLL14</v>
          </cell>
        </row>
        <row r="246">
          <cell r="DL246" t="str">
            <v>0105LLL15</v>
          </cell>
        </row>
        <row r="247">
          <cell r="DL247" t="str">
            <v>0105LLL16</v>
          </cell>
        </row>
        <row r="248">
          <cell r="DL248" t="str">
            <v>0105LLL17</v>
          </cell>
        </row>
        <row r="249">
          <cell r="DL249" t="str">
            <v>0105LLL18</v>
          </cell>
        </row>
        <row r="250">
          <cell r="DL250" t="str">
            <v>0105LLL19</v>
          </cell>
        </row>
        <row r="251">
          <cell r="DL251" t="str">
            <v>010206F01</v>
          </cell>
        </row>
        <row r="252">
          <cell r="DL252" t="str">
            <v>010206F02</v>
          </cell>
        </row>
        <row r="253">
          <cell r="DL253" t="str">
            <v>010206F03</v>
          </cell>
        </row>
        <row r="254">
          <cell r="DL254" t="str">
            <v>010206F04</v>
          </cell>
        </row>
        <row r="255">
          <cell r="DL255" t="str">
            <v>010206F05</v>
          </cell>
        </row>
        <row r="256">
          <cell r="DL256" t="str">
            <v>010206F06</v>
          </cell>
        </row>
        <row r="257">
          <cell r="DL257" t="str">
            <v>010206F07</v>
          </cell>
        </row>
        <row r="258">
          <cell r="DL258" t="str">
            <v>010206F08</v>
          </cell>
        </row>
        <row r="259">
          <cell r="DL259" t="str">
            <v>010206F09</v>
          </cell>
        </row>
        <row r="260">
          <cell r="DL260" t="str">
            <v>010206F10</v>
          </cell>
        </row>
        <row r="261">
          <cell r="DL261" t="str">
            <v>010206F11</v>
          </cell>
        </row>
        <row r="262">
          <cell r="DL262" t="str">
            <v>010206F12</v>
          </cell>
        </row>
        <row r="263">
          <cell r="DL263" t="str">
            <v>010206F13</v>
          </cell>
        </row>
        <row r="264">
          <cell r="DL264" t="str">
            <v>010206F14</v>
          </cell>
        </row>
        <row r="265">
          <cell r="DL265" t="str">
            <v>010206F15</v>
          </cell>
        </row>
        <row r="266">
          <cell r="DL266" t="str">
            <v>010206F16</v>
          </cell>
        </row>
        <row r="267">
          <cell r="DL267" t="str">
            <v>010206F17</v>
          </cell>
        </row>
        <row r="268">
          <cell r="DL268" t="str">
            <v>010206F18</v>
          </cell>
        </row>
        <row r="269">
          <cell r="DL269" t="str">
            <v>010206F19</v>
          </cell>
        </row>
        <row r="270">
          <cell r="DL270" t="str">
            <v>010206M01</v>
          </cell>
        </row>
        <row r="271">
          <cell r="DL271" t="str">
            <v>010206M02</v>
          </cell>
        </row>
        <row r="272">
          <cell r="DL272" t="str">
            <v>010206M03</v>
          </cell>
        </row>
        <row r="273">
          <cell r="DL273" t="str">
            <v>010206M04</v>
          </cell>
        </row>
        <row r="274">
          <cell r="DL274" t="str">
            <v>010206M05</v>
          </cell>
        </row>
        <row r="275">
          <cell r="DL275" t="str">
            <v>010206M06</v>
          </cell>
        </row>
        <row r="276">
          <cell r="DL276" t="str">
            <v>010206M07</v>
          </cell>
        </row>
        <row r="277">
          <cell r="DL277" t="str">
            <v>010206M08</v>
          </cell>
        </row>
        <row r="278">
          <cell r="DL278" t="str">
            <v>010206M09</v>
          </cell>
        </row>
        <row r="279">
          <cell r="DL279" t="str">
            <v>010206M10</v>
          </cell>
        </row>
        <row r="280">
          <cell r="DL280" t="str">
            <v>010206M11</v>
          </cell>
        </row>
        <row r="281">
          <cell r="DL281" t="str">
            <v>010206M12</v>
          </cell>
        </row>
        <row r="282">
          <cell r="DL282" t="str">
            <v>010206M13</v>
          </cell>
        </row>
        <row r="283">
          <cell r="DL283" t="str">
            <v>010206M14</v>
          </cell>
        </row>
        <row r="284">
          <cell r="DL284" t="str">
            <v>010206M15</v>
          </cell>
        </row>
        <row r="285">
          <cell r="DL285" t="str">
            <v>010206M16</v>
          </cell>
        </row>
        <row r="286">
          <cell r="DL286" t="str">
            <v>010206M17</v>
          </cell>
        </row>
        <row r="287">
          <cell r="DL287" t="str">
            <v>010206M18</v>
          </cell>
        </row>
        <row r="288">
          <cell r="DL288" t="str">
            <v>010206M19</v>
          </cell>
        </row>
        <row r="289">
          <cell r="DL289" t="str">
            <v>010207F01</v>
          </cell>
        </row>
        <row r="290">
          <cell r="DL290" t="str">
            <v>010207F02</v>
          </cell>
        </row>
        <row r="291">
          <cell r="DL291" t="str">
            <v>010207F03</v>
          </cell>
        </row>
        <row r="292">
          <cell r="DL292" t="str">
            <v>010207F04</v>
          </cell>
        </row>
        <row r="293">
          <cell r="DL293" t="str">
            <v>010207F05</v>
          </cell>
        </row>
        <row r="294">
          <cell r="DL294" t="str">
            <v>010207F06</v>
          </cell>
        </row>
        <row r="295">
          <cell r="DL295" t="str">
            <v>010207F07</v>
          </cell>
        </row>
        <row r="296">
          <cell r="DL296" t="str">
            <v>010207F08</v>
          </cell>
        </row>
        <row r="297">
          <cell r="DL297" t="str">
            <v>010207F09</v>
          </cell>
        </row>
        <row r="298">
          <cell r="DL298" t="str">
            <v>010207F10</v>
          </cell>
        </row>
        <row r="299">
          <cell r="DL299" t="str">
            <v>010207F11</v>
          </cell>
        </row>
        <row r="300">
          <cell r="DL300" t="str">
            <v>010207F12</v>
          </cell>
        </row>
        <row r="301">
          <cell r="DL301" t="str">
            <v>010207F13</v>
          </cell>
        </row>
        <row r="302">
          <cell r="DL302" t="str">
            <v>010207F14</v>
          </cell>
        </row>
        <row r="303">
          <cell r="DL303" t="str">
            <v>010207F15</v>
          </cell>
        </row>
        <row r="304">
          <cell r="DL304" t="str">
            <v>010207F16</v>
          </cell>
        </row>
        <row r="305">
          <cell r="DL305" t="str">
            <v>010207F17</v>
          </cell>
        </row>
        <row r="306">
          <cell r="DL306" t="str">
            <v>010207F18</v>
          </cell>
        </row>
        <row r="307">
          <cell r="DL307" t="str">
            <v>010207F19</v>
          </cell>
        </row>
        <row r="308">
          <cell r="DL308" t="str">
            <v>010207M01</v>
          </cell>
        </row>
        <row r="309">
          <cell r="DL309" t="str">
            <v>010207M02</v>
          </cell>
        </row>
        <row r="310">
          <cell r="DL310" t="str">
            <v>010207M03</v>
          </cell>
        </row>
        <row r="311">
          <cell r="DL311" t="str">
            <v>010207M04</v>
          </cell>
        </row>
        <row r="312">
          <cell r="DL312" t="str">
            <v>010207M05</v>
          </cell>
        </row>
        <row r="313">
          <cell r="DL313" t="str">
            <v>010207M06</v>
          </cell>
        </row>
        <row r="314">
          <cell r="DL314" t="str">
            <v>010207M07</v>
          </cell>
        </row>
        <row r="315">
          <cell r="DL315" t="str">
            <v>010207M08</v>
          </cell>
        </row>
        <row r="316">
          <cell r="DL316" t="str">
            <v>010207M09</v>
          </cell>
        </row>
        <row r="317">
          <cell r="DL317" t="str">
            <v>010207M10</v>
          </cell>
        </row>
        <row r="318">
          <cell r="DL318" t="str">
            <v>010207M11</v>
          </cell>
        </row>
        <row r="319">
          <cell r="DL319" t="str">
            <v>010207M12</v>
          </cell>
        </row>
        <row r="320">
          <cell r="DL320" t="str">
            <v>010207M13</v>
          </cell>
        </row>
        <row r="321">
          <cell r="DL321" t="str">
            <v>010207M14</v>
          </cell>
        </row>
        <row r="322">
          <cell r="DL322" t="str">
            <v>010207M15</v>
          </cell>
        </row>
        <row r="323">
          <cell r="DL323" t="str">
            <v>010207M16</v>
          </cell>
        </row>
        <row r="324">
          <cell r="DL324" t="str">
            <v>010207M17</v>
          </cell>
        </row>
        <row r="325">
          <cell r="DL325" t="str">
            <v>010207M18</v>
          </cell>
        </row>
        <row r="326">
          <cell r="DL326" t="str">
            <v>010207M19</v>
          </cell>
        </row>
        <row r="327">
          <cell r="DL327" t="str">
            <v>0103FLL01</v>
          </cell>
        </row>
        <row r="328">
          <cell r="DL328" t="str">
            <v>0103FLL02</v>
          </cell>
        </row>
        <row r="329">
          <cell r="DL329" t="str">
            <v>0103FLL03</v>
          </cell>
        </row>
        <row r="330">
          <cell r="DL330" t="str">
            <v>0103FLL04</v>
          </cell>
        </row>
        <row r="331">
          <cell r="DL331" t="str">
            <v>0103FLL05</v>
          </cell>
        </row>
        <row r="332">
          <cell r="DL332" t="str">
            <v>0103FLL06</v>
          </cell>
        </row>
        <row r="333">
          <cell r="DL333" t="str">
            <v>0103FLL07</v>
          </cell>
        </row>
        <row r="334">
          <cell r="DL334" t="str">
            <v>0103FLL08</v>
          </cell>
        </row>
        <row r="335">
          <cell r="DL335" t="str">
            <v>0103FLL09</v>
          </cell>
        </row>
        <row r="336">
          <cell r="DL336" t="str">
            <v>0103FLL10</v>
          </cell>
        </row>
        <row r="337">
          <cell r="DL337" t="str">
            <v>0103FLL11</v>
          </cell>
        </row>
        <row r="338">
          <cell r="DL338" t="str">
            <v>0103FLL12</v>
          </cell>
        </row>
        <row r="339">
          <cell r="DL339" t="str">
            <v>0103FLL13</v>
          </cell>
        </row>
        <row r="340">
          <cell r="DL340" t="str">
            <v>0103FLL14</v>
          </cell>
        </row>
        <row r="341">
          <cell r="DL341" t="str">
            <v>0103FLL15</v>
          </cell>
        </row>
        <row r="342">
          <cell r="DL342" t="str">
            <v>0103FLL16</v>
          </cell>
        </row>
        <row r="343">
          <cell r="DL343" t="str">
            <v>0103FLL17</v>
          </cell>
        </row>
        <row r="344">
          <cell r="DL344" t="str">
            <v>0103FLL18</v>
          </cell>
        </row>
        <row r="345">
          <cell r="DL345" t="str">
            <v>0103FLL19</v>
          </cell>
        </row>
        <row r="346">
          <cell r="DL346" t="str">
            <v>0104BLL01</v>
          </cell>
        </row>
        <row r="347">
          <cell r="DL347" t="str">
            <v>0104BLL02</v>
          </cell>
        </row>
        <row r="348">
          <cell r="DL348" t="str">
            <v>0104BLL03</v>
          </cell>
        </row>
        <row r="349">
          <cell r="DL349" t="str">
            <v>0104BLL04</v>
          </cell>
        </row>
        <row r="350">
          <cell r="DL350" t="str">
            <v>0104BLL05</v>
          </cell>
        </row>
        <row r="351">
          <cell r="DL351" t="str">
            <v>0104BLL06</v>
          </cell>
        </row>
        <row r="352">
          <cell r="DL352" t="str">
            <v>0104BLL07</v>
          </cell>
        </row>
        <row r="353">
          <cell r="DL353" t="str">
            <v>0104BLL08</v>
          </cell>
        </row>
        <row r="354">
          <cell r="DL354" t="str">
            <v>0104BLL09</v>
          </cell>
        </row>
        <row r="355">
          <cell r="DL355" t="str">
            <v>0104BLL10</v>
          </cell>
        </row>
        <row r="356">
          <cell r="DL356" t="str">
            <v>0104BLL11</v>
          </cell>
        </row>
        <row r="357">
          <cell r="DL357" t="str">
            <v>0104BLL12</v>
          </cell>
        </row>
        <row r="358">
          <cell r="DL358" t="str">
            <v>0104BLL13</v>
          </cell>
        </row>
        <row r="359">
          <cell r="DL359" t="str">
            <v>0104BLL14</v>
          </cell>
        </row>
        <row r="360">
          <cell r="DL360" t="str">
            <v>0104BLL15</v>
          </cell>
        </row>
        <row r="361">
          <cell r="DL361" t="str">
            <v>0104BLL16</v>
          </cell>
        </row>
        <row r="362">
          <cell r="DL362" t="str">
            <v>0104BLL17</v>
          </cell>
        </row>
        <row r="363">
          <cell r="DL363" t="str">
            <v>0104BLL18</v>
          </cell>
        </row>
        <row r="364">
          <cell r="DL364" t="str">
            <v>0104BLL19</v>
          </cell>
        </row>
        <row r="365">
          <cell r="DL365" t="str">
            <v>0105H0101</v>
          </cell>
        </row>
        <row r="366">
          <cell r="DL366" t="str">
            <v>0105H0102</v>
          </cell>
        </row>
        <row r="367">
          <cell r="DL367" t="str">
            <v>0105H0103</v>
          </cell>
        </row>
        <row r="368">
          <cell r="DL368" t="str">
            <v>0105H0104</v>
          </cell>
        </row>
        <row r="369">
          <cell r="DL369" t="str">
            <v>0105H0105</v>
          </cell>
        </row>
        <row r="370">
          <cell r="DL370" t="str">
            <v>0105H0106</v>
          </cell>
        </row>
        <row r="371">
          <cell r="DL371" t="str">
            <v>0105H0107</v>
          </cell>
        </row>
        <row r="372">
          <cell r="DL372" t="str">
            <v>0105H0108</v>
          </cell>
        </row>
        <row r="373">
          <cell r="DL373" t="str">
            <v>0105H0109</v>
          </cell>
        </row>
        <row r="374">
          <cell r="DL374" t="str">
            <v>0105H0110</v>
          </cell>
        </row>
        <row r="375">
          <cell r="DL375" t="str">
            <v>0105H0111</v>
          </cell>
        </row>
        <row r="376">
          <cell r="DL376" t="str">
            <v>0105H0112</v>
          </cell>
        </row>
        <row r="377">
          <cell r="DL377" t="str">
            <v>0105H0113</v>
          </cell>
        </row>
        <row r="378">
          <cell r="DL378" t="str">
            <v>0105H0114</v>
          </cell>
        </row>
        <row r="379">
          <cell r="DL379" t="str">
            <v>0105H0115</v>
          </cell>
        </row>
        <row r="380">
          <cell r="DL380" t="str">
            <v>0105H0116</v>
          </cell>
        </row>
        <row r="381">
          <cell r="DL381" t="str">
            <v>0105H0117</v>
          </cell>
        </row>
        <row r="382">
          <cell r="DL382" t="str">
            <v>0105H0118</v>
          </cell>
        </row>
        <row r="383">
          <cell r="DL383" t="str">
            <v>0105H0119</v>
          </cell>
        </row>
        <row r="384">
          <cell r="DL384" t="str">
            <v>0105H0201</v>
          </cell>
        </row>
        <row r="385">
          <cell r="DL385" t="str">
            <v>0105H0202</v>
          </cell>
        </row>
        <row r="386">
          <cell r="DL386" t="str">
            <v>0105H0203</v>
          </cell>
        </row>
        <row r="387">
          <cell r="DL387" t="str">
            <v>0105H0204</v>
          </cell>
        </row>
        <row r="388">
          <cell r="DL388" t="str">
            <v>0105H0205</v>
          </cell>
        </row>
        <row r="389">
          <cell r="DL389" t="str">
            <v>0105H0206</v>
          </cell>
        </row>
        <row r="390">
          <cell r="DL390" t="str">
            <v>0105H0207</v>
          </cell>
        </row>
        <row r="391">
          <cell r="DL391" t="str">
            <v>0105H0208</v>
          </cell>
        </row>
        <row r="392">
          <cell r="DL392" t="str">
            <v>0105H0209</v>
          </cell>
        </row>
        <row r="393">
          <cell r="DL393" t="str">
            <v>0105H0210</v>
          </cell>
        </row>
        <row r="394">
          <cell r="DL394" t="str">
            <v>0105H0211</v>
          </cell>
        </row>
        <row r="395">
          <cell r="DL395" t="str">
            <v>0105H0212</v>
          </cell>
        </row>
        <row r="396">
          <cell r="DL396" t="str">
            <v>0105H0213</v>
          </cell>
        </row>
        <row r="397">
          <cell r="DL397" t="str">
            <v>0105H0214</v>
          </cell>
        </row>
        <row r="398">
          <cell r="DL398" t="str">
            <v>0105H0215</v>
          </cell>
        </row>
        <row r="399">
          <cell r="DL399" t="str">
            <v>0105H0216</v>
          </cell>
        </row>
        <row r="400">
          <cell r="DL400" t="str">
            <v>0105H0217</v>
          </cell>
        </row>
        <row r="401">
          <cell r="DL401" t="str">
            <v>0105H0218</v>
          </cell>
        </row>
        <row r="402">
          <cell r="DL402" t="str">
            <v>0105H0219</v>
          </cell>
        </row>
        <row r="403">
          <cell r="DL403" t="str">
            <v>01KIKLLKI</v>
          </cell>
        </row>
        <row r="404">
          <cell r="DL404" t="str">
            <v>020101C01</v>
          </cell>
        </row>
        <row r="405">
          <cell r="DL405" t="str">
            <v>020101C02</v>
          </cell>
        </row>
        <row r="406">
          <cell r="DL406" t="str">
            <v>020101C03</v>
          </cell>
        </row>
        <row r="407">
          <cell r="DL407" t="str">
            <v>020101C04</v>
          </cell>
        </row>
        <row r="408">
          <cell r="DL408" t="str">
            <v>020101C05</v>
          </cell>
        </row>
        <row r="409">
          <cell r="DL409" t="str">
            <v>020101C06</v>
          </cell>
        </row>
        <row r="410">
          <cell r="DL410" t="str">
            <v>020101C07</v>
          </cell>
        </row>
        <row r="411">
          <cell r="DL411" t="str">
            <v>020101C08</v>
          </cell>
        </row>
        <row r="412">
          <cell r="DL412" t="str">
            <v>020101C09</v>
          </cell>
        </row>
        <row r="413">
          <cell r="DL413" t="str">
            <v>020101C10</v>
          </cell>
        </row>
        <row r="414">
          <cell r="DL414" t="str">
            <v>020101C11</v>
          </cell>
        </row>
        <row r="415">
          <cell r="DL415" t="str">
            <v>020101C12</v>
          </cell>
        </row>
        <row r="416">
          <cell r="DL416" t="str">
            <v>020101C13</v>
          </cell>
        </row>
        <row r="417">
          <cell r="DL417" t="str">
            <v>020101C14</v>
          </cell>
        </row>
        <row r="418">
          <cell r="DL418" t="str">
            <v>020101C15</v>
          </cell>
        </row>
        <row r="419">
          <cell r="DL419" t="str">
            <v>020101C16</v>
          </cell>
        </row>
        <row r="420">
          <cell r="DL420" t="str">
            <v>020101C17</v>
          </cell>
        </row>
        <row r="421">
          <cell r="DL421" t="str">
            <v>020101C18</v>
          </cell>
        </row>
        <row r="422">
          <cell r="DL422" t="str">
            <v>020101C19</v>
          </cell>
        </row>
        <row r="423">
          <cell r="DL423" t="str">
            <v>020102C01</v>
          </cell>
        </row>
        <row r="424">
          <cell r="DL424" t="str">
            <v>020102C02</v>
          </cell>
        </row>
        <row r="425">
          <cell r="DL425" t="str">
            <v>020102C03</v>
          </cell>
        </row>
        <row r="426">
          <cell r="DL426" t="str">
            <v>020102C04</v>
          </cell>
        </row>
        <row r="427">
          <cell r="DL427" t="str">
            <v>020102C05</v>
          </cell>
        </row>
        <row r="428">
          <cell r="DL428" t="str">
            <v>020102C06</v>
          </cell>
        </row>
        <row r="429">
          <cell r="DL429" t="str">
            <v>020102C07</v>
          </cell>
        </row>
        <row r="430">
          <cell r="DL430" t="str">
            <v>020102C08</v>
          </cell>
        </row>
        <row r="431">
          <cell r="DL431" t="str">
            <v>020102C09</v>
          </cell>
        </row>
        <row r="432">
          <cell r="DL432" t="str">
            <v>020102C10</v>
          </cell>
        </row>
        <row r="433">
          <cell r="DL433" t="str">
            <v>020102C11</v>
          </cell>
        </row>
        <row r="434">
          <cell r="DL434" t="str">
            <v>020102C12</v>
          </cell>
        </row>
        <row r="435">
          <cell r="DL435" t="str">
            <v>020102C13</v>
          </cell>
        </row>
        <row r="436">
          <cell r="DL436" t="str">
            <v>020102C14</v>
          </cell>
        </row>
        <row r="437">
          <cell r="DL437" t="str">
            <v>020102C15</v>
          </cell>
        </row>
        <row r="438">
          <cell r="DL438" t="str">
            <v>020102C16</v>
          </cell>
        </row>
        <row r="439">
          <cell r="DL439" t="str">
            <v>020102C17</v>
          </cell>
        </row>
        <row r="440">
          <cell r="DL440" t="str">
            <v>020102C18</v>
          </cell>
        </row>
        <row r="441">
          <cell r="DL441" t="str">
            <v>020102C19</v>
          </cell>
        </row>
        <row r="442">
          <cell r="DL442" t="str">
            <v>020103C01</v>
          </cell>
        </row>
        <row r="443">
          <cell r="DL443" t="str">
            <v>020103C02</v>
          </cell>
        </row>
        <row r="444">
          <cell r="DL444" t="str">
            <v>020103C03</v>
          </cell>
        </row>
        <row r="445">
          <cell r="DL445" t="str">
            <v>020103C04</v>
          </cell>
        </row>
        <row r="446">
          <cell r="DL446" t="str">
            <v>020103C05</v>
          </cell>
        </row>
        <row r="447">
          <cell r="DL447" t="str">
            <v>020103C06</v>
          </cell>
        </row>
        <row r="448">
          <cell r="DL448" t="str">
            <v>020103C07</v>
          </cell>
        </row>
        <row r="449">
          <cell r="DL449" t="str">
            <v>020103C08</v>
          </cell>
        </row>
        <row r="450">
          <cell r="DL450" t="str">
            <v>020103C09</v>
          </cell>
        </row>
        <row r="451">
          <cell r="DL451" t="str">
            <v>020103C10</v>
          </cell>
        </row>
        <row r="452">
          <cell r="DL452" t="str">
            <v>020103C11</v>
          </cell>
        </row>
        <row r="453">
          <cell r="DL453" t="str">
            <v>020103C12</v>
          </cell>
        </row>
        <row r="454">
          <cell r="DL454" t="str">
            <v>020103C13</v>
          </cell>
        </row>
        <row r="455">
          <cell r="DL455" t="str">
            <v>020103C14</v>
          </cell>
        </row>
        <row r="456">
          <cell r="DL456" t="str">
            <v>020103C15</v>
          </cell>
        </row>
        <row r="457">
          <cell r="DL457" t="str">
            <v>020103C16</v>
          </cell>
        </row>
        <row r="458">
          <cell r="DL458" t="str">
            <v>020103C17</v>
          </cell>
        </row>
        <row r="459">
          <cell r="DL459" t="str">
            <v>020103C18</v>
          </cell>
        </row>
        <row r="460">
          <cell r="DL460" t="str">
            <v>020103C19</v>
          </cell>
        </row>
        <row r="461">
          <cell r="DL461" t="str">
            <v>020104C01</v>
          </cell>
        </row>
        <row r="462">
          <cell r="DL462" t="str">
            <v>020104C02</v>
          </cell>
        </row>
        <row r="463">
          <cell r="DL463" t="str">
            <v>020104C03</v>
          </cell>
        </row>
        <row r="464">
          <cell r="DL464" t="str">
            <v>020104C04</v>
          </cell>
        </row>
        <row r="465">
          <cell r="DL465" t="str">
            <v>020104C05</v>
          </cell>
        </row>
        <row r="466">
          <cell r="DL466" t="str">
            <v>020104C06</v>
          </cell>
        </row>
        <row r="467">
          <cell r="DL467" t="str">
            <v>020104C07</v>
          </cell>
        </row>
        <row r="468">
          <cell r="DL468" t="str">
            <v>020104C08</v>
          </cell>
        </row>
        <row r="469">
          <cell r="DL469" t="str">
            <v>020104C09</v>
          </cell>
        </row>
        <row r="470">
          <cell r="DL470" t="str">
            <v>020104C10</v>
          </cell>
        </row>
        <row r="471">
          <cell r="DL471" t="str">
            <v>020104C11</v>
          </cell>
        </row>
        <row r="472">
          <cell r="DL472" t="str">
            <v>020104C12</v>
          </cell>
        </row>
        <row r="473">
          <cell r="DL473" t="str">
            <v>020104C13</v>
          </cell>
        </row>
        <row r="474">
          <cell r="DL474" t="str">
            <v>020104C14</v>
          </cell>
        </row>
        <row r="475">
          <cell r="DL475" t="str">
            <v>020104C15</v>
          </cell>
        </row>
        <row r="476">
          <cell r="DL476" t="str">
            <v>020104C16</v>
          </cell>
        </row>
        <row r="477">
          <cell r="DL477" t="str">
            <v>020104C17</v>
          </cell>
        </row>
        <row r="478">
          <cell r="DL478" t="str">
            <v>020104C18</v>
          </cell>
        </row>
        <row r="479">
          <cell r="DL479" t="str">
            <v>020104C19</v>
          </cell>
        </row>
        <row r="480">
          <cell r="DL480" t="str">
            <v>020105C01</v>
          </cell>
        </row>
        <row r="481">
          <cell r="DL481" t="str">
            <v>020105C02</v>
          </cell>
        </row>
        <row r="482">
          <cell r="DL482" t="str">
            <v>020105C03</v>
          </cell>
        </row>
        <row r="483">
          <cell r="DL483" t="str">
            <v>020105C04</v>
          </cell>
        </row>
        <row r="484">
          <cell r="DL484" t="str">
            <v>020105C05</v>
          </cell>
        </row>
        <row r="485">
          <cell r="DL485" t="str">
            <v>020105C06</v>
          </cell>
        </row>
        <row r="486">
          <cell r="DL486" t="str">
            <v>020105C07</v>
          </cell>
        </row>
        <row r="487">
          <cell r="DL487" t="str">
            <v>020105C08</v>
          </cell>
        </row>
        <row r="488">
          <cell r="DL488" t="str">
            <v>020105C09</v>
          </cell>
        </row>
        <row r="489">
          <cell r="DL489" t="str">
            <v>020105C10</v>
          </cell>
        </row>
        <row r="490">
          <cell r="DL490" t="str">
            <v>020105C11</v>
          </cell>
        </row>
        <row r="491">
          <cell r="DL491" t="str">
            <v>020105C12</v>
          </cell>
        </row>
        <row r="492">
          <cell r="DL492" t="str">
            <v>020105C13</v>
          </cell>
        </row>
        <row r="493">
          <cell r="DL493" t="str">
            <v>020105C14</v>
          </cell>
        </row>
        <row r="494">
          <cell r="DL494" t="str">
            <v>020105C15</v>
          </cell>
        </row>
        <row r="495">
          <cell r="DL495" t="str">
            <v>020105C16</v>
          </cell>
        </row>
        <row r="496">
          <cell r="DL496" t="str">
            <v>020105C17</v>
          </cell>
        </row>
        <row r="497">
          <cell r="DL497" t="str">
            <v>020105C18</v>
          </cell>
        </row>
        <row r="498">
          <cell r="DL498" t="str">
            <v>020105C19</v>
          </cell>
        </row>
        <row r="499">
          <cell r="DL499" t="str">
            <v>020106C01</v>
          </cell>
        </row>
        <row r="500">
          <cell r="DL500" t="str">
            <v>020106C02</v>
          </cell>
        </row>
        <row r="501">
          <cell r="DL501" t="str">
            <v>020106C03</v>
          </cell>
        </row>
        <row r="502">
          <cell r="DL502" t="str">
            <v>020106C04</v>
          </cell>
        </row>
        <row r="503">
          <cell r="DL503" t="str">
            <v>020106C05</v>
          </cell>
        </row>
        <row r="504">
          <cell r="DL504" t="str">
            <v>020106C06</v>
          </cell>
        </row>
        <row r="505">
          <cell r="DL505" t="str">
            <v>020106C07</v>
          </cell>
        </row>
        <row r="506">
          <cell r="DL506" t="str">
            <v>020106C08</v>
          </cell>
        </row>
        <row r="507">
          <cell r="DL507" t="str">
            <v>020106C09</v>
          </cell>
        </row>
        <row r="508">
          <cell r="DL508" t="str">
            <v>020106C10</v>
          </cell>
        </row>
        <row r="509">
          <cell r="DL509" t="str">
            <v>020106C11</v>
          </cell>
        </row>
        <row r="510">
          <cell r="DL510" t="str">
            <v>020106C12</v>
          </cell>
        </row>
        <row r="511">
          <cell r="DL511" t="str">
            <v>020106C13</v>
          </cell>
        </row>
        <row r="512">
          <cell r="DL512" t="str">
            <v>020106C14</v>
          </cell>
        </row>
        <row r="513">
          <cell r="DL513" t="str">
            <v>020106C15</v>
          </cell>
        </row>
        <row r="514">
          <cell r="DL514" t="str">
            <v>020106C16</v>
          </cell>
        </row>
        <row r="515">
          <cell r="DL515" t="str">
            <v>020106C17</v>
          </cell>
        </row>
        <row r="516">
          <cell r="DL516" t="str">
            <v>020106C18</v>
          </cell>
        </row>
        <row r="517">
          <cell r="DL517" t="str">
            <v>020106C19</v>
          </cell>
        </row>
        <row r="518">
          <cell r="DL518" t="str">
            <v>020107C01</v>
          </cell>
        </row>
        <row r="519">
          <cell r="DL519" t="str">
            <v>020107C02</v>
          </cell>
        </row>
        <row r="520">
          <cell r="DL520" t="str">
            <v>020107C03</v>
          </cell>
        </row>
        <row r="521">
          <cell r="DL521" t="str">
            <v>020107C04</v>
          </cell>
        </row>
        <row r="522">
          <cell r="DL522" t="str">
            <v>020107C05</v>
          </cell>
        </row>
        <row r="523">
          <cell r="DL523" t="str">
            <v>020107C06</v>
          </cell>
        </row>
        <row r="524">
          <cell r="DL524" t="str">
            <v>020107C07</v>
          </cell>
        </row>
        <row r="525">
          <cell r="DL525" t="str">
            <v>020107C08</v>
          </cell>
        </row>
        <row r="526">
          <cell r="DL526" t="str">
            <v>020107C09</v>
          </cell>
        </row>
        <row r="527">
          <cell r="DL527" t="str">
            <v>020107C10</v>
          </cell>
        </row>
        <row r="528">
          <cell r="DL528" t="str">
            <v>020107C11</v>
          </cell>
        </row>
        <row r="529">
          <cell r="DL529" t="str">
            <v>020107C12</v>
          </cell>
        </row>
        <row r="530">
          <cell r="DL530" t="str">
            <v>020107C13</v>
          </cell>
        </row>
        <row r="531">
          <cell r="DL531" t="str">
            <v>020107C14</v>
          </cell>
        </row>
        <row r="532">
          <cell r="DL532" t="str">
            <v>020107C15</v>
          </cell>
        </row>
        <row r="533">
          <cell r="DL533" t="str">
            <v>020107C16</v>
          </cell>
        </row>
        <row r="534">
          <cell r="DL534" t="str">
            <v>020107C17</v>
          </cell>
        </row>
        <row r="535">
          <cell r="DL535" t="str">
            <v>020107C18</v>
          </cell>
        </row>
        <row r="536">
          <cell r="DL536" t="str">
            <v>020107C19</v>
          </cell>
        </row>
        <row r="537">
          <cell r="DL537" t="str">
            <v>0205LLL01</v>
          </cell>
        </row>
        <row r="538">
          <cell r="DL538" t="str">
            <v>0205LLL02</v>
          </cell>
        </row>
        <row r="539">
          <cell r="DL539" t="str">
            <v>0205LLL03</v>
          </cell>
        </row>
        <row r="540">
          <cell r="DL540" t="str">
            <v>0205LLL04</v>
          </cell>
        </row>
        <row r="541">
          <cell r="DL541" t="str">
            <v>0205LLL05</v>
          </cell>
        </row>
        <row r="542">
          <cell r="DL542" t="str">
            <v>0205LLL06</v>
          </cell>
        </row>
        <row r="543">
          <cell r="DL543" t="str">
            <v>0205LLL07</v>
          </cell>
        </row>
        <row r="544">
          <cell r="DL544" t="str">
            <v>0205LLL08</v>
          </cell>
        </row>
        <row r="545">
          <cell r="DL545" t="str">
            <v>0205LLL09</v>
          </cell>
        </row>
        <row r="546">
          <cell r="DL546" t="str">
            <v>0205LLL10</v>
          </cell>
        </row>
        <row r="547">
          <cell r="DL547" t="str">
            <v>0205LLL11</v>
          </cell>
        </row>
        <row r="548">
          <cell r="DL548" t="str">
            <v>0205LLL12</v>
          </cell>
        </row>
        <row r="549">
          <cell r="DL549" t="str">
            <v>0205LLL13</v>
          </cell>
        </row>
        <row r="550">
          <cell r="DL550" t="str">
            <v>0205LLL14</v>
          </cell>
        </row>
        <row r="551">
          <cell r="DL551" t="str">
            <v>0205LLL15</v>
          </cell>
        </row>
        <row r="552">
          <cell r="DL552" t="str">
            <v>0205LLL16</v>
          </cell>
        </row>
        <row r="553">
          <cell r="DL553" t="str">
            <v>0205LLL17</v>
          </cell>
        </row>
        <row r="554">
          <cell r="DL554" t="str">
            <v>0205LLL18</v>
          </cell>
        </row>
        <row r="555">
          <cell r="DL555" t="str">
            <v>0205LLL19</v>
          </cell>
        </row>
        <row r="556">
          <cell r="DL556" t="str">
            <v>0205LLL01</v>
          </cell>
        </row>
        <row r="557">
          <cell r="DL557" t="str">
            <v>0205LLL02</v>
          </cell>
        </row>
        <row r="558">
          <cell r="DL558" t="str">
            <v>0205LLL03</v>
          </cell>
        </row>
        <row r="559">
          <cell r="DL559" t="str">
            <v>0205LLL04</v>
          </cell>
        </row>
        <row r="560">
          <cell r="DL560" t="str">
            <v>0205LLL05</v>
          </cell>
        </row>
        <row r="561">
          <cell r="DL561" t="str">
            <v>0205LLL06</v>
          </cell>
        </row>
        <row r="562">
          <cell r="DL562" t="str">
            <v>0205LLL07</v>
          </cell>
        </row>
        <row r="563">
          <cell r="DL563" t="str">
            <v>0205LLL08</v>
          </cell>
        </row>
        <row r="564">
          <cell r="DL564" t="str">
            <v>0205LLL09</v>
          </cell>
        </row>
        <row r="565">
          <cell r="DL565" t="str">
            <v>0205LLL10</v>
          </cell>
        </row>
        <row r="566">
          <cell r="DL566" t="str">
            <v>0205LLL11</v>
          </cell>
        </row>
        <row r="567">
          <cell r="DL567" t="str">
            <v>0205LLL12</v>
          </cell>
        </row>
        <row r="568">
          <cell r="DL568" t="str">
            <v>0205LLL13</v>
          </cell>
        </row>
        <row r="569">
          <cell r="DL569" t="str">
            <v>0205LLL14</v>
          </cell>
        </row>
        <row r="570">
          <cell r="DL570" t="str">
            <v>0205LLL15</v>
          </cell>
        </row>
        <row r="571">
          <cell r="DL571" t="str">
            <v>0205LLL16</v>
          </cell>
        </row>
        <row r="572">
          <cell r="DL572" t="str">
            <v>0205LLL17</v>
          </cell>
        </row>
        <row r="573">
          <cell r="DL573" t="str">
            <v>0205LLL18</v>
          </cell>
        </row>
        <row r="574">
          <cell r="DL574" t="str">
            <v>0205LLL19</v>
          </cell>
        </row>
        <row r="575">
          <cell r="DL575" t="str">
            <v>0205LLL01</v>
          </cell>
        </row>
        <row r="576">
          <cell r="DL576" t="str">
            <v>0205LLL02</v>
          </cell>
        </row>
        <row r="577">
          <cell r="DL577" t="str">
            <v>0205LLL03</v>
          </cell>
        </row>
        <row r="578">
          <cell r="DL578" t="str">
            <v>0205LLL04</v>
          </cell>
        </row>
        <row r="579">
          <cell r="DL579" t="str">
            <v>0205LLL05</v>
          </cell>
        </row>
        <row r="580">
          <cell r="DL580" t="str">
            <v>0205LLL06</v>
          </cell>
        </row>
        <row r="581">
          <cell r="DL581" t="str">
            <v>0205LLL07</v>
          </cell>
        </row>
        <row r="582">
          <cell r="DL582" t="str">
            <v>0205LLL08</v>
          </cell>
        </row>
        <row r="583">
          <cell r="DL583" t="str">
            <v>0205LLL09</v>
          </cell>
        </row>
        <row r="584">
          <cell r="DL584" t="str">
            <v>0205LLL10</v>
          </cell>
        </row>
        <row r="585">
          <cell r="DL585" t="str">
            <v>0205LLL11</v>
          </cell>
        </row>
        <row r="586">
          <cell r="DL586" t="str">
            <v>0205LLL12</v>
          </cell>
        </row>
        <row r="587">
          <cell r="DL587" t="str">
            <v>0205LLL13</v>
          </cell>
        </row>
        <row r="588">
          <cell r="DL588" t="str">
            <v>0205LLL14</v>
          </cell>
        </row>
        <row r="589">
          <cell r="DL589" t="str">
            <v>0205LLL15</v>
          </cell>
        </row>
        <row r="590">
          <cell r="DL590" t="str">
            <v>0205LLL16</v>
          </cell>
        </row>
        <row r="591">
          <cell r="DL591" t="str">
            <v>0205LLL17</v>
          </cell>
        </row>
        <row r="592">
          <cell r="DL592" t="str">
            <v>0205LLL18</v>
          </cell>
        </row>
        <row r="593">
          <cell r="DL593" t="str">
            <v>0205LLL19</v>
          </cell>
        </row>
        <row r="594">
          <cell r="DL594" t="str">
            <v>0205LLL01</v>
          </cell>
        </row>
        <row r="595">
          <cell r="DL595" t="str">
            <v>0205LLL02</v>
          </cell>
        </row>
        <row r="596">
          <cell r="DL596" t="str">
            <v>0205LLL03</v>
          </cell>
        </row>
        <row r="597">
          <cell r="DL597" t="str">
            <v>0205LLL04</v>
          </cell>
        </row>
        <row r="598">
          <cell r="DL598" t="str">
            <v>0205LLL05</v>
          </cell>
        </row>
        <row r="599">
          <cell r="DL599" t="str">
            <v>0205LLL06</v>
          </cell>
        </row>
        <row r="600">
          <cell r="DL600" t="str">
            <v>0205LLL07</v>
          </cell>
        </row>
        <row r="601">
          <cell r="DL601" t="str">
            <v>0205LLL08</v>
          </cell>
        </row>
        <row r="602">
          <cell r="DL602" t="str">
            <v>0205LLL09</v>
          </cell>
        </row>
        <row r="603">
          <cell r="DL603" t="str">
            <v>0205LLL10</v>
          </cell>
        </row>
        <row r="604">
          <cell r="DL604" t="str">
            <v>0205LLL11</v>
          </cell>
        </row>
        <row r="605">
          <cell r="DL605" t="str">
            <v>0205LLL12</v>
          </cell>
        </row>
        <row r="606">
          <cell r="DL606" t="str">
            <v>0205LLL13</v>
          </cell>
        </row>
        <row r="607">
          <cell r="DL607" t="str">
            <v>0205LLL14</v>
          </cell>
        </row>
        <row r="608">
          <cell r="DL608" t="str">
            <v>0205LLL15</v>
          </cell>
        </row>
        <row r="609">
          <cell r="DL609" t="str">
            <v>0205LLL16</v>
          </cell>
        </row>
        <row r="610">
          <cell r="DL610" t="str">
            <v>0205LLL17</v>
          </cell>
        </row>
        <row r="611">
          <cell r="DL611" t="str">
            <v>0205LLL18</v>
          </cell>
        </row>
        <row r="612">
          <cell r="DL612" t="str">
            <v>0205LLL19</v>
          </cell>
        </row>
        <row r="613">
          <cell r="DL613" t="str">
            <v>0205LLL01</v>
          </cell>
        </row>
        <row r="614">
          <cell r="DL614" t="str">
            <v>0205LLL02</v>
          </cell>
        </row>
        <row r="615">
          <cell r="DL615" t="str">
            <v>0205LLL03</v>
          </cell>
        </row>
        <row r="616">
          <cell r="DL616" t="str">
            <v>0205LLL04</v>
          </cell>
        </row>
        <row r="617">
          <cell r="DL617" t="str">
            <v>0205LLL05</v>
          </cell>
        </row>
        <row r="618">
          <cell r="DL618" t="str">
            <v>0205LLL06</v>
          </cell>
        </row>
        <row r="619">
          <cell r="DL619" t="str">
            <v>0205LLL07</v>
          </cell>
        </row>
        <row r="620">
          <cell r="DL620" t="str">
            <v>0205LLL08</v>
          </cell>
        </row>
        <row r="621">
          <cell r="DL621" t="str">
            <v>0205LLL09</v>
          </cell>
        </row>
        <row r="622">
          <cell r="DL622" t="str">
            <v>0205LLL10</v>
          </cell>
        </row>
        <row r="623">
          <cell r="DL623" t="str">
            <v>0205LLL11</v>
          </cell>
        </row>
        <row r="624">
          <cell r="DL624" t="str">
            <v>0205LLL12</v>
          </cell>
        </row>
        <row r="625">
          <cell r="DL625" t="str">
            <v>0205LLL13</v>
          </cell>
        </row>
        <row r="626">
          <cell r="DL626" t="str">
            <v>0205LLL14</v>
          </cell>
        </row>
        <row r="627">
          <cell r="DL627" t="str">
            <v>0205LLL15</v>
          </cell>
        </row>
        <row r="628">
          <cell r="DL628" t="str">
            <v>0205LLL16</v>
          </cell>
        </row>
        <row r="629">
          <cell r="DL629" t="str">
            <v>0205LLL17</v>
          </cell>
        </row>
        <row r="630">
          <cell r="DL630" t="str">
            <v>0205LLL18</v>
          </cell>
        </row>
        <row r="631">
          <cell r="DL631" t="str">
            <v>0205LLL19</v>
          </cell>
        </row>
        <row r="632">
          <cell r="DL632" t="str">
            <v>0205LLL01</v>
          </cell>
        </row>
        <row r="633">
          <cell r="DL633" t="str">
            <v>0205LLL02</v>
          </cell>
        </row>
        <row r="634">
          <cell r="DL634" t="str">
            <v>0205LLL03</v>
          </cell>
        </row>
        <row r="635">
          <cell r="DL635" t="str">
            <v>0205LLL04</v>
          </cell>
        </row>
        <row r="636">
          <cell r="DL636" t="str">
            <v>0205LLL05</v>
          </cell>
        </row>
        <row r="637">
          <cell r="DL637" t="str">
            <v>0205LLL06</v>
          </cell>
        </row>
        <row r="638">
          <cell r="DL638" t="str">
            <v>0205LLL07</v>
          </cell>
        </row>
        <row r="639">
          <cell r="DL639" t="str">
            <v>0205LLL08</v>
          </cell>
        </row>
        <row r="640">
          <cell r="DL640" t="str">
            <v>0205LLL09</v>
          </cell>
        </row>
        <row r="641">
          <cell r="DL641" t="str">
            <v>0205LLL10</v>
          </cell>
        </row>
        <row r="642">
          <cell r="DL642" t="str">
            <v>0205LLL11</v>
          </cell>
        </row>
        <row r="643">
          <cell r="DL643" t="str">
            <v>0205LLL12</v>
          </cell>
        </row>
        <row r="644">
          <cell r="DL644" t="str">
            <v>0205LLL13</v>
          </cell>
        </row>
        <row r="645">
          <cell r="DL645" t="str">
            <v>0205LLL14</v>
          </cell>
        </row>
        <row r="646">
          <cell r="DL646" t="str">
            <v>0205LLL15</v>
          </cell>
        </row>
        <row r="647">
          <cell r="DL647" t="str">
            <v>0205LLL16</v>
          </cell>
        </row>
        <row r="648">
          <cell r="DL648" t="str">
            <v>0205LLL17</v>
          </cell>
        </row>
        <row r="649">
          <cell r="DL649" t="str">
            <v>0205LLL18</v>
          </cell>
        </row>
        <row r="650">
          <cell r="DL650" t="str">
            <v>0205LLL19</v>
          </cell>
        </row>
        <row r="651">
          <cell r="DL651" t="str">
            <v>020206F01</v>
          </cell>
        </row>
        <row r="652">
          <cell r="DL652" t="str">
            <v>020206F02</v>
          </cell>
        </row>
        <row r="653">
          <cell r="DL653" t="str">
            <v>020206F03</v>
          </cell>
        </row>
        <row r="654">
          <cell r="DL654" t="str">
            <v>020206F04</v>
          </cell>
        </row>
        <row r="655">
          <cell r="DL655" t="str">
            <v>020206F05</v>
          </cell>
        </row>
        <row r="656">
          <cell r="DL656" t="str">
            <v>020206F06</v>
          </cell>
        </row>
        <row r="657">
          <cell r="DL657" t="str">
            <v>020206F07</v>
          </cell>
        </row>
        <row r="658">
          <cell r="DL658" t="str">
            <v>020206F08</v>
          </cell>
        </row>
        <row r="659">
          <cell r="DL659" t="str">
            <v>020206F09</v>
          </cell>
        </row>
        <row r="660">
          <cell r="DL660" t="str">
            <v>020206F10</v>
          </cell>
        </row>
        <row r="661">
          <cell r="DL661" t="str">
            <v>020206F11</v>
          </cell>
        </row>
        <row r="662">
          <cell r="DL662" t="str">
            <v>020206F12</v>
          </cell>
        </row>
        <row r="663">
          <cell r="DL663" t="str">
            <v>020206F13</v>
          </cell>
        </row>
        <row r="664">
          <cell r="DL664" t="str">
            <v>020206F14</v>
          </cell>
        </row>
        <row r="665">
          <cell r="DL665" t="str">
            <v>020206F15</v>
          </cell>
        </row>
        <row r="666">
          <cell r="DL666" t="str">
            <v>020206F16</v>
          </cell>
        </row>
        <row r="667">
          <cell r="DL667" t="str">
            <v>020206F17</v>
          </cell>
        </row>
        <row r="668">
          <cell r="DL668" t="str">
            <v>020206F18</v>
          </cell>
        </row>
        <row r="669">
          <cell r="DL669" t="str">
            <v>020206F19</v>
          </cell>
        </row>
        <row r="670">
          <cell r="DL670" t="str">
            <v>020206M01</v>
          </cell>
        </row>
        <row r="671">
          <cell r="DL671" t="str">
            <v>020206M02</v>
          </cell>
        </row>
        <row r="672">
          <cell r="DL672" t="str">
            <v>020206M03</v>
          </cell>
        </row>
        <row r="673">
          <cell r="DL673" t="str">
            <v>020206M04</v>
          </cell>
        </row>
        <row r="674">
          <cell r="DL674" t="str">
            <v>020206M05</v>
          </cell>
        </row>
        <row r="675">
          <cell r="DL675" t="str">
            <v>020206M06</v>
          </cell>
        </row>
        <row r="676">
          <cell r="DL676" t="str">
            <v>020206M07</v>
          </cell>
        </row>
        <row r="677">
          <cell r="DL677" t="str">
            <v>020206M08</v>
          </cell>
        </row>
        <row r="678">
          <cell r="DL678" t="str">
            <v>020206M09</v>
          </cell>
        </row>
        <row r="679">
          <cell r="DL679" t="str">
            <v>020206M10</v>
          </cell>
        </row>
        <row r="680">
          <cell r="DL680" t="str">
            <v>020206M11</v>
          </cell>
        </row>
        <row r="681">
          <cell r="DL681" t="str">
            <v>020206M12</v>
          </cell>
        </row>
        <row r="682">
          <cell r="DL682" t="str">
            <v>020206M13</v>
          </cell>
        </row>
        <row r="683">
          <cell r="DL683" t="str">
            <v>020206M14</v>
          </cell>
        </row>
        <row r="684">
          <cell r="DL684" t="str">
            <v>020206M15</v>
          </cell>
        </row>
        <row r="685">
          <cell r="DL685" t="str">
            <v>020206M16</v>
          </cell>
        </row>
        <row r="686">
          <cell r="DL686" t="str">
            <v>020206M17</v>
          </cell>
        </row>
        <row r="687">
          <cell r="DL687" t="str">
            <v>020206M18</v>
          </cell>
        </row>
        <row r="688">
          <cell r="DL688" t="str">
            <v>020206M19</v>
          </cell>
        </row>
        <row r="689">
          <cell r="DL689" t="str">
            <v>020207F01</v>
          </cell>
        </row>
        <row r="690">
          <cell r="DL690" t="str">
            <v>020207F02</v>
          </cell>
        </row>
        <row r="691">
          <cell r="DL691" t="str">
            <v>020207F03</v>
          </cell>
        </row>
        <row r="692">
          <cell r="DL692" t="str">
            <v>020207F04</v>
          </cell>
        </row>
        <row r="693">
          <cell r="DL693" t="str">
            <v>020207F05</v>
          </cell>
        </row>
        <row r="694">
          <cell r="DL694" t="str">
            <v>020207F06</v>
          </cell>
        </row>
        <row r="695">
          <cell r="DL695" t="str">
            <v>020207F07</v>
          </cell>
        </row>
        <row r="696">
          <cell r="DL696" t="str">
            <v>020207F08</v>
          </cell>
        </row>
        <row r="697">
          <cell r="DL697" t="str">
            <v>020207F09</v>
          </cell>
        </row>
        <row r="698">
          <cell r="DL698" t="str">
            <v>020207F10</v>
          </cell>
        </row>
        <row r="699">
          <cell r="DL699" t="str">
            <v>020207F11</v>
          </cell>
        </row>
        <row r="700">
          <cell r="DL700" t="str">
            <v>020207F12</v>
          </cell>
        </row>
        <row r="701">
          <cell r="DL701" t="str">
            <v>020207F13</v>
          </cell>
        </row>
        <row r="702">
          <cell r="DL702" t="str">
            <v>020207F14</v>
          </cell>
        </row>
        <row r="703">
          <cell r="DL703" t="str">
            <v>020207F15</v>
          </cell>
        </row>
        <row r="704">
          <cell r="DL704" t="str">
            <v>020207F16</v>
          </cell>
        </row>
        <row r="705">
          <cell r="DL705" t="str">
            <v>020207F17</v>
          </cell>
        </row>
        <row r="706">
          <cell r="DL706" t="str">
            <v>020207F18</v>
          </cell>
        </row>
        <row r="707">
          <cell r="DL707" t="str">
            <v>020207F19</v>
          </cell>
        </row>
        <row r="708">
          <cell r="DL708" t="str">
            <v>020207M01</v>
          </cell>
        </row>
        <row r="709">
          <cell r="DL709" t="str">
            <v>020207M02</v>
          </cell>
        </row>
        <row r="710">
          <cell r="DL710" t="str">
            <v>020207M03</v>
          </cell>
        </row>
        <row r="711">
          <cell r="DL711" t="str">
            <v>020207M04</v>
          </cell>
        </row>
        <row r="712">
          <cell r="DL712" t="str">
            <v>020207M05</v>
          </cell>
        </row>
        <row r="713">
          <cell r="DL713" t="str">
            <v>020207M06</v>
          </cell>
        </row>
        <row r="714">
          <cell r="DL714" t="str">
            <v>020207M07</v>
          </cell>
        </row>
        <row r="715">
          <cell r="DL715" t="str">
            <v>020207M08</v>
          </cell>
        </row>
        <row r="716">
          <cell r="DL716" t="str">
            <v>020207M09</v>
          </cell>
        </row>
        <row r="717">
          <cell r="DL717" t="str">
            <v>020207M10</v>
          </cell>
        </row>
        <row r="718">
          <cell r="DL718" t="str">
            <v>020207M11</v>
          </cell>
        </row>
        <row r="719">
          <cell r="DL719" t="str">
            <v>020207M12</v>
          </cell>
        </row>
        <row r="720">
          <cell r="DL720" t="str">
            <v>020207M13</v>
          </cell>
        </row>
        <row r="721">
          <cell r="DL721" t="str">
            <v>020207M14</v>
          </cell>
        </row>
        <row r="722">
          <cell r="DL722" t="str">
            <v>020207M15</v>
          </cell>
        </row>
        <row r="723">
          <cell r="DL723" t="str">
            <v>020207M16</v>
          </cell>
        </row>
        <row r="724">
          <cell r="DL724" t="str">
            <v>020207M17</v>
          </cell>
        </row>
        <row r="725">
          <cell r="DL725" t="str">
            <v>020207M18</v>
          </cell>
        </row>
        <row r="726">
          <cell r="DL726" t="str">
            <v>020207M19</v>
          </cell>
        </row>
        <row r="727">
          <cell r="DL727" t="str">
            <v>0203FLL01</v>
          </cell>
        </row>
        <row r="728">
          <cell r="DL728" t="str">
            <v>0203FLL02</v>
          </cell>
        </row>
        <row r="729">
          <cell r="DL729" t="str">
            <v>0203FLL03</v>
          </cell>
        </row>
        <row r="730">
          <cell r="DL730" t="str">
            <v>0203FLL04</v>
          </cell>
        </row>
        <row r="731">
          <cell r="DL731" t="str">
            <v>0203FLL05</v>
          </cell>
        </row>
        <row r="732">
          <cell r="DL732" t="str">
            <v>0203FLL06</v>
          </cell>
        </row>
        <row r="733">
          <cell r="DL733" t="str">
            <v>0203FLL07</v>
          </cell>
        </row>
        <row r="734">
          <cell r="DL734" t="str">
            <v>0203FLL08</v>
          </cell>
        </row>
        <row r="735">
          <cell r="DL735" t="str">
            <v>0203FLL09</v>
          </cell>
        </row>
        <row r="736">
          <cell r="DL736" t="str">
            <v>0203FLL10</v>
          </cell>
        </row>
        <row r="737">
          <cell r="DL737" t="str">
            <v>0203FLL11</v>
          </cell>
        </row>
        <row r="738">
          <cell r="DL738" t="str">
            <v>0203FLL12</v>
          </cell>
        </row>
        <row r="739">
          <cell r="DL739" t="str">
            <v>0203FLL13</v>
          </cell>
        </row>
        <row r="740">
          <cell r="DL740" t="str">
            <v>0203FLL14</v>
          </cell>
        </row>
        <row r="741">
          <cell r="DL741" t="str">
            <v>0203FLL15</v>
          </cell>
        </row>
        <row r="742">
          <cell r="DL742" t="str">
            <v>0203FLL16</v>
          </cell>
        </row>
        <row r="743">
          <cell r="DL743" t="str">
            <v>0203FLL17</v>
          </cell>
        </row>
        <row r="744">
          <cell r="DL744" t="str">
            <v>0203FLL18</v>
          </cell>
        </row>
        <row r="745">
          <cell r="DL745" t="str">
            <v>0203FLL19</v>
          </cell>
        </row>
        <row r="746">
          <cell r="DL746" t="str">
            <v>0204BLL01</v>
          </cell>
        </row>
        <row r="747">
          <cell r="DL747" t="str">
            <v>0204BLL02</v>
          </cell>
        </row>
        <row r="748">
          <cell r="DL748" t="str">
            <v>0204BLL03</v>
          </cell>
        </row>
        <row r="749">
          <cell r="DL749" t="str">
            <v>0204BLL04</v>
          </cell>
        </row>
        <row r="750">
          <cell r="DL750" t="str">
            <v>0204BLL05</v>
          </cell>
        </row>
        <row r="751">
          <cell r="DL751" t="str">
            <v>0204BLL06</v>
          </cell>
        </row>
        <row r="752">
          <cell r="DL752" t="str">
            <v>0204BLL07</v>
          </cell>
        </row>
        <row r="753">
          <cell r="DL753" t="str">
            <v>0204BLL08</v>
          </cell>
        </row>
        <row r="754">
          <cell r="DL754" t="str">
            <v>0204BLL09</v>
          </cell>
        </row>
        <row r="755">
          <cell r="DL755" t="str">
            <v>0204BLL10</v>
          </cell>
        </row>
        <row r="756">
          <cell r="DL756" t="str">
            <v>0204BLL11</v>
          </cell>
        </row>
        <row r="757">
          <cell r="DL757" t="str">
            <v>0204BLL12</v>
          </cell>
        </row>
        <row r="758">
          <cell r="DL758" t="str">
            <v>0204BLL13</v>
          </cell>
        </row>
        <row r="759">
          <cell r="DL759" t="str">
            <v>0204BLL14</v>
          </cell>
        </row>
        <row r="760">
          <cell r="DL760" t="str">
            <v>0204BLL15</v>
          </cell>
        </row>
        <row r="761">
          <cell r="DL761" t="str">
            <v>0204BLL16</v>
          </cell>
        </row>
        <row r="762">
          <cell r="DL762" t="str">
            <v>0204BLL17</v>
          </cell>
        </row>
        <row r="763">
          <cell r="DL763" t="str">
            <v>0204BLL18</v>
          </cell>
        </row>
        <row r="764">
          <cell r="DL764" t="str">
            <v>0204BLL19</v>
          </cell>
        </row>
        <row r="765">
          <cell r="DL765" t="str">
            <v>0205H0101</v>
          </cell>
        </row>
        <row r="766">
          <cell r="DL766" t="str">
            <v>0205H0102</v>
          </cell>
        </row>
        <row r="767">
          <cell r="DL767" t="str">
            <v>0205H0103</v>
          </cell>
        </row>
        <row r="768">
          <cell r="DL768" t="str">
            <v>0205H0104</v>
          </cell>
        </row>
        <row r="769">
          <cell r="DL769" t="str">
            <v>0205H0105</v>
          </cell>
        </row>
        <row r="770">
          <cell r="DL770" t="str">
            <v>0205H0106</v>
          </cell>
        </row>
        <row r="771">
          <cell r="DL771" t="str">
            <v>0205H0107</v>
          </cell>
        </row>
        <row r="772">
          <cell r="DL772" t="str">
            <v>0205H0108</v>
          </cell>
        </row>
        <row r="773">
          <cell r="DL773" t="str">
            <v>0205H0109</v>
          </cell>
        </row>
        <row r="774">
          <cell r="DL774" t="str">
            <v>0205H0110</v>
          </cell>
        </row>
        <row r="775">
          <cell r="DL775" t="str">
            <v>0205H0111</v>
          </cell>
        </row>
        <row r="776">
          <cell r="DL776" t="str">
            <v>0205H0112</v>
          </cell>
        </row>
        <row r="777">
          <cell r="DL777" t="str">
            <v>0205H0113</v>
          </cell>
        </row>
        <row r="778">
          <cell r="DL778" t="str">
            <v>0205H0114</v>
          </cell>
        </row>
        <row r="779">
          <cell r="DL779" t="str">
            <v>0205H0115</v>
          </cell>
        </row>
        <row r="780">
          <cell r="DL780" t="str">
            <v>0205H0116</v>
          </cell>
        </row>
        <row r="781">
          <cell r="DL781" t="str">
            <v>0205H0117</v>
          </cell>
        </row>
        <row r="782">
          <cell r="DL782" t="str">
            <v>0205H0118</v>
          </cell>
        </row>
        <row r="783">
          <cell r="DL783" t="str">
            <v>0205H0119</v>
          </cell>
        </row>
        <row r="784">
          <cell r="DL784" t="str">
            <v>0205H0201</v>
          </cell>
        </row>
        <row r="785">
          <cell r="DL785" t="str">
            <v>0205H0202</v>
          </cell>
        </row>
        <row r="786">
          <cell r="DL786" t="str">
            <v>0205H0203</v>
          </cell>
        </row>
        <row r="787">
          <cell r="DL787" t="str">
            <v>0205H0204</v>
          </cell>
        </row>
        <row r="788">
          <cell r="DL788" t="str">
            <v>0205H0205</v>
          </cell>
        </row>
        <row r="789">
          <cell r="DL789" t="str">
            <v>0205H0206</v>
          </cell>
        </row>
        <row r="790">
          <cell r="DL790" t="str">
            <v>0205H0207</v>
          </cell>
        </row>
        <row r="791">
          <cell r="DL791" t="str">
            <v>0205H0208</v>
          </cell>
        </row>
        <row r="792">
          <cell r="DL792" t="str">
            <v>0205H0209</v>
          </cell>
        </row>
        <row r="793">
          <cell r="DL793" t="str">
            <v>0205H0210</v>
          </cell>
        </row>
        <row r="794">
          <cell r="DL794" t="str">
            <v>0205H0211</v>
          </cell>
        </row>
        <row r="795">
          <cell r="DL795" t="str">
            <v>0205H0212</v>
          </cell>
        </row>
        <row r="796">
          <cell r="DL796" t="str">
            <v>0205H0213</v>
          </cell>
        </row>
        <row r="797">
          <cell r="DL797" t="str">
            <v>0205H0214</v>
          </cell>
        </row>
        <row r="798">
          <cell r="DL798" t="str">
            <v>0205H0215</v>
          </cell>
        </row>
        <row r="799">
          <cell r="DL799" t="str">
            <v>0205H0216</v>
          </cell>
        </row>
        <row r="800">
          <cell r="DL800" t="str">
            <v>0205H0217</v>
          </cell>
        </row>
        <row r="801">
          <cell r="DL801" t="str">
            <v>0205H0218</v>
          </cell>
        </row>
        <row r="802">
          <cell r="DL802" t="str">
            <v>0205H0219</v>
          </cell>
        </row>
        <row r="803">
          <cell r="DL803" t="str">
            <v>02KIKLLKI</v>
          </cell>
        </row>
        <row r="804">
          <cell r="DL804" t="str">
            <v>030101C01</v>
          </cell>
        </row>
        <row r="805">
          <cell r="DL805" t="str">
            <v>030101C02</v>
          </cell>
        </row>
        <row r="806">
          <cell r="DL806" t="str">
            <v>030101C03</v>
          </cell>
        </row>
        <row r="807">
          <cell r="DL807" t="str">
            <v>030101C04</v>
          </cell>
        </row>
        <row r="808">
          <cell r="DL808" t="str">
            <v>030101C05</v>
          </cell>
        </row>
        <row r="809">
          <cell r="DL809" t="str">
            <v>030101C06</v>
          </cell>
        </row>
        <row r="810">
          <cell r="DL810" t="str">
            <v>030101C07</v>
          </cell>
        </row>
        <row r="811">
          <cell r="DL811" t="str">
            <v>030101C08</v>
          </cell>
        </row>
        <row r="812">
          <cell r="DL812" t="str">
            <v>030101C09</v>
          </cell>
        </row>
        <row r="813">
          <cell r="DL813" t="str">
            <v>030101C10</v>
          </cell>
        </row>
        <row r="814">
          <cell r="DL814" t="str">
            <v>030101C11</v>
          </cell>
        </row>
        <row r="815">
          <cell r="DL815" t="str">
            <v>030101C12</v>
          </cell>
        </row>
        <row r="816">
          <cell r="DL816" t="str">
            <v>030101C13</v>
          </cell>
        </row>
        <row r="817">
          <cell r="DL817" t="str">
            <v>030101C14</v>
          </cell>
        </row>
        <row r="818">
          <cell r="DL818" t="str">
            <v>030101C15</v>
          </cell>
        </row>
        <row r="819">
          <cell r="DL819" t="str">
            <v>030101C16</v>
          </cell>
        </row>
        <row r="820">
          <cell r="DL820" t="str">
            <v>030101C17</v>
          </cell>
        </row>
        <row r="821">
          <cell r="DL821" t="str">
            <v>030101C18</v>
          </cell>
        </row>
        <row r="822">
          <cell r="DL822" t="str">
            <v>030101C19</v>
          </cell>
        </row>
        <row r="823">
          <cell r="DL823" t="str">
            <v>030102C01</v>
          </cell>
        </row>
        <row r="824">
          <cell r="DL824" t="str">
            <v>030102C02</v>
          </cell>
        </row>
        <row r="825">
          <cell r="DL825" t="str">
            <v>030102C03</v>
          </cell>
        </row>
        <row r="826">
          <cell r="DL826" t="str">
            <v>030102C04</v>
          </cell>
        </row>
        <row r="827">
          <cell r="DL827" t="str">
            <v>030102C05</v>
          </cell>
        </row>
        <row r="828">
          <cell r="DL828" t="str">
            <v>030102C06</v>
          </cell>
        </row>
        <row r="829">
          <cell r="DL829" t="str">
            <v>030102C07</v>
          </cell>
        </row>
        <row r="830">
          <cell r="DL830" t="str">
            <v>030102C08</v>
          </cell>
        </row>
        <row r="831">
          <cell r="DL831" t="str">
            <v>030102C09</v>
          </cell>
        </row>
        <row r="832">
          <cell r="DL832" t="str">
            <v>030102C10</v>
          </cell>
        </row>
        <row r="833">
          <cell r="DL833" t="str">
            <v>030102C11</v>
          </cell>
        </row>
        <row r="834">
          <cell r="DL834" t="str">
            <v>030102C12</v>
          </cell>
        </row>
        <row r="835">
          <cell r="DL835" t="str">
            <v>030102C13</v>
          </cell>
        </row>
        <row r="836">
          <cell r="DL836" t="str">
            <v>030102C14</v>
          </cell>
        </row>
        <row r="837">
          <cell r="DL837" t="str">
            <v>030102C15</v>
          </cell>
        </row>
        <row r="838">
          <cell r="DL838" t="str">
            <v>030102C16</v>
          </cell>
        </row>
        <row r="839">
          <cell r="DL839" t="str">
            <v>030102C17</v>
          </cell>
        </row>
        <row r="840">
          <cell r="DL840" t="str">
            <v>030102C18</v>
          </cell>
        </row>
        <row r="841">
          <cell r="DL841" t="str">
            <v>030102C19</v>
          </cell>
        </row>
        <row r="842">
          <cell r="DL842" t="str">
            <v>030103C01</v>
          </cell>
        </row>
        <row r="843">
          <cell r="DL843" t="str">
            <v>030103C02</v>
          </cell>
        </row>
        <row r="844">
          <cell r="DL844" t="str">
            <v>030103C03</v>
          </cell>
        </row>
        <row r="845">
          <cell r="DL845" t="str">
            <v>030103C04</v>
          </cell>
        </row>
        <row r="846">
          <cell r="DL846" t="str">
            <v>030103C05</v>
          </cell>
        </row>
        <row r="847">
          <cell r="DL847" t="str">
            <v>030103C06</v>
          </cell>
        </row>
        <row r="848">
          <cell r="DL848" t="str">
            <v>030103C07</v>
          </cell>
        </row>
        <row r="849">
          <cell r="DL849" t="str">
            <v>030103C08</v>
          </cell>
        </row>
        <row r="850">
          <cell r="DL850" t="str">
            <v>030103C09</v>
          </cell>
        </row>
        <row r="851">
          <cell r="DL851" t="str">
            <v>030103C10</v>
          </cell>
        </row>
        <row r="852">
          <cell r="DL852" t="str">
            <v>030103C11</v>
          </cell>
        </row>
        <row r="853">
          <cell r="DL853" t="str">
            <v>030103C12</v>
          </cell>
        </row>
        <row r="854">
          <cell r="DL854" t="str">
            <v>030103C13</v>
          </cell>
        </row>
        <row r="855">
          <cell r="DL855" t="str">
            <v>030103C14</v>
          </cell>
        </row>
        <row r="856">
          <cell r="DL856" t="str">
            <v>030103C15</v>
          </cell>
        </row>
        <row r="857">
          <cell r="DL857" t="str">
            <v>030103C16</v>
          </cell>
        </row>
        <row r="858">
          <cell r="DL858" t="str">
            <v>030103C17</v>
          </cell>
        </row>
        <row r="859">
          <cell r="DL859" t="str">
            <v>030103C18</v>
          </cell>
        </row>
        <row r="860">
          <cell r="DL860" t="str">
            <v>030103C19</v>
          </cell>
        </row>
        <row r="861">
          <cell r="DL861" t="str">
            <v>030104C01</v>
          </cell>
        </row>
        <row r="862">
          <cell r="DL862" t="str">
            <v>030104C02</v>
          </cell>
        </row>
        <row r="863">
          <cell r="DL863" t="str">
            <v>030104C03</v>
          </cell>
        </row>
        <row r="864">
          <cell r="DL864" t="str">
            <v>030104C04</v>
          </cell>
        </row>
        <row r="865">
          <cell r="DL865" t="str">
            <v>030104C05</v>
          </cell>
        </row>
        <row r="866">
          <cell r="DL866" t="str">
            <v>030104C06</v>
          </cell>
        </row>
        <row r="867">
          <cell r="DL867" t="str">
            <v>030104C07</v>
          </cell>
        </row>
        <row r="868">
          <cell r="DL868" t="str">
            <v>030104C08</v>
          </cell>
        </row>
        <row r="869">
          <cell r="DL869" t="str">
            <v>030104C09</v>
          </cell>
        </row>
        <row r="870">
          <cell r="DL870" t="str">
            <v>030104C10</v>
          </cell>
        </row>
        <row r="871">
          <cell r="DL871" t="str">
            <v>030104C11</v>
          </cell>
        </row>
        <row r="872">
          <cell r="DL872" t="str">
            <v>030104C12</v>
          </cell>
        </row>
        <row r="873">
          <cell r="DL873" t="str">
            <v>030104C13</v>
          </cell>
        </row>
        <row r="874">
          <cell r="DL874" t="str">
            <v>030104C14</v>
          </cell>
        </row>
        <row r="875">
          <cell r="DL875" t="str">
            <v>030104C15</v>
          </cell>
        </row>
        <row r="876">
          <cell r="DL876" t="str">
            <v>030104C16</v>
          </cell>
        </row>
        <row r="877">
          <cell r="DL877" t="str">
            <v>030104C17</v>
          </cell>
        </row>
        <row r="878">
          <cell r="DL878" t="str">
            <v>030104C18</v>
          </cell>
        </row>
        <row r="879">
          <cell r="DL879" t="str">
            <v>030104C19</v>
          </cell>
        </row>
        <row r="880">
          <cell r="DL880" t="str">
            <v>030105C01</v>
          </cell>
        </row>
        <row r="881">
          <cell r="DL881" t="str">
            <v>030105C02</v>
          </cell>
        </row>
        <row r="882">
          <cell r="DL882" t="str">
            <v>030105C03</v>
          </cell>
        </row>
        <row r="883">
          <cell r="DL883" t="str">
            <v>030105C04</v>
          </cell>
        </row>
        <row r="884">
          <cell r="DL884" t="str">
            <v>030105C05</v>
          </cell>
        </row>
        <row r="885">
          <cell r="DL885" t="str">
            <v>030105C06</v>
          </cell>
        </row>
        <row r="886">
          <cell r="DL886" t="str">
            <v>030105C07</v>
          </cell>
        </row>
        <row r="887">
          <cell r="DL887" t="str">
            <v>030105C08</v>
          </cell>
        </row>
        <row r="888">
          <cell r="DL888" t="str">
            <v>030105C09</v>
          </cell>
        </row>
        <row r="889">
          <cell r="DL889" t="str">
            <v>030105C10</v>
          </cell>
        </row>
        <row r="890">
          <cell r="DL890" t="str">
            <v>030105C11</v>
          </cell>
        </row>
        <row r="891">
          <cell r="DL891" t="str">
            <v>030105C12</v>
          </cell>
        </row>
        <row r="892">
          <cell r="DL892" t="str">
            <v>030105C13</v>
          </cell>
        </row>
        <row r="893">
          <cell r="DL893" t="str">
            <v>030105C14</v>
          </cell>
        </row>
        <row r="894">
          <cell r="DL894" t="str">
            <v>030105C15</v>
          </cell>
        </row>
        <row r="895">
          <cell r="DL895" t="str">
            <v>030105C16</v>
          </cell>
        </row>
        <row r="896">
          <cell r="DL896" t="str">
            <v>030105C17</v>
          </cell>
        </row>
        <row r="897">
          <cell r="DL897" t="str">
            <v>030105C18</v>
          </cell>
        </row>
        <row r="898">
          <cell r="DL898" t="str">
            <v>030105C19</v>
          </cell>
        </row>
        <row r="899">
          <cell r="DL899" t="str">
            <v>030106C01</v>
          </cell>
        </row>
        <row r="900">
          <cell r="DL900" t="str">
            <v>030106C02</v>
          </cell>
        </row>
        <row r="901">
          <cell r="DL901" t="str">
            <v>030106C03</v>
          </cell>
        </row>
        <row r="902">
          <cell r="DL902" t="str">
            <v>030106C04</v>
          </cell>
        </row>
        <row r="903">
          <cell r="DL903" t="str">
            <v>030106C05</v>
          </cell>
        </row>
        <row r="904">
          <cell r="DL904" t="str">
            <v>030106C06</v>
          </cell>
        </row>
        <row r="905">
          <cell r="DL905" t="str">
            <v>030106C07</v>
          </cell>
        </row>
        <row r="906">
          <cell r="DL906" t="str">
            <v>030106C08</v>
          </cell>
        </row>
        <row r="907">
          <cell r="DL907" t="str">
            <v>030106C09</v>
          </cell>
        </row>
        <row r="908">
          <cell r="DL908" t="str">
            <v>030106C10</v>
          </cell>
        </row>
        <row r="909">
          <cell r="DL909" t="str">
            <v>030106C11</v>
          </cell>
        </row>
        <row r="910">
          <cell r="DL910" t="str">
            <v>030106C12</v>
          </cell>
        </row>
        <row r="911">
          <cell r="DL911" t="str">
            <v>030106C13</v>
          </cell>
        </row>
        <row r="912">
          <cell r="DL912" t="str">
            <v>030106C14</v>
          </cell>
        </row>
        <row r="913">
          <cell r="DL913" t="str">
            <v>030106C15</v>
          </cell>
        </row>
        <row r="914">
          <cell r="DL914" t="str">
            <v>030106C16</v>
          </cell>
        </row>
        <row r="915">
          <cell r="DL915" t="str">
            <v>030106C17</v>
          </cell>
        </row>
        <row r="916">
          <cell r="DL916" t="str">
            <v>030106C18</v>
          </cell>
        </row>
        <row r="917">
          <cell r="DL917" t="str">
            <v>030106C19</v>
          </cell>
        </row>
        <row r="918">
          <cell r="DL918" t="str">
            <v>030107C01</v>
          </cell>
        </row>
        <row r="919">
          <cell r="DL919" t="str">
            <v>030107C02</v>
          </cell>
        </row>
        <row r="920">
          <cell r="DL920" t="str">
            <v>030107C03</v>
          </cell>
        </row>
        <row r="921">
          <cell r="DL921" t="str">
            <v>030107C04</v>
          </cell>
        </row>
        <row r="922">
          <cell r="DL922" t="str">
            <v>030107C05</v>
          </cell>
        </row>
        <row r="923">
          <cell r="DL923" t="str">
            <v>030107C06</v>
          </cell>
        </row>
        <row r="924">
          <cell r="DL924" t="str">
            <v>030107C07</v>
          </cell>
        </row>
        <row r="925">
          <cell r="DL925" t="str">
            <v>030107C08</v>
          </cell>
        </row>
        <row r="926">
          <cell r="DL926" t="str">
            <v>030107C09</v>
          </cell>
        </row>
        <row r="927">
          <cell r="DL927" t="str">
            <v>030107C10</v>
          </cell>
        </row>
        <row r="928">
          <cell r="DL928" t="str">
            <v>030107C11</v>
          </cell>
        </row>
        <row r="929">
          <cell r="DL929" t="str">
            <v>030107C12</v>
          </cell>
        </row>
        <row r="930">
          <cell r="DL930" t="str">
            <v>030107C13</v>
          </cell>
        </row>
        <row r="931">
          <cell r="DL931" t="str">
            <v>030107C14</v>
          </cell>
        </row>
        <row r="932">
          <cell r="DL932" t="str">
            <v>030107C15</v>
          </cell>
        </row>
        <row r="933">
          <cell r="DL933" t="str">
            <v>030107C16</v>
          </cell>
        </row>
        <row r="934">
          <cell r="DL934" t="str">
            <v>030107C17</v>
          </cell>
        </row>
        <row r="935">
          <cell r="DL935" t="str">
            <v>030107C18</v>
          </cell>
        </row>
        <row r="936">
          <cell r="DL936" t="str">
            <v>030107C19</v>
          </cell>
        </row>
        <row r="937">
          <cell r="DL937" t="str">
            <v>0305LLL01</v>
          </cell>
        </row>
        <row r="938">
          <cell r="DL938" t="str">
            <v>0305LLL02</v>
          </cell>
        </row>
        <row r="939">
          <cell r="DL939" t="str">
            <v>0305LLL03</v>
          </cell>
        </row>
        <row r="940">
          <cell r="DL940" t="str">
            <v>0305LLL04</v>
          </cell>
        </row>
        <row r="941">
          <cell r="DL941" t="str">
            <v>0305LLL05</v>
          </cell>
        </row>
        <row r="942">
          <cell r="DL942" t="str">
            <v>0305LLL06</v>
          </cell>
        </row>
        <row r="943">
          <cell r="DL943" t="str">
            <v>0305LLL07</v>
          </cell>
        </row>
        <row r="944">
          <cell r="DL944" t="str">
            <v>0305LLL08</v>
          </cell>
        </row>
        <row r="945">
          <cell r="DL945" t="str">
            <v>0305LLL09</v>
          </cell>
        </row>
        <row r="946">
          <cell r="DL946" t="str">
            <v>0305LLL10</v>
          </cell>
        </row>
        <row r="947">
          <cell r="DL947" t="str">
            <v>0305LLL11</v>
          </cell>
        </row>
        <row r="948">
          <cell r="DL948" t="str">
            <v>0305LLL12</v>
          </cell>
        </row>
        <row r="949">
          <cell r="DL949" t="str">
            <v>0305LLL13</v>
          </cell>
        </row>
        <row r="950">
          <cell r="DL950" t="str">
            <v>0305LLL14</v>
          </cell>
        </row>
        <row r="951">
          <cell r="DL951" t="str">
            <v>0305LLL15</v>
          </cell>
        </row>
        <row r="952">
          <cell r="DL952" t="str">
            <v>0305LLL16</v>
          </cell>
        </row>
        <row r="953">
          <cell r="DL953" t="str">
            <v>0305LLL17</v>
          </cell>
        </row>
        <row r="954">
          <cell r="DL954" t="str">
            <v>0305LLL18</v>
          </cell>
        </row>
        <row r="955">
          <cell r="DL955" t="str">
            <v>0305LLL19</v>
          </cell>
        </row>
        <row r="956">
          <cell r="DL956" t="str">
            <v>0305LLL01</v>
          </cell>
        </row>
        <row r="957">
          <cell r="DL957" t="str">
            <v>0305LLL02</v>
          </cell>
        </row>
        <row r="958">
          <cell r="DL958" t="str">
            <v>0305LLL03</v>
          </cell>
        </row>
        <row r="959">
          <cell r="DL959" t="str">
            <v>0305LLL04</v>
          </cell>
        </row>
        <row r="960">
          <cell r="DL960" t="str">
            <v>0305LLL05</v>
          </cell>
        </row>
        <row r="961">
          <cell r="DL961" t="str">
            <v>0305LLL06</v>
          </cell>
        </row>
        <row r="962">
          <cell r="DL962" t="str">
            <v>0305LLL07</v>
          </cell>
        </row>
        <row r="963">
          <cell r="DL963" t="str">
            <v>0305LLL08</v>
          </cell>
        </row>
        <row r="964">
          <cell r="DL964" t="str">
            <v>0305LLL09</v>
          </cell>
        </row>
        <row r="965">
          <cell r="DL965" t="str">
            <v>0305LLL10</v>
          </cell>
        </row>
        <row r="966">
          <cell r="DL966" t="str">
            <v>0305LLL11</v>
          </cell>
        </row>
        <row r="967">
          <cell r="DL967" t="str">
            <v>0305LLL12</v>
          </cell>
        </row>
        <row r="968">
          <cell r="DL968" t="str">
            <v>0305LLL13</v>
          </cell>
        </row>
        <row r="969">
          <cell r="DL969" t="str">
            <v>0305LLL14</v>
          </cell>
        </row>
        <row r="970">
          <cell r="DL970" t="str">
            <v>0305LLL15</v>
          </cell>
        </row>
        <row r="971">
          <cell r="DL971" t="str">
            <v>0305LLL16</v>
          </cell>
        </row>
        <row r="972">
          <cell r="DL972" t="str">
            <v>0305LLL17</v>
          </cell>
        </row>
        <row r="973">
          <cell r="DL973" t="str">
            <v>0305LLL18</v>
          </cell>
        </row>
        <row r="974">
          <cell r="DL974" t="str">
            <v>0305LLL19</v>
          </cell>
        </row>
        <row r="975">
          <cell r="DL975" t="str">
            <v>0305LLL01</v>
          </cell>
        </row>
        <row r="976">
          <cell r="DL976" t="str">
            <v>0305LLL02</v>
          </cell>
        </row>
        <row r="977">
          <cell r="DL977" t="str">
            <v>0305LLL03</v>
          </cell>
        </row>
        <row r="978">
          <cell r="DL978" t="str">
            <v>0305LLL04</v>
          </cell>
        </row>
        <row r="979">
          <cell r="DL979" t="str">
            <v>0305LLL05</v>
          </cell>
        </row>
        <row r="980">
          <cell r="DL980" t="str">
            <v>0305LLL06</v>
          </cell>
        </row>
        <row r="981">
          <cell r="DL981" t="str">
            <v>0305LLL07</v>
          </cell>
        </row>
        <row r="982">
          <cell r="DL982" t="str">
            <v>0305LLL08</v>
          </cell>
        </row>
        <row r="983">
          <cell r="DL983" t="str">
            <v>0305LLL09</v>
          </cell>
        </row>
        <row r="984">
          <cell r="DL984" t="str">
            <v>0305LLL10</v>
          </cell>
        </row>
        <row r="985">
          <cell r="DL985" t="str">
            <v>0305LLL11</v>
          </cell>
        </row>
        <row r="986">
          <cell r="DL986" t="str">
            <v>0305LLL12</v>
          </cell>
        </row>
        <row r="987">
          <cell r="DL987" t="str">
            <v>0305LLL13</v>
          </cell>
        </row>
        <row r="988">
          <cell r="DL988" t="str">
            <v>0305LLL14</v>
          </cell>
        </row>
        <row r="989">
          <cell r="DL989" t="str">
            <v>0305LLL15</v>
          </cell>
        </row>
        <row r="990">
          <cell r="DL990" t="str">
            <v>0305LLL16</v>
          </cell>
        </row>
        <row r="991">
          <cell r="DL991" t="str">
            <v>0305LLL17</v>
          </cell>
        </row>
        <row r="992">
          <cell r="DL992" t="str">
            <v>0305LLL18</v>
          </cell>
        </row>
        <row r="993">
          <cell r="DL993" t="str">
            <v>0305LLL19</v>
          </cell>
        </row>
        <row r="994">
          <cell r="DL994" t="str">
            <v>0305LLL01</v>
          </cell>
        </row>
        <row r="995">
          <cell r="DL995" t="str">
            <v>0305LLL02</v>
          </cell>
        </row>
        <row r="996">
          <cell r="DL996" t="str">
            <v>0305LLL03</v>
          </cell>
        </row>
        <row r="997">
          <cell r="DL997" t="str">
            <v>0305LLL04</v>
          </cell>
        </row>
        <row r="998">
          <cell r="DL998" t="str">
            <v>0305LLL05</v>
          </cell>
        </row>
        <row r="999">
          <cell r="DL999" t="str">
            <v>0305LLL06</v>
          </cell>
        </row>
        <row r="1000">
          <cell r="DL1000" t="str">
            <v>0305LLL07</v>
          </cell>
        </row>
        <row r="1001">
          <cell r="DL1001" t="str">
            <v>0305LLL08</v>
          </cell>
        </row>
        <row r="1002">
          <cell r="DL1002" t="str">
            <v>0305LLL09</v>
          </cell>
        </row>
        <row r="1003">
          <cell r="DL1003" t="str">
            <v>0305LLL10</v>
          </cell>
        </row>
        <row r="1004">
          <cell r="DL1004" t="str">
            <v>0305LLL11</v>
          </cell>
        </row>
        <row r="1005">
          <cell r="DL1005" t="str">
            <v>0305LLL12</v>
          </cell>
        </row>
        <row r="1006">
          <cell r="DL1006" t="str">
            <v>0305LLL13</v>
          </cell>
        </row>
        <row r="1007">
          <cell r="DL1007" t="str">
            <v>0305LLL14</v>
          </cell>
        </row>
        <row r="1008">
          <cell r="DL1008" t="str">
            <v>0305LLL15</v>
          </cell>
        </row>
        <row r="1009">
          <cell r="DL1009" t="str">
            <v>0305LLL16</v>
          </cell>
        </row>
        <row r="1010">
          <cell r="DL1010" t="str">
            <v>0305LLL17</v>
          </cell>
        </row>
        <row r="1011">
          <cell r="DL1011" t="str">
            <v>0305LLL18</v>
          </cell>
        </row>
        <row r="1012">
          <cell r="DL1012" t="str">
            <v>0305LLL19</v>
          </cell>
        </row>
        <row r="1013">
          <cell r="DL1013" t="str">
            <v>0305LLL01</v>
          </cell>
        </row>
        <row r="1014">
          <cell r="DL1014" t="str">
            <v>0305LLL02</v>
          </cell>
        </row>
        <row r="1015">
          <cell r="DL1015" t="str">
            <v>0305LLL03</v>
          </cell>
        </row>
        <row r="1016">
          <cell r="DL1016" t="str">
            <v>0305LLL04</v>
          </cell>
        </row>
        <row r="1017">
          <cell r="DL1017" t="str">
            <v>0305LLL05</v>
          </cell>
        </row>
        <row r="1018">
          <cell r="DL1018" t="str">
            <v>0305LLL06</v>
          </cell>
        </row>
        <row r="1019">
          <cell r="DL1019" t="str">
            <v>0305LLL07</v>
          </cell>
        </row>
        <row r="1020">
          <cell r="DL1020" t="str">
            <v>0305LLL08</v>
          </cell>
        </row>
        <row r="1021">
          <cell r="DL1021" t="str">
            <v>0305LLL09</v>
          </cell>
        </row>
        <row r="1022">
          <cell r="DL1022" t="str">
            <v>0305LLL10</v>
          </cell>
        </row>
        <row r="1023">
          <cell r="DL1023" t="str">
            <v>0305LLL11</v>
          </cell>
        </row>
        <row r="1024">
          <cell r="DL1024" t="str">
            <v>0305LLL12</v>
          </cell>
        </row>
        <row r="1025">
          <cell r="DL1025" t="str">
            <v>0305LLL13</v>
          </cell>
        </row>
        <row r="1026">
          <cell r="DL1026" t="str">
            <v>0305LLL14</v>
          </cell>
        </row>
        <row r="1027">
          <cell r="DL1027" t="str">
            <v>0305LLL15</v>
          </cell>
        </row>
        <row r="1028">
          <cell r="DL1028" t="str">
            <v>0305LLL16</v>
          </cell>
        </row>
        <row r="1029">
          <cell r="DL1029" t="str">
            <v>0305LLL17</v>
          </cell>
        </row>
        <row r="1030">
          <cell r="DL1030" t="str">
            <v>0305LLL18</v>
          </cell>
        </row>
        <row r="1031">
          <cell r="DL1031" t="str">
            <v>0305LLL19</v>
          </cell>
        </row>
        <row r="1032">
          <cell r="DL1032" t="str">
            <v>0305LLL01</v>
          </cell>
        </row>
        <row r="1033">
          <cell r="DL1033" t="str">
            <v>0305LLL02</v>
          </cell>
        </row>
        <row r="1034">
          <cell r="DL1034" t="str">
            <v>0305LLL03</v>
          </cell>
        </row>
        <row r="1035">
          <cell r="DL1035" t="str">
            <v>0305LLL04</v>
          </cell>
        </row>
        <row r="1036">
          <cell r="DL1036" t="str">
            <v>0305LLL05</v>
          </cell>
        </row>
        <row r="1037">
          <cell r="DL1037" t="str">
            <v>0305LLL06</v>
          </cell>
        </row>
        <row r="1038">
          <cell r="DL1038" t="str">
            <v>0305LLL07</v>
          </cell>
        </row>
        <row r="1039">
          <cell r="DL1039" t="str">
            <v>0305LLL08</v>
          </cell>
        </row>
        <row r="1040">
          <cell r="DL1040" t="str">
            <v>0305LLL09</v>
          </cell>
        </row>
        <row r="1041">
          <cell r="DL1041" t="str">
            <v>0305LLL10</v>
          </cell>
        </row>
        <row r="1042">
          <cell r="DL1042" t="str">
            <v>0305LLL11</v>
          </cell>
        </row>
        <row r="1043">
          <cell r="DL1043" t="str">
            <v>0305LLL12</v>
          </cell>
        </row>
        <row r="1044">
          <cell r="DL1044" t="str">
            <v>0305LLL13</v>
          </cell>
        </row>
        <row r="1045">
          <cell r="DL1045" t="str">
            <v>0305LLL14</v>
          </cell>
        </row>
        <row r="1046">
          <cell r="DL1046" t="str">
            <v>0305LLL15</v>
          </cell>
        </row>
        <row r="1047">
          <cell r="DL1047" t="str">
            <v>0305LLL16</v>
          </cell>
        </row>
        <row r="1048">
          <cell r="DL1048" t="str">
            <v>0305LLL17</v>
          </cell>
        </row>
        <row r="1049">
          <cell r="DL1049" t="str">
            <v>0305LLL18</v>
          </cell>
        </row>
        <row r="1050">
          <cell r="DL1050" t="str">
            <v>0305LLL19</v>
          </cell>
        </row>
        <row r="1051">
          <cell r="DL1051" t="str">
            <v>030206F01</v>
          </cell>
        </row>
        <row r="1052">
          <cell r="DL1052" t="str">
            <v>030206F02</v>
          </cell>
        </row>
        <row r="1053">
          <cell r="DL1053" t="str">
            <v>030206F03</v>
          </cell>
        </row>
        <row r="1054">
          <cell r="DL1054" t="str">
            <v>030206F04</v>
          </cell>
        </row>
        <row r="1055">
          <cell r="DL1055" t="str">
            <v>030206F05</v>
          </cell>
        </row>
        <row r="1056">
          <cell r="DL1056" t="str">
            <v>030206F06</v>
          </cell>
        </row>
        <row r="1057">
          <cell r="DL1057" t="str">
            <v>030206F07</v>
          </cell>
        </row>
        <row r="1058">
          <cell r="DL1058" t="str">
            <v>030206F08</v>
          </cell>
        </row>
        <row r="1059">
          <cell r="DL1059" t="str">
            <v>030206F09</v>
          </cell>
        </row>
        <row r="1060">
          <cell r="DL1060" t="str">
            <v>030206F10</v>
          </cell>
        </row>
        <row r="1061">
          <cell r="DL1061" t="str">
            <v>030206F11</v>
          </cell>
        </row>
        <row r="1062">
          <cell r="DL1062" t="str">
            <v>030206F12</v>
          </cell>
        </row>
        <row r="1063">
          <cell r="DL1063" t="str">
            <v>030206F13</v>
          </cell>
        </row>
        <row r="1064">
          <cell r="DL1064" t="str">
            <v>030206F14</v>
          </cell>
        </row>
        <row r="1065">
          <cell r="DL1065" t="str">
            <v>030206F15</v>
          </cell>
        </row>
        <row r="1066">
          <cell r="DL1066" t="str">
            <v>030206F16</v>
          </cell>
        </row>
        <row r="1067">
          <cell r="DL1067" t="str">
            <v>030206F17</v>
          </cell>
        </row>
        <row r="1068">
          <cell r="DL1068" t="str">
            <v>030206F18</v>
          </cell>
        </row>
        <row r="1069">
          <cell r="DL1069" t="str">
            <v>030206F19</v>
          </cell>
        </row>
        <row r="1070">
          <cell r="DL1070" t="str">
            <v>030206M01</v>
          </cell>
        </row>
        <row r="1071">
          <cell r="DL1071" t="str">
            <v>030206M02</v>
          </cell>
        </row>
        <row r="1072">
          <cell r="DL1072" t="str">
            <v>030206M03</v>
          </cell>
        </row>
        <row r="1073">
          <cell r="DL1073" t="str">
            <v>030206M04</v>
          </cell>
        </row>
        <row r="1074">
          <cell r="DL1074" t="str">
            <v>030206M05</v>
          </cell>
        </row>
        <row r="1075">
          <cell r="DL1075" t="str">
            <v>030206M06</v>
          </cell>
        </row>
        <row r="1076">
          <cell r="DL1076" t="str">
            <v>030206M07</v>
          </cell>
        </row>
        <row r="1077">
          <cell r="DL1077" t="str">
            <v>030206M08</v>
          </cell>
        </row>
        <row r="1078">
          <cell r="DL1078" t="str">
            <v>030206M09</v>
          </cell>
        </row>
        <row r="1079">
          <cell r="DL1079" t="str">
            <v>030206M10</v>
          </cell>
        </row>
        <row r="1080">
          <cell r="DL1080" t="str">
            <v>030206M11</v>
          </cell>
        </row>
        <row r="1081">
          <cell r="DL1081" t="str">
            <v>030206M12</v>
          </cell>
        </row>
        <row r="1082">
          <cell r="DL1082" t="str">
            <v>030206M13</v>
          </cell>
        </row>
        <row r="1083">
          <cell r="DL1083" t="str">
            <v>030206M14</v>
          </cell>
        </row>
        <row r="1084">
          <cell r="DL1084" t="str">
            <v>030206M15</v>
          </cell>
        </row>
        <row r="1085">
          <cell r="DL1085" t="str">
            <v>030206M16</v>
          </cell>
        </row>
        <row r="1086">
          <cell r="DL1086" t="str">
            <v>030206M17</v>
          </cell>
        </row>
        <row r="1087">
          <cell r="DL1087" t="str">
            <v>030206M18</v>
          </cell>
        </row>
        <row r="1088">
          <cell r="DL1088" t="str">
            <v>030206M19</v>
          </cell>
        </row>
        <row r="1089">
          <cell r="DL1089" t="str">
            <v>030207F01</v>
          </cell>
        </row>
        <row r="1090">
          <cell r="DL1090" t="str">
            <v>030207F02</v>
          </cell>
        </row>
        <row r="1091">
          <cell r="DL1091" t="str">
            <v>030207F03</v>
          </cell>
        </row>
        <row r="1092">
          <cell r="DL1092" t="str">
            <v>030207F04</v>
          </cell>
        </row>
        <row r="1093">
          <cell r="DL1093" t="str">
            <v>030207F05</v>
          </cell>
        </row>
        <row r="1094">
          <cell r="DL1094" t="str">
            <v>030207F06</v>
          </cell>
        </row>
        <row r="1095">
          <cell r="DL1095" t="str">
            <v>030207F07</v>
          </cell>
        </row>
        <row r="1096">
          <cell r="DL1096" t="str">
            <v>030207F08</v>
          </cell>
        </row>
        <row r="1097">
          <cell r="DL1097" t="str">
            <v>030207F09</v>
          </cell>
        </row>
        <row r="1098">
          <cell r="DL1098" t="str">
            <v>030207F10</v>
          </cell>
        </row>
        <row r="1099">
          <cell r="DL1099" t="str">
            <v>030207F11</v>
          </cell>
        </row>
        <row r="1100">
          <cell r="DL1100" t="str">
            <v>030207F12</v>
          </cell>
        </row>
        <row r="1101">
          <cell r="DL1101" t="str">
            <v>030207F13</v>
          </cell>
        </row>
        <row r="1102">
          <cell r="DL1102" t="str">
            <v>030207F14</v>
          </cell>
        </row>
        <row r="1103">
          <cell r="DL1103" t="str">
            <v>030207F15</v>
          </cell>
        </row>
        <row r="1104">
          <cell r="DL1104" t="str">
            <v>030207F16</v>
          </cell>
        </row>
        <row r="1105">
          <cell r="DL1105" t="str">
            <v>030207F17</v>
          </cell>
        </row>
        <row r="1106">
          <cell r="DL1106" t="str">
            <v>030207F18</v>
          </cell>
        </row>
        <row r="1107">
          <cell r="DL1107" t="str">
            <v>030207F19</v>
          </cell>
        </row>
        <row r="1108">
          <cell r="DL1108" t="str">
            <v>030207M01</v>
          </cell>
        </row>
        <row r="1109">
          <cell r="DL1109" t="str">
            <v>030207M02</v>
          </cell>
        </row>
        <row r="1110">
          <cell r="DL1110" t="str">
            <v>030207M03</v>
          </cell>
        </row>
        <row r="1111">
          <cell r="DL1111" t="str">
            <v>030207M04</v>
          </cell>
        </row>
        <row r="1112">
          <cell r="DL1112" t="str">
            <v>030207M05</v>
          </cell>
        </row>
        <row r="1113">
          <cell r="DL1113" t="str">
            <v>030207M06</v>
          </cell>
        </row>
        <row r="1114">
          <cell r="DL1114" t="str">
            <v>030207M07</v>
          </cell>
        </row>
        <row r="1115">
          <cell r="DL1115" t="str">
            <v>030207M08</v>
          </cell>
        </row>
        <row r="1116">
          <cell r="DL1116" t="str">
            <v>030207M09</v>
          </cell>
        </row>
        <row r="1117">
          <cell r="DL1117" t="str">
            <v>030207M10</v>
          </cell>
        </row>
        <row r="1118">
          <cell r="DL1118" t="str">
            <v>030207M11</v>
          </cell>
        </row>
        <row r="1119">
          <cell r="DL1119" t="str">
            <v>030207M12</v>
          </cell>
        </row>
        <row r="1120">
          <cell r="DL1120" t="str">
            <v>030207M13</v>
          </cell>
        </row>
        <row r="1121">
          <cell r="DL1121" t="str">
            <v>030207M14</v>
          </cell>
        </row>
        <row r="1122">
          <cell r="DL1122" t="str">
            <v>030207M15</v>
          </cell>
        </row>
        <row r="1123">
          <cell r="DL1123" t="str">
            <v>030207M16</v>
          </cell>
        </row>
        <row r="1124">
          <cell r="DL1124" t="str">
            <v>030207M17</v>
          </cell>
        </row>
        <row r="1125">
          <cell r="DL1125" t="str">
            <v>030207M18</v>
          </cell>
        </row>
        <row r="1126">
          <cell r="DL1126" t="str">
            <v>030207M19</v>
          </cell>
        </row>
        <row r="1127">
          <cell r="DL1127" t="str">
            <v>0303FLL01</v>
          </cell>
        </row>
        <row r="1128">
          <cell r="DL1128" t="str">
            <v>0303FLL02</v>
          </cell>
        </row>
        <row r="1129">
          <cell r="DL1129" t="str">
            <v>0303FLL03</v>
          </cell>
        </row>
        <row r="1130">
          <cell r="DL1130" t="str">
            <v>0303FLL04</v>
          </cell>
        </row>
        <row r="1131">
          <cell r="DL1131" t="str">
            <v>0303FLL05</v>
          </cell>
        </row>
        <row r="1132">
          <cell r="DL1132" t="str">
            <v>0303FLL06</v>
          </cell>
        </row>
        <row r="1133">
          <cell r="DL1133" t="str">
            <v>0303FLL07</v>
          </cell>
        </row>
        <row r="1134">
          <cell r="DL1134" t="str">
            <v>0303FLL08</v>
          </cell>
        </row>
        <row r="1135">
          <cell r="DL1135" t="str">
            <v>0303FLL09</v>
          </cell>
        </row>
        <row r="1136">
          <cell r="DL1136" t="str">
            <v>0303FLL10</v>
          </cell>
        </row>
        <row r="1137">
          <cell r="DL1137" t="str">
            <v>0303FLL11</v>
          </cell>
        </row>
        <row r="1138">
          <cell r="DL1138" t="str">
            <v>0303FLL12</v>
          </cell>
        </row>
        <row r="1139">
          <cell r="DL1139" t="str">
            <v>0303FLL13</v>
          </cell>
        </row>
        <row r="1140">
          <cell r="DL1140" t="str">
            <v>0303FLL14</v>
          </cell>
        </row>
        <row r="1141">
          <cell r="DL1141" t="str">
            <v>0303FLL15</v>
          </cell>
        </row>
        <row r="1142">
          <cell r="DL1142" t="str">
            <v>0303FLL16</v>
          </cell>
        </row>
        <row r="1143">
          <cell r="DL1143" t="str">
            <v>0303FLL17</v>
          </cell>
        </row>
        <row r="1144">
          <cell r="DL1144" t="str">
            <v>0303FLL18</v>
          </cell>
        </row>
        <row r="1145">
          <cell r="DL1145" t="str">
            <v>0303FLL19</v>
          </cell>
        </row>
        <row r="1146">
          <cell r="DL1146" t="str">
            <v>0304BLL01</v>
          </cell>
        </row>
        <row r="1147">
          <cell r="DL1147" t="str">
            <v>0304BLL02</v>
          </cell>
        </row>
        <row r="1148">
          <cell r="DL1148" t="str">
            <v>0304BLL03</v>
          </cell>
        </row>
        <row r="1149">
          <cell r="DL1149" t="str">
            <v>0304BLL04</v>
          </cell>
        </row>
        <row r="1150">
          <cell r="DL1150" t="str">
            <v>0304BLL05</v>
          </cell>
        </row>
        <row r="1151">
          <cell r="DL1151" t="str">
            <v>0304BLL06</v>
          </cell>
        </row>
        <row r="1152">
          <cell r="DL1152" t="str">
            <v>0304BLL07</v>
          </cell>
        </row>
        <row r="1153">
          <cell r="DL1153" t="str">
            <v>0304BLL08</v>
          </cell>
        </row>
        <row r="1154">
          <cell r="DL1154" t="str">
            <v>0304BLL09</v>
          </cell>
        </row>
        <row r="1155">
          <cell r="DL1155" t="str">
            <v>0304BLL10</v>
          </cell>
        </row>
        <row r="1156">
          <cell r="DL1156" t="str">
            <v>0304BLL11</v>
          </cell>
        </row>
        <row r="1157">
          <cell r="DL1157" t="str">
            <v>0304BLL12</v>
          </cell>
        </row>
        <row r="1158">
          <cell r="DL1158" t="str">
            <v>0304BLL13</v>
          </cell>
        </row>
        <row r="1159">
          <cell r="DL1159" t="str">
            <v>0304BLL14</v>
          </cell>
        </row>
        <row r="1160">
          <cell r="DL1160" t="str">
            <v>0304BLL15</v>
          </cell>
        </row>
        <row r="1161">
          <cell r="DL1161" t="str">
            <v>0304BLL16</v>
          </cell>
        </row>
        <row r="1162">
          <cell r="DL1162" t="str">
            <v>0304BLL17</v>
          </cell>
        </row>
        <row r="1163">
          <cell r="DL1163" t="str">
            <v>0304BLL18</v>
          </cell>
        </row>
        <row r="1164">
          <cell r="DL1164" t="str">
            <v>0304BLL19</v>
          </cell>
        </row>
        <row r="1165">
          <cell r="DL1165" t="str">
            <v>0305H0101</v>
          </cell>
        </row>
        <row r="1166">
          <cell r="DL1166" t="str">
            <v>0305H0102</v>
          </cell>
        </row>
        <row r="1167">
          <cell r="DL1167" t="str">
            <v>0305H0103</v>
          </cell>
        </row>
        <row r="1168">
          <cell r="DL1168" t="str">
            <v>0305H0104</v>
          </cell>
        </row>
        <row r="1169">
          <cell r="DL1169" t="str">
            <v>0305H0105</v>
          </cell>
        </row>
        <row r="1170">
          <cell r="DL1170" t="str">
            <v>0305H0106</v>
          </cell>
        </row>
        <row r="1171">
          <cell r="DL1171" t="str">
            <v>0305H0107</v>
          </cell>
        </row>
        <row r="1172">
          <cell r="DL1172" t="str">
            <v>0305H0108</v>
          </cell>
        </row>
        <row r="1173">
          <cell r="DL1173" t="str">
            <v>0305H0109</v>
          </cell>
        </row>
        <row r="1174">
          <cell r="DL1174" t="str">
            <v>0305H0110</v>
          </cell>
        </row>
        <row r="1175">
          <cell r="DL1175" t="str">
            <v>0305H0111</v>
          </cell>
        </row>
        <row r="1176">
          <cell r="DL1176" t="str">
            <v>0305H0112</v>
          </cell>
        </row>
        <row r="1177">
          <cell r="DL1177" t="str">
            <v>0305H0113</v>
          </cell>
        </row>
        <row r="1178">
          <cell r="DL1178" t="str">
            <v>0305H0114</v>
          </cell>
        </row>
        <row r="1179">
          <cell r="DL1179" t="str">
            <v>0305H0115</v>
          </cell>
        </row>
        <row r="1180">
          <cell r="DL1180" t="str">
            <v>0305H0116</v>
          </cell>
        </row>
        <row r="1181">
          <cell r="DL1181" t="str">
            <v>0305H0117</v>
          </cell>
        </row>
        <row r="1182">
          <cell r="DL1182" t="str">
            <v>0305H0118</v>
          </cell>
        </row>
        <row r="1183">
          <cell r="DL1183" t="str">
            <v>0305H0119</v>
          </cell>
        </row>
        <row r="1184">
          <cell r="DL1184" t="str">
            <v>0305H0201</v>
          </cell>
        </row>
        <row r="1185">
          <cell r="DL1185" t="str">
            <v>0305H0202</v>
          </cell>
        </row>
        <row r="1186">
          <cell r="DL1186" t="str">
            <v>0305H0203</v>
          </cell>
        </row>
        <row r="1187">
          <cell r="DL1187" t="str">
            <v>0305H0204</v>
          </cell>
        </row>
        <row r="1188">
          <cell r="DL1188" t="str">
            <v>0305H0205</v>
          </cell>
        </row>
        <row r="1189">
          <cell r="DL1189" t="str">
            <v>0305H0206</v>
          </cell>
        </row>
        <row r="1190">
          <cell r="DL1190" t="str">
            <v>0305H0207</v>
          </cell>
        </row>
        <row r="1191">
          <cell r="DL1191" t="str">
            <v>0305H0208</v>
          </cell>
        </row>
        <row r="1192">
          <cell r="DL1192" t="str">
            <v>0305H0209</v>
          </cell>
        </row>
        <row r="1193">
          <cell r="DL1193" t="str">
            <v>0305H0210</v>
          </cell>
        </row>
        <row r="1194">
          <cell r="DL1194" t="str">
            <v>0305H0211</v>
          </cell>
        </row>
        <row r="1195">
          <cell r="DL1195" t="str">
            <v>0305H0212</v>
          </cell>
        </row>
        <row r="1196">
          <cell r="DL1196" t="str">
            <v>0305H0213</v>
          </cell>
        </row>
        <row r="1197">
          <cell r="DL1197" t="str">
            <v>0305H0214</v>
          </cell>
        </row>
        <row r="1198">
          <cell r="DL1198" t="str">
            <v>0305H0215</v>
          </cell>
        </row>
        <row r="1199">
          <cell r="DL1199" t="str">
            <v>0305H0216</v>
          </cell>
        </row>
        <row r="1200">
          <cell r="DL1200" t="str">
            <v>0305H0217</v>
          </cell>
        </row>
        <row r="1201">
          <cell r="DL1201" t="str">
            <v>0305H0218</v>
          </cell>
        </row>
        <row r="1202">
          <cell r="DL1202" t="str">
            <v>0305H0219</v>
          </cell>
        </row>
        <row r="1203">
          <cell r="DL1203" t="str">
            <v>03KIKLLKI</v>
          </cell>
        </row>
        <row r="1204">
          <cell r="DL1204" t="str">
            <v>040101C01</v>
          </cell>
        </row>
        <row r="1205">
          <cell r="DL1205" t="str">
            <v>040101C02</v>
          </cell>
        </row>
        <row r="1206">
          <cell r="DL1206" t="str">
            <v>040101C03</v>
          </cell>
        </row>
        <row r="1207">
          <cell r="DL1207" t="str">
            <v>040101C04</v>
          </cell>
        </row>
        <row r="1208">
          <cell r="DL1208" t="str">
            <v>040101C05</v>
          </cell>
        </row>
        <row r="1209">
          <cell r="DL1209" t="str">
            <v>040101C06</v>
          </cell>
        </row>
        <row r="1210">
          <cell r="DL1210" t="str">
            <v>040101C07</v>
          </cell>
        </row>
        <row r="1211">
          <cell r="DL1211" t="str">
            <v>040101C08</v>
          </cell>
        </row>
        <row r="1212">
          <cell r="DL1212" t="str">
            <v>040101C09</v>
          </cell>
        </row>
        <row r="1213">
          <cell r="DL1213" t="str">
            <v>040101C10</v>
          </cell>
        </row>
        <row r="1214">
          <cell r="DL1214" t="str">
            <v>040101C11</v>
          </cell>
        </row>
        <row r="1215">
          <cell r="DL1215" t="str">
            <v>040101C12</v>
          </cell>
        </row>
        <row r="1216">
          <cell r="DL1216" t="str">
            <v>040101C13</v>
          </cell>
        </row>
        <row r="1217">
          <cell r="DL1217" t="str">
            <v>040101C14</v>
          </cell>
        </row>
        <row r="1218">
          <cell r="DL1218" t="str">
            <v>040101C15</v>
          </cell>
        </row>
        <row r="1219">
          <cell r="DL1219" t="str">
            <v>040101C16</v>
          </cell>
        </row>
        <row r="1220">
          <cell r="DL1220" t="str">
            <v>040101C17</v>
          </cell>
        </row>
        <row r="1221">
          <cell r="DL1221" t="str">
            <v>040101C18</v>
          </cell>
        </row>
        <row r="1222">
          <cell r="DL1222" t="str">
            <v>040101C19</v>
          </cell>
        </row>
        <row r="1223">
          <cell r="DL1223" t="str">
            <v>040102C01</v>
          </cell>
        </row>
        <row r="1224">
          <cell r="DL1224" t="str">
            <v>040102C02</v>
          </cell>
        </row>
        <row r="1225">
          <cell r="DL1225" t="str">
            <v>040102C03</v>
          </cell>
        </row>
        <row r="1226">
          <cell r="DL1226" t="str">
            <v>040102C04</v>
          </cell>
        </row>
        <row r="1227">
          <cell r="DL1227" t="str">
            <v>040102C05</v>
          </cell>
        </row>
        <row r="1228">
          <cell r="DL1228" t="str">
            <v>040102C06</v>
          </cell>
        </row>
        <row r="1229">
          <cell r="DL1229" t="str">
            <v>040102C07</v>
          </cell>
        </row>
        <row r="1230">
          <cell r="DL1230" t="str">
            <v>040102C08</v>
          </cell>
        </row>
        <row r="1231">
          <cell r="DL1231" t="str">
            <v>040102C09</v>
          </cell>
        </row>
        <row r="1232">
          <cell r="DL1232" t="str">
            <v>040102C10</v>
          </cell>
        </row>
        <row r="1233">
          <cell r="DL1233" t="str">
            <v>040102C11</v>
          </cell>
        </row>
        <row r="1234">
          <cell r="DL1234" t="str">
            <v>040102C12</v>
          </cell>
        </row>
        <row r="1235">
          <cell r="DL1235" t="str">
            <v>040102C13</v>
          </cell>
        </row>
        <row r="1236">
          <cell r="DL1236" t="str">
            <v>040102C14</v>
          </cell>
        </row>
        <row r="1237">
          <cell r="DL1237" t="str">
            <v>040102C15</v>
          </cell>
        </row>
        <row r="1238">
          <cell r="DL1238" t="str">
            <v>040102C16</v>
          </cell>
        </row>
        <row r="1239">
          <cell r="DL1239" t="str">
            <v>040102C17</v>
          </cell>
        </row>
        <row r="1240">
          <cell r="DL1240" t="str">
            <v>040102C18</v>
          </cell>
        </row>
        <row r="1241">
          <cell r="DL1241" t="str">
            <v>040102C19</v>
          </cell>
        </row>
        <row r="1242">
          <cell r="DL1242" t="str">
            <v>040103C01</v>
          </cell>
        </row>
        <row r="1243">
          <cell r="DL1243" t="str">
            <v>040103C02</v>
          </cell>
        </row>
        <row r="1244">
          <cell r="DL1244" t="str">
            <v>040103C03</v>
          </cell>
        </row>
        <row r="1245">
          <cell r="DL1245" t="str">
            <v>040103C04</v>
          </cell>
        </row>
        <row r="1246">
          <cell r="DL1246" t="str">
            <v>040103C05</v>
          </cell>
        </row>
        <row r="1247">
          <cell r="DL1247" t="str">
            <v>040103C06</v>
          </cell>
        </row>
        <row r="1248">
          <cell r="DL1248" t="str">
            <v>040103C07</v>
          </cell>
        </row>
        <row r="1249">
          <cell r="DL1249" t="str">
            <v>040103C08</v>
          </cell>
        </row>
        <row r="1250">
          <cell r="DL1250" t="str">
            <v>040103C09</v>
          </cell>
        </row>
        <row r="1251">
          <cell r="DL1251" t="str">
            <v>040103C10</v>
          </cell>
        </row>
        <row r="1252">
          <cell r="DL1252" t="str">
            <v>040103C11</v>
          </cell>
        </row>
        <row r="1253">
          <cell r="DL1253" t="str">
            <v>040103C12</v>
          </cell>
        </row>
        <row r="1254">
          <cell r="DL1254" t="str">
            <v>040103C13</v>
          </cell>
        </row>
        <row r="1255">
          <cell r="DL1255" t="str">
            <v>040103C14</v>
          </cell>
        </row>
        <row r="1256">
          <cell r="DL1256" t="str">
            <v>040103C15</v>
          </cell>
        </row>
        <row r="1257">
          <cell r="DL1257" t="str">
            <v>040103C16</v>
          </cell>
        </row>
        <row r="1258">
          <cell r="DL1258" t="str">
            <v>040103C17</v>
          </cell>
        </row>
        <row r="1259">
          <cell r="DL1259" t="str">
            <v>040103C18</v>
          </cell>
        </row>
        <row r="1260">
          <cell r="DL1260" t="str">
            <v>040103C19</v>
          </cell>
        </row>
        <row r="1261">
          <cell r="DL1261" t="str">
            <v>040104C01</v>
          </cell>
        </row>
        <row r="1262">
          <cell r="DL1262" t="str">
            <v>040104C02</v>
          </cell>
        </row>
        <row r="1263">
          <cell r="DL1263" t="str">
            <v>040104C03</v>
          </cell>
        </row>
        <row r="1264">
          <cell r="DL1264" t="str">
            <v>040104C04</v>
          </cell>
        </row>
        <row r="1265">
          <cell r="DL1265" t="str">
            <v>040104C05</v>
          </cell>
        </row>
        <row r="1266">
          <cell r="DL1266" t="str">
            <v>040104C06</v>
          </cell>
        </row>
        <row r="1267">
          <cell r="DL1267" t="str">
            <v>040104C07</v>
          </cell>
        </row>
        <row r="1268">
          <cell r="DL1268" t="str">
            <v>040104C08</v>
          </cell>
        </row>
        <row r="1269">
          <cell r="DL1269" t="str">
            <v>040104C09</v>
          </cell>
        </row>
        <row r="1270">
          <cell r="DL1270" t="str">
            <v>040104C10</v>
          </cell>
        </row>
        <row r="1271">
          <cell r="DL1271" t="str">
            <v>040104C11</v>
          </cell>
        </row>
        <row r="1272">
          <cell r="DL1272" t="str">
            <v>040104C12</v>
          </cell>
        </row>
        <row r="1273">
          <cell r="DL1273" t="str">
            <v>040104C13</v>
          </cell>
        </row>
        <row r="1274">
          <cell r="DL1274" t="str">
            <v>040104C14</v>
          </cell>
        </row>
        <row r="1275">
          <cell r="DL1275" t="str">
            <v>040104C15</v>
          </cell>
        </row>
        <row r="1276">
          <cell r="DL1276" t="str">
            <v>040104C16</v>
          </cell>
        </row>
        <row r="1277">
          <cell r="DL1277" t="str">
            <v>040104C17</v>
          </cell>
        </row>
        <row r="1278">
          <cell r="DL1278" t="str">
            <v>040104C18</v>
          </cell>
        </row>
        <row r="1279">
          <cell r="DL1279" t="str">
            <v>040104C19</v>
          </cell>
        </row>
        <row r="1280">
          <cell r="DL1280" t="str">
            <v>040105C01</v>
          </cell>
        </row>
        <row r="1281">
          <cell r="DL1281" t="str">
            <v>040105C02</v>
          </cell>
        </row>
        <row r="1282">
          <cell r="DL1282" t="str">
            <v>040105C03</v>
          </cell>
        </row>
        <row r="1283">
          <cell r="DL1283" t="str">
            <v>040105C04</v>
          </cell>
        </row>
        <row r="1284">
          <cell r="DL1284" t="str">
            <v>040105C05</v>
          </cell>
        </row>
        <row r="1285">
          <cell r="DL1285" t="str">
            <v>040105C06</v>
          </cell>
        </row>
        <row r="1286">
          <cell r="DL1286" t="str">
            <v>040105C07</v>
          </cell>
        </row>
        <row r="1287">
          <cell r="DL1287" t="str">
            <v>040105C08</v>
          </cell>
        </row>
        <row r="1288">
          <cell r="DL1288" t="str">
            <v>040105C09</v>
          </cell>
        </row>
        <row r="1289">
          <cell r="DL1289" t="str">
            <v>040105C10</v>
          </cell>
        </row>
        <row r="1290">
          <cell r="DL1290" t="str">
            <v>040105C11</v>
          </cell>
        </row>
        <row r="1291">
          <cell r="DL1291" t="str">
            <v>040105C12</v>
          </cell>
        </row>
        <row r="1292">
          <cell r="DL1292" t="str">
            <v>040105C13</v>
          </cell>
        </row>
        <row r="1293">
          <cell r="DL1293" t="str">
            <v>040105C14</v>
          </cell>
        </row>
        <row r="1294">
          <cell r="DL1294" t="str">
            <v>040105C15</v>
          </cell>
        </row>
        <row r="1295">
          <cell r="DL1295" t="str">
            <v>040105C16</v>
          </cell>
        </row>
        <row r="1296">
          <cell r="DL1296" t="str">
            <v>040105C17</v>
          </cell>
        </row>
        <row r="1297">
          <cell r="DL1297" t="str">
            <v>040105C18</v>
          </cell>
        </row>
        <row r="1298">
          <cell r="DL1298" t="str">
            <v>040105C19</v>
          </cell>
        </row>
        <row r="1299">
          <cell r="DL1299" t="str">
            <v>040106C01</v>
          </cell>
        </row>
        <row r="1300">
          <cell r="DL1300" t="str">
            <v>040106C02</v>
          </cell>
        </row>
        <row r="1301">
          <cell r="DL1301" t="str">
            <v>040106C03</v>
          </cell>
        </row>
        <row r="1302">
          <cell r="DL1302" t="str">
            <v>040106C04</v>
          </cell>
        </row>
        <row r="1303">
          <cell r="DL1303" t="str">
            <v>040106C05</v>
          </cell>
        </row>
        <row r="1304">
          <cell r="DL1304" t="str">
            <v>040106C06</v>
          </cell>
        </row>
        <row r="1305">
          <cell r="DL1305" t="str">
            <v>040106C07</v>
          </cell>
        </row>
        <row r="1306">
          <cell r="DL1306" t="str">
            <v>040106C08</v>
          </cell>
        </row>
        <row r="1307">
          <cell r="DL1307" t="str">
            <v>040106C09</v>
          </cell>
        </row>
        <row r="1308">
          <cell r="DL1308" t="str">
            <v>040106C10</v>
          </cell>
        </row>
        <row r="1309">
          <cell r="DL1309" t="str">
            <v>040106C11</v>
          </cell>
        </row>
        <row r="1310">
          <cell r="DL1310" t="str">
            <v>040106C12</v>
          </cell>
        </row>
        <row r="1311">
          <cell r="DL1311" t="str">
            <v>040106C13</v>
          </cell>
        </row>
        <row r="1312">
          <cell r="DL1312" t="str">
            <v>040106C14</v>
          </cell>
        </row>
        <row r="1313">
          <cell r="DL1313" t="str">
            <v>040106C15</v>
          </cell>
        </row>
        <row r="1314">
          <cell r="DL1314" t="str">
            <v>040106C16</v>
          </cell>
        </row>
        <row r="1315">
          <cell r="DL1315" t="str">
            <v>040106C17</v>
          </cell>
        </row>
        <row r="1316">
          <cell r="DL1316" t="str">
            <v>040106C18</v>
          </cell>
        </row>
        <row r="1317">
          <cell r="DL1317" t="str">
            <v>040106C19</v>
          </cell>
        </row>
        <row r="1318">
          <cell r="DL1318" t="str">
            <v>040107C01</v>
          </cell>
        </row>
        <row r="1319">
          <cell r="DL1319" t="str">
            <v>040107C02</v>
          </cell>
        </row>
        <row r="1320">
          <cell r="DL1320" t="str">
            <v>040107C03</v>
          </cell>
        </row>
        <row r="1321">
          <cell r="DL1321" t="str">
            <v>040107C04</v>
          </cell>
        </row>
        <row r="1322">
          <cell r="DL1322" t="str">
            <v>040107C05</v>
          </cell>
        </row>
        <row r="1323">
          <cell r="DL1323" t="str">
            <v>040107C06</v>
          </cell>
        </row>
        <row r="1324">
          <cell r="DL1324" t="str">
            <v>040107C07</v>
          </cell>
        </row>
        <row r="1325">
          <cell r="DL1325" t="str">
            <v>040107C08</v>
          </cell>
        </row>
        <row r="1326">
          <cell r="DL1326" t="str">
            <v>040107C09</v>
          </cell>
        </row>
        <row r="1327">
          <cell r="DL1327" t="str">
            <v>040107C10</v>
          </cell>
        </row>
        <row r="1328">
          <cell r="DL1328" t="str">
            <v>040107C11</v>
          </cell>
        </row>
        <row r="1329">
          <cell r="DL1329" t="str">
            <v>040107C12</v>
          </cell>
        </row>
        <row r="1330">
          <cell r="DL1330" t="str">
            <v>040107C13</v>
          </cell>
        </row>
        <row r="1331">
          <cell r="DL1331" t="str">
            <v>040107C14</v>
          </cell>
        </row>
        <row r="1332">
          <cell r="DL1332" t="str">
            <v>040107C15</v>
          </cell>
        </row>
        <row r="1333">
          <cell r="DL1333" t="str">
            <v>040107C16</v>
          </cell>
        </row>
        <row r="1334">
          <cell r="DL1334" t="str">
            <v>040107C17</v>
          </cell>
        </row>
        <row r="1335">
          <cell r="DL1335" t="str">
            <v>040107C18</v>
          </cell>
        </row>
        <row r="1336">
          <cell r="DL1336" t="str">
            <v>040107C19</v>
          </cell>
        </row>
        <row r="1337">
          <cell r="DL1337" t="str">
            <v>0405LLL01</v>
          </cell>
        </row>
        <row r="1338">
          <cell r="DL1338" t="str">
            <v>0405LLL02</v>
          </cell>
        </row>
        <row r="1339">
          <cell r="DL1339" t="str">
            <v>0405LLL03</v>
          </cell>
        </row>
        <row r="1340">
          <cell r="DL1340" t="str">
            <v>0405LLL04</v>
          </cell>
        </row>
        <row r="1341">
          <cell r="DL1341" t="str">
            <v>0405LLL05</v>
          </cell>
        </row>
        <row r="1342">
          <cell r="DL1342" t="str">
            <v>0405LLL06</v>
          </cell>
        </row>
        <row r="1343">
          <cell r="DL1343" t="str">
            <v>0405LLL07</v>
          </cell>
        </row>
        <row r="1344">
          <cell r="DL1344" t="str">
            <v>0405LLL08</v>
          </cell>
        </row>
        <row r="1345">
          <cell r="DL1345" t="str">
            <v>0405LLL09</v>
          </cell>
        </row>
        <row r="1346">
          <cell r="DL1346" t="str">
            <v>0405LLL10</v>
          </cell>
        </row>
        <row r="1347">
          <cell r="DL1347" t="str">
            <v>0405LLL11</v>
          </cell>
        </row>
        <row r="1348">
          <cell r="DL1348" t="str">
            <v>0405LLL12</v>
          </cell>
        </row>
        <row r="1349">
          <cell r="DL1349" t="str">
            <v>0405LLL13</v>
          </cell>
        </row>
        <row r="1350">
          <cell r="DL1350" t="str">
            <v>0405LLL14</v>
          </cell>
        </row>
        <row r="1351">
          <cell r="DL1351" t="str">
            <v>0405LLL15</v>
          </cell>
        </row>
        <row r="1352">
          <cell r="DL1352" t="str">
            <v>0405LLL16</v>
          </cell>
        </row>
        <row r="1353">
          <cell r="DL1353" t="str">
            <v>0405LLL17</v>
          </cell>
        </row>
        <row r="1354">
          <cell r="DL1354" t="str">
            <v>0405LLL18</v>
          </cell>
        </row>
        <row r="1355">
          <cell r="DL1355" t="str">
            <v>0405LLL19</v>
          </cell>
        </row>
        <row r="1356">
          <cell r="DL1356" t="str">
            <v>0405LLL01</v>
          </cell>
        </row>
        <row r="1357">
          <cell r="DL1357" t="str">
            <v>0405LLL02</v>
          </cell>
        </row>
        <row r="1358">
          <cell r="DL1358" t="str">
            <v>0405LLL03</v>
          </cell>
        </row>
        <row r="1359">
          <cell r="DL1359" t="str">
            <v>0405LLL04</v>
          </cell>
        </row>
        <row r="1360">
          <cell r="DL1360" t="str">
            <v>0405LLL05</v>
          </cell>
        </row>
        <row r="1361">
          <cell r="DL1361" t="str">
            <v>0405LLL06</v>
          </cell>
        </row>
        <row r="1362">
          <cell r="DL1362" t="str">
            <v>0405LLL07</v>
          </cell>
        </row>
        <row r="1363">
          <cell r="DL1363" t="str">
            <v>0405LLL08</v>
          </cell>
        </row>
        <row r="1364">
          <cell r="DL1364" t="str">
            <v>0405LLL09</v>
          </cell>
        </row>
        <row r="1365">
          <cell r="DL1365" t="str">
            <v>0405LLL10</v>
          </cell>
        </row>
        <row r="1366">
          <cell r="DL1366" t="str">
            <v>0405LLL11</v>
          </cell>
        </row>
        <row r="1367">
          <cell r="DL1367" t="str">
            <v>0405LLL12</v>
          </cell>
        </row>
        <row r="1368">
          <cell r="DL1368" t="str">
            <v>0405LLL13</v>
          </cell>
        </row>
        <row r="1369">
          <cell r="DL1369" t="str">
            <v>0405LLL14</v>
          </cell>
        </row>
        <row r="1370">
          <cell r="DL1370" t="str">
            <v>0405LLL15</v>
          </cell>
        </row>
        <row r="1371">
          <cell r="DL1371" t="str">
            <v>0405LLL16</v>
          </cell>
        </row>
        <row r="1372">
          <cell r="DL1372" t="str">
            <v>0405LLL17</v>
          </cell>
        </row>
        <row r="1373">
          <cell r="DL1373" t="str">
            <v>0405LLL18</v>
          </cell>
        </row>
        <row r="1374">
          <cell r="DL1374" t="str">
            <v>0405LLL19</v>
          </cell>
        </row>
        <row r="1375">
          <cell r="DL1375" t="str">
            <v>0405LLL01</v>
          </cell>
        </row>
        <row r="1376">
          <cell r="DL1376" t="str">
            <v>0405LLL02</v>
          </cell>
        </row>
        <row r="1377">
          <cell r="DL1377" t="str">
            <v>0405LLL03</v>
          </cell>
        </row>
        <row r="1378">
          <cell r="DL1378" t="str">
            <v>0405LLL04</v>
          </cell>
        </row>
        <row r="1379">
          <cell r="DL1379" t="str">
            <v>0405LLL05</v>
          </cell>
        </row>
        <row r="1380">
          <cell r="DL1380" t="str">
            <v>0405LLL06</v>
          </cell>
        </row>
        <row r="1381">
          <cell r="DL1381" t="str">
            <v>0405LLL07</v>
          </cell>
        </row>
        <row r="1382">
          <cell r="DL1382" t="str">
            <v>0405LLL08</v>
          </cell>
        </row>
        <row r="1383">
          <cell r="DL1383" t="str">
            <v>0405LLL09</v>
          </cell>
        </row>
        <row r="1384">
          <cell r="DL1384" t="str">
            <v>0405LLL10</v>
          </cell>
        </row>
        <row r="1385">
          <cell r="DL1385" t="str">
            <v>0405LLL11</v>
          </cell>
        </row>
        <row r="1386">
          <cell r="DL1386" t="str">
            <v>0405LLL12</v>
          </cell>
        </row>
        <row r="1387">
          <cell r="DL1387" t="str">
            <v>0405LLL13</v>
          </cell>
        </row>
        <row r="1388">
          <cell r="DL1388" t="str">
            <v>0405LLL14</v>
          </cell>
        </row>
        <row r="1389">
          <cell r="DL1389" t="str">
            <v>0405LLL15</v>
          </cell>
        </row>
        <row r="1390">
          <cell r="DL1390" t="str">
            <v>0405LLL16</v>
          </cell>
        </row>
        <row r="1391">
          <cell r="DL1391" t="str">
            <v>0405LLL17</v>
          </cell>
        </row>
        <row r="1392">
          <cell r="DL1392" t="str">
            <v>0405LLL18</v>
          </cell>
        </row>
        <row r="1393">
          <cell r="DL1393" t="str">
            <v>0405LLL19</v>
          </cell>
        </row>
        <row r="1394">
          <cell r="DL1394" t="str">
            <v>0405LLL01</v>
          </cell>
        </row>
        <row r="1395">
          <cell r="DL1395" t="str">
            <v>0405LLL02</v>
          </cell>
        </row>
        <row r="1396">
          <cell r="DL1396" t="str">
            <v>0405LLL03</v>
          </cell>
        </row>
        <row r="1397">
          <cell r="DL1397" t="str">
            <v>0405LLL04</v>
          </cell>
        </row>
        <row r="1398">
          <cell r="DL1398" t="str">
            <v>0405LLL05</v>
          </cell>
        </row>
        <row r="1399">
          <cell r="DL1399" t="str">
            <v>0405LLL06</v>
          </cell>
        </row>
        <row r="1400">
          <cell r="DL1400" t="str">
            <v>0405LLL07</v>
          </cell>
        </row>
        <row r="1401">
          <cell r="DL1401" t="str">
            <v>0405LLL08</v>
          </cell>
        </row>
        <row r="1402">
          <cell r="DL1402" t="str">
            <v>0405LLL09</v>
          </cell>
        </row>
        <row r="1403">
          <cell r="DL1403" t="str">
            <v>0405LLL10</v>
          </cell>
        </row>
        <row r="1404">
          <cell r="DL1404" t="str">
            <v>0405LLL11</v>
          </cell>
        </row>
        <row r="1405">
          <cell r="DL1405" t="str">
            <v>0405LLL12</v>
          </cell>
        </row>
        <row r="1406">
          <cell r="DL1406" t="str">
            <v>0405LLL13</v>
          </cell>
        </row>
        <row r="1407">
          <cell r="DL1407" t="str">
            <v>0405LLL14</v>
          </cell>
        </row>
        <row r="1408">
          <cell r="DL1408" t="str">
            <v>0405LLL15</v>
          </cell>
        </row>
        <row r="1409">
          <cell r="DL1409" t="str">
            <v>0405LLL16</v>
          </cell>
        </row>
        <row r="1410">
          <cell r="DL1410" t="str">
            <v>0405LLL17</v>
          </cell>
        </row>
        <row r="1411">
          <cell r="DL1411" t="str">
            <v>0405LLL18</v>
          </cell>
        </row>
        <row r="1412">
          <cell r="DL1412" t="str">
            <v>0405LLL19</v>
          </cell>
        </row>
        <row r="1413">
          <cell r="DL1413" t="str">
            <v>0405LLL01</v>
          </cell>
        </row>
        <row r="1414">
          <cell r="DL1414" t="str">
            <v>0405LLL02</v>
          </cell>
        </row>
        <row r="1415">
          <cell r="DL1415" t="str">
            <v>0405LLL03</v>
          </cell>
        </row>
        <row r="1416">
          <cell r="DL1416" t="str">
            <v>0405LLL04</v>
          </cell>
        </row>
        <row r="1417">
          <cell r="DL1417" t="str">
            <v>0405LLL05</v>
          </cell>
        </row>
        <row r="1418">
          <cell r="DL1418" t="str">
            <v>0405LLL06</v>
          </cell>
        </row>
        <row r="1419">
          <cell r="DL1419" t="str">
            <v>0405LLL07</v>
          </cell>
        </row>
        <row r="1420">
          <cell r="DL1420" t="str">
            <v>0405LLL08</v>
          </cell>
        </row>
        <row r="1421">
          <cell r="DL1421" t="str">
            <v>0405LLL09</v>
          </cell>
        </row>
        <row r="1422">
          <cell r="DL1422" t="str">
            <v>0405LLL10</v>
          </cell>
        </row>
        <row r="1423">
          <cell r="DL1423" t="str">
            <v>0405LLL11</v>
          </cell>
        </row>
        <row r="1424">
          <cell r="DL1424" t="str">
            <v>0405LLL12</v>
          </cell>
        </row>
        <row r="1425">
          <cell r="DL1425" t="str">
            <v>0405LLL13</v>
          </cell>
        </row>
        <row r="1426">
          <cell r="DL1426" t="str">
            <v>0405LLL14</v>
          </cell>
        </row>
        <row r="1427">
          <cell r="DL1427" t="str">
            <v>0405LLL15</v>
          </cell>
        </row>
        <row r="1428">
          <cell r="DL1428" t="str">
            <v>0405LLL16</v>
          </cell>
        </row>
        <row r="1429">
          <cell r="DL1429" t="str">
            <v>0405LLL17</v>
          </cell>
        </row>
        <row r="1430">
          <cell r="DL1430" t="str">
            <v>0405LLL18</v>
          </cell>
        </row>
        <row r="1431">
          <cell r="DL1431" t="str">
            <v>0405LLL19</v>
          </cell>
        </row>
        <row r="1432">
          <cell r="DL1432" t="str">
            <v>0405LLL01</v>
          </cell>
        </row>
        <row r="1433">
          <cell r="DL1433" t="str">
            <v>0405LLL02</v>
          </cell>
        </row>
        <row r="1434">
          <cell r="DL1434" t="str">
            <v>0405LLL03</v>
          </cell>
        </row>
        <row r="1435">
          <cell r="DL1435" t="str">
            <v>0405LLL04</v>
          </cell>
        </row>
        <row r="1436">
          <cell r="DL1436" t="str">
            <v>0405LLL05</v>
          </cell>
        </row>
        <row r="1437">
          <cell r="DL1437" t="str">
            <v>0405LLL06</v>
          </cell>
        </row>
        <row r="1438">
          <cell r="DL1438" t="str">
            <v>0405LLL07</v>
          </cell>
        </row>
        <row r="1439">
          <cell r="DL1439" t="str">
            <v>0405LLL08</v>
          </cell>
        </row>
        <row r="1440">
          <cell r="DL1440" t="str">
            <v>0405LLL09</v>
          </cell>
        </row>
        <row r="1441">
          <cell r="DL1441" t="str">
            <v>0405LLL10</v>
          </cell>
        </row>
        <row r="1442">
          <cell r="DL1442" t="str">
            <v>0405LLL11</v>
          </cell>
        </row>
        <row r="1443">
          <cell r="DL1443" t="str">
            <v>0405LLL12</v>
          </cell>
        </row>
        <row r="1444">
          <cell r="DL1444" t="str">
            <v>0405LLL13</v>
          </cell>
        </row>
        <row r="1445">
          <cell r="DL1445" t="str">
            <v>0405LLL14</v>
          </cell>
        </row>
        <row r="1446">
          <cell r="DL1446" t="str">
            <v>0405LLL15</v>
          </cell>
        </row>
        <row r="1447">
          <cell r="DL1447" t="str">
            <v>0405LLL16</v>
          </cell>
        </row>
        <row r="1448">
          <cell r="DL1448" t="str">
            <v>0405LLL17</v>
          </cell>
        </row>
        <row r="1449">
          <cell r="DL1449" t="str">
            <v>0405LLL18</v>
          </cell>
        </row>
        <row r="1450">
          <cell r="DL1450" t="str">
            <v>0405LLL19</v>
          </cell>
        </row>
        <row r="1451">
          <cell r="DL1451" t="str">
            <v>040206F01</v>
          </cell>
        </row>
        <row r="1452">
          <cell r="DL1452" t="str">
            <v>040206F02</v>
          </cell>
        </row>
        <row r="1453">
          <cell r="DL1453" t="str">
            <v>040206F03</v>
          </cell>
        </row>
        <row r="1454">
          <cell r="DL1454" t="str">
            <v>040206F04</v>
          </cell>
        </row>
        <row r="1455">
          <cell r="DL1455" t="str">
            <v>040206F05</v>
          </cell>
        </row>
        <row r="1456">
          <cell r="DL1456" t="str">
            <v>040206F06</v>
          </cell>
        </row>
        <row r="1457">
          <cell r="DL1457" t="str">
            <v>040206F07</v>
          </cell>
        </row>
        <row r="1458">
          <cell r="DL1458" t="str">
            <v>040206F08</v>
          </cell>
        </row>
        <row r="1459">
          <cell r="DL1459" t="str">
            <v>040206F09</v>
          </cell>
        </row>
        <row r="1460">
          <cell r="DL1460" t="str">
            <v>040206F10</v>
          </cell>
        </row>
        <row r="1461">
          <cell r="DL1461" t="str">
            <v>040206F11</v>
          </cell>
        </row>
        <row r="1462">
          <cell r="DL1462" t="str">
            <v>040206F12</v>
          </cell>
        </row>
        <row r="1463">
          <cell r="DL1463" t="str">
            <v>040206F13</v>
          </cell>
        </row>
        <row r="1464">
          <cell r="DL1464" t="str">
            <v>040206F14</v>
          </cell>
        </row>
        <row r="1465">
          <cell r="DL1465" t="str">
            <v>040206F15</v>
          </cell>
        </row>
        <row r="1466">
          <cell r="DL1466" t="str">
            <v>040206F16</v>
          </cell>
        </row>
        <row r="1467">
          <cell r="DL1467" t="str">
            <v>040206F17</v>
          </cell>
        </row>
        <row r="1468">
          <cell r="DL1468" t="str">
            <v>040206F18</v>
          </cell>
        </row>
        <row r="1469">
          <cell r="DL1469" t="str">
            <v>040206F19</v>
          </cell>
        </row>
        <row r="1470">
          <cell r="DL1470" t="str">
            <v>040206M01</v>
          </cell>
        </row>
        <row r="1471">
          <cell r="DL1471" t="str">
            <v>040206M02</v>
          </cell>
        </row>
        <row r="1472">
          <cell r="DL1472" t="str">
            <v>040206M03</v>
          </cell>
        </row>
        <row r="1473">
          <cell r="DL1473" t="str">
            <v>040206M04</v>
          </cell>
        </row>
        <row r="1474">
          <cell r="DL1474" t="str">
            <v>040206M05</v>
          </cell>
        </row>
        <row r="1475">
          <cell r="DL1475" t="str">
            <v>040206M06</v>
          </cell>
        </row>
        <row r="1476">
          <cell r="DL1476" t="str">
            <v>040206M07</v>
          </cell>
        </row>
        <row r="1477">
          <cell r="DL1477" t="str">
            <v>040206M08</v>
          </cell>
        </row>
        <row r="1478">
          <cell r="DL1478" t="str">
            <v>040206M09</v>
          </cell>
        </row>
        <row r="1479">
          <cell r="DL1479" t="str">
            <v>040206M10</v>
          </cell>
        </row>
        <row r="1480">
          <cell r="DL1480" t="str">
            <v>040206M11</v>
          </cell>
        </row>
        <row r="1481">
          <cell r="DL1481" t="str">
            <v>040206M12</v>
          </cell>
        </row>
        <row r="1482">
          <cell r="DL1482" t="str">
            <v>040206M13</v>
          </cell>
        </row>
        <row r="1483">
          <cell r="DL1483" t="str">
            <v>040206M14</v>
          </cell>
        </row>
        <row r="1484">
          <cell r="DL1484" t="str">
            <v>040206M15</v>
          </cell>
        </row>
        <row r="1485">
          <cell r="DL1485" t="str">
            <v>040206M16</v>
          </cell>
        </row>
        <row r="1486">
          <cell r="DL1486" t="str">
            <v>040206M17</v>
          </cell>
        </row>
        <row r="1487">
          <cell r="DL1487" t="str">
            <v>040206M18</v>
          </cell>
        </row>
        <row r="1488">
          <cell r="DL1488" t="str">
            <v>040206M19</v>
          </cell>
        </row>
        <row r="1489">
          <cell r="DL1489" t="str">
            <v>040207F01</v>
          </cell>
        </row>
        <row r="1490">
          <cell r="DL1490" t="str">
            <v>040207F02</v>
          </cell>
        </row>
        <row r="1491">
          <cell r="DL1491" t="str">
            <v>040207F03</v>
          </cell>
        </row>
        <row r="1492">
          <cell r="DL1492" t="str">
            <v>040207F04</v>
          </cell>
        </row>
        <row r="1493">
          <cell r="DL1493" t="str">
            <v>040207F05</v>
          </cell>
        </row>
        <row r="1494">
          <cell r="DL1494" t="str">
            <v>040207F06</v>
          </cell>
        </row>
        <row r="1495">
          <cell r="DL1495" t="str">
            <v>040207F07</v>
          </cell>
        </row>
        <row r="1496">
          <cell r="DL1496" t="str">
            <v>040207F08</v>
          </cell>
        </row>
        <row r="1497">
          <cell r="DL1497" t="str">
            <v>040207F09</v>
          </cell>
        </row>
        <row r="1498">
          <cell r="DL1498" t="str">
            <v>040207F10</v>
          </cell>
        </row>
        <row r="1499">
          <cell r="DL1499" t="str">
            <v>040207F11</v>
          </cell>
        </row>
        <row r="1500">
          <cell r="DL1500" t="str">
            <v>040207F12</v>
          </cell>
        </row>
        <row r="1501">
          <cell r="DL1501" t="str">
            <v>040207F13</v>
          </cell>
        </row>
        <row r="1502">
          <cell r="DL1502" t="str">
            <v>040207F14</v>
          </cell>
        </row>
        <row r="1503">
          <cell r="DL1503" t="str">
            <v>040207F15</v>
          </cell>
        </row>
        <row r="1504">
          <cell r="DL1504" t="str">
            <v>040207F16</v>
          </cell>
        </row>
        <row r="1505">
          <cell r="DL1505" t="str">
            <v>040207F17</v>
          </cell>
        </row>
        <row r="1506">
          <cell r="DL1506" t="str">
            <v>040207F18</v>
          </cell>
        </row>
        <row r="1507">
          <cell r="DL1507" t="str">
            <v>040207F19</v>
          </cell>
        </row>
        <row r="1508">
          <cell r="DL1508" t="str">
            <v>040207M01</v>
          </cell>
        </row>
        <row r="1509">
          <cell r="DL1509" t="str">
            <v>040207M02</v>
          </cell>
        </row>
        <row r="1510">
          <cell r="DL1510" t="str">
            <v>040207M03</v>
          </cell>
        </row>
        <row r="1511">
          <cell r="DL1511" t="str">
            <v>040207M04</v>
          </cell>
        </row>
        <row r="1512">
          <cell r="DL1512" t="str">
            <v>040207M05</v>
          </cell>
        </row>
        <row r="1513">
          <cell r="DL1513" t="str">
            <v>040207M06</v>
          </cell>
        </row>
        <row r="1514">
          <cell r="DL1514" t="str">
            <v>040207M07</v>
          </cell>
        </row>
        <row r="1515">
          <cell r="DL1515" t="str">
            <v>040207M08</v>
          </cell>
        </row>
        <row r="1516">
          <cell r="DL1516" t="str">
            <v>040207M09</v>
          </cell>
        </row>
        <row r="1517">
          <cell r="DL1517" t="str">
            <v>040207M10</v>
          </cell>
        </row>
        <row r="1518">
          <cell r="DL1518" t="str">
            <v>040207M11</v>
          </cell>
        </row>
        <row r="1519">
          <cell r="DL1519" t="str">
            <v>040207M12</v>
          </cell>
        </row>
        <row r="1520">
          <cell r="DL1520" t="str">
            <v>040207M13</v>
          </cell>
        </row>
        <row r="1521">
          <cell r="DL1521" t="str">
            <v>040207M14</v>
          </cell>
        </row>
        <row r="1522">
          <cell r="DL1522" t="str">
            <v>040207M15</v>
          </cell>
        </row>
        <row r="1523">
          <cell r="DL1523" t="str">
            <v>040207M16</v>
          </cell>
        </row>
        <row r="1524">
          <cell r="DL1524" t="str">
            <v>040207M17</v>
          </cell>
        </row>
        <row r="1525">
          <cell r="DL1525" t="str">
            <v>040207M18</v>
          </cell>
        </row>
        <row r="1526">
          <cell r="DL1526" t="str">
            <v>040207M19</v>
          </cell>
        </row>
        <row r="1527">
          <cell r="DL1527" t="str">
            <v>0403FLL01</v>
          </cell>
        </row>
        <row r="1528">
          <cell r="DL1528" t="str">
            <v>0403FLL02</v>
          </cell>
        </row>
        <row r="1529">
          <cell r="DL1529" t="str">
            <v>0403FLL03</v>
          </cell>
        </row>
        <row r="1530">
          <cell r="DL1530" t="str">
            <v>0403FLL04</v>
          </cell>
        </row>
        <row r="1531">
          <cell r="DL1531" t="str">
            <v>0403FLL05</v>
          </cell>
        </row>
        <row r="1532">
          <cell r="DL1532" t="str">
            <v>0403FLL06</v>
          </cell>
        </row>
        <row r="1533">
          <cell r="DL1533" t="str">
            <v>0403FLL07</v>
          </cell>
        </row>
        <row r="1534">
          <cell r="DL1534" t="str">
            <v>0403FLL08</v>
          </cell>
        </row>
        <row r="1535">
          <cell r="DL1535" t="str">
            <v>0403FLL09</v>
          </cell>
        </row>
        <row r="1536">
          <cell r="DL1536" t="str">
            <v>0403FLL10</v>
          </cell>
        </row>
        <row r="1537">
          <cell r="DL1537" t="str">
            <v>0403FLL11</v>
          </cell>
        </row>
        <row r="1538">
          <cell r="DL1538" t="str">
            <v>0403FLL12</v>
          </cell>
        </row>
        <row r="1539">
          <cell r="DL1539" t="str">
            <v>0403FLL13</v>
          </cell>
        </row>
        <row r="1540">
          <cell r="DL1540" t="str">
            <v>0403FLL14</v>
          </cell>
        </row>
        <row r="1541">
          <cell r="DL1541" t="str">
            <v>0403FLL15</v>
          </cell>
        </row>
        <row r="1542">
          <cell r="DL1542" t="str">
            <v>0403FLL16</v>
          </cell>
        </row>
        <row r="1543">
          <cell r="DL1543" t="str">
            <v>0403FLL17</v>
          </cell>
        </row>
        <row r="1544">
          <cell r="DL1544" t="str">
            <v>0403FLL18</v>
          </cell>
        </row>
        <row r="1545">
          <cell r="DL1545" t="str">
            <v>0403FLL19</v>
          </cell>
        </row>
        <row r="1546">
          <cell r="DL1546" t="str">
            <v>0404BLL01</v>
          </cell>
        </row>
        <row r="1547">
          <cell r="DL1547" t="str">
            <v>0404BLL02</v>
          </cell>
        </row>
        <row r="1548">
          <cell r="DL1548" t="str">
            <v>0404BLL03</v>
          </cell>
        </row>
        <row r="1549">
          <cell r="DL1549" t="str">
            <v>0404BLL04</v>
          </cell>
        </row>
        <row r="1550">
          <cell r="DL1550" t="str">
            <v>0404BLL05</v>
          </cell>
        </row>
        <row r="1551">
          <cell r="DL1551" t="str">
            <v>0404BLL06</v>
          </cell>
        </row>
        <row r="1552">
          <cell r="DL1552" t="str">
            <v>0404BLL07</v>
          </cell>
        </row>
        <row r="1553">
          <cell r="DL1553" t="str">
            <v>0404BLL08</v>
          </cell>
        </row>
        <row r="1554">
          <cell r="DL1554" t="str">
            <v>0404BLL09</v>
          </cell>
        </row>
        <row r="1555">
          <cell r="DL1555" t="str">
            <v>0404BLL10</v>
          </cell>
        </row>
        <row r="1556">
          <cell r="DL1556" t="str">
            <v>0404BLL11</v>
          </cell>
        </row>
        <row r="1557">
          <cell r="DL1557" t="str">
            <v>0404BLL12</v>
          </cell>
        </row>
        <row r="1558">
          <cell r="DL1558" t="str">
            <v>0404BLL13</v>
          </cell>
        </row>
        <row r="1559">
          <cell r="DL1559" t="str">
            <v>0404BLL14</v>
          </cell>
        </row>
        <row r="1560">
          <cell r="DL1560" t="str">
            <v>0404BLL15</v>
          </cell>
        </row>
        <row r="1561">
          <cell r="DL1561" t="str">
            <v>0404BLL16</v>
          </cell>
        </row>
        <row r="1562">
          <cell r="DL1562" t="str">
            <v>0404BLL17</v>
          </cell>
        </row>
        <row r="1563">
          <cell r="DL1563" t="str">
            <v>0404BLL18</v>
          </cell>
        </row>
        <row r="1564">
          <cell r="DL1564" t="str">
            <v>0404BLL19</v>
          </cell>
        </row>
        <row r="1565">
          <cell r="DL1565" t="str">
            <v>0405H0101</v>
          </cell>
        </row>
        <row r="1566">
          <cell r="DL1566" t="str">
            <v>0405H0102</v>
          </cell>
        </row>
        <row r="1567">
          <cell r="DL1567" t="str">
            <v>0405H0103</v>
          </cell>
        </row>
        <row r="1568">
          <cell r="DL1568" t="str">
            <v>0405H0104</v>
          </cell>
        </row>
        <row r="1569">
          <cell r="DL1569" t="str">
            <v>0405H0105</v>
          </cell>
        </row>
        <row r="1570">
          <cell r="DL1570" t="str">
            <v>0405H0106</v>
          </cell>
        </row>
        <row r="1571">
          <cell r="DL1571" t="str">
            <v>0405H0107</v>
          </cell>
        </row>
        <row r="1572">
          <cell r="DL1572" t="str">
            <v>0405H0108</v>
          </cell>
        </row>
        <row r="1573">
          <cell r="DL1573" t="str">
            <v>0405H0109</v>
          </cell>
        </row>
        <row r="1574">
          <cell r="DL1574" t="str">
            <v>0405H0110</v>
          </cell>
        </row>
        <row r="1575">
          <cell r="DL1575" t="str">
            <v>0405H0111</v>
          </cell>
        </row>
        <row r="1576">
          <cell r="DL1576" t="str">
            <v>0405H0112</v>
          </cell>
        </row>
        <row r="1577">
          <cell r="DL1577" t="str">
            <v>0405H0113</v>
          </cell>
        </row>
        <row r="1578">
          <cell r="DL1578" t="str">
            <v>0405H0114</v>
          </cell>
        </row>
        <row r="1579">
          <cell r="DL1579" t="str">
            <v>0405H0115</v>
          </cell>
        </row>
        <row r="1580">
          <cell r="DL1580" t="str">
            <v>0405H0116</v>
          </cell>
        </row>
        <row r="1581">
          <cell r="DL1581" t="str">
            <v>0405H0117</v>
          </cell>
        </row>
        <row r="1582">
          <cell r="DL1582" t="str">
            <v>0405H0118</v>
          </cell>
        </row>
        <row r="1583">
          <cell r="DL1583" t="str">
            <v>0405H0119</v>
          </cell>
        </row>
        <row r="1584">
          <cell r="DL1584" t="str">
            <v>0405H0201</v>
          </cell>
        </row>
        <row r="1585">
          <cell r="DL1585" t="str">
            <v>0405H0202</v>
          </cell>
        </row>
        <row r="1586">
          <cell r="DL1586" t="str">
            <v>0405H0203</v>
          </cell>
        </row>
        <row r="1587">
          <cell r="DL1587" t="str">
            <v>0405H0204</v>
          </cell>
        </row>
        <row r="1588">
          <cell r="DL1588" t="str">
            <v>0405H0205</v>
          </cell>
        </row>
        <row r="1589">
          <cell r="DL1589" t="str">
            <v>0405H0206</v>
          </cell>
        </row>
        <row r="1590">
          <cell r="DL1590" t="str">
            <v>0405H0207</v>
          </cell>
        </row>
        <row r="1591">
          <cell r="DL1591" t="str">
            <v>0405H0208</v>
          </cell>
        </row>
        <row r="1592">
          <cell r="DL1592" t="str">
            <v>0405H0209</v>
          </cell>
        </row>
        <row r="1593">
          <cell r="DL1593" t="str">
            <v>0405H0210</v>
          </cell>
        </row>
        <row r="1594">
          <cell r="DL1594" t="str">
            <v>0405H0211</v>
          </cell>
        </row>
        <row r="1595">
          <cell r="DL1595" t="str">
            <v>0405H0212</v>
          </cell>
        </row>
        <row r="1596">
          <cell r="DL1596" t="str">
            <v>0405H0213</v>
          </cell>
        </row>
        <row r="1597">
          <cell r="DL1597" t="str">
            <v>0405H0214</v>
          </cell>
        </row>
        <row r="1598">
          <cell r="DL1598" t="str">
            <v>0405H0215</v>
          </cell>
        </row>
        <row r="1599">
          <cell r="DL1599" t="str">
            <v>0405H0216</v>
          </cell>
        </row>
        <row r="1600">
          <cell r="DL1600" t="str">
            <v>0405H0217</v>
          </cell>
        </row>
        <row r="1601">
          <cell r="DL1601" t="str">
            <v>0405H0218</v>
          </cell>
        </row>
        <row r="1602">
          <cell r="DL1602" t="str">
            <v>0405H0219</v>
          </cell>
        </row>
        <row r="1603">
          <cell r="DL1603" t="str">
            <v>04KIKLLKI</v>
          </cell>
        </row>
        <row r="1604">
          <cell r="DL1604" t="str">
            <v>050101C01</v>
          </cell>
        </row>
        <row r="1605">
          <cell r="DL1605" t="str">
            <v>050101C02</v>
          </cell>
        </row>
        <row r="1606">
          <cell r="DL1606" t="str">
            <v>050101C03</v>
          </cell>
        </row>
        <row r="1607">
          <cell r="DL1607" t="str">
            <v>050101C04</v>
          </cell>
        </row>
        <row r="1608">
          <cell r="DL1608" t="str">
            <v>050101C05</v>
          </cell>
        </row>
        <row r="1609">
          <cell r="DL1609" t="str">
            <v>050101C06</v>
          </cell>
        </row>
        <row r="1610">
          <cell r="DL1610" t="str">
            <v>050101C07</v>
          </cell>
        </row>
        <row r="1611">
          <cell r="DL1611" t="str">
            <v>050101C08</v>
          </cell>
        </row>
        <row r="1612">
          <cell r="DL1612" t="str">
            <v>050101C09</v>
          </cell>
        </row>
        <row r="1613">
          <cell r="DL1613" t="str">
            <v>050101C10</v>
          </cell>
        </row>
        <row r="1614">
          <cell r="DL1614" t="str">
            <v>050101C11</v>
          </cell>
        </row>
        <row r="1615">
          <cell r="DL1615" t="str">
            <v>050101C12</v>
          </cell>
        </row>
        <row r="1616">
          <cell r="DL1616" t="str">
            <v>050101C13</v>
          </cell>
        </row>
        <row r="1617">
          <cell r="DL1617" t="str">
            <v>050101C14</v>
          </cell>
        </row>
        <row r="1618">
          <cell r="DL1618" t="str">
            <v>050101C15</v>
          </cell>
        </row>
        <row r="1619">
          <cell r="DL1619" t="str">
            <v>050101C16</v>
          </cell>
        </row>
        <row r="1620">
          <cell r="DL1620" t="str">
            <v>050101C17</v>
          </cell>
        </row>
        <row r="1621">
          <cell r="DL1621" t="str">
            <v>050101C18</v>
          </cell>
        </row>
        <row r="1622">
          <cell r="DL1622" t="str">
            <v>050101C19</v>
          </cell>
        </row>
        <row r="1623">
          <cell r="DL1623" t="str">
            <v>050102C01</v>
          </cell>
        </row>
        <row r="1624">
          <cell r="DL1624" t="str">
            <v>050102C02</v>
          </cell>
        </row>
        <row r="1625">
          <cell r="DL1625" t="str">
            <v>050102C03</v>
          </cell>
        </row>
        <row r="1626">
          <cell r="DL1626" t="str">
            <v>050102C04</v>
          </cell>
        </row>
        <row r="1627">
          <cell r="DL1627" t="str">
            <v>050102C05</v>
          </cell>
        </row>
        <row r="1628">
          <cell r="DL1628" t="str">
            <v>050102C06</v>
          </cell>
        </row>
        <row r="1629">
          <cell r="DL1629" t="str">
            <v>050102C07</v>
          </cell>
        </row>
        <row r="1630">
          <cell r="DL1630" t="str">
            <v>050102C08</v>
          </cell>
        </row>
        <row r="1631">
          <cell r="DL1631" t="str">
            <v>050102C09</v>
          </cell>
        </row>
        <row r="1632">
          <cell r="DL1632" t="str">
            <v>050102C10</v>
          </cell>
        </row>
        <row r="1633">
          <cell r="DL1633" t="str">
            <v>050102C11</v>
          </cell>
        </row>
        <row r="1634">
          <cell r="DL1634" t="str">
            <v>050102C12</v>
          </cell>
        </row>
        <row r="1635">
          <cell r="DL1635" t="str">
            <v>050102C13</v>
          </cell>
        </row>
        <row r="1636">
          <cell r="DL1636" t="str">
            <v>050102C14</v>
          </cell>
        </row>
        <row r="1637">
          <cell r="DL1637" t="str">
            <v>050102C15</v>
          </cell>
        </row>
        <row r="1638">
          <cell r="DL1638" t="str">
            <v>050102C16</v>
          </cell>
        </row>
        <row r="1639">
          <cell r="DL1639" t="str">
            <v>050102C17</v>
          </cell>
        </row>
        <row r="1640">
          <cell r="DL1640" t="str">
            <v>050102C18</v>
          </cell>
        </row>
        <row r="1641">
          <cell r="DL1641" t="str">
            <v>050102C19</v>
          </cell>
        </row>
        <row r="1642">
          <cell r="DL1642" t="str">
            <v>050103C01</v>
          </cell>
        </row>
        <row r="1643">
          <cell r="DL1643" t="str">
            <v>050103C02</v>
          </cell>
        </row>
        <row r="1644">
          <cell r="DL1644" t="str">
            <v>050103C03</v>
          </cell>
        </row>
        <row r="1645">
          <cell r="DL1645" t="str">
            <v>050103C04</v>
          </cell>
        </row>
        <row r="1646">
          <cell r="DL1646" t="str">
            <v>050103C05</v>
          </cell>
        </row>
        <row r="1647">
          <cell r="DL1647" t="str">
            <v>050103C06</v>
          </cell>
        </row>
        <row r="1648">
          <cell r="DL1648" t="str">
            <v>050103C07</v>
          </cell>
        </row>
        <row r="1649">
          <cell r="DL1649" t="str">
            <v>050103C08</v>
          </cell>
        </row>
        <row r="1650">
          <cell r="DL1650" t="str">
            <v>050103C09</v>
          </cell>
        </row>
        <row r="1651">
          <cell r="DL1651" t="str">
            <v>050103C10</v>
          </cell>
        </row>
        <row r="1652">
          <cell r="DL1652" t="str">
            <v>050103C11</v>
          </cell>
        </row>
        <row r="1653">
          <cell r="DL1653" t="str">
            <v>050103C12</v>
          </cell>
        </row>
        <row r="1654">
          <cell r="DL1654" t="str">
            <v>050103C13</v>
          </cell>
        </row>
        <row r="1655">
          <cell r="DL1655" t="str">
            <v>050103C14</v>
          </cell>
        </row>
        <row r="1656">
          <cell r="DL1656" t="str">
            <v>050103C15</v>
          </cell>
        </row>
        <row r="1657">
          <cell r="DL1657" t="str">
            <v>050103C16</v>
          </cell>
        </row>
        <row r="1658">
          <cell r="DL1658" t="str">
            <v>050103C17</v>
          </cell>
        </row>
        <row r="1659">
          <cell r="DL1659" t="str">
            <v>050103C18</v>
          </cell>
        </row>
        <row r="1660">
          <cell r="DL1660" t="str">
            <v>050103C19</v>
          </cell>
        </row>
        <row r="1661">
          <cell r="DL1661" t="str">
            <v>050104C01</v>
          </cell>
        </row>
        <row r="1662">
          <cell r="DL1662" t="str">
            <v>050104C02</v>
          </cell>
        </row>
        <row r="1663">
          <cell r="DL1663" t="str">
            <v>050104C03</v>
          </cell>
        </row>
        <row r="1664">
          <cell r="DL1664" t="str">
            <v>050104C04</v>
          </cell>
        </row>
        <row r="1665">
          <cell r="DL1665" t="str">
            <v>050104C05</v>
          </cell>
        </row>
        <row r="1666">
          <cell r="DL1666" t="str">
            <v>050104C06</v>
          </cell>
        </row>
        <row r="1667">
          <cell r="DL1667" t="str">
            <v>050104C07</v>
          </cell>
        </row>
        <row r="1668">
          <cell r="DL1668" t="str">
            <v>050104C08</v>
          </cell>
        </row>
        <row r="1669">
          <cell r="DL1669" t="str">
            <v>050104C09</v>
          </cell>
        </row>
        <row r="1670">
          <cell r="DL1670" t="str">
            <v>050104C10</v>
          </cell>
        </row>
        <row r="1671">
          <cell r="DL1671" t="str">
            <v>050104C11</v>
          </cell>
        </row>
        <row r="1672">
          <cell r="DL1672" t="str">
            <v>050104C12</v>
          </cell>
        </row>
        <row r="1673">
          <cell r="DL1673" t="str">
            <v>050104C13</v>
          </cell>
        </row>
        <row r="1674">
          <cell r="DL1674" t="str">
            <v>050104C14</v>
          </cell>
        </row>
        <row r="1675">
          <cell r="DL1675" t="str">
            <v>050104C15</v>
          </cell>
        </row>
        <row r="1676">
          <cell r="DL1676" t="str">
            <v>050104C16</v>
          </cell>
        </row>
        <row r="1677">
          <cell r="DL1677" t="str">
            <v>050104C17</v>
          </cell>
        </row>
        <row r="1678">
          <cell r="DL1678" t="str">
            <v>050104C18</v>
          </cell>
        </row>
        <row r="1679">
          <cell r="DL1679" t="str">
            <v>050104C19</v>
          </cell>
        </row>
        <row r="1680">
          <cell r="DL1680" t="str">
            <v>050105C01</v>
          </cell>
        </row>
        <row r="1681">
          <cell r="DL1681" t="str">
            <v>050105C02</v>
          </cell>
        </row>
        <row r="1682">
          <cell r="DL1682" t="str">
            <v>050105C03</v>
          </cell>
        </row>
        <row r="1683">
          <cell r="DL1683" t="str">
            <v>050105C04</v>
          </cell>
        </row>
        <row r="1684">
          <cell r="DL1684" t="str">
            <v>050105C05</v>
          </cell>
        </row>
        <row r="1685">
          <cell r="DL1685" t="str">
            <v>050105C06</v>
          </cell>
        </row>
        <row r="1686">
          <cell r="DL1686" t="str">
            <v>050105C07</v>
          </cell>
        </row>
        <row r="1687">
          <cell r="DL1687" t="str">
            <v>050105C08</v>
          </cell>
        </row>
        <row r="1688">
          <cell r="DL1688" t="str">
            <v>050105C09</v>
          </cell>
        </row>
        <row r="1689">
          <cell r="DL1689" t="str">
            <v>050105C10</v>
          </cell>
        </row>
        <row r="1690">
          <cell r="DL1690" t="str">
            <v>050105C11</v>
          </cell>
        </row>
        <row r="1691">
          <cell r="DL1691" t="str">
            <v>050105C12</v>
          </cell>
        </row>
        <row r="1692">
          <cell r="DL1692" t="str">
            <v>050105C13</v>
          </cell>
        </row>
        <row r="1693">
          <cell r="DL1693" t="str">
            <v>050105C14</v>
          </cell>
        </row>
        <row r="1694">
          <cell r="DL1694" t="str">
            <v>050105C15</v>
          </cell>
        </row>
        <row r="1695">
          <cell r="DL1695" t="str">
            <v>050105C16</v>
          </cell>
        </row>
        <row r="1696">
          <cell r="DL1696" t="str">
            <v>050105C17</v>
          </cell>
        </row>
        <row r="1697">
          <cell r="DL1697" t="str">
            <v>050105C18</v>
          </cell>
        </row>
        <row r="1698">
          <cell r="DL1698" t="str">
            <v>050105C19</v>
          </cell>
        </row>
        <row r="1699">
          <cell r="DL1699" t="str">
            <v>050106C01</v>
          </cell>
        </row>
        <row r="1700">
          <cell r="DL1700" t="str">
            <v>050106C02</v>
          </cell>
        </row>
        <row r="1701">
          <cell r="DL1701" t="str">
            <v>050106C03</v>
          </cell>
        </row>
        <row r="1702">
          <cell r="DL1702" t="str">
            <v>050106C04</v>
          </cell>
        </row>
        <row r="1703">
          <cell r="DL1703" t="str">
            <v>050106C05</v>
          </cell>
        </row>
        <row r="1704">
          <cell r="DL1704" t="str">
            <v>050106C06</v>
          </cell>
        </row>
        <row r="1705">
          <cell r="DL1705" t="str">
            <v>050106C07</v>
          </cell>
        </row>
        <row r="1706">
          <cell r="DL1706" t="str">
            <v>050106C08</v>
          </cell>
        </row>
        <row r="1707">
          <cell r="DL1707" t="str">
            <v>050106C09</v>
          </cell>
        </row>
        <row r="1708">
          <cell r="DL1708" t="str">
            <v>050106C10</v>
          </cell>
        </row>
        <row r="1709">
          <cell r="DL1709" t="str">
            <v>050106C11</v>
          </cell>
        </row>
        <row r="1710">
          <cell r="DL1710" t="str">
            <v>050106C12</v>
          </cell>
        </row>
        <row r="1711">
          <cell r="DL1711" t="str">
            <v>050106C13</v>
          </cell>
        </row>
        <row r="1712">
          <cell r="DL1712" t="str">
            <v>050106C14</v>
          </cell>
        </row>
        <row r="1713">
          <cell r="DL1713" t="str">
            <v>050106C15</v>
          </cell>
        </row>
        <row r="1714">
          <cell r="DL1714" t="str">
            <v>050106C16</v>
          </cell>
        </row>
        <row r="1715">
          <cell r="DL1715" t="str">
            <v>050106C17</v>
          </cell>
        </row>
        <row r="1716">
          <cell r="DL1716" t="str">
            <v>050106C18</v>
          </cell>
        </row>
        <row r="1717">
          <cell r="DL1717" t="str">
            <v>050106C19</v>
          </cell>
        </row>
        <row r="1718">
          <cell r="DL1718" t="str">
            <v>050107C01</v>
          </cell>
        </row>
        <row r="1719">
          <cell r="DL1719" t="str">
            <v>050107C02</v>
          </cell>
        </row>
        <row r="1720">
          <cell r="DL1720" t="str">
            <v>050107C03</v>
          </cell>
        </row>
        <row r="1721">
          <cell r="DL1721" t="str">
            <v>050107C04</v>
          </cell>
        </row>
        <row r="1722">
          <cell r="DL1722" t="str">
            <v>050107C05</v>
          </cell>
        </row>
        <row r="1723">
          <cell r="DL1723" t="str">
            <v>050107C06</v>
          </cell>
        </row>
        <row r="1724">
          <cell r="DL1724" t="str">
            <v>050107C07</v>
          </cell>
        </row>
        <row r="1725">
          <cell r="DL1725" t="str">
            <v>050107C08</v>
          </cell>
        </row>
        <row r="1726">
          <cell r="DL1726" t="str">
            <v>050107C09</v>
          </cell>
        </row>
        <row r="1727">
          <cell r="DL1727" t="str">
            <v>050107C10</v>
          </cell>
        </row>
        <row r="1728">
          <cell r="DL1728" t="str">
            <v>050107C11</v>
          </cell>
        </row>
        <row r="1729">
          <cell r="DL1729" t="str">
            <v>050107C12</v>
          </cell>
        </row>
        <row r="1730">
          <cell r="DL1730" t="str">
            <v>050107C13</v>
          </cell>
        </row>
        <row r="1731">
          <cell r="DL1731" t="str">
            <v>050107C14</v>
          </cell>
        </row>
        <row r="1732">
          <cell r="DL1732" t="str">
            <v>050107C15</v>
          </cell>
        </row>
        <row r="1733">
          <cell r="DL1733" t="str">
            <v>050107C16</v>
          </cell>
        </row>
        <row r="1734">
          <cell r="DL1734" t="str">
            <v>050107C17</v>
          </cell>
        </row>
        <row r="1735">
          <cell r="DL1735" t="str">
            <v>050107C18</v>
          </cell>
        </row>
        <row r="1736">
          <cell r="DL1736" t="str">
            <v>050107C19</v>
          </cell>
        </row>
        <row r="1737">
          <cell r="DL1737" t="str">
            <v>0505LLL01</v>
          </cell>
        </row>
        <row r="1738">
          <cell r="DL1738" t="str">
            <v>0505LLL02</v>
          </cell>
        </row>
        <row r="1739">
          <cell r="DL1739" t="str">
            <v>0505LLL03</v>
          </cell>
        </row>
        <row r="1740">
          <cell r="DL1740" t="str">
            <v>0505LLL04</v>
          </cell>
        </row>
        <row r="1741">
          <cell r="DL1741" t="str">
            <v>0505LLL05</v>
          </cell>
        </row>
        <row r="1742">
          <cell r="DL1742" t="str">
            <v>0505LLL06</v>
          </cell>
        </row>
        <row r="1743">
          <cell r="DL1743" t="str">
            <v>0505LLL07</v>
          </cell>
        </row>
        <row r="1744">
          <cell r="DL1744" t="str">
            <v>0505LLL08</v>
          </cell>
        </row>
        <row r="1745">
          <cell r="DL1745" t="str">
            <v>0505LLL09</v>
          </cell>
        </row>
        <row r="1746">
          <cell r="DL1746" t="str">
            <v>0505LLL10</v>
          </cell>
        </row>
        <row r="1747">
          <cell r="DL1747" t="str">
            <v>0505LLL11</v>
          </cell>
        </row>
        <row r="1748">
          <cell r="DL1748" t="str">
            <v>0505LLL12</v>
          </cell>
        </row>
        <row r="1749">
          <cell r="DL1749" t="str">
            <v>0505LLL13</v>
          </cell>
        </row>
        <row r="1750">
          <cell r="DL1750" t="str">
            <v>0505LLL14</v>
          </cell>
        </row>
        <row r="1751">
          <cell r="DL1751" t="str">
            <v>0505LLL15</v>
          </cell>
        </row>
        <row r="1752">
          <cell r="DL1752" t="str">
            <v>0505LLL16</v>
          </cell>
        </row>
        <row r="1753">
          <cell r="DL1753" t="str">
            <v>0505LLL17</v>
          </cell>
        </row>
        <row r="1754">
          <cell r="DL1754" t="str">
            <v>0505LLL18</v>
          </cell>
        </row>
        <row r="1755">
          <cell r="DL1755" t="str">
            <v>0505LLL19</v>
          </cell>
        </row>
        <row r="1756">
          <cell r="DL1756" t="str">
            <v>0505LLL01</v>
          </cell>
        </row>
        <row r="1757">
          <cell r="DL1757" t="str">
            <v>0505LLL02</v>
          </cell>
        </row>
        <row r="1758">
          <cell r="DL1758" t="str">
            <v>0505LLL03</v>
          </cell>
        </row>
        <row r="1759">
          <cell r="DL1759" t="str">
            <v>0505LLL04</v>
          </cell>
        </row>
        <row r="1760">
          <cell r="DL1760" t="str">
            <v>0505LLL05</v>
          </cell>
        </row>
        <row r="1761">
          <cell r="DL1761" t="str">
            <v>0505LLL06</v>
          </cell>
        </row>
        <row r="1762">
          <cell r="DL1762" t="str">
            <v>0505LLL07</v>
          </cell>
        </row>
        <row r="1763">
          <cell r="DL1763" t="str">
            <v>0505LLL08</v>
          </cell>
        </row>
        <row r="1764">
          <cell r="DL1764" t="str">
            <v>0505LLL09</v>
          </cell>
        </row>
        <row r="1765">
          <cell r="DL1765" t="str">
            <v>0505LLL10</v>
          </cell>
        </row>
        <row r="1766">
          <cell r="DL1766" t="str">
            <v>0505LLL11</v>
          </cell>
        </row>
        <row r="1767">
          <cell r="DL1767" t="str">
            <v>0505LLL12</v>
          </cell>
        </row>
        <row r="1768">
          <cell r="DL1768" t="str">
            <v>0505LLL13</v>
          </cell>
        </row>
        <row r="1769">
          <cell r="DL1769" t="str">
            <v>0505LLL14</v>
          </cell>
        </row>
        <row r="1770">
          <cell r="DL1770" t="str">
            <v>0505LLL15</v>
          </cell>
        </row>
        <row r="1771">
          <cell r="DL1771" t="str">
            <v>0505LLL16</v>
          </cell>
        </row>
        <row r="1772">
          <cell r="DL1772" t="str">
            <v>0505LLL17</v>
          </cell>
        </row>
        <row r="1773">
          <cell r="DL1773" t="str">
            <v>0505LLL18</v>
          </cell>
        </row>
        <row r="1774">
          <cell r="DL1774" t="str">
            <v>0505LLL19</v>
          </cell>
        </row>
        <row r="1775">
          <cell r="DL1775" t="str">
            <v>0505LLL01</v>
          </cell>
        </row>
        <row r="1776">
          <cell r="DL1776" t="str">
            <v>0505LLL02</v>
          </cell>
        </row>
        <row r="1777">
          <cell r="DL1777" t="str">
            <v>0505LLL03</v>
          </cell>
        </row>
        <row r="1778">
          <cell r="DL1778" t="str">
            <v>0505LLL04</v>
          </cell>
        </row>
        <row r="1779">
          <cell r="DL1779" t="str">
            <v>0505LLL05</v>
          </cell>
        </row>
        <row r="1780">
          <cell r="DL1780" t="str">
            <v>0505LLL06</v>
          </cell>
        </row>
        <row r="1781">
          <cell r="DL1781" t="str">
            <v>0505LLL07</v>
          </cell>
        </row>
        <row r="1782">
          <cell r="DL1782" t="str">
            <v>0505LLL08</v>
          </cell>
        </row>
        <row r="1783">
          <cell r="DL1783" t="str">
            <v>0505LLL09</v>
          </cell>
        </row>
        <row r="1784">
          <cell r="DL1784" t="str">
            <v>0505LLL10</v>
          </cell>
        </row>
        <row r="1785">
          <cell r="DL1785" t="str">
            <v>0505LLL11</v>
          </cell>
        </row>
        <row r="1786">
          <cell r="DL1786" t="str">
            <v>0505LLL12</v>
          </cell>
        </row>
        <row r="1787">
          <cell r="DL1787" t="str">
            <v>0505LLL13</v>
          </cell>
        </row>
        <row r="1788">
          <cell r="DL1788" t="str">
            <v>0505LLL14</v>
          </cell>
        </row>
        <row r="1789">
          <cell r="DL1789" t="str">
            <v>0505LLL15</v>
          </cell>
        </row>
        <row r="1790">
          <cell r="DL1790" t="str">
            <v>0505LLL16</v>
          </cell>
        </row>
        <row r="1791">
          <cell r="DL1791" t="str">
            <v>0505LLL17</v>
          </cell>
        </row>
        <row r="1792">
          <cell r="DL1792" t="str">
            <v>0505LLL18</v>
          </cell>
        </row>
        <row r="1793">
          <cell r="DL1793" t="str">
            <v>0505LLL19</v>
          </cell>
        </row>
        <row r="1794">
          <cell r="DL1794" t="str">
            <v>0505LLL01</v>
          </cell>
        </row>
        <row r="1795">
          <cell r="DL1795" t="str">
            <v>0505LLL02</v>
          </cell>
        </row>
        <row r="1796">
          <cell r="DL1796" t="str">
            <v>0505LLL03</v>
          </cell>
        </row>
        <row r="1797">
          <cell r="DL1797" t="str">
            <v>0505LLL04</v>
          </cell>
        </row>
        <row r="1798">
          <cell r="DL1798" t="str">
            <v>0505LLL05</v>
          </cell>
        </row>
        <row r="1799">
          <cell r="DL1799" t="str">
            <v>0505LLL06</v>
          </cell>
        </row>
        <row r="1800">
          <cell r="DL1800" t="str">
            <v>0505LLL07</v>
          </cell>
        </row>
        <row r="1801">
          <cell r="DL1801" t="str">
            <v>0505LLL08</v>
          </cell>
        </row>
        <row r="1802">
          <cell r="DL1802" t="str">
            <v>0505LLL09</v>
          </cell>
        </row>
        <row r="1803">
          <cell r="DL1803" t="str">
            <v>0505LLL10</v>
          </cell>
        </row>
        <row r="1804">
          <cell r="DL1804" t="str">
            <v>0505LLL11</v>
          </cell>
        </row>
        <row r="1805">
          <cell r="DL1805" t="str">
            <v>0505LLL12</v>
          </cell>
        </row>
        <row r="1806">
          <cell r="DL1806" t="str">
            <v>0505LLL13</v>
          </cell>
        </row>
        <row r="1807">
          <cell r="DL1807" t="str">
            <v>0505LLL14</v>
          </cell>
        </row>
        <row r="1808">
          <cell r="DL1808" t="str">
            <v>0505LLL15</v>
          </cell>
        </row>
        <row r="1809">
          <cell r="DL1809" t="str">
            <v>0505LLL16</v>
          </cell>
        </row>
        <row r="1810">
          <cell r="DL1810" t="str">
            <v>0505LLL17</v>
          </cell>
        </row>
        <row r="1811">
          <cell r="DL1811" t="str">
            <v>0505LLL18</v>
          </cell>
        </row>
        <row r="1812">
          <cell r="DL1812" t="str">
            <v>0505LLL19</v>
          </cell>
        </row>
        <row r="1813">
          <cell r="DL1813" t="str">
            <v>0505LLL01</v>
          </cell>
        </row>
        <row r="1814">
          <cell r="DL1814" t="str">
            <v>0505LLL02</v>
          </cell>
        </row>
        <row r="1815">
          <cell r="DL1815" t="str">
            <v>0505LLL03</v>
          </cell>
        </row>
        <row r="1816">
          <cell r="DL1816" t="str">
            <v>0505LLL04</v>
          </cell>
        </row>
        <row r="1817">
          <cell r="DL1817" t="str">
            <v>0505LLL05</v>
          </cell>
        </row>
        <row r="1818">
          <cell r="DL1818" t="str">
            <v>0505LLL06</v>
          </cell>
        </row>
        <row r="1819">
          <cell r="DL1819" t="str">
            <v>0505LLL07</v>
          </cell>
        </row>
        <row r="1820">
          <cell r="DL1820" t="str">
            <v>0505LLL08</v>
          </cell>
        </row>
        <row r="1821">
          <cell r="DL1821" t="str">
            <v>0505LLL09</v>
          </cell>
        </row>
        <row r="1822">
          <cell r="DL1822" t="str">
            <v>0505LLL10</v>
          </cell>
        </row>
        <row r="1823">
          <cell r="DL1823" t="str">
            <v>0505LLL11</v>
          </cell>
        </row>
        <row r="1824">
          <cell r="DL1824" t="str">
            <v>0505LLL12</v>
          </cell>
        </row>
        <row r="1825">
          <cell r="DL1825" t="str">
            <v>0505LLL13</v>
          </cell>
        </row>
        <row r="1826">
          <cell r="DL1826" t="str">
            <v>0505LLL14</v>
          </cell>
        </row>
        <row r="1827">
          <cell r="DL1827" t="str">
            <v>0505LLL15</v>
          </cell>
        </row>
        <row r="1828">
          <cell r="DL1828" t="str">
            <v>0505LLL16</v>
          </cell>
        </row>
        <row r="1829">
          <cell r="DL1829" t="str">
            <v>0505LLL17</v>
          </cell>
        </row>
        <row r="1830">
          <cell r="DL1830" t="str">
            <v>0505LLL18</v>
          </cell>
        </row>
        <row r="1831">
          <cell r="DL1831" t="str">
            <v>0505LLL19</v>
          </cell>
        </row>
        <row r="1832">
          <cell r="DL1832" t="str">
            <v>0505LLL01</v>
          </cell>
        </row>
        <row r="1833">
          <cell r="DL1833" t="str">
            <v>0505LLL02</v>
          </cell>
        </row>
        <row r="1834">
          <cell r="DL1834" t="str">
            <v>0505LLL03</v>
          </cell>
        </row>
        <row r="1835">
          <cell r="DL1835" t="str">
            <v>0505LLL04</v>
          </cell>
        </row>
        <row r="1836">
          <cell r="DL1836" t="str">
            <v>0505LLL05</v>
          </cell>
        </row>
        <row r="1837">
          <cell r="DL1837" t="str">
            <v>0505LLL06</v>
          </cell>
        </row>
        <row r="1838">
          <cell r="DL1838" t="str">
            <v>0505LLL07</v>
          </cell>
        </row>
        <row r="1839">
          <cell r="DL1839" t="str">
            <v>0505LLL08</v>
          </cell>
        </row>
        <row r="1840">
          <cell r="DL1840" t="str">
            <v>0505LLL09</v>
          </cell>
        </row>
        <row r="1841">
          <cell r="DL1841" t="str">
            <v>0505LLL10</v>
          </cell>
        </row>
        <row r="1842">
          <cell r="DL1842" t="str">
            <v>0505LLL11</v>
          </cell>
        </row>
        <row r="1843">
          <cell r="DL1843" t="str">
            <v>0505LLL12</v>
          </cell>
        </row>
        <row r="1844">
          <cell r="DL1844" t="str">
            <v>0505LLL13</v>
          </cell>
        </row>
        <row r="1845">
          <cell r="DL1845" t="str">
            <v>0505LLL14</v>
          </cell>
        </row>
        <row r="1846">
          <cell r="DL1846" t="str">
            <v>0505LLL15</v>
          </cell>
        </row>
        <row r="1847">
          <cell r="DL1847" t="str">
            <v>0505LLL16</v>
          </cell>
        </row>
        <row r="1848">
          <cell r="DL1848" t="str">
            <v>0505LLL17</v>
          </cell>
        </row>
        <row r="1849">
          <cell r="DL1849" t="str">
            <v>0505LLL18</v>
          </cell>
        </row>
        <row r="1850">
          <cell r="DL1850" t="str">
            <v>0505LLL19</v>
          </cell>
        </row>
        <row r="1851">
          <cell r="DL1851" t="str">
            <v>050206F01</v>
          </cell>
        </row>
        <row r="1852">
          <cell r="DL1852" t="str">
            <v>050206F02</v>
          </cell>
        </row>
        <row r="1853">
          <cell r="DL1853" t="str">
            <v>050206F03</v>
          </cell>
        </row>
        <row r="1854">
          <cell r="DL1854" t="str">
            <v>050206F04</v>
          </cell>
        </row>
        <row r="1855">
          <cell r="DL1855" t="str">
            <v>050206F05</v>
          </cell>
        </row>
        <row r="1856">
          <cell r="DL1856" t="str">
            <v>050206F06</v>
          </cell>
        </row>
        <row r="1857">
          <cell r="DL1857" t="str">
            <v>050206F07</v>
          </cell>
        </row>
        <row r="1858">
          <cell r="DL1858" t="str">
            <v>050206F08</v>
          </cell>
        </row>
        <row r="1859">
          <cell r="DL1859" t="str">
            <v>050206F09</v>
          </cell>
        </row>
        <row r="1860">
          <cell r="DL1860" t="str">
            <v>050206F10</v>
          </cell>
        </row>
        <row r="1861">
          <cell r="DL1861" t="str">
            <v>050206F11</v>
          </cell>
        </row>
        <row r="1862">
          <cell r="DL1862" t="str">
            <v>050206F12</v>
          </cell>
        </row>
        <row r="1863">
          <cell r="DL1863" t="str">
            <v>050206F13</v>
          </cell>
        </row>
        <row r="1864">
          <cell r="DL1864" t="str">
            <v>050206F14</v>
          </cell>
        </row>
        <row r="1865">
          <cell r="DL1865" t="str">
            <v>050206F15</v>
          </cell>
        </row>
        <row r="1866">
          <cell r="DL1866" t="str">
            <v>050206F16</v>
          </cell>
        </row>
        <row r="1867">
          <cell r="DL1867" t="str">
            <v>050206F17</v>
          </cell>
        </row>
        <row r="1868">
          <cell r="DL1868" t="str">
            <v>050206F18</v>
          </cell>
        </row>
        <row r="1869">
          <cell r="DL1869" t="str">
            <v>050206F19</v>
          </cell>
        </row>
        <row r="1870">
          <cell r="DL1870" t="str">
            <v>050206M01</v>
          </cell>
        </row>
        <row r="1871">
          <cell r="DL1871" t="str">
            <v>050206M02</v>
          </cell>
        </row>
        <row r="1872">
          <cell r="DL1872" t="str">
            <v>050206M03</v>
          </cell>
        </row>
        <row r="1873">
          <cell r="DL1873" t="str">
            <v>050206M04</v>
          </cell>
        </row>
        <row r="1874">
          <cell r="DL1874" t="str">
            <v>050206M05</v>
          </cell>
        </row>
        <row r="1875">
          <cell r="DL1875" t="str">
            <v>050206M06</v>
          </cell>
        </row>
        <row r="1876">
          <cell r="DL1876" t="str">
            <v>050206M07</v>
          </cell>
        </row>
        <row r="1877">
          <cell r="DL1877" t="str">
            <v>050206M08</v>
          </cell>
        </row>
        <row r="1878">
          <cell r="DL1878" t="str">
            <v>050206M09</v>
          </cell>
        </row>
        <row r="1879">
          <cell r="DL1879" t="str">
            <v>050206M10</v>
          </cell>
        </row>
        <row r="1880">
          <cell r="DL1880" t="str">
            <v>050206M11</v>
          </cell>
        </row>
        <row r="1881">
          <cell r="DL1881" t="str">
            <v>050206M12</v>
          </cell>
        </row>
        <row r="1882">
          <cell r="DL1882" t="str">
            <v>050206M13</v>
          </cell>
        </row>
        <row r="1883">
          <cell r="DL1883" t="str">
            <v>050206M14</v>
          </cell>
        </row>
        <row r="1884">
          <cell r="DL1884" t="str">
            <v>050206M15</v>
          </cell>
        </row>
        <row r="1885">
          <cell r="DL1885" t="str">
            <v>050206M16</v>
          </cell>
        </row>
        <row r="1886">
          <cell r="DL1886" t="str">
            <v>050206M17</v>
          </cell>
        </row>
        <row r="1887">
          <cell r="DL1887" t="str">
            <v>050206M18</v>
          </cell>
        </row>
        <row r="1888">
          <cell r="DL1888" t="str">
            <v>050206M19</v>
          </cell>
        </row>
        <row r="1889">
          <cell r="DL1889" t="str">
            <v>050207F01</v>
          </cell>
        </row>
        <row r="1890">
          <cell r="DL1890" t="str">
            <v>050207F02</v>
          </cell>
        </row>
        <row r="1891">
          <cell r="DL1891" t="str">
            <v>050207F03</v>
          </cell>
        </row>
        <row r="1892">
          <cell r="DL1892" t="str">
            <v>050207F04</v>
          </cell>
        </row>
        <row r="1893">
          <cell r="DL1893" t="str">
            <v>050207F05</v>
          </cell>
        </row>
        <row r="1894">
          <cell r="DL1894" t="str">
            <v>050207F06</v>
          </cell>
        </row>
        <row r="1895">
          <cell r="DL1895" t="str">
            <v>050207F07</v>
          </cell>
        </row>
        <row r="1896">
          <cell r="DL1896" t="str">
            <v>050207F08</v>
          </cell>
        </row>
        <row r="1897">
          <cell r="DL1897" t="str">
            <v>050207F09</v>
          </cell>
        </row>
        <row r="1898">
          <cell r="DL1898" t="str">
            <v>050207F10</v>
          </cell>
        </row>
        <row r="1899">
          <cell r="DL1899" t="str">
            <v>050207F11</v>
          </cell>
        </row>
        <row r="1900">
          <cell r="DL1900" t="str">
            <v>050207F12</v>
          </cell>
        </row>
        <row r="1901">
          <cell r="DL1901" t="str">
            <v>050207F13</v>
          </cell>
        </row>
        <row r="1902">
          <cell r="DL1902" t="str">
            <v>050207F14</v>
          </cell>
        </row>
        <row r="1903">
          <cell r="DL1903" t="str">
            <v>050207F15</v>
          </cell>
        </row>
        <row r="1904">
          <cell r="DL1904" t="str">
            <v>050207F16</v>
          </cell>
        </row>
        <row r="1905">
          <cell r="DL1905" t="str">
            <v>050207F17</v>
          </cell>
        </row>
        <row r="1906">
          <cell r="DL1906" t="str">
            <v>050207F18</v>
          </cell>
        </row>
        <row r="1907">
          <cell r="DL1907" t="str">
            <v>050207F19</v>
          </cell>
        </row>
        <row r="1908">
          <cell r="DL1908" t="str">
            <v>050207M01</v>
          </cell>
        </row>
        <row r="1909">
          <cell r="DL1909" t="str">
            <v>050207M02</v>
          </cell>
        </row>
        <row r="1910">
          <cell r="DL1910" t="str">
            <v>050207M03</v>
          </cell>
        </row>
        <row r="1911">
          <cell r="DL1911" t="str">
            <v>050207M04</v>
          </cell>
        </row>
        <row r="1912">
          <cell r="DL1912" t="str">
            <v>050207M05</v>
          </cell>
        </row>
        <row r="1913">
          <cell r="DL1913" t="str">
            <v>050207M06</v>
          </cell>
        </row>
        <row r="1914">
          <cell r="DL1914" t="str">
            <v>050207M07</v>
          </cell>
        </row>
        <row r="1915">
          <cell r="DL1915" t="str">
            <v>050207M08</v>
          </cell>
        </row>
        <row r="1916">
          <cell r="DL1916" t="str">
            <v>050207M09</v>
          </cell>
        </row>
        <row r="1917">
          <cell r="DL1917" t="str">
            <v>050207M10</v>
          </cell>
        </row>
        <row r="1918">
          <cell r="DL1918" t="str">
            <v>050207M11</v>
          </cell>
        </row>
        <row r="1919">
          <cell r="DL1919" t="str">
            <v>050207M12</v>
          </cell>
        </row>
        <row r="1920">
          <cell r="DL1920" t="str">
            <v>050207M13</v>
          </cell>
        </row>
        <row r="1921">
          <cell r="DL1921" t="str">
            <v>050207M14</v>
          </cell>
        </row>
        <row r="1922">
          <cell r="DL1922" t="str">
            <v>050207M15</v>
          </cell>
        </row>
        <row r="1923">
          <cell r="DL1923" t="str">
            <v>050207M16</v>
          </cell>
        </row>
        <row r="1924">
          <cell r="DL1924" t="str">
            <v>050207M17</v>
          </cell>
        </row>
        <row r="1925">
          <cell r="DL1925" t="str">
            <v>050207M18</v>
          </cell>
        </row>
        <row r="1926">
          <cell r="DL1926" t="str">
            <v>050207M19</v>
          </cell>
        </row>
        <row r="1927">
          <cell r="DL1927" t="str">
            <v>0503FLL01</v>
          </cell>
        </row>
        <row r="1928">
          <cell r="DL1928" t="str">
            <v>0503FLL02</v>
          </cell>
        </row>
        <row r="1929">
          <cell r="DL1929" t="str">
            <v>0503FLL03</v>
          </cell>
        </row>
        <row r="1930">
          <cell r="DL1930" t="str">
            <v>0503FLL04</v>
          </cell>
        </row>
        <row r="1931">
          <cell r="DL1931" t="str">
            <v>0503FLL05</v>
          </cell>
        </row>
        <row r="1932">
          <cell r="DL1932" t="str">
            <v>0503FLL06</v>
          </cell>
        </row>
        <row r="1933">
          <cell r="DL1933" t="str">
            <v>0503FLL07</v>
          </cell>
        </row>
        <row r="1934">
          <cell r="DL1934" t="str">
            <v>0503FLL08</v>
          </cell>
        </row>
        <row r="1935">
          <cell r="DL1935" t="str">
            <v>0503FLL09</v>
          </cell>
        </row>
        <row r="1936">
          <cell r="DL1936" t="str">
            <v>0503FLL10</v>
          </cell>
        </row>
        <row r="1937">
          <cell r="DL1937" t="str">
            <v>0503FLL11</v>
          </cell>
        </row>
        <row r="1938">
          <cell r="DL1938" t="str">
            <v>0503FLL12</v>
          </cell>
        </row>
        <row r="1939">
          <cell r="DL1939" t="str">
            <v>0503FLL13</v>
          </cell>
        </row>
        <row r="1940">
          <cell r="DL1940" t="str">
            <v>0503FLL14</v>
          </cell>
        </row>
        <row r="1941">
          <cell r="DL1941" t="str">
            <v>0503FLL15</v>
          </cell>
        </row>
        <row r="1942">
          <cell r="DL1942" t="str">
            <v>0503FLL16</v>
          </cell>
        </row>
        <row r="1943">
          <cell r="DL1943" t="str">
            <v>0503FLL17</v>
          </cell>
        </row>
        <row r="1944">
          <cell r="DL1944" t="str">
            <v>0503FLL18</v>
          </cell>
        </row>
        <row r="1945">
          <cell r="DL1945" t="str">
            <v>0503FLL19</v>
          </cell>
        </row>
        <row r="1946">
          <cell r="DL1946" t="str">
            <v>0504BLL01</v>
          </cell>
        </row>
        <row r="1947">
          <cell r="DL1947" t="str">
            <v>0504BLL02</v>
          </cell>
        </row>
        <row r="1948">
          <cell r="DL1948" t="str">
            <v>0504BLL03</v>
          </cell>
        </row>
        <row r="1949">
          <cell r="DL1949" t="str">
            <v>0504BLL04</v>
          </cell>
        </row>
        <row r="1950">
          <cell r="DL1950" t="str">
            <v>0504BLL05</v>
          </cell>
        </row>
        <row r="1951">
          <cell r="DL1951" t="str">
            <v>0504BLL06</v>
          </cell>
        </row>
        <row r="1952">
          <cell r="DL1952" t="str">
            <v>0504BLL07</v>
          </cell>
        </row>
        <row r="1953">
          <cell r="DL1953" t="str">
            <v>0504BLL08</v>
          </cell>
        </row>
        <row r="1954">
          <cell r="DL1954" t="str">
            <v>0504BLL09</v>
          </cell>
        </row>
        <row r="1955">
          <cell r="DL1955" t="str">
            <v>0504BLL10</v>
          </cell>
        </row>
        <row r="1956">
          <cell r="DL1956" t="str">
            <v>0504BLL11</v>
          </cell>
        </row>
        <row r="1957">
          <cell r="DL1957" t="str">
            <v>0504BLL12</v>
          </cell>
        </row>
        <row r="1958">
          <cell r="DL1958" t="str">
            <v>0504BLL13</v>
          </cell>
        </row>
        <row r="1959">
          <cell r="DL1959" t="str">
            <v>0504BLL14</v>
          </cell>
        </row>
        <row r="1960">
          <cell r="DL1960" t="str">
            <v>0504BLL15</v>
          </cell>
        </row>
        <row r="1961">
          <cell r="DL1961" t="str">
            <v>0504BLL16</v>
          </cell>
        </row>
        <row r="1962">
          <cell r="DL1962" t="str">
            <v>0504BLL17</v>
          </cell>
        </row>
        <row r="1963">
          <cell r="DL1963" t="str">
            <v>0504BLL18</v>
          </cell>
        </row>
        <row r="1964">
          <cell r="DL1964" t="str">
            <v>0504BLL19</v>
          </cell>
        </row>
        <row r="1965">
          <cell r="DL1965" t="str">
            <v>0505H0101</v>
          </cell>
        </row>
        <row r="1966">
          <cell r="DL1966" t="str">
            <v>0505H0102</v>
          </cell>
        </row>
        <row r="1967">
          <cell r="DL1967" t="str">
            <v>0505H0103</v>
          </cell>
        </row>
        <row r="1968">
          <cell r="DL1968" t="str">
            <v>0505H0104</v>
          </cell>
        </row>
        <row r="1969">
          <cell r="DL1969" t="str">
            <v>0505H0105</v>
          </cell>
        </row>
        <row r="1970">
          <cell r="DL1970" t="str">
            <v>0505H0106</v>
          </cell>
        </row>
        <row r="1971">
          <cell r="DL1971" t="str">
            <v>0505H0107</v>
          </cell>
        </row>
        <row r="1972">
          <cell r="DL1972" t="str">
            <v>0505H0108</v>
          </cell>
        </row>
        <row r="1973">
          <cell r="DL1973" t="str">
            <v>0505H0109</v>
          </cell>
        </row>
        <row r="1974">
          <cell r="DL1974" t="str">
            <v>0505H0110</v>
          </cell>
        </row>
        <row r="1975">
          <cell r="DL1975" t="str">
            <v>0505H0111</v>
          </cell>
        </row>
        <row r="1976">
          <cell r="DL1976" t="str">
            <v>0505H0112</v>
          </cell>
        </row>
        <row r="1977">
          <cell r="DL1977" t="str">
            <v>0505H0113</v>
          </cell>
        </row>
        <row r="1978">
          <cell r="DL1978" t="str">
            <v>0505H0114</v>
          </cell>
        </row>
        <row r="1979">
          <cell r="DL1979" t="str">
            <v>0505H0115</v>
          </cell>
        </row>
        <row r="1980">
          <cell r="DL1980" t="str">
            <v>0505H0116</v>
          </cell>
        </row>
        <row r="1981">
          <cell r="DL1981" t="str">
            <v>0505H0117</v>
          </cell>
        </row>
        <row r="1982">
          <cell r="DL1982" t="str">
            <v>0505H0118</v>
          </cell>
        </row>
        <row r="1983">
          <cell r="DL1983" t="str">
            <v>0505H0119</v>
          </cell>
        </row>
        <row r="1984">
          <cell r="DL1984" t="str">
            <v>0505H0201</v>
          </cell>
        </row>
        <row r="1985">
          <cell r="DL1985" t="str">
            <v>0505H0202</v>
          </cell>
        </row>
        <row r="1986">
          <cell r="DL1986" t="str">
            <v>0505H0203</v>
          </cell>
        </row>
        <row r="1987">
          <cell r="DL1987" t="str">
            <v>0505H0204</v>
          </cell>
        </row>
        <row r="1988">
          <cell r="DL1988" t="str">
            <v>0505H0205</v>
          </cell>
        </row>
        <row r="1989">
          <cell r="DL1989" t="str">
            <v>0505H0206</v>
          </cell>
        </row>
        <row r="1990">
          <cell r="DL1990" t="str">
            <v>0505H0207</v>
          </cell>
        </row>
        <row r="1991">
          <cell r="DL1991" t="str">
            <v>0505H0208</v>
          </cell>
        </row>
        <row r="1992">
          <cell r="DL1992" t="str">
            <v>0505H0209</v>
          </cell>
        </row>
        <row r="1993">
          <cell r="DL1993" t="str">
            <v>0505H0210</v>
          </cell>
        </row>
        <row r="1994">
          <cell r="DL1994" t="str">
            <v>0505H0211</v>
          </cell>
        </row>
        <row r="1995">
          <cell r="DL1995" t="str">
            <v>0505H0212</v>
          </cell>
        </row>
        <row r="1996">
          <cell r="DL1996" t="str">
            <v>0505H0213</v>
          </cell>
        </row>
        <row r="1997">
          <cell r="DL1997" t="str">
            <v>0505H0214</v>
          </cell>
        </row>
        <row r="1998">
          <cell r="DL1998" t="str">
            <v>0505H0215</v>
          </cell>
        </row>
        <row r="1999">
          <cell r="DL1999" t="str">
            <v>0505H0216</v>
          </cell>
        </row>
        <row r="2000">
          <cell r="DL2000" t="str">
            <v>0505H0217</v>
          </cell>
        </row>
        <row r="2001">
          <cell r="DL2001" t="str">
            <v>0505H0218</v>
          </cell>
        </row>
        <row r="2002">
          <cell r="DL2002" t="str">
            <v>0505H0219</v>
          </cell>
        </row>
        <row r="2003">
          <cell r="DL2003" t="str">
            <v>05KIKLLKI</v>
          </cell>
        </row>
        <row r="2004">
          <cell r="DL2004" t="str">
            <v>060101C01</v>
          </cell>
        </row>
        <row r="2005">
          <cell r="DL2005" t="str">
            <v>060101C02</v>
          </cell>
        </row>
        <row r="2006">
          <cell r="DL2006" t="str">
            <v>060101C03</v>
          </cell>
        </row>
        <row r="2007">
          <cell r="DL2007" t="str">
            <v>060101C04</v>
          </cell>
        </row>
        <row r="2008">
          <cell r="DL2008" t="str">
            <v>060101C05</v>
          </cell>
        </row>
        <row r="2009">
          <cell r="DL2009" t="str">
            <v>060101C06</v>
          </cell>
        </row>
        <row r="2010">
          <cell r="DL2010" t="str">
            <v>060101C07</v>
          </cell>
        </row>
        <row r="2011">
          <cell r="DL2011" t="str">
            <v>060101C08</v>
          </cell>
        </row>
        <row r="2012">
          <cell r="DL2012" t="str">
            <v>060101C09</v>
          </cell>
        </row>
        <row r="2013">
          <cell r="DL2013" t="str">
            <v>060101C10</v>
          </cell>
        </row>
        <row r="2014">
          <cell r="DL2014" t="str">
            <v>060101C11</v>
          </cell>
        </row>
        <row r="2015">
          <cell r="DL2015" t="str">
            <v>060101C12</v>
          </cell>
        </row>
        <row r="2016">
          <cell r="DL2016" t="str">
            <v>060101C13</v>
          </cell>
        </row>
        <row r="2017">
          <cell r="DL2017" t="str">
            <v>060101C14</v>
          </cell>
        </row>
        <row r="2018">
          <cell r="DL2018" t="str">
            <v>060101C15</v>
          </cell>
        </row>
        <row r="2019">
          <cell r="DL2019" t="str">
            <v>060101C16</v>
          </cell>
        </row>
        <row r="2020">
          <cell r="DL2020" t="str">
            <v>060101C17</v>
          </cell>
        </row>
        <row r="2021">
          <cell r="DL2021" t="str">
            <v>060101C18</v>
          </cell>
        </row>
        <row r="2022">
          <cell r="DL2022" t="str">
            <v>060101C19</v>
          </cell>
        </row>
        <row r="2023">
          <cell r="DL2023" t="str">
            <v>060102C01</v>
          </cell>
        </row>
        <row r="2024">
          <cell r="DL2024" t="str">
            <v>060102C02</v>
          </cell>
        </row>
        <row r="2025">
          <cell r="DL2025" t="str">
            <v>060102C03</v>
          </cell>
        </row>
        <row r="2026">
          <cell r="DL2026" t="str">
            <v>060102C04</v>
          </cell>
        </row>
        <row r="2027">
          <cell r="DL2027" t="str">
            <v>060102C05</v>
          </cell>
        </row>
        <row r="2028">
          <cell r="DL2028" t="str">
            <v>060102C06</v>
          </cell>
        </row>
        <row r="2029">
          <cell r="DL2029" t="str">
            <v>060102C07</v>
          </cell>
        </row>
        <row r="2030">
          <cell r="DL2030" t="str">
            <v>060102C08</v>
          </cell>
        </row>
        <row r="2031">
          <cell r="DL2031" t="str">
            <v>060102C09</v>
          </cell>
        </row>
        <row r="2032">
          <cell r="DL2032" t="str">
            <v>060102C10</v>
          </cell>
        </row>
        <row r="2033">
          <cell r="DL2033" t="str">
            <v>060102C11</v>
          </cell>
        </row>
        <row r="2034">
          <cell r="DL2034" t="str">
            <v>060102C12</v>
          </cell>
        </row>
        <row r="2035">
          <cell r="DL2035" t="str">
            <v>060102C13</v>
          </cell>
        </row>
        <row r="2036">
          <cell r="DL2036" t="str">
            <v>060102C14</v>
          </cell>
        </row>
        <row r="2037">
          <cell r="DL2037" t="str">
            <v>060102C15</v>
          </cell>
        </row>
        <row r="2038">
          <cell r="DL2038" t="str">
            <v>060102C16</v>
          </cell>
        </row>
        <row r="2039">
          <cell r="DL2039" t="str">
            <v>060102C17</v>
          </cell>
        </row>
        <row r="2040">
          <cell r="DL2040" t="str">
            <v>060102C18</v>
          </cell>
        </row>
        <row r="2041">
          <cell r="DL2041" t="str">
            <v>060102C19</v>
          </cell>
        </row>
        <row r="2042">
          <cell r="DL2042" t="str">
            <v>060103C01</v>
          </cell>
        </row>
        <row r="2043">
          <cell r="DL2043" t="str">
            <v>060103C02</v>
          </cell>
        </row>
        <row r="2044">
          <cell r="DL2044" t="str">
            <v>060103C03</v>
          </cell>
        </row>
        <row r="2045">
          <cell r="DL2045" t="str">
            <v>060103C04</v>
          </cell>
        </row>
        <row r="2046">
          <cell r="DL2046" t="str">
            <v>060103C05</v>
          </cell>
        </row>
        <row r="2047">
          <cell r="DL2047" t="str">
            <v>060103C06</v>
          </cell>
        </row>
        <row r="2048">
          <cell r="DL2048" t="str">
            <v>060103C07</v>
          </cell>
        </row>
        <row r="2049">
          <cell r="DL2049" t="str">
            <v>060103C08</v>
          </cell>
        </row>
        <row r="2050">
          <cell r="DL2050" t="str">
            <v>060103C09</v>
          </cell>
        </row>
        <row r="2051">
          <cell r="DL2051" t="str">
            <v>060103C10</v>
          </cell>
        </row>
        <row r="2052">
          <cell r="DL2052" t="str">
            <v>060103C11</v>
          </cell>
        </row>
        <row r="2053">
          <cell r="DL2053" t="str">
            <v>060103C12</v>
          </cell>
        </row>
        <row r="2054">
          <cell r="DL2054" t="str">
            <v>060103C13</v>
          </cell>
        </row>
        <row r="2055">
          <cell r="DL2055" t="str">
            <v>060103C14</v>
          </cell>
        </row>
        <row r="2056">
          <cell r="DL2056" t="str">
            <v>060103C15</v>
          </cell>
        </row>
        <row r="2057">
          <cell r="DL2057" t="str">
            <v>060103C16</v>
          </cell>
        </row>
        <row r="2058">
          <cell r="DL2058" t="str">
            <v>060103C17</v>
          </cell>
        </row>
        <row r="2059">
          <cell r="DL2059" t="str">
            <v>060103C18</v>
          </cell>
        </row>
        <row r="2060">
          <cell r="DL2060" t="str">
            <v>060103C19</v>
          </cell>
        </row>
        <row r="2061">
          <cell r="DL2061" t="str">
            <v>060104C01</v>
          </cell>
        </row>
        <row r="2062">
          <cell r="DL2062" t="str">
            <v>060104C02</v>
          </cell>
        </row>
        <row r="2063">
          <cell r="DL2063" t="str">
            <v>060104C03</v>
          </cell>
        </row>
        <row r="2064">
          <cell r="DL2064" t="str">
            <v>060104C04</v>
          </cell>
        </row>
        <row r="2065">
          <cell r="DL2065" t="str">
            <v>060104C05</v>
          </cell>
        </row>
        <row r="2066">
          <cell r="DL2066" t="str">
            <v>060104C06</v>
          </cell>
        </row>
        <row r="2067">
          <cell r="DL2067" t="str">
            <v>060104C07</v>
          </cell>
        </row>
        <row r="2068">
          <cell r="DL2068" t="str">
            <v>060104C08</v>
          </cell>
        </row>
        <row r="2069">
          <cell r="DL2069" t="str">
            <v>060104C09</v>
          </cell>
        </row>
        <row r="2070">
          <cell r="DL2070" t="str">
            <v>060104C10</v>
          </cell>
        </row>
        <row r="2071">
          <cell r="DL2071" t="str">
            <v>060104C11</v>
          </cell>
        </row>
        <row r="2072">
          <cell r="DL2072" t="str">
            <v>060104C12</v>
          </cell>
        </row>
        <row r="2073">
          <cell r="DL2073" t="str">
            <v>060104C13</v>
          </cell>
        </row>
        <row r="2074">
          <cell r="DL2074" t="str">
            <v>060104C14</v>
          </cell>
        </row>
        <row r="2075">
          <cell r="DL2075" t="str">
            <v>060104C15</v>
          </cell>
        </row>
        <row r="2076">
          <cell r="DL2076" t="str">
            <v>060104C16</v>
          </cell>
        </row>
        <row r="2077">
          <cell r="DL2077" t="str">
            <v>060104C17</v>
          </cell>
        </row>
        <row r="2078">
          <cell r="DL2078" t="str">
            <v>060104C18</v>
          </cell>
        </row>
        <row r="2079">
          <cell r="DL2079" t="str">
            <v>060104C19</v>
          </cell>
        </row>
        <row r="2080">
          <cell r="DL2080" t="str">
            <v>060105C01</v>
          </cell>
        </row>
        <row r="2081">
          <cell r="DL2081" t="str">
            <v>060105C02</v>
          </cell>
        </row>
        <row r="2082">
          <cell r="DL2082" t="str">
            <v>060105C03</v>
          </cell>
        </row>
        <row r="2083">
          <cell r="DL2083" t="str">
            <v>060105C04</v>
          </cell>
        </row>
        <row r="2084">
          <cell r="DL2084" t="str">
            <v>060105C05</v>
          </cell>
        </row>
        <row r="2085">
          <cell r="DL2085" t="str">
            <v>060105C06</v>
          </cell>
        </row>
        <row r="2086">
          <cell r="DL2086" t="str">
            <v>060105C07</v>
          </cell>
        </row>
        <row r="2087">
          <cell r="DL2087" t="str">
            <v>060105C08</v>
          </cell>
        </row>
        <row r="2088">
          <cell r="DL2088" t="str">
            <v>060105C09</v>
          </cell>
        </row>
        <row r="2089">
          <cell r="DL2089" t="str">
            <v>060105C10</v>
          </cell>
        </row>
        <row r="2090">
          <cell r="DL2090" t="str">
            <v>060105C11</v>
          </cell>
        </row>
        <row r="2091">
          <cell r="DL2091" t="str">
            <v>060105C12</v>
          </cell>
        </row>
        <row r="2092">
          <cell r="DL2092" t="str">
            <v>060105C13</v>
          </cell>
        </row>
        <row r="2093">
          <cell r="DL2093" t="str">
            <v>060105C14</v>
          </cell>
        </row>
        <row r="2094">
          <cell r="DL2094" t="str">
            <v>060105C15</v>
          </cell>
        </row>
        <row r="2095">
          <cell r="DL2095" t="str">
            <v>060105C16</v>
          </cell>
        </row>
        <row r="2096">
          <cell r="DL2096" t="str">
            <v>060105C17</v>
          </cell>
        </row>
        <row r="2097">
          <cell r="DL2097" t="str">
            <v>060105C18</v>
          </cell>
        </row>
        <row r="2098">
          <cell r="DL2098" t="str">
            <v>060105C19</v>
          </cell>
        </row>
        <row r="2099">
          <cell r="DL2099" t="str">
            <v>060106C01</v>
          </cell>
        </row>
        <row r="2100">
          <cell r="DL2100" t="str">
            <v>060106C02</v>
          </cell>
        </row>
        <row r="2101">
          <cell r="DL2101" t="str">
            <v>060106C03</v>
          </cell>
        </row>
        <row r="2102">
          <cell r="DL2102" t="str">
            <v>060106C04</v>
          </cell>
        </row>
        <row r="2103">
          <cell r="DL2103" t="str">
            <v>060106C05</v>
          </cell>
        </row>
        <row r="2104">
          <cell r="DL2104" t="str">
            <v>060106C06</v>
          </cell>
        </row>
        <row r="2105">
          <cell r="DL2105" t="str">
            <v>060106C07</v>
          </cell>
        </row>
        <row r="2106">
          <cell r="DL2106" t="str">
            <v>060106C08</v>
          </cell>
        </row>
        <row r="2107">
          <cell r="DL2107" t="str">
            <v>060106C09</v>
          </cell>
        </row>
        <row r="2108">
          <cell r="DL2108" t="str">
            <v>060106C10</v>
          </cell>
        </row>
        <row r="2109">
          <cell r="DL2109" t="str">
            <v>060106C11</v>
          </cell>
        </row>
        <row r="2110">
          <cell r="DL2110" t="str">
            <v>060106C12</v>
          </cell>
        </row>
        <row r="2111">
          <cell r="DL2111" t="str">
            <v>060106C13</v>
          </cell>
        </row>
        <row r="2112">
          <cell r="DL2112" t="str">
            <v>060106C14</v>
          </cell>
        </row>
        <row r="2113">
          <cell r="DL2113" t="str">
            <v>060106C15</v>
          </cell>
        </row>
        <row r="2114">
          <cell r="DL2114" t="str">
            <v>060106C16</v>
          </cell>
        </row>
        <row r="2115">
          <cell r="DL2115" t="str">
            <v>060106C17</v>
          </cell>
        </row>
        <row r="2116">
          <cell r="DL2116" t="str">
            <v>060106C18</v>
          </cell>
        </row>
        <row r="2117">
          <cell r="DL2117" t="str">
            <v>060106C19</v>
          </cell>
        </row>
        <row r="2118">
          <cell r="DL2118" t="str">
            <v>060107C01</v>
          </cell>
        </row>
        <row r="2119">
          <cell r="DL2119" t="str">
            <v>060107C02</v>
          </cell>
        </row>
        <row r="2120">
          <cell r="DL2120" t="str">
            <v>060107C03</v>
          </cell>
        </row>
        <row r="2121">
          <cell r="DL2121" t="str">
            <v>060107C04</v>
          </cell>
        </row>
        <row r="2122">
          <cell r="DL2122" t="str">
            <v>060107C05</v>
          </cell>
        </row>
        <row r="2123">
          <cell r="DL2123" t="str">
            <v>060107C06</v>
          </cell>
        </row>
        <row r="2124">
          <cell r="DL2124" t="str">
            <v>060107C07</v>
          </cell>
        </row>
        <row r="2125">
          <cell r="DL2125" t="str">
            <v>060107C08</v>
          </cell>
        </row>
        <row r="2126">
          <cell r="DL2126" t="str">
            <v>060107C09</v>
          </cell>
        </row>
        <row r="2127">
          <cell r="DL2127" t="str">
            <v>060107C10</v>
          </cell>
        </row>
        <row r="2128">
          <cell r="DL2128" t="str">
            <v>060107C11</v>
          </cell>
        </row>
        <row r="2129">
          <cell r="DL2129" t="str">
            <v>060107C12</v>
          </cell>
        </row>
        <row r="2130">
          <cell r="DL2130" t="str">
            <v>060107C13</v>
          </cell>
        </row>
        <row r="2131">
          <cell r="DL2131" t="str">
            <v>060107C14</v>
          </cell>
        </row>
        <row r="2132">
          <cell r="DL2132" t="str">
            <v>060107C15</v>
          </cell>
        </row>
        <row r="2133">
          <cell r="DL2133" t="str">
            <v>060107C16</v>
          </cell>
        </row>
        <row r="2134">
          <cell r="DL2134" t="str">
            <v>060107C17</v>
          </cell>
        </row>
        <row r="2135">
          <cell r="DL2135" t="str">
            <v>060107C18</v>
          </cell>
        </row>
        <row r="2136">
          <cell r="DL2136" t="str">
            <v>060107C19</v>
          </cell>
        </row>
        <row r="2137">
          <cell r="DL2137" t="str">
            <v>0605LLL01</v>
          </cell>
        </row>
        <row r="2138">
          <cell r="DL2138" t="str">
            <v>0605LLL02</v>
          </cell>
        </row>
        <row r="2139">
          <cell r="DL2139" t="str">
            <v>0605LLL03</v>
          </cell>
        </row>
        <row r="2140">
          <cell r="DL2140" t="str">
            <v>0605LLL04</v>
          </cell>
        </row>
        <row r="2141">
          <cell r="DL2141" t="str">
            <v>0605LLL05</v>
          </cell>
        </row>
        <row r="2142">
          <cell r="DL2142" t="str">
            <v>0605LLL06</v>
          </cell>
        </row>
        <row r="2143">
          <cell r="DL2143" t="str">
            <v>0605LLL07</v>
          </cell>
        </row>
        <row r="2144">
          <cell r="DL2144" t="str">
            <v>0605LLL08</v>
          </cell>
        </row>
        <row r="2145">
          <cell r="DL2145" t="str">
            <v>0605LLL09</v>
          </cell>
        </row>
        <row r="2146">
          <cell r="DL2146" t="str">
            <v>0605LLL10</v>
          </cell>
        </row>
        <row r="2147">
          <cell r="DL2147" t="str">
            <v>0605LLL11</v>
          </cell>
        </row>
        <row r="2148">
          <cell r="DL2148" t="str">
            <v>0605LLL12</v>
          </cell>
        </row>
        <row r="2149">
          <cell r="DL2149" t="str">
            <v>0605LLL13</v>
          </cell>
        </row>
        <row r="2150">
          <cell r="DL2150" t="str">
            <v>0605LLL14</v>
          </cell>
        </row>
        <row r="2151">
          <cell r="DL2151" t="str">
            <v>0605LLL15</v>
          </cell>
        </row>
        <row r="2152">
          <cell r="DL2152" t="str">
            <v>0605LLL16</v>
          </cell>
        </row>
        <row r="2153">
          <cell r="DL2153" t="str">
            <v>0605LLL17</v>
          </cell>
        </row>
        <row r="2154">
          <cell r="DL2154" t="str">
            <v>0605LLL18</v>
          </cell>
        </row>
        <row r="2155">
          <cell r="DL2155" t="str">
            <v>0605LLL19</v>
          </cell>
        </row>
        <row r="2156">
          <cell r="DL2156" t="str">
            <v>0605LLL01</v>
          </cell>
        </row>
        <row r="2157">
          <cell r="DL2157" t="str">
            <v>0605LLL02</v>
          </cell>
        </row>
        <row r="2158">
          <cell r="DL2158" t="str">
            <v>0605LLL03</v>
          </cell>
        </row>
        <row r="2159">
          <cell r="DL2159" t="str">
            <v>0605LLL04</v>
          </cell>
        </row>
        <row r="2160">
          <cell r="DL2160" t="str">
            <v>0605LLL05</v>
          </cell>
        </row>
        <row r="2161">
          <cell r="DL2161" t="str">
            <v>0605LLL06</v>
          </cell>
        </row>
        <row r="2162">
          <cell r="DL2162" t="str">
            <v>0605LLL07</v>
          </cell>
        </row>
        <row r="2163">
          <cell r="DL2163" t="str">
            <v>0605LLL08</v>
          </cell>
        </row>
        <row r="2164">
          <cell r="DL2164" t="str">
            <v>0605LLL09</v>
          </cell>
        </row>
        <row r="2165">
          <cell r="DL2165" t="str">
            <v>0605LLL10</v>
          </cell>
        </row>
        <row r="2166">
          <cell r="DL2166" t="str">
            <v>0605LLL11</v>
          </cell>
        </row>
        <row r="2167">
          <cell r="DL2167" t="str">
            <v>0605LLL12</v>
          </cell>
        </row>
        <row r="2168">
          <cell r="DL2168" t="str">
            <v>0605LLL13</v>
          </cell>
        </row>
        <row r="2169">
          <cell r="DL2169" t="str">
            <v>0605LLL14</v>
          </cell>
        </row>
        <row r="2170">
          <cell r="DL2170" t="str">
            <v>0605LLL15</v>
          </cell>
        </row>
        <row r="2171">
          <cell r="DL2171" t="str">
            <v>0605LLL16</v>
          </cell>
        </row>
        <row r="2172">
          <cell r="DL2172" t="str">
            <v>0605LLL17</v>
          </cell>
        </row>
        <row r="2173">
          <cell r="DL2173" t="str">
            <v>0605LLL18</v>
          </cell>
        </row>
        <row r="2174">
          <cell r="DL2174" t="str">
            <v>0605LLL19</v>
          </cell>
        </row>
        <row r="2175">
          <cell r="DL2175" t="str">
            <v>0605LLL01</v>
          </cell>
        </row>
        <row r="2176">
          <cell r="DL2176" t="str">
            <v>0605LLL02</v>
          </cell>
        </row>
        <row r="2177">
          <cell r="DL2177" t="str">
            <v>0605LLL03</v>
          </cell>
        </row>
        <row r="2178">
          <cell r="DL2178" t="str">
            <v>0605LLL04</v>
          </cell>
        </row>
        <row r="2179">
          <cell r="DL2179" t="str">
            <v>0605LLL05</v>
          </cell>
        </row>
        <row r="2180">
          <cell r="DL2180" t="str">
            <v>0605LLL06</v>
          </cell>
        </row>
        <row r="2181">
          <cell r="DL2181" t="str">
            <v>0605LLL07</v>
          </cell>
        </row>
        <row r="2182">
          <cell r="DL2182" t="str">
            <v>0605LLL08</v>
          </cell>
        </row>
        <row r="2183">
          <cell r="DL2183" t="str">
            <v>0605LLL09</v>
          </cell>
        </row>
        <row r="2184">
          <cell r="DL2184" t="str">
            <v>0605LLL10</v>
          </cell>
        </row>
        <row r="2185">
          <cell r="DL2185" t="str">
            <v>0605LLL11</v>
          </cell>
        </row>
        <row r="2186">
          <cell r="DL2186" t="str">
            <v>0605LLL12</v>
          </cell>
        </row>
        <row r="2187">
          <cell r="DL2187" t="str">
            <v>0605LLL13</v>
          </cell>
        </row>
        <row r="2188">
          <cell r="DL2188" t="str">
            <v>0605LLL14</v>
          </cell>
        </row>
        <row r="2189">
          <cell r="DL2189" t="str">
            <v>0605LLL15</v>
          </cell>
        </row>
        <row r="2190">
          <cell r="DL2190" t="str">
            <v>0605LLL16</v>
          </cell>
        </row>
        <row r="2191">
          <cell r="DL2191" t="str">
            <v>0605LLL17</v>
          </cell>
        </row>
        <row r="2192">
          <cell r="DL2192" t="str">
            <v>0605LLL18</v>
          </cell>
        </row>
        <row r="2193">
          <cell r="DL2193" t="str">
            <v>0605LLL19</v>
          </cell>
        </row>
        <row r="2194">
          <cell r="DL2194" t="str">
            <v>0605LLL01</v>
          </cell>
        </row>
        <row r="2195">
          <cell r="DL2195" t="str">
            <v>0605LLL02</v>
          </cell>
        </row>
        <row r="2196">
          <cell r="DL2196" t="str">
            <v>0605LLL03</v>
          </cell>
        </row>
        <row r="2197">
          <cell r="DL2197" t="str">
            <v>0605LLL04</v>
          </cell>
        </row>
        <row r="2198">
          <cell r="DL2198" t="str">
            <v>0605LLL05</v>
          </cell>
        </row>
        <row r="2199">
          <cell r="DL2199" t="str">
            <v>0605LLL06</v>
          </cell>
        </row>
        <row r="2200">
          <cell r="DL2200" t="str">
            <v>0605LLL07</v>
          </cell>
        </row>
        <row r="2201">
          <cell r="DL2201" t="str">
            <v>0605LLL08</v>
          </cell>
        </row>
        <row r="2202">
          <cell r="DL2202" t="str">
            <v>0605LLL09</v>
          </cell>
        </row>
        <row r="2203">
          <cell r="DL2203" t="str">
            <v>0605LLL10</v>
          </cell>
        </row>
        <row r="2204">
          <cell r="DL2204" t="str">
            <v>0605LLL11</v>
          </cell>
        </row>
        <row r="2205">
          <cell r="DL2205" t="str">
            <v>0605LLL12</v>
          </cell>
        </row>
        <row r="2206">
          <cell r="DL2206" t="str">
            <v>0605LLL13</v>
          </cell>
        </row>
        <row r="2207">
          <cell r="DL2207" t="str">
            <v>0605LLL14</v>
          </cell>
        </row>
        <row r="2208">
          <cell r="DL2208" t="str">
            <v>0605LLL15</v>
          </cell>
        </row>
        <row r="2209">
          <cell r="DL2209" t="str">
            <v>0605LLL16</v>
          </cell>
        </row>
        <row r="2210">
          <cell r="DL2210" t="str">
            <v>0605LLL17</v>
          </cell>
        </row>
        <row r="2211">
          <cell r="DL2211" t="str">
            <v>0605LLL18</v>
          </cell>
        </row>
        <row r="2212">
          <cell r="DL2212" t="str">
            <v>0605LLL19</v>
          </cell>
        </row>
        <row r="2213">
          <cell r="DL2213" t="str">
            <v>0605LLL01</v>
          </cell>
        </row>
        <row r="2214">
          <cell r="DL2214" t="str">
            <v>0605LLL02</v>
          </cell>
        </row>
        <row r="2215">
          <cell r="DL2215" t="str">
            <v>0605LLL03</v>
          </cell>
        </row>
        <row r="2216">
          <cell r="DL2216" t="str">
            <v>0605LLL04</v>
          </cell>
        </row>
        <row r="2217">
          <cell r="DL2217" t="str">
            <v>0605LLL05</v>
          </cell>
        </row>
        <row r="2218">
          <cell r="DL2218" t="str">
            <v>0605LLL06</v>
          </cell>
        </row>
        <row r="2219">
          <cell r="DL2219" t="str">
            <v>0605LLL07</v>
          </cell>
        </row>
        <row r="2220">
          <cell r="DL2220" t="str">
            <v>0605LLL08</v>
          </cell>
        </row>
        <row r="2221">
          <cell r="DL2221" t="str">
            <v>0605LLL09</v>
          </cell>
        </row>
        <row r="2222">
          <cell r="DL2222" t="str">
            <v>0605LLL10</v>
          </cell>
        </row>
        <row r="2223">
          <cell r="DL2223" t="str">
            <v>0605LLL11</v>
          </cell>
        </row>
        <row r="2224">
          <cell r="DL2224" t="str">
            <v>0605LLL12</v>
          </cell>
        </row>
        <row r="2225">
          <cell r="DL2225" t="str">
            <v>0605LLL13</v>
          </cell>
        </row>
        <row r="2226">
          <cell r="DL2226" t="str">
            <v>0605LLL14</v>
          </cell>
        </row>
        <row r="2227">
          <cell r="DL2227" t="str">
            <v>0605LLL15</v>
          </cell>
        </row>
        <row r="2228">
          <cell r="DL2228" t="str">
            <v>0605LLL16</v>
          </cell>
        </row>
        <row r="2229">
          <cell r="DL2229" t="str">
            <v>0605LLL17</v>
          </cell>
        </row>
        <row r="2230">
          <cell r="DL2230" t="str">
            <v>0605LLL18</v>
          </cell>
        </row>
        <row r="2231">
          <cell r="DL2231" t="str">
            <v>0605LLL19</v>
          </cell>
        </row>
        <row r="2232">
          <cell r="DL2232" t="str">
            <v>0605LLL01</v>
          </cell>
        </row>
        <row r="2233">
          <cell r="DL2233" t="str">
            <v>0605LLL02</v>
          </cell>
        </row>
        <row r="2234">
          <cell r="DL2234" t="str">
            <v>0605LLL03</v>
          </cell>
        </row>
        <row r="2235">
          <cell r="DL2235" t="str">
            <v>0605LLL04</v>
          </cell>
        </row>
        <row r="2236">
          <cell r="DL2236" t="str">
            <v>0605LLL05</v>
          </cell>
        </row>
        <row r="2237">
          <cell r="DL2237" t="str">
            <v>0605LLL06</v>
          </cell>
        </row>
        <row r="2238">
          <cell r="DL2238" t="str">
            <v>0605LLL07</v>
          </cell>
        </row>
        <row r="2239">
          <cell r="DL2239" t="str">
            <v>0605LLL08</v>
          </cell>
        </row>
        <row r="2240">
          <cell r="DL2240" t="str">
            <v>0605LLL09</v>
          </cell>
        </row>
        <row r="2241">
          <cell r="DL2241" t="str">
            <v>0605LLL10</v>
          </cell>
        </row>
        <row r="2242">
          <cell r="DL2242" t="str">
            <v>0605LLL11</v>
          </cell>
        </row>
        <row r="2243">
          <cell r="DL2243" t="str">
            <v>0605LLL12</v>
          </cell>
        </row>
        <row r="2244">
          <cell r="DL2244" t="str">
            <v>0605LLL13</v>
          </cell>
        </row>
        <row r="2245">
          <cell r="DL2245" t="str">
            <v>0605LLL14</v>
          </cell>
        </row>
        <row r="2246">
          <cell r="DL2246" t="str">
            <v>0605LLL15</v>
          </cell>
        </row>
        <row r="2247">
          <cell r="DL2247" t="str">
            <v>0605LLL16</v>
          </cell>
        </row>
        <row r="2248">
          <cell r="DL2248" t="str">
            <v>0605LLL17</v>
          </cell>
        </row>
        <row r="2249">
          <cell r="DL2249" t="str">
            <v>0605LLL18</v>
          </cell>
        </row>
        <row r="2250">
          <cell r="DL2250" t="str">
            <v>0605LLL19</v>
          </cell>
        </row>
        <row r="2251">
          <cell r="DL2251" t="str">
            <v>060206F01</v>
          </cell>
        </row>
        <row r="2252">
          <cell r="DL2252" t="str">
            <v>060206F02</v>
          </cell>
        </row>
        <row r="2253">
          <cell r="DL2253" t="str">
            <v>060206F03</v>
          </cell>
        </row>
        <row r="2254">
          <cell r="DL2254" t="str">
            <v>060206F04</v>
          </cell>
        </row>
        <row r="2255">
          <cell r="DL2255" t="str">
            <v>060206F05</v>
          </cell>
        </row>
        <row r="2256">
          <cell r="DL2256" t="str">
            <v>060206F06</v>
          </cell>
        </row>
        <row r="2257">
          <cell r="DL2257" t="str">
            <v>060206F07</v>
          </cell>
        </row>
        <row r="2258">
          <cell r="DL2258" t="str">
            <v>060206F08</v>
          </cell>
        </row>
        <row r="2259">
          <cell r="DL2259" t="str">
            <v>060206F09</v>
          </cell>
        </row>
        <row r="2260">
          <cell r="DL2260" t="str">
            <v>060206F10</v>
          </cell>
        </row>
        <row r="2261">
          <cell r="DL2261" t="str">
            <v>060206F11</v>
          </cell>
        </row>
        <row r="2262">
          <cell r="DL2262" t="str">
            <v>060206F12</v>
          </cell>
        </row>
        <row r="2263">
          <cell r="DL2263" t="str">
            <v>060206F13</v>
          </cell>
        </row>
        <row r="2264">
          <cell r="DL2264" t="str">
            <v>060206F14</v>
          </cell>
        </row>
        <row r="2265">
          <cell r="DL2265" t="str">
            <v>060206F15</v>
          </cell>
        </row>
        <row r="2266">
          <cell r="DL2266" t="str">
            <v>060206F16</v>
          </cell>
        </row>
        <row r="2267">
          <cell r="DL2267" t="str">
            <v>060206F17</v>
          </cell>
        </row>
        <row r="2268">
          <cell r="DL2268" t="str">
            <v>060206F18</v>
          </cell>
        </row>
        <row r="2269">
          <cell r="DL2269" t="str">
            <v>060206F19</v>
          </cell>
        </row>
        <row r="2270">
          <cell r="DL2270" t="str">
            <v>060206M01</v>
          </cell>
        </row>
        <row r="2271">
          <cell r="DL2271" t="str">
            <v>060206M02</v>
          </cell>
        </row>
        <row r="2272">
          <cell r="DL2272" t="str">
            <v>060206M03</v>
          </cell>
        </row>
        <row r="2273">
          <cell r="DL2273" t="str">
            <v>060206M04</v>
          </cell>
        </row>
        <row r="2274">
          <cell r="DL2274" t="str">
            <v>060206M05</v>
          </cell>
        </row>
        <row r="2275">
          <cell r="DL2275" t="str">
            <v>060206M06</v>
          </cell>
        </row>
        <row r="2276">
          <cell r="DL2276" t="str">
            <v>060206M07</v>
          </cell>
        </row>
        <row r="2277">
          <cell r="DL2277" t="str">
            <v>060206M08</v>
          </cell>
        </row>
        <row r="2278">
          <cell r="DL2278" t="str">
            <v>060206M09</v>
          </cell>
        </row>
        <row r="2279">
          <cell r="DL2279" t="str">
            <v>060206M10</v>
          </cell>
        </row>
        <row r="2280">
          <cell r="DL2280" t="str">
            <v>060206M11</v>
          </cell>
        </row>
        <row r="2281">
          <cell r="DL2281" t="str">
            <v>060206M12</v>
          </cell>
        </row>
        <row r="2282">
          <cell r="DL2282" t="str">
            <v>060206M13</v>
          </cell>
        </row>
        <row r="2283">
          <cell r="DL2283" t="str">
            <v>060206M14</v>
          </cell>
        </row>
        <row r="2284">
          <cell r="DL2284" t="str">
            <v>060206M15</v>
          </cell>
        </row>
        <row r="2285">
          <cell r="DL2285" t="str">
            <v>060206M16</v>
          </cell>
        </row>
        <row r="2286">
          <cell r="DL2286" t="str">
            <v>060206M17</v>
          </cell>
        </row>
        <row r="2287">
          <cell r="DL2287" t="str">
            <v>060206M18</v>
          </cell>
        </row>
        <row r="2288">
          <cell r="DL2288" t="str">
            <v>060206M19</v>
          </cell>
        </row>
        <row r="2289">
          <cell r="DL2289" t="str">
            <v>060207F01</v>
          </cell>
        </row>
        <row r="2290">
          <cell r="DL2290" t="str">
            <v>060207F02</v>
          </cell>
        </row>
        <row r="2291">
          <cell r="DL2291" t="str">
            <v>060207F03</v>
          </cell>
        </row>
        <row r="2292">
          <cell r="DL2292" t="str">
            <v>060207F04</v>
          </cell>
        </row>
        <row r="2293">
          <cell r="DL2293" t="str">
            <v>060207F05</v>
          </cell>
        </row>
        <row r="2294">
          <cell r="DL2294" t="str">
            <v>060207F06</v>
          </cell>
        </row>
        <row r="2295">
          <cell r="DL2295" t="str">
            <v>060207F07</v>
          </cell>
        </row>
        <row r="2296">
          <cell r="DL2296" t="str">
            <v>060207F08</v>
          </cell>
        </row>
        <row r="2297">
          <cell r="DL2297" t="str">
            <v>060207F09</v>
          </cell>
        </row>
        <row r="2298">
          <cell r="DL2298" t="str">
            <v>060207F10</v>
          </cell>
        </row>
        <row r="2299">
          <cell r="DL2299" t="str">
            <v>060207F11</v>
          </cell>
        </row>
        <row r="2300">
          <cell r="DL2300" t="str">
            <v>060207F12</v>
          </cell>
        </row>
        <row r="2301">
          <cell r="DL2301" t="str">
            <v>060207F13</v>
          </cell>
        </row>
        <row r="2302">
          <cell r="DL2302" t="str">
            <v>060207F14</v>
          </cell>
        </row>
        <row r="2303">
          <cell r="DL2303" t="str">
            <v>060207F15</v>
          </cell>
        </row>
        <row r="2304">
          <cell r="DL2304" t="str">
            <v>060207F16</v>
          </cell>
        </row>
        <row r="2305">
          <cell r="DL2305" t="str">
            <v>060207F17</v>
          </cell>
        </row>
        <row r="2306">
          <cell r="DL2306" t="str">
            <v>060207F18</v>
          </cell>
        </row>
        <row r="2307">
          <cell r="DL2307" t="str">
            <v>060207F19</v>
          </cell>
        </row>
        <row r="2308">
          <cell r="DL2308" t="str">
            <v>060207M01</v>
          </cell>
        </row>
        <row r="2309">
          <cell r="DL2309" t="str">
            <v>060207M02</v>
          </cell>
        </row>
        <row r="2310">
          <cell r="DL2310" t="str">
            <v>060207M03</v>
          </cell>
        </row>
        <row r="2311">
          <cell r="DL2311" t="str">
            <v>060207M04</v>
          </cell>
        </row>
        <row r="2312">
          <cell r="DL2312" t="str">
            <v>060207M05</v>
          </cell>
        </row>
        <row r="2313">
          <cell r="DL2313" t="str">
            <v>060207M06</v>
          </cell>
        </row>
        <row r="2314">
          <cell r="DL2314" t="str">
            <v>060207M07</v>
          </cell>
        </row>
        <row r="2315">
          <cell r="DL2315" t="str">
            <v>060207M08</v>
          </cell>
        </row>
        <row r="2316">
          <cell r="DL2316" t="str">
            <v>060207M09</v>
          </cell>
        </row>
        <row r="2317">
          <cell r="DL2317" t="str">
            <v>060207M10</v>
          </cell>
        </row>
        <row r="2318">
          <cell r="DL2318" t="str">
            <v>060207M11</v>
          </cell>
        </row>
        <row r="2319">
          <cell r="DL2319" t="str">
            <v>060207M12</v>
          </cell>
        </row>
        <row r="2320">
          <cell r="DL2320" t="str">
            <v>060207M13</v>
          </cell>
        </row>
        <row r="2321">
          <cell r="DL2321" t="str">
            <v>060207M14</v>
          </cell>
        </row>
        <row r="2322">
          <cell r="DL2322" t="str">
            <v>060207M15</v>
          </cell>
        </row>
        <row r="2323">
          <cell r="DL2323" t="str">
            <v>060207M16</v>
          </cell>
        </row>
        <row r="2324">
          <cell r="DL2324" t="str">
            <v>060207M17</v>
          </cell>
        </row>
        <row r="2325">
          <cell r="DL2325" t="str">
            <v>060207M18</v>
          </cell>
        </row>
        <row r="2326">
          <cell r="DL2326" t="str">
            <v>060207M19</v>
          </cell>
        </row>
        <row r="2327">
          <cell r="DL2327" t="str">
            <v>0603FLL01</v>
          </cell>
        </row>
        <row r="2328">
          <cell r="DL2328" t="str">
            <v>0603FLL02</v>
          </cell>
        </row>
        <row r="2329">
          <cell r="DL2329" t="str">
            <v>0603FLL03</v>
          </cell>
        </row>
        <row r="2330">
          <cell r="DL2330" t="str">
            <v>0603FLL04</v>
          </cell>
        </row>
        <row r="2331">
          <cell r="DL2331" t="str">
            <v>0603FLL05</v>
          </cell>
        </row>
        <row r="2332">
          <cell r="DL2332" t="str">
            <v>0603FLL06</v>
          </cell>
        </row>
        <row r="2333">
          <cell r="DL2333" t="str">
            <v>0603FLL07</v>
          </cell>
        </row>
        <row r="2334">
          <cell r="DL2334" t="str">
            <v>0603FLL08</v>
          </cell>
        </row>
        <row r="2335">
          <cell r="DL2335" t="str">
            <v>0603FLL09</v>
          </cell>
        </row>
        <row r="2336">
          <cell r="DL2336" t="str">
            <v>0603FLL10</v>
          </cell>
        </row>
        <row r="2337">
          <cell r="DL2337" t="str">
            <v>0603FLL11</v>
          </cell>
        </row>
        <row r="2338">
          <cell r="DL2338" t="str">
            <v>0603FLL12</v>
          </cell>
        </row>
        <row r="2339">
          <cell r="DL2339" t="str">
            <v>0603FLL13</v>
          </cell>
        </row>
        <row r="2340">
          <cell r="DL2340" t="str">
            <v>0603FLL14</v>
          </cell>
        </row>
        <row r="2341">
          <cell r="DL2341" t="str">
            <v>0603FLL15</v>
          </cell>
        </row>
        <row r="2342">
          <cell r="DL2342" t="str">
            <v>0603FLL16</v>
          </cell>
        </row>
        <row r="2343">
          <cell r="DL2343" t="str">
            <v>0603FLL17</v>
          </cell>
        </row>
        <row r="2344">
          <cell r="DL2344" t="str">
            <v>0603FLL18</v>
          </cell>
        </row>
        <row r="2345">
          <cell r="DL2345" t="str">
            <v>0603FLL19</v>
          </cell>
        </row>
        <row r="2346">
          <cell r="DL2346" t="str">
            <v>0604BLL01</v>
          </cell>
        </row>
        <row r="2347">
          <cell r="DL2347" t="str">
            <v>0604BLL02</v>
          </cell>
        </row>
        <row r="2348">
          <cell r="DL2348" t="str">
            <v>0604BLL03</v>
          </cell>
        </row>
        <row r="2349">
          <cell r="DL2349" t="str">
            <v>0604BLL04</v>
          </cell>
        </row>
        <row r="2350">
          <cell r="DL2350" t="str">
            <v>0604BLL05</v>
          </cell>
        </row>
        <row r="2351">
          <cell r="DL2351" t="str">
            <v>0604BLL06</v>
          </cell>
        </row>
        <row r="2352">
          <cell r="DL2352" t="str">
            <v>0604BLL07</v>
          </cell>
        </row>
        <row r="2353">
          <cell r="DL2353" t="str">
            <v>0604BLL08</v>
          </cell>
        </row>
        <row r="2354">
          <cell r="DL2354" t="str">
            <v>0604BLL09</v>
          </cell>
        </row>
        <row r="2355">
          <cell r="DL2355" t="str">
            <v>0604BLL10</v>
          </cell>
        </row>
        <row r="2356">
          <cell r="DL2356" t="str">
            <v>0604BLL11</v>
          </cell>
        </row>
        <row r="2357">
          <cell r="DL2357" t="str">
            <v>0604BLL12</v>
          </cell>
        </row>
        <row r="2358">
          <cell r="DL2358" t="str">
            <v>0604BLL13</v>
          </cell>
        </row>
        <row r="2359">
          <cell r="DL2359" t="str">
            <v>0604BLL14</v>
          </cell>
        </row>
        <row r="2360">
          <cell r="DL2360" t="str">
            <v>0604BLL15</v>
          </cell>
        </row>
        <row r="2361">
          <cell r="DL2361" t="str">
            <v>0604BLL16</v>
          </cell>
        </row>
        <row r="2362">
          <cell r="DL2362" t="str">
            <v>0604BLL17</v>
          </cell>
        </row>
        <row r="2363">
          <cell r="DL2363" t="str">
            <v>0604BLL18</v>
          </cell>
        </row>
        <row r="2364">
          <cell r="DL2364" t="str">
            <v>0604BLL19</v>
          </cell>
        </row>
        <row r="2365">
          <cell r="DL2365" t="str">
            <v>0605H0101</v>
          </cell>
        </row>
        <row r="2366">
          <cell r="DL2366" t="str">
            <v>0605H0102</v>
          </cell>
        </row>
        <row r="2367">
          <cell r="DL2367" t="str">
            <v>0605H0103</v>
          </cell>
        </row>
        <row r="2368">
          <cell r="DL2368" t="str">
            <v>0605H0104</v>
          </cell>
        </row>
        <row r="2369">
          <cell r="DL2369" t="str">
            <v>0605H0105</v>
          </cell>
        </row>
        <row r="2370">
          <cell r="DL2370" t="str">
            <v>0605H0106</v>
          </cell>
        </row>
        <row r="2371">
          <cell r="DL2371" t="str">
            <v>0605H0107</v>
          </cell>
        </row>
        <row r="2372">
          <cell r="DL2372" t="str">
            <v>0605H0108</v>
          </cell>
        </row>
        <row r="2373">
          <cell r="DL2373" t="str">
            <v>0605H0109</v>
          </cell>
        </row>
        <row r="2374">
          <cell r="DL2374" t="str">
            <v>0605H0110</v>
          </cell>
        </row>
        <row r="2375">
          <cell r="DL2375" t="str">
            <v>0605H0111</v>
          </cell>
        </row>
        <row r="2376">
          <cell r="DL2376" t="str">
            <v>0605H0112</v>
          </cell>
        </row>
        <row r="2377">
          <cell r="DL2377" t="str">
            <v>0605H0113</v>
          </cell>
        </row>
        <row r="2378">
          <cell r="DL2378" t="str">
            <v>0605H0114</v>
          </cell>
        </row>
        <row r="2379">
          <cell r="DL2379" t="str">
            <v>0605H0115</v>
          </cell>
        </row>
        <row r="2380">
          <cell r="DL2380" t="str">
            <v>0605H0116</v>
          </cell>
        </row>
        <row r="2381">
          <cell r="DL2381" t="str">
            <v>0605H0117</v>
          </cell>
        </row>
        <row r="2382">
          <cell r="DL2382" t="str">
            <v>0605H0118</v>
          </cell>
        </row>
        <row r="2383">
          <cell r="DL2383" t="str">
            <v>0605H0119</v>
          </cell>
        </row>
        <row r="2384">
          <cell r="DL2384" t="str">
            <v>0605H0201</v>
          </cell>
        </row>
        <row r="2385">
          <cell r="DL2385" t="str">
            <v>0605H0202</v>
          </cell>
        </row>
        <row r="2386">
          <cell r="DL2386" t="str">
            <v>0605H0203</v>
          </cell>
        </row>
        <row r="2387">
          <cell r="DL2387" t="str">
            <v>0605H0204</v>
          </cell>
        </row>
        <row r="2388">
          <cell r="DL2388" t="str">
            <v>0605H0205</v>
          </cell>
        </row>
        <row r="2389">
          <cell r="DL2389" t="str">
            <v>0605H0206</v>
          </cell>
        </row>
        <row r="2390">
          <cell r="DL2390" t="str">
            <v>0605H0207</v>
          </cell>
        </row>
        <row r="2391">
          <cell r="DL2391" t="str">
            <v>0605H0208</v>
          </cell>
        </row>
        <row r="2392">
          <cell r="DL2392" t="str">
            <v>0605H0209</v>
          </cell>
        </row>
        <row r="2393">
          <cell r="DL2393" t="str">
            <v>0605H0210</v>
          </cell>
        </row>
        <row r="2394">
          <cell r="DL2394" t="str">
            <v>0605H0211</v>
          </cell>
        </row>
        <row r="2395">
          <cell r="DL2395" t="str">
            <v>0605H0212</v>
          </cell>
        </row>
        <row r="2396">
          <cell r="DL2396" t="str">
            <v>0605H0213</v>
          </cell>
        </row>
        <row r="2397">
          <cell r="DL2397" t="str">
            <v>0605H0214</v>
          </cell>
        </row>
        <row r="2398">
          <cell r="DL2398" t="str">
            <v>0605H0215</v>
          </cell>
        </row>
        <row r="2399">
          <cell r="DL2399" t="str">
            <v>0605H0216</v>
          </cell>
        </row>
        <row r="2400">
          <cell r="DL2400" t="str">
            <v>0605H0217</v>
          </cell>
        </row>
        <row r="2401">
          <cell r="DL2401" t="str">
            <v>0605H0218</v>
          </cell>
        </row>
        <row r="2402">
          <cell r="DL2402" t="str">
            <v>0605H0219</v>
          </cell>
        </row>
        <row r="2403">
          <cell r="DL2403" t="str">
            <v>06KIKLLKI</v>
          </cell>
        </row>
        <row r="2404">
          <cell r="DL2404" t="str">
            <v>070101C01</v>
          </cell>
        </row>
        <row r="2405">
          <cell r="DL2405" t="str">
            <v>070101C02</v>
          </cell>
        </row>
        <row r="2406">
          <cell r="DL2406" t="str">
            <v>070101C03</v>
          </cell>
        </row>
        <row r="2407">
          <cell r="DL2407" t="str">
            <v>070101C04</v>
          </cell>
        </row>
        <row r="2408">
          <cell r="DL2408" t="str">
            <v>070101C05</v>
          </cell>
        </row>
        <row r="2409">
          <cell r="DL2409" t="str">
            <v>070101C06</v>
          </cell>
        </row>
        <row r="2410">
          <cell r="DL2410" t="str">
            <v>070101C07</v>
          </cell>
        </row>
        <row r="2411">
          <cell r="DL2411" t="str">
            <v>070101C08</v>
          </cell>
        </row>
        <row r="2412">
          <cell r="DL2412" t="str">
            <v>070101C09</v>
          </cell>
        </row>
        <row r="2413">
          <cell r="DL2413" t="str">
            <v>070101C10</v>
          </cell>
        </row>
        <row r="2414">
          <cell r="DL2414" t="str">
            <v>070101C11</v>
          </cell>
        </row>
        <row r="2415">
          <cell r="DL2415" t="str">
            <v>070101C12</v>
          </cell>
        </row>
        <row r="2416">
          <cell r="DL2416" t="str">
            <v>070101C13</v>
          </cell>
        </row>
        <row r="2417">
          <cell r="DL2417" t="str">
            <v>070101C14</v>
          </cell>
        </row>
        <row r="2418">
          <cell r="DL2418" t="str">
            <v>070101C15</v>
          </cell>
        </row>
        <row r="2419">
          <cell r="DL2419" t="str">
            <v>070101C16</v>
          </cell>
        </row>
        <row r="2420">
          <cell r="DL2420" t="str">
            <v>070101C17</v>
          </cell>
        </row>
        <row r="2421">
          <cell r="DL2421" t="str">
            <v>070101C18</v>
          </cell>
        </row>
        <row r="2422">
          <cell r="DL2422" t="str">
            <v>070101C19</v>
          </cell>
        </row>
        <row r="2423">
          <cell r="DL2423" t="str">
            <v>070102C01</v>
          </cell>
        </row>
        <row r="2424">
          <cell r="DL2424" t="str">
            <v>070102C02</v>
          </cell>
        </row>
        <row r="2425">
          <cell r="DL2425" t="str">
            <v>070102C03</v>
          </cell>
        </row>
        <row r="2426">
          <cell r="DL2426" t="str">
            <v>070102C04</v>
          </cell>
        </row>
        <row r="2427">
          <cell r="DL2427" t="str">
            <v>070102C05</v>
          </cell>
        </row>
        <row r="2428">
          <cell r="DL2428" t="str">
            <v>070102C06</v>
          </cell>
        </row>
        <row r="2429">
          <cell r="DL2429" t="str">
            <v>070102C07</v>
          </cell>
        </row>
        <row r="2430">
          <cell r="DL2430" t="str">
            <v>070102C08</v>
          </cell>
        </row>
        <row r="2431">
          <cell r="DL2431" t="str">
            <v>070102C09</v>
          </cell>
        </row>
        <row r="2432">
          <cell r="DL2432" t="str">
            <v>070102C10</v>
          </cell>
        </row>
        <row r="2433">
          <cell r="DL2433" t="str">
            <v>070102C11</v>
          </cell>
        </row>
        <row r="2434">
          <cell r="DL2434" t="str">
            <v>070102C12</v>
          </cell>
        </row>
        <row r="2435">
          <cell r="DL2435" t="str">
            <v>070102C13</v>
          </cell>
        </row>
        <row r="2436">
          <cell r="DL2436" t="str">
            <v>070102C14</v>
          </cell>
        </row>
        <row r="2437">
          <cell r="DL2437" t="str">
            <v>070102C15</v>
          </cell>
        </row>
        <row r="2438">
          <cell r="DL2438" t="str">
            <v>070102C16</v>
          </cell>
        </row>
        <row r="2439">
          <cell r="DL2439" t="str">
            <v>070102C17</v>
          </cell>
        </row>
        <row r="2440">
          <cell r="DL2440" t="str">
            <v>070102C18</v>
          </cell>
        </row>
        <row r="2441">
          <cell r="DL2441" t="str">
            <v>070102C19</v>
          </cell>
        </row>
        <row r="2442">
          <cell r="DL2442" t="str">
            <v>070103C01</v>
          </cell>
        </row>
        <row r="2443">
          <cell r="DL2443" t="str">
            <v>070103C02</v>
          </cell>
        </row>
        <row r="2444">
          <cell r="DL2444" t="str">
            <v>070103C03</v>
          </cell>
        </row>
        <row r="2445">
          <cell r="DL2445" t="str">
            <v>070103C04</v>
          </cell>
        </row>
        <row r="2446">
          <cell r="DL2446" t="str">
            <v>070103C05</v>
          </cell>
        </row>
        <row r="2447">
          <cell r="DL2447" t="str">
            <v>070103C06</v>
          </cell>
        </row>
        <row r="2448">
          <cell r="DL2448" t="str">
            <v>070103C07</v>
          </cell>
        </row>
        <row r="2449">
          <cell r="DL2449" t="str">
            <v>070103C08</v>
          </cell>
        </row>
        <row r="2450">
          <cell r="DL2450" t="str">
            <v>070103C09</v>
          </cell>
        </row>
        <row r="2451">
          <cell r="DL2451" t="str">
            <v>070103C10</v>
          </cell>
        </row>
        <row r="2452">
          <cell r="DL2452" t="str">
            <v>070103C11</v>
          </cell>
        </row>
        <row r="2453">
          <cell r="DL2453" t="str">
            <v>070103C12</v>
          </cell>
        </row>
        <row r="2454">
          <cell r="DL2454" t="str">
            <v>070103C13</v>
          </cell>
        </row>
        <row r="2455">
          <cell r="DL2455" t="str">
            <v>070103C14</v>
          </cell>
        </row>
        <row r="2456">
          <cell r="DL2456" t="str">
            <v>070103C15</v>
          </cell>
        </row>
        <row r="2457">
          <cell r="DL2457" t="str">
            <v>070103C16</v>
          </cell>
        </row>
        <row r="2458">
          <cell r="DL2458" t="str">
            <v>070103C17</v>
          </cell>
        </row>
        <row r="2459">
          <cell r="DL2459" t="str">
            <v>070103C18</v>
          </cell>
        </row>
        <row r="2460">
          <cell r="DL2460" t="str">
            <v>070103C19</v>
          </cell>
        </row>
        <row r="2461">
          <cell r="DL2461" t="str">
            <v>070104C01</v>
          </cell>
        </row>
        <row r="2462">
          <cell r="DL2462" t="str">
            <v>070104C02</v>
          </cell>
        </row>
        <row r="2463">
          <cell r="DL2463" t="str">
            <v>070104C03</v>
          </cell>
        </row>
        <row r="2464">
          <cell r="DL2464" t="str">
            <v>070104C04</v>
          </cell>
        </row>
        <row r="2465">
          <cell r="DL2465" t="str">
            <v>070104C05</v>
          </cell>
        </row>
        <row r="2466">
          <cell r="DL2466" t="str">
            <v>070104C06</v>
          </cell>
        </row>
        <row r="2467">
          <cell r="DL2467" t="str">
            <v>070104C07</v>
          </cell>
        </row>
        <row r="2468">
          <cell r="DL2468" t="str">
            <v>070104C08</v>
          </cell>
        </row>
        <row r="2469">
          <cell r="DL2469" t="str">
            <v>070104C09</v>
          </cell>
        </row>
        <row r="2470">
          <cell r="DL2470" t="str">
            <v>070104C10</v>
          </cell>
        </row>
        <row r="2471">
          <cell r="DL2471" t="str">
            <v>070104C11</v>
          </cell>
        </row>
        <row r="2472">
          <cell r="DL2472" t="str">
            <v>070104C12</v>
          </cell>
        </row>
        <row r="2473">
          <cell r="DL2473" t="str">
            <v>070104C13</v>
          </cell>
        </row>
        <row r="2474">
          <cell r="DL2474" t="str">
            <v>070104C14</v>
          </cell>
        </row>
        <row r="2475">
          <cell r="DL2475" t="str">
            <v>070104C15</v>
          </cell>
        </row>
        <row r="2476">
          <cell r="DL2476" t="str">
            <v>070104C16</v>
          </cell>
        </row>
        <row r="2477">
          <cell r="DL2477" t="str">
            <v>070104C17</v>
          </cell>
        </row>
        <row r="2478">
          <cell r="DL2478" t="str">
            <v>070104C18</v>
          </cell>
        </row>
        <row r="2479">
          <cell r="DL2479" t="str">
            <v>070104C19</v>
          </cell>
        </row>
        <row r="2480">
          <cell r="DL2480" t="str">
            <v>070105C01</v>
          </cell>
        </row>
        <row r="2481">
          <cell r="DL2481" t="str">
            <v>070105C02</v>
          </cell>
        </row>
        <row r="2482">
          <cell r="DL2482" t="str">
            <v>070105C03</v>
          </cell>
        </row>
        <row r="2483">
          <cell r="DL2483" t="str">
            <v>070105C04</v>
          </cell>
        </row>
        <row r="2484">
          <cell r="DL2484" t="str">
            <v>070105C05</v>
          </cell>
        </row>
        <row r="2485">
          <cell r="DL2485" t="str">
            <v>070105C06</v>
          </cell>
        </row>
        <row r="2486">
          <cell r="DL2486" t="str">
            <v>070105C07</v>
          </cell>
        </row>
        <row r="2487">
          <cell r="DL2487" t="str">
            <v>070105C08</v>
          </cell>
        </row>
        <row r="2488">
          <cell r="DL2488" t="str">
            <v>070105C09</v>
          </cell>
        </row>
        <row r="2489">
          <cell r="DL2489" t="str">
            <v>070105C10</v>
          </cell>
        </row>
        <row r="2490">
          <cell r="DL2490" t="str">
            <v>070105C11</v>
          </cell>
        </row>
        <row r="2491">
          <cell r="DL2491" t="str">
            <v>070105C12</v>
          </cell>
        </row>
        <row r="2492">
          <cell r="DL2492" t="str">
            <v>070105C13</v>
          </cell>
        </row>
        <row r="2493">
          <cell r="DL2493" t="str">
            <v>070105C14</v>
          </cell>
        </row>
        <row r="2494">
          <cell r="DL2494" t="str">
            <v>070105C15</v>
          </cell>
        </row>
        <row r="2495">
          <cell r="DL2495" t="str">
            <v>070105C16</v>
          </cell>
        </row>
        <row r="2496">
          <cell r="DL2496" t="str">
            <v>070105C17</v>
          </cell>
        </row>
        <row r="2497">
          <cell r="DL2497" t="str">
            <v>070105C18</v>
          </cell>
        </row>
        <row r="2498">
          <cell r="DL2498" t="str">
            <v>070105C19</v>
          </cell>
        </row>
        <row r="2499">
          <cell r="DL2499" t="str">
            <v>070106C01</v>
          </cell>
        </row>
        <row r="2500">
          <cell r="DL2500" t="str">
            <v>070106C02</v>
          </cell>
        </row>
        <row r="2501">
          <cell r="DL2501" t="str">
            <v>070106C03</v>
          </cell>
        </row>
        <row r="2502">
          <cell r="DL2502" t="str">
            <v>070106C04</v>
          </cell>
        </row>
        <row r="2503">
          <cell r="DL2503" t="str">
            <v>070106C05</v>
          </cell>
        </row>
        <row r="2504">
          <cell r="DL2504" t="str">
            <v>070106C06</v>
          </cell>
        </row>
        <row r="2505">
          <cell r="DL2505" t="str">
            <v>070106C07</v>
          </cell>
        </row>
        <row r="2506">
          <cell r="DL2506" t="str">
            <v>070106C08</v>
          </cell>
        </row>
        <row r="2507">
          <cell r="DL2507" t="str">
            <v>070106C09</v>
          </cell>
        </row>
        <row r="2508">
          <cell r="DL2508" t="str">
            <v>070106C10</v>
          </cell>
        </row>
        <row r="2509">
          <cell r="DL2509" t="str">
            <v>070106C11</v>
          </cell>
        </row>
        <row r="2510">
          <cell r="DL2510" t="str">
            <v>070106C12</v>
          </cell>
        </row>
        <row r="2511">
          <cell r="DL2511" t="str">
            <v>070106C13</v>
          </cell>
        </row>
        <row r="2512">
          <cell r="DL2512" t="str">
            <v>070106C14</v>
          </cell>
        </row>
        <row r="2513">
          <cell r="DL2513" t="str">
            <v>070106C15</v>
          </cell>
        </row>
        <row r="2514">
          <cell r="DL2514" t="str">
            <v>070106C16</v>
          </cell>
        </row>
        <row r="2515">
          <cell r="DL2515" t="str">
            <v>070106C17</v>
          </cell>
        </row>
        <row r="2516">
          <cell r="DL2516" t="str">
            <v>070106C18</v>
          </cell>
        </row>
        <row r="2517">
          <cell r="DL2517" t="str">
            <v>070106C19</v>
          </cell>
        </row>
        <row r="2518">
          <cell r="DL2518" t="str">
            <v>070107C01</v>
          </cell>
        </row>
        <row r="2519">
          <cell r="DL2519" t="str">
            <v>070107C02</v>
          </cell>
        </row>
        <row r="2520">
          <cell r="DL2520" t="str">
            <v>070107C03</v>
          </cell>
        </row>
        <row r="2521">
          <cell r="DL2521" t="str">
            <v>070107C04</v>
          </cell>
        </row>
        <row r="2522">
          <cell r="DL2522" t="str">
            <v>070107C05</v>
          </cell>
        </row>
        <row r="2523">
          <cell r="DL2523" t="str">
            <v>070107C06</v>
          </cell>
        </row>
        <row r="2524">
          <cell r="DL2524" t="str">
            <v>070107C07</v>
          </cell>
        </row>
        <row r="2525">
          <cell r="DL2525" t="str">
            <v>070107C08</v>
          </cell>
        </row>
        <row r="2526">
          <cell r="DL2526" t="str">
            <v>070107C09</v>
          </cell>
        </row>
        <row r="2527">
          <cell r="DL2527" t="str">
            <v>070107C10</v>
          </cell>
        </row>
        <row r="2528">
          <cell r="DL2528" t="str">
            <v>070107C11</v>
          </cell>
        </row>
        <row r="2529">
          <cell r="DL2529" t="str">
            <v>070107C12</v>
          </cell>
        </row>
        <row r="2530">
          <cell r="DL2530" t="str">
            <v>070107C13</v>
          </cell>
        </row>
        <row r="2531">
          <cell r="DL2531" t="str">
            <v>070107C14</v>
          </cell>
        </row>
        <row r="2532">
          <cell r="DL2532" t="str">
            <v>070107C15</v>
          </cell>
        </row>
        <row r="2533">
          <cell r="DL2533" t="str">
            <v>070107C16</v>
          </cell>
        </row>
        <row r="2534">
          <cell r="DL2534" t="str">
            <v>070107C17</v>
          </cell>
        </row>
        <row r="2535">
          <cell r="DL2535" t="str">
            <v>070107C18</v>
          </cell>
        </row>
        <row r="2536">
          <cell r="DL2536" t="str">
            <v>070107C19</v>
          </cell>
        </row>
        <row r="2537">
          <cell r="DL2537" t="str">
            <v>0705LLL01</v>
          </cell>
        </row>
        <row r="2538">
          <cell r="DL2538" t="str">
            <v>0705LLL02</v>
          </cell>
        </row>
        <row r="2539">
          <cell r="DL2539" t="str">
            <v>0705LLL03</v>
          </cell>
        </row>
        <row r="2540">
          <cell r="DL2540" t="str">
            <v>0705LLL04</v>
          </cell>
        </row>
        <row r="2541">
          <cell r="DL2541" t="str">
            <v>0705LLL05</v>
          </cell>
        </row>
        <row r="2542">
          <cell r="DL2542" t="str">
            <v>0705LLL06</v>
          </cell>
        </row>
        <row r="2543">
          <cell r="DL2543" t="str">
            <v>0705LLL07</v>
          </cell>
        </row>
        <row r="2544">
          <cell r="DL2544" t="str">
            <v>0705LLL08</v>
          </cell>
        </row>
        <row r="2545">
          <cell r="DL2545" t="str">
            <v>0705LLL09</v>
          </cell>
        </row>
        <row r="2546">
          <cell r="DL2546" t="str">
            <v>0705LLL10</v>
          </cell>
        </row>
        <row r="2547">
          <cell r="DL2547" t="str">
            <v>0705LLL11</v>
          </cell>
        </row>
        <row r="2548">
          <cell r="DL2548" t="str">
            <v>0705LLL12</v>
          </cell>
        </row>
        <row r="2549">
          <cell r="DL2549" t="str">
            <v>0705LLL13</v>
          </cell>
        </row>
        <row r="2550">
          <cell r="DL2550" t="str">
            <v>0705LLL14</v>
          </cell>
        </row>
        <row r="2551">
          <cell r="DL2551" t="str">
            <v>0705LLL15</v>
          </cell>
        </row>
        <row r="2552">
          <cell r="DL2552" t="str">
            <v>0705LLL16</v>
          </cell>
        </row>
        <row r="2553">
          <cell r="DL2553" t="str">
            <v>0705LLL17</v>
          </cell>
        </row>
        <row r="2554">
          <cell r="DL2554" t="str">
            <v>0705LLL18</v>
          </cell>
        </row>
        <row r="2555">
          <cell r="DL2555" t="str">
            <v>0705LLL19</v>
          </cell>
        </row>
        <row r="2556">
          <cell r="DL2556" t="str">
            <v>0705LLL01</v>
          </cell>
        </row>
        <row r="2557">
          <cell r="DL2557" t="str">
            <v>0705LLL02</v>
          </cell>
        </row>
        <row r="2558">
          <cell r="DL2558" t="str">
            <v>0705LLL03</v>
          </cell>
        </row>
        <row r="2559">
          <cell r="DL2559" t="str">
            <v>0705LLL04</v>
          </cell>
        </row>
        <row r="2560">
          <cell r="DL2560" t="str">
            <v>0705LLL05</v>
          </cell>
        </row>
        <row r="2561">
          <cell r="DL2561" t="str">
            <v>0705LLL06</v>
          </cell>
        </row>
        <row r="2562">
          <cell r="DL2562" t="str">
            <v>0705LLL07</v>
          </cell>
        </row>
        <row r="2563">
          <cell r="DL2563" t="str">
            <v>0705LLL08</v>
          </cell>
        </row>
        <row r="2564">
          <cell r="DL2564" t="str">
            <v>0705LLL09</v>
          </cell>
        </row>
        <row r="2565">
          <cell r="DL2565" t="str">
            <v>0705LLL10</v>
          </cell>
        </row>
        <row r="2566">
          <cell r="DL2566" t="str">
            <v>0705LLL11</v>
          </cell>
        </row>
        <row r="2567">
          <cell r="DL2567" t="str">
            <v>0705LLL12</v>
          </cell>
        </row>
        <row r="2568">
          <cell r="DL2568" t="str">
            <v>0705LLL13</v>
          </cell>
        </row>
        <row r="2569">
          <cell r="DL2569" t="str">
            <v>0705LLL14</v>
          </cell>
        </row>
        <row r="2570">
          <cell r="DL2570" t="str">
            <v>0705LLL15</v>
          </cell>
        </row>
        <row r="2571">
          <cell r="DL2571" t="str">
            <v>0705LLL16</v>
          </cell>
        </row>
        <row r="2572">
          <cell r="DL2572" t="str">
            <v>0705LLL17</v>
          </cell>
        </row>
        <row r="2573">
          <cell r="DL2573" t="str">
            <v>0705LLL18</v>
          </cell>
        </row>
        <row r="2574">
          <cell r="DL2574" t="str">
            <v>0705LLL19</v>
          </cell>
        </row>
        <row r="2575">
          <cell r="DL2575" t="str">
            <v>0705LLL01</v>
          </cell>
        </row>
        <row r="2576">
          <cell r="DL2576" t="str">
            <v>0705LLL02</v>
          </cell>
        </row>
        <row r="2577">
          <cell r="DL2577" t="str">
            <v>0705LLL03</v>
          </cell>
        </row>
        <row r="2578">
          <cell r="DL2578" t="str">
            <v>0705LLL04</v>
          </cell>
        </row>
        <row r="2579">
          <cell r="DL2579" t="str">
            <v>0705LLL05</v>
          </cell>
        </row>
        <row r="2580">
          <cell r="DL2580" t="str">
            <v>0705LLL06</v>
          </cell>
        </row>
        <row r="2581">
          <cell r="DL2581" t="str">
            <v>0705LLL07</v>
          </cell>
        </row>
        <row r="2582">
          <cell r="DL2582" t="str">
            <v>0705LLL08</v>
          </cell>
        </row>
        <row r="2583">
          <cell r="DL2583" t="str">
            <v>0705LLL09</v>
          </cell>
        </row>
        <row r="2584">
          <cell r="DL2584" t="str">
            <v>0705LLL10</v>
          </cell>
        </row>
        <row r="2585">
          <cell r="DL2585" t="str">
            <v>0705LLL11</v>
          </cell>
        </row>
        <row r="2586">
          <cell r="DL2586" t="str">
            <v>0705LLL12</v>
          </cell>
        </row>
        <row r="2587">
          <cell r="DL2587" t="str">
            <v>0705LLL13</v>
          </cell>
        </row>
        <row r="2588">
          <cell r="DL2588" t="str">
            <v>0705LLL14</v>
          </cell>
        </row>
        <row r="2589">
          <cell r="DL2589" t="str">
            <v>0705LLL15</v>
          </cell>
        </row>
        <row r="2590">
          <cell r="DL2590" t="str">
            <v>0705LLL16</v>
          </cell>
        </row>
        <row r="2591">
          <cell r="DL2591" t="str">
            <v>0705LLL17</v>
          </cell>
        </row>
        <row r="2592">
          <cell r="DL2592" t="str">
            <v>0705LLL18</v>
          </cell>
        </row>
        <row r="2593">
          <cell r="DL2593" t="str">
            <v>0705LLL19</v>
          </cell>
        </row>
        <row r="2594">
          <cell r="DL2594" t="str">
            <v>0705LLL01</v>
          </cell>
        </row>
        <row r="2595">
          <cell r="DL2595" t="str">
            <v>0705LLL02</v>
          </cell>
        </row>
        <row r="2596">
          <cell r="DL2596" t="str">
            <v>0705LLL03</v>
          </cell>
        </row>
        <row r="2597">
          <cell r="DL2597" t="str">
            <v>0705LLL04</v>
          </cell>
        </row>
        <row r="2598">
          <cell r="DL2598" t="str">
            <v>0705LLL05</v>
          </cell>
        </row>
        <row r="2599">
          <cell r="DL2599" t="str">
            <v>0705LLL06</v>
          </cell>
        </row>
        <row r="2600">
          <cell r="DL2600" t="str">
            <v>0705LLL07</v>
          </cell>
        </row>
        <row r="2601">
          <cell r="DL2601" t="str">
            <v>0705LLL08</v>
          </cell>
        </row>
        <row r="2602">
          <cell r="DL2602" t="str">
            <v>0705LLL09</v>
          </cell>
        </row>
        <row r="2603">
          <cell r="DL2603" t="str">
            <v>0705LLL10</v>
          </cell>
        </row>
        <row r="2604">
          <cell r="DL2604" t="str">
            <v>0705LLL11</v>
          </cell>
        </row>
        <row r="2605">
          <cell r="DL2605" t="str">
            <v>0705LLL12</v>
          </cell>
        </row>
        <row r="2606">
          <cell r="DL2606" t="str">
            <v>0705LLL13</v>
          </cell>
        </row>
        <row r="2607">
          <cell r="DL2607" t="str">
            <v>0705LLL14</v>
          </cell>
        </row>
        <row r="2608">
          <cell r="DL2608" t="str">
            <v>0705LLL15</v>
          </cell>
        </row>
        <row r="2609">
          <cell r="DL2609" t="str">
            <v>0705LLL16</v>
          </cell>
        </row>
        <row r="2610">
          <cell r="DL2610" t="str">
            <v>0705LLL17</v>
          </cell>
        </row>
        <row r="2611">
          <cell r="DL2611" t="str">
            <v>0705LLL18</v>
          </cell>
        </row>
        <row r="2612">
          <cell r="DL2612" t="str">
            <v>0705LLL19</v>
          </cell>
        </row>
        <row r="2613">
          <cell r="DL2613" t="str">
            <v>0705LLL01</v>
          </cell>
        </row>
        <row r="2614">
          <cell r="DL2614" t="str">
            <v>0705LLL02</v>
          </cell>
        </row>
        <row r="2615">
          <cell r="DL2615" t="str">
            <v>0705LLL03</v>
          </cell>
        </row>
        <row r="2616">
          <cell r="DL2616" t="str">
            <v>0705LLL04</v>
          </cell>
        </row>
        <row r="2617">
          <cell r="DL2617" t="str">
            <v>0705LLL05</v>
          </cell>
        </row>
        <row r="2618">
          <cell r="DL2618" t="str">
            <v>0705LLL06</v>
          </cell>
        </row>
        <row r="2619">
          <cell r="DL2619" t="str">
            <v>0705LLL07</v>
          </cell>
        </row>
        <row r="2620">
          <cell r="DL2620" t="str">
            <v>0705LLL08</v>
          </cell>
        </row>
        <row r="2621">
          <cell r="DL2621" t="str">
            <v>0705LLL09</v>
          </cell>
        </row>
        <row r="2622">
          <cell r="DL2622" t="str">
            <v>0705LLL10</v>
          </cell>
        </row>
        <row r="2623">
          <cell r="DL2623" t="str">
            <v>0705LLL11</v>
          </cell>
        </row>
        <row r="2624">
          <cell r="DL2624" t="str">
            <v>0705LLL12</v>
          </cell>
        </row>
        <row r="2625">
          <cell r="DL2625" t="str">
            <v>0705LLL13</v>
          </cell>
        </row>
        <row r="2626">
          <cell r="DL2626" t="str">
            <v>0705LLL14</v>
          </cell>
        </row>
        <row r="2627">
          <cell r="DL2627" t="str">
            <v>0705LLL15</v>
          </cell>
        </row>
        <row r="2628">
          <cell r="DL2628" t="str">
            <v>0705LLL16</v>
          </cell>
        </row>
        <row r="2629">
          <cell r="DL2629" t="str">
            <v>0705LLL17</v>
          </cell>
        </row>
        <row r="2630">
          <cell r="DL2630" t="str">
            <v>0705LLL18</v>
          </cell>
        </row>
        <row r="2631">
          <cell r="DL2631" t="str">
            <v>0705LLL19</v>
          </cell>
        </row>
        <row r="2632">
          <cell r="DL2632" t="str">
            <v>0705LLL01</v>
          </cell>
        </row>
        <row r="2633">
          <cell r="DL2633" t="str">
            <v>0705LLL02</v>
          </cell>
        </row>
        <row r="2634">
          <cell r="DL2634" t="str">
            <v>0705LLL03</v>
          </cell>
        </row>
        <row r="2635">
          <cell r="DL2635" t="str">
            <v>0705LLL04</v>
          </cell>
        </row>
        <row r="2636">
          <cell r="DL2636" t="str">
            <v>0705LLL05</v>
          </cell>
        </row>
        <row r="2637">
          <cell r="DL2637" t="str">
            <v>0705LLL06</v>
          </cell>
        </row>
        <row r="2638">
          <cell r="DL2638" t="str">
            <v>0705LLL07</v>
          </cell>
        </row>
        <row r="2639">
          <cell r="DL2639" t="str">
            <v>0705LLL08</v>
          </cell>
        </row>
        <row r="2640">
          <cell r="DL2640" t="str">
            <v>0705LLL09</v>
          </cell>
        </row>
        <row r="2641">
          <cell r="DL2641" t="str">
            <v>0705LLL10</v>
          </cell>
        </row>
        <row r="2642">
          <cell r="DL2642" t="str">
            <v>0705LLL11</v>
          </cell>
        </row>
        <row r="2643">
          <cell r="DL2643" t="str">
            <v>0705LLL12</v>
          </cell>
        </row>
        <row r="2644">
          <cell r="DL2644" t="str">
            <v>0705LLL13</v>
          </cell>
        </row>
        <row r="2645">
          <cell r="DL2645" t="str">
            <v>0705LLL14</v>
          </cell>
        </row>
        <row r="2646">
          <cell r="DL2646" t="str">
            <v>0705LLL15</v>
          </cell>
        </row>
        <row r="2647">
          <cell r="DL2647" t="str">
            <v>0705LLL16</v>
          </cell>
        </row>
        <row r="2648">
          <cell r="DL2648" t="str">
            <v>0705LLL17</v>
          </cell>
        </row>
        <row r="2649">
          <cell r="DL2649" t="str">
            <v>0705LLL18</v>
          </cell>
        </row>
        <row r="2650">
          <cell r="DL2650" t="str">
            <v>0705LLL19</v>
          </cell>
        </row>
        <row r="2651">
          <cell r="DL2651" t="str">
            <v>070206F01</v>
          </cell>
        </row>
        <row r="2652">
          <cell r="DL2652" t="str">
            <v>070206F02</v>
          </cell>
        </row>
        <row r="2653">
          <cell r="DL2653" t="str">
            <v>070206F03</v>
          </cell>
        </row>
        <row r="2654">
          <cell r="DL2654" t="str">
            <v>070206F04</v>
          </cell>
        </row>
        <row r="2655">
          <cell r="DL2655" t="str">
            <v>070206F05</v>
          </cell>
        </row>
        <row r="2656">
          <cell r="DL2656" t="str">
            <v>070206F06</v>
          </cell>
        </row>
        <row r="2657">
          <cell r="DL2657" t="str">
            <v>070206F07</v>
          </cell>
        </row>
        <row r="2658">
          <cell r="DL2658" t="str">
            <v>070206F08</v>
          </cell>
        </row>
        <row r="2659">
          <cell r="DL2659" t="str">
            <v>070206F09</v>
          </cell>
        </row>
        <row r="2660">
          <cell r="DL2660" t="str">
            <v>070206F10</v>
          </cell>
        </row>
        <row r="2661">
          <cell r="DL2661" t="str">
            <v>070206F11</v>
          </cell>
        </row>
        <row r="2662">
          <cell r="DL2662" t="str">
            <v>070206F12</v>
          </cell>
        </row>
        <row r="2663">
          <cell r="DL2663" t="str">
            <v>070206F13</v>
          </cell>
        </row>
        <row r="2664">
          <cell r="DL2664" t="str">
            <v>070206F14</v>
          </cell>
        </row>
        <row r="2665">
          <cell r="DL2665" t="str">
            <v>070206F15</v>
          </cell>
        </row>
        <row r="2666">
          <cell r="DL2666" t="str">
            <v>070206F16</v>
          </cell>
        </row>
        <row r="2667">
          <cell r="DL2667" t="str">
            <v>070206F17</v>
          </cell>
        </row>
        <row r="2668">
          <cell r="DL2668" t="str">
            <v>070206F18</v>
          </cell>
        </row>
        <row r="2669">
          <cell r="DL2669" t="str">
            <v>070206F19</v>
          </cell>
        </row>
        <row r="2670">
          <cell r="DL2670" t="str">
            <v>070206M01</v>
          </cell>
        </row>
        <row r="2671">
          <cell r="DL2671" t="str">
            <v>070206M02</v>
          </cell>
        </row>
        <row r="2672">
          <cell r="DL2672" t="str">
            <v>070206M03</v>
          </cell>
        </row>
        <row r="2673">
          <cell r="DL2673" t="str">
            <v>070206M04</v>
          </cell>
        </row>
        <row r="2674">
          <cell r="DL2674" t="str">
            <v>070206M05</v>
          </cell>
        </row>
        <row r="2675">
          <cell r="DL2675" t="str">
            <v>070206M06</v>
          </cell>
        </row>
        <row r="2676">
          <cell r="DL2676" t="str">
            <v>070206M07</v>
          </cell>
        </row>
        <row r="2677">
          <cell r="DL2677" t="str">
            <v>070206M08</v>
          </cell>
        </row>
        <row r="2678">
          <cell r="DL2678" t="str">
            <v>070206M09</v>
          </cell>
        </row>
        <row r="2679">
          <cell r="DL2679" t="str">
            <v>070206M10</v>
          </cell>
        </row>
        <row r="2680">
          <cell r="DL2680" t="str">
            <v>070206M11</v>
          </cell>
        </row>
        <row r="2681">
          <cell r="DL2681" t="str">
            <v>070206M12</v>
          </cell>
        </row>
        <row r="2682">
          <cell r="DL2682" t="str">
            <v>070206M13</v>
          </cell>
        </row>
        <row r="2683">
          <cell r="DL2683" t="str">
            <v>070206M14</v>
          </cell>
        </row>
        <row r="2684">
          <cell r="DL2684" t="str">
            <v>070206M15</v>
          </cell>
        </row>
        <row r="2685">
          <cell r="DL2685" t="str">
            <v>070206M16</v>
          </cell>
        </row>
        <row r="2686">
          <cell r="DL2686" t="str">
            <v>070206M17</v>
          </cell>
        </row>
        <row r="2687">
          <cell r="DL2687" t="str">
            <v>070206M18</v>
          </cell>
        </row>
        <row r="2688">
          <cell r="DL2688" t="str">
            <v>070206M19</v>
          </cell>
        </row>
        <row r="2689">
          <cell r="DL2689" t="str">
            <v>070207F01</v>
          </cell>
        </row>
        <row r="2690">
          <cell r="DL2690" t="str">
            <v>070207F02</v>
          </cell>
        </row>
        <row r="2691">
          <cell r="DL2691" t="str">
            <v>070207F03</v>
          </cell>
        </row>
        <row r="2692">
          <cell r="DL2692" t="str">
            <v>070207F04</v>
          </cell>
        </row>
        <row r="2693">
          <cell r="DL2693" t="str">
            <v>070207F05</v>
          </cell>
        </row>
        <row r="2694">
          <cell r="DL2694" t="str">
            <v>070207F06</v>
          </cell>
        </row>
        <row r="2695">
          <cell r="DL2695" t="str">
            <v>070207F07</v>
          </cell>
        </row>
        <row r="2696">
          <cell r="DL2696" t="str">
            <v>070207F08</v>
          </cell>
        </row>
        <row r="2697">
          <cell r="DL2697" t="str">
            <v>070207F09</v>
          </cell>
        </row>
        <row r="2698">
          <cell r="DL2698" t="str">
            <v>070207F10</v>
          </cell>
        </row>
        <row r="2699">
          <cell r="DL2699" t="str">
            <v>070207F11</v>
          </cell>
        </row>
        <row r="2700">
          <cell r="DL2700" t="str">
            <v>070207F12</v>
          </cell>
        </row>
        <row r="2701">
          <cell r="DL2701" t="str">
            <v>070207F13</v>
          </cell>
        </row>
        <row r="2702">
          <cell r="DL2702" t="str">
            <v>070207F14</v>
          </cell>
        </row>
        <row r="2703">
          <cell r="DL2703" t="str">
            <v>070207F15</v>
          </cell>
        </row>
        <row r="2704">
          <cell r="DL2704" t="str">
            <v>070207F16</v>
          </cell>
        </row>
        <row r="2705">
          <cell r="DL2705" t="str">
            <v>070207F17</v>
          </cell>
        </row>
        <row r="2706">
          <cell r="DL2706" t="str">
            <v>070207F18</v>
          </cell>
        </row>
        <row r="2707">
          <cell r="DL2707" t="str">
            <v>070207F19</v>
          </cell>
        </row>
        <row r="2708">
          <cell r="DL2708" t="str">
            <v>070207M01</v>
          </cell>
        </row>
        <row r="2709">
          <cell r="DL2709" t="str">
            <v>070207M02</v>
          </cell>
        </row>
        <row r="2710">
          <cell r="DL2710" t="str">
            <v>070207M03</v>
          </cell>
        </row>
        <row r="2711">
          <cell r="DL2711" t="str">
            <v>070207M04</v>
          </cell>
        </row>
        <row r="2712">
          <cell r="DL2712" t="str">
            <v>070207M05</v>
          </cell>
        </row>
        <row r="2713">
          <cell r="DL2713" t="str">
            <v>070207M06</v>
          </cell>
        </row>
        <row r="2714">
          <cell r="DL2714" t="str">
            <v>070207M07</v>
          </cell>
        </row>
        <row r="2715">
          <cell r="DL2715" t="str">
            <v>070207M08</v>
          </cell>
        </row>
        <row r="2716">
          <cell r="DL2716" t="str">
            <v>070207M09</v>
          </cell>
        </row>
        <row r="2717">
          <cell r="DL2717" t="str">
            <v>070207M10</v>
          </cell>
        </row>
        <row r="2718">
          <cell r="DL2718" t="str">
            <v>070207M11</v>
          </cell>
        </row>
        <row r="2719">
          <cell r="DL2719" t="str">
            <v>070207M12</v>
          </cell>
        </row>
        <row r="2720">
          <cell r="DL2720" t="str">
            <v>070207M13</v>
          </cell>
        </row>
        <row r="2721">
          <cell r="DL2721" t="str">
            <v>070207M14</v>
          </cell>
        </row>
        <row r="2722">
          <cell r="DL2722" t="str">
            <v>070207M15</v>
          </cell>
        </row>
        <row r="2723">
          <cell r="DL2723" t="str">
            <v>070207M16</v>
          </cell>
        </row>
        <row r="2724">
          <cell r="DL2724" t="str">
            <v>070207M17</v>
          </cell>
        </row>
        <row r="2725">
          <cell r="DL2725" t="str">
            <v>070207M18</v>
          </cell>
        </row>
        <row r="2726">
          <cell r="DL2726" t="str">
            <v>070207M19</v>
          </cell>
        </row>
        <row r="2727">
          <cell r="DL2727" t="str">
            <v>0703FLL01</v>
          </cell>
        </row>
        <row r="2728">
          <cell r="DL2728" t="str">
            <v>0703FLL02</v>
          </cell>
        </row>
        <row r="2729">
          <cell r="DL2729" t="str">
            <v>0703FLL03</v>
          </cell>
        </row>
        <row r="2730">
          <cell r="DL2730" t="str">
            <v>0703FLL04</v>
          </cell>
        </row>
        <row r="2731">
          <cell r="DL2731" t="str">
            <v>0703FLL05</v>
          </cell>
        </row>
        <row r="2732">
          <cell r="DL2732" t="str">
            <v>0703FLL06</v>
          </cell>
        </row>
        <row r="2733">
          <cell r="DL2733" t="str">
            <v>0703FLL07</v>
          </cell>
        </row>
        <row r="2734">
          <cell r="DL2734" t="str">
            <v>0703FLL08</v>
          </cell>
        </row>
        <row r="2735">
          <cell r="DL2735" t="str">
            <v>0703FLL09</v>
          </cell>
        </row>
        <row r="2736">
          <cell r="DL2736" t="str">
            <v>0703FLL10</v>
          </cell>
        </row>
        <row r="2737">
          <cell r="DL2737" t="str">
            <v>0703FLL11</v>
          </cell>
        </row>
        <row r="2738">
          <cell r="DL2738" t="str">
            <v>0703FLL12</v>
          </cell>
        </row>
        <row r="2739">
          <cell r="DL2739" t="str">
            <v>0703FLL13</v>
          </cell>
        </row>
        <row r="2740">
          <cell r="DL2740" t="str">
            <v>0703FLL14</v>
          </cell>
        </row>
        <row r="2741">
          <cell r="DL2741" t="str">
            <v>0703FLL15</v>
          </cell>
        </row>
        <row r="2742">
          <cell r="DL2742" t="str">
            <v>0703FLL16</v>
          </cell>
        </row>
        <row r="2743">
          <cell r="DL2743" t="str">
            <v>0703FLL17</v>
          </cell>
        </row>
        <row r="2744">
          <cell r="DL2744" t="str">
            <v>0703FLL18</v>
          </cell>
        </row>
        <row r="2745">
          <cell r="DL2745" t="str">
            <v>0703FLL19</v>
          </cell>
        </row>
        <row r="2746">
          <cell r="DL2746" t="str">
            <v>0704BLL01</v>
          </cell>
        </row>
        <row r="2747">
          <cell r="DL2747" t="str">
            <v>0704BLL02</v>
          </cell>
        </row>
        <row r="2748">
          <cell r="DL2748" t="str">
            <v>0704BLL03</v>
          </cell>
        </row>
        <row r="2749">
          <cell r="DL2749" t="str">
            <v>0704BLL04</v>
          </cell>
        </row>
        <row r="2750">
          <cell r="DL2750" t="str">
            <v>0704BLL05</v>
          </cell>
        </row>
        <row r="2751">
          <cell r="DL2751" t="str">
            <v>0704BLL06</v>
          </cell>
        </row>
        <row r="2752">
          <cell r="DL2752" t="str">
            <v>0704BLL07</v>
          </cell>
        </row>
        <row r="2753">
          <cell r="DL2753" t="str">
            <v>0704BLL08</v>
          </cell>
        </row>
        <row r="2754">
          <cell r="DL2754" t="str">
            <v>0704BLL09</v>
          </cell>
        </row>
        <row r="2755">
          <cell r="DL2755" t="str">
            <v>0704BLL10</v>
          </cell>
        </row>
        <row r="2756">
          <cell r="DL2756" t="str">
            <v>0704BLL11</v>
          </cell>
        </row>
        <row r="2757">
          <cell r="DL2757" t="str">
            <v>0704BLL12</v>
          </cell>
        </row>
        <row r="2758">
          <cell r="DL2758" t="str">
            <v>0704BLL13</v>
          </cell>
        </row>
        <row r="2759">
          <cell r="DL2759" t="str">
            <v>0704BLL14</v>
          </cell>
        </row>
        <row r="2760">
          <cell r="DL2760" t="str">
            <v>0704BLL15</v>
          </cell>
        </row>
        <row r="2761">
          <cell r="DL2761" t="str">
            <v>0704BLL16</v>
          </cell>
        </row>
        <row r="2762">
          <cell r="DL2762" t="str">
            <v>0704BLL17</v>
          </cell>
        </row>
        <row r="2763">
          <cell r="DL2763" t="str">
            <v>0704BLL18</v>
          </cell>
        </row>
        <row r="2764">
          <cell r="DL2764" t="str">
            <v>0704BLL19</v>
          </cell>
        </row>
        <row r="2765">
          <cell r="DL2765" t="str">
            <v>0705H0101</v>
          </cell>
        </row>
        <row r="2766">
          <cell r="DL2766" t="str">
            <v>0705H0102</v>
          </cell>
        </row>
        <row r="2767">
          <cell r="DL2767" t="str">
            <v>0705H0103</v>
          </cell>
        </row>
        <row r="2768">
          <cell r="DL2768" t="str">
            <v>0705H0104</v>
          </cell>
        </row>
        <row r="2769">
          <cell r="DL2769" t="str">
            <v>0705H0105</v>
          </cell>
        </row>
        <row r="2770">
          <cell r="DL2770" t="str">
            <v>0705H0106</v>
          </cell>
        </row>
        <row r="2771">
          <cell r="DL2771" t="str">
            <v>0705H0107</v>
          </cell>
        </row>
        <row r="2772">
          <cell r="DL2772" t="str">
            <v>0705H0108</v>
          </cell>
        </row>
        <row r="2773">
          <cell r="DL2773" t="str">
            <v>0705H0109</v>
          </cell>
        </row>
        <row r="2774">
          <cell r="DL2774" t="str">
            <v>0705H0110</v>
          </cell>
        </row>
        <row r="2775">
          <cell r="DL2775" t="str">
            <v>0705H0111</v>
          </cell>
        </row>
        <row r="2776">
          <cell r="DL2776" t="str">
            <v>0705H0112</v>
          </cell>
        </row>
        <row r="2777">
          <cell r="DL2777" t="str">
            <v>0705H0113</v>
          </cell>
        </row>
        <row r="2778">
          <cell r="DL2778" t="str">
            <v>0705H0114</v>
          </cell>
        </row>
        <row r="2779">
          <cell r="DL2779" t="str">
            <v>0705H0115</v>
          </cell>
        </row>
        <row r="2780">
          <cell r="DL2780" t="str">
            <v>0705H0116</v>
          </cell>
        </row>
        <row r="2781">
          <cell r="DL2781" t="str">
            <v>0705H0117</v>
          </cell>
        </row>
        <row r="2782">
          <cell r="DL2782" t="str">
            <v>0705H0118</v>
          </cell>
        </row>
        <row r="2783">
          <cell r="DL2783" t="str">
            <v>0705H0119</v>
          </cell>
        </row>
        <row r="2784">
          <cell r="DL2784" t="str">
            <v>0705H0201</v>
          </cell>
        </row>
        <row r="2785">
          <cell r="DL2785" t="str">
            <v>0705H0202</v>
          </cell>
        </row>
        <row r="2786">
          <cell r="DL2786" t="str">
            <v>0705H0203</v>
          </cell>
        </row>
        <row r="2787">
          <cell r="DL2787" t="str">
            <v>0705H0204</v>
          </cell>
        </row>
        <row r="2788">
          <cell r="DL2788" t="str">
            <v>0705H0205</v>
          </cell>
        </row>
        <row r="2789">
          <cell r="DL2789" t="str">
            <v>0705H0206</v>
          </cell>
        </row>
        <row r="2790">
          <cell r="DL2790" t="str">
            <v>0705H0207</v>
          </cell>
        </row>
        <row r="2791">
          <cell r="DL2791" t="str">
            <v>0705H0208</v>
          </cell>
        </row>
        <row r="2792">
          <cell r="DL2792" t="str">
            <v>0705H0209</v>
          </cell>
        </row>
        <row r="2793">
          <cell r="DL2793" t="str">
            <v>0705H0210</v>
          </cell>
        </row>
        <row r="2794">
          <cell r="DL2794" t="str">
            <v>0705H0211</v>
          </cell>
        </row>
        <row r="2795">
          <cell r="DL2795" t="str">
            <v>0705H0212</v>
          </cell>
        </row>
        <row r="2796">
          <cell r="DL2796" t="str">
            <v>0705H0213</v>
          </cell>
        </row>
        <row r="2797">
          <cell r="DL2797" t="str">
            <v>0705H0214</v>
          </cell>
        </row>
        <row r="2798">
          <cell r="DL2798" t="str">
            <v>0705H0215</v>
          </cell>
        </row>
        <row r="2799">
          <cell r="DL2799" t="str">
            <v>0705H0216</v>
          </cell>
        </row>
        <row r="2800">
          <cell r="DL2800" t="str">
            <v>0705H0217</v>
          </cell>
        </row>
        <row r="2801">
          <cell r="DL2801" t="str">
            <v>0705H0218</v>
          </cell>
        </row>
        <row r="2802">
          <cell r="DL2802" t="str">
            <v>0705H0219</v>
          </cell>
        </row>
        <row r="2803">
          <cell r="DL2803" t="str">
            <v>07KIKLLKI</v>
          </cell>
        </row>
        <row r="2804">
          <cell r="DL2804" t="str">
            <v>080101C01</v>
          </cell>
        </row>
        <row r="2805">
          <cell r="DL2805" t="str">
            <v>080101C02</v>
          </cell>
        </row>
        <row r="2806">
          <cell r="DL2806" t="str">
            <v>080101C03</v>
          </cell>
        </row>
        <row r="2807">
          <cell r="DL2807" t="str">
            <v>080101C04</v>
          </cell>
        </row>
        <row r="2808">
          <cell r="DL2808" t="str">
            <v>080101C05</v>
          </cell>
        </row>
        <row r="2809">
          <cell r="DL2809" t="str">
            <v>080101C06</v>
          </cell>
        </row>
        <row r="2810">
          <cell r="DL2810" t="str">
            <v>080101C07</v>
          </cell>
        </row>
        <row r="2811">
          <cell r="DL2811" t="str">
            <v>080101C08</v>
          </cell>
        </row>
        <row r="2812">
          <cell r="DL2812" t="str">
            <v>080101C09</v>
          </cell>
        </row>
        <row r="2813">
          <cell r="DL2813" t="str">
            <v>080101C10</v>
          </cell>
        </row>
        <row r="2814">
          <cell r="DL2814" t="str">
            <v>080101C11</v>
          </cell>
        </row>
        <row r="2815">
          <cell r="DL2815" t="str">
            <v>080101C12</v>
          </cell>
        </row>
        <row r="2816">
          <cell r="DL2816" t="str">
            <v>080101C13</v>
          </cell>
        </row>
        <row r="2817">
          <cell r="DL2817" t="str">
            <v>080101C14</v>
          </cell>
        </row>
        <row r="2818">
          <cell r="DL2818" t="str">
            <v>080101C15</v>
          </cell>
        </row>
        <row r="2819">
          <cell r="DL2819" t="str">
            <v>080101C16</v>
          </cell>
        </row>
        <row r="2820">
          <cell r="DL2820" t="str">
            <v>080101C17</v>
          </cell>
        </row>
        <row r="2821">
          <cell r="DL2821" t="str">
            <v>080101C18</v>
          </cell>
        </row>
        <row r="2822">
          <cell r="DL2822" t="str">
            <v>080101C19</v>
          </cell>
        </row>
        <row r="2823">
          <cell r="DL2823" t="str">
            <v>080102C01</v>
          </cell>
        </row>
        <row r="2824">
          <cell r="DL2824" t="str">
            <v>080102C02</v>
          </cell>
        </row>
        <row r="2825">
          <cell r="DL2825" t="str">
            <v>080102C03</v>
          </cell>
        </row>
        <row r="2826">
          <cell r="DL2826" t="str">
            <v>080102C04</v>
          </cell>
        </row>
        <row r="2827">
          <cell r="DL2827" t="str">
            <v>080102C05</v>
          </cell>
        </row>
        <row r="2828">
          <cell r="DL2828" t="str">
            <v>080102C06</v>
          </cell>
        </row>
        <row r="2829">
          <cell r="DL2829" t="str">
            <v>080102C07</v>
          </cell>
        </row>
        <row r="2830">
          <cell r="DL2830" t="str">
            <v>080102C08</v>
          </cell>
        </row>
        <row r="2831">
          <cell r="DL2831" t="str">
            <v>080102C09</v>
          </cell>
        </row>
        <row r="2832">
          <cell r="DL2832" t="str">
            <v>080102C10</v>
          </cell>
        </row>
        <row r="2833">
          <cell r="DL2833" t="str">
            <v>080102C11</v>
          </cell>
        </row>
        <row r="2834">
          <cell r="DL2834" t="str">
            <v>080102C12</v>
          </cell>
        </row>
        <row r="2835">
          <cell r="DL2835" t="str">
            <v>080102C13</v>
          </cell>
        </row>
        <row r="2836">
          <cell r="DL2836" t="str">
            <v>080102C14</v>
          </cell>
        </row>
        <row r="2837">
          <cell r="DL2837" t="str">
            <v>080102C15</v>
          </cell>
        </row>
        <row r="2838">
          <cell r="DL2838" t="str">
            <v>080102C16</v>
          </cell>
        </row>
        <row r="2839">
          <cell r="DL2839" t="str">
            <v>080102C17</v>
          </cell>
        </row>
        <row r="2840">
          <cell r="DL2840" t="str">
            <v>080102C18</v>
          </cell>
        </row>
        <row r="2841">
          <cell r="DL2841" t="str">
            <v>080102C19</v>
          </cell>
        </row>
        <row r="2842">
          <cell r="DL2842" t="str">
            <v>080103C01</v>
          </cell>
        </row>
        <row r="2843">
          <cell r="DL2843" t="str">
            <v>080103C02</v>
          </cell>
        </row>
        <row r="2844">
          <cell r="DL2844" t="str">
            <v>080103C03</v>
          </cell>
        </row>
        <row r="2845">
          <cell r="DL2845" t="str">
            <v>080103C04</v>
          </cell>
        </row>
        <row r="2846">
          <cell r="DL2846" t="str">
            <v>080103C05</v>
          </cell>
        </row>
        <row r="2847">
          <cell r="DL2847" t="str">
            <v>080103C06</v>
          </cell>
        </row>
        <row r="2848">
          <cell r="DL2848" t="str">
            <v>080103C07</v>
          </cell>
        </row>
        <row r="2849">
          <cell r="DL2849" t="str">
            <v>080103C08</v>
          </cell>
        </row>
        <row r="2850">
          <cell r="DL2850" t="str">
            <v>080103C09</v>
          </cell>
        </row>
        <row r="2851">
          <cell r="DL2851" t="str">
            <v>080103C10</v>
          </cell>
        </row>
        <row r="2852">
          <cell r="DL2852" t="str">
            <v>080103C11</v>
          </cell>
        </row>
        <row r="2853">
          <cell r="DL2853" t="str">
            <v>080103C12</v>
          </cell>
        </row>
        <row r="2854">
          <cell r="DL2854" t="str">
            <v>080103C13</v>
          </cell>
        </row>
        <row r="2855">
          <cell r="DL2855" t="str">
            <v>080103C14</v>
          </cell>
        </row>
        <row r="2856">
          <cell r="DL2856" t="str">
            <v>080103C15</v>
          </cell>
        </row>
        <row r="2857">
          <cell r="DL2857" t="str">
            <v>080103C16</v>
          </cell>
        </row>
        <row r="2858">
          <cell r="DL2858" t="str">
            <v>080103C17</v>
          </cell>
        </row>
        <row r="2859">
          <cell r="DL2859" t="str">
            <v>080103C18</v>
          </cell>
        </row>
        <row r="2860">
          <cell r="DL2860" t="str">
            <v>080103C19</v>
          </cell>
        </row>
        <row r="2861">
          <cell r="DL2861" t="str">
            <v>080104C01</v>
          </cell>
        </row>
        <row r="2862">
          <cell r="DL2862" t="str">
            <v>080104C02</v>
          </cell>
        </row>
        <row r="2863">
          <cell r="DL2863" t="str">
            <v>080104C03</v>
          </cell>
        </row>
        <row r="2864">
          <cell r="DL2864" t="str">
            <v>080104C04</v>
          </cell>
        </row>
        <row r="2865">
          <cell r="DL2865" t="str">
            <v>080104C05</v>
          </cell>
        </row>
        <row r="2866">
          <cell r="DL2866" t="str">
            <v>080104C06</v>
          </cell>
        </row>
        <row r="2867">
          <cell r="DL2867" t="str">
            <v>080104C07</v>
          </cell>
        </row>
        <row r="2868">
          <cell r="DL2868" t="str">
            <v>080104C08</v>
          </cell>
        </row>
        <row r="2869">
          <cell r="DL2869" t="str">
            <v>080104C09</v>
          </cell>
        </row>
        <row r="2870">
          <cell r="DL2870" t="str">
            <v>080104C10</v>
          </cell>
        </row>
        <row r="2871">
          <cell r="DL2871" t="str">
            <v>080104C11</v>
          </cell>
        </row>
        <row r="2872">
          <cell r="DL2872" t="str">
            <v>080104C12</v>
          </cell>
        </row>
        <row r="2873">
          <cell r="DL2873" t="str">
            <v>080104C13</v>
          </cell>
        </row>
        <row r="2874">
          <cell r="DL2874" t="str">
            <v>080104C14</v>
          </cell>
        </row>
        <row r="2875">
          <cell r="DL2875" t="str">
            <v>080104C15</v>
          </cell>
        </row>
        <row r="2876">
          <cell r="DL2876" t="str">
            <v>080104C16</v>
          </cell>
        </row>
        <row r="2877">
          <cell r="DL2877" t="str">
            <v>080104C17</v>
          </cell>
        </row>
        <row r="2878">
          <cell r="DL2878" t="str">
            <v>080104C18</v>
          </cell>
        </row>
        <row r="2879">
          <cell r="DL2879" t="str">
            <v>080104C19</v>
          </cell>
        </row>
        <row r="2880">
          <cell r="DL2880" t="str">
            <v>080105C01</v>
          </cell>
        </row>
        <row r="2881">
          <cell r="DL2881" t="str">
            <v>080105C02</v>
          </cell>
        </row>
        <row r="2882">
          <cell r="DL2882" t="str">
            <v>080105C03</v>
          </cell>
        </row>
        <row r="2883">
          <cell r="DL2883" t="str">
            <v>080105C04</v>
          </cell>
        </row>
        <row r="2884">
          <cell r="DL2884" t="str">
            <v>080105C05</v>
          </cell>
        </row>
        <row r="2885">
          <cell r="DL2885" t="str">
            <v>080105C06</v>
          </cell>
        </row>
        <row r="2886">
          <cell r="DL2886" t="str">
            <v>080105C07</v>
          </cell>
        </row>
        <row r="2887">
          <cell r="DL2887" t="str">
            <v>080105C08</v>
          </cell>
        </row>
        <row r="2888">
          <cell r="DL2888" t="str">
            <v>080105C09</v>
          </cell>
        </row>
        <row r="2889">
          <cell r="DL2889" t="str">
            <v>080105C10</v>
          </cell>
        </row>
        <row r="2890">
          <cell r="DL2890" t="str">
            <v>080105C11</v>
          </cell>
        </row>
        <row r="2891">
          <cell r="DL2891" t="str">
            <v>080105C12</v>
          </cell>
        </row>
        <row r="2892">
          <cell r="DL2892" t="str">
            <v>080105C13</v>
          </cell>
        </row>
        <row r="2893">
          <cell r="DL2893" t="str">
            <v>080105C14</v>
          </cell>
        </row>
        <row r="2894">
          <cell r="DL2894" t="str">
            <v>080105C15</v>
          </cell>
        </row>
        <row r="2895">
          <cell r="DL2895" t="str">
            <v>080105C16</v>
          </cell>
        </row>
        <row r="2896">
          <cell r="DL2896" t="str">
            <v>080105C17</v>
          </cell>
        </row>
        <row r="2897">
          <cell r="DL2897" t="str">
            <v>080105C18</v>
          </cell>
        </row>
        <row r="2898">
          <cell r="DL2898" t="str">
            <v>080105C19</v>
          </cell>
        </row>
        <row r="2899">
          <cell r="DL2899" t="str">
            <v>080106C01</v>
          </cell>
        </row>
        <row r="2900">
          <cell r="DL2900" t="str">
            <v>080106C02</v>
          </cell>
        </row>
        <row r="2901">
          <cell r="DL2901" t="str">
            <v>080106C03</v>
          </cell>
        </row>
        <row r="2902">
          <cell r="DL2902" t="str">
            <v>080106C04</v>
          </cell>
        </row>
        <row r="2903">
          <cell r="DL2903" t="str">
            <v>080106C05</v>
          </cell>
        </row>
        <row r="2904">
          <cell r="DL2904" t="str">
            <v>080106C06</v>
          </cell>
        </row>
        <row r="2905">
          <cell r="DL2905" t="str">
            <v>080106C07</v>
          </cell>
        </row>
        <row r="2906">
          <cell r="DL2906" t="str">
            <v>080106C08</v>
          </cell>
        </row>
        <row r="2907">
          <cell r="DL2907" t="str">
            <v>080106C09</v>
          </cell>
        </row>
        <row r="2908">
          <cell r="DL2908" t="str">
            <v>080106C10</v>
          </cell>
        </row>
        <row r="2909">
          <cell r="DL2909" t="str">
            <v>080106C11</v>
          </cell>
        </row>
        <row r="2910">
          <cell r="DL2910" t="str">
            <v>080106C12</v>
          </cell>
        </row>
        <row r="2911">
          <cell r="DL2911" t="str">
            <v>080106C13</v>
          </cell>
        </row>
        <row r="2912">
          <cell r="DL2912" t="str">
            <v>080106C14</v>
          </cell>
        </row>
        <row r="2913">
          <cell r="DL2913" t="str">
            <v>080106C15</v>
          </cell>
        </row>
        <row r="2914">
          <cell r="DL2914" t="str">
            <v>080106C16</v>
          </cell>
        </row>
        <row r="2915">
          <cell r="DL2915" t="str">
            <v>080106C17</v>
          </cell>
        </row>
        <row r="2916">
          <cell r="DL2916" t="str">
            <v>080106C18</v>
          </cell>
        </row>
        <row r="2917">
          <cell r="DL2917" t="str">
            <v>080106C19</v>
          </cell>
        </row>
        <row r="2918">
          <cell r="DL2918" t="str">
            <v>080107C01</v>
          </cell>
        </row>
        <row r="2919">
          <cell r="DL2919" t="str">
            <v>080107C02</v>
          </cell>
        </row>
        <row r="2920">
          <cell r="DL2920" t="str">
            <v>080107C03</v>
          </cell>
        </row>
        <row r="2921">
          <cell r="DL2921" t="str">
            <v>080107C04</v>
          </cell>
        </row>
        <row r="2922">
          <cell r="DL2922" t="str">
            <v>080107C05</v>
          </cell>
        </row>
        <row r="2923">
          <cell r="DL2923" t="str">
            <v>080107C06</v>
          </cell>
        </row>
        <row r="2924">
          <cell r="DL2924" t="str">
            <v>080107C07</v>
          </cell>
        </row>
        <row r="2925">
          <cell r="DL2925" t="str">
            <v>080107C08</v>
          </cell>
        </row>
        <row r="2926">
          <cell r="DL2926" t="str">
            <v>080107C09</v>
          </cell>
        </row>
        <row r="2927">
          <cell r="DL2927" t="str">
            <v>080107C10</v>
          </cell>
        </row>
        <row r="2928">
          <cell r="DL2928" t="str">
            <v>080107C11</v>
          </cell>
        </row>
        <row r="2929">
          <cell r="DL2929" t="str">
            <v>080107C12</v>
          </cell>
        </row>
        <row r="2930">
          <cell r="DL2930" t="str">
            <v>080107C13</v>
          </cell>
        </row>
        <row r="2931">
          <cell r="DL2931" t="str">
            <v>080107C14</v>
          </cell>
        </row>
        <row r="2932">
          <cell r="DL2932" t="str">
            <v>080107C15</v>
          </cell>
        </row>
        <row r="2933">
          <cell r="DL2933" t="str">
            <v>080107C16</v>
          </cell>
        </row>
        <row r="2934">
          <cell r="DL2934" t="str">
            <v>080107C17</v>
          </cell>
        </row>
        <row r="2935">
          <cell r="DL2935" t="str">
            <v>080107C18</v>
          </cell>
        </row>
        <row r="2936">
          <cell r="DL2936" t="str">
            <v>080107C19</v>
          </cell>
        </row>
        <row r="2937">
          <cell r="DL2937" t="str">
            <v>0805LLL01</v>
          </cell>
        </row>
        <row r="2938">
          <cell r="DL2938" t="str">
            <v>0805LLL02</v>
          </cell>
        </row>
        <row r="2939">
          <cell r="DL2939" t="str">
            <v>0805LLL03</v>
          </cell>
        </row>
        <row r="2940">
          <cell r="DL2940" t="str">
            <v>0805LLL04</v>
          </cell>
        </row>
        <row r="2941">
          <cell r="DL2941" t="str">
            <v>0805LLL05</v>
          </cell>
        </row>
        <row r="2942">
          <cell r="DL2942" t="str">
            <v>0805LLL06</v>
          </cell>
        </row>
        <row r="2943">
          <cell r="DL2943" t="str">
            <v>0805LLL07</v>
          </cell>
        </row>
        <row r="2944">
          <cell r="DL2944" t="str">
            <v>0805LLL08</v>
          </cell>
        </row>
        <row r="2945">
          <cell r="DL2945" t="str">
            <v>0805LLL09</v>
          </cell>
        </row>
        <row r="2946">
          <cell r="DL2946" t="str">
            <v>0805LLL10</v>
          </cell>
        </row>
        <row r="2947">
          <cell r="DL2947" t="str">
            <v>0805LLL11</v>
          </cell>
        </row>
        <row r="2948">
          <cell r="DL2948" t="str">
            <v>0805LLL12</v>
          </cell>
        </row>
        <row r="2949">
          <cell r="DL2949" t="str">
            <v>0805LLL13</v>
          </cell>
        </row>
        <row r="2950">
          <cell r="DL2950" t="str">
            <v>0805LLL14</v>
          </cell>
        </row>
        <row r="2951">
          <cell r="DL2951" t="str">
            <v>0805LLL15</v>
          </cell>
        </row>
        <row r="2952">
          <cell r="DL2952" t="str">
            <v>0805LLL16</v>
          </cell>
        </row>
        <row r="2953">
          <cell r="DL2953" t="str">
            <v>0805LLL17</v>
          </cell>
        </row>
        <row r="2954">
          <cell r="DL2954" t="str">
            <v>0805LLL18</v>
          </cell>
        </row>
        <row r="2955">
          <cell r="DL2955" t="str">
            <v>0805LLL19</v>
          </cell>
        </row>
        <row r="2956">
          <cell r="DL2956" t="str">
            <v>0805LLL01</v>
          </cell>
        </row>
        <row r="2957">
          <cell r="DL2957" t="str">
            <v>0805LLL02</v>
          </cell>
        </row>
        <row r="2958">
          <cell r="DL2958" t="str">
            <v>0805LLL03</v>
          </cell>
        </row>
        <row r="2959">
          <cell r="DL2959" t="str">
            <v>0805LLL04</v>
          </cell>
        </row>
        <row r="2960">
          <cell r="DL2960" t="str">
            <v>0805LLL05</v>
          </cell>
        </row>
        <row r="2961">
          <cell r="DL2961" t="str">
            <v>0805LLL06</v>
          </cell>
        </row>
        <row r="2962">
          <cell r="DL2962" t="str">
            <v>0805LLL07</v>
          </cell>
        </row>
        <row r="2963">
          <cell r="DL2963" t="str">
            <v>0805LLL08</v>
          </cell>
        </row>
        <row r="2964">
          <cell r="DL2964" t="str">
            <v>0805LLL09</v>
          </cell>
        </row>
        <row r="2965">
          <cell r="DL2965" t="str">
            <v>0805LLL10</v>
          </cell>
        </row>
        <row r="2966">
          <cell r="DL2966" t="str">
            <v>0805LLL11</v>
          </cell>
        </row>
        <row r="2967">
          <cell r="DL2967" t="str">
            <v>0805LLL12</v>
          </cell>
        </row>
        <row r="2968">
          <cell r="DL2968" t="str">
            <v>0805LLL13</v>
          </cell>
        </row>
        <row r="2969">
          <cell r="DL2969" t="str">
            <v>0805LLL14</v>
          </cell>
        </row>
        <row r="2970">
          <cell r="DL2970" t="str">
            <v>0805LLL15</v>
          </cell>
        </row>
        <row r="2971">
          <cell r="DL2971" t="str">
            <v>0805LLL16</v>
          </cell>
        </row>
        <row r="2972">
          <cell r="DL2972" t="str">
            <v>0805LLL17</v>
          </cell>
        </row>
        <row r="2973">
          <cell r="DL2973" t="str">
            <v>0805LLL18</v>
          </cell>
        </row>
        <row r="2974">
          <cell r="DL2974" t="str">
            <v>0805LLL19</v>
          </cell>
        </row>
        <row r="2975">
          <cell r="DL2975" t="str">
            <v>0805LLL01</v>
          </cell>
        </row>
        <row r="2976">
          <cell r="DL2976" t="str">
            <v>0805LLL02</v>
          </cell>
        </row>
        <row r="2977">
          <cell r="DL2977" t="str">
            <v>0805LLL03</v>
          </cell>
        </row>
        <row r="2978">
          <cell r="DL2978" t="str">
            <v>0805LLL04</v>
          </cell>
        </row>
        <row r="2979">
          <cell r="DL2979" t="str">
            <v>0805LLL05</v>
          </cell>
        </row>
        <row r="2980">
          <cell r="DL2980" t="str">
            <v>0805LLL06</v>
          </cell>
        </row>
        <row r="2981">
          <cell r="DL2981" t="str">
            <v>0805LLL07</v>
          </cell>
        </row>
        <row r="2982">
          <cell r="DL2982" t="str">
            <v>0805LLL08</v>
          </cell>
        </row>
        <row r="2983">
          <cell r="DL2983" t="str">
            <v>0805LLL09</v>
          </cell>
        </row>
        <row r="2984">
          <cell r="DL2984" t="str">
            <v>0805LLL10</v>
          </cell>
        </row>
        <row r="2985">
          <cell r="DL2985" t="str">
            <v>0805LLL11</v>
          </cell>
        </row>
        <row r="2986">
          <cell r="DL2986" t="str">
            <v>0805LLL12</v>
          </cell>
        </row>
        <row r="2987">
          <cell r="DL2987" t="str">
            <v>0805LLL13</v>
          </cell>
        </row>
        <row r="2988">
          <cell r="DL2988" t="str">
            <v>0805LLL14</v>
          </cell>
        </row>
        <row r="2989">
          <cell r="DL2989" t="str">
            <v>0805LLL15</v>
          </cell>
        </row>
        <row r="2990">
          <cell r="DL2990" t="str">
            <v>0805LLL16</v>
          </cell>
        </row>
        <row r="2991">
          <cell r="DL2991" t="str">
            <v>0805LLL17</v>
          </cell>
        </row>
        <row r="2992">
          <cell r="DL2992" t="str">
            <v>0805LLL18</v>
          </cell>
        </row>
        <row r="2993">
          <cell r="DL2993" t="str">
            <v>0805LLL19</v>
          </cell>
        </row>
        <row r="2994">
          <cell r="DL2994" t="str">
            <v>0805LLL01</v>
          </cell>
        </row>
        <row r="2995">
          <cell r="DL2995" t="str">
            <v>0805LLL02</v>
          </cell>
        </row>
        <row r="2996">
          <cell r="DL2996" t="str">
            <v>0805LLL03</v>
          </cell>
        </row>
        <row r="2997">
          <cell r="DL2997" t="str">
            <v>0805LLL04</v>
          </cell>
        </row>
        <row r="2998">
          <cell r="DL2998" t="str">
            <v>0805LLL05</v>
          </cell>
        </row>
        <row r="2999">
          <cell r="DL2999" t="str">
            <v>0805LLL06</v>
          </cell>
        </row>
        <row r="3000">
          <cell r="DL3000" t="str">
            <v>0805LLL07</v>
          </cell>
        </row>
        <row r="3001">
          <cell r="DL3001" t="str">
            <v>0805LLL08</v>
          </cell>
        </row>
        <row r="3002">
          <cell r="DL3002" t="str">
            <v>0805LLL09</v>
          </cell>
        </row>
        <row r="3003">
          <cell r="DL3003" t="str">
            <v>0805LLL10</v>
          </cell>
        </row>
        <row r="3004">
          <cell r="DL3004" t="str">
            <v>0805LLL11</v>
          </cell>
        </row>
        <row r="3005">
          <cell r="DL3005" t="str">
            <v>0805LLL12</v>
          </cell>
        </row>
        <row r="3006">
          <cell r="DL3006" t="str">
            <v>0805LLL13</v>
          </cell>
        </row>
        <row r="3007">
          <cell r="DL3007" t="str">
            <v>0805LLL14</v>
          </cell>
        </row>
        <row r="3008">
          <cell r="DL3008" t="str">
            <v>0805LLL15</v>
          </cell>
        </row>
        <row r="3009">
          <cell r="DL3009" t="str">
            <v>0805LLL16</v>
          </cell>
        </row>
        <row r="3010">
          <cell r="DL3010" t="str">
            <v>0805LLL17</v>
          </cell>
        </row>
        <row r="3011">
          <cell r="DL3011" t="str">
            <v>0805LLL18</v>
          </cell>
        </row>
        <row r="3012">
          <cell r="DL3012" t="str">
            <v>0805LLL19</v>
          </cell>
        </row>
        <row r="3013">
          <cell r="DL3013" t="str">
            <v>0805LLL01</v>
          </cell>
        </row>
        <row r="3014">
          <cell r="DL3014" t="str">
            <v>0805LLL02</v>
          </cell>
        </row>
        <row r="3015">
          <cell r="DL3015" t="str">
            <v>0805LLL03</v>
          </cell>
        </row>
        <row r="3016">
          <cell r="DL3016" t="str">
            <v>0805LLL04</v>
          </cell>
        </row>
        <row r="3017">
          <cell r="DL3017" t="str">
            <v>0805LLL05</v>
          </cell>
        </row>
        <row r="3018">
          <cell r="DL3018" t="str">
            <v>0805LLL06</v>
          </cell>
        </row>
        <row r="3019">
          <cell r="DL3019" t="str">
            <v>0805LLL07</v>
          </cell>
        </row>
        <row r="3020">
          <cell r="DL3020" t="str">
            <v>0805LLL08</v>
          </cell>
        </row>
        <row r="3021">
          <cell r="DL3021" t="str">
            <v>0805LLL09</v>
          </cell>
        </row>
        <row r="3022">
          <cell r="DL3022" t="str">
            <v>0805LLL10</v>
          </cell>
        </row>
        <row r="3023">
          <cell r="DL3023" t="str">
            <v>0805LLL11</v>
          </cell>
        </row>
        <row r="3024">
          <cell r="DL3024" t="str">
            <v>0805LLL12</v>
          </cell>
        </row>
        <row r="3025">
          <cell r="DL3025" t="str">
            <v>0805LLL13</v>
          </cell>
        </row>
        <row r="3026">
          <cell r="DL3026" t="str">
            <v>0805LLL14</v>
          </cell>
        </row>
        <row r="3027">
          <cell r="DL3027" t="str">
            <v>0805LLL15</v>
          </cell>
        </row>
        <row r="3028">
          <cell r="DL3028" t="str">
            <v>0805LLL16</v>
          </cell>
        </row>
        <row r="3029">
          <cell r="DL3029" t="str">
            <v>0805LLL17</v>
          </cell>
        </row>
        <row r="3030">
          <cell r="DL3030" t="str">
            <v>0805LLL18</v>
          </cell>
        </row>
        <row r="3031">
          <cell r="DL3031" t="str">
            <v>0805LLL19</v>
          </cell>
        </row>
        <row r="3032">
          <cell r="DL3032" t="str">
            <v>0805LLL01</v>
          </cell>
        </row>
        <row r="3033">
          <cell r="DL3033" t="str">
            <v>0805LLL02</v>
          </cell>
        </row>
        <row r="3034">
          <cell r="DL3034" t="str">
            <v>0805LLL03</v>
          </cell>
        </row>
        <row r="3035">
          <cell r="DL3035" t="str">
            <v>0805LLL04</v>
          </cell>
        </row>
        <row r="3036">
          <cell r="DL3036" t="str">
            <v>0805LLL05</v>
          </cell>
        </row>
        <row r="3037">
          <cell r="DL3037" t="str">
            <v>0805LLL06</v>
          </cell>
        </row>
        <row r="3038">
          <cell r="DL3038" t="str">
            <v>0805LLL07</v>
          </cell>
        </row>
        <row r="3039">
          <cell r="DL3039" t="str">
            <v>0805LLL08</v>
          </cell>
        </row>
        <row r="3040">
          <cell r="DL3040" t="str">
            <v>0805LLL09</v>
          </cell>
        </row>
        <row r="3041">
          <cell r="DL3041" t="str">
            <v>0805LLL10</v>
          </cell>
        </row>
        <row r="3042">
          <cell r="DL3042" t="str">
            <v>0805LLL11</v>
          </cell>
        </row>
        <row r="3043">
          <cell r="DL3043" t="str">
            <v>0805LLL12</v>
          </cell>
        </row>
        <row r="3044">
          <cell r="DL3044" t="str">
            <v>0805LLL13</v>
          </cell>
        </row>
        <row r="3045">
          <cell r="DL3045" t="str">
            <v>0805LLL14</v>
          </cell>
        </row>
        <row r="3046">
          <cell r="DL3046" t="str">
            <v>0805LLL15</v>
          </cell>
        </row>
        <row r="3047">
          <cell r="DL3047" t="str">
            <v>0805LLL16</v>
          </cell>
        </row>
        <row r="3048">
          <cell r="DL3048" t="str">
            <v>0805LLL17</v>
          </cell>
        </row>
        <row r="3049">
          <cell r="DL3049" t="str">
            <v>0805LLL18</v>
          </cell>
        </row>
        <row r="3050">
          <cell r="DL3050" t="str">
            <v>0805LLL19</v>
          </cell>
        </row>
        <row r="3051">
          <cell r="DL3051" t="str">
            <v>080206F01</v>
          </cell>
        </row>
        <row r="3052">
          <cell r="DL3052" t="str">
            <v>080206F02</v>
          </cell>
        </row>
        <row r="3053">
          <cell r="DL3053" t="str">
            <v>080206F03</v>
          </cell>
        </row>
        <row r="3054">
          <cell r="DL3054" t="str">
            <v>080206F04</v>
          </cell>
        </row>
        <row r="3055">
          <cell r="DL3055" t="str">
            <v>080206F05</v>
          </cell>
        </row>
        <row r="3056">
          <cell r="DL3056" t="str">
            <v>080206F06</v>
          </cell>
        </row>
        <row r="3057">
          <cell r="DL3057" t="str">
            <v>080206F07</v>
          </cell>
        </row>
        <row r="3058">
          <cell r="DL3058" t="str">
            <v>080206F08</v>
          </cell>
        </row>
        <row r="3059">
          <cell r="DL3059" t="str">
            <v>080206F09</v>
          </cell>
        </row>
        <row r="3060">
          <cell r="DL3060" t="str">
            <v>080206F10</v>
          </cell>
        </row>
        <row r="3061">
          <cell r="DL3061" t="str">
            <v>080206F11</v>
          </cell>
        </row>
        <row r="3062">
          <cell r="DL3062" t="str">
            <v>080206F12</v>
          </cell>
        </row>
        <row r="3063">
          <cell r="DL3063" t="str">
            <v>080206F13</v>
          </cell>
        </row>
        <row r="3064">
          <cell r="DL3064" t="str">
            <v>080206F14</v>
          </cell>
        </row>
        <row r="3065">
          <cell r="DL3065" t="str">
            <v>080206F15</v>
          </cell>
        </row>
        <row r="3066">
          <cell r="DL3066" t="str">
            <v>080206F16</v>
          </cell>
        </row>
        <row r="3067">
          <cell r="DL3067" t="str">
            <v>080206F17</v>
          </cell>
        </row>
        <row r="3068">
          <cell r="DL3068" t="str">
            <v>080206F18</v>
          </cell>
        </row>
        <row r="3069">
          <cell r="DL3069" t="str">
            <v>080206F19</v>
          </cell>
        </row>
        <row r="3070">
          <cell r="DL3070" t="str">
            <v>080206M01</v>
          </cell>
        </row>
        <row r="3071">
          <cell r="DL3071" t="str">
            <v>080206M02</v>
          </cell>
        </row>
        <row r="3072">
          <cell r="DL3072" t="str">
            <v>080206M03</v>
          </cell>
        </row>
        <row r="3073">
          <cell r="DL3073" t="str">
            <v>080206M04</v>
          </cell>
        </row>
        <row r="3074">
          <cell r="DL3074" t="str">
            <v>080206M05</v>
          </cell>
        </row>
        <row r="3075">
          <cell r="DL3075" t="str">
            <v>080206M06</v>
          </cell>
        </row>
        <row r="3076">
          <cell r="DL3076" t="str">
            <v>080206M07</v>
          </cell>
        </row>
        <row r="3077">
          <cell r="DL3077" t="str">
            <v>080206M08</v>
          </cell>
        </row>
        <row r="3078">
          <cell r="DL3078" t="str">
            <v>080206M09</v>
          </cell>
        </row>
        <row r="3079">
          <cell r="DL3079" t="str">
            <v>080206M10</v>
          </cell>
        </row>
        <row r="3080">
          <cell r="DL3080" t="str">
            <v>080206M11</v>
          </cell>
        </row>
        <row r="3081">
          <cell r="DL3081" t="str">
            <v>080206M12</v>
          </cell>
        </row>
        <row r="3082">
          <cell r="DL3082" t="str">
            <v>080206M13</v>
          </cell>
        </row>
        <row r="3083">
          <cell r="DL3083" t="str">
            <v>080206M14</v>
          </cell>
        </row>
        <row r="3084">
          <cell r="DL3084" t="str">
            <v>080206M15</v>
          </cell>
        </row>
        <row r="3085">
          <cell r="DL3085" t="str">
            <v>080206M16</v>
          </cell>
        </row>
        <row r="3086">
          <cell r="DL3086" t="str">
            <v>080206M17</v>
          </cell>
        </row>
        <row r="3087">
          <cell r="DL3087" t="str">
            <v>080206M18</v>
          </cell>
        </row>
        <row r="3088">
          <cell r="DL3088" t="str">
            <v>080206M19</v>
          </cell>
        </row>
        <row r="3089">
          <cell r="DL3089" t="str">
            <v>080207F01</v>
          </cell>
        </row>
        <row r="3090">
          <cell r="DL3090" t="str">
            <v>080207F02</v>
          </cell>
        </row>
        <row r="3091">
          <cell r="DL3091" t="str">
            <v>080207F03</v>
          </cell>
        </row>
        <row r="3092">
          <cell r="DL3092" t="str">
            <v>080207F04</v>
          </cell>
        </row>
        <row r="3093">
          <cell r="DL3093" t="str">
            <v>080207F05</v>
          </cell>
        </row>
        <row r="3094">
          <cell r="DL3094" t="str">
            <v>080207F06</v>
          </cell>
        </row>
        <row r="3095">
          <cell r="DL3095" t="str">
            <v>080207F07</v>
          </cell>
        </row>
        <row r="3096">
          <cell r="DL3096" t="str">
            <v>080207F08</v>
          </cell>
        </row>
        <row r="3097">
          <cell r="DL3097" t="str">
            <v>080207F09</v>
          </cell>
        </row>
        <row r="3098">
          <cell r="DL3098" t="str">
            <v>080207F10</v>
          </cell>
        </row>
        <row r="3099">
          <cell r="DL3099" t="str">
            <v>080207F11</v>
          </cell>
        </row>
        <row r="3100">
          <cell r="DL3100" t="str">
            <v>080207F12</v>
          </cell>
        </row>
        <row r="3101">
          <cell r="DL3101" t="str">
            <v>080207F13</v>
          </cell>
        </row>
        <row r="3102">
          <cell r="DL3102" t="str">
            <v>080207F14</v>
          </cell>
        </row>
        <row r="3103">
          <cell r="DL3103" t="str">
            <v>080207F15</v>
          </cell>
        </row>
        <row r="3104">
          <cell r="DL3104" t="str">
            <v>080207F16</v>
          </cell>
        </row>
        <row r="3105">
          <cell r="DL3105" t="str">
            <v>080207F17</v>
          </cell>
        </row>
        <row r="3106">
          <cell r="DL3106" t="str">
            <v>080207F18</v>
          </cell>
        </row>
        <row r="3107">
          <cell r="DL3107" t="str">
            <v>080207F19</v>
          </cell>
        </row>
        <row r="3108">
          <cell r="DL3108" t="str">
            <v>080207M01</v>
          </cell>
        </row>
        <row r="3109">
          <cell r="DL3109" t="str">
            <v>080207M02</v>
          </cell>
        </row>
        <row r="3110">
          <cell r="DL3110" t="str">
            <v>080207M03</v>
          </cell>
        </row>
        <row r="3111">
          <cell r="DL3111" t="str">
            <v>080207M04</v>
          </cell>
        </row>
        <row r="3112">
          <cell r="DL3112" t="str">
            <v>080207M05</v>
          </cell>
        </row>
        <row r="3113">
          <cell r="DL3113" t="str">
            <v>080207M06</v>
          </cell>
        </row>
        <row r="3114">
          <cell r="DL3114" t="str">
            <v>080207M07</v>
          </cell>
        </row>
        <row r="3115">
          <cell r="DL3115" t="str">
            <v>080207M08</v>
          </cell>
        </row>
        <row r="3116">
          <cell r="DL3116" t="str">
            <v>080207M09</v>
          </cell>
        </row>
        <row r="3117">
          <cell r="DL3117" t="str">
            <v>080207M10</v>
          </cell>
        </row>
        <row r="3118">
          <cell r="DL3118" t="str">
            <v>080207M11</v>
          </cell>
        </row>
        <row r="3119">
          <cell r="DL3119" t="str">
            <v>080207M12</v>
          </cell>
        </row>
        <row r="3120">
          <cell r="DL3120" t="str">
            <v>080207M13</v>
          </cell>
        </row>
        <row r="3121">
          <cell r="DL3121" t="str">
            <v>080207M14</v>
          </cell>
        </row>
        <row r="3122">
          <cell r="DL3122" t="str">
            <v>080207M15</v>
          </cell>
        </row>
        <row r="3123">
          <cell r="DL3123" t="str">
            <v>080207M16</v>
          </cell>
        </row>
        <row r="3124">
          <cell r="DL3124" t="str">
            <v>080207M17</v>
          </cell>
        </row>
        <row r="3125">
          <cell r="DL3125" t="str">
            <v>080207M18</v>
          </cell>
        </row>
        <row r="3126">
          <cell r="DL3126" t="str">
            <v>080207M19</v>
          </cell>
        </row>
        <row r="3127">
          <cell r="DL3127" t="str">
            <v>0803FLL01</v>
          </cell>
        </row>
        <row r="3128">
          <cell r="DL3128" t="str">
            <v>0803FLL02</v>
          </cell>
        </row>
        <row r="3129">
          <cell r="DL3129" t="str">
            <v>0803FLL03</v>
          </cell>
        </row>
        <row r="3130">
          <cell r="DL3130" t="str">
            <v>0803FLL04</v>
          </cell>
        </row>
        <row r="3131">
          <cell r="DL3131" t="str">
            <v>0803FLL05</v>
          </cell>
        </row>
        <row r="3132">
          <cell r="DL3132" t="str">
            <v>0803FLL06</v>
          </cell>
        </row>
        <row r="3133">
          <cell r="DL3133" t="str">
            <v>0803FLL07</v>
          </cell>
        </row>
        <row r="3134">
          <cell r="DL3134" t="str">
            <v>0803FLL08</v>
          </cell>
        </row>
        <row r="3135">
          <cell r="DL3135" t="str">
            <v>0803FLL09</v>
          </cell>
        </row>
        <row r="3136">
          <cell r="DL3136" t="str">
            <v>0803FLL10</v>
          </cell>
        </row>
        <row r="3137">
          <cell r="DL3137" t="str">
            <v>0803FLL11</v>
          </cell>
        </row>
        <row r="3138">
          <cell r="DL3138" t="str">
            <v>0803FLL12</v>
          </cell>
        </row>
        <row r="3139">
          <cell r="DL3139" t="str">
            <v>0803FLL13</v>
          </cell>
        </row>
        <row r="3140">
          <cell r="DL3140" t="str">
            <v>0803FLL14</v>
          </cell>
        </row>
        <row r="3141">
          <cell r="DL3141" t="str">
            <v>0803FLL15</v>
          </cell>
        </row>
        <row r="3142">
          <cell r="DL3142" t="str">
            <v>0803FLL16</v>
          </cell>
        </row>
        <row r="3143">
          <cell r="DL3143" t="str">
            <v>0803FLL17</v>
          </cell>
        </row>
        <row r="3144">
          <cell r="DL3144" t="str">
            <v>0803FLL18</v>
          </cell>
        </row>
        <row r="3145">
          <cell r="DL3145" t="str">
            <v>0803FLL19</v>
          </cell>
        </row>
        <row r="3146">
          <cell r="DL3146" t="str">
            <v>0804BLL01</v>
          </cell>
        </row>
        <row r="3147">
          <cell r="DL3147" t="str">
            <v>0804BLL02</v>
          </cell>
        </row>
        <row r="3148">
          <cell r="DL3148" t="str">
            <v>0804BLL03</v>
          </cell>
        </row>
        <row r="3149">
          <cell r="DL3149" t="str">
            <v>0804BLL04</v>
          </cell>
        </row>
        <row r="3150">
          <cell r="DL3150" t="str">
            <v>0804BLL05</v>
          </cell>
        </row>
        <row r="3151">
          <cell r="DL3151" t="str">
            <v>0804BLL06</v>
          </cell>
        </row>
        <row r="3152">
          <cell r="DL3152" t="str">
            <v>0804BLL07</v>
          </cell>
        </row>
        <row r="3153">
          <cell r="DL3153" t="str">
            <v>0804BLL08</v>
          </cell>
        </row>
        <row r="3154">
          <cell r="DL3154" t="str">
            <v>0804BLL09</v>
          </cell>
        </row>
        <row r="3155">
          <cell r="DL3155" t="str">
            <v>0804BLL10</v>
          </cell>
        </row>
        <row r="3156">
          <cell r="DL3156" t="str">
            <v>0804BLL11</v>
          </cell>
        </row>
        <row r="3157">
          <cell r="DL3157" t="str">
            <v>0804BLL12</v>
          </cell>
        </row>
        <row r="3158">
          <cell r="DL3158" t="str">
            <v>0804BLL13</v>
          </cell>
        </row>
        <row r="3159">
          <cell r="DL3159" t="str">
            <v>0804BLL14</v>
          </cell>
        </row>
        <row r="3160">
          <cell r="DL3160" t="str">
            <v>0804BLL15</v>
          </cell>
        </row>
        <row r="3161">
          <cell r="DL3161" t="str">
            <v>0804BLL16</v>
          </cell>
        </row>
        <row r="3162">
          <cell r="DL3162" t="str">
            <v>0804BLL17</v>
          </cell>
        </row>
        <row r="3163">
          <cell r="DL3163" t="str">
            <v>0804BLL18</v>
          </cell>
        </row>
        <row r="3164">
          <cell r="DL3164" t="str">
            <v>0804BLL19</v>
          </cell>
        </row>
        <row r="3165">
          <cell r="DL3165" t="str">
            <v>0805H0101</v>
          </cell>
        </row>
        <row r="3166">
          <cell r="DL3166" t="str">
            <v>0805H0102</v>
          </cell>
        </row>
        <row r="3167">
          <cell r="DL3167" t="str">
            <v>0805H0103</v>
          </cell>
        </row>
        <row r="3168">
          <cell r="DL3168" t="str">
            <v>0805H0104</v>
          </cell>
        </row>
        <row r="3169">
          <cell r="DL3169" t="str">
            <v>0805H0105</v>
          </cell>
        </row>
        <row r="3170">
          <cell r="DL3170" t="str">
            <v>0805H0106</v>
          </cell>
        </row>
        <row r="3171">
          <cell r="DL3171" t="str">
            <v>0805H0107</v>
          </cell>
        </row>
        <row r="3172">
          <cell r="DL3172" t="str">
            <v>0805H0108</v>
          </cell>
        </row>
        <row r="3173">
          <cell r="DL3173" t="str">
            <v>0805H0109</v>
          </cell>
        </row>
        <row r="3174">
          <cell r="DL3174" t="str">
            <v>0805H0110</v>
          </cell>
        </row>
        <row r="3175">
          <cell r="DL3175" t="str">
            <v>0805H0111</v>
          </cell>
        </row>
        <row r="3176">
          <cell r="DL3176" t="str">
            <v>0805H0112</v>
          </cell>
        </row>
        <row r="3177">
          <cell r="DL3177" t="str">
            <v>0805H0113</v>
          </cell>
        </row>
        <row r="3178">
          <cell r="DL3178" t="str">
            <v>0805H0114</v>
          </cell>
        </row>
        <row r="3179">
          <cell r="DL3179" t="str">
            <v>0805H0115</v>
          </cell>
        </row>
        <row r="3180">
          <cell r="DL3180" t="str">
            <v>0805H0116</v>
          </cell>
        </row>
        <row r="3181">
          <cell r="DL3181" t="str">
            <v>0805H0117</v>
          </cell>
        </row>
        <row r="3182">
          <cell r="DL3182" t="str">
            <v>0805H0118</v>
          </cell>
        </row>
        <row r="3183">
          <cell r="DL3183" t="str">
            <v>0805H0119</v>
          </cell>
        </row>
        <row r="3184">
          <cell r="DL3184" t="str">
            <v>0805H0201</v>
          </cell>
        </row>
        <row r="3185">
          <cell r="DL3185" t="str">
            <v>0805H0202</v>
          </cell>
        </row>
        <row r="3186">
          <cell r="DL3186" t="str">
            <v>0805H0203</v>
          </cell>
        </row>
        <row r="3187">
          <cell r="DL3187" t="str">
            <v>0805H0204</v>
          </cell>
        </row>
        <row r="3188">
          <cell r="DL3188" t="str">
            <v>0805H0205</v>
          </cell>
        </row>
        <row r="3189">
          <cell r="DL3189" t="str">
            <v>0805H0206</v>
          </cell>
        </row>
        <row r="3190">
          <cell r="DL3190" t="str">
            <v>0805H0207</v>
          </cell>
        </row>
        <row r="3191">
          <cell r="DL3191" t="str">
            <v>0805H0208</v>
          </cell>
        </row>
        <row r="3192">
          <cell r="DL3192" t="str">
            <v>0805H0209</v>
          </cell>
        </row>
        <row r="3193">
          <cell r="DL3193" t="str">
            <v>0805H0210</v>
          </cell>
        </row>
        <row r="3194">
          <cell r="DL3194" t="str">
            <v>0805H0211</v>
          </cell>
        </row>
        <row r="3195">
          <cell r="DL3195" t="str">
            <v>0805H0212</v>
          </cell>
        </row>
        <row r="3196">
          <cell r="DL3196" t="str">
            <v>0805H0213</v>
          </cell>
        </row>
        <row r="3197">
          <cell r="DL3197" t="str">
            <v>0805H0214</v>
          </cell>
        </row>
        <row r="3198">
          <cell r="DL3198" t="str">
            <v>0805H0215</v>
          </cell>
        </row>
        <row r="3199">
          <cell r="DL3199" t="str">
            <v>0805H0216</v>
          </cell>
        </row>
        <row r="3200">
          <cell r="DL3200" t="str">
            <v>0805H0217</v>
          </cell>
        </row>
        <row r="3201">
          <cell r="DL3201" t="str">
            <v>0805H0218</v>
          </cell>
        </row>
        <row r="3202">
          <cell r="DL3202" t="str">
            <v>0805H0219</v>
          </cell>
        </row>
        <row r="3203">
          <cell r="DL3203" t="str">
            <v>08KIKLLKI</v>
          </cell>
        </row>
        <row r="3204">
          <cell r="DL3204" t="str">
            <v>090101C01</v>
          </cell>
        </row>
        <row r="3205">
          <cell r="DL3205" t="str">
            <v>090101C02</v>
          </cell>
        </row>
        <row r="3206">
          <cell r="DL3206" t="str">
            <v>090101C03</v>
          </cell>
        </row>
        <row r="3207">
          <cell r="DL3207" t="str">
            <v>090101C04</v>
          </cell>
        </row>
        <row r="3208">
          <cell r="DL3208" t="str">
            <v>090101C05</v>
          </cell>
        </row>
        <row r="3209">
          <cell r="DL3209" t="str">
            <v>090101C06</v>
          </cell>
        </row>
        <row r="3210">
          <cell r="DL3210" t="str">
            <v>090101C07</v>
          </cell>
        </row>
        <row r="3211">
          <cell r="DL3211" t="str">
            <v>090101C08</v>
          </cell>
        </row>
        <row r="3212">
          <cell r="DL3212" t="str">
            <v>090101C09</v>
          </cell>
        </row>
        <row r="3213">
          <cell r="DL3213" t="str">
            <v>090101C10</v>
          </cell>
        </row>
        <row r="3214">
          <cell r="DL3214" t="str">
            <v>090101C11</v>
          </cell>
        </row>
        <row r="3215">
          <cell r="DL3215" t="str">
            <v>090101C12</v>
          </cell>
        </row>
        <row r="3216">
          <cell r="DL3216" t="str">
            <v>090101C13</v>
          </cell>
        </row>
        <row r="3217">
          <cell r="DL3217" t="str">
            <v>090101C14</v>
          </cell>
        </row>
        <row r="3218">
          <cell r="DL3218" t="str">
            <v>090101C15</v>
          </cell>
        </row>
        <row r="3219">
          <cell r="DL3219" t="str">
            <v>090101C16</v>
          </cell>
        </row>
        <row r="3220">
          <cell r="DL3220" t="str">
            <v>090101C17</v>
          </cell>
        </row>
        <row r="3221">
          <cell r="DL3221" t="str">
            <v>090101C18</v>
          </cell>
        </row>
        <row r="3222">
          <cell r="DL3222" t="str">
            <v>090101C19</v>
          </cell>
        </row>
        <row r="3223">
          <cell r="DL3223" t="str">
            <v>090102C01</v>
          </cell>
        </row>
        <row r="3224">
          <cell r="DL3224" t="str">
            <v>090102C02</v>
          </cell>
        </row>
        <row r="3225">
          <cell r="DL3225" t="str">
            <v>090102C03</v>
          </cell>
        </row>
        <row r="3226">
          <cell r="DL3226" t="str">
            <v>090102C04</v>
          </cell>
        </row>
        <row r="3227">
          <cell r="DL3227" t="str">
            <v>090102C05</v>
          </cell>
        </row>
        <row r="3228">
          <cell r="DL3228" t="str">
            <v>090102C06</v>
          </cell>
        </row>
        <row r="3229">
          <cell r="DL3229" t="str">
            <v>090102C07</v>
          </cell>
        </row>
        <row r="3230">
          <cell r="DL3230" t="str">
            <v>090102C08</v>
          </cell>
        </row>
        <row r="3231">
          <cell r="DL3231" t="str">
            <v>090102C09</v>
          </cell>
        </row>
        <row r="3232">
          <cell r="DL3232" t="str">
            <v>090102C10</v>
          </cell>
        </row>
        <row r="3233">
          <cell r="DL3233" t="str">
            <v>090102C11</v>
          </cell>
        </row>
        <row r="3234">
          <cell r="DL3234" t="str">
            <v>090102C12</v>
          </cell>
        </row>
        <row r="3235">
          <cell r="DL3235" t="str">
            <v>090102C13</v>
          </cell>
        </row>
        <row r="3236">
          <cell r="DL3236" t="str">
            <v>090102C14</v>
          </cell>
        </row>
        <row r="3237">
          <cell r="DL3237" t="str">
            <v>090102C15</v>
          </cell>
        </row>
        <row r="3238">
          <cell r="DL3238" t="str">
            <v>090102C16</v>
          </cell>
        </row>
        <row r="3239">
          <cell r="DL3239" t="str">
            <v>090102C17</v>
          </cell>
        </row>
        <row r="3240">
          <cell r="DL3240" t="str">
            <v>090102C18</v>
          </cell>
        </row>
        <row r="3241">
          <cell r="DL3241" t="str">
            <v>090102C19</v>
          </cell>
        </row>
        <row r="3242">
          <cell r="DL3242" t="str">
            <v>090103C01</v>
          </cell>
        </row>
        <row r="3243">
          <cell r="DL3243" t="str">
            <v>090103C02</v>
          </cell>
        </row>
        <row r="3244">
          <cell r="DL3244" t="str">
            <v>090103C03</v>
          </cell>
        </row>
        <row r="3245">
          <cell r="DL3245" t="str">
            <v>090103C04</v>
          </cell>
        </row>
        <row r="3246">
          <cell r="DL3246" t="str">
            <v>090103C05</v>
          </cell>
        </row>
        <row r="3247">
          <cell r="DL3247" t="str">
            <v>090103C06</v>
          </cell>
        </row>
        <row r="3248">
          <cell r="DL3248" t="str">
            <v>090103C07</v>
          </cell>
        </row>
        <row r="3249">
          <cell r="DL3249" t="str">
            <v>090103C08</v>
          </cell>
        </row>
        <row r="3250">
          <cell r="DL3250" t="str">
            <v>090103C09</v>
          </cell>
        </row>
        <row r="3251">
          <cell r="DL3251" t="str">
            <v>090103C10</v>
          </cell>
        </row>
        <row r="3252">
          <cell r="DL3252" t="str">
            <v>090103C11</v>
          </cell>
        </row>
        <row r="3253">
          <cell r="DL3253" t="str">
            <v>090103C12</v>
          </cell>
        </row>
        <row r="3254">
          <cell r="DL3254" t="str">
            <v>090103C13</v>
          </cell>
        </row>
        <row r="3255">
          <cell r="DL3255" t="str">
            <v>090103C14</v>
          </cell>
        </row>
        <row r="3256">
          <cell r="DL3256" t="str">
            <v>090103C15</v>
          </cell>
        </row>
        <row r="3257">
          <cell r="DL3257" t="str">
            <v>090103C16</v>
          </cell>
        </row>
        <row r="3258">
          <cell r="DL3258" t="str">
            <v>090103C17</v>
          </cell>
        </row>
        <row r="3259">
          <cell r="DL3259" t="str">
            <v>090103C18</v>
          </cell>
        </row>
        <row r="3260">
          <cell r="DL3260" t="str">
            <v>090103C19</v>
          </cell>
        </row>
        <row r="3261">
          <cell r="DL3261" t="str">
            <v>090104C01</v>
          </cell>
        </row>
        <row r="3262">
          <cell r="DL3262" t="str">
            <v>090104C02</v>
          </cell>
        </row>
        <row r="3263">
          <cell r="DL3263" t="str">
            <v>090104C03</v>
          </cell>
        </row>
        <row r="3264">
          <cell r="DL3264" t="str">
            <v>090104C04</v>
          </cell>
        </row>
        <row r="3265">
          <cell r="DL3265" t="str">
            <v>090104C05</v>
          </cell>
        </row>
        <row r="3266">
          <cell r="DL3266" t="str">
            <v>090104C06</v>
          </cell>
        </row>
        <row r="3267">
          <cell r="DL3267" t="str">
            <v>090104C07</v>
          </cell>
        </row>
        <row r="3268">
          <cell r="DL3268" t="str">
            <v>090104C08</v>
          </cell>
        </row>
        <row r="3269">
          <cell r="DL3269" t="str">
            <v>090104C09</v>
          </cell>
        </row>
        <row r="3270">
          <cell r="DL3270" t="str">
            <v>090104C10</v>
          </cell>
        </row>
        <row r="3271">
          <cell r="DL3271" t="str">
            <v>090104C11</v>
          </cell>
        </row>
        <row r="3272">
          <cell r="DL3272" t="str">
            <v>090104C12</v>
          </cell>
        </row>
        <row r="3273">
          <cell r="DL3273" t="str">
            <v>090104C13</v>
          </cell>
        </row>
        <row r="3274">
          <cell r="DL3274" t="str">
            <v>090104C14</v>
          </cell>
        </row>
        <row r="3275">
          <cell r="DL3275" t="str">
            <v>090104C15</v>
          </cell>
        </row>
        <row r="3276">
          <cell r="DL3276" t="str">
            <v>090104C16</v>
          </cell>
        </row>
        <row r="3277">
          <cell r="DL3277" t="str">
            <v>090104C17</v>
          </cell>
        </row>
        <row r="3278">
          <cell r="DL3278" t="str">
            <v>090104C18</v>
          </cell>
        </row>
        <row r="3279">
          <cell r="DL3279" t="str">
            <v>090104C19</v>
          </cell>
        </row>
        <row r="3280">
          <cell r="DL3280" t="str">
            <v>090105C01</v>
          </cell>
        </row>
        <row r="3281">
          <cell r="DL3281" t="str">
            <v>090105C02</v>
          </cell>
        </row>
        <row r="3282">
          <cell r="DL3282" t="str">
            <v>090105C03</v>
          </cell>
        </row>
        <row r="3283">
          <cell r="DL3283" t="str">
            <v>090105C04</v>
          </cell>
        </row>
        <row r="3284">
          <cell r="DL3284" t="str">
            <v>090105C05</v>
          </cell>
        </row>
        <row r="3285">
          <cell r="DL3285" t="str">
            <v>090105C06</v>
          </cell>
        </row>
        <row r="3286">
          <cell r="DL3286" t="str">
            <v>090105C07</v>
          </cell>
        </row>
        <row r="3287">
          <cell r="DL3287" t="str">
            <v>090105C08</v>
          </cell>
        </row>
        <row r="3288">
          <cell r="DL3288" t="str">
            <v>090105C09</v>
          </cell>
        </row>
        <row r="3289">
          <cell r="DL3289" t="str">
            <v>090105C10</v>
          </cell>
        </row>
        <row r="3290">
          <cell r="DL3290" t="str">
            <v>090105C11</v>
          </cell>
        </row>
        <row r="3291">
          <cell r="DL3291" t="str">
            <v>090105C12</v>
          </cell>
        </row>
        <row r="3292">
          <cell r="DL3292" t="str">
            <v>090105C13</v>
          </cell>
        </row>
        <row r="3293">
          <cell r="DL3293" t="str">
            <v>090105C14</v>
          </cell>
        </row>
        <row r="3294">
          <cell r="DL3294" t="str">
            <v>090105C15</v>
          </cell>
        </row>
        <row r="3295">
          <cell r="DL3295" t="str">
            <v>090105C16</v>
          </cell>
        </row>
        <row r="3296">
          <cell r="DL3296" t="str">
            <v>090105C17</v>
          </cell>
        </row>
        <row r="3297">
          <cell r="DL3297" t="str">
            <v>090105C18</v>
          </cell>
        </row>
        <row r="3298">
          <cell r="DL3298" t="str">
            <v>090105C19</v>
          </cell>
        </row>
        <row r="3299">
          <cell r="DL3299" t="str">
            <v>090106C01</v>
          </cell>
        </row>
        <row r="3300">
          <cell r="DL3300" t="str">
            <v>090106C02</v>
          </cell>
        </row>
        <row r="3301">
          <cell r="DL3301" t="str">
            <v>090106C03</v>
          </cell>
        </row>
        <row r="3302">
          <cell r="DL3302" t="str">
            <v>090106C04</v>
          </cell>
        </row>
        <row r="3303">
          <cell r="DL3303" t="str">
            <v>090106C05</v>
          </cell>
        </row>
        <row r="3304">
          <cell r="DL3304" t="str">
            <v>090106C06</v>
          </cell>
        </row>
        <row r="3305">
          <cell r="DL3305" t="str">
            <v>090106C07</v>
          </cell>
        </row>
        <row r="3306">
          <cell r="DL3306" t="str">
            <v>090106C08</v>
          </cell>
        </row>
        <row r="3307">
          <cell r="DL3307" t="str">
            <v>090106C09</v>
          </cell>
        </row>
        <row r="3308">
          <cell r="DL3308" t="str">
            <v>090106C10</v>
          </cell>
        </row>
        <row r="3309">
          <cell r="DL3309" t="str">
            <v>090106C11</v>
          </cell>
        </row>
        <row r="3310">
          <cell r="DL3310" t="str">
            <v>090106C12</v>
          </cell>
        </row>
        <row r="3311">
          <cell r="DL3311" t="str">
            <v>090106C13</v>
          </cell>
        </row>
        <row r="3312">
          <cell r="DL3312" t="str">
            <v>090106C14</v>
          </cell>
        </row>
        <row r="3313">
          <cell r="DL3313" t="str">
            <v>090106C15</v>
          </cell>
        </row>
        <row r="3314">
          <cell r="DL3314" t="str">
            <v>090106C16</v>
          </cell>
        </row>
        <row r="3315">
          <cell r="DL3315" t="str">
            <v>090106C17</v>
          </cell>
        </row>
        <row r="3316">
          <cell r="DL3316" t="str">
            <v>090106C18</v>
          </cell>
        </row>
        <row r="3317">
          <cell r="DL3317" t="str">
            <v>090106C19</v>
          </cell>
        </row>
        <row r="3318">
          <cell r="DL3318" t="str">
            <v>090107C01</v>
          </cell>
        </row>
        <row r="3319">
          <cell r="DL3319" t="str">
            <v>090107C02</v>
          </cell>
        </row>
        <row r="3320">
          <cell r="DL3320" t="str">
            <v>090107C03</v>
          </cell>
        </row>
        <row r="3321">
          <cell r="DL3321" t="str">
            <v>090107C04</v>
          </cell>
        </row>
        <row r="3322">
          <cell r="DL3322" t="str">
            <v>090107C05</v>
          </cell>
        </row>
        <row r="3323">
          <cell r="DL3323" t="str">
            <v>090107C06</v>
          </cell>
        </row>
        <row r="3324">
          <cell r="DL3324" t="str">
            <v>090107C07</v>
          </cell>
        </row>
        <row r="3325">
          <cell r="DL3325" t="str">
            <v>090107C08</v>
          </cell>
        </row>
        <row r="3326">
          <cell r="DL3326" t="str">
            <v>090107C09</v>
          </cell>
        </row>
        <row r="3327">
          <cell r="DL3327" t="str">
            <v>090107C10</v>
          </cell>
        </row>
        <row r="3328">
          <cell r="DL3328" t="str">
            <v>090107C11</v>
          </cell>
        </row>
        <row r="3329">
          <cell r="DL3329" t="str">
            <v>090107C12</v>
          </cell>
        </row>
        <row r="3330">
          <cell r="DL3330" t="str">
            <v>090107C13</v>
          </cell>
        </row>
        <row r="3331">
          <cell r="DL3331" t="str">
            <v>090107C14</v>
          </cell>
        </row>
        <row r="3332">
          <cell r="DL3332" t="str">
            <v>090107C15</v>
          </cell>
        </row>
        <row r="3333">
          <cell r="DL3333" t="str">
            <v>090107C16</v>
          </cell>
        </row>
        <row r="3334">
          <cell r="DL3334" t="str">
            <v>090107C17</v>
          </cell>
        </row>
        <row r="3335">
          <cell r="DL3335" t="str">
            <v>090107C18</v>
          </cell>
        </row>
        <row r="3336">
          <cell r="DL3336" t="str">
            <v>090107C19</v>
          </cell>
        </row>
        <row r="3337">
          <cell r="DL3337" t="str">
            <v>0905LLL01</v>
          </cell>
        </row>
        <row r="3338">
          <cell r="DL3338" t="str">
            <v>0905LLL02</v>
          </cell>
        </row>
        <row r="3339">
          <cell r="DL3339" t="str">
            <v>0905LLL03</v>
          </cell>
        </row>
        <row r="3340">
          <cell r="DL3340" t="str">
            <v>0905LLL04</v>
          </cell>
        </row>
        <row r="3341">
          <cell r="DL3341" t="str">
            <v>0905LLL05</v>
          </cell>
        </row>
        <row r="3342">
          <cell r="DL3342" t="str">
            <v>0905LLL06</v>
          </cell>
        </row>
        <row r="3343">
          <cell r="DL3343" t="str">
            <v>0905LLL07</v>
          </cell>
        </row>
        <row r="3344">
          <cell r="DL3344" t="str">
            <v>0905LLL08</v>
          </cell>
        </row>
        <row r="3345">
          <cell r="DL3345" t="str">
            <v>0905LLL09</v>
          </cell>
        </row>
        <row r="3346">
          <cell r="DL3346" t="str">
            <v>0905LLL10</v>
          </cell>
        </row>
        <row r="3347">
          <cell r="DL3347" t="str">
            <v>0905LLL11</v>
          </cell>
        </row>
        <row r="3348">
          <cell r="DL3348" t="str">
            <v>0905LLL12</v>
          </cell>
        </row>
        <row r="3349">
          <cell r="DL3349" t="str">
            <v>0905LLL13</v>
          </cell>
        </row>
        <row r="3350">
          <cell r="DL3350" t="str">
            <v>0905LLL14</v>
          </cell>
        </row>
        <row r="3351">
          <cell r="DL3351" t="str">
            <v>0905LLL15</v>
          </cell>
        </row>
        <row r="3352">
          <cell r="DL3352" t="str">
            <v>0905LLL16</v>
          </cell>
        </row>
        <row r="3353">
          <cell r="DL3353" t="str">
            <v>0905LLL17</v>
          </cell>
        </row>
        <row r="3354">
          <cell r="DL3354" t="str">
            <v>0905LLL18</v>
          </cell>
        </row>
        <row r="3355">
          <cell r="DL3355" t="str">
            <v>0905LLL19</v>
          </cell>
        </row>
        <row r="3356">
          <cell r="DL3356" t="str">
            <v>0905LLL01</v>
          </cell>
        </row>
        <row r="3357">
          <cell r="DL3357" t="str">
            <v>0905LLL02</v>
          </cell>
        </row>
        <row r="3358">
          <cell r="DL3358" t="str">
            <v>0905LLL03</v>
          </cell>
        </row>
        <row r="3359">
          <cell r="DL3359" t="str">
            <v>0905LLL04</v>
          </cell>
        </row>
        <row r="3360">
          <cell r="DL3360" t="str">
            <v>0905LLL05</v>
          </cell>
        </row>
        <row r="3361">
          <cell r="DL3361" t="str">
            <v>0905LLL06</v>
          </cell>
        </row>
        <row r="3362">
          <cell r="DL3362" t="str">
            <v>0905LLL07</v>
          </cell>
        </row>
        <row r="3363">
          <cell r="DL3363" t="str">
            <v>0905LLL08</v>
          </cell>
        </row>
        <row r="3364">
          <cell r="DL3364" t="str">
            <v>0905LLL09</v>
          </cell>
        </row>
        <row r="3365">
          <cell r="DL3365" t="str">
            <v>0905LLL10</v>
          </cell>
        </row>
        <row r="3366">
          <cell r="DL3366" t="str">
            <v>0905LLL11</v>
          </cell>
        </row>
        <row r="3367">
          <cell r="DL3367" t="str">
            <v>0905LLL12</v>
          </cell>
        </row>
        <row r="3368">
          <cell r="DL3368" t="str">
            <v>0905LLL13</v>
          </cell>
        </row>
        <row r="3369">
          <cell r="DL3369" t="str">
            <v>0905LLL14</v>
          </cell>
        </row>
        <row r="3370">
          <cell r="DL3370" t="str">
            <v>0905LLL15</v>
          </cell>
        </row>
        <row r="3371">
          <cell r="DL3371" t="str">
            <v>0905LLL16</v>
          </cell>
        </row>
        <row r="3372">
          <cell r="DL3372" t="str">
            <v>0905LLL17</v>
          </cell>
        </row>
        <row r="3373">
          <cell r="DL3373" t="str">
            <v>0905LLL18</v>
          </cell>
        </row>
        <row r="3374">
          <cell r="DL3374" t="str">
            <v>0905LLL19</v>
          </cell>
        </row>
        <row r="3375">
          <cell r="DL3375" t="str">
            <v>0905LLL01</v>
          </cell>
        </row>
        <row r="3376">
          <cell r="DL3376" t="str">
            <v>0905LLL02</v>
          </cell>
        </row>
        <row r="3377">
          <cell r="DL3377" t="str">
            <v>0905LLL03</v>
          </cell>
        </row>
        <row r="3378">
          <cell r="DL3378" t="str">
            <v>0905LLL04</v>
          </cell>
        </row>
        <row r="3379">
          <cell r="DL3379" t="str">
            <v>0905LLL05</v>
          </cell>
        </row>
        <row r="3380">
          <cell r="DL3380" t="str">
            <v>0905LLL06</v>
          </cell>
        </row>
        <row r="3381">
          <cell r="DL3381" t="str">
            <v>0905LLL07</v>
          </cell>
        </row>
        <row r="3382">
          <cell r="DL3382" t="str">
            <v>0905LLL08</v>
          </cell>
        </row>
        <row r="3383">
          <cell r="DL3383" t="str">
            <v>0905LLL09</v>
          </cell>
        </row>
        <row r="3384">
          <cell r="DL3384" t="str">
            <v>0905LLL10</v>
          </cell>
        </row>
        <row r="3385">
          <cell r="DL3385" t="str">
            <v>0905LLL11</v>
          </cell>
        </row>
        <row r="3386">
          <cell r="DL3386" t="str">
            <v>0905LLL12</v>
          </cell>
        </row>
        <row r="3387">
          <cell r="DL3387" t="str">
            <v>0905LLL13</v>
          </cell>
        </row>
        <row r="3388">
          <cell r="DL3388" t="str">
            <v>0905LLL14</v>
          </cell>
        </row>
        <row r="3389">
          <cell r="DL3389" t="str">
            <v>0905LLL15</v>
          </cell>
        </row>
        <row r="3390">
          <cell r="DL3390" t="str">
            <v>0905LLL16</v>
          </cell>
        </row>
        <row r="3391">
          <cell r="DL3391" t="str">
            <v>0905LLL17</v>
          </cell>
        </row>
        <row r="3392">
          <cell r="DL3392" t="str">
            <v>0905LLL18</v>
          </cell>
        </row>
        <row r="3393">
          <cell r="DL3393" t="str">
            <v>0905LLL19</v>
          </cell>
        </row>
        <row r="3394">
          <cell r="DL3394" t="str">
            <v>0905LLL01</v>
          </cell>
        </row>
        <row r="3395">
          <cell r="DL3395" t="str">
            <v>0905LLL02</v>
          </cell>
        </row>
        <row r="3396">
          <cell r="DL3396" t="str">
            <v>0905LLL03</v>
          </cell>
        </row>
        <row r="3397">
          <cell r="DL3397" t="str">
            <v>0905LLL04</v>
          </cell>
        </row>
        <row r="3398">
          <cell r="DL3398" t="str">
            <v>0905LLL05</v>
          </cell>
        </row>
        <row r="3399">
          <cell r="DL3399" t="str">
            <v>0905LLL06</v>
          </cell>
        </row>
        <row r="3400">
          <cell r="DL3400" t="str">
            <v>0905LLL07</v>
          </cell>
        </row>
        <row r="3401">
          <cell r="DL3401" t="str">
            <v>0905LLL08</v>
          </cell>
        </row>
        <row r="3402">
          <cell r="DL3402" t="str">
            <v>0905LLL09</v>
          </cell>
        </row>
        <row r="3403">
          <cell r="DL3403" t="str">
            <v>0905LLL10</v>
          </cell>
        </row>
        <row r="3404">
          <cell r="DL3404" t="str">
            <v>0905LLL11</v>
          </cell>
        </row>
        <row r="3405">
          <cell r="DL3405" t="str">
            <v>0905LLL12</v>
          </cell>
        </row>
        <row r="3406">
          <cell r="DL3406" t="str">
            <v>0905LLL13</v>
          </cell>
        </row>
        <row r="3407">
          <cell r="DL3407" t="str">
            <v>0905LLL14</v>
          </cell>
        </row>
        <row r="3408">
          <cell r="DL3408" t="str">
            <v>0905LLL15</v>
          </cell>
        </row>
        <row r="3409">
          <cell r="DL3409" t="str">
            <v>0905LLL16</v>
          </cell>
        </row>
        <row r="3410">
          <cell r="DL3410" t="str">
            <v>0905LLL17</v>
          </cell>
        </row>
        <row r="3411">
          <cell r="DL3411" t="str">
            <v>0905LLL18</v>
          </cell>
        </row>
        <row r="3412">
          <cell r="DL3412" t="str">
            <v>0905LLL19</v>
          </cell>
        </row>
        <row r="3413">
          <cell r="DL3413" t="str">
            <v>0905LLL01</v>
          </cell>
        </row>
        <row r="3414">
          <cell r="DL3414" t="str">
            <v>0905LLL02</v>
          </cell>
        </row>
        <row r="3415">
          <cell r="DL3415" t="str">
            <v>0905LLL03</v>
          </cell>
        </row>
        <row r="3416">
          <cell r="DL3416" t="str">
            <v>0905LLL04</v>
          </cell>
        </row>
        <row r="3417">
          <cell r="DL3417" t="str">
            <v>0905LLL05</v>
          </cell>
        </row>
        <row r="3418">
          <cell r="DL3418" t="str">
            <v>0905LLL06</v>
          </cell>
        </row>
        <row r="3419">
          <cell r="DL3419" t="str">
            <v>0905LLL07</v>
          </cell>
        </row>
        <row r="3420">
          <cell r="DL3420" t="str">
            <v>0905LLL08</v>
          </cell>
        </row>
        <row r="3421">
          <cell r="DL3421" t="str">
            <v>0905LLL09</v>
          </cell>
        </row>
        <row r="3422">
          <cell r="DL3422" t="str">
            <v>0905LLL10</v>
          </cell>
        </row>
        <row r="3423">
          <cell r="DL3423" t="str">
            <v>0905LLL11</v>
          </cell>
        </row>
        <row r="3424">
          <cell r="DL3424" t="str">
            <v>0905LLL12</v>
          </cell>
        </row>
        <row r="3425">
          <cell r="DL3425" t="str">
            <v>0905LLL13</v>
          </cell>
        </row>
        <row r="3426">
          <cell r="DL3426" t="str">
            <v>0905LLL14</v>
          </cell>
        </row>
        <row r="3427">
          <cell r="DL3427" t="str">
            <v>0905LLL15</v>
          </cell>
        </row>
        <row r="3428">
          <cell r="DL3428" t="str">
            <v>0905LLL16</v>
          </cell>
        </row>
        <row r="3429">
          <cell r="DL3429" t="str">
            <v>0905LLL17</v>
          </cell>
        </row>
        <row r="3430">
          <cell r="DL3430" t="str">
            <v>0905LLL18</v>
          </cell>
        </row>
        <row r="3431">
          <cell r="DL3431" t="str">
            <v>0905LLL19</v>
          </cell>
        </row>
        <row r="3432">
          <cell r="DL3432" t="str">
            <v>0905LLL01</v>
          </cell>
        </row>
        <row r="3433">
          <cell r="DL3433" t="str">
            <v>0905LLL02</v>
          </cell>
        </row>
        <row r="3434">
          <cell r="DL3434" t="str">
            <v>0905LLL03</v>
          </cell>
        </row>
        <row r="3435">
          <cell r="DL3435" t="str">
            <v>0905LLL04</v>
          </cell>
        </row>
        <row r="3436">
          <cell r="DL3436" t="str">
            <v>0905LLL05</v>
          </cell>
        </row>
        <row r="3437">
          <cell r="DL3437" t="str">
            <v>0905LLL06</v>
          </cell>
        </row>
        <row r="3438">
          <cell r="DL3438" t="str">
            <v>0905LLL07</v>
          </cell>
        </row>
        <row r="3439">
          <cell r="DL3439" t="str">
            <v>0905LLL08</v>
          </cell>
        </row>
        <row r="3440">
          <cell r="DL3440" t="str">
            <v>0905LLL09</v>
          </cell>
        </row>
        <row r="3441">
          <cell r="DL3441" t="str">
            <v>0905LLL10</v>
          </cell>
        </row>
        <row r="3442">
          <cell r="DL3442" t="str">
            <v>0905LLL11</v>
          </cell>
        </row>
        <row r="3443">
          <cell r="DL3443" t="str">
            <v>0905LLL12</v>
          </cell>
        </row>
        <row r="3444">
          <cell r="DL3444" t="str">
            <v>0905LLL13</v>
          </cell>
        </row>
        <row r="3445">
          <cell r="DL3445" t="str">
            <v>0905LLL14</v>
          </cell>
        </row>
        <row r="3446">
          <cell r="DL3446" t="str">
            <v>0905LLL15</v>
          </cell>
        </row>
        <row r="3447">
          <cell r="DL3447" t="str">
            <v>0905LLL16</v>
          </cell>
        </row>
        <row r="3448">
          <cell r="DL3448" t="str">
            <v>0905LLL17</v>
          </cell>
        </row>
        <row r="3449">
          <cell r="DL3449" t="str">
            <v>0905LLL18</v>
          </cell>
        </row>
        <row r="3450">
          <cell r="DL3450" t="str">
            <v>0905LLL19</v>
          </cell>
        </row>
        <row r="3451">
          <cell r="DL3451" t="str">
            <v>090206F01</v>
          </cell>
        </row>
        <row r="3452">
          <cell r="DL3452" t="str">
            <v>090206F02</v>
          </cell>
        </row>
        <row r="3453">
          <cell r="DL3453" t="str">
            <v>090206F03</v>
          </cell>
        </row>
        <row r="3454">
          <cell r="DL3454" t="str">
            <v>090206F04</v>
          </cell>
        </row>
        <row r="3455">
          <cell r="DL3455" t="str">
            <v>090206F05</v>
          </cell>
        </row>
        <row r="3456">
          <cell r="DL3456" t="str">
            <v>090206F06</v>
          </cell>
        </row>
        <row r="3457">
          <cell r="DL3457" t="str">
            <v>090206F07</v>
          </cell>
        </row>
        <row r="3458">
          <cell r="DL3458" t="str">
            <v>090206F08</v>
          </cell>
        </row>
        <row r="3459">
          <cell r="DL3459" t="str">
            <v>090206F09</v>
          </cell>
        </row>
        <row r="3460">
          <cell r="DL3460" t="str">
            <v>090206F10</v>
          </cell>
        </row>
        <row r="3461">
          <cell r="DL3461" t="str">
            <v>090206F11</v>
          </cell>
        </row>
        <row r="3462">
          <cell r="DL3462" t="str">
            <v>090206F12</v>
          </cell>
        </row>
        <row r="3463">
          <cell r="DL3463" t="str">
            <v>090206F13</v>
          </cell>
        </row>
        <row r="3464">
          <cell r="DL3464" t="str">
            <v>090206F14</v>
          </cell>
        </row>
        <row r="3465">
          <cell r="DL3465" t="str">
            <v>090206F15</v>
          </cell>
        </row>
        <row r="3466">
          <cell r="DL3466" t="str">
            <v>090206F16</v>
          </cell>
        </row>
        <row r="3467">
          <cell r="DL3467" t="str">
            <v>090206F17</v>
          </cell>
        </row>
        <row r="3468">
          <cell r="DL3468" t="str">
            <v>090206F18</v>
          </cell>
        </row>
        <row r="3469">
          <cell r="DL3469" t="str">
            <v>090206F19</v>
          </cell>
        </row>
        <row r="3470">
          <cell r="DL3470" t="str">
            <v>090206M01</v>
          </cell>
        </row>
        <row r="3471">
          <cell r="DL3471" t="str">
            <v>090206M02</v>
          </cell>
        </row>
        <row r="3472">
          <cell r="DL3472" t="str">
            <v>090206M03</v>
          </cell>
        </row>
        <row r="3473">
          <cell r="DL3473" t="str">
            <v>090206M04</v>
          </cell>
        </row>
        <row r="3474">
          <cell r="DL3474" t="str">
            <v>090206M05</v>
          </cell>
        </row>
        <row r="3475">
          <cell r="DL3475" t="str">
            <v>090206M06</v>
          </cell>
        </row>
        <row r="3476">
          <cell r="DL3476" t="str">
            <v>090206M07</v>
          </cell>
        </row>
        <row r="3477">
          <cell r="DL3477" t="str">
            <v>090206M08</v>
          </cell>
        </row>
        <row r="3478">
          <cell r="DL3478" t="str">
            <v>090206M09</v>
          </cell>
        </row>
        <row r="3479">
          <cell r="DL3479" t="str">
            <v>090206M10</v>
          </cell>
        </row>
        <row r="3480">
          <cell r="DL3480" t="str">
            <v>090206M11</v>
          </cell>
        </row>
        <row r="3481">
          <cell r="DL3481" t="str">
            <v>090206M12</v>
          </cell>
        </row>
        <row r="3482">
          <cell r="DL3482" t="str">
            <v>090206M13</v>
          </cell>
        </row>
        <row r="3483">
          <cell r="DL3483" t="str">
            <v>090206M14</v>
          </cell>
        </row>
        <row r="3484">
          <cell r="DL3484" t="str">
            <v>090206M15</v>
          </cell>
        </row>
        <row r="3485">
          <cell r="DL3485" t="str">
            <v>090206M16</v>
          </cell>
        </row>
        <row r="3486">
          <cell r="DL3486" t="str">
            <v>090206M17</v>
          </cell>
        </row>
        <row r="3487">
          <cell r="DL3487" t="str">
            <v>090206M18</v>
          </cell>
        </row>
        <row r="3488">
          <cell r="DL3488" t="str">
            <v>090206M19</v>
          </cell>
        </row>
        <row r="3489">
          <cell r="DL3489" t="str">
            <v>090207F01</v>
          </cell>
        </row>
        <row r="3490">
          <cell r="DL3490" t="str">
            <v>090207F02</v>
          </cell>
        </row>
        <row r="3491">
          <cell r="DL3491" t="str">
            <v>090207F03</v>
          </cell>
        </row>
        <row r="3492">
          <cell r="DL3492" t="str">
            <v>090207F04</v>
          </cell>
        </row>
        <row r="3493">
          <cell r="DL3493" t="str">
            <v>090207F05</v>
          </cell>
        </row>
        <row r="3494">
          <cell r="DL3494" t="str">
            <v>090207F06</v>
          </cell>
        </row>
        <row r="3495">
          <cell r="DL3495" t="str">
            <v>090207F07</v>
          </cell>
        </row>
        <row r="3496">
          <cell r="DL3496" t="str">
            <v>090207F08</v>
          </cell>
        </row>
        <row r="3497">
          <cell r="DL3497" t="str">
            <v>090207F09</v>
          </cell>
        </row>
        <row r="3498">
          <cell r="DL3498" t="str">
            <v>090207F10</v>
          </cell>
        </row>
        <row r="3499">
          <cell r="DL3499" t="str">
            <v>090207F11</v>
          </cell>
        </row>
        <row r="3500">
          <cell r="DL3500" t="str">
            <v>090207F12</v>
          </cell>
        </row>
        <row r="3501">
          <cell r="DL3501" t="str">
            <v>090207F13</v>
          </cell>
        </row>
        <row r="3502">
          <cell r="DL3502" t="str">
            <v>090207F14</v>
          </cell>
        </row>
        <row r="3503">
          <cell r="DL3503" t="str">
            <v>090207F15</v>
          </cell>
        </row>
        <row r="3504">
          <cell r="DL3504" t="str">
            <v>090207F16</v>
          </cell>
        </row>
        <row r="3505">
          <cell r="DL3505" t="str">
            <v>090207F17</v>
          </cell>
        </row>
        <row r="3506">
          <cell r="DL3506" t="str">
            <v>090207F18</v>
          </cell>
        </row>
        <row r="3507">
          <cell r="DL3507" t="str">
            <v>090207F19</v>
          </cell>
        </row>
        <row r="3508">
          <cell r="DL3508" t="str">
            <v>090207M01</v>
          </cell>
        </row>
        <row r="3509">
          <cell r="DL3509" t="str">
            <v>090207M02</v>
          </cell>
        </row>
        <row r="3510">
          <cell r="DL3510" t="str">
            <v>090207M03</v>
          </cell>
        </row>
        <row r="3511">
          <cell r="DL3511" t="str">
            <v>090207M04</v>
          </cell>
        </row>
        <row r="3512">
          <cell r="DL3512" t="str">
            <v>090207M05</v>
          </cell>
        </row>
        <row r="3513">
          <cell r="DL3513" t="str">
            <v>090207M06</v>
          </cell>
        </row>
        <row r="3514">
          <cell r="DL3514" t="str">
            <v>090207M07</v>
          </cell>
        </row>
        <row r="3515">
          <cell r="DL3515" t="str">
            <v>090207M08</v>
          </cell>
        </row>
        <row r="3516">
          <cell r="DL3516" t="str">
            <v>090207M09</v>
          </cell>
        </row>
        <row r="3517">
          <cell r="DL3517" t="str">
            <v>090207M10</v>
          </cell>
        </row>
        <row r="3518">
          <cell r="DL3518" t="str">
            <v>090207M11</v>
          </cell>
        </row>
        <row r="3519">
          <cell r="DL3519" t="str">
            <v>090207M12</v>
          </cell>
        </row>
        <row r="3520">
          <cell r="DL3520" t="str">
            <v>090207M13</v>
          </cell>
        </row>
        <row r="3521">
          <cell r="DL3521" t="str">
            <v>090207M14</v>
          </cell>
        </row>
        <row r="3522">
          <cell r="DL3522" t="str">
            <v>090207M15</v>
          </cell>
        </row>
        <row r="3523">
          <cell r="DL3523" t="str">
            <v>090207M16</v>
          </cell>
        </row>
        <row r="3524">
          <cell r="DL3524" t="str">
            <v>090207M17</v>
          </cell>
        </row>
        <row r="3525">
          <cell r="DL3525" t="str">
            <v>090207M18</v>
          </cell>
        </row>
        <row r="3526">
          <cell r="DL3526" t="str">
            <v>090207M19</v>
          </cell>
        </row>
        <row r="3527">
          <cell r="DL3527" t="str">
            <v>0903FLL01</v>
          </cell>
        </row>
        <row r="3528">
          <cell r="DL3528" t="str">
            <v>0903FLL02</v>
          </cell>
        </row>
        <row r="3529">
          <cell r="DL3529" t="str">
            <v>0903FLL03</v>
          </cell>
        </row>
        <row r="3530">
          <cell r="DL3530" t="str">
            <v>0903FLL04</v>
          </cell>
        </row>
        <row r="3531">
          <cell r="DL3531" t="str">
            <v>0903FLL05</v>
          </cell>
        </row>
        <row r="3532">
          <cell r="DL3532" t="str">
            <v>0903FLL06</v>
          </cell>
        </row>
        <row r="3533">
          <cell r="DL3533" t="str">
            <v>0903FLL07</v>
          </cell>
        </row>
        <row r="3534">
          <cell r="DL3534" t="str">
            <v>0903FLL08</v>
          </cell>
        </row>
        <row r="3535">
          <cell r="DL3535" t="str">
            <v>0903FLL09</v>
          </cell>
        </row>
        <row r="3536">
          <cell r="DL3536" t="str">
            <v>0903FLL10</v>
          </cell>
        </row>
        <row r="3537">
          <cell r="DL3537" t="str">
            <v>0903FLL11</v>
          </cell>
        </row>
        <row r="3538">
          <cell r="DL3538" t="str">
            <v>0903FLL12</v>
          </cell>
        </row>
        <row r="3539">
          <cell r="DL3539" t="str">
            <v>0903FLL13</v>
          </cell>
        </row>
        <row r="3540">
          <cell r="DL3540" t="str">
            <v>0903FLL14</v>
          </cell>
        </row>
        <row r="3541">
          <cell r="DL3541" t="str">
            <v>0903FLL15</v>
          </cell>
        </row>
        <row r="3542">
          <cell r="DL3542" t="str">
            <v>0903FLL16</v>
          </cell>
        </row>
        <row r="3543">
          <cell r="DL3543" t="str">
            <v>0903FLL17</v>
          </cell>
        </row>
        <row r="3544">
          <cell r="DL3544" t="str">
            <v>0903FLL18</v>
          </cell>
        </row>
        <row r="3545">
          <cell r="DL3545" t="str">
            <v>0903FLL19</v>
          </cell>
        </row>
        <row r="3546">
          <cell r="DL3546" t="str">
            <v>0904BLL01</v>
          </cell>
        </row>
        <row r="3547">
          <cell r="DL3547" t="str">
            <v>0904BLL02</v>
          </cell>
        </row>
        <row r="3548">
          <cell r="DL3548" t="str">
            <v>0904BLL03</v>
          </cell>
        </row>
        <row r="3549">
          <cell r="DL3549" t="str">
            <v>0904BLL04</v>
          </cell>
        </row>
        <row r="3550">
          <cell r="DL3550" t="str">
            <v>0904BLL05</v>
          </cell>
        </row>
        <row r="3551">
          <cell r="DL3551" t="str">
            <v>0904BLL06</v>
          </cell>
        </row>
        <row r="3552">
          <cell r="DL3552" t="str">
            <v>0904BLL07</v>
          </cell>
        </row>
        <row r="3553">
          <cell r="DL3553" t="str">
            <v>0904BLL08</v>
          </cell>
        </row>
        <row r="3554">
          <cell r="DL3554" t="str">
            <v>0904BLL09</v>
          </cell>
        </row>
        <row r="3555">
          <cell r="DL3555" t="str">
            <v>0904BLL10</v>
          </cell>
        </row>
        <row r="3556">
          <cell r="DL3556" t="str">
            <v>0904BLL11</v>
          </cell>
        </row>
        <row r="3557">
          <cell r="DL3557" t="str">
            <v>0904BLL12</v>
          </cell>
        </row>
        <row r="3558">
          <cell r="DL3558" t="str">
            <v>0904BLL13</v>
          </cell>
        </row>
        <row r="3559">
          <cell r="DL3559" t="str">
            <v>0904BLL14</v>
          </cell>
        </row>
        <row r="3560">
          <cell r="DL3560" t="str">
            <v>0904BLL15</v>
          </cell>
        </row>
        <row r="3561">
          <cell r="DL3561" t="str">
            <v>0904BLL16</v>
          </cell>
        </row>
        <row r="3562">
          <cell r="DL3562" t="str">
            <v>0904BLL17</v>
          </cell>
        </row>
        <row r="3563">
          <cell r="DL3563" t="str">
            <v>0904BLL18</v>
          </cell>
        </row>
        <row r="3564">
          <cell r="DL3564" t="str">
            <v>0904BLL19</v>
          </cell>
        </row>
        <row r="3565">
          <cell r="DL3565" t="str">
            <v>0905H0101</v>
          </cell>
        </row>
        <row r="3566">
          <cell r="DL3566" t="str">
            <v>0905H0102</v>
          </cell>
        </row>
        <row r="3567">
          <cell r="DL3567" t="str">
            <v>0905H0103</v>
          </cell>
        </row>
        <row r="3568">
          <cell r="DL3568" t="str">
            <v>0905H0104</v>
          </cell>
        </row>
        <row r="3569">
          <cell r="DL3569" t="str">
            <v>0905H0105</v>
          </cell>
        </row>
        <row r="3570">
          <cell r="DL3570" t="str">
            <v>0905H0106</v>
          </cell>
        </row>
        <row r="3571">
          <cell r="DL3571" t="str">
            <v>0905H0107</v>
          </cell>
        </row>
        <row r="3572">
          <cell r="DL3572" t="str">
            <v>0905H0108</v>
          </cell>
        </row>
        <row r="3573">
          <cell r="DL3573" t="str">
            <v>0905H0109</v>
          </cell>
        </row>
        <row r="3574">
          <cell r="DL3574" t="str">
            <v>0905H0110</v>
          </cell>
        </row>
        <row r="3575">
          <cell r="DL3575" t="str">
            <v>0905H0111</v>
          </cell>
        </row>
        <row r="3576">
          <cell r="DL3576" t="str">
            <v>0905H0112</v>
          </cell>
        </row>
        <row r="3577">
          <cell r="DL3577" t="str">
            <v>0905H0113</v>
          </cell>
        </row>
        <row r="3578">
          <cell r="DL3578" t="str">
            <v>0905H0114</v>
          </cell>
        </row>
        <row r="3579">
          <cell r="DL3579" t="str">
            <v>0905H0115</v>
          </cell>
        </row>
        <row r="3580">
          <cell r="DL3580" t="str">
            <v>0905H0116</v>
          </cell>
        </row>
        <row r="3581">
          <cell r="DL3581" t="str">
            <v>0905H0117</v>
          </cell>
        </row>
        <row r="3582">
          <cell r="DL3582" t="str">
            <v>0905H0118</v>
          </cell>
        </row>
        <row r="3583">
          <cell r="DL3583" t="str">
            <v>0905H0119</v>
          </cell>
        </row>
        <row r="3584">
          <cell r="DL3584" t="str">
            <v>0905H0201</v>
          </cell>
        </row>
        <row r="3585">
          <cell r="DL3585" t="str">
            <v>0905H0202</v>
          </cell>
        </row>
        <row r="3586">
          <cell r="DL3586" t="str">
            <v>0905H0203</v>
          </cell>
        </row>
        <row r="3587">
          <cell r="DL3587" t="str">
            <v>0905H0204</v>
          </cell>
        </row>
        <row r="3588">
          <cell r="DL3588" t="str">
            <v>0905H0205</v>
          </cell>
        </row>
        <row r="3589">
          <cell r="DL3589" t="str">
            <v>0905H0206</v>
          </cell>
        </row>
        <row r="3590">
          <cell r="DL3590" t="str">
            <v>0905H0207</v>
          </cell>
        </row>
        <row r="3591">
          <cell r="DL3591" t="str">
            <v>0905H0208</v>
          </cell>
        </row>
        <row r="3592">
          <cell r="DL3592" t="str">
            <v>0905H0209</v>
          </cell>
        </row>
        <row r="3593">
          <cell r="DL3593" t="str">
            <v>0905H0210</v>
          </cell>
        </row>
        <row r="3594">
          <cell r="DL3594" t="str">
            <v>0905H0211</v>
          </cell>
        </row>
        <row r="3595">
          <cell r="DL3595" t="str">
            <v>0905H0212</v>
          </cell>
        </row>
        <row r="3596">
          <cell r="DL3596" t="str">
            <v>0905H0213</v>
          </cell>
        </row>
        <row r="3597">
          <cell r="DL3597" t="str">
            <v>0905H0214</v>
          </cell>
        </row>
        <row r="3598">
          <cell r="DL3598" t="str">
            <v>0905H0215</v>
          </cell>
        </row>
        <row r="3599">
          <cell r="DL3599" t="str">
            <v>0905H0216</v>
          </cell>
        </row>
        <row r="3600">
          <cell r="DL3600" t="str">
            <v>0905H0217</v>
          </cell>
        </row>
        <row r="3601">
          <cell r="DL3601" t="str">
            <v>0905H0218</v>
          </cell>
        </row>
        <row r="3602">
          <cell r="DL3602" t="str">
            <v>0905H0219</v>
          </cell>
        </row>
        <row r="3603">
          <cell r="DL3603" t="str">
            <v>09KIKLLKI</v>
          </cell>
        </row>
      </sheetData>
      <sheetData sheetId="17"/>
      <sheetData sheetId="18"/>
      <sheetData sheetId="19"/>
      <sheetData sheetId="20"/>
      <sheetData sheetId="21">
        <row r="5">
          <cell r="AU5">
            <v>156.78111733191329</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ewide_FFS_EDCD_Child"/>
      <sheetName val="Statewide_FFS_EDCD_Adult"/>
      <sheetName val="PBM Rx Adjust"/>
      <sheetName val="Exempt Formula"/>
      <sheetName val="IP Hospital Adjust"/>
      <sheetName val="IP Psych Adjust"/>
      <sheetName val="Non ER Trans"/>
      <sheetName val="Emergency Transportation"/>
      <sheetName val="DME Fee"/>
      <sheetName val="Lab Fee"/>
      <sheetName val="Hep C Adj"/>
      <sheetName val="MC Adjustment"/>
      <sheetName val="Admin Adjust"/>
      <sheetName val="All Adj Summary - FFS_Child"/>
      <sheetName val="All Adj Summary - FFS_Adult"/>
      <sheetName val="FFS_Child Base Rates"/>
      <sheetName val="FFS_Adult Base Rates"/>
      <sheetName val="BACKGROUND =&gt;"/>
      <sheetName val="Claims Summary"/>
      <sheetName val="Adj Summary"/>
      <sheetName val="PBM Fees"/>
      <sheetName val="Brand Generic Mix"/>
      <sheetName val="MC Adjustment Calculation"/>
      <sheetName val="DME ADJ"/>
    </sheetNames>
    <sheetDataSet>
      <sheetData sheetId="0"/>
      <sheetData sheetId="1"/>
      <sheetData sheetId="2"/>
      <sheetData sheetId="3"/>
      <sheetData sheetId="4"/>
      <sheetData sheetId="5"/>
      <sheetData sheetId="6"/>
      <sheetData sheetId="7"/>
      <sheetData sheetId="8"/>
      <sheetData sheetId="9"/>
      <sheetData sheetId="10">
        <row r="33">
          <cell r="C33">
            <v>1.2811744905577725E-3</v>
          </cell>
          <cell r="D33">
            <v>1.464454364409881E-2</v>
          </cell>
        </row>
      </sheetData>
      <sheetData sheetId="11"/>
      <sheetData sheetId="12"/>
      <sheetData sheetId="13">
        <row r="11">
          <cell r="B11">
            <v>1.5487026591189945E-3</v>
          </cell>
        </row>
      </sheetData>
      <sheetData sheetId="14">
        <row r="11">
          <cell r="B11">
            <v>1.1561314819303892E-3</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A - Inpt Lag"/>
      <sheetName val="#1B - Physician Lag"/>
      <sheetName val="#1C - Rx Lag"/>
      <sheetName val="#1D - Other Lag"/>
      <sheetName val="Lag Summary"/>
      <sheetName val="#2A - Income Stmt"/>
      <sheetName val="#2B - Income Stmt"/>
      <sheetName val="#2C - Income Stmt"/>
      <sheetName val="#2D - Income Stmt"/>
      <sheetName val="#2E - Income Stmt"/>
      <sheetName val="#2F - Income Stmt"/>
      <sheetName val="#2G - Income Stmt"/>
      <sheetName val="#2H - Income Stmt"/>
      <sheetName val="#2I - Income Stmt"/>
      <sheetName val="#2J - Income Stmt"/>
      <sheetName val="#2K - Income Stmt"/>
      <sheetName val="#2L - Income Stmt"/>
      <sheetName val="#2M - Income Stmt"/>
      <sheetName val="#2N - Income Stmt"/>
      <sheetName val="#2O - Income Stmt"/>
      <sheetName val="#2P - Income Stmt"/>
      <sheetName val="#2Q - Income Stmt"/>
      <sheetName val="#2R - Income Stmt"/>
      <sheetName val="#2S - Income Stmt"/>
      <sheetName val="#3 - Maternity Cou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eer Review"/>
      <sheetName val="Inputs"/>
      <sheetName val="2013 ACA_Fee_Sch"/>
      <sheetName val="2014 ACA_Fee_Sch"/>
      <sheetName val="ACA PCP Claims_Data"/>
      <sheetName val="Base Claims"/>
      <sheetName val="Prov_List"/>
      <sheetName val="2013_Prov_List"/>
      <sheetName val="Output for Det"/>
      <sheetName val="Rate_Cell_Comparison"/>
    </sheetNames>
    <sheetDataSet>
      <sheetData sheetId="0"/>
      <sheetData sheetId="1"/>
      <sheetData sheetId="2">
        <row r="6">
          <cell r="C6">
            <v>201302</v>
          </cell>
        </row>
        <row r="7">
          <cell r="C7">
            <v>201303</v>
          </cell>
        </row>
        <row r="8">
          <cell r="C8">
            <v>201304</v>
          </cell>
        </row>
        <row r="9">
          <cell r="C9">
            <v>201305</v>
          </cell>
        </row>
        <row r="10">
          <cell r="C10">
            <v>201306</v>
          </cell>
        </row>
        <row r="11">
          <cell r="C11">
            <v>201307</v>
          </cell>
        </row>
        <row r="12">
          <cell r="C12">
            <v>201308</v>
          </cell>
        </row>
        <row r="13">
          <cell r="C13">
            <v>201309</v>
          </cell>
        </row>
        <row r="14">
          <cell r="C14">
            <v>201310</v>
          </cell>
        </row>
        <row r="15">
          <cell r="C15">
            <v>201311</v>
          </cell>
        </row>
        <row r="16">
          <cell r="C16">
            <v>201312</v>
          </cell>
        </row>
        <row r="17">
          <cell r="C17">
            <v>201401</v>
          </cell>
        </row>
        <row r="18">
          <cell r="C18">
            <v>201402</v>
          </cell>
        </row>
        <row r="19">
          <cell r="C19">
            <v>201403</v>
          </cell>
        </row>
        <row r="20">
          <cell r="C20">
            <v>201404</v>
          </cell>
        </row>
        <row r="21">
          <cell r="C21">
            <v>201405</v>
          </cell>
        </row>
        <row r="22">
          <cell r="C22">
            <v>201406</v>
          </cell>
        </row>
        <row r="23">
          <cell r="C23">
            <v>201407</v>
          </cell>
        </row>
        <row r="24">
          <cell r="C24">
            <v>201408</v>
          </cell>
        </row>
        <row r="25">
          <cell r="C25">
            <v>201409</v>
          </cell>
        </row>
        <row r="26">
          <cell r="C26">
            <v>201410</v>
          </cell>
        </row>
        <row r="27">
          <cell r="C27">
            <v>201411</v>
          </cell>
        </row>
        <row r="28">
          <cell r="C28">
            <v>201412</v>
          </cell>
        </row>
        <row r="29">
          <cell r="C29" t="str">
            <v>2013 Final Determination</v>
          </cell>
        </row>
        <row r="30">
          <cell r="C30" t="str">
            <v>2014 Interim Determination</v>
          </cell>
        </row>
        <row r="31">
          <cell r="C31" t="str">
            <v>Jan 13 Benchmarks</v>
          </cell>
        </row>
        <row r="32">
          <cell r="C32" t="str">
            <v>Feb-Jun13 Benchmarks</v>
          </cell>
        </row>
        <row r="33">
          <cell r="C33" t="str">
            <v>2013B Benchmarks</v>
          </cell>
        </row>
        <row r="34">
          <cell r="C34" t="str">
            <v>2014A Benchmarks</v>
          </cell>
        </row>
        <row r="35">
          <cell r="C35" t="str">
            <v>2014B Benchmarks</v>
          </cell>
        </row>
        <row r="36">
          <cell r="C36" t="str">
            <v>All</v>
          </cell>
        </row>
      </sheetData>
      <sheetData sheetId="3"/>
      <sheetData sheetId="4"/>
      <sheetData sheetId="5"/>
      <sheetData sheetId="6"/>
      <sheetData sheetId="7"/>
      <sheetData sheetId="8"/>
      <sheetData sheetId="9"/>
      <sheetData sheetId="1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dmin Assumption"/>
      <sheetName val="Composte Rates by COS Low"/>
      <sheetName val="Composite Rate by COS High"/>
      <sheetName val="Composite Rate Summary Low"/>
      <sheetName val="Composite Rate Summary High"/>
      <sheetName val="Rate Summary Low"/>
      <sheetName val="Rate Summary High"/>
      <sheetName val="Blended Low"/>
      <sheetName val="Blended High"/>
      <sheetName val="Ad Hoc Low"/>
      <sheetName val="Encounter Low"/>
      <sheetName val="FFS Low"/>
      <sheetName val="Ad Hoc High"/>
      <sheetName val="Encounter High"/>
      <sheetName val="FFS High"/>
      <sheetName val="MMs&amp;Deliv For Composite Rates"/>
      <sheetName val="Dec-2012 Restricted Enrollment"/>
      <sheetName val="Dec-2012 Deliveries"/>
      <sheetName val="Target PMPM Summary"/>
      <sheetName val="Attachment D"/>
      <sheetName val="Attachment A"/>
      <sheetName val="Attachment C"/>
    </sheetNames>
    <sheetDataSet>
      <sheetData sheetId="0"/>
      <sheetData sheetId="1">
        <row r="14">
          <cell r="A14" t="str">
            <v>01</v>
          </cell>
        </row>
      </sheetData>
      <sheetData sheetId="2"/>
      <sheetData sheetId="3"/>
      <sheetData sheetId="4">
        <row r="14">
          <cell r="G14">
            <v>0.73824080075833398</v>
          </cell>
        </row>
      </sheetData>
      <sheetData sheetId="5"/>
      <sheetData sheetId="6">
        <row r="4">
          <cell r="A4" t="str">
            <v>010101C</v>
          </cell>
        </row>
      </sheetData>
      <sheetData sheetId="7">
        <row r="4">
          <cell r="A4" t="str">
            <v>010101C</v>
          </cell>
        </row>
      </sheetData>
      <sheetData sheetId="8"/>
      <sheetData sheetId="9"/>
      <sheetData sheetId="10">
        <row r="4005">
          <cell r="O4005">
            <v>26.065339892400171</v>
          </cell>
        </row>
      </sheetData>
      <sheetData sheetId="11">
        <row r="4005">
          <cell r="O4005">
            <v>22.248174168780427</v>
          </cell>
        </row>
      </sheetData>
      <sheetData sheetId="12">
        <row r="4005">
          <cell r="O4005">
            <v>18.178119826139213</v>
          </cell>
        </row>
      </sheetData>
      <sheetData sheetId="13">
        <row r="4005">
          <cell r="O4005">
            <v>26.38062330022305</v>
          </cell>
        </row>
      </sheetData>
      <sheetData sheetId="14">
        <row r="4005">
          <cell r="O4005">
            <v>22.517285571076581</v>
          </cell>
        </row>
      </sheetData>
      <sheetData sheetId="15">
        <row r="4005">
          <cell r="O4005">
            <v>20.744300230998796</v>
          </cell>
        </row>
      </sheetData>
      <sheetData sheetId="16"/>
      <sheetData sheetId="17"/>
      <sheetData sheetId="18"/>
      <sheetData sheetId="19"/>
      <sheetData sheetId="20"/>
      <sheetData sheetId="21"/>
      <sheetData sheetId="2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gcat5"/>
      <sheetName val="Hospital"/>
      <sheetName val="Medical"/>
      <sheetName val="lag"/>
      <sheetName val="data_mem"/>
      <sheetName val="data_clm"/>
    </sheetNames>
    <sheetDataSet>
      <sheetData sheetId="0" refreshError="1"/>
      <sheetData sheetId="1" refreshError="1"/>
      <sheetData sheetId="2" refreshError="1"/>
      <sheetData sheetId="3" refreshError="1">
        <row r="9">
          <cell r="A9" t="str">
            <v>NJ</v>
          </cell>
          <cell r="B9">
            <v>1</v>
          </cell>
          <cell r="C9" t="str">
            <v>TANF</v>
          </cell>
          <cell r="D9">
            <v>1</v>
          </cell>
          <cell r="E9" t="str">
            <v>N</v>
          </cell>
          <cell r="F9">
            <v>1</v>
          </cell>
          <cell r="G9" t="str">
            <v>X</v>
          </cell>
          <cell r="H9">
            <v>1</v>
          </cell>
          <cell r="I9" t="str">
            <v>IPFOT</v>
          </cell>
        </row>
        <row r="10">
          <cell r="C10" t="str">
            <v>SSI</v>
          </cell>
          <cell r="D10">
            <v>1</v>
          </cell>
          <cell r="E10" t="str">
            <v>C</v>
          </cell>
          <cell r="F10">
            <v>1</v>
          </cell>
          <cell r="I10" t="str">
            <v>IPFOB</v>
          </cell>
        </row>
        <row r="11">
          <cell r="C11" t="str">
            <v>KA</v>
          </cell>
          <cell r="D11">
            <v>1</v>
          </cell>
          <cell r="E11" t="str">
            <v>S</v>
          </cell>
          <cell r="F11">
            <v>1</v>
          </cell>
          <cell r="I11" t="str">
            <v>OPFHE</v>
          </cell>
          <cell r="J11">
            <v>1</v>
          </cell>
        </row>
        <row r="12">
          <cell r="C12" t="str">
            <v>KBCD</v>
          </cell>
          <cell r="D12">
            <v>1</v>
          </cell>
          <cell r="I12" t="str">
            <v>OPFHS</v>
          </cell>
          <cell r="J12">
            <v>1</v>
          </cell>
        </row>
        <row r="13">
          <cell r="C13" t="str">
            <v>DY</v>
          </cell>
          <cell r="D13">
            <v>1</v>
          </cell>
          <cell r="I13" t="str">
            <v>OPFHL</v>
          </cell>
          <cell r="J13">
            <v>1</v>
          </cell>
        </row>
        <row r="14">
          <cell r="C14" t="str">
            <v>FC</v>
          </cell>
          <cell r="D14">
            <v>1</v>
          </cell>
          <cell r="I14" t="str">
            <v>OPFHR</v>
          </cell>
          <cell r="J14">
            <v>1</v>
          </cell>
        </row>
        <row r="15">
          <cell r="C15" t="str">
            <v>AC</v>
          </cell>
          <cell r="D15">
            <v>1</v>
          </cell>
          <cell r="I15" t="str">
            <v>OPFHO</v>
          </cell>
          <cell r="J15">
            <v>1</v>
          </cell>
        </row>
        <row r="16">
          <cell r="C16" t="str">
            <v>FE</v>
          </cell>
          <cell r="D16">
            <v>1</v>
          </cell>
          <cell r="I16" t="str">
            <v>PHYPC</v>
          </cell>
        </row>
        <row r="17">
          <cell r="C17" t="str">
            <v>FP</v>
          </cell>
          <cell r="D17">
            <v>1</v>
          </cell>
          <cell r="I17" t="str">
            <v>PHYSP</v>
          </cell>
        </row>
        <row r="18">
          <cell r="C18" t="str">
            <v>FS</v>
          </cell>
          <cell r="D18">
            <v>1</v>
          </cell>
          <cell r="I18" t="str">
            <v>OTH</v>
          </cell>
          <cell r="J18">
            <v>1</v>
          </cell>
        </row>
        <row r="19">
          <cell r="C19" t="str">
            <v>FY</v>
          </cell>
          <cell r="D19">
            <v>1</v>
          </cell>
        </row>
        <row r="20">
          <cell r="C20" t="str">
            <v>F1</v>
          </cell>
          <cell r="D20">
            <v>1</v>
          </cell>
        </row>
        <row r="21">
          <cell r="C21" t="str">
            <v>F2</v>
          </cell>
          <cell r="D21">
            <v>1</v>
          </cell>
        </row>
        <row r="22">
          <cell r="C22" t="str">
            <v>F3</v>
          </cell>
          <cell r="D22">
            <v>1</v>
          </cell>
        </row>
        <row r="23">
          <cell r="C23" t="str">
            <v>F4</v>
          </cell>
          <cell r="D23">
            <v>1</v>
          </cell>
        </row>
        <row r="24">
          <cell r="C24" t="str">
            <v>FT</v>
          </cell>
          <cell r="D24">
            <v>1</v>
          </cell>
        </row>
      </sheetData>
      <sheetData sheetId="4" refreshError="1"/>
      <sheetData sheetId="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le Creator"/>
      <sheetName val="Increases"/>
      <sheetName val="Decreases"/>
      <sheetName val="Deletes"/>
      <sheetName val="Adds &amp; Reactivates"/>
      <sheetName val="Complete MAC List"/>
      <sheetName val="Internal Complete MAC List"/>
      <sheetName val="NC MAC"/>
      <sheetName val="PDF Exhibit"/>
    </sheetNames>
    <sheetDataSet>
      <sheetData sheetId="0">
        <row r="16">
          <cell r="D16">
            <v>40821</v>
          </cell>
        </row>
      </sheetData>
      <sheetData sheetId="1"/>
      <sheetData sheetId="2"/>
      <sheetData sheetId="3"/>
      <sheetData sheetId="4"/>
      <sheetData sheetId="5"/>
      <sheetData sheetId="6"/>
      <sheetData sheetId="7">
        <row r="4">
          <cell r="AE4">
            <v>1</v>
          </cell>
          <cell r="AF4" t="str">
            <v>January</v>
          </cell>
        </row>
        <row r="5">
          <cell r="AE5">
            <v>2</v>
          </cell>
          <cell r="AF5" t="str">
            <v>February</v>
          </cell>
        </row>
        <row r="6">
          <cell r="AE6">
            <v>3</v>
          </cell>
          <cell r="AF6" t="str">
            <v>March</v>
          </cell>
        </row>
        <row r="7">
          <cell r="AE7">
            <v>4</v>
          </cell>
          <cell r="AF7" t="str">
            <v>April</v>
          </cell>
        </row>
        <row r="8">
          <cell r="AE8">
            <v>5</v>
          </cell>
          <cell r="AF8" t="str">
            <v>May</v>
          </cell>
        </row>
        <row r="9">
          <cell r="AE9">
            <v>6</v>
          </cell>
          <cell r="AF9" t="str">
            <v>June</v>
          </cell>
        </row>
        <row r="10">
          <cell r="AE10">
            <v>7</v>
          </cell>
          <cell r="AF10" t="str">
            <v>July</v>
          </cell>
        </row>
        <row r="11">
          <cell r="AE11">
            <v>8</v>
          </cell>
          <cell r="AF11" t="str">
            <v>August</v>
          </cell>
        </row>
        <row r="12">
          <cell r="AE12">
            <v>9</v>
          </cell>
          <cell r="AF12" t="str">
            <v>September</v>
          </cell>
        </row>
        <row r="13">
          <cell r="AE13">
            <v>10</v>
          </cell>
          <cell r="AF13" t="str">
            <v>October</v>
          </cell>
        </row>
        <row r="14">
          <cell r="AE14">
            <v>11</v>
          </cell>
          <cell r="AF14" t="str">
            <v>November</v>
          </cell>
        </row>
        <row r="15">
          <cell r="AE15">
            <v>12</v>
          </cell>
          <cell r="AF15" t="str">
            <v>December</v>
          </cell>
        </row>
      </sheetData>
      <sheetData sheetId="8"/>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t;$100,000"/>
      <sheetName val="RR ready"/>
      <sheetName val="SPSS &gt; 250,000"/>
      <sheetName val="&gt;$250,000"/>
    </sheetNames>
    <sheetDataSet>
      <sheetData sheetId="0" refreshError="1"/>
      <sheetData sheetId="1" refreshError="1"/>
      <sheetData sheetId="2" refreshError="1">
        <row r="3">
          <cell r="M3" t="str">
            <v>IL</v>
          </cell>
          <cell r="N3" t="str">
            <v>ILIL</v>
          </cell>
        </row>
        <row r="4">
          <cell r="M4" t="str">
            <v>F1</v>
          </cell>
          <cell r="N4" t="str">
            <v>FLFL</v>
          </cell>
        </row>
        <row r="5">
          <cell r="M5" t="str">
            <v>F2</v>
          </cell>
          <cell r="N5" t="str">
            <v>FLFL</v>
          </cell>
        </row>
        <row r="6">
          <cell r="M6" t="str">
            <v>F3</v>
          </cell>
          <cell r="N6" t="str">
            <v>FLFL</v>
          </cell>
        </row>
        <row r="7">
          <cell r="M7" t="str">
            <v>T1</v>
          </cell>
          <cell r="N7" t="str">
            <v>TXFW</v>
          </cell>
        </row>
        <row r="8">
          <cell r="M8" t="str">
            <v>T3</v>
          </cell>
          <cell r="N8" t="str">
            <v>TXDA</v>
          </cell>
        </row>
        <row r="9">
          <cell r="M9" t="str">
            <v>T4</v>
          </cell>
          <cell r="N9" t="str">
            <v>TXHN</v>
          </cell>
        </row>
        <row r="10">
          <cell r="M10" t="str">
            <v>T6</v>
          </cell>
          <cell r="N10" t="str">
            <v>TXAU</v>
          </cell>
        </row>
        <row r="11">
          <cell r="M11" t="str">
            <v>NJ</v>
          </cell>
          <cell r="N11" t="str">
            <v>NJNJ</v>
          </cell>
        </row>
        <row r="12">
          <cell r="M12" t="str">
            <v>M1</v>
          </cell>
          <cell r="N12" t="str">
            <v>MDMD</v>
          </cell>
        </row>
        <row r="13">
          <cell r="M13" t="str">
            <v>M2</v>
          </cell>
          <cell r="N13" t="str">
            <v>DCDC</v>
          </cell>
        </row>
        <row r="17">
          <cell r="M17" t="str">
            <v>CO</v>
          </cell>
          <cell r="N17" t="str">
            <v>CAID</v>
          </cell>
        </row>
        <row r="18">
          <cell r="M18" t="str">
            <v>AM</v>
          </cell>
          <cell r="N18" t="str">
            <v>CAID</v>
          </cell>
        </row>
        <row r="19">
          <cell r="M19" t="str">
            <v>TN</v>
          </cell>
          <cell r="N19" t="str">
            <v>CAID</v>
          </cell>
        </row>
        <row r="20">
          <cell r="M20" t="str">
            <v>HD</v>
          </cell>
          <cell r="N20" t="str">
            <v>APMD</v>
          </cell>
        </row>
        <row r="21">
          <cell r="M21" t="str">
            <v>DP</v>
          </cell>
          <cell r="N21" t="str">
            <v>APLT</v>
          </cell>
        </row>
        <row r="22">
          <cell r="M22" t="str">
            <v>DE</v>
          </cell>
          <cell r="N22" t="str">
            <v>APMD</v>
          </cell>
        </row>
        <row r="23">
          <cell r="M23" t="str">
            <v>SS</v>
          </cell>
          <cell r="N23" t="str">
            <v>APMD</v>
          </cell>
        </row>
        <row r="24">
          <cell r="M24" t="str">
            <v>KC</v>
          </cell>
          <cell r="N24" t="str">
            <v>KIDS</v>
          </cell>
        </row>
        <row r="25">
          <cell r="M25" t="str">
            <v>CH</v>
          </cell>
          <cell r="N25" t="str">
            <v>KIDS</v>
          </cell>
        </row>
        <row r="26">
          <cell r="M26" t="str">
            <v>FC</v>
          </cell>
          <cell r="N26" t="str">
            <v>FAMC</v>
          </cell>
        </row>
        <row r="27">
          <cell r="M27" t="str">
            <v>ND</v>
          </cell>
          <cell r="N27" t="str">
            <v>APMD</v>
          </cell>
        </row>
      </sheetData>
      <sheetData sheetId="3"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rror Check"/>
      <sheetName val="Index"/>
      <sheetName val="Peer Review"/>
      <sheetName val="Settings"/>
      <sheetName val="Parameters"/>
      <sheetName val="Internal_Checks"/>
      <sheetName val="Summary by Rate Cell"/>
      <sheetName val="Summary by COS"/>
      <sheetName val="PP Data Paste"/>
      <sheetName val="Shared Data Paste"/>
      <sheetName val="FFS Data Paste"/>
      <sheetName val="SBH Data Paste"/>
      <sheetName val="Raw Data_Adjustment Summary"/>
      <sheetName val="Raw Data_Export"/>
      <sheetName val="Miscellaneous Exhibits"/>
      <sheetName val="Export to CRCS"/>
      <sheetName val="Databook Working"/>
      <sheetName val="SSI - N01"/>
      <sheetName val="SSI - N02"/>
      <sheetName val="SSI - CHD"/>
      <sheetName val="SSI - ADT"/>
      <sheetName val="SSI - ALL"/>
      <sheetName val="TANF - N01"/>
      <sheetName val="TANF - N02"/>
      <sheetName val="TANF - CHD"/>
      <sheetName val="TANF - ADT"/>
      <sheetName val="TANF - ALL"/>
      <sheetName val="FLL - ALL"/>
      <sheetName val="BCC - ALL"/>
      <sheetName val="LAP - ALL"/>
      <sheetName val="HCBS - H01"/>
      <sheetName val="HCBS - H02"/>
      <sheetName val="HCBS - PH ALL"/>
      <sheetName val="CCM - ALL"/>
      <sheetName val="CC2 - ALL"/>
      <sheetName val="DE1 - ALL"/>
      <sheetName val="HCBS - H03"/>
      <sheetName val="HCBS - H04"/>
      <sheetName val="HCBS - SBH ALL"/>
      <sheetName val="OT1 - ALL"/>
      <sheetName val="Maternity Kickpayment"/>
      <sheetName val="FOR LANE_PPA"/>
    </sheetNames>
    <sheetDataSet>
      <sheetData sheetId="0"/>
      <sheetData sheetId="1"/>
      <sheetData sheetId="2"/>
      <sheetData sheetId="3"/>
      <sheetData sheetId="4">
        <row r="86">
          <cell r="F86">
            <v>0</v>
          </cell>
        </row>
        <row r="105">
          <cell r="F105" t="str">
            <v>Gulf</v>
          </cell>
        </row>
        <row r="106">
          <cell r="F106" t="str">
            <v>Capital</v>
          </cell>
        </row>
        <row r="107">
          <cell r="F107" t="str">
            <v>South Central</v>
          </cell>
        </row>
        <row r="108">
          <cell r="F108" t="str">
            <v>North</v>
          </cell>
        </row>
        <row r="109">
          <cell r="F109" t="str">
            <v>Statewide</v>
          </cell>
        </row>
        <row r="117">
          <cell r="F117" t="str">
            <v>SBH - Other, All Ages</v>
          </cell>
        </row>
        <row r="118">
          <cell r="F118">
            <v>0</v>
          </cell>
        </row>
        <row r="119">
          <cell r="F119">
            <v>0</v>
          </cell>
        </row>
        <row r="120">
          <cell r="F120">
            <v>0</v>
          </cell>
        </row>
        <row r="121">
          <cell r="F121">
            <v>0</v>
          </cell>
        </row>
        <row r="122">
          <cell r="F122">
            <v>0</v>
          </cell>
        </row>
        <row r="123">
          <cell r="F123">
            <v>0</v>
          </cell>
        </row>
        <row r="124">
          <cell r="F124">
            <v>0</v>
          </cell>
        </row>
        <row r="125">
          <cell r="F125">
            <v>0</v>
          </cell>
        </row>
        <row r="126">
          <cell r="F126">
            <v>0</v>
          </cell>
        </row>
        <row r="127">
          <cell r="F127">
            <v>0</v>
          </cell>
        </row>
        <row r="128">
          <cell r="F128">
            <v>0</v>
          </cell>
        </row>
        <row r="129">
          <cell r="F129">
            <v>0</v>
          </cell>
        </row>
      </sheetData>
      <sheetData sheetId="5"/>
      <sheetData sheetId="6"/>
      <sheetData sheetId="7"/>
      <sheetData sheetId="8">
        <row r="23">
          <cell r="D23" t="str">
            <v>0101N0101</v>
          </cell>
        </row>
      </sheetData>
      <sheetData sheetId="9"/>
      <sheetData sheetId="10"/>
      <sheetData sheetId="11"/>
      <sheetData sheetId="12"/>
      <sheetData sheetId="13"/>
      <sheetData sheetId="14"/>
      <sheetData sheetId="15">
        <row r="23">
          <cell r="F23" t="str">
            <v>PH</v>
          </cell>
          <cell r="G23" t="str">
            <v>PH</v>
          </cell>
          <cell r="H23">
            <v>1</v>
          </cell>
        </row>
        <row r="24">
          <cell r="F24" t="str">
            <v>PH</v>
          </cell>
          <cell r="G24" t="str">
            <v>PH</v>
          </cell>
          <cell r="H24">
            <v>0</v>
          </cell>
        </row>
        <row r="25">
          <cell r="F25" t="str">
            <v>PH</v>
          </cell>
          <cell r="G25" t="str">
            <v>PH</v>
          </cell>
          <cell r="H25">
            <v>0</v>
          </cell>
        </row>
        <row r="26">
          <cell r="F26" t="str">
            <v>PH</v>
          </cell>
          <cell r="G26" t="str">
            <v>PH</v>
          </cell>
          <cell r="H26">
            <v>0</v>
          </cell>
        </row>
        <row r="27">
          <cell r="F27" t="str">
            <v>PH</v>
          </cell>
          <cell r="G27" t="str">
            <v>PH</v>
          </cell>
          <cell r="H27">
            <v>0</v>
          </cell>
        </row>
        <row r="28">
          <cell r="F28" t="str">
            <v>PH</v>
          </cell>
          <cell r="G28" t="str">
            <v>PH</v>
          </cell>
          <cell r="H28">
            <v>0</v>
          </cell>
        </row>
        <row r="29">
          <cell r="F29" t="str">
            <v>PH</v>
          </cell>
          <cell r="G29" t="str">
            <v>PH</v>
          </cell>
          <cell r="H29">
            <v>0</v>
          </cell>
        </row>
        <row r="30">
          <cell r="F30" t="str">
            <v>PH</v>
          </cell>
          <cell r="G30" t="str">
            <v>PH</v>
          </cell>
          <cell r="H30">
            <v>0</v>
          </cell>
        </row>
        <row r="31">
          <cell r="F31" t="str">
            <v>PH</v>
          </cell>
          <cell r="G31" t="str">
            <v>PH</v>
          </cell>
          <cell r="H31">
            <v>0</v>
          </cell>
        </row>
        <row r="32">
          <cell r="F32" t="str">
            <v>PH</v>
          </cell>
          <cell r="G32" t="str">
            <v>PH</v>
          </cell>
          <cell r="H32">
            <v>0</v>
          </cell>
        </row>
        <row r="33">
          <cell r="F33" t="str">
            <v>PH</v>
          </cell>
          <cell r="G33" t="str">
            <v>PH</v>
          </cell>
          <cell r="H33">
            <v>0</v>
          </cell>
        </row>
        <row r="34">
          <cell r="F34" t="str">
            <v>PH</v>
          </cell>
          <cell r="G34" t="str">
            <v>PH</v>
          </cell>
          <cell r="H34">
            <v>0</v>
          </cell>
        </row>
        <row r="35">
          <cell r="F35" t="str">
            <v>PH</v>
          </cell>
          <cell r="G35" t="str">
            <v>PH</v>
          </cell>
          <cell r="H35">
            <v>0</v>
          </cell>
        </row>
        <row r="36">
          <cell r="F36" t="str">
            <v>PH</v>
          </cell>
          <cell r="G36" t="str">
            <v>PH</v>
          </cell>
          <cell r="H36">
            <v>0</v>
          </cell>
        </row>
        <row r="37">
          <cell r="F37" t="str">
            <v>PH</v>
          </cell>
          <cell r="G37" t="str">
            <v>PH</v>
          </cell>
          <cell r="H37">
            <v>0</v>
          </cell>
        </row>
        <row r="38">
          <cell r="F38" t="str">
            <v>PH</v>
          </cell>
          <cell r="G38" t="str">
            <v>PH</v>
          </cell>
          <cell r="H38">
            <v>0</v>
          </cell>
        </row>
        <row r="39">
          <cell r="F39" t="str">
            <v>PH</v>
          </cell>
          <cell r="G39" t="str">
            <v>PH</v>
          </cell>
          <cell r="H39">
            <v>0</v>
          </cell>
        </row>
        <row r="40">
          <cell r="F40" t="str">
            <v>PH</v>
          </cell>
          <cell r="G40" t="str">
            <v>PH</v>
          </cell>
          <cell r="H40">
            <v>0</v>
          </cell>
        </row>
        <row r="41">
          <cell r="F41" t="str">
            <v>PH</v>
          </cell>
          <cell r="G41" t="str">
            <v>PH</v>
          </cell>
          <cell r="H41">
            <v>0</v>
          </cell>
        </row>
        <row r="42">
          <cell r="F42" t="str">
            <v>PH</v>
          </cell>
          <cell r="G42" t="str">
            <v>PH</v>
          </cell>
          <cell r="H42">
            <v>0</v>
          </cell>
        </row>
        <row r="43">
          <cell r="F43" t="str">
            <v>PH</v>
          </cell>
          <cell r="G43" t="str">
            <v>PH</v>
          </cell>
          <cell r="H43">
            <v>0</v>
          </cell>
        </row>
        <row r="44">
          <cell r="F44" t="str">
            <v>PH</v>
          </cell>
          <cell r="G44" t="str">
            <v>SBH</v>
          </cell>
          <cell r="H44">
            <v>0</v>
          </cell>
        </row>
        <row r="45">
          <cell r="F45" t="str">
            <v>PH</v>
          </cell>
          <cell r="G45" t="str">
            <v>SBH</v>
          </cell>
          <cell r="H45">
            <v>0</v>
          </cell>
        </row>
        <row r="46">
          <cell r="F46" t="str">
            <v>PH</v>
          </cell>
          <cell r="G46" t="str">
            <v>SBH</v>
          </cell>
          <cell r="H46">
            <v>0</v>
          </cell>
        </row>
        <row r="47">
          <cell r="F47" t="str">
            <v>PH</v>
          </cell>
          <cell r="G47" t="str">
            <v>PH</v>
          </cell>
          <cell r="H47">
            <v>0</v>
          </cell>
        </row>
        <row r="48">
          <cell r="F48" t="str">
            <v>PH</v>
          </cell>
          <cell r="G48" t="str">
            <v>PH</v>
          </cell>
          <cell r="H48">
            <v>0</v>
          </cell>
        </row>
        <row r="49">
          <cell r="F49" t="str">
            <v>PH</v>
          </cell>
          <cell r="G49" t="str">
            <v>PH</v>
          </cell>
          <cell r="H49">
            <v>1</v>
          </cell>
        </row>
        <row r="50">
          <cell r="F50" t="str">
            <v>PH</v>
          </cell>
          <cell r="G50" t="str">
            <v>PH</v>
          </cell>
          <cell r="H50">
            <v>0</v>
          </cell>
        </row>
        <row r="51">
          <cell r="F51" t="str">
            <v>PH</v>
          </cell>
          <cell r="G51" t="str">
            <v>PH</v>
          </cell>
          <cell r="H51">
            <v>0</v>
          </cell>
        </row>
        <row r="52">
          <cell r="F52" t="str">
            <v>PH</v>
          </cell>
          <cell r="G52" t="str">
            <v>PH</v>
          </cell>
          <cell r="H52">
            <v>0</v>
          </cell>
        </row>
        <row r="53">
          <cell r="F53" t="str">
            <v>PH</v>
          </cell>
          <cell r="G53" t="str">
            <v>PH</v>
          </cell>
          <cell r="H53">
            <v>0</v>
          </cell>
        </row>
        <row r="54">
          <cell r="F54" t="str">
            <v>PH</v>
          </cell>
          <cell r="G54" t="str">
            <v>PH</v>
          </cell>
          <cell r="H54">
            <v>0</v>
          </cell>
        </row>
        <row r="55">
          <cell r="F55" t="str">
            <v>PH</v>
          </cell>
          <cell r="G55" t="str">
            <v>PH</v>
          </cell>
          <cell r="H55">
            <v>0</v>
          </cell>
        </row>
        <row r="56">
          <cell r="F56" t="str">
            <v>PH</v>
          </cell>
          <cell r="G56" t="str">
            <v>PH</v>
          </cell>
          <cell r="H56">
            <v>0</v>
          </cell>
        </row>
        <row r="57">
          <cell r="F57" t="str">
            <v>PH</v>
          </cell>
          <cell r="G57" t="str">
            <v>PH</v>
          </cell>
          <cell r="H57">
            <v>0</v>
          </cell>
        </row>
        <row r="58">
          <cell r="F58" t="str">
            <v>PH</v>
          </cell>
          <cell r="G58" t="str">
            <v>PH</v>
          </cell>
          <cell r="H58">
            <v>0</v>
          </cell>
        </row>
        <row r="59">
          <cell r="F59" t="str">
            <v>PH</v>
          </cell>
          <cell r="G59" t="str">
            <v>PH</v>
          </cell>
          <cell r="H59">
            <v>0</v>
          </cell>
        </row>
        <row r="60">
          <cell r="F60" t="str">
            <v>PH</v>
          </cell>
          <cell r="G60" t="str">
            <v>PH</v>
          </cell>
          <cell r="H60">
            <v>0</v>
          </cell>
        </row>
        <row r="61">
          <cell r="F61" t="str">
            <v>PH</v>
          </cell>
          <cell r="G61" t="str">
            <v>PH</v>
          </cell>
          <cell r="H61">
            <v>0</v>
          </cell>
        </row>
        <row r="62">
          <cell r="F62" t="str">
            <v>PH</v>
          </cell>
          <cell r="G62" t="str">
            <v>PH</v>
          </cell>
          <cell r="H62">
            <v>0</v>
          </cell>
        </row>
        <row r="63">
          <cell r="F63" t="str">
            <v>PH</v>
          </cell>
          <cell r="G63" t="str">
            <v>PH</v>
          </cell>
          <cell r="H63">
            <v>0</v>
          </cell>
        </row>
        <row r="64">
          <cell r="F64" t="str">
            <v>PH</v>
          </cell>
          <cell r="G64" t="str">
            <v>PH</v>
          </cell>
          <cell r="H64">
            <v>0</v>
          </cell>
        </row>
        <row r="65">
          <cell r="F65" t="str">
            <v>PH</v>
          </cell>
          <cell r="G65" t="str">
            <v>PH</v>
          </cell>
          <cell r="H65">
            <v>0</v>
          </cell>
        </row>
        <row r="66">
          <cell r="F66" t="str">
            <v>PH</v>
          </cell>
          <cell r="G66" t="str">
            <v>PH</v>
          </cell>
          <cell r="H66">
            <v>0</v>
          </cell>
        </row>
        <row r="67">
          <cell r="F67" t="str">
            <v>PH</v>
          </cell>
          <cell r="G67" t="str">
            <v>PH</v>
          </cell>
          <cell r="H67">
            <v>0</v>
          </cell>
        </row>
        <row r="68">
          <cell r="F68" t="str">
            <v>PH</v>
          </cell>
          <cell r="G68" t="str">
            <v>PH</v>
          </cell>
          <cell r="H68">
            <v>0</v>
          </cell>
        </row>
        <row r="69">
          <cell r="F69" t="str">
            <v>PH</v>
          </cell>
          <cell r="G69" t="str">
            <v>PH</v>
          </cell>
          <cell r="H69">
            <v>0</v>
          </cell>
        </row>
        <row r="70">
          <cell r="F70" t="str">
            <v>PH</v>
          </cell>
          <cell r="G70" t="str">
            <v>SBH</v>
          </cell>
          <cell r="H70">
            <v>0</v>
          </cell>
        </row>
        <row r="71">
          <cell r="F71" t="str">
            <v>PH</v>
          </cell>
          <cell r="G71" t="str">
            <v>SBH</v>
          </cell>
          <cell r="H71">
            <v>0</v>
          </cell>
        </row>
        <row r="72">
          <cell r="F72" t="str">
            <v>PH</v>
          </cell>
          <cell r="G72" t="str">
            <v>SBH</v>
          </cell>
          <cell r="H72">
            <v>0</v>
          </cell>
        </row>
        <row r="73">
          <cell r="F73" t="str">
            <v>PH</v>
          </cell>
          <cell r="G73" t="str">
            <v>PH</v>
          </cell>
          <cell r="H73">
            <v>0</v>
          </cell>
        </row>
        <row r="74">
          <cell r="F74" t="str">
            <v>PH</v>
          </cell>
          <cell r="G74" t="str">
            <v>PH</v>
          </cell>
          <cell r="H74">
            <v>0</v>
          </cell>
        </row>
        <row r="75">
          <cell r="F75" t="str">
            <v>PH</v>
          </cell>
          <cell r="G75" t="str">
            <v>PH</v>
          </cell>
          <cell r="H75">
            <v>1</v>
          </cell>
        </row>
        <row r="76">
          <cell r="F76" t="str">
            <v>PH</v>
          </cell>
          <cell r="G76" t="str">
            <v>PH</v>
          </cell>
          <cell r="H76">
            <v>0</v>
          </cell>
        </row>
        <row r="77">
          <cell r="F77" t="str">
            <v>PH</v>
          </cell>
          <cell r="G77" t="str">
            <v>PH</v>
          </cell>
          <cell r="H77">
            <v>0</v>
          </cell>
        </row>
        <row r="78">
          <cell r="F78" t="str">
            <v>PH</v>
          </cell>
          <cell r="G78" t="str">
            <v>PH</v>
          </cell>
          <cell r="H78">
            <v>0</v>
          </cell>
        </row>
        <row r="79">
          <cell r="F79" t="str">
            <v>PH</v>
          </cell>
          <cell r="G79" t="str">
            <v>PH</v>
          </cell>
          <cell r="H79">
            <v>0</v>
          </cell>
        </row>
        <row r="80">
          <cell r="F80" t="str">
            <v>PH</v>
          </cell>
          <cell r="G80" t="str">
            <v>PH</v>
          </cell>
          <cell r="H80">
            <v>0</v>
          </cell>
        </row>
        <row r="81">
          <cell r="F81" t="str">
            <v>PH</v>
          </cell>
          <cell r="G81" t="str">
            <v>PH</v>
          </cell>
          <cell r="H81">
            <v>0</v>
          </cell>
        </row>
        <row r="82">
          <cell r="F82" t="str">
            <v>PH</v>
          </cell>
          <cell r="G82" t="str">
            <v>PH</v>
          </cell>
          <cell r="H82">
            <v>0</v>
          </cell>
        </row>
        <row r="83">
          <cell r="F83" t="str">
            <v>PH</v>
          </cell>
          <cell r="G83" t="str">
            <v>PH</v>
          </cell>
          <cell r="H83">
            <v>0</v>
          </cell>
        </row>
        <row r="84">
          <cell r="F84" t="str">
            <v>PH</v>
          </cell>
          <cell r="G84" t="str">
            <v>PH</v>
          </cell>
          <cell r="H84">
            <v>0</v>
          </cell>
        </row>
        <row r="85">
          <cell r="F85" t="str">
            <v>PH</v>
          </cell>
          <cell r="G85" t="str">
            <v>PH</v>
          </cell>
          <cell r="H85">
            <v>0</v>
          </cell>
        </row>
        <row r="86">
          <cell r="F86" t="str">
            <v>PH</v>
          </cell>
          <cell r="G86" t="str">
            <v>PH</v>
          </cell>
          <cell r="H86">
            <v>0</v>
          </cell>
        </row>
        <row r="87">
          <cell r="F87" t="str">
            <v>PH</v>
          </cell>
          <cell r="G87" t="str">
            <v>PH</v>
          </cell>
          <cell r="H87">
            <v>0</v>
          </cell>
        </row>
        <row r="88">
          <cell r="F88" t="str">
            <v>PH</v>
          </cell>
          <cell r="G88" t="str">
            <v>PH</v>
          </cell>
          <cell r="H88">
            <v>0</v>
          </cell>
        </row>
        <row r="89">
          <cell r="F89" t="str">
            <v>PH</v>
          </cell>
          <cell r="G89" t="str">
            <v>PH</v>
          </cell>
          <cell r="H89">
            <v>0</v>
          </cell>
        </row>
        <row r="90">
          <cell r="F90" t="str">
            <v>PH</v>
          </cell>
          <cell r="G90" t="str">
            <v>PH</v>
          </cell>
          <cell r="H90">
            <v>0</v>
          </cell>
        </row>
        <row r="91">
          <cell r="F91" t="str">
            <v>PH</v>
          </cell>
          <cell r="G91" t="str">
            <v>PH</v>
          </cell>
          <cell r="H91">
            <v>0</v>
          </cell>
        </row>
        <row r="92">
          <cell r="F92" t="str">
            <v>PH</v>
          </cell>
          <cell r="G92" t="str">
            <v>PH</v>
          </cell>
          <cell r="H92">
            <v>0</v>
          </cell>
        </row>
        <row r="93">
          <cell r="F93" t="str">
            <v>PH</v>
          </cell>
          <cell r="G93" t="str">
            <v>PH</v>
          </cell>
          <cell r="H93">
            <v>0</v>
          </cell>
        </row>
        <row r="94">
          <cell r="F94" t="str">
            <v>PH</v>
          </cell>
          <cell r="G94" t="str">
            <v>PH</v>
          </cell>
          <cell r="H94">
            <v>0</v>
          </cell>
        </row>
        <row r="95">
          <cell r="F95" t="str">
            <v>PH</v>
          </cell>
          <cell r="G95" t="str">
            <v>PH</v>
          </cell>
          <cell r="H95">
            <v>0</v>
          </cell>
        </row>
        <row r="96">
          <cell r="F96" t="str">
            <v>PH</v>
          </cell>
          <cell r="G96" t="str">
            <v>SBH</v>
          </cell>
          <cell r="H96">
            <v>0</v>
          </cell>
        </row>
        <row r="97">
          <cell r="F97" t="str">
            <v>PH</v>
          </cell>
          <cell r="G97" t="str">
            <v>SBH</v>
          </cell>
          <cell r="H97">
            <v>0</v>
          </cell>
        </row>
        <row r="98">
          <cell r="F98" t="str">
            <v>PH</v>
          </cell>
          <cell r="G98" t="str">
            <v>SBH</v>
          </cell>
          <cell r="H98">
            <v>0</v>
          </cell>
        </row>
        <row r="99">
          <cell r="F99" t="str">
            <v>PH</v>
          </cell>
          <cell r="G99" t="str">
            <v>PH</v>
          </cell>
          <cell r="H99">
            <v>0</v>
          </cell>
        </row>
        <row r="100">
          <cell r="F100" t="str">
            <v>PH</v>
          </cell>
          <cell r="G100" t="str">
            <v>PH</v>
          </cell>
          <cell r="H100">
            <v>0</v>
          </cell>
        </row>
        <row r="101">
          <cell r="F101" t="str">
            <v>PH</v>
          </cell>
          <cell r="G101" t="str">
            <v>PH</v>
          </cell>
          <cell r="H101">
            <v>1</v>
          </cell>
        </row>
        <row r="102">
          <cell r="F102" t="str">
            <v>PH</v>
          </cell>
          <cell r="G102" t="str">
            <v>PH</v>
          </cell>
          <cell r="H102">
            <v>0</v>
          </cell>
        </row>
        <row r="103">
          <cell r="F103" t="str">
            <v>PH</v>
          </cell>
          <cell r="G103" t="str">
            <v>PH</v>
          </cell>
          <cell r="H103">
            <v>0</v>
          </cell>
        </row>
        <row r="104">
          <cell r="F104" t="str">
            <v>PH</v>
          </cell>
          <cell r="G104" t="str">
            <v>PH</v>
          </cell>
          <cell r="H104">
            <v>0</v>
          </cell>
        </row>
        <row r="105">
          <cell r="F105" t="str">
            <v>PH</v>
          </cell>
          <cell r="G105" t="str">
            <v>PH</v>
          </cell>
          <cell r="H105">
            <v>0</v>
          </cell>
        </row>
        <row r="106">
          <cell r="F106" t="str">
            <v>PH</v>
          </cell>
          <cell r="G106" t="str">
            <v>PH</v>
          </cell>
          <cell r="H106">
            <v>0</v>
          </cell>
        </row>
        <row r="107">
          <cell r="F107" t="str">
            <v>PH</v>
          </cell>
          <cell r="G107" t="str">
            <v>PH</v>
          </cell>
          <cell r="H107">
            <v>0</v>
          </cell>
        </row>
        <row r="108">
          <cell r="F108" t="str">
            <v>PH</v>
          </cell>
          <cell r="G108" t="str">
            <v>PH</v>
          </cell>
          <cell r="H108">
            <v>0</v>
          </cell>
        </row>
        <row r="109">
          <cell r="F109" t="str">
            <v>PH</v>
          </cell>
          <cell r="G109" t="str">
            <v>PH</v>
          </cell>
          <cell r="H109">
            <v>0</v>
          </cell>
        </row>
        <row r="110">
          <cell r="F110" t="str">
            <v>PH</v>
          </cell>
          <cell r="G110" t="str">
            <v>PH</v>
          </cell>
          <cell r="H110">
            <v>0</v>
          </cell>
        </row>
        <row r="111">
          <cell r="F111" t="str">
            <v>PH</v>
          </cell>
          <cell r="G111" t="str">
            <v>PH</v>
          </cell>
          <cell r="H111">
            <v>0</v>
          </cell>
        </row>
        <row r="112">
          <cell r="F112" t="str">
            <v>PH</v>
          </cell>
          <cell r="G112" t="str">
            <v>PH</v>
          </cell>
          <cell r="H112">
            <v>0</v>
          </cell>
        </row>
        <row r="113">
          <cell r="F113" t="str">
            <v>PH</v>
          </cell>
          <cell r="G113" t="str">
            <v>PH</v>
          </cell>
          <cell r="H113">
            <v>0</v>
          </cell>
        </row>
        <row r="114">
          <cell r="F114" t="str">
            <v>PH</v>
          </cell>
          <cell r="G114" t="str">
            <v>PH</v>
          </cell>
          <cell r="H114">
            <v>0</v>
          </cell>
        </row>
        <row r="115">
          <cell r="F115" t="str">
            <v>PH</v>
          </cell>
          <cell r="G115" t="str">
            <v>PH</v>
          </cell>
          <cell r="H115">
            <v>0</v>
          </cell>
        </row>
        <row r="116">
          <cell r="F116" t="str">
            <v>PH</v>
          </cell>
          <cell r="G116" t="str">
            <v>PH</v>
          </cell>
          <cell r="H116">
            <v>0</v>
          </cell>
        </row>
        <row r="117">
          <cell r="F117" t="str">
            <v>PH</v>
          </cell>
          <cell r="G117" t="str">
            <v>PH</v>
          </cell>
          <cell r="H117">
            <v>0</v>
          </cell>
        </row>
        <row r="118">
          <cell r="F118" t="str">
            <v>PH</v>
          </cell>
          <cell r="G118" t="str">
            <v>PH</v>
          </cell>
          <cell r="H118">
            <v>0</v>
          </cell>
        </row>
        <row r="119">
          <cell r="F119" t="str">
            <v>PH</v>
          </cell>
          <cell r="G119" t="str">
            <v>PH</v>
          </cell>
          <cell r="H119">
            <v>0</v>
          </cell>
        </row>
        <row r="120">
          <cell r="F120" t="str">
            <v>PH</v>
          </cell>
          <cell r="G120" t="str">
            <v>PH</v>
          </cell>
          <cell r="H120">
            <v>0</v>
          </cell>
        </row>
        <row r="121">
          <cell r="F121" t="str">
            <v>PH</v>
          </cell>
          <cell r="G121" t="str">
            <v>PH</v>
          </cell>
          <cell r="H121">
            <v>0</v>
          </cell>
        </row>
        <row r="122">
          <cell r="F122" t="str">
            <v>PH</v>
          </cell>
          <cell r="G122" t="str">
            <v>SBH</v>
          </cell>
          <cell r="H122">
            <v>0</v>
          </cell>
        </row>
        <row r="123">
          <cell r="F123" t="str">
            <v>PH</v>
          </cell>
          <cell r="G123" t="str">
            <v>SBH</v>
          </cell>
          <cell r="H123">
            <v>0</v>
          </cell>
        </row>
        <row r="124">
          <cell r="F124" t="str">
            <v>PH</v>
          </cell>
          <cell r="G124" t="str">
            <v>SBH</v>
          </cell>
          <cell r="H124">
            <v>0</v>
          </cell>
        </row>
        <row r="125">
          <cell r="F125" t="str">
            <v>PH</v>
          </cell>
          <cell r="G125" t="str">
            <v>PH</v>
          </cell>
          <cell r="H125">
            <v>0</v>
          </cell>
        </row>
        <row r="126">
          <cell r="F126" t="str">
            <v>PH</v>
          </cell>
          <cell r="G126" t="str">
            <v>PH</v>
          </cell>
          <cell r="H126">
            <v>0</v>
          </cell>
        </row>
        <row r="127">
          <cell r="F127" t="str">
            <v>PH</v>
          </cell>
          <cell r="G127" t="str">
            <v>PH</v>
          </cell>
          <cell r="H127">
            <v>1</v>
          </cell>
        </row>
        <row r="128">
          <cell r="F128" t="str">
            <v>PH</v>
          </cell>
          <cell r="G128" t="str">
            <v>PH</v>
          </cell>
          <cell r="H128">
            <v>0</v>
          </cell>
        </row>
        <row r="129">
          <cell r="F129" t="str">
            <v>PH</v>
          </cell>
          <cell r="G129" t="str">
            <v>PH</v>
          </cell>
          <cell r="H129">
            <v>0</v>
          </cell>
        </row>
        <row r="130">
          <cell r="F130" t="str">
            <v>PH</v>
          </cell>
          <cell r="G130" t="str">
            <v>PH</v>
          </cell>
          <cell r="H130">
            <v>0</v>
          </cell>
        </row>
        <row r="131">
          <cell r="F131" t="str">
            <v>PH</v>
          </cell>
          <cell r="G131" t="str">
            <v>PH</v>
          </cell>
          <cell r="H131">
            <v>0</v>
          </cell>
        </row>
        <row r="132">
          <cell r="F132" t="str">
            <v>PH</v>
          </cell>
          <cell r="G132" t="str">
            <v>PH</v>
          </cell>
          <cell r="H132">
            <v>0</v>
          </cell>
        </row>
        <row r="133">
          <cell r="F133" t="str">
            <v>PH</v>
          </cell>
          <cell r="G133" t="str">
            <v>PH</v>
          </cell>
          <cell r="H133">
            <v>0</v>
          </cell>
        </row>
        <row r="134">
          <cell r="F134" t="str">
            <v>PH</v>
          </cell>
          <cell r="G134" t="str">
            <v>PH</v>
          </cell>
          <cell r="H134">
            <v>0</v>
          </cell>
        </row>
        <row r="135">
          <cell r="F135" t="str">
            <v>PH</v>
          </cell>
          <cell r="G135" t="str">
            <v>PH</v>
          </cell>
          <cell r="H135">
            <v>0</v>
          </cell>
        </row>
        <row r="136">
          <cell r="F136" t="str">
            <v>PH</v>
          </cell>
          <cell r="G136" t="str">
            <v>PH</v>
          </cell>
          <cell r="H136">
            <v>0</v>
          </cell>
        </row>
        <row r="137">
          <cell r="F137" t="str">
            <v>PH</v>
          </cell>
          <cell r="G137" t="str">
            <v>PH</v>
          </cell>
          <cell r="H137">
            <v>0</v>
          </cell>
        </row>
        <row r="138">
          <cell r="F138" t="str">
            <v>PH</v>
          </cell>
          <cell r="G138" t="str">
            <v>PH</v>
          </cell>
          <cell r="H138">
            <v>0</v>
          </cell>
        </row>
        <row r="139">
          <cell r="F139" t="str">
            <v>PH</v>
          </cell>
          <cell r="G139" t="str">
            <v>PH</v>
          </cell>
          <cell r="H139">
            <v>0</v>
          </cell>
        </row>
        <row r="140">
          <cell r="F140" t="str">
            <v>PH</v>
          </cell>
          <cell r="G140" t="str">
            <v>PH</v>
          </cell>
          <cell r="H140">
            <v>0</v>
          </cell>
        </row>
        <row r="141">
          <cell r="F141" t="str">
            <v>PH</v>
          </cell>
          <cell r="G141" t="str">
            <v>PH</v>
          </cell>
          <cell r="H141">
            <v>0</v>
          </cell>
        </row>
        <row r="142">
          <cell r="F142" t="str">
            <v>PH</v>
          </cell>
          <cell r="G142" t="str">
            <v>PH</v>
          </cell>
          <cell r="H142">
            <v>0</v>
          </cell>
        </row>
        <row r="143">
          <cell r="F143" t="str">
            <v>PH</v>
          </cell>
          <cell r="G143" t="str">
            <v>PH</v>
          </cell>
          <cell r="H143">
            <v>0</v>
          </cell>
        </row>
        <row r="144">
          <cell r="F144" t="str">
            <v>PH</v>
          </cell>
          <cell r="G144" t="str">
            <v>PH</v>
          </cell>
          <cell r="H144">
            <v>0</v>
          </cell>
        </row>
        <row r="145">
          <cell r="F145" t="str">
            <v>PH</v>
          </cell>
          <cell r="G145" t="str">
            <v>PH</v>
          </cell>
          <cell r="H145">
            <v>0</v>
          </cell>
        </row>
        <row r="146">
          <cell r="F146" t="str">
            <v>PH</v>
          </cell>
          <cell r="G146" t="str">
            <v>PH</v>
          </cell>
          <cell r="H146">
            <v>0</v>
          </cell>
        </row>
        <row r="147">
          <cell r="F147" t="str">
            <v>PH</v>
          </cell>
          <cell r="G147" t="str">
            <v>PH</v>
          </cell>
          <cell r="H147">
            <v>0</v>
          </cell>
        </row>
        <row r="148">
          <cell r="F148" t="str">
            <v>PH</v>
          </cell>
          <cell r="G148" t="str">
            <v>SBH</v>
          </cell>
          <cell r="H148">
            <v>0</v>
          </cell>
        </row>
        <row r="149">
          <cell r="F149" t="str">
            <v>PH</v>
          </cell>
          <cell r="G149" t="str">
            <v>SBH</v>
          </cell>
          <cell r="H149">
            <v>0</v>
          </cell>
        </row>
        <row r="150">
          <cell r="F150" t="str">
            <v>PH</v>
          </cell>
          <cell r="G150" t="str">
            <v>SBH</v>
          </cell>
          <cell r="H150">
            <v>0</v>
          </cell>
        </row>
        <row r="151">
          <cell r="F151" t="str">
            <v>PH</v>
          </cell>
          <cell r="G151" t="str">
            <v>PH</v>
          </cell>
          <cell r="H151">
            <v>0</v>
          </cell>
        </row>
        <row r="152">
          <cell r="F152" t="str">
            <v>PH</v>
          </cell>
          <cell r="G152" t="str">
            <v>PH</v>
          </cell>
          <cell r="H152">
            <v>0</v>
          </cell>
        </row>
        <row r="153">
          <cell r="F153" t="str">
            <v>PH</v>
          </cell>
          <cell r="G153" t="str">
            <v>PH</v>
          </cell>
          <cell r="H153">
            <v>1</v>
          </cell>
        </row>
        <row r="154">
          <cell r="F154" t="str">
            <v>PH</v>
          </cell>
          <cell r="G154" t="str">
            <v>PH</v>
          </cell>
          <cell r="H154">
            <v>0</v>
          </cell>
        </row>
        <row r="155">
          <cell r="F155" t="str">
            <v>PH</v>
          </cell>
          <cell r="G155" t="str">
            <v>PH</v>
          </cell>
          <cell r="H155">
            <v>0</v>
          </cell>
        </row>
        <row r="156">
          <cell r="F156" t="str">
            <v>PH</v>
          </cell>
          <cell r="G156" t="str">
            <v>PH</v>
          </cell>
          <cell r="H156">
            <v>0</v>
          </cell>
        </row>
        <row r="157">
          <cell r="F157" t="str">
            <v>PH</v>
          </cell>
          <cell r="G157" t="str">
            <v>PH</v>
          </cell>
          <cell r="H157">
            <v>0</v>
          </cell>
        </row>
        <row r="158">
          <cell r="F158" t="str">
            <v>PH</v>
          </cell>
          <cell r="G158" t="str">
            <v>PH</v>
          </cell>
          <cell r="H158">
            <v>0</v>
          </cell>
        </row>
        <row r="159">
          <cell r="F159" t="str">
            <v>PH</v>
          </cell>
          <cell r="G159" t="str">
            <v>PH</v>
          </cell>
          <cell r="H159">
            <v>0</v>
          </cell>
        </row>
        <row r="160">
          <cell r="F160" t="str">
            <v>PH</v>
          </cell>
          <cell r="G160" t="str">
            <v>PH</v>
          </cell>
          <cell r="H160">
            <v>0</v>
          </cell>
        </row>
        <row r="161">
          <cell r="F161" t="str">
            <v>PH</v>
          </cell>
          <cell r="G161" t="str">
            <v>PH</v>
          </cell>
          <cell r="H161">
            <v>0</v>
          </cell>
        </row>
        <row r="162">
          <cell r="F162" t="str">
            <v>PH</v>
          </cell>
          <cell r="G162" t="str">
            <v>PH</v>
          </cell>
          <cell r="H162">
            <v>0</v>
          </cell>
        </row>
        <row r="163">
          <cell r="F163" t="str">
            <v>PH</v>
          </cell>
          <cell r="G163" t="str">
            <v>PH</v>
          </cell>
          <cell r="H163">
            <v>0</v>
          </cell>
        </row>
        <row r="164">
          <cell r="F164" t="str">
            <v>PH</v>
          </cell>
          <cell r="G164" t="str">
            <v>PH</v>
          </cell>
          <cell r="H164">
            <v>0</v>
          </cell>
        </row>
        <row r="165">
          <cell r="F165" t="str">
            <v>PH</v>
          </cell>
          <cell r="G165" t="str">
            <v>PH</v>
          </cell>
          <cell r="H165">
            <v>0</v>
          </cell>
        </row>
        <row r="166">
          <cell r="F166" t="str">
            <v>PH</v>
          </cell>
          <cell r="G166" t="str">
            <v>PH</v>
          </cell>
          <cell r="H166">
            <v>0</v>
          </cell>
        </row>
        <row r="167">
          <cell r="F167" t="str">
            <v>PH</v>
          </cell>
          <cell r="G167" t="str">
            <v>PH</v>
          </cell>
          <cell r="H167">
            <v>0</v>
          </cell>
        </row>
        <row r="168">
          <cell r="F168" t="str">
            <v>PH</v>
          </cell>
          <cell r="G168" t="str">
            <v>PH</v>
          </cell>
          <cell r="H168">
            <v>0</v>
          </cell>
        </row>
        <row r="169">
          <cell r="F169" t="str">
            <v>PH</v>
          </cell>
          <cell r="G169" t="str">
            <v>PH</v>
          </cell>
          <cell r="H169">
            <v>0</v>
          </cell>
        </row>
        <row r="170">
          <cell r="F170" t="str">
            <v>PH</v>
          </cell>
          <cell r="G170" t="str">
            <v>PH</v>
          </cell>
          <cell r="H170">
            <v>0</v>
          </cell>
        </row>
        <row r="171">
          <cell r="F171" t="str">
            <v>PH</v>
          </cell>
          <cell r="G171" t="str">
            <v>PH</v>
          </cell>
          <cell r="H171">
            <v>0</v>
          </cell>
        </row>
        <row r="172">
          <cell r="F172" t="str">
            <v>PH</v>
          </cell>
          <cell r="G172" t="str">
            <v>PH</v>
          </cell>
          <cell r="H172">
            <v>0</v>
          </cell>
        </row>
        <row r="173">
          <cell r="F173" t="str">
            <v>PH</v>
          </cell>
          <cell r="G173" t="str">
            <v>PH</v>
          </cell>
          <cell r="H173">
            <v>0</v>
          </cell>
        </row>
        <row r="174">
          <cell r="F174" t="str">
            <v>PH</v>
          </cell>
          <cell r="G174" t="str">
            <v>SBH</v>
          </cell>
          <cell r="H174">
            <v>0</v>
          </cell>
        </row>
        <row r="175">
          <cell r="F175" t="str">
            <v>PH</v>
          </cell>
          <cell r="G175" t="str">
            <v>SBH</v>
          </cell>
          <cell r="H175">
            <v>0</v>
          </cell>
        </row>
        <row r="176">
          <cell r="F176" t="str">
            <v>PH</v>
          </cell>
          <cell r="G176" t="str">
            <v>SBH</v>
          </cell>
          <cell r="H176">
            <v>0</v>
          </cell>
        </row>
        <row r="177">
          <cell r="F177" t="str">
            <v>PH</v>
          </cell>
          <cell r="G177" t="str">
            <v>PH</v>
          </cell>
          <cell r="H177">
            <v>0</v>
          </cell>
        </row>
        <row r="178">
          <cell r="F178" t="str">
            <v>PH</v>
          </cell>
          <cell r="G178" t="str">
            <v>PH</v>
          </cell>
          <cell r="H178">
            <v>0</v>
          </cell>
        </row>
        <row r="179">
          <cell r="F179" t="str">
            <v>PH</v>
          </cell>
          <cell r="G179" t="str">
            <v>PH</v>
          </cell>
          <cell r="H179">
            <v>1</v>
          </cell>
        </row>
        <row r="180">
          <cell r="F180" t="str">
            <v>PH</v>
          </cell>
          <cell r="G180" t="str">
            <v>PH</v>
          </cell>
          <cell r="H180">
            <v>0</v>
          </cell>
        </row>
        <row r="181">
          <cell r="F181" t="str">
            <v>PH</v>
          </cell>
          <cell r="G181" t="str">
            <v>PH</v>
          </cell>
          <cell r="H181">
            <v>0</v>
          </cell>
        </row>
        <row r="182">
          <cell r="F182" t="str">
            <v>PH</v>
          </cell>
          <cell r="G182" t="str">
            <v>PH</v>
          </cell>
          <cell r="H182">
            <v>0</v>
          </cell>
        </row>
        <row r="183">
          <cell r="F183" t="str">
            <v>PH</v>
          </cell>
          <cell r="G183" t="str">
            <v>PH</v>
          </cell>
          <cell r="H183">
            <v>0</v>
          </cell>
        </row>
        <row r="184">
          <cell r="F184" t="str">
            <v>PH</v>
          </cell>
          <cell r="G184" t="str">
            <v>PH</v>
          </cell>
          <cell r="H184">
            <v>0</v>
          </cell>
        </row>
        <row r="185">
          <cell r="F185" t="str">
            <v>PH</v>
          </cell>
          <cell r="G185" t="str">
            <v>PH</v>
          </cell>
          <cell r="H185">
            <v>0</v>
          </cell>
        </row>
        <row r="186">
          <cell r="F186" t="str">
            <v>PH</v>
          </cell>
          <cell r="G186" t="str">
            <v>PH</v>
          </cell>
          <cell r="H186">
            <v>0</v>
          </cell>
        </row>
        <row r="187">
          <cell r="F187" t="str">
            <v>PH</v>
          </cell>
          <cell r="G187" t="str">
            <v>PH</v>
          </cell>
          <cell r="H187">
            <v>0</v>
          </cell>
        </row>
        <row r="188">
          <cell r="F188" t="str">
            <v>PH</v>
          </cell>
          <cell r="G188" t="str">
            <v>PH</v>
          </cell>
          <cell r="H188">
            <v>0</v>
          </cell>
        </row>
        <row r="189">
          <cell r="F189" t="str">
            <v>PH</v>
          </cell>
          <cell r="G189" t="str">
            <v>PH</v>
          </cell>
          <cell r="H189">
            <v>0</v>
          </cell>
        </row>
        <row r="190">
          <cell r="F190" t="str">
            <v>PH</v>
          </cell>
          <cell r="G190" t="str">
            <v>PH</v>
          </cell>
          <cell r="H190">
            <v>0</v>
          </cell>
        </row>
        <row r="191">
          <cell r="F191" t="str">
            <v>PH</v>
          </cell>
          <cell r="G191" t="str">
            <v>PH</v>
          </cell>
          <cell r="H191">
            <v>0</v>
          </cell>
        </row>
        <row r="192">
          <cell r="F192" t="str">
            <v>PH</v>
          </cell>
          <cell r="G192" t="str">
            <v>PH</v>
          </cell>
          <cell r="H192">
            <v>0</v>
          </cell>
        </row>
        <row r="193">
          <cell r="F193" t="str">
            <v>PH</v>
          </cell>
          <cell r="G193" t="str">
            <v>PH</v>
          </cell>
          <cell r="H193">
            <v>0</v>
          </cell>
        </row>
        <row r="194">
          <cell r="F194" t="str">
            <v>PH</v>
          </cell>
          <cell r="G194" t="str">
            <v>PH</v>
          </cell>
          <cell r="H194">
            <v>0</v>
          </cell>
        </row>
        <row r="195">
          <cell r="F195" t="str">
            <v>PH</v>
          </cell>
          <cell r="G195" t="str">
            <v>PH</v>
          </cell>
          <cell r="H195">
            <v>0</v>
          </cell>
        </row>
        <row r="196">
          <cell r="F196" t="str">
            <v>PH</v>
          </cell>
          <cell r="G196" t="str">
            <v>PH</v>
          </cell>
          <cell r="H196">
            <v>0</v>
          </cell>
        </row>
        <row r="197">
          <cell r="F197" t="str">
            <v>PH</v>
          </cell>
          <cell r="G197" t="str">
            <v>PH</v>
          </cell>
          <cell r="H197">
            <v>0</v>
          </cell>
        </row>
        <row r="198">
          <cell r="F198" t="str">
            <v>PH</v>
          </cell>
          <cell r="G198" t="str">
            <v>PH</v>
          </cell>
          <cell r="H198">
            <v>0</v>
          </cell>
        </row>
        <row r="199">
          <cell r="F199" t="str">
            <v>PH</v>
          </cell>
          <cell r="G199" t="str">
            <v>PH</v>
          </cell>
          <cell r="H199">
            <v>0</v>
          </cell>
        </row>
        <row r="200">
          <cell r="F200" t="str">
            <v>PH</v>
          </cell>
          <cell r="G200" t="str">
            <v>SBH</v>
          </cell>
          <cell r="H200">
            <v>0</v>
          </cell>
        </row>
        <row r="201">
          <cell r="F201" t="str">
            <v>PH</v>
          </cell>
          <cell r="G201" t="str">
            <v>SBH</v>
          </cell>
          <cell r="H201">
            <v>0</v>
          </cell>
        </row>
        <row r="202">
          <cell r="F202" t="str">
            <v>PH</v>
          </cell>
          <cell r="G202" t="str">
            <v>SBH</v>
          </cell>
          <cell r="H202">
            <v>0</v>
          </cell>
        </row>
        <row r="203">
          <cell r="F203" t="str">
            <v>PH</v>
          </cell>
          <cell r="G203" t="str">
            <v>PH</v>
          </cell>
          <cell r="H203">
            <v>0</v>
          </cell>
        </row>
        <row r="204">
          <cell r="F204" t="str">
            <v>PH</v>
          </cell>
          <cell r="G204" t="str">
            <v>PH</v>
          </cell>
          <cell r="H204">
            <v>0</v>
          </cell>
        </row>
        <row r="205">
          <cell r="F205" t="str">
            <v>PH</v>
          </cell>
          <cell r="G205" t="str">
            <v>PH</v>
          </cell>
          <cell r="H205">
            <v>1</v>
          </cell>
        </row>
        <row r="206">
          <cell r="F206" t="str">
            <v>PH</v>
          </cell>
          <cell r="G206" t="str">
            <v>PH</v>
          </cell>
          <cell r="H206">
            <v>0</v>
          </cell>
        </row>
        <row r="207">
          <cell r="F207" t="str">
            <v>PH</v>
          </cell>
          <cell r="G207" t="str">
            <v>PH</v>
          </cell>
          <cell r="H207">
            <v>0</v>
          </cell>
        </row>
        <row r="208">
          <cell r="F208" t="str">
            <v>PH</v>
          </cell>
          <cell r="G208" t="str">
            <v>PH</v>
          </cell>
          <cell r="H208">
            <v>0</v>
          </cell>
        </row>
        <row r="209">
          <cell r="F209" t="str">
            <v>PH</v>
          </cell>
          <cell r="G209" t="str">
            <v>PH</v>
          </cell>
          <cell r="H209">
            <v>0</v>
          </cell>
        </row>
        <row r="210">
          <cell r="F210" t="str">
            <v>PH</v>
          </cell>
          <cell r="G210" t="str">
            <v>PH</v>
          </cell>
          <cell r="H210">
            <v>0</v>
          </cell>
        </row>
        <row r="211">
          <cell r="F211" t="str">
            <v>PH</v>
          </cell>
          <cell r="G211" t="str">
            <v>PH</v>
          </cell>
          <cell r="H211">
            <v>0</v>
          </cell>
        </row>
        <row r="212">
          <cell r="F212" t="str">
            <v>PH</v>
          </cell>
          <cell r="G212" t="str">
            <v>PH</v>
          </cell>
          <cell r="H212">
            <v>0</v>
          </cell>
        </row>
        <row r="213">
          <cell r="F213" t="str">
            <v>PH</v>
          </cell>
          <cell r="G213" t="str">
            <v>PH</v>
          </cell>
          <cell r="H213">
            <v>0</v>
          </cell>
        </row>
        <row r="214">
          <cell r="F214" t="str">
            <v>PH</v>
          </cell>
          <cell r="G214" t="str">
            <v>PH</v>
          </cell>
          <cell r="H214">
            <v>0</v>
          </cell>
        </row>
        <row r="215">
          <cell r="F215" t="str">
            <v>PH</v>
          </cell>
          <cell r="G215" t="str">
            <v>PH</v>
          </cell>
          <cell r="H215">
            <v>0</v>
          </cell>
        </row>
        <row r="216">
          <cell r="F216" t="str">
            <v>PH</v>
          </cell>
          <cell r="G216" t="str">
            <v>PH</v>
          </cell>
          <cell r="H216">
            <v>0</v>
          </cell>
        </row>
        <row r="217">
          <cell r="F217" t="str">
            <v>PH</v>
          </cell>
          <cell r="G217" t="str">
            <v>PH</v>
          </cell>
          <cell r="H217">
            <v>0</v>
          </cell>
        </row>
        <row r="218">
          <cell r="F218" t="str">
            <v>PH</v>
          </cell>
          <cell r="G218" t="str">
            <v>PH</v>
          </cell>
          <cell r="H218">
            <v>0</v>
          </cell>
        </row>
        <row r="219">
          <cell r="F219" t="str">
            <v>PH</v>
          </cell>
          <cell r="G219" t="str">
            <v>PH</v>
          </cell>
          <cell r="H219">
            <v>0</v>
          </cell>
        </row>
        <row r="220">
          <cell r="F220" t="str">
            <v>PH</v>
          </cell>
          <cell r="G220" t="str">
            <v>PH</v>
          </cell>
          <cell r="H220">
            <v>0</v>
          </cell>
        </row>
        <row r="221">
          <cell r="F221" t="str">
            <v>PH</v>
          </cell>
          <cell r="G221" t="str">
            <v>PH</v>
          </cell>
          <cell r="H221">
            <v>0</v>
          </cell>
        </row>
        <row r="222">
          <cell r="F222" t="str">
            <v>PH</v>
          </cell>
          <cell r="G222" t="str">
            <v>PH</v>
          </cell>
          <cell r="H222">
            <v>0</v>
          </cell>
        </row>
        <row r="223">
          <cell r="F223" t="str">
            <v>PH</v>
          </cell>
          <cell r="G223" t="str">
            <v>PH</v>
          </cell>
          <cell r="H223">
            <v>0</v>
          </cell>
        </row>
        <row r="224">
          <cell r="F224" t="str">
            <v>PH</v>
          </cell>
          <cell r="G224" t="str">
            <v>PH</v>
          </cell>
          <cell r="H224">
            <v>0</v>
          </cell>
        </row>
        <row r="225">
          <cell r="F225" t="str">
            <v>PH</v>
          </cell>
          <cell r="G225" t="str">
            <v>PH</v>
          </cell>
          <cell r="H225">
            <v>0</v>
          </cell>
        </row>
        <row r="226">
          <cell r="F226" t="str">
            <v>PH</v>
          </cell>
          <cell r="G226" t="str">
            <v>SBH</v>
          </cell>
          <cell r="H226">
            <v>0</v>
          </cell>
        </row>
        <row r="227">
          <cell r="F227" t="str">
            <v>PH</v>
          </cell>
          <cell r="G227" t="str">
            <v>SBH</v>
          </cell>
          <cell r="H227">
            <v>0</v>
          </cell>
        </row>
        <row r="228">
          <cell r="F228" t="str">
            <v>PH</v>
          </cell>
          <cell r="G228" t="str">
            <v>SBH</v>
          </cell>
          <cell r="H228">
            <v>0</v>
          </cell>
        </row>
        <row r="229">
          <cell r="F229" t="str">
            <v>PH</v>
          </cell>
          <cell r="G229" t="str">
            <v>PH</v>
          </cell>
          <cell r="H229">
            <v>0</v>
          </cell>
        </row>
        <row r="230">
          <cell r="F230" t="str">
            <v>PH</v>
          </cell>
          <cell r="G230" t="str">
            <v>PH</v>
          </cell>
          <cell r="H230">
            <v>0</v>
          </cell>
        </row>
        <row r="231">
          <cell r="F231" t="str">
            <v>PH</v>
          </cell>
          <cell r="G231" t="str">
            <v>PH</v>
          </cell>
          <cell r="H231">
            <v>1</v>
          </cell>
        </row>
        <row r="232">
          <cell r="F232" t="str">
            <v>PH</v>
          </cell>
          <cell r="G232" t="str">
            <v>PH</v>
          </cell>
          <cell r="H232">
            <v>0</v>
          </cell>
        </row>
        <row r="233">
          <cell r="F233" t="str">
            <v>PH</v>
          </cell>
          <cell r="G233" t="str">
            <v>PH</v>
          </cell>
          <cell r="H233">
            <v>0</v>
          </cell>
        </row>
        <row r="234">
          <cell r="F234" t="str">
            <v>PH</v>
          </cell>
          <cell r="G234" t="str">
            <v>PH</v>
          </cell>
          <cell r="H234">
            <v>0</v>
          </cell>
        </row>
        <row r="235">
          <cell r="F235" t="str">
            <v>PH</v>
          </cell>
          <cell r="G235" t="str">
            <v>PH</v>
          </cell>
          <cell r="H235">
            <v>0</v>
          </cell>
        </row>
        <row r="236">
          <cell r="F236" t="str">
            <v>PH</v>
          </cell>
          <cell r="G236" t="str">
            <v>PH</v>
          </cell>
          <cell r="H236">
            <v>0</v>
          </cell>
        </row>
        <row r="237">
          <cell r="F237" t="str">
            <v>PH</v>
          </cell>
          <cell r="G237" t="str">
            <v>PH</v>
          </cell>
          <cell r="H237">
            <v>0</v>
          </cell>
        </row>
        <row r="238">
          <cell r="F238" t="str">
            <v>PH</v>
          </cell>
          <cell r="G238" t="str">
            <v>PH</v>
          </cell>
          <cell r="H238">
            <v>0</v>
          </cell>
        </row>
        <row r="239">
          <cell r="F239" t="str">
            <v>PH</v>
          </cell>
          <cell r="G239" t="str">
            <v>PH</v>
          </cell>
          <cell r="H239">
            <v>0</v>
          </cell>
        </row>
        <row r="240">
          <cell r="F240" t="str">
            <v>PH</v>
          </cell>
          <cell r="G240" t="str">
            <v>PH</v>
          </cell>
          <cell r="H240">
            <v>0</v>
          </cell>
        </row>
        <row r="241">
          <cell r="F241" t="str">
            <v>PH</v>
          </cell>
          <cell r="G241" t="str">
            <v>PH</v>
          </cell>
          <cell r="H241">
            <v>0</v>
          </cell>
        </row>
        <row r="242">
          <cell r="F242" t="str">
            <v>PH</v>
          </cell>
          <cell r="G242" t="str">
            <v>PH</v>
          </cell>
          <cell r="H242">
            <v>0</v>
          </cell>
        </row>
        <row r="243">
          <cell r="F243" t="str">
            <v>PH</v>
          </cell>
          <cell r="G243" t="str">
            <v>PH</v>
          </cell>
          <cell r="H243">
            <v>0</v>
          </cell>
        </row>
        <row r="244">
          <cell r="F244" t="str">
            <v>PH</v>
          </cell>
          <cell r="G244" t="str">
            <v>PH</v>
          </cell>
          <cell r="H244">
            <v>0</v>
          </cell>
        </row>
        <row r="245">
          <cell r="F245" t="str">
            <v>PH</v>
          </cell>
          <cell r="G245" t="str">
            <v>PH</v>
          </cell>
          <cell r="H245">
            <v>0</v>
          </cell>
        </row>
        <row r="246">
          <cell r="F246" t="str">
            <v>PH</v>
          </cell>
          <cell r="G246" t="str">
            <v>PH</v>
          </cell>
          <cell r="H246">
            <v>0</v>
          </cell>
        </row>
        <row r="247">
          <cell r="F247" t="str">
            <v>PH</v>
          </cell>
          <cell r="G247" t="str">
            <v>PH</v>
          </cell>
          <cell r="H247">
            <v>0</v>
          </cell>
        </row>
        <row r="248">
          <cell r="F248" t="str">
            <v>PH</v>
          </cell>
          <cell r="G248" t="str">
            <v>PH</v>
          </cell>
          <cell r="H248">
            <v>0</v>
          </cell>
        </row>
        <row r="249">
          <cell r="F249" t="str">
            <v>PH</v>
          </cell>
          <cell r="G249" t="str">
            <v>PH</v>
          </cell>
          <cell r="H249">
            <v>0</v>
          </cell>
        </row>
        <row r="250">
          <cell r="F250" t="str">
            <v>PH</v>
          </cell>
          <cell r="G250" t="str">
            <v>PH</v>
          </cell>
          <cell r="H250">
            <v>0</v>
          </cell>
        </row>
        <row r="251">
          <cell r="F251" t="str">
            <v>PH</v>
          </cell>
          <cell r="G251" t="str">
            <v>PH</v>
          </cell>
          <cell r="H251">
            <v>0</v>
          </cell>
        </row>
        <row r="252">
          <cell r="F252" t="str">
            <v>PH</v>
          </cell>
          <cell r="G252" t="str">
            <v>SBH</v>
          </cell>
          <cell r="H252">
            <v>0</v>
          </cell>
        </row>
        <row r="253">
          <cell r="F253" t="str">
            <v>PH</v>
          </cell>
          <cell r="G253" t="str">
            <v>SBH</v>
          </cell>
          <cell r="H253">
            <v>0</v>
          </cell>
        </row>
        <row r="254">
          <cell r="F254" t="str">
            <v>PH</v>
          </cell>
          <cell r="G254" t="str">
            <v>SBH</v>
          </cell>
          <cell r="H254">
            <v>0</v>
          </cell>
        </row>
        <row r="255">
          <cell r="F255" t="str">
            <v>PH</v>
          </cell>
          <cell r="G255" t="str">
            <v>PH</v>
          </cell>
          <cell r="H255">
            <v>0</v>
          </cell>
        </row>
        <row r="256">
          <cell r="F256" t="str">
            <v>PH</v>
          </cell>
          <cell r="G256" t="str">
            <v>PH</v>
          </cell>
          <cell r="H256">
            <v>0</v>
          </cell>
        </row>
        <row r="257">
          <cell r="F257" t="str">
            <v>PH</v>
          </cell>
          <cell r="G257" t="str">
            <v>PH</v>
          </cell>
          <cell r="H257">
            <v>1</v>
          </cell>
        </row>
        <row r="258">
          <cell r="F258" t="str">
            <v>PH</v>
          </cell>
          <cell r="G258" t="str">
            <v>PH</v>
          </cell>
          <cell r="H258">
            <v>0</v>
          </cell>
        </row>
        <row r="259">
          <cell r="F259" t="str">
            <v>PH</v>
          </cell>
          <cell r="G259" t="str">
            <v>PH</v>
          </cell>
          <cell r="H259">
            <v>0</v>
          </cell>
        </row>
        <row r="260">
          <cell r="F260" t="str">
            <v>PH</v>
          </cell>
          <cell r="G260" t="str">
            <v>PH</v>
          </cell>
          <cell r="H260">
            <v>0</v>
          </cell>
        </row>
        <row r="261">
          <cell r="F261" t="str">
            <v>PH</v>
          </cell>
          <cell r="G261" t="str">
            <v>PH</v>
          </cell>
          <cell r="H261">
            <v>0</v>
          </cell>
        </row>
        <row r="262">
          <cell r="F262" t="str">
            <v>PH</v>
          </cell>
          <cell r="G262" t="str">
            <v>PH</v>
          </cell>
          <cell r="H262">
            <v>0</v>
          </cell>
        </row>
        <row r="263">
          <cell r="F263" t="str">
            <v>PH</v>
          </cell>
          <cell r="G263" t="str">
            <v>PH</v>
          </cell>
          <cell r="H263">
            <v>0</v>
          </cell>
        </row>
        <row r="264">
          <cell r="F264" t="str">
            <v>PH</v>
          </cell>
          <cell r="G264" t="str">
            <v>PH</v>
          </cell>
          <cell r="H264">
            <v>0</v>
          </cell>
        </row>
        <row r="265">
          <cell r="F265" t="str">
            <v>PH</v>
          </cell>
          <cell r="G265" t="str">
            <v>PH</v>
          </cell>
          <cell r="H265">
            <v>0</v>
          </cell>
        </row>
        <row r="266">
          <cell r="F266" t="str">
            <v>PH</v>
          </cell>
          <cell r="G266" t="str">
            <v>PH</v>
          </cell>
          <cell r="H266">
            <v>0</v>
          </cell>
        </row>
        <row r="267">
          <cell r="F267" t="str">
            <v>PH</v>
          </cell>
          <cell r="G267" t="str">
            <v>PH</v>
          </cell>
          <cell r="H267">
            <v>0</v>
          </cell>
        </row>
        <row r="268">
          <cell r="F268" t="str">
            <v>PH</v>
          </cell>
          <cell r="G268" t="str">
            <v>PH</v>
          </cell>
          <cell r="H268">
            <v>0</v>
          </cell>
        </row>
        <row r="269">
          <cell r="F269" t="str">
            <v>PH</v>
          </cell>
          <cell r="G269" t="str">
            <v>PH</v>
          </cell>
          <cell r="H269">
            <v>0</v>
          </cell>
        </row>
        <row r="270">
          <cell r="F270" t="str">
            <v>PH</v>
          </cell>
          <cell r="G270" t="str">
            <v>PH</v>
          </cell>
          <cell r="H270">
            <v>0</v>
          </cell>
        </row>
        <row r="271">
          <cell r="F271" t="str">
            <v>PH</v>
          </cell>
          <cell r="G271" t="str">
            <v>PH</v>
          </cell>
          <cell r="H271">
            <v>0</v>
          </cell>
        </row>
        <row r="272">
          <cell r="F272" t="str">
            <v>PH</v>
          </cell>
          <cell r="G272" t="str">
            <v>PH</v>
          </cell>
          <cell r="H272">
            <v>0</v>
          </cell>
        </row>
        <row r="273">
          <cell r="F273" t="str">
            <v>PH</v>
          </cell>
          <cell r="G273" t="str">
            <v>PH</v>
          </cell>
          <cell r="H273">
            <v>0</v>
          </cell>
        </row>
        <row r="274">
          <cell r="F274" t="str">
            <v>PH</v>
          </cell>
          <cell r="G274" t="str">
            <v>PH</v>
          </cell>
          <cell r="H274">
            <v>0</v>
          </cell>
        </row>
        <row r="275">
          <cell r="F275" t="str">
            <v>PH</v>
          </cell>
          <cell r="G275" t="str">
            <v>PH</v>
          </cell>
          <cell r="H275">
            <v>0</v>
          </cell>
        </row>
        <row r="276">
          <cell r="F276" t="str">
            <v>PH</v>
          </cell>
          <cell r="G276" t="str">
            <v>PH</v>
          </cell>
          <cell r="H276">
            <v>0</v>
          </cell>
        </row>
        <row r="277">
          <cell r="F277" t="str">
            <v>PH</v>
          </cell>
          <cell r="G277" t="str">
            <v>PH</v>
          </cell>
          <cell r="H277">
            <v>0</v>
          </cell>
        </row>
        <row r="278">
          <cell r="F278" t="str">
            <v>PH</v>
          </cell>
          <cell r="G278" t="str">
            <v>SBH</v>
          </cell>
          <cell r="H278">
            <v>0</v>
          </cell>
        </row>
        <row r="279">
          <cell r="F279" t="str">
            <v>PH</v>
          </cell>
          <cell r="G279" t="str">
            <v>SBH</v>
          </cell>
          <cell r="H279">
            <v>0</v>
          </cell>
        </row>
        <row r="280">
          <cell r="F280" t="str">
            <v>PH</v>
          </cell>
          <cell r="G280" t="str">
            <v>SBH</v>
          </cell>
          <cell r="H280">
            <v>0</v>
          </cell>
        </row>
        <row r="281">
          <cell r="F281" t="str">
            <v>PH</v>
          </cell>
          <cell r="G281" t="str">
            <v>PH</v>
          </cell>
          <cell r="H281">
            <v>0</v>
          </cell>
        </row>
        <row r="282">
          <cell r="F282" t="str">
            <v>PH</v>
          </cell>
          <cell r="G282" t="str">
            <v>PH</v>
          </cell>
          <cell r="H282">
            <v>0</v>
          </cell>
        </row>
        <row r="283">
          <cell r="F283" t="str">
            <v>PH</v>
          </cell>
          <cell r="G283" t="str">
            <v>PH</v>
          </cell>
          <cell r="H283">
            <v>1</v>
          </cell>
        </row>
        <row r="284">
          <cell r="F284" t="str">
            <v>PH</v>
          </cell>
          <cell r="G284" t="str">
            <v>PH</v>
          </cell>
          <cell r="H284">
            <v>0</v>
          </cell>
        </row>
        <row r="285">
          <cell r="F285" t="str">
            <v>PH</v>
          </cell>
          <cell r="G285" t="str">
            <v>PH</v>
          </cell>
          <cell r="H285">
            <v>0</v>
          </cell>
        </row>
        <row r="286">
          <cell r="F286" t="str">
            <v>PH</v>
          </cell>
          <cell r="G286" t="str">
            <v>PH</v>
          </cell>
          <cell r="H286">
            <v>0</v>
          </cell>
        </row>
        <row r="287">
          <cell r="F287" t="str">
            <v>PH</v>
          </cell>
          <cell r="G287" t="str">
            <v>PH</v>
          </cell>
          <cell r="H287">
            <v>0</v>
          </cell>
        </row>
        <row r="288">
          <cell r="F288" t="str">
            <v>PH</v>
          </cell>
          <cell r="G288" t="str">
            <v>PH</v>
          </cell>
          <cell r="H288">
            <v>0</v>
          </cell>
        </row>
        <row r="289">
          <cell r="F289" t="str">
            <v>PH</v>
          </cell>
          <cell r="G289" t="str">
            <v>PH</v>
          </cell>
          <cell r="H289">
            <v>0</v>
          </cell>
        </row>
        <row r="290">
          <cell r="F290" t="str">
            <v>PH</v>
          </cell>
          <cell r="G290" t="str">
            <v>PH</v>
          </cell>
          <cell r="H290">
            <v>0</v>
          </cell>
        </row>
        <row r="291">
          <cell r="F291" t="str">
            <v>PH</v>
          </cell>
          <cell r="G291" t="str">
            <v>PH</v>
          </cell>
          <cell r="H291">
            <v>0</v>
          </cell>
        </row>
        <row r="292">
          <cell r="F292" t="str">
            <v>PH</v>
          </cell>
          <cell r="G292" t="str">
            <v>PH</v>
          </cell>
          <cell r="H292">
            <v>0</v>
          </cell>
        </row>
        <row r="293">
          <cell r="F293" t="str">
            <v>PH</v>
          </cell>
          <cell r="G293" t="str">
            <v>PH</v>
          </cell>
          <cell r="H293">
            <v>0</v>
          </cell>
        </row>
        <row r="294">
          <cell r="F294" t="str">
            <v>PH</v>
          </cell>
          <cell r="G294" t="str">
            <v>PH</v>
          </cell>
          <cell r="H294">
            <v>0</v>
          </cell>
        </row>
        <row r="295">
          <cell r="F295" t="str">
            <v>PH</v>
          </cell>
          <cell r="G295" t="str">
            <v>PH</v>
          </cell>
          <cell r="H295">
            <v>0</v>
          </cell>
        </row>
        <row r="296">
          <cell r="F296" t="str">
            <v>PH</v>
          </cell>
          <cell r="G296" t="str">
            <v>PH</v>
          </cell>
          <cell r="H296">
            <v>0</v>
          </cell>
        </row>
        <row r="297">
          <cell r="F297" t="str">
            <v>PH</v>
          </cell>
          <cell r="G297" t="str">
            <v>PH</v>
          </cell>
          <cell r="H297">
            <v>0</v>
          </cell>
        </row>
        <row r="298">
          <cell r="F298" t="str">
            <v>PH</v>
          </cell>
          <cell r="G298" t="str">
            <v>PH</v>
          </cell>
          <cell r="H298">
            <v>0</v>
          </cell>
        </row>
        <row r="299">
          <cell r="F299" t="str">
            <v>PH</v>
          </cell>
          <cell r="G299" t="str">
            <v>PH</v>
          </cell>
          <cell r="H299">
            <v>0</v>
          </cell>
        </row>
        <row r="300">
          <cell r="F300" t="str">
            <v>PH</v>
          </cell>
          <cell r="G300" t="str">
            <v>PH</v>
          </cell>
          <cell r="H300">
            <v>0</v>
          </cell>
        </row>
        <row r="301">
          <cell r="F301" t="str">
            <v>PH</v>
          </cell>
          <cell r="G301" t="str">
            <v>PH</v>
          </cell>
          <cell r="H301">
            <v>0</v>
          </cell>
        </row>
        <row r="302">
          <cell r="F302" t="str">
            <v>PH</v>
          </cell>
          <cell r="G302" t="str">
            <v>PH</v>
          </cell>
          <cell r="H302">
            <v>0</v>
          </cell>
        </row>
        <row r="303">
          <cell r="F303" t="str">
            <v>PH</v>
          </cell>
          <cell r="G303" t="str">
            <v>PH</v>
          </cell>
          <cell r="H303">
            <v>0</v>
          </cell>
        </row>
        <row r="304">
          <cell r="F304" t="str">
            <v>PH</v>
          </cell>
          <cell r="G304" t="str">
            <v>SBH</v>
          </cell>
          <cell r="H304">
            <v>0</v>
          </cell>
        </row>
        <row r="305">
          <cell r="F305" t="str">
            <v>PH</v>
          </cell>
          <cell r="G305" t="str">
            <v>SBH</v>
          </cell>
          <cell r="H305">
            <v>0</v>
          </cell>
        </row>
        <row r="306">
          <cell r="F306" t="str">
            <v>PH</v>
          </cell>
          <cell r="G306" t="str">
            <v>SBH</v>
          </cell>
          <cell r="H306">
            <v>0</v>
          </cell>
        </row>
        <row r="307">
          <cell r="F307" t="str">
            <v>PH</v>
          </cell>
          <cell r="G307" t="str">
            <v>PH</v>
          </cell>
          <cell r="H307">
            <v>0</v>
          </cell>
        </row>
        <row r="308">
          <cell r="F308" t="str">
            <v>PH</v>
          </cell>
          <cell r="G308" t="str">
            <v>PH</v>
          </cell>
          <cell r="H308">
            <v>0</v>
          </cell>
        </row>
        <row r="309">
          <cell r="F309" t="str">
            <v>PH</v>
          </cell>
          <cell r="G309" t="str">
            <v>PH</v>
          </cell>
          <cell r="H309">
            <v>1</v>
          </cell>
        </row>
        <row r="310">
          <cell r="F310" t="str">
            <v>PH</v>
          </cell>
          <cell r="G310" t="str">
            <v>PH</v>
          </cell>
          <cell r="H310">
            <v>0</v>
          </cell>
        </row>
        <row r="311">
          <cell r="F311" t="str">
            <v>PH</v>
          </cell>
          <cell r="G311" t="str">
            <v>PH</v>
          </cell>
          <cell r="H311">
            <v>0</v>
          </cell>
        </row>
        <row r="312">
          <cell r="F312" t="str">
            <v>PH</v>
          </cell>
          <cell r="G312" t="str">
            <v>PH</v>
          </cell>
          <cell r="H312">
            <v>0</v>
          </cell>
        </row>
        <row r="313">
          <cell r="F313" t="str">
            <v>PH</v>
          </cell>
          <cell r="G313" t="str">
            <v>PH</v>
          </cell>
          <cell r="H313">
            <v>0</v>
          </cell>
        </row>
        <row r="314">
          <cell r="F314" t="str">
            <v>PH</v>
          </cell>
          <cell r="G314" t="str">
            <v>PH</v>
          </cell>
          <cell r="H314">
            <v>0</v>
          </cell>
        </row>
        <row r="315">
          <cell r="F315" t="str">
            <v>PH</v>
          </cell>
          <cell r="G315" t="str">
            <v>PH</v>
          </cell>
          <cell r="H315">
            <v>0</v>
          </cell>
        </row>
        <row r="316">
          <cell r="F316" t="str">
            <v>PH</v>
          </cell>
          <cell r="G316" t="str">
            <v>PH</v>
          </cell>
          <cell r="H316">
            <v>0</v>
          </cell>
        </row>
        <row r="317">
          <cell r="F317" t="str">
            <v>PH</v>
          </cell>
          <cell r="G317" t="str">
            <v>PH</v>
          </cell>
          <cell r="H317">
            <v>0</v>
          </cell>
        </row>
        <row r="318">
          <cell r="F318" t="str">
            <v>PH</v>
          </cell>
          <cell r="G318" t="str">
            <v>PH</v>
          </cell>
          <cell r="H318">
            <v>0</v>
          </cell>
        </row>
        <row r="319">
          <cell r="F319" t="str">
            <v>PH</v>
          </cell>
          <cell r="G319" t="str">
            <v>PH</v>
          </cell>
          <cell r="H319">
            <v>0</v>
          </cell>
        </row>
        <row r="320">
          <cell r="F320" t="str">
            <v>PH</v>
          </cell>
          <cell r="G320" t="str">
            <v>PH</v>
          </cell>
          <cell r="H320">
            <v>0</v>
          </cell>
        </row>
        <row r="321">
          <cell r="F321" t="str">
            <v>PH</v>
          </cell>
          <cell r="G321" t="str">
            <v>PH</v>
          </cell>
          <cell r="H321">
            <v>0</v>
          </cell>
        </row>
        <row r="322">
          <cell r="F322" t="str">
            <v>PH</v>
          </cell>
          <cell r="G322" t="str">
            <v>PH</v>
          </cell>
          <cell r="H322">
            <v>0</v>
          </cell>
        </row>
        <row r="323">
          <cell r="F323" t="str">
            <v>PH</v>
          </cell>
          <cell r="G323" t="str">
            <v>PH</v>
          </cell>
          <cell r="H323">
            <v>0</v>
          </cell>
        </row>
        <row r="324">
          <cell r="F324" t="str">
            <v>PH</v>
          </cell>
          <cell r="G324" t="str">
            <v>PH</v>
          </cell>
          <cell r="H324">
            <v>0</v>
          </cell>
        </row>
        <row r="325">
          <cell r="F325" t="str">
            <v>PH</v>
          </cell>
          <cell r="G325" t="str">
            <v>PH</v>
          </cell>
          <cell r="H325">
            <v>0</v>
          </cell>
        </row>
        <row r="326">
          <cell r="F326" t="str">
            <v>PH</v>
          </cell>
          <cell r="G326" t="str">
            <v>PH</v>
          </cell>
          <cell r="H326">
            <v>0</v>
          </cell>
        </row>
        <row r="327">
          <cell r="F327" t="str">
            <v>PH</v>
          </cell>
          <cell r="G327" t="str">
            <v>PH</v>
          </cell>
          <cell r="H327">
            <v>0</v>
          </cell>
        </row>
        <row r="328">
          <cell r="F328" t="str">
            <v>PH</v>
          </cell>
          <cell r="G328" t="str">
            <v>PH</v>
          </cell>
          <cell r="H328">
            <v>0</v>
          </cell>
        </row>
        <row r="329">
          <cell r="F329" t="str">
            <v>PH</v>
          </cell>
          <cell r="G329" t="str">
            <v>PH</v>
          </cell>
          <cell r="H329">
            <v>0</v>
          </cell>
        </row>
        <row r="330">
          <cell r="F330" t="str">
            <v>PH</v>
          </cell>
          <cell r="G330" t="str">
            <v>SBH</v>
          </cell>
          <cell r="H330">
            <v>0</v>
          </cell>
        </row>
        <row r="331">
          <cell r="F331" t="str">
            <v>PH</v>
          </cell>
          <cell r="G331" t="str">
            <v>SBH</v>
          </cell>
          <cell r="H331">
            <v>0</v>
          </cell>
        </row>
        <row r="332">
          <cell r="F332" t="str">
            <v>PH</v>
          </cell>
          <cell r="G332" t="str">
            <v>SBH</v>
          </cell>
          <cell r="H332">
            <v>0</v>
          </cell>
        </row>
        <row r="333">
          <cell r="F333" t="str">
            <v>PH</v>
          </cell>
          <cell r="G333" t="str">
            <v>PH</v>
          </cell>
          <cell r="H333">
            <v>0</v>
          </cell>
        </row>
        <row r="334">
          <cell r="F334" t="str">
            <v>PH</v>
          </cell>
          <cell r="G334" t="str">
            <v>PH</v>
          </cell>
          <cell r="H334">
            <v>0</v>
          </cell>
        </row>
        <row r="335">
          <cell r="F335" t="str">
            <v>PH</v>
          </cell>
          <cell r="G335" t="str">
            <v>PH</v>
          </cell>
          <cell r="H335">
            <v>1</v>
          </cell>
        </row>
        <row r="336">
          <cell r="F336" t="str">
            <v>PH</v>
          </cell>
          <cell r="G336" t="str">
            <v>PH</v>
          </cell>
          <cell r="H336">
            <v>0</v>
          </cell>
        </row>
        <row r="337">
          <cell r="F337" t="str">
            <v>PH</v>
          </cell>
          <cell r="G337" t="str">
            <v>PH</v>
          </cell>
          <cell r="H337">
            <v>0</v>
          </cell>
        </row>
        <row r="338">
          <cell r="F338" t="str">
            <v>PH</v>
          </cell>
          <cell r="G338" t="str">
            <v>PH</v>
          </cell>
          <cell r="H338">
            <v>0</v>
          </cell>
        </row>
        <row r="339">
          <cell r="F339" t="str">
            <v>PH</v>
          </cell>
          <cell r="G339" t="str">
            <v>PH</v>
          </cell>
          <cell r="H339">
            <v>0</v>
          </cell>
        </row>
        <row r="340">
          <cell r="F340" t="str">
            <v>PH</v>
          </cell>
          <cell r="G340" t="str">
            <v>PH</v>
          </cell>
          <cell r="H340">
            <v>0</v>
          </cell>
        </row>
        <row r="341">
          <cell r="F341" t="str">
            <v>PH</v>
          </cell>
          <cell r="G341" t="str">
            <v>PH</v>
          </cell>
          <cell r="H341">
            <v>0</v>
          </cell>
        </row>
        <row r="342">
          <cell r="F342" t="str">
            <v>PH</v>
          </cell>
          <cell r="G342" t="str">
            <v>PH</v>
          </cell>
          <cell r="H342">
            <v>0</v>
          </cell>
        </row>
        <row r="343">
          <cell r="F343" t="str">
            <v>PH</v>
          </cell>
          <cell r="G343" t="str">
            <v>PH</v>
          </cell>
          <cell r="H343">
            <v>0</v>
          </cell>
        </row>
        <row r="344">
          <cell r="F344" t="str">
            <v>PH</v>
          </cell>
          <cell r="G344" t="str">
            <v>PH</v>
          </cell>
          <cell r="H344">
            <v>0</v>
          </cell>
        </row>
        <row r="345">
          <cell r="F345" t="str">
            <v>PH</v>
          </cell>
          <cell r="G345" t="str">
            <v>PH</v>
          </cell>
          <cell r="H345">
            <v>0</v>
          </cell>
        </row>
        <row r="346">
          <cell r="F346" t="str">
            <v>PH</v>
          </cell>
          <cell r="G346" t="str">
            <v>PH</v>
          </cell>
          <cell r="H346">
            <v>0</v>
          </cell>
        </row>
        <row r="347">
          <cell r="F347" t="str">
            <v>PH</v>
          </cell>
          <cell r="G347" t="str">
            <v>PH</v>
          </cell>
          <cell r="H347">
            <v>0</v>
          </cell>
        </row>
        <row r="348">
          <cell r="F348" t="str">
            <v>PH</v>
          </cell>
          <cell r="G348" t="str">
            <v>PH</v>
          </cell>
          <cell r="H348">
            <v>0</v>
          </cell>
        </row>
        <row r="349">
          <cell r="F349" t="str">
            <v>PH</v>
          </cell>
          <cell r="G349" t="str">
            <v>PH</v>
          </cell>
          <cell r="H349">
            <v>0</v>
          </cell>
        </row>
        <row r="350">
          <cell r="F350" t="str">
            <v>PH</v>
          </cell>
          <cell r="G350" t="str">
            <v>PH</v>
          </cell>
          <cell r="H350">
            <v>0</v>
          </cell>
        </row>
        <row r="351">
          <cell r="F351" t="str">
            <v>PH</v>
          </cell>
          <cell r="G351" t="str">
            <v>PH</v>
          </cell>
          <cell r="H351">
            <v>0</v>
          </cell>
        </row>
        <row r="352">
          <cell r="F352" t="str">
            <v>PH</v>
          </cell>
          <cell r="G352" t="str">
            <v>PH</v>
          </cell>
          <cell r="H352">
            <v>0</v>
          </cell>
        </row>
        <row r="353">
          <cell r="F353" t="str">
            <v>PH</v>
          </cell>
          <cell r="G353" t="str">
            <v>PH</v>
          </cell>
          <cell r="H353">
            <v>0</v>
          </cell>
        </row>
        <row r="354">
          <cell r="F354" t="str">
            <v>PH</v>
          </cell>
          <cell r="G354" t="str">
            <v>PH</v>
          </cell>
          <cell r="H354">
            <v>0</v>
          </cell>
        </row>
        <row r="355">
          <cell r="F355" t="str">
            <v>PH</v>
          </cell>
          <cell r="G355" t="str">
            <v>PH</v>
          </cell>
          <cell r="H355">
            <v>0</v>
          </cell>
        </row>
        <row r="356">
          <cell r="F356" t="str">
            <v>PH</v>
          </cell>
          <cell r="G356" t="str">
            <v>SBH</v>
          </cell>
          <cell r="H356">
            <v>0</v>
          </cell>
        </row>
        <row r="357">
          <cell r="F357" t="str">
            <v>PH</v>
          </cell>
          <cell r="G357" t="str">
            <v>SBH</v>
          </cell>
          <cell r="H357">
            <v>0</v>
          </cell>
        </row>
        <row r="358">
          <cell r="F358" t="str">
            <v>PH</v>
          </cell>
          <cell r="G358" t="str">
            <v>SBH</v>
          </cell>
          <cell r="H358">
            <v>0</v>
          </cell>
        </row>
        <row r="359">
          <cell r="F359" t="str">
            <v>PH</v>
          </cell>
          <cell r="G359" t="str">
            <v>PH</v>
          </cell>
          <cell r="H359">
            <v>0</v>
          </cell>
        </row>
        <row r="360">
          <cell r="F360" t="str">
            <v>PH</v>
          </cell>
          <cell r="G360" t="str">
            <v>PH</v>
          </cell>
          <cell r="H360">
            <v>0</v>
          </cell>
        </row>
        <row r="361">
          <cell r="F361" t="str">
            <v>PH</v>
          </cell>
          <cell r="G361" t="str">
            <v>PH</v>
          </cell>
          <cell r="H361">
            <v>1</v>
          </cell>
        </row>
        <row r="362">
          <cell r="F362" t="str">
            <v>PH</v>
          </cell>
          <cell r="G362" t="str">
            <v>PH</v>
          </cell>
          <cell r="H362">
            <v>0</v>
          </cell>
        </row>
        <row r="363">
          <cell r="F363" t="str">
            <v>PH</v>
          </cell>
          <cell r="G363" t="str">
            <v>PH</v>
          </cell>
          <cell r="H363">
            <v>0</v>
          </cell>
        </row>
        <row r="364">
          <cell r="F364" t="str">
            <v>PH</v>
          </cell>
          <cell r="G364" t="str">
            <v>PH</v>
          </cell>
          <cell r="H364">
            <v>0</v>
          </cell>
        </row>
        <row r="365">
          <cell r="F365" t="str">
            <v>PH</v>
          </cell>
          <cell r="G365" t="str">
            <v>PH</v>
          </cell>
          <cell r="H365">
            <v>0</v>
          </cell>
        </row>
        <row r="366">
          <cell r="F366" t="str">
            <v>PH</v>
          </cell>
          <cell r="G366" t="str">
            <v>PH</v>
          </cell>
          <cell r="H366">
            <v>0</v>
          </cell>
        </row>
        <row r="367">
          <cell r="F367" t="str">
            <v>PH</v>
          </cell>
          <cell r="G367" t="str">
            <v>PH</v>
          </cell>
          <cell r="H367">
            <v>0</v>
          </cell>
        </row>
        <row r="368">
          <cell r="F368" t="str">
            <v>PH</v>
          </cell>
          <cell r="G368" t="str">
            <v>PH</v>
          </cell>
          <cell r="H368">
            <v>0</v>
          </cell>
        </row>
        <row r="369">
          <cell r="F369" t="str">
            <v>PH</v>
          </cell>
          <cell r="G369" t="str">
            <v>PH</v>
          </cell>
          <cell r="H369">
            <v>0</v>
          </cell>
        </row>
        <row r="370">
          <cell r="F370" t="str">
            <v>PH</v>
          </cell>
          <cell r="G370" t="str">
            <v>PH</v>
          </cell>
          <cell r="H370">
            <v>0</v>
          </cell>
        </row>
        <row r="371">
          <cell r="F371" t="str">
            <v>PH</v>
          </cell>
          <cell r="G371" t="str">
            <v>PH</v>
          </cell>
          <cell r="H371">
            <v>0</v>
          </cell>
        </row>
        <row r="372">
          <cell r="F372" t="str">
            <v>PH</v>
          </cell>
          <cell r="G372" t="str">
            <v>PH</v>
          </cell>
          <cell r="H372">
            <v>0</v>
          </cell>
        </row>
        <row r="373">
          <cell r="F373" t="str">
            <v>PH</v>
          </cell>
          <cell r="G373" t="str">
            <v>PH</v>
          </cell>
          <cell r="H373">
            <v>0</v>
          </cell>
        </row>
        <row r="374">
          <cell r="F374" t="str">
            <v>PH</v>
          </cell>
          <cell r="G374" t="str">
            <v>PH</v>
          </cell>
          <cell r="H374">
            <v>0</v>
          </cell>
        </row>
        <row r="375">
          <cell r="F375" t="str">
            <v>PH</v>
          </cell>
          <cell r="G375" t="str">
            <v>PH</v>
          </cell>
          <cell r="H375">
            <v>0</v>
          </cell>
        </row>
        <row r="376">
          <cell r="F376" t="str">
            <v>PH</v>
          </cell>
          <cell r="G376" t="str">
            <v>PH</v>
          </cell>
          <cell r="H376">
            <v>0</v>
          </cell>
        </row>
        <row r="377">
          <cell r="F377" t="str">
            <v>PH</v>
          </cell>
          <cell r="G377" t="str">
            <v>PH</v>
          </cell>
          <cell r="H377">
            <v>0</v>
          </cell>
        </row>
        <row r="378">
          <cell r="F378" t="str">
            <v>PH</v>
          </cell>
          <cell r="G378" t="str">
            <v>PH</v>
          </cell>
          <cell r="H378">
            <v>0</v>
          </cell>
        </row>
        <row r="379">
          <cell r="F379" t="str">
            <v>PH</v>
          </cell>
          <cell r="G379" t="str">
            <v>PH</v>
          </cell>
          <cell r="H379">
            <v>0</v>
          </cell>
        </row>
        <row r="380">
          <cell r="F380" t="str">
            <v>PH</v>
          </cell>
          <cell r="G380" t="str">
            <v>PH</v>
          </cell>
          <cell r="H380">
            <v>0</v>
          </cell>
        </row>
        <row r="381">
          <cell r="F381" t="str">
            <v>PH</v>
          </cell>
          <cell r="G381" t="str">
            <v>PH</v>
          </cell>
          <cell r="H381">
            <v>0</v>
          </cell>
        </row>
        <row r="382">
          <cell r="F382" t="str">
            <v>PH</v>
          </cell>
          <cell r="G382" t="str">
            <v>SBH</v>
          </cell>
          <cell r="H382">
            <v>0</v>
          </cell>
        </row>
        <row r="383">
          <cell r="F383" t="str">
            <v>PH</v>
          </cell>
          <cell r="G383" t="str">
            <v>SBH</v>
          </cell>
          <cell r="H383">
            <v>0</v>
          </cell>
        </row>
        <row r="384">
          <cell r="F384" t="str">
            <v>PH</v>
          </cell>
          <cell r="G384" t="str">
            <v>SBH</v>
          </cell>
          <cell r="H384">
            <v>0</v>
          </cell>
        </row>
        <row r="385">
          <cell r="F385" t="str">
            <v>PH</v>
          </cell>
          <cell r="G385" t="str">
            <v>PH</v>
          </cell>
          <cell r="H385">
            <v>0</v>
          </cell>
        </row>
        <row r="386">
          <cell r="F386" t="str">
            <v>PH</v>
          </cell>
          <cell r="G386" t="str">
            <v>PH</v>
          </cell>
          <cell r="H386">
            <v>0</v>
          </cell>
        </row>
        <row r="387">
          <cell r="F387" t="str">
            <v>SBH</v>
          </cell>
          <cell r="G387" t="str">
            <v>PH</v>
          </cell>
          <cell r="H387">
            <v>0</v>
          </cell>
        </row>
        <row r="388">
          <cell r="F388" t="str">
            <v>SBH</v>
          </cell>
          <cell r="G388" t="str">
            <v>PH</v>
          </cell>
          <cell r="H388">
            <v>0</v>
          </cell>
        </row>
        <row r="389">
          <cell r="F389" t="str">
            <v>SBH</v>
          </cell>
          <cell r="G389" t="str">
            <v>PH</v>
          </cell>
          <cell r="H389">
            <v>0</v>
          </cell>
        </row>
        <row r="390">
          <cell r="F390" t="str">
            <v>SBH</v>
          </cell>
          <cell r="G390" t="str">
            <v>PH</v>
          </cell>
          <cell r="H390">
            <v>0</v>
          </cell>
        </row>
        <row r="391">
          <cell r="F391" t="str">
            <v>SBH</v>
          </cell>
          <cell r="G391" t="str">
            <v>PH</v>
          </cell>
          <cell r="H391">
            <v>0</v>
          </cell>
        </row>
        <row r="392">
          <cell r="F392" t="str">
            <v>SBH</v>
          </cell>
          <cell r="G392" t="str">
            <v>PH</v>
          </cell>
          <cell r="H392">
            <v>0</v>
          </cell>
        </row>
        <row r="393">
          <cell r="F393" t="str">
            <v>SBH</v>
          </cell>
          <cell r="G393" t="str">
            <v>PH</v>
          </cell>
          <cell r="H393">
            <v>0</v>
          </cell>
        </row>
        <row r="394">
          <cell r="F394" t="str">
            <v>SBH</v>
          </cell>
          <cell r="G394" t="str">
            <v>PH</v>
          </cell>
          <cell r="H394">
            <v>0</v>
          </cell>
        </row>
        <row r="395">
          <cell r="F395" t="str">
            <v>SBH</v>
          </cell>
          <cell r="G395" t="str">
            <v>PH</v>
          </cell>
          <cell r="H395">
            <v>0</v>
          </cell>
        </row>
        <row r="396">
          <cell r="F396" t="str">
            <v>SBH</v>
          </cell>
          <cell r="G396" t="str">
            <v>PH</v>
          </cell>
          <cell r="H396">
            <v>0</v>
          </cell>
        </row>
        <row r="397">
          <cell r="F397" t="str">
            <v>SBH</v>
          </cell>
          <cell r="G397" t="str">
            <v>PH</v>
          </cell>
          <cell r="H397">
            <v>0</v>
          </cell>
        </row>
        <row r="398">
          <cell r="F398" t="str">
            <v>SBH</v>
          </cell>
          <cell r="G398" t="str">
            <v>PH</v>
          </cell>
          <cell r="H398">
            <v>0</v>
          </cell>
        </row>
        <row r="399">
          <cell r="F399" t="str">
            <v>SBH</v>
          </cell>
          <cell r="G399" t="str">
            <v>PH</v>
          </cell>
          <cell r="H399">
            <v>0</v>
          </cell>
        </row>
        <row r="400">
          <cell r="F400" t="str">
            <v>SBH</v>
          </cell>
          <cell r="G400" t="str">
            <v>PH</v>
          </cell>
          <cell r="H400">
            <v>0</v>
          </cell>
        </row>
        <row r="401">
          <cell r="F401" t="str">
            <v>SBH</v>
          </cell>
          <cell r="G401" t="str">
            <v>PH</v>
          </cell>
          <cell r="H401">
            <v>0</v>
          </cell>
        </row>
        <row r="402">
          <cell r="F402" t="str">
            <v>SBH</v>
          </cell>
          <cell r="G402" t="str">
            <v>PH</v>
          </cell>
          <cell r="H402">
            <v>0</v>
          </cell>
        </row>
        <row r="403">
          <cell r="F403" t="str">
            <v>SBH</v>
          </cell>
          <cell r="G403" t="str">
            <v>PH</v>
          </cell>
          <cell r="H403">
            <v>0</v>
          </cell>
        </row>
        <row r="404">
          <cell r="F404" t="str">
            <v>SBH</v>
          </cell>
          <cell r="G404" t="str">
            <v>PH</v>
          </cell>
          <cell r="H404">
            <v>0</v>
          </cell>
        </row>
        <row r="405">
          <cell r="F405" t="str">
            <v>SBH</v>
          </cell>
          <cell r="G405" t="str">
            <v>PH</v>
          </cell>
          <cell r="H405">
            <v>0</v>
          </cell>
        </row>
        <row r="406">
          <cell r="F406" t="str">
            <v>SBH</v>
          </cell>
          <cell r="G406" t="str">
            <v>PH</v>
          </cell>
          <cell r="H406">
            <v>0</v>
          </cell>
        </row>
        <row r="407">
          <cell r="F407" t="str">
            <v>SBH</v>
          </cell>
          <cell r="G407" t="str">
            <v>PH</v>
          </cell>
          <cell r="H407">
            <v>0</v>
          </cell>
        </row>
        <row r="408">
          <cell r="F408" t="str">
            <v>SBH</v>
          </cell>
          <cell r="G408" t="str">
            <v>SBH</v>
          </cell>
          <cell r="H408">
            <v>1</v>
          </cell>
        </row>
        <row r="409">
          <cell r="F409" t="str">
            <v>SBH</v>
          </cell>
          <cell r="G409" t="str">
            <v>SBH</v>
          </cell>
          <cell r="H409">
            <v>0</v>
          </cell>
        </row>
        <row r="410">
          <cell r="F410" t="str">
            <v>SBH</v>
          </cell>
          <cell r="G410" t="str">
            <v>SBH</v>
          </cell>
          <cell r="H410">
            <v>0</v>
          </cell>
        </row>
        <row r="411">
          <cell r="F411" t="str">
            <v>SBH</v>
          </cell>
          <cell r="G411" t="str">
            <v>PH</v>
          </cell>
          <cell r="H411">
            <v>0</v>
          </cell>
        </row>
        <row r="412">
          <cell r="F412" t="str">
            <v>SBH</v>
          </cell>
          <cell r="G412" t="str">
            <v>PH</v>
          </cell>
          <cell r="H412">
            <v>0</v>
          </cell>
        </row>
        <row r="413">
          <cell r="F413" t="str">
            <v>SBH</v>
          </cell>
          <cell r="G413" t="str">
            <v>PH</v>
          </cell>
          <cell r="H413">
            <v>0</v>
          </cell>
        </row>
        <row r="414">
          <cell r="F414" t="str">
            <v>SBH</v>
          </cell>
          <cell r="G414" t="str">
            <v>PH</v>
          </cell>
          <cell r="H414">
            <v>0</v>
          </cell>
        </row>
        <row r="415">
          <cell r="F415" t="str">
            <v>SBH</v>
          </cell>
          <cell r="G415" t="str">
            <v>PH</v>
          </cell>
          <cell r="H415">
            <v>0</v>
          </cell>
        </row>
        <row r="416">
          <cell r="F416" t="str">
            <v>SBH</v>
          </cell>
          <cell r="G416" t="str">
            <v>PH</v>
          </cell>
          <cell r="H416">
            <v>0</v>
          </cell>
        </row>
        <row r="417">
          <cell r="F417" t="str">
            <v>SBH</v>
          </cell>
          <cell r="G417" t="str">
            <v>PH</v>
          </cell>
          <cell r="H417">
            <v>0</v>
          </cell>
        </row>
        <row r="418">
          <cell r="F418" t="str">
            <v>SBH</v>
          </cell>
          <cell r="G418" t="str">
            <v>PH</v>
          </cell>
          <cell r="H418">
            <v>0</v>
          </cell>
        </row>
        <row r="419">
          <cell r="F419" t="str">
            <v>SBH</v>
          </cell>
          <cell r="G419" t="str">
            <v>PH</v>
          </cell>
          <cell r="H419">
            <v>0</v>
          </cell>
        </row>
        <row r="420">
          <cell r="F420" t="str">
            <v>SBH</v>
          </cell>
          <cell r="G420" t="str">
            <v>PH</v>
          </cell>
          <cell r="H420">
            <v>0</v>
          </cell>
        </row>
        <row r="421">
          <cell r="F421" t="str">
            <v>SBH</v>
          </cell>
          <cell r="G421" t="str">
            <v>PH</v>
          </cell>
          <cell r="H421">
            <v>0</v>
          </cell>
        </row>
        <row r="422">
          <cell r="F422" t="str">
            <v>SBH</v>
          </cell>
          <cell r="G422" t="str">
            <v>PH</v>
          </cell>
          <cell r="H422">
            <v>0</v>
          </cell>
        </row>
        <row r="423">
          <cell r="F423" t="str">
            <v>SBH</v>
          </cell>
          <cell r="G423" t="str">
            <v>PH</v>
          </cell>
          <cell r="H423">
            <v>0</v>
          </cell>
        </row>
        <row r="424">
          <cell r="F424" t="str">
            <v>SBH</v>
          </cell>
          <cell r="G424" t="str">
            <v>PH</v>
          </cell>
          <cell r="H424">
            <v>0</v>
          </cell>
        </row>
        <row r="425">
          <cell r="F425" t="str">
            <v>SBH</v>
          </cell>
          <cell r="G425" t="str">
            <v>PH</v>
          </cell>
          <cell r="H425">
            <v>0</v>
          </cell>
        </row>
        <row r="426">
          <cell r="F426" t="str">
            <v>SBH</v>
          </cell>
          <cell r="G426" t="str">
            <v>PH</v>
          </cell>
          <cell r="H426">
            <v>0</v>
          </cell>
        </row>
        <row r="427">
          <cell r="F427" t="str">
            <v>SBH</v>
          </cell>
          <cell r="G427" t="str">
            <v>PH</v>
          </cell>
          <cell r="H427">
            <v>0</v>
          </cell>
        </row>
        <row r="428">
          <cell r="F428" t="str">
            <v>SBH</v>
          </cell>
          <cell r="G428" t="str">
            <v>PH</v>
          </cell>
          <cell r="H428">
            <v>0</v>
          </cell>
        </row>
        <row r="429">
          <cell r="F429" t="str">
            <v>SBH</v>
          </cell>
          <cell r="G429" t="str">
            <v>PH</v>
          </cell>
          <cell r="H429">
            <v>0</v>
          </cell>
        </row>
        <row r="430">
          <cell r="F430" t="str">
            <v>SBH</v>
          </cell>
          <cell r="G430" t="str">
            <v>PH</v>
          </cell>
          <cell r="H430">
            <v>0</v>
          </cell>
        </row>
        <row r="431">
          <cell r="F431" t="str">
            <v>SBH</v>
          </cell>
          <cell r="G431" t="str">
            <v>PH</v>
          </cell>
          <cell r="H431">
            <v>0</v>
          </cell>
        </row>
        <row r="432">
          <cell r="F432" t="str">
            <v>SBH</v>
          </cell>
          <cell r="G432" t="str">
            <v>PH</v>
          </cell>
          <cell r="H432">
            <v>0</v>
          </cell>
        </row>
        <row r="433">
          <cell r="F433" t="str">
            <v>SBH</v>
          </cell>
          <cell r="G433" t="str">
            <v>PH</v>
          </cell>
          <cell r="H433">
            <v>0</v>
          </cell>
        </row>
        <row r="434">
          <cell r="F434" t="str">
            <v>SBH</v>
          </cell>
          <cell r="G434" t="str">
            <v>SBH</v>
          </cell>
          <cell r="H434">
            <v>1</v>
          </cell>
        </row>
        <row r="435">
          <cell r="F435" t="str">
            <v>SBH</v>
          </cell>
          <cell r="G435" t="str">
            <v>SBH</v>
          </cell>
          <cell r="H435">
            <v>0</v>
          </cell>
        </row>
        <row r="436">
          <cell r="F436" t="str">
            <v>SBH</v>
          </cell>
          <cell r="G436" t="str">
            <v>SBH</v>
          </cell>
          <cell r="H436">
            <v>0</v>
          </cell>
        </row>
        <row r="437">
          <cell r="F437" t="str">
            <v>SBH</v>
          </cell>
          <cell r="G437" t="str">
            <v>PH</v>
          </cell>
          <cell r="H437">
            <v>0</v>
          </cell>
        </row>
        <row r="438">
          <cell r="F438" t="str">
            <v>SBH</v>
          </cell>
          <cell r="G438" t="str">
            <v>PH</v>
          </cell>
          <cell r="H438">
            <v>0</v>
          </cell>
        </row>
        <row r="439">
          <cell r="F439" t="str">
            <v>SBH</v>
          </cell>
          <cell r="G439" t="str">
            <v>PH</v>
          </cell>
          <cell r="H439">
            <v>0</v>
          </cell>
        </row>
        <row r="440">
          <cell r="F440" t="str">
            <v>SBH</v>
          </cell>
          <cell r="G440" t="str">
            <v>PH</v>
          </cell>
          <cell r="H440">
            <v>0</v>
          </cell>
        </row>
        <row r="441">
          <cell r="F441" t="str">
            <v>SBH</v>
          </cell>
          <cell r="G441" t="str">
            <v>PH</v>
          </cell>
          <cell r="H441">
            <v>0</v>
          </cell>
        </row>
        <row r="442">
          <cell r="F442" t="str">
            <v>SBH</v>
          </cell>
          <cell r="G442" t="str">
            <v>PH</v>
          </cell>
          <cell r="H442">
            <v>0</v>
          </cell>
        </row>
        <row r="443">
          <cell r="F443" t="str">
            <v>SBH</v>
          </cell>
          <cell r="G443" t="str">
            <v>PH</v>
          </cell>
          <cell r="H443">
            <v>0</v>
          </cell>
        </row>
        <row r="444">
          <cell r="F444" t="str">
            <v>SBH</v>
          </cell>
          <cell r="G444" t="str">
            <v>PH</v>
          </cell>
          <cell r="H444">
            <v>0</v>
          </cell>
        </row>
        <row r="445">
          <cell r="F445" t="str">
            <v>SBH</v>
          </cell>
          <cell r="G445" t="str">
            <v>PH</v>
          </cell>
          <cell r="H445">
            <v>0</v>
          </cell>
        </row>
        <row r="446">
          <cell r="F446" t="str">
            <v>SBH</v>
          </cell>
          <cell r="G446" t="str">
            <v>PH</v>
          </cell>
          <cell r="H446">
            <v>0</v>
          </cell>
        </row>
        <row r="447">
          <cell r="F447" t="str">
            <v>SBH</v>
          </cell>
          <cell r="G447" t="str">
            <v>PH</v>
          </cell>
          <cell r="H447">
            <v>0</v>
          </cell>
        </row>
        <row r="448">
          <cell r="F448" t="str">
            <v>SBH</v>
          </cell>
          <cell r="G448" t="str">
            <v>PH</v>
          </cell>
          <cell r="H448">
            <v>0</v>
          </cell>
        </row>
        <row r="449">
          <cell r="F449" t="str">
            <v>SBH</v>
          </cell>
          <cell r="G449" t="str">
            <v>PH</v>
          </cell>
          <cell r="H449">
            <v>0</v>
          </cell>
        </row>
        <row r="450">
          <cell r="F450" t="str">
            <v>SBH</v>
          </cell>
          <cell r="G450" t="str">
            <v>PH</v>
          </cell>
          <cell r="H450">
            <v>0</v>
          </cell>
        </row>
        <row r="451">
          <cell r="F451" t="str">
            <v>SBH</v>
          </cell>
          <cell r="G451" t="str">
            <v>PH</v>
          </cell>
          <cell r="H451">
            <v>0</v>
          </cell>
        </row>
        <row r="452">
          <cell r="F452" t="str">
            <v>SBH</v>
          </cell>
          <cell r="G452" t="str">
            <v>PH</v>
          </cell>
          <cell r="H452">
            <v>0</v>
          </cell>
        </row>
        <row r="453">
          <cell r="F453" t="str">
            <v>SBH</v>
          </cell>
          <cell r="G453" t="str">
            <v>PH</v>
          </cell>
          <cell r="H453">
            <v>0</v>
          </cell>
        </row>
        <row r="454">
          <cell r="F454" t="str">
            <v>SBH</v>
          </cell>
          <cell r="G454" t="str">
            <v>PH</v>
          </cell>
          <cell r="H454">
            <v>0</v>
          </cell>
        </row>
        <row r="455">
          <cell r="F455" t="str">
            <v>SBH</v>
          </cell>
          <cell r="G455" t="str">
            <v>PH</v>
          </cell>
          <cell r="H455">
            <v>0</v>
          </cell>
        </row>
        <row r="456">
          <cell r="F456" t="str">
            <v>SBH</v>
          </cell>
          <cell r="G456" t="str">
            <v>PH</v>
          </cell>
          <cell r="H456">
            <v>0</v>
          </cell>
        </row>
        <row r="457">
          <cell r="F457" t="str">
            <v>SBH</v>
          </cell>
          <cell r="G457" t="str">
            <v>PH</v>
          </cell>
          <cell r="H457">
            <v>0</v>
          </cell>
        </row>
        <row r="458">
          <cell r="F458" t="str">
            <v>SBH</v>
          </cell>
          <cell r="G458" t="str">
            <v>PH</v>
          </cell>
          <cell r="H458">
            <v>0</v>
          </cell>
        </row>
        <row r="459">
          <cell r="F459" t="str">
            <v>SBH</v>
          </cell>
          <cell r="G459" t="str">
            <v>PH</v>
          </cell>
          <cell r="H459">
            <v>0</v>
          </cell>
        </row>
        <row r="460">
          <cell r="F460" t="str">
            <v>SBH</v>
          </cell>
          <cell r="G460" t="str">
            <v>SBH</v>
          </cell>
          <cell r="H460">
            <v>1</v>
          </cell>
        </row>
        <row r="461">
          <cell r="F461" t="str">
            <v>SBH</v>
          </cell>
          <cell r="G461" t="str">
            <v>SBH</v>
          </cell>
          <cell r="H461">
            <v>0</v>
          </cell>
        </row>
        <row r="462">
          <cell r="F462" t="str">
            <v>SBH</v>
          </cell>
          <cell r="G462" t="str">
            <v>SBH</v>
          </cell>
          <cell r="H462">
            <v>0</v>
          </cell>
        </row>
        <row r="463">
          <cell r="F463" t="str">
            <v>SBH</v>
          </cell>
          <cell r="G463" t="str">
            <v>PH</v>
          </cell>
          <cell r="H463">
            <v>0</v>
          </cell>
        </row>
        <row r="464">
          <cell r="F464" t="str">
            <v>SBH</v>
          </cell>
          <cell r="G464" t="str">
            <v>PH</v>
          </cell>
          <cell r="H464">
            <v>0</v>
          </cell>
        </row>
        <row r="465">
          <cell r="F465" t="str">
            <v>SBH</v>
          </cell>
          <cell r="G465" t="str">
            <v>PH</v>
          </cell>
          <cell r="H465">
            <v>0</v>
          </cell>
        </row>
        <row r="466">
          <cell r="F466" t="str">
            <v>SBH</v>
          </cell>
          <cell r="G466" t="str">
            <v>PH</v>
          </cell>
          <cell r="H466">
            <v>0</v>
          </cell>
        </row>
        <row r="467">
          <cell r="F467" t="str">
            <v>SBH</v>
          </cell>
          <cell r="G467" t="str">
            <v>PH</v>
          </cell>
          <cell r="H467">
            <v>0</v>
          </cell>
        </row>
        <row r="468">
          <cell r="F468" t="str">
            <v>SBH</v>
          </cell>
          <cell r="G468" t="str">
            <v>PH</v>
          </cell>
          <cell r="H468">
            <v>0</v>
          </cell>
        </row>
        <row r="469">
          <cell r="F469" t="str">
            <v>SBH</v>
          </cell>
          <cell r="G469" t="str">
            <v>PH</v>
          </cell>
          <cell r="H469">
            <v>0</v>
          </cell>
        </row>
        <row r="470">
          <cell r="F470" t="str">
            <v>SBH</v>
          </cell>
          <cell r="G470" t="str">
            <v>PH</v>
          </cell>
          <cell r="H470">
            <v>0</v>
          </cell>
        </row>
        <row r="471">
          <cell r="F471" t="str">
            <v>SBH</v>
          </cell>
          <cell r="G471" t="str">
            <v>PH</v>
          </cell>
          <cell r="H471">
            <v>0</v>
          </cell>
        </row>
        <row r="472">
          <cell r="F472" t="str">
            <v>SBH</v>
          </cell>
          <cell r="G472" t="str">
            <v>PH</v>
          </cell>
          <cell r="H472">
            <v>0</v>
          </cell>
        </row>
        <row r="473">
          <cell r="F473" t="str">
            <v>SBH</v>
          </cell>
          <cell r="G473" t="str">
            <v>PH</v>
          </cell>
          <cell r="H473">
            <v>0</v>
          </cell>
        </row>
        <row r="474">
          <cell r="F474" t="str">
            <v>SBH</v>
          </cell>
          <cell r="G474" t="str">
            <v>PH</v>
          </cell>
          <cell r="H474">
            <v>0</v>
          </cell>
        </row>
        <row r="475">
          <cell r="F475" t="str">
            <v>SBH</v>
          </cell>
          <cell r="G475" t="str">
            <v>PH</v>
          </cell>
          <cell r="H475">
            <v>0</v>
          </cell>
        </row>
        <row r="476">
          <cell r="F476" t="str">
            <v>SBH</v>
          </cell>
          <cell r="G476" t="str">
            <v>PH</v>
          </cell>
          <cell r="H476">
            <v>0</v>
          </cell>
        </row>
        <row r="477">
          <cell r="F477" t="str">
            <v>SBH</v>
          </cell>
          <cell r="G477" t="str">
            <v>PH</v>
          </cell>
          <cell r="H477">
            <v>0</v>
          </cell>
        </row>
        <row r="478">
          <cell r="F478" t="str">
            <v>SBH</v>
          </cell>
          <cell r="G478" t="str">
            <v>PH</v>
          </cell>
          <cell r="H478">
            <v>0</v>
          </cell>
        </row>
        <row r="479">
          <cell r="F479" t="str">
            <v>SBH</v>
          </cell>
          <cell r="G479" t="str">
            <v>PH</v>
          </cell>
          <cell r="H479">
            <v>0</v>
          </cell>
        </row>
        <row r="480">
          <cell r="F480" t="str">
            <v>SBH</v>
          </cell>
          <cell r="G480" t="str">
            <v>PH</v>
          </cell>
          <cell r="H480">
            <v>0</v>
          </cell>
        </row>
        <row r="481">
          <cell r="F481" t="str">
            <v>SBH</v>
          </cell>
          <cell r="G481" t="str">
            <v>PH</v>
          </cell>
          <cell r="H481">
            <v>0</v>
          </cell>
        </row>
        <row r="482">
          <cell r="F482" t="str">
            <v>SBH</v>
          </cell>
          <cell r="G482" t="str">
            <v>PH</v>
          </cell>
          <cell r="H482">
            <v>0</v>
          </cell>
        </row>
        <row r="483">
          <cell r="F483" t="str">
            <v>SBH</v>
          </cell>
          <cell r="G483" t="str">
            <v>PH</v>
          </cell>
          <cell r="H483">
            <v>0</v>
          </cell>
        </row>
        <row r="484">
          <cell r="F484" t="str">
            <v>SBH</v>
          </cell>
          <cell r="G484" t="str">
            <v>PH</v>
          </cell>
          <cell r="H484">
            <v>0</v>
          </cell>
        </row>
        <row r="485">
          <cell r="F485" t="str">
            <v>SBH</v>
          </cell>
          <cell r="G485" t="str">
            <v>PH</v>
          </cell>
          <cell r="H485">
            <v>0</v>
          </cell>
        </row>
        <row r="486">
          <cell r="F486" t="str">
            <v>SBH</v>
          </cell>
          <cell r="G486" t="str">
            <v>SBH</v>
          </cell>
          <cell r="H486">
            <v>1</v>
          </cell>
        </row>
        <row r="487">
          <cell r="F487" t="str">
            <v>SBH</v>
          </cell>
          <cell r="G487" t="str">
            <v>SBH</v>
          </cell>
          <cell r="H487">
            <v>0</v>
          </cell>
        </row>
        <row r="488">
          <cell r="F488" t="str">
            <v>SBH</v>
          </cell>
          <cell r="G488" t="str">
            <v>SBH</v>
          </cell>
          <cell r="H488">
            <v>0</v>
          </cell>
        </row>
        <row r="489">
          <cell r="F489" t="str">
            <v>SBH</v>
          </cell>
          <cell r="G489" t="str">
            <v>PH</v>
          </cell>
          <cell r="H489">
            <v>0</v>
          </cell>
        </row>
        <row r="490">
          <cell r="F490" t="str">
            <v>SBH</v>
          </cell>
          <cell r="G490" t="str">
            <v>PH</v>
          </cell>
          <cell r="H490">
            <v>0</v>
          </cell>
        </row>
        <row r="491">
          <cell r="F491" t="str">
            <v>SBH</v>
          </cell>
          <cell r="G491" t="str">
            <v>PH</v>
          </cell>
          <cell r="H491">
            <v>0</v>
          </cell>
        </row>
        <row r="492">
          <cell r="F492" t="str">
            <v>SBH</v>
          </cell>
          <cell r="G492" t="str">
            <v>PH</v>
          </cell>
          <cell r="H492">
            <v>0</v>
          </cell>
        </row>
        <row r="493">
          <cell r="F493" t="str">
            <v>SBH</v>
          </cell>
          <cell r="G493" t="str">
            <v>PH</v>
          </cell>
          <cell r="H493">
            <v>0</v>
          </cell>
        </row>
        <row r="494">
          <cell r="F494" t="str">
            <v>SBH</v>
          </cell>
          <cell r="G494" t="str">
            <v>PH</v>
          </cell>
          <cell r="H494">
            <v>0</v>
          </cell>
        </row>
        <row r="495">
          <cell r="F495" t="str">
            <v>SBH</v>
          </cell>
          <cell r="G495" t="str">
            <v>PH</v>
          </cell>
          <cell r="H495">
            <v>0</v>
          </cell>
        </row>
        <row r="496">
          <cell r="F496" t="str">
            <v>SBH</v>
          </cell>
          <cell r="G496" t="str">
            <v>PH</v>
          </cell>
          <cell r="H496">
            <v>0</v>
          </cell>
        </row>
        <row r="497">
          <cell r="F497" t="str">
            <v>SBH</v>
          </cell>
          <cell r="G497" t="str">
            <v>PH</v>
          </cell>
          <cell r="H497">
            <v>0</v>
          </cell>
        </row>
        <row r="498">
          <cell r="F498" t="str">
            <v>SBH</v>
          </cell>
          <cell r="G498" t="str">
            <v>PH</v>
          </cell>
          <cell r="H498">
            <v>0</v>
          </cell>
        </row>
        <row r="499">
          <cell r="F499" t="str">
            <v>SBH</v>
          </cell>
          <cell r="G499" t="str">
            <v>PH</v>
          </cell>
          <cell r="H499">
            <v>0</v>
          </cell>
        </row>
        <row r="500">
          <cell r="F500" t="str">
            <v>SBH</v>
          </cell>
          <cell r="G500" t="str">
            <v>PH</v>
          </cell>
          <cell r="H500">
            <v>0</v>
          </cell>
        </row>
        <row r="501">
          <cell r="F501" t="str">
            <v>SBH</v>
          </cell>
          <cell r="G501" t="str">
            <v>PH</v>
          </cell>
          <cell r="H501">
            <v>0</v>
          </cell>
        </row>
        <row r="502">
          <cell r="F502" t="str">
            <v>SBH</v>
          </cell>
          <cell r="G502" t="str">
            <v>PH</v>
          </cell>
          <cell r="H502">
            <v>0</v>
          </cell>
        </row>
        <row r="503">
          <cell r="F503" t="str">
            <v>SBH</v>
          </cell>
          <cell r="G503" t="str">
            <v>PH</v>
          </cell>
          <cell r="H503">
            <v>0</v>
          </cell>
        </row>
        <row r="504">
          <cell r="F504" t="str">
            <v>SBH</v>
          </cell>
          <cell r="G504" t="str">
            <v>PH</v>
          </cell>
          <cell r="H504">
            <v>0</v>
          </cell>
        </row>
        <row r="505">
          <cell r="F505" t="str">
            <v>SBH</v>
          </cell>
          <cell r="G505" t="str">
            <v>PH</v>
          </cell>
          <cell r="H505">
            <v>0</v>
          </cell>
        </row>
        <row r="506">
          <cell r="F506" t="str">
            <v>SBH</v>
          </cell>
          <cell r="G506" t="str">
            <v>PH</v>
          </cell>
          <cell r="H506">
            <v>0</v>
          </cell>
        </row>
        <row r="507">
          <cell r="F507" t="str">
            <v>SBH</v>
          </cell>
          <cell r="G507" t="str">
            <v>PH</v>
          </cell>
          <cell r="H507">
            <v>0</v>
          </cell>
        </row>
        <row r="508">
          <cell r="F508" t="str">
            <v>SBH</v>
          </cell>
          <cell r="G508" t="str">
            <v>PH</v>
          </cell>
          <cell r="H508">
            <v>0</v>
          </cell>
        </row>
        <row r="509">
          <cell r="F509" t="str">
            <v>SBH</v>
          </cell>
          <cell r="G509" t="str">
            <v>PH</v>
          </cell>
          <cell r="H509">
            <v>0</v>
          </cell>
        </row>
        <row r="510">
          <cell r="F510" t="str">
            <v>SBH</v>
          </cell>
          <cell r="G510" t="str">
            <v>PH</v>
          </cell>
          <cell r="H510">
            <v>0</v>
          </cell>
        </row>
        <row r="511">
          <cell r="F511" t="str">
            <v>SBH</v>
          </cell>
          <cell r="G511" t="str">
            <v>PH</v>
          </cell>
          <cell r="H511">
            <v>0</v>
          </cell>
        </row>
        <row r="512">
          <cell r="F512" t="str">
            <v>SBH</v>
          </cell>
          <cell r="G512" t="str">
            <v>SBH</v>
          </cell>
          <cell r="H512">
            <v>1</v>
          </cell>
        </row>
        <row r="513">
          <cell r="F513" t="str">
            <v>SBH</v>
          </cell>
          <cell r="G513" t="str">
            <v>SBH</v>
          </cell>
          <cell r="H513">
            <v>0</v>
          </cell>
        </row>
        <row r="514">
          <cell r="F514" t="str">
            <v>SBH</v>
          </cell>
          <cell r="G514" t="str">
            <v>SBH</v>
          </cell>
          <cell r="H514">
            <v>0</v>
          </cell>
        </row>
        <row r="515">
          <cell r="F515" t="str">
            <v>SBH</v>
          </cell>
          <cell r="G515" t="str">
            <v>PH</v>
          </cell>
          <cell r="H515">
            <v>0</v>
          </cell>
        </row>
        <row r="516">
          <cell r="F516" t="str">
            <v>SBH</v>
          </cell>
          <cell r="G516" t="str">
            <v>PH</v>
          </cell>
          <cell r="H516">
            <v>0</v>
          </cell>
        </row>
        <row r="517">
          <cell r="F517" t="str">
            <v>PH</v>
          </cell>
          <cell r="G517" t="str">
            <v>KI</v>
          </cell>
          <cell r="H517">
            <v>1</v>
          </cell>
        </row>
        <row r="518">
          <cell r="F518" t="str">
            <v>PH</v>
          </cell>
          <cell r="G518" t="str">
            <v>KI</v>
          </cell>
          <cell r="H518">
            <v>1</v>
          </cell>
        </row>
        <row r="519">
          <cell r="F519" t="str">
            <v>XPH</v>
          </cell>
          <cell r="G519" t="str">
            <v>PH</v>
          </cell>
          <cell r="H519">
            <v>1</v>
          </cell>
        </row>
        <row r="520">
          <cell r="F520" t="str">
            <v>XPH</v>
          </cell>
          <cell r="G520" t="str">
            <v>PH</v>
          </cell>
          <cell r="H520">
            <v>0</v>
          </cell>
        </row>
        <row r="521">
          <cell r="F521" t="str">
            <v>XPH</v>
          </cell>
          <cell r="G521" t="str">
            <v>PH</v>
          </cell>
          <cell r="H521">
            <v>0</v>
          </cell>
        </row>
        <row r="522">
          <cell r="F522" t="str">
            <v>XPH</v>
          </cell>
          <cell r="G522" t="str">
            <v>PH</v>
          </cell>
          <cell r="H522">
            <v>0</v>
          </cell>
        </row>
        <row r="523">
          <cell r="F523" t="str">
            <v>XPH</v>
          </cell>
          <cell r="G523" t="str">
            <v>PH</v>
          </cell>
          <cell r="H523">
            <v>0</v>
          </cell>
        </row>
        <row r="524">
          <cell r="F524" t="str">
            <v>XPH</v>
          </cell>
          <cell r="G524" t="str">
            <v>PH</v>
          </cell>
          <cell r="H524">
            <v>0</v>
          </cell>
        </row>
        <row r="525">
          <cell r="F525" t="str">
            <v>XPH</v>
          </cell>
          <cell r="G525" t="str">
            <v>PH</v>
          </cell>
          <cell r="H525">
            <v>0</v>
          </cell>
        </row>
        <row r="526">
          <cell r="F526" t="str">
            <v>XPH</v>
          </cell>
          <cell r="G526" t="str">
            <v>PH</v>
          </cell>
          <cell r="H526">
            <v>0</v>
          </cell>
        </row>
        <row r="527">
          <cell r="F527" t="str">
            <v>XPH</v>
          </cell>
          <cell r="G527" t="str">
            <v>PH</v>
          </cell>
          <cell r="H527">
            <v>0</v>
          </cell>
        </row>
        <row r="528">
          <cell r="F528" t="str">
            <v>XPH</v>
          </cell>
          <cell r="G528" t="str">
            <v>PH</v>
          </cell>
          <cell r="H528">
            <v>0</v>
          </cell>
        </row>
        <row r="529">
          <cell r="F529" t="str">
            <v>XPH</v>
          </cell>
          <cell r="G529" t="str">
            <v>PH</v>
          </cell>
          <cell r="H529">
            <v>0</v>
          </cell>
        </row>
        <row r="530">
          <cell r="F530" t="str">
            <v>XPH</v>
          </cell>
          <cell r="G530" t="str">
            <v>PH</v>
          </cell>
          <cell r="H530">
            <v>0</v>
          </cell>
        </row>
        <row r="531">
          <cell r="F531" t="str">
            <v>XPH</v>
          </cell>
          <cell r="G531" t="str">
            <v>PH</v>
          </cell>
          <cell r="H531">
            <v>0</v>
          </cell>
        </row>
        <row r="532">
          <cell r="F532" t="str">
            <v>XPH</v>
          </cell>
          <cell r="G532" t="str">
            <v>PH</v>
          </cell>
          <cell r="H532">
            <v>0</v>
          </cell>
        </row>
        <row r="533">
          <cell r="F533" t="str">
            <v>XPH</v>
          </cell>
          <cell r="G533" t="str">
            <v>PH</v>
          </cell>
          <cell r="H533">
            <v>0</v>
          </cell>
        </row>
        <row r="534">
          <cell r="F534" t="str">
            <v>XPH</v>
          </cell>
          <cell r="G534" t="str">
            <v>PH</v>
          </cell>
          <cell r="H534">
            <v>0</v>
          </cell>
        </row>
        <row r="535">
          <cell r="F535" t="str">
            <v>XPH</v>
          </cell>
          <cell r="G535" t="str">
            <v>PH</v>
          </cell>
          <cell r="H535">
            <v>0</v>
          </cell>
        </row>
        <row r="536">
          <cell r="F536" t="str">
            <v>XPH</v>
          </cell>
          <cell r="G536" t="str">
            <v>PH</v>
          </cell>
          <cell r="H536">
            <v>0</v>
          </cell>
        </row>
        <row r="537">
          <cell r="F537" t="str">
            <v>XPH</v>
          </cell>
          <cell r="G537" t="str">
            <v>PH</v>
          </cell>
          <cell r="H537">
            <v>0</v>
          </cell>
        </row>
        <row r="538">
          <cell r="F538" t="str">
            <v>XPH</v>
          </cell>
          <cell r="G538" t="str">
            <v>PH</v>
          </cell>
          <cell r="H538">
            <v>0</v>
          </cell>
        </row>
        <row r="539">
          <cell r="F539" t="str">
            <v>XPH</v>
          </cell>
          <cell r="G539" t="str">
            <v>PH</v>
          </cell>
          <cell r="H539">
            <v>0</v>
          </cell>
        </row>
        <row r="540">
          <cell r="F540" t="str">
            <v>XPH</v>
          </cell>
          <cell r="G540" t="str">
            <v>SBH</v>
          </cell>
          <cell r="H540">
            <v>0</v>
          </cell>
        </row>
        <row r="541">
          <cell r="F541" t="str">
            <v>XPH</v>
          </cell>
          <cell r="G541" t="str">
            <v>SBH</v>
          </cell>
          <cell r="H541">
            <v>0</v>
          </cell>
        </row>
        <row r="542">
          <cell r="F542" t="str">
            <v>XPH</v>
          </cell>
          <cell r="G542" t="str">
            <v>SBH</v>
          </cell>
          <cell r="H542">
            <v>0</v>
          </cell>
        </row>
        <row r="543">
          <cell r="F543" t="str">
            <v>XPH</v>
          </cell>
          <cell r="G543" t="str">
            <v>PH</v>
          </cell>
          <cell r="H543">
            <v>0</v>
          </cell>
        </row>
        <row r="544">
          <cell r="F544" t="str">
            <v>XPH</v>
          </cell>
          <cell r="G544" t="str">
            <v>PH</v>
          </cell>
          <cell r="H544">
            <v>0</v>
          </cell>
        </row>
        <row r="545">
          <cell r="F545" t="str">
            <v>XPH</v>
          </cell>
          <cell r="G545" t="str">
            <v>PH</v>
          </cell>
          <cell r="H545">
            <v>1</v>
          </cell>
        </row>
        <row r="546">
          <cell r="F546" t="str">
            <v>XPH</v>
          </cell>
          <cell r="G546" t="str">
            <v>PH</v>
          </cell>
          <cell r="H546">
            <v>0</v>
          </cell>
        </row>
        <row r="547">
          <cell r="F547" t="str">
            <v>XPH</v>
          </cell>
          <cell r="G547" t="str">
            <v>PH</v>
          </cell>
          <cell r="H547">
            <v>0</v>
          </cell>
        </row>
        <row r="548">
          <cell r="F548" t="str">
            <v>XPH</v>
          </cell>
          <cell r="G548" t="str">
            <v>PH</v>
          </cell>
          <cell r="H548">
            <v>0</v>
          </cell>
        </row>
        <row r="549">
          <cell r="F549" t="str">
            <v>XPH</v>
          </cell>
          <cell r="G549" t="str">
            <v>PH</v>
          </cell>
          <cell r="H549">
            <v>0</v>
          </cell>
        </row>
        <row r="550">
          <cell r="F550" t="str">
            <v>XPH</v>
          </cell>
          <cell r="G550" t="str">
            <v>PH</v>
          </cell>
          <cell r="H550">
            <v>0</v>
          </cell>
        </row>
        <row r="551">
          <cell r="F551" t="str">
            <v>XPH</v>
          </cell>
          <cell r="G551" t="str">
            <v>PH</v>
          </cell>
          <cell r="H551">
            <v>0</v>
          </cell>
        </row>
        <row r="552">
          <cell r="F552" t="str">
            <v>XPH</v>
          </cell>
          <cell r="G552" t="str">
            <v>PH</v>
          </cell>
          <cell r="H552">
            <v>0</v>
          </cell>
        </row>
        <row r="553">
          <cell r="F553" t="str">
            <v>XPH</v>
          </cell>
          <cell r="G553" t="str">
            <v>PH</v>
          </cell>
          <cell r="H553">
            <v>0</v>
          </cell>
        </row>
        <row r="554">
          <cell r="F554" t="str">
            <v>XPH</v>
          </cell>
          <cell r="G554" t="str">
            <v>PH</v>
          </cell>
          <cell r="H554">
            <v>0</v>
          </cell>
        </row>
        <row r="555">
          <cell r="F555" t="str">
            <v>XPH</v>
          </cell>
          <cell r="G555" t="str">
            <v>PH</v>
          </cell>
          <cell r="H555">
            <v>0</v>
          </cell>
        </row>
        <row r="556">
          <cell r="F556" t="str">
            <v>XPH</v>
          </cell>
          <cell r="G556" t="str">
            <v>PH</v>
          </cell>
          <cell r="H556">
            <v>0</v>
          </cell>
        </row>
        <row r="557">
          <cell r="F557" t="str">
            <v>XPH</v>
          </cell>
          <cell r="G557" t="str">
            <v>PH</v>
          </cell>
          <cell r="H557">
            <v>0</v>
          </cell>
        </row>
        <row r="558">
          <cell r="F558" t="str">
            <v>XPH</v>
          </cell>
          <cell r="G558" t="str">
            <v>PH</v>
          </cell>
          <cell r="H558">
            <v>0</v>
          </cell>
        </row>
        <row r="559">
          <cell r="F559" t="str">
            <v>XPH</v>
          </cell>
          <cell r="G559" t="str">
            <v>PH</v>
          </cell>
          <cell r="H559">
            <v>0</v>
          </cell>
        </row>
        <row r="560">
          <cell r="F560" t="str">
            <v>XPH</v>
          </cell>
          <cell r="G560" t="str">
            <v>PH</v>
          </cell>
          <cell r="H560">
            <v>0</v>
          </cell>
        </row>
        <row r="561">
          <cell r="F561" t="str">
            <v>XPH</v>
          </cell>
          <cell r="G561" t="str">
            <v>PH</v>
          </cell>
          <cell r="H561">
            <v>0</v>
          </cell>
        </row>
        <row r="562">
          <cell r="F562" t="str">
            <v>XPH</v>
          </cell>
          <cell r="G562" t="str">
            <v>PH</v>
          </cell>
          <cell r="H562">
            <v>0</v>
          </cell>
        </row>
        <row r="563">
          <cell r="F563" t="str">
            <v>XPH</v>
          </cell>
          <cell r="G563" t="str">
            <v>PH</v>
          </cell>
          <cell r="H563">
            <v>0</v>
          </cell>
        </row>
        <row r="564">
          <cell r="F564" t="str">
            <v>XPH</v>
          </cell>
          <cell r="G564" t="str">
            <v>PH</v>
          </cell>
          <cell r="H564">
            <v>0</v>
          </cell>
        </row>
        <row r="565">
          <cell r="F565" t="str">
            <v>XPH</v>
          </cell>
          <cell r="G565" t="str">
            <v>PH</v>
          </cell>
          <cell r="H565">
            <v>0</v>
          </cell>
        </row>
        <row r="566">
          <cell r="F566" t="str">
            <v>XPH</v>
          </cell>
          <cell r="G566" t="str">
            <v>SBH</v>
          </cell>
          <cell r="H566">
            <v>0</v>
          </cell>
        </row>
        <row r="567">
          <cell r="F567" t="str">
            <v>XPH</v>
          </cell>
          <cell r="G567" t="str">
            <v>SBH</v>
          </cell>
          <cell r="H567">
            <v>0</v>
          </cell>
        </row>
        <row r="568">
          <cell r="F568" t="str">
            <v>XPH</v>
          </cell>
          <cell r="G568" t="str">
            <v>SBH</v>
          </cell>
          <cell r="H568">
            <v>0</v>
          </cell>
        </row>
        <row r="569">
          <cell r="F569" t="str">
            <v>XPH</v>
          </cell>
          <cell r="G569" t="str">
            <v>PH</v>
          </cell>
          <cell r="H569">
            <v>0</v>
          </cell>
        </row>
        <row r="570">
          <cell r="F570" t="str">
            <v>XPH</v>
          </cell>
          <cell r="G570" t="str">
            <v>PH</v>
          </cell>
          <cell r="H570">
            <v>0</v>
          </cell>
        </row>
        <row r="571">
          <cell r="F571" t="str">
            <v>XPH</v>
          </cell>
          <cell r="G571" t="str">
            <v>PH</v>
          </cell>
          <cell r="H571">
            <v>1</v>
          </cell>
        </row>
        <row r="572">
          <cell r="F572" t="str">
            <v>XPH</v>
          </cell>
          <cell r="G572" t="str">
            <v>PH</v>
          </cell>
          <cell r="H572">
            <v>0</v>
          </cell>
        </row>
        <row r="573">
          <cell r="F573" t="str">
            <v>XPH</v>
          </cell>
          <cell r="G573" t="str">
            <v>PH</v>
          </cell>
          <cell r="H573">
            <v>0</v>
          </cell>
        </row>
        <row r="574">
          <cell r="F574" t="str">
            <v>XPH</v>
          </cell>
          <cell r="G574" t="str">
            <v>PH</v>
          </cell>
          <cell r="H574">
            <v>0</v>
          </cell>
        </row>
        <row r="575">
          <cell r="F575" t="str">
            <v>XPH</v>
          </cell>
          <cell r="G575" t="str">
            <v>PH</v>
          </cell>
          <cell r="H575">
            <v>0</v>
          </cell>
        </row>
        <row r="576">
          <cell r="F576" t="str">
            <v>XPH</v>
          </cell>
          <cell r="G576" t="str">
            <v>PH</v>
          </cell>
          <cell r="H576">
            <v>0</v>
          </cell>
        </row>
        <row r="577">
          <cell r="F577" t="str">
            <v>XPH</v>
          </cell>
          <cell r="G577" t="str">
            <v>PH</v>
          </cell>
          <cell r="H577">
            <v>0</v>
          </cell>
        </row>
        <row r="578">
          <cell r="F578" t="str">
            <v>XPH</v>
          </cell>
          <cell r="G578" t="str">
            <v>PH</v>
          </cell>
          <cell r="H578">
            <v>0</v>
          </cell>
        </row>
        <row r="579">
          <cell r="F579" t="str">
            <v>XPH</v>
          </cell>
          <cell r="G579" t="str">
            <v>PH</v>
          </cell>
          <cell r="H579">
            <v>0</v>
          </cell>
        </row>
        <row r="580">
          <cell r="F580" t="str">
            <v>XPH</v>
          </cell>
          <cell r="G580" t="str">
            <v>PH</v>
          </cell>
          <cell r="H580">
            <v>0</v>
          </cell>
        </row>
        <row r="581">
          <cell r="F581" t="str">
            <v>XPH</v>
          </cell>
          <cell r="G581" t="str">
            <v>PH</v>
          </cell>
          <cell r="H581">
            <v>0</v>
          </cell>
        </row>
        <row r="582">
          <cell r="F582" t="str">
            <v>XPH</v>
          </cell>
          <cell r="G582" t="str">
            <v>PH</v>
          </cell>
          <cell r="H582">
            <v>0</v>
          </cell>
        </row>
        <row r="583">
          <cell r="F583" t="str">
            <v>XPH</v>
          </cell>
          <cell r="G583" t="str">
            <v>PH</v>
          </cell>
          <cell r="H583">
            <v>0</v>
          </cell>
        </row>
        <row r="584">
          <cell r="F584" t="str">
            <v>XPH</v>
          </cell>
          <cell r="G584" t="str">
            <v>PH</v>
          </cell>
          <cell r="H584">
            <v>0</v>
          </cell>
        </row>
        <row r="585">
          <cell r="F585" t="str">
            <v>XPH</v>
          </cell>
          <cell r="G585" t="str">
            <v>PH</v>
          </cell>
          <cell r="H585">
            <v>0</v>
          </cell>
        </row>
        <row r="586">
          <cell r="F586" t="str">
            <v>XPH</v>
          </cell>
          <cell r="G586" t="str">
            <v>PH</v>
          </cell>
          <cell r="H586">
            <v>0</v>
          </cell>
        </row>
        <row r="587">
          <cell r="F587" t="str">
            <v>XPH</v>
          </cell>
          <cell r="G587" t="str">
            <v>PH</v>
          </cell>
          <cell r="H587">
            <v>0</v>
          </cell>
        </row>
        <row r="588">
          <cell r="F588" t="str">
            <v>XPH</v>
          </cell>
          <cell r="G588" t="str">
            <v>PH</v>
          </cell>
          <cell r="H588">
            <v>0</v>
          </cell>
        </row>
        <row r="589">
          <cell r="F589" t="str">
            <v>XPH</v>
          </cell>
          <cell r="G589" t="str">
            <v>PH</v>
          </cell>
          <cell r="H589">
            <v>0</v>
          </cell>
        </row>
        <row r="590">
          <cell r="F590" t="str">
            <v>XPH</v>
          </cell>
          <cell r="G590" t="str">
            <v>PH</v>
          </cell>
          <cell r="H590">
            <v>0</v>
          </cell>
        </row>
        <row r="591">
          <cell r="F591" t="str">
            <v>XPH</v>
          </cell>
          <cell r="G591" t="str">
            <v>PH</v>
          </cell>
          <cell r="H591">
            <v>0</v>
          </cell>
        </row>
        <row r="592">
          <cell r="F592" t="str">
            <v>XPH</v>
          </cell>
          <cell r="G592" t="str">
            <v>SBH</v>
          </cell>
          <cell r="H592">
            <v>0</v>
          </cell>
        </row>
        <row r="593">
          <cell r="F593" t="str">
            <v>XPH</v>
          </cell>
          <cell r="G593" t="str">
            <v>SBH</v>
          </cell>
          <cell r="H593">
            <v>0</v>
          </cell>
        </row>
        <row r="594">
          <cell r="F594" t="str">
            <v>XPH</v>
          </cell>
          <cell r="G594" t="str">
            <v>SBH</v>
          </cell>
          <cell r="H594">
            <v>0</v>
          </cell>
        </row>
        <row r="595">
          <cell r="F595" t="str">
            <v>XPH</v>
          </cell>
          <cell r="G595" t="str">
            <v>PH</v>
          </cell>
          <cell r="H595">
            <v>0</v>
          </cell>
        </row>
        <row r="596">
          <cell r="F596" t="str">
            <v>XPH</v>
          </cell>
          <cell r="G596" t="str">
            <v>PH</v>
          </cell>
          <cell r="H596">
            <v>0</v>
          </cell>
        </row>
        <row r="597">
          <cell r="F597" t="str">
            <v>XPH</v>
          </cell>
          <cell r="G597" t="str">
            <v>PH</v>
          </cell>
          <cell r="H597">
            <v>1</v>
          </cell>
        </row>
        <row r="598">
          <cell r="F598" t="str">
            <v>XPH</v>
          </cell>
          <cell r="G598" t="str">
            <v>PH</v>
          </cell>
          <cell r="H598">
            <v>0</v>
          </cell>
        </row>
        <row r="599">
          <cell r="F599" t="str">
            <v>XPH</v>
          </cell>
          <cell r="G599" t="str">
            <v>PH</v>
          </cell>
          <cell r="H599">
            <v>0</v>
          </cell>
        </row>
        <row r="600">
          <cell r="F600" t="str">
            <v>XPH</v>
          </cell>
          <cell r="G600" t="str">
            <v>PH</v>
          </cell>
          <cell r="H600">
            <v>0</v>
          </cell>
        </row>
        <row r="601">
          <cell r="F601" t="str">
            <v>XPH</v>
          </cell>
          <cell r="G601" t="str">
            <v>PH</v>
          </cell>
          <cell r="H601">
            <v>0</v>
          </cell>
        </row>
        <row r="602">
          <cell r="F602" t="str">
            <v>XPH</v>
          </cell>
          <cell r="G602" t="str">
            <v>PH</v>
          </cell>
          <cell r="H602">
            <v>0</v>
          </cell>
        </row>
        <row r="603">
          <cell r="F603" t="str">
            <v>XPH</v>
          </cell>
          <cell r="G603" t="str">
            <v>PH</v>
          </cell>
          <cell r="H603">
            <v>0</v>
          </cell>
        </row>
        <row r="604">
          <cell r="F604" t="str">
            <v>XPH</v>
          </cell>
          <cell r="G604" t="str">
            <v>PH</v>
          </cell>
          <cell r="H604">
            <v>0</v>
          </cell>
        </row>
        <row r="605">
          <cell r="F605" t="str">
            <v>XPH</v>
          </cell>
          <cell r="G605" t="str">
            <v>PH</v>
          </cell>
          <cell r="H605">
            <v>0</v>
          </cell>
        </row>
        <row r="606">
          <cell r="F606" t="str">
            <v>XPH</v>
          </cell>
          <cell r="G606" t="str">
            <v>PH</v>
          </cell>
          <cell r="H606">
            <v>0</v>
          </cell>
        </row>
        <row r="607">
          <cell r="F607" t="str">
            <v>XPH</v>
          </cell>
          <cell r="G607" t="str">
            <v>PH</v>
          </cell>
          <cell r="H607">
            <v>0</v>
          </cell>
        </row>
        <row r="608">
          <cell r="F608" t="str">
            <v>XPH</v>
          </cell>
          <cell r="G608" t="str">
            <v>PH</v>
          </cell>
          <cell r="H608">
            <v>0</v>
          </cell>
        </row>
        <row r="609">
          <cell r="F609" t="str">
            <v>XPH</v>
          </cell>
          <cell r="G609" t="str">
            <v>PH</v>
          </cell>
          <cell r="H609">
            <v>0</v>
          </cell>
        </row>
        <row r="610">
          <cell r="F610" t="str">
            <v>XPH</v>
          </cell>
          <cell r="G610" t="str">
            <v>PH</v>
          </cell>
          <cell r="H610">
            <v>0</v>
          </cell>
        </row>
        <row r="611">
          <cell r="F611" t="str">
            <v>XPH</v>
          </cell>
          <cell r="G611" t="str">
            <v>PH</v>
          </cell>
          <cell r="H611">
            <v>0</v>
          </cell>
        </row>
        <row r="612">
          <cell r="F612" t="str">
            <v>XPH</v>
          </cell>
          <cell r="G612" t="str">
            <v>PH</v>
          </cell>
          <cell r="H612">
            <v>0</v>
          </cell>
        </row>
        <row r="613">
          <cell r="F613" t="str">
            <v>XPH</v>
          </cell>
          <cell r="G613" t="str">
            <v>PH</v>
          </cell>
          <cell r="H613">
            <v>0</v>
          </cell>
        </row>
        <row r="614">
          <cell r="F614" t="str">
            <v>XPH</v>
          </cell>
          <cell r="G614" t="str">
            <v>PH</v>
          </cell>
          <cell r="H614">
            <v>0</v>
          </cell>
        </row>
        <row r="615">
          <cell r="F615" t="str">
            <v>XPH</v>
          </cell>
          <cell r="G615" t="str">
            <v>PH</v>
          </cell>
          <cell r="H615">
            <v>0</v>
          </cell>
        </row>
        <row r="616">
          <cell r="F616" t="str">
            <v>XPH</v>
          </cell>
          <cell r="G616" t="str">
            <v>PH</v>
          </cell>
          <cell r="H616">
            <v>0</v>
          </cell>
        </row>
        <row r="617">
          <cell r="F617" t="str">
            <v>XPH</v>
          </cell>
          <cell r="G617" t="str">
            <v>PH</v>
          </cell>
          <cell r="H617">
            <v>0</v>
          </cell>
        </row>
        <row r="618">
          <cell r="F618" t="str">
            <v>XPH</v>
          </cell>
          <cell r="G618" t="str">
            <v>SBH</v>
          </cell>
          <cell r="H618">
            <v>0</v>
          </cell>
        </row>
        <row r="619">
          <cell r="F619" t="str">
            <v>XPH</v>
          </cell>
          <cell r="G619" t="str">
            <v>SBH</v>
          </cell>
          <cell r="H619">
            <v>0</v>
          </cell>
        </row>
        <row r="620">
          <cell r="F620" t="str">
            <v>XPH</v>
          </cell>
          <cell r="G620" t="str">
            <v>SBH</v>
          </cell>
          <cell r="H620">
            <v>0</v>
          </cell>
        </row>
        <row r="621">
          <cell r="F621" t="str">
            <v>XPH</v>
          </cell>
          <cell r="G621" t="str">
            <v>PH</v>
          </cell>
          <cell r="H621">
            <v>0</v>
          </cell>
        </row>
        <row r="622">
          <cell r="F622" t="str">
            <v>XPH</v>
          </cell>
          <cell r="G622" t="str">
            <v>PH</v>
          </cell>
          <cell r="H622">
            <v>0</v>
          </cell>
        </row>
        <row r="623">
          <cell r="F623" t="str">
            <v>XPH</v>
          </cell>
          <cell r="G623" t="str">
            <v>PH</v>
          </cell>
          <cell r="H623">
            <v>1</v>
          </cell>
        </row>
        <row r="624">
          <cell r="F624" t="str">
            <v>XPH</v>
          </cell>
          <cell r="G624" t="str">
            <v>PH</v>
          </cell>
          <cell r="H624">
            <v>0</v>
          </cell>
        </row>
        <row r="625">
          <cell r="F625" t="str">
            <v>XPH</v>
          </cell>
          <cell r="G625" t="str">
            <v>PH</v>
          </cell>
          <cell r="H625">
            <v>0</v>
          </cell>
        </row>
        <row r="626">
          <cell r="F626" t="str">
            <v>XPH</v>
          </cell>
          <cell r="G626" t="str">
            <v>PH</v>
          </cell>
          <cell r="H626">
            <v>0</v>
          </cell>
        </row>
        <row r="627">
          <cell r="F627" t="str">
            <v>XPH</v>
          </cell>
          <cell r="G627" t="str">
            <v>PH</v>
          </cell>
          <cell r="H627">
            <v>0</v>
          </cell>
        </row>
        <row r="628">
          <cell r="F628" t="str">
            <v>XPH</v>
          </cell>
          <cell r="G628" t="str">
            <v>PH</v>
          </cell>
          <cell r="H628">
            <v>0</v>
          </cell>
        </row>
        <row r="629">
          <cell r="F629" t="str">
            <v>XPH</v>
          </cell>
          <cell r="G629" t="str">
            <v>PH</v>
          </cell>
          <cell r="H629">
            <v>0</v>
          </cell>
        </row>
        <row r="630">
          <cell r="F630" t="str">
            <v>XPH</v>
          </cell>
          <cell r="G630" t="str">
            <v>PH</v>
          </cell>
          <cell r="H630">
            <v>0</v>
          </cell>
        </row>
        <row r="631">
          <cell r="F631" t="str">
            <v>XPH</v>
          </cell>
          <cell r="G631" t="str">
            <v>PH</v>
          </cell>
          <cell r="H631">
            <v>0</v>
          </cell>
        </row>
        <row r="632">
          <cell r="F632" t="str">
            <v>XPH</v>
          </cell>
          <cell r="G632" t="str">
            <v>PH</v>
          </cell>
          <cell r="H632">
            <v>0</v>
          </cell>
        </row>
        <row r="633">
          <cell r="F633" t="str">
            <v>XPH</v>
          </cell>
          <cell r="G633" t="str">
            <v>PH</v>
          </cell>
          <cell r="H633">
            <v>0</v>
          </cell>
        </row>
        <row r="634">
          <cell r="F634" t="str">
            <v>XPH</v>
          </cell>
          <cell r="G634" t="str">
            <v>PH</v>
          </cell>
          <cell r="H634">
            <v>0</v>
          </cell>
        </row>
        <row r="635">
          <cell r="F635" t="str">
            <v>XPH</v>
          </cell>
          <cell r="G635" t="str">
            <v>PH</v>
          </cell>
          <cell r="H635">
            <v>0</v>
          </cell>
        </row>
        <row r="636">
          <cell r="F636" t="str">
            <v>XPH</v>
          </cell>
          <cell r="G636" t="str">
            <v>PH</v>
          </cell>
          <cell r="H636">
            <v>0</v>
          </cell>
        </row>
        <row r="637">
          <cell r="F637" t="str">
            <v>XPH</v>
          </cell>
          <cell r="G637" t="str">
            <v>PH</v>
          </cell>
          <cell r="H637">
            <v>0</v>
          </cell>
        </row>
        <row r="638">
          <cell r="F638" t="str">
            <v>XPH</v>
          </cell>
          <cell r="G638" t="str">
            <v>PH</v>
          </cell>
          <cell r="H638">
            <v>0</v>
          </cell>
        </row>
        <row r="639">
          <cell r="F639" t="str">
            <v>XPH</v>
          </cell>
          <cell r="G639" t="str">
            <v>PH</v>
          </cell>
          <cell r="H639">
            <v>0</v>
          </cell>
        </row>
        <row r="640">
          <cell r="F640" t="str">
            <v>XPH</v>
          </cell>
          <cell r="G640" t="str">
            <v>PH</v>
          </cell>
          <cell r="H640">
            <v>0</v>
          </cell>
        </row>
        <row r="641">
          <cell r="F641" t="str">
            <v>XPH</v>
          </cell>
          <cell r="G641" t="str">
            <v>PH</v>
          </cell>
          <cell r="H641">
            <v>0</v>
          </cell>
        </row>
        <row r="642">
          <cell r="F642" t="str">
            <v>XPH</v>
          </cell>
          <cell r="G642" t="str">
            <v>PH</v>
          </cell>
          <cell r="H642">
            <v>0</v>
          </cell>
        </row>
        <row r="643">
          <cell r="F643" t="str">
            <v>XPH</v>
          </cell>
          <cell r="G643" t="str">
            <v>PH</v>
          </cell>
          <cell r="H643">
            <v>0</v>
          </cell>
        </row>
        <row r="644">
          <cell r="F644" t="str">
            <v>XPH</v>
          </cell>
          <cell r="G644" t="str">
            <v>SBH</v>
          </cell>
          <cell r="H644">
            <v>0</v>
          </cell>
        </row>
        <row r="645">
          <cell r="F645" t="str">
            <v>XPH</v>
          </cell>
          <cell r="G645" t="str">
            <v>SBH</v>
          </cell>
          <cell r="H645">
            <v>0</v>
          </cell>
        </row>
        <row r="646">
          <cell r="F646" t="str">
            <v>XPH</v>
          </cell>
          <cell r="G646" t="str">
            <v>SBH</v>
          </cell>
          <cell r="H646">
            <v>0</v>
          </cell>
        </row>
        <row r="647">
          <cell r="F647" t="str">
            <v>XPH</v>
          </cell>
          <cell r="G647" t="str">
            <v>PH</v>
          </cell>
          <cell r="H647">
            <v>0</v>
          </cell>
        </row>
        <row r="648">
          <cell r="F648" t="str">
            <v>XPH</v>
          </cell>
          <cell r="G648" t="str">
            <v>PH</v>
          </cell>
          <cell r="H648">
            <v>0</v>
          </cell>
        </row>
        <row r="649">
          <cell r="F649" t="str">
            <v>XPH</v>
          </cell>
          <cell r="G649" t="str">
            <v>PH</v>
          </cell>
          <cell r="H649">
            <v>1</v>
          </cell>
        </row>
        <row r="650">
          <cell r="F650" t="str">
            <v>XPH</v>
          </cell>
          <cell r="G650" t="str">
            <v>PH</v>
          </cell>
          <cell r="H650">
            <v>0</v>
          </cell>
        </row>
        <row r="651">
          <cell r="F651" t="str">
            <v>XPH</v>
          </cell>
          <cell r="G651" t="str">
            <v>PH</v>
          </cell>
          <cell r="H651">
            <v>0</v>
          </cell>
        </row>
        <row r="652">
          <cell r="F652" t="str">
            <v>XPH</v>
          </cell>
          <cell r="G652" t="str">
            <v>PH</v>
          </cell>
          <cell r="H652">
            <v>0</v>
          </cell>
        </row>
        <row r="653">
          <cell r="F653" t="str">
            <v>XPH</v>
          </cell>
          <cell r="G653" t="str">
            <v>PH</v>
          </cell>
          <cell r="H653">
            <v>0</v>
          </cell>
        </row>
        <row r="654">
          <cell r="F654" t="str">
            <v>XPH</v>
          </cell>
          <cell r="G654" t="str">
            <v>PH</v>
          </cell>
          <cell r="H654">
            <v>0</v>
          </cell>
        </row>
        <row r="655">
          <cell r="F655" t="str">
            <v>XPH</v>
          </cell>
          <cell r="G655" t="str">
            <v>PH</v>
          </cell>
          <cell r="H655">
            <v>0</v>
          </cell>
        </row>
        <row r="656">
          <cell r="F656" t="str">
            <v>XPH</v>
          </cell>
          <cell r="G656" t="str">
            <v>PH</v>
          </cell>
          <cell r="H656">
            <v>0</v>
          </cell>
        </row>
        <row r="657">
          <cell r="F657" t="str">
            <v>XPH</v>
          </cell>
          <cell r="G657" t="str">
            <v>PH</v>
          </cell>
          <cell r="H657">
            <v>0</v>
          </cell>
        </row>
        <row r="658">
          <cell r="F658" t="str">
            <v>XPH</v>
          </cell>
          <cell r="G658" t="str">
            <v>PH</v>
          </cell>
          <cell r="H658">
            <v>0</v>
          </cell>
        </row>
        <row r="659">
          <cell r="F659" t="str">
            <v>XPH</v>
          </cell>
          <cell r="G659" t="str">
            <v>PH</v>
          </cell>
          <cell r="H659">
            <v>0</v>
          </cell>
        </row>
        <row r="660">
          <cell r="F660" t="str">
            <v>XPH</v>
          </cell>
          <cell r="G660" t="str">
            <v>PH</v>
          </cell>
          <cell r="H660">
            <v>0</v>
          </cell>
        </row>
        <row r="661">
          <cell r="F661" t="str">
            <v>XPH</v>
          </cell>
          <cell r="G661" t="str">
            <v>PH</v>
          </cell>
          <cell r="H661">
            <v>0</v>
          </cell>
        </row>
        <row r="662">
          <cell r="F662" t="str">
            <v>XPH</v>
          </cell>
          <cell r="G662" t="str">
            <v>PH</v>
          </cell>
          <cell r="H662">
            <v>0</v>
          </cell>
        </row>
        <row r="663">
          <cell r="F663" t="str">
            <v>XPH</v>
          </cell>
          <cell r="G663" t="str">
            <v>PH</v>
          </cell>
          <cell r="H663">
            <v>0</v>
          </cell>
        </row>
        <row r="664">
          <cell r="F664" t="str">
            <v>XPH</v>
          </cell>
          <cell r="G664" t="str">
            <v>PH</v>
          </cell>
          <cell r="H664">
            <v>0</v>
          </cell>
        </row>
        <row r="665">
          <cell r="F665" t="str">
            <v>XPH</v>
          </cell>
          <cell r="G665" t="str">
            <v>PH</v>
          </cell>
          <cell r="H665">
            <v>0</v>
          </cell>
        </row>
        <row r="666">
          <cell r="F666" t="str">
            <v>XPH</v>
          </cell>
          <cell r="G666" t="str">
            <v>PH</v>
          </cell>
          <cell r="H666">
            <v>0</v>
          </cell>
        </row>
        <row r="667">
          <cell r="F667" t="str">
            <v>XPH</v>
          </cell>
          <cell r="G667" t="str">
            <v>PH</v>
          </cell>
          <cell r="H667">
            <v>0</v>
          </cell>
        </row>
        <row r="668">
          <cell r="F668" t="str">
            <v>XPH</v>
          </cell>
          <cell r="G668" t="str">
            <v>PH</v>
          </cell>
          <cell r="H668">
            <v>0</v>
          </cell>
        </row>
        <row r="669">
          <cell r="F669" t="str">
            <v>XPH</v>
          </cell>
          <cell r="G669" t="str">
            <v>PH</v>
          </cell>
          <cell r="H669">
            <v>0</v>
          </cell>
        </row>
        <row r="670">
          <cell r="F670" t="str">
            <v>XPH</v>
          </cell>
          <cell r="G670" t="str">
            <v>SBH</v>
          </cell>
          <cell r="H670">
            <v>0</v>
          </cell>
        </row>
        <row r="671">
          <cell r="F671" t="str">
            <v>XPH</v>
          </cell>
          <cell r="G671" t="str">
            <v>SBH</v>
          </cell>
          <cell r="H671">
            <v>0</v>
          </cell>
        </row>
        <row r="672">
          <cell r="F672" t="str">
            <v>XPH</v>
          </cell>
          <cell r="G672" t="str">
            <v>SBH</v>
          </cell>
          <cell r="H672">
            <v>0</v>
          </cell>
        </row>
        <row r="673">
          <cell r="F673" t="str">
            <v>XPH</v>
          </cell>
          <cell r="G673" t="str">
            <v>PH</v>
          </cell>
          <cell r="H673">
            <v>0</v>
          </cell>
        </row>
        <row r="674">
          <cell r="F674" t="str">
            <v>XPH</v>
          </cell>
          <cell r="G674" t="str">
            <v>PH</v>
          </cell>
          <cell r="H674">
            <v>0</v>
          </cell>
        </row>
        <row r="675">
          <cell r="F675" t="str">
            <v>XPH</v>
          </cell>
          <cell r="G675" t="str">
            <v>PH</v>
          </cell>
          <cell r="H675">
            <v>1</v>
          </cell>
        </row>
        <row r="676">
          <cell r="F676" t="str">
            <v>XPH</v>
          </cell>
          <cell r="G676" t="str">
            <v>PH</v>
          </cell>
          <cell r="H676">
            <v>0</v>
          </cell>
        </row>
        <row r="677">
          <cell r="F677" t="str">
            <v>XPH</v>
          </cell>
          <cell r="G677" t="str">
            <v>PH</v>
          </cell>
          <cell r="H677">
            <v>0</v>
          </cell>
        </row>
        <row r="678">
          <cell r="F678" t="str">
            <v>XPH</v>
          </cell>
          <cell r="G678" t="str">
            <v>PH</v>
          </cell>
          <cell r="H678">
            <v>0</v>
          </cell>
        </row>
        <row r="679">
          <cell r="F679" t="str">
            <v>XPH</v>
          </cell>
          <cell r="G679" t="str">
            <v>PH</v>
          </cell>
          <cell r="H679">
            <v>0</v>
          </cell>
        </row>
        <row r="680">
          <cell r="F680" t="str">
            <v>XPH</v>
          </cell>
          <cell r="G680" t="str">
            <v>PH</v>
          </cell>
          <cell r="H680">
            <v>0</v>
          </cell>
        </row>
        <row r="681">
          <cell r="F681" t="str">
            <v>XPH</v>
          </cell>
          <cell r="G681" t="str">
            <v>PH</v>
          </cell>
          <cell r="H681">
            <v>0</v>
          </cell>
        </row>
        <row r="682">
          <cell r="F682" t="str">
            <v>XPH</v>
          </cell>
          <cell r="G682" t="str">
            <v>PH</v>
          </cell>
          <cell r="H682">
            <v>0</v>
          </cell>
        </row>
        <row r="683">
          <cell r="F683" t="str">
            <v>XPH</v>
          </cell>
          <cell r="G683" t="str">
            <v>PH</v>
          </cell>
          <cell r="H683">
            <v>0</v>
          </cell>
        </row>
        <row r="684">
          <cell r="F684" t="str">
            <v>XPH</v>
          </cell>
          <cell r="G684" t="str">
            <v>PH</v>
          </cell>
          <cell r="H684">
            <v>0</v>
          </cell>
        </row>
        <row r="685">
          <cell r="F685" t="str">
            <v>XPH</v>
          </cell>
          <cell r="G685" t="str">
            <v>PH</v>
          </cell>
          <cell r="H685">
            <v>0</v>
          </cell>
        </row>
        <row r="686">
          <cell r="F686" t="str">
            <v>XPH</v>
          </cell>
          <cell r="G686" t="str">
            <v>PH</v>
          </cell>
          <cell r="H686">
            <v>0</v>
          </cell>
        </row>
        <row r="687">
          <cell r="F687" t="str">
            <v>XPH</v>
          </cell>
          <cell r="G687" t="str">
            <v>PH</v>
          </cell>
          <cell r="H687">
            <v>0</v>
          </cell>
        </row>
        <row r="688">
          <cell r="F688" t="str">
            <v>XPH</v>
          </cell>
          <cell r="G688" t="str">
            <v>PH</v>
          </cell>
          <cell r="H688">
            <v>0</v>
          </cell>
        </row>
        <row r="689">
          <cell r="F689" t="str">
            <v>XPH</v>
          </cell>
          <cell r="G689" t="str">
            <v>PH</v>
          </cell>
          <cell r="H689">
            <v>0</v>
          </cell>
        </row>
        <row r="690">
          <cell r="F690" t="str">
            <v>XPH</v>
          </cell>
          <cell r="G690" t="str">
            <v>PH</v>
          </cell>
          <cell r="H690">
            <v>0</v>
          </cell>
        </row>
        <row r="691">
          <cell r="F691" t="str">
            <v>XPH</v>
          </cell>
          <cell r="G691" t="str">
            <v>PH</v>
          </cell>
          <cell r="H691">
            <v>0</v>
          </cell>
        </row>
        <row r="692">
          <cell r="F692" t="str">
            <v>XPH</v>
          </cell>
          <cell r="G692" t="str">
            <v>PH</v>
          </cell>
          <cell r="H692">
            <v>0</v>
          </cell>
        </row>
        <row r="693">
          <cell r="F693" t="str">
            <v>XPH</v>
          </cell>
          <cell r="G693" t="str">
            <v>PH</v>
          </cell>
          <cell r="H693">
            <v>0</v>
          </cell>
        </row>
        <row r="694">
          <cell r="F694" t="str">
            <v>XPH</v>
          </cell>
          <cell r="G694" t="str">
            <v>PH</v>
          </cell>
          <cell r="H694">
            <v>0</v>
          </cell>
        </row>
        <row r="695">
          <cell r="F695" t="str">
            <v>XPH</v>
          </cell>
          <cell r="G695" t="str">
            <v>PH</v>
          </cell>
          <cell r="H695">
            <v>0</v>
          </cell>
        </row>
        <row r="696">
          <cell r="F696" t="str">
            <v>XPH</v>
          </cell>
          <cell r="G696" t="str">
            <v>SBH</v>
          </cell>
          <cell r="H696">
            <v>0</v>
          </cell>
        </row>
        <row r="697">
          <cell r="F697" t="str">
            <v>XPH</v>
          </cell>
          <cell r="G697" t="str">
            <v>SBH</v>
          </cell>
          <cell r="H697">
            <v>0</v>
          </cell>
        </row>
        <row r="698">
          <cell r="F698" t="str">
            <v>XPH</v>
          </cell>
          <cell r="G698" t="str">
            <v>SBH</v>
          </cell>
          <cell r="H698">
            <v>0</v>
          </cell>
        </row>
        <row r="699">
          <cell r="F699" t="str">
            <v>XPH</v>
          </cell>
          <cell r="G699" t="str">
            <v>PH</v>
          </cell>
          <cell r="H699">
            <v>0</v>
          </cell>
        </row>
        <row r="700">
          <cell r="F700" t="str">
            <v>XPH</v>
          </cell>
          <cell r="G700" t="str">
            <v>PH</v>
          </cell>
          <cell r="H700">
            <v>0</v>
          </cell>
        </row>
        <row r="701">
          <cell r="F701" t="str">
            <v>XPH</v>
          </cell>
          <cell r="G701" t="str">
            <v>PH</v>
          </cell>
          <cell r="H701">
            <v>1</v>
          </cell>
        </row>
        <row r="702">
          <cell r="F702" t="str">
            <v>XPH</v>
          </cell>
          <cell r="G702" t="str">
            <v>PH</v>
          </cell>
          <cell r="H702">
            <v>0</v>
          </cell>
        </row>
        <row r="703">
          <cell r="F703" t="str">
            <v>XPH</v>
          </cell>
          <cell r="G703" t="str">
            <v>PH</v>
          </cell>
          <cell r="H703">
            <v>0</v>
          </cell>
        </row>
        <row r="704">
          <cell r="F704" t="str">
            <v>XPH</v>
          </cell>
          <cell r="G704" t="str">
            <v>PH</v>
          </cell>
          <cell r="H704">
            <v>0</v>
          </cell>
        </row>
        <row r="705">
          <cell r="F705" t="str">
            <v>XPH</v>
          </cell>
          <cell r="G705" t="str">
            <v>PH</v>
          </cell>
          <cell r="H705">
            <v>0</v>
          </cell>
        </row>
        <row r="706">
          <cell r="F706" t="str">
            <v>XPH</v>
          </cell>
          <cell r="G706" t="str">
            <v>PH</v>
          </cell>
          <cell r="H706">
            <v>0</v>
          </cell>
        </row>
        <row r="707">
          <cell r="F707" t="str">
            <v>XPH</v>
          </cell>
          <cell r="G707" t="str">
            <v>PH</v>
          </cell>
          <cell r="H707">
            <v>0</v>
          </cell>
        </row>
        <row r="708">
          <cell r="F708" t="str">
            <v>XPH</v>
          </cell>
          <cell r="G708" t="str">
            <v>PH</v>
          </cell>
          <cell r="H708">
            <v>0</v>
          </cell>
        </row>
        <row r="709">
          <cell r="F709" t="str">
            <v>XPH</v>
          </cell>
          <cell r="G709" t="str">
            <v>PH</v>
          </cell>
          <cell r="H709">
            <v>0</v>
          </cell>
        </row>
        <row r="710">
          <cell r="F710" t="str">
            <v>XPH</v>
          </cell>
          <cell r="G710" t="str">
            <v>PH</v>
          </cell>
          <cell r="H710">
            <v>0</v>
          </cell>
        </row>
        <row r="711">
          <cell r="F711" t="str">
            <v>XPH</v>
          </cell>
          <cell r="G711" t="str">
            <v>PH</v>
          </cell>
          <cell r="H711">
            <v>0</v>
          </cell>
        </row>
        <row r="712">
          <cell r="F712" t="str">
            <v>XPH</v>
          </cell>
          <cell r="G712" t="str">
            <v>PH</v>
          </cell>
          <cell r="H712">
            <v>0</v>
          </cell>
        </row>
        <row r="713">
          <cell r="F713" t="str">
            <v>XPH</v>
          </cell>
          <cell r="G713" t="str">
            <v>PH</v>
          </cell>
          <cell r="H713">
            <v>0</v>
          </cell>
        </row>
        <row r="714">
          <cell r="F714" t="str">
            <v>XPH</v>
          </cell>
          <cell r="G714" t="str">
            <v>PH</v>
          </cell>
          <cell r="H714">
            <v>0</v>
          </cell>
        </row>
        <row r="715">
          <cell r="F715" t="str">
            <v>XPH</v>
          </cell>
          <cell r="G715" t="str">
            <v>PH</v>
          </cell>
          <cell r="H715">
            <v>0</v>
          </cell>
        </row>
        <row r="716">
          <cell r="F716" t="str">
            <v>XPH</v>
          </cell>
          <cell r="G716" t="str">
            <v>PH</v>
          </cell>
          <cell r="H716">
            <v>0</v>
          </cell>
        </row>
        <row r="717">
          <cell r="F717" t="str">
            <v>XPH</v>
          </cell>
          <cell r="G717" t="str">
            <v>PH</v>
          </cell>
          <cell r="H717">
            <v>0</v>
          </cell>
        </row>
        <row r="718">
          <cell r="F718" t="str">
            <v>XPH</v>
          </cell>
          <cell r="G718" t="str">
            <v>PH</v>
          </cell>
          <cell r="H718">
            <v>0</v>
          </cell>
        </row>
        <row r="719">
          <cell r="F719" t="str">
            <v>XPH</v>
          </cell>
          <cell r="G719" t="str">
            <v>PH</v>
          </cell>
          <cell r="H719">
            <v>0</v>
          </cell>
        </row>
        <row r="720">
          <cell r="F720" t="str">
            <v>XPH</v>
          </cell>
          <cell r="G720" t="str">
            <v>PH</v>
          </cell>
          <cell r="H720">
            <v>0</v>
          </cell>
        </row>
        <row r="721">
          <cell r="F721" t="str">
            <v>XPH</v>
          </cell>
          <cell r="G721" t="str">
            <v>PH</v>
          </cell>
          <cell r="H721">
            <v>0</v>
          </cell>
        </row>
        <row r="722">
          <cell r="F722" t="str">
            <v>XPH</v>
          </cell>
          <cell r="G722" t="str">
            <v>SBH</v>
          </cell>
          <cell r="H722">
            <v>0</v>
          </cell>
        </row>
        <row r="723">
          <cell r="F723" t="str">
            <v>XPH</v>
          </cell>
          <cell r="G723" t="str">
            <v>SBH</v>
          </cell>
          <cell r="H723">
            <v>0</v>
          </cell>
        </row>
        <row r="724">
          <cell r="F724" t="str">
            <v>XPH</v>
          </cell>
          <cell r="G724" t="str">
            <v>SBH</v>
          </cell>
          <cell r="H724">
            <v>0</v>
          </cell>
        </row>
        <row r="725">
          <cell r="F725" t="str">
            <v>XPH</v>
          </cell>
          <cell r="G725" t="str">
            <v>PH</v>
          </cell>
          <cell r="H725">
            <v>0</v>
          </cell>
        </row>
        <row r="726">
          <cell r="F726" t="str">
            <v>XPH</v>
          </cell>
          <cell r="G726" t="str">
            <v>PH</v>
          </cell>
          <cell r="H726">
            <v>0</v>
          </cell>
        </row>
        <row r="727">
          <cell r="F727" t="str">
            <v>XSBH</v>
          </cell>
          <cell r="G727" t="str">
            <v>PH</v>
          </cell>
          <cell r="H727">
            <v>0</v>
          </cell>
        </row>
        <row r="728">
          <cell r="F728" t="str">
            <v>XSBH</v>
          </cell>
          <cell r="G728" t="str">
            <v>PH</v>
          </cell>
          <cell r="H728">
            <v>0</v>
          </cell>
        </row>
        <row r="729">
          <cell r="F729" t="str">
            <v>XSBH</v>
          </cell>
          <cell r="G729" t="str">
            <v>PH</v>
          </cell>
          <cell r="H729">
            <v>0</v>
          </cell>
        </row>
        <row r="730">
          <cell r="F730" t="str">
            <v>XSBH</v>
          </cell>
          <cell r="G730" t="str">
            <v>PH</v>
          </cell>
          <cell r="H730">
            <v>0</v>
          </cell>
        </row>
        <row r="731">
          <cell r="F731" t="str">
            <v>XSBH</v>
          </cell>
          <cell r="G731" t="str">
            <v>PH</v>
          </cell>
          <cell r="H731">
            <v>0</v>
          </cell>
        </row>
        <row r="732">
          <cell r="F732" t="str">
            <v>XSBH</v>
          </cell>
          <cell r="G732" t="str">
            <v>PH</v>
          </cell>
          <cell r="H732">
            <v>0</v>
          </cell>
        </row>
        <row r="733">
          <cell r="F733" t="str">
            <v>XSBH</v>
          </cell>
          <cell r="G733" t="str">
            <v>PH</v>
          </cell>
          <cell r="H733">
            <v>0</v>
          </cell>
        </row>
        <row r="734">
          <cell r="F734" t="str">
            <v>XSBH</v>
          </cell>
          <cell r="G734" t="str">
            <v>PH</v>
          </cell>
          <cell r="H734">
            <v>0</v>
          </cell>
        </row>
        <row r="735">
          <cell r="F735" t="str">
            <v>XSBH</v>
          </cell>
          <cell r="G735" t="str">
            <v>PH</v>
          </cell>
          <cell r="H735">
            <v>0</v>
          </cell>
        </row>
        <row r="736">
          <cell r="F736" t="str">
            <v>XSBH</v>
          </cell>
          <cell r="G736" t="str">
            <v>PH</v>
          </cell>
          <cell r="H736">
            <v>0</v>
          </cell>
        </row>
        <row r="737">
          <cell r="F737" t="str">
            <v>XSBH</v>
          </cell>
          <cell r="G737" t="str">
            <v>PH</v>
          </cell>
          <cell r="H737">
            <v>0</v>
          </cell>
        </row>
        <row r="738">
          <cell r="F738" t="str">
            <v>XSBH</v>
          </cell>
          <cell r="G738" t="str">
            <v>PH</v>
          </cell>
          <cell r="H738">
            <v>0</v>
          </cell>
        </row>
        <row r="739">
          <cell r="F739" t="str">
            <v>XSBH</v>
          </cell>
          <cell r="G739" t="str">
            <v>PH</v>
          </cell>
          <cell r="H739">
            <v>0</v>
          </cell>
        </row>
        <row r="740">
          <cell r="F740" t="str">
            <v>XSBH</v>
          </cell>
          <cell r="G740" t="str">
            <v>PH</v>
          </cell>
          <cell r="H740">
            <v>0</v>
          </cell>
        </row>
        <row r="741">
          <cell r="F741" t="str">
            <v>XSBH</v>
          </cell>
          <cell r="G741" t="str">
            <v>PH</v>
          </cell>
          <cell r="H741">
            <v>0</v>
          </cell>
        </row>
        <row r="742">
          <cell r="F742" t="str">
            <v>XSBH</v>
          </cell>
          <cell r="G742" t="str">
            <v>PH</v>
          </cell>
          <cell r="H742">
            <v>0</v>
          </cell>
        </row>
        <row r="743">
          <cell r="F743" t="str">
            <v>XSBH</v>
          </cell>
          <cell r="G743" t="str">
            <v>PH</v>
          </cell>
          <cell r="H743">
            <v>0</v>
          </cell>
        </row>
        <row r="744">
          <cell r="F744" t="str">
            <v>XSBH</v>
          </cell>
          <cell r="G744" t="str">
            <v>PH</v>
          </cell>
          <cell r="H744">
            <v>0</v>
          </cell>
        </row>
        <row r="745">
          <cell r="F745" t="str">
            <v>XSBH</v>
          </cell>
          <cell r="G745" t="str">
            <v>PH</v>
          </cell>
          <cell r="H745">
            <v>0</v>
          </cell>
        </row>
        <row r="746">
          <cell r="F746" t="str">
            <v>XSBH</v>
          </cell>
          <cell r="G746" t="str">
            <v>PH</v>
          </cell>
          <cell r="H746">
            <v>0</v>
          </cell>
        </row>
        <row r="747">
          <cell r="F747" t="str">
            <v>XSBH</v>
          </cell>
          <cell r="G747" t="str">
            <v>PH</v>
          </cell>
          <cell r="H747">
            <v>0</v>
          </cell>
        </row>
        <row r="748">
          <cell r="F748" t="str">
            <v>XSBH</v>
          </cell>
          <cell r="G748" t="str">
            <v>SBH</v>
          </cell>
          <cell r="H748">
            <v>1</v>
          </cell>
        </row>
        <row r="749">
          <cell r="F749" t="str">
            <v>XSBH</v>
          </cell>
          <cell r="G749" t="str">
            <v>SBH</v>
          </cell>
          <cell r="H749">
            <v>0</v>
          </cell>
        </row>
        <row r="750">
          <cell r="F750" t="str">
            <v>XSBH</v>
          </cell>
          <cell r="G750" t="str">
            <v>SBH</v>
          </cell>
          <cell r="H750">
            <v>0</v>
          </cell>
        </row>
        <row r="751">
          <cell r="F751" t="str">
            <v>XSBH</v>
          </cell>
          <cell r="G751" t="str">
            <v>PH</v>
          </cell>
          <cell r="H751">
            <v>0</v>
          </cell>
        </row>
        <row r="752">
          <cell r="F752" t="str">
            <v>XSBH</v>
          </cell>
          <cell r="G752" t="str">
            <v>PH</v>
          </cell>
          <cell r="H752">
            <v>0</v>
          </cell>
        </row>
        <row r="753">
          <cell r="F753" t="str">
            <v>XSBH</v>
          </cell>
          <cell r="G753" t="str">
            <v>PH</v>
          </cell>
          <cell r="H753">
            <v>0</v>
          </cell>
        </row>
        <row r="754">
          <cell r="F754" t="str">
            <v>XSBH</v>
          </cell>
          <cell r="G754" t="str">
            <v>PH</v>
          </cell>
          <cell r="H754">
            <v>0</v>
          </cell>
        </row>
        <row r="755">
          <cell r="F755" t="str">
            <v>XSBH</v>
          </cell>
          <cell r="G755" t="str">
            <v>PH</v>
          </cell>
          <cell r="H755">
            <v>0</v>
          </cell>
        </row>
        <row r="756">
          <cell r="F756" t="str">
            <v>XSBH</v>
          </cell>
          <cell r="G756" t="str">
            <v>PH</v>
          </cell>
          <cell r="H756">
            <v>0</v>
          </cell>
        </row>
        <row r="757">
          <cell r="F757" t="str">
            <v>XSBH</v>
          </cell>
          <cell r="G757" t="str">
            <v>PH</v>
          </cell>
          <cell r="H757">
            <v>0</v>
          </cell>
        </row>
        <row r="758">
          <cell r="F758" t="str">
            <v>XSBH</v>
          </cell>
          <cell r="G758" t="str">
            <v>PH</v>
          </cell>
          <cell r="H758">
            <v>0</v>
          </cell>
        </row>
        <row r="759">
          <cell r="F759" t="str">
            <v>XSBH</v>
          </cell>
          <cell r="G759" t="str">
            <v>PH</v>
          </cell>
          <cell r="H759">
            <v>0</v>
          </cell>
        </row>
        <row r="760">
          <cell r="F760" t="str">
            <v>XSBH</v>
          </cell>
          <cell r="G760" t="str">
            <v>PH</v>
          </cell>
          <cell r="H760">
            <v>0</v>
          </cell>
        </row>
        <row r="761">
          <cell r="F761" t="str">
            <v>XSBH</v>
          </cell>
          <cell r="G761" t="str">
            <v>PH</v>
          </cell>
          <cell r="H761">
            <v>0</v>
          </cell>
        </row>
        <row r="762">
          <cell r="F762" t="str">
            <v>XSBH</v>
          </cell>
          <cell r="G762" t="str">
            <v>PH</v>
          </cell>
          <cell r="H762">
            <v>0</v>
          </cell>
        </row>
        <row r="763">
          <cell r="F763" t="str">
            <v>XSBH</v>
          </cell>
          <cell r="G763" t="str">
            <v>PH</v>
          </cell>
          <cell r="H763">
            <v>0</v>
          </cell>
        </row>
        <row r="764">
          <cell r="F764" t="str">
            <v>XSBH</v>
          </cell>
          <cell r="G764" t="str">
            <v>PH</v>
          </cell>
          <cell r="H764">
            <v>0</v>
          </cell>
        </row>
        <row r="765">
          <cell r="F765" t="str">
            <v>XSBH</v>
          </cell>
          <cell r="G765" t="str">
            <v>PH</v>
          </cell>
          <cell r="H765">
            <v>0</v>
          </cell>
        </row>
        <row r="766">
          <cell r="F766" t="str">
            <v>XSBH</v>
          </cell>
          <cell r="G766" t="str">
            <v>PH</v>
          </cell>
          <cell r="H766">
            <v>0</v>
          </cell>
        </row>
        <row r="767">
          <cell r="F767" t="str">
            <v>XSBH</v>
          </cell>
          <cell r="G767" t="str">
            <v>PH</v>
          </cell>
          <cell r="H767">
            <v>0</v>
          </cell>
        </row>
        <row r="768">
          <cell r="F768" t="str">
            <v>XSBH</v>
          </cell>
          <cell r="G768" t="str">
            <v>PH</v>
          </cell>
          <cell r="H768">
            <v>0</v>
          </cell>
        </row>
        <row r="769">
          <cell r="F769" t="str">
            <v>XSBH</v>
          </cell>
          <cell r="G769" t="str">
            <v>PH</v>
          </cell>
          <cell r="H769">
            <v>0</v>
          </cell>
        </row>
        <row r="770">
          <cell r="F770" t="str">
            <v>XSBH</v>
          </cell>
          <cell r="G770" t="str">
            <v>PH</v>
          </cell>
          <cell r="H770">
            <v>0</v>
          </cell>
        </row>
        <row r="771">
          <cell r="F771" t="str">
            <v>XSBH</v>
          </cell>
          <cell r="G771" t="str">
            <v>PH</v>
          </cell>
          <cell r="H771">
            <v>0</v>
          </cell>
        </row>
        <row r="772">
          <cell r="F772" t="str">
            <v>XSBH</v>
          </cell>
          <cell r="G772" t="str">
            <v>PH</v>
          </cell>
          <cell r="H772">
            <v>0</v>
          </cell>
        </row>
        <row r="773">
          <cell r="F773" t="str">
            <v>XSBH</v>
          </cell>
          <cell r="G773" t="str">
            <v>PH</v>
          </cell>
          <cell r="H773">
            <v>0</v>
          </cell>
        </row>
        <row r="774">
          <cell r="F774" t="str">
            <v>XSBH</v>
          </cell>
          <cell r="G774" t="str">
            <v>SBH</v>
          </cell>
          <cell r="H774">
            <v>1</v>
          </cell>
        </row>
        <row r="775">
          <cell r="F775" t="str">
            <v>XSBH</v>
          </cell>
          <cell r="G775" t="str">
            <v>SBH</v>
          </cell>
          <cell r="H775">
            <v>0</v>
          </cell>
        </row>
        <row r="776">
          <cell r="F776" t="str">
            <v>XSBH</v>
          </cell>
          <cell r="G776" t="str">
            <v>SBH</v>
          </cell>
          <cell r="H776">
            <v>0</v>
          </cell>
        </row>
        <row r="777">
          <cell r="F777" t="str">
            <v>XSBH</v>
          </cell>
          <cell r="G777" t="str">
            <v>PH</v>
          </cell>
          <cell r="H777">
            <v>0</v>
          </cell>
        </row>
        <row r="778">
          <cell r="F778" t="str">
            <v>XSBH</v>
          </cell>
          <cell r="G778" t="str">
            <v>PH</v>
          </cell>
          <cell r="H778">
            <v>0</v>
          </cell>
        </row>
        <row r="779">
          <cell r="F779" t="str">
            <v>XSBH</v>
          </cell>
          <cell r="G779" t="str">
            <v>PH</v>
          </cell>
          <cell r="H779">
            <v>0</v>
          </cell>
        </row>
        <row r="780">
          <cell r="F780" t="str">
            <v>XSBH</v>
          </cell>
          <cell r="G780" t="str">
            <v>PH</v>
          </cell>
          <cell r="H780">
            <v>0</v>
          </cell>
        </row>
        <row r="781">
          <cell r="F781" t="str">
            <v>XSBH</v>
          </cell>
          <cell r="G781" t="str">
            <v>PH</v>
          </cell>
          <cell r="H781">
            <v>0</v>
          </cell>
        </row>
        <row r="782">
          <cell r="F782" t="str">
            <v>XSBH</v>
          </cell>
          <cell r="G782" t="str">
            <v>PH</v>
          </cell>
          <cell r="H782">
            <v>0</v>
          </cell>
        </row>
        <row r="783">
          <cell r="F783" t="str">
            <v>XSBH</v>
          </cell>
          <cell r="G783" t="str">
            <v>PH</v>
          </cell>
          <cell r="H783">
            <v>0</v>
          </cell>
        </row>
        <row r="784">
          <cell r="F784" t="str">
            <v>XSBH</v>
          </cell>
          <cell r="G784" t="str">
            <v>PH</v>
          </cell>
          <cell r="H784">
            <v>0</v>
          </cell>
        </row>
        <row r="785">
          <cell r="F785" t="str">
            <v>XSBH</v>
          </cell>
          <cell r="G785" t="str">
            <v>PH</v>
          </cell>
          <cell r="H785">
            <v>0</v>
          </cell>
        </row>
        <row r="786">
          <cell r="F786" t="str">
            <v>XSBH</v>
          </cell>
          <cell r="G786" t="str">
            <v>PH</v>
          </cell>
          <cell r="H786">
            <v>0</v>
          </cell>
        </row>
        <row r="787">
          <cell r="F787" t="str">
            <v>XSBH</v>
          </cell>
          <cell r="G787" t="str">
            <v>PH</v>
          </cell>
          <cell r="H787">
            <v>0</v>
          </cell>
        </row>
        <row r="788">
          <cell r="F788" t="str">
            <v>XSBH</v>
          </cell>
          <cell r="G788" t="str">
            <v>PH</v>
          </cell>
          <cell r="H788">
            <v>0</v>
          </cell>
        </row>
        <row r="789">
          <cell r="F789" t="str">
            <v>XSBH</v>
          </cell>
          <cell r="G789" t="str">
            <v>PH</v>
          </cell>
          <cell r="H789">
            <v>0</v>
          </cell>
        </row>
        <row r="790">
          <cell r="F790" t="str">
            <v>XSBH</v>
          </cell>
          <cell r="G790" t="str">
            <v>PH</v>
          </cell>
          <cell r="H790">
            <v>0</v>
          </cell>
        </row>
        <row r="791">
          <cell r="F791" t="str">
            <v>XSBH</v>
          </cell>
          <cell r="G791" t="str">
            <v>PH</v>
          </cell>
          <cell r="H791">
            <v>0</v>
          </cell>
        </row>
        <row r="792">
          <cell r="F792" t="str">
            <v>XSBH</v>
          </cell>
          <cell r="G792" t="str">
            <v>PH</v>
          </cell>
          <cell r="H792">
            <v>0</v>
          </cell>
        </row>
        <row r="793">
          <cell r="F793" t="str">
            <v>XSBH</v>
          </cell>
          <cell r="G793" t="str">
            <v>PH</v>
          </cell>
          <cell r="H793">
            <v>0</v>
          </cell>
        </row>
        <row r="794">
          <cell r="F794" t="str">
            <v>XSBH</v>
          </cell>
          <cell r="G794" t="str">
            <v>PH</v>
          </cell>
          <cell r="H794">
            <v>0</v>
          </cell>
        </row>
        <row r="795">
          <cell r="F795" t="str">
            <v>XSBH</v>
          </cell>
          <cell r="G795" t="str">
            <v>PH</v>
          </cell>
          <cell r="H795">
            <v>0</v>
          </cell>
        </row>
        <row r="796">
          <cell r="F796" t="str">
            <v>XSBH</v>
          </cell>
          <cell r="G796" t="str">
            <v>PH</v>
          </cell>
          <cell r="H796">
            <v>0</v>
          </cell>
        </row>
        <row r="797">
          <cell r="F797" t="str">
            <v>XSBH</v>
          </cell>
          <cell r="G797" t="str">
            <v>PH</v>
          </cell>
          <cell r="H797">
            <v>0</v>
          </cell>
        </row>
        <row r="798">
          <cell r="F798" t="str">
            <v>XSBH</v>
          </cell>
          <cell r="G798" t="str">
            <v>PH</v>
          </cell>
          <cell r="H798">
            <v>0</v>
          </cell>
        </row>
        <row r="799">
          <cell r="F799" t="str">
            <v>XSBH</v>
          </cell>
          <cell r="G799" t="str">
            <v>PH</v>
          </cell>
          <cell r="H799">
            <v>0</v>
          </cell>
        </row>
        <row r="800">
          <cell r="F800" t="str">
            <v>XSBH</v>
          </cell>
          <cell r="G800" t="str">
            <v>SBH</v>
          </cell>
          <cell r="H800">
            <v>1</v>
          </cell>
        </row>
        <row r="801">
          <cell r="F801" t="str">
            <v>XSBH</v>
          </cell>
          <cell r="G801" t="str">
            <v>SBH</v>
          </cell>
          <cell r="H801">
            <v>0</v>
          </cell>
        </row>
        <row r="802">
          <cell r="F802" t="str">
            <v>XSBH</v>
          </cell>
          <cell r="G802" t="str">
            <v>SBH</v>
          </cell>
          <cell r="H802">
            <v>0</v>
          </cell>
        </row>
        <row r="803">
          <cell r="F803" t="str">
            <v>XSBH</v>
          </cell>
          <cell r="G803" t="str">
            <v>PH</v>
          </cell>
          <cell r="H803">
            <v>0</v>
          </cell>
        </row>
        <row r="804">
          <cell r="F804" t="str">
            <v>XSBH</v>
          </cell>
          <cell r="G804" t="str">
            <v>PH</v>
          </cell>
          <cell r="H804">
            <v>0</v>
          </cell>
        </row>
        <row r="805">
          <cell r="F805" t="str">
            <v>XPH</v>
          </cell>
          <cell r="G805" t="str">
            <v>PH</v>
          </cell>
          <cell r="H805">
            <v>1</v>
          </cell>
        </row>
        <row r="806">
          <cell r="F806" t="str">
            <v>XPH</v>
          </cell>
          <cell r="G806" t="str">
            <v>PH</v>
          </cell>
          <cell r="H806">
            <v>0</v>
          </cell>
        </row>
        <row r="807">
          <cell r="F807" t="str">
            <v>XPH</v>
          </cell>
          <cell r="G807" t="str">
            <v>PH</v>
          </cell>
          <cell r="H807">
            <v>0</v>
          </cell>
        </row>
        <row r="808">
          <cell r="F808" t="str">
            <v>XPH</v>
          </cell>
          <cell r="G808" t="str">
            <v>PH</v>
          </cell>
          <cell r="H808">
            <v>0</v>
          </cell>
        </row>
        <row r="809">
          <cell r="F809" t="str">
            <v>XPH</v>
          </cell>
          <cell r="G809" t="str">
            <v>PH</v>
          </cell>
          <cell r="H809">
            <v>0</v>
          </cell>
        </row>
        <row r="810">
          <cell r="F810" t="str">
            <v>XPH</v>
          </cell>
          <cell r="G810" t="str">
            <v>PH</v>
          </cell>
          <cell r="H810">
            <v>0</v>
          </cell>
        </row>
        <row r="811">
          <cell r="F811" t="str">
            <v>XPH</v>
          </cell>
          <cell r="G811" t="str">
            <v>PH</v>
          </cell>
          <cell r="H811">
            <v>0</v>
          </cell>
        </row>
        <row r="812">
          <cell r="F812" t="str">
            <v>XPH</v>
          </cell>
          <cell r="G812" t="str">
            <v>PH</v>
          </cell>
          <cell r="H812">
            <v>0</v>
          </cell>
        </row>
        <row r="813">
          <cell r="F813" t="str">
            <v>XPH</v>
          </cell>
          <cell r="G813" t="str">
            <v>PH</v>
          </cell>
          <cell r="H813">
            <v>0</v>
          </cell>
        </row>
        <row r="814">
          <cell r="F814" t="str">
            <v>XPH</v>
          </cell>
          <cell r="G814" t="str">
            <v>PH</v>
          </cell>
          <cell r="H814">
            <v>0</v>
          </cell>
        </row>
        <row r="815">
          <cell r="F815" t="str">
            <v>XPH</v>
          </cell>
          <cell r="G815" t="str">
            <v>PH</v>
          </cell>
          <cell r="H815">
            <v>0</v>
          </cell>
        </row>
        <row r="816">
          <cell r="F816" t="str">
            <v>XPH</v>
          </cell>
          <cell r="G816" t="str">
            <v>PH</v>
          </cell>
          <cell r="H816">
            <v>0</v>
          </cell>
        </row>
        <row r="817">
          <cell r="F817" t="str">
            <v>XPH</v>
          </cell>
          <cell r="G817" t="str">
            <v>PH</v>
          </cell>
          <cell r="H817">
            <v>0</v>
          </cell>
        </row>
        <row r="818">
          <cell r="F818" t="str">
            <v>XPH</v>
          </cell>
          <cell r="G818" t="str">
            <v>PH</v>
          </cell>
          <cell r="H818">
            <v>0</v>
          </cell>
        </row>
        <row r="819">
          <cell r="F819" t="str">
            <v>XPH</v>
          </cell>
          <cell r="G819" t="str">
            <v>PH</v>
          </cell>
          <cell r="H819">
            <v>0</v>
          </cell>
        </row>
        <row r="820">
          <cell r="F820" t="str">
            <v>XPH</v>
          </cell>
          <cell r="G820" t="str">
            <v>PH</v>
          </cell>
          <cell r="H820">
            <v>0</v>
          </cell>
        </row>
        <row r="821">
          <cell r="F821" t="str">
            <v>XPH</v>
          </cell>
          <cell r="G821" t="str">
            <v>PH</v>
          </cell>
          <cell r="H821">
            <v>0</v>
          </cell>
        </row>
        <row r="822">
          <cell r="F822" t="str">
            <v>XPH</v>
          </cell>
          <cell r="G822" t="str">
            <v>PH</v>
          </cell>
          <cell r="H822">
            <v>0</v>
          </cell>
        </row>
        <row r="823">
          <cell r="F823" t="str">
            <v>XPH</v>
          </cell>
          <cell r="G823" t="str">
            <v>PH</v>
          </cell>
          <cell r="H823">
            <v>0</v>
          </cell>
        </row>
        <row r="824">
          <cell r="F824" t="str">
            <v>XPH</v>
          </cell>
          <cell r="G824" t="str">
            <v>PH</v>
          </cell>
          <cell r="H824">
            <v>0</v>
          </cell>
        </row>
        <row r="825">
          <cell r="F825" t="str">
            <v>XPH</v>
          </cell>
          <cell r="G825" t="str">
            <v>PH</v>
          </cell>
          <cell r="H825">
            <v>0</v>
          </cell>
        </row>
        <row r="826">
          <cell r="F826" t="str">
            <v>XPH</v>
          </cell>
          <cell r="G826" t="str">
            <v>SBH</v>
          </cell>
          <cell r="H826">
            <v>0</v>
          </cell>
        </row>
        <row r="827">
          <cell r="F827" t="str">
            <v>XPH</v>
          </cell>
          <cell r="G827" t="str">
            <v>SBH</v>
          </cell>
          <cell r="H827">
            <v>0</v>
          </cell>
        </row>
        <row r="828">
          <cell r="F828" t="str">
            <v>XPH</v>
          </cell>
          <cell r="G828" t="str">
            <v>SBH</v>
          </cell>
          <cell r="H828">
            <v>0</v>
          </cell>
        </row>
        <row r="829">
          <cell r="F829" t="str">
            <v>XPH</v>
          </cell>
          <cell r="G829" t="str">
            <v>PH</v>
          </cell>
          <cell r="H829">
            <v>0</v>
          </cell>
        </row>
        <row r="830">
          <cell r="F830" t="str">
            <v>XPH</v>
          </cell>
          <cell r="G830" t="str">
            <v>PH</v>
          </cell>
          <cell r="H830">
            <v>0</v>
          </cell>
        </row>
        <row r="831">
          <cell r="F831" t="str">
            <v>XPH</v>
          </cell>
          <cell r="G831" t="str">
            <v>KI</v>
          </cell>
          <cell r="H831">
            <v>1</v>
          </cell>
        </row>
        <row r="832">
          <cell r="F832" t="str">
            <v>XPH</v>
          </cell>
          <cell r="G832" t="str">
            <v>KI</v>
          </cell>
          <cell r="H832">
            <v>1</v>
          </cell>
        </row>
        <row r="833">
          <cell r="F833" t="str">
            <v>PH</v>
          </cell>
          <cell r="G833" t="str">
            <v>PH</v>
          </cell>
          <cell r="H833">
            <v>1</v>
          </cell>
        </row>
        <row r="834">
          <cell r="F834" t="str">
            <v>PH</v>
          </cell>
          <cell r="G834" t="str">
            <v>PH</v>
          </cell>
          <cell r="H834">
            <v>0</v>
          </cell>
        </row>
        <row r="835">
          <cell r="F835" t="str">
            <v>PH</v>
          </cell>
          <cell r="G835" t="str">
            <v>PH</v>
          </cell>
          <cell r="H835">
            <v>0</v>
          </cell>
        </row>
        <row r="836">
          <cell r="F836" t="str">
            <v>PH</v>
          </cell>
          <cell r="G836" t="str">
            <v>PH</v>
          </cell>
          <cell r="H836">
            <v>0</v>
          </cell>
        </row>
        <row r="837">
          <cell r="F837" t="str">
            <v>PH</v>
          </cell>
          <cell r="G837" t="str">
            <v>PH</v>
          </cell>
          <cell r="H837">
            <v>0</v>
          </cell>
        </row>
        <row r="838">
          <cell r="F838" t="str">
            <v>PH</v>
          </cell>
          <cell r="G838" t="str">
            <v>PH</v>
          </cell>
          <cell r="H838">
            <v>0</v>
          </cell>
        </row>
        <row r="839">
          <cell r="F839" t="str">
            <v>PH</v>
          </cell>
          <cell r="G839" t="str">
            <v>PH</v>
          </cell>
          <cell r="H839">
            <v>0</v>
          </cell>
        </row>
        <row r="840">
          <cell r="F840" t="str">
            <v>PH</v>
          </cell>
          <cell r="G840" t="str">
            <v>PH</v>
          </cell>
          <cell r="H840">
            <v>0</v>
          </cell>
        </row>
        <row r="841">
          <cell r="F841" t="str">
            <v>PH</v>
          </cell>
          <cell r="G841" t="str">
            <v>PH</v>
          </cell>
          <cell r="H841">
            <v>0</v>
          </cell>
        </row>
        <row r="842">
          <cell r="F842" t="str">
            <v>PH</v>
          </cell>
          <cell r="G842" t="str">
            <v>PH</v>
          </cell>
          <cell r="H842">
            <v>0</v>
          </cell>
        </row>
        <row r="843">
          <cell r="F843" t="str">
            <v>PH</v>
          </cell>
          <cell r="G843" t="str">
            <v>PH</v>
          </cell>
          <cell r="H843">
            <v>0</v>
          </cell>
        </row>
        <row r="844">
          <cell r="F844" t="str">
            <v>PH</v>
          </cell>
          <cell r="G844" t="str">
            <v>PH</v>
          </cell>
          <cell r="H844">
            <v>0</v>
          </cell>
        </row>
        <row r="845">
          <cell r="F845" t="str">
            <v>PH</v>
          </cell>
          <cell r="G845" t="str">
            <v>PH</v>
          </cell>
          <cell r="H845">
            <v>0</v>
          </cell>
        </row>
        <row r="846">
          <cell r="F846" t="str">
            <v>PH</v>
          </cell>
          <cell r="G846" t="str">
            <v>PH</v>
          </cell>
          <cell r="H846">
            <v>0</v>
          </cell>
        </row>
        <row r="847">
          <cell r="F847" t="str">
            <v>PH</v>
          </cell>
          <cell r="G847" t="str">
            <v>PH</v>
          </cell>
          <cell r="H847">
            <v>0</v>
          </cell>
        </row>
        <row r="848">
          <cell r="F848" t="str">
            <v>PH</v>
          </cell>
          <cell r="G848" t="str">
            <v>PH</v>
          </cell>
          <cell r="H848">
            <v>0</v>
          </cell>
        </row>
        <row r="849">
          <cell r="F849" t="str">
            <v>PH</v>
          </cell>
          <cell r="G849" t="str">
            <v>PH</v>
          </cell>
          <cell r="H849">
            <v>0</v>
          </cell>
        </row>
        <row r="850">
          <cell r="F850" t="str">
            <v>PH</v>
          </cell>
          <cell r="G850" t="str">
            <v>PH</v>
          </cell>
          <cell r="H850">
            <v>0</v>
          </cell>
        </row>
        <row r="851">
          <cell r="F851" t="str">
            <v>PH</v>
          </cell>
          <cell r="G851" t="str">
            <v>PH</v>
          </cell>
          <cell r="H851">
            <v>0</v>
          </cell>
        </row>
        <row r="852">
          <cell r="F852" t="str">
            <v>PH</v>
          </cell>
          <cell r="G852" t="str">
            <v>PH</v>
          </cell>
          <cell r="H852">
            <v>0</v>
          </cell>
        </row>
        <row r="853">
          <cell r="F853" t="str">
            <v>PH</v>
          </cell>
          <cell r="G853" t="str">
            <v>PH</v>
          </cell>
          <cell r="H853">
            <v>0</v>
          </cell>
        </row>
        <row r="854">
          <cell r="F854" t="str">
            <v>PH</v>
          </cell>
          <cell r="G854" t="str">
            <v>SBH</v>
          </cell>
          <cell r="H854">
            <v>0</v>
          </cell>
        </row>
        <row r="855">
          <cell r="F855" t="str">
            <v>PH</v>
          </cell>
          <cell r="G855" t="str">
            <v>SBH</v>
          </cell>
          <cell r="H855">
            <v>0</v>
          </cell>
        </row>
        <row r="856">
          <cell r="F856" t="str">
            <v>PH</v>
          </cell>
          <cell r="G856" t="str">
            <v>SBH</v>
          </cell>
          <cell r="H856">
            <v>0</v>
          </cell>
        </row>
        <row r="857">
          <cell r="F857" t="str">
            <v>PH</v>
          </cell>
          <cell r="G857" t="str">
            <v>PH</v>
          </cell>
          <cell r="H857">
            <v>0</v>
          </cell>
        </row>
        <row r="858">
          <cell r="F858" t="str">
            <v>PH</v>
          </cell>
          <cell r="G858" t="str">
            <v>PH</v>
          </cell>
          <cell r="H858">
            <v>0</v>
          </cell>
        </row>
        <row r="859">
          <cell r="F859" t="str">
            <v>PH</v>
          </cell>
          <cell r="G859" t="str">
            <v>PH</v>
          </cell>
          <cell r="H859">
            <v>1</v>
          </cell>
        </row>
        <row r="860">
          <cell r="F860" t="str">
            <v>PH</v>
          </cell>
          <cell r="G860" t="str">
            <v>PH</v>
          </cell>
          <cell r="H860">
            <v>0</v>
          </cell>
        </row>
        <row r="861">
          <cell r="F861" t="str">
            <v>PH</v>
          </cell>
          <cell r="G861" t="str">
            <v>PH</v>
          </cell>
          <cell r="H861">
            <v>0</v>
          </cell>
        </row>
        <row r="862">
          <cell r="F862" t="str">
            <v>PH</v>
          </cell>
          <cell r="G862" t="str">
            <v>PH</v>
          </cell>
          <cell r="H862">
            <v>0</v>
          </cell>
        </row>
        <row r="863">
          <cell r="F863" t="str">
            <v>PH</v>
          </cell>
          <cell r="G863" t="str">
            <v>PH</v>
          </cell>
          <cell r="H863">
            <v>0</v>
          </cell>
        </row>
        <row r="864">
          <cell r="F864" t="str">
            <v>PH</v>
          </cell>
          <cell r="G864" t="str">
            <v>PH</v>
          </cell>
          <cell r="H864">
            <v>0</v>
          </cell>
        </row>
        <row r="865">
          <cell r="F865" t="str">
            <v>PH</v>
          </cell>
          <cell r="G865" t="str">
            <v>PH</v>
          </cell>
          <cell r="H865">
            <v>0</v>
          </cell>
        </row>
        <row r="866">
          <cell r="F866" t="str">
            <v>PH</v>
          </cell>
          <cell r="G866" t="str">
            <v>PH</v>
          </cell>
          <cell r="H866">
            <v>0</v>
          </cell>
        </row>
        <row r="867">
          <cell r="F867" t="str">
            <v>PH</v>
          </cell>
          <cell r="G867" t="str">
            <v>PH</v>
          </cell>
          <cell r="H867">
            <v>0</v>
          </cell>
        </row>
        <row r="868">
          <cell r="F868" t="str">
            <v>PH</v>
          </cell>
          <cell r="G868" t="str">
            <v>PH</v>
          </cell>
          <cell r="H868">
            <v>0</v>
          </cell>
        </row>
        <row r="869">
          <cell r="F869" t="str">
            <v>PH</v>
          </cell>
          <cell r="G869" t="str">
            <v>PH</v>
          </cell>
          <cell r="H869">
            <v>0</v>
          </cell>
        </row>
        <row r="870">
          <cell r="F870" t="str">
            <v>PH</v>
          </cell>
          <cell r="G870" t="str">
            <v>PH</v>
          </cell>
          <cell r="H870">
            <v>0</v>
          </cell>
        </row>
        <row r="871">
          <cell r="F871" t="str">
            <v>PH</v>
          </cell>
          <cell r="G871" t="str">
            <v>PH</v>
          </cell>
          <cell r="H871">
            <v>0</v>
          </cell>
        </row>
        <row r="872">
          <cell r="F872" t="str">
            <v>PH</v>
          </cell>
          <cell r="G872" t="str">
            <v>PH</v>
          </cell>
          <cell r="H872">
            <v>0</v>
          </cell>
        </row>
        <row r="873">
          <cell r="F873" t="str">
            <v>PH</v>
          </cell>
          <cell r="G873" t="str">
            <v>PH</v>
          </cell>
          <cell r="H873">
            <v>0</v>
          </cell>
        </row>
        <row r="874">
          <cell r="F874" t="str">
            <v>PH</v>
          </cell>
          <cell r="G874" t="str">
            <v>PH</v>
          </cell>
          <cell r="H874">
            <v>0</v>
          </cell>
        </row>
        <row r="875">
          <cell r="F875" t="str">
            <v>PH</v>
          </cell>
          <cell r="G875" t="str">
            <v>PH</v>
          </cell>
          <cell r="H875">
            <v>0</v>
          </cell>
        </row>
        <row r="876">
          <cell r="F876" t="str">
            <v>PH</v>
          </cell>
          <cell r="G876" t="str">
            <v>PH</v>
          </cell>
          <cell r="H876">
            <v>0</v>
          </cell>
        </row>
        <row r="877">
          <cell r="F877" t="str">
            <v>PH</v>
          </cell>
          <cell r="G877" t="str">
            <v>PH</v>
          </cell>
          <cell r="H877">
            <v>0</v>
          </cell>
        </row>
        <row r="878">
          <cell r="F878" t="str">
            <v>PH</v>
          </cell>
          <cell r="G878" t="str">
            <v>PH</v>
          </cell>
          <cell r="H878">
            <v>0</v>
          </cell>
        </row>
        <row r="879">
          <cell r="F879" t="str">
            <v>PH</v>
          </cell>
          <cell r="G879" t="str">
            <v>PH</v>
          </cell>
          <cell r="H879">
            <v>0</v>
          </cell>
        </row>
        <row r="880">
          <cell r="F880" t="str">
            <v>PH</v>
          </cell>
          <cell r="G880" t="str">
            <v>SBH</v>
          </cell>
          <cell r="H880">
            <v>0</v>
          </cell>
        </row>
        <row r="881">
          <cell r="F881" t="str">
            <v>PH</v>
          </cell>
          <cell r="G881" t="str">
            <v>SBH</v>
          </cell>
          <cell r="H881">
            <v>0</v>
          </cell>
        </row>
        <row r="882">
          <cell r="F882" t="str">
            <v>PH</v>
          </cell>
          <cell r="G882" t="str">
            <v>SBH</v>
          </cell>
          <cell r="H882">
            <v>0</v>
          </cell>
        </row>
        <row r="883">
          <cell r="F883" t="str">
            <v>PH</v>
          </cell>
          <cell r="G883" t="str">
            <v>PH</v>
          </cell>
          <cell r="H883">
            <v>0</v>
          </cell>
        </row>
        <row r="884">
          <cell r="F884" t="str">
            <v>PH</v>
          </cell>
          <cell r="G884" t="str">
            <v>PH</v>
          </cell>
          <cell r="H884">
            <v>0</v>
          </cell>
        </row>
        <row r="885">
          <cell r="F885" t="str">
            <v>PH</v>
          </cell>
          <cell r="G885" t="str">
            <v>PH</v>
          </cell>
          <cell r="H885">
            <v>1</v>
          </cell>
        </row>
        <row r="886">
          <cell r="F886" t="str">
            <v>PH</v>
          </cell>
          <cell r="G886" t="str">
            <v>PH</v>
          </cell>
          <cell r="H886">
            <v>0</v>
          </cell>
        </row>
        <row r="887">
          <cell r="F887" t="str">
            <v>PH</v>
          </cell>
          <cell r="G887" t="str">
            <v>PH</v>
          </cell>
          <cell r="H887">
            <v>0</v>
          </cell>
        </row>
        <row r="888">
          <cell r="F888" t="str">
            <v>PH</v>
          </cell>
          <cell r="G888" t="str">
            <v>PH</v>
          </cell>
          <cell r="H888">
            <v>0</v>
          </cell>
        </row>
        <row r="889">
          <cell r="F889" t="str">
            <v>PH</v>
          </cell>
          <cell r="G889" t="str">
            <v>PH</v>
          </cell>
          <cell r="H889">
            <v>0</v>
          </cell>
        </row>
        <row r="890">
          <cell r="F890" t="str">
            <v>PH</v>
          </cell>
          <cell r="G890" t="str">
            <v>PH</v>
          </cell>
          <cell r="H890">
            <v>0</v>
          </cell>
        </row>
        <row r="891">
          <cell r="F891" t="str">
            <v>PH</v>
          </cell>
          <cell r="G891" t="str">
            <v>PH</v>
          </cell>
          <cell r="H891">
            <v>0</v>
          </cell>
        </row>
        <row r="892">
          <cell r="F892" t="str">
            <v>PH</v>
          </cell>
          <cell r="G892" t="str">
            <v>PH</v>
          </cell>
          <cell r="H892">
            <v>0</v>
          </cell>
        </row>
        <row r="893">
          <cell r="F893" t="str">
            <v>PH</v>
          </cell>
          <cell r="G893" t="str">
            <v>PH</v>
          </cell>
          <cell r="H893">
            <v>0</v>
          </cell>
        </row>
        <row r="894">
          <cell r="F894" t="str">
            <v>PH</v>
          </cell>
          <cell r="G894" t="str">
            <v>PH</v>
          </cell>
          <cell r="H894">
            <v>0</v>
          </cell>
        </row>
        <row r="895">
          <cell r="F895" t="str">
            <v>PH</v>
          </cell>
          <cell r="G895" t="str">
            <v>PH</v>
          </cell>
          <cell r="H895">
            <v>0</v>
          </cell>
        </row>
        <row r="896">
          <cell r="F896" t="str">
            <v>PH</v>
          </cell>
          <cell r="G896" t="str">
            <v>PH</v>
          </cell>
          <cell r="H896">
            <v>0</v>
          </cell>
        </row>
        <row r="897">
          <cell r="F897" t="str">
            <v>PH</v>
          </cell>
          <cell r="G897" t="str">
            <v>PH</v>
          </cell>
          <cell r="H897">
            <v>0</v>
          </cell>
        </row>
        <row r="898">
          <cell r="F898" t="str">
            <v>PH</v>
          </cell>
          <cell r="G898" t="str">
            <v>PH</v>
          </cell>
          <cell r="H898">
            <v>0</v>
          </cell>
        </row>
        <row r="899">
          <cell r="F899" t="str">
            <v>PH</v>
          </cell>
          <cell r="G899" t="str">
            <v>PH</v>
          </cell>
          <cell r="H899">
            <v>0</v>
          </cell>
        </row>
        <row r="900">
          <cell r="F900" t="str">
            <v>PH</v>
          </cell>
          <cell r="G900" t="str">
            <v>PH</v>
          </cell>
          <cell r="H900">
            <v>0</v>
          </cell>
        </row>
        <row r="901">
          <cell r="F901" t="str">
            <v>PH</v>
          </cell>
          <cell r="G901" t="str">
            <v>PH</v>
          </cell>
          <cell r="H901">
            <v>0</v>
          </cell>
        </row>
        <row r="902">
          <cell r="F902" t="str">
            <v>PH</v>
          </cell>
          <cell r="G902" t="str">
            <v>PH</v>
          </cell>
          <cell r="H902">
            <v>0</v>
          </cell>
        </row>
        <row r="903">
          <cell r="F903" t="str">
            <v>PH</v>
          </cell>
          <cell r="G903" t="str">
            <v>PH</v>
          </cell>
          <cell r="H903">
            <v>0</v>
          </cell>
        </row>
        <row r="904">
          <cell r="F904" t="str">
            <v>PH</v>
          </cell>
          <cell r="G904" t="str">
            <v>PH</v>
          </cell>
          <cell r="H904">
            <v>0</v>
          </cell>
        </row>
        <row r="905">
          <cell r="F905" t="str">
            <v>PH</v>
          </cell>
          <cell r="G905" t="str">
            <v>PH</v>
          </cell>
          <cell r="H905">
            <v>0</v>
          </cell>
        </row>
        <row r="906">
          <cell r="F906" t="str">
            <v>PH</v>
          </cell>
          <cell r="G906" t="str">
            <v>SBH</v>
          </cell>
          <cell r="H906">
            <v>0</v>
          </cell>
        </row>
        <row r="907">
          <cell r="F907" t="str">
            <v>PH</v>
          </cell>
          <cell r="G907" t="str">
            <v>SBH</v>
          </cell>
          <cell r="H907">
            <v>0</v>
          </cell>
        </row>
        <row r="908">
          <cell r="F908" t="str">
            <v>PH</v>
          </cell>
          <cell r="G908" t="str">
            <v>SBH</v>
          </cell>
          <cell r="H908">
            <v>0</v>
          </cell>
        </row>
        <row r="909">
          <cell r="F909" t="str">
            <v>PH</v>
          </cell>
          <cell r="G909" t="str">
            <v>PH</v>
          </cell>
          <cell r="H909">
            <v>0</v>
          </cell>
        </row>
        <row r="910">
          <cell r="F910" t="str">
            <v>PH</v>
          </cell>
          <cell r="G910" t="str">
            <v>PH</v>
          </cell>
          <cell r="H910">
            <v>0</v>
          </cell>
        </row>
        <row r="911">
          <cell r="F911" t="str">
            <v>PH</v>
          </cell>
          <cell r="G911" t="str">
            <v>PH</v>
          </cell>
          <cell r="H911">
            <v>1</v>
          </cell>
        </row>
        <row r="912">
          <cell r="F912" t="str">
            <v>PH</v>
          </cell>
          <cell r="G912" t="str">
            <v>PH</v>
          </cell>
          <cell r="H912">
            <v>0</v>
          </cell>
        </row>
        <row r="913">
          <cell r="F913" t="str">
            <v>PH</v>
          </cell>
          <cell r="G913" t="str">
            <v>PH</v>
          </cell>
          <cell r="H913">
            <v>0</v>
          </cell>
        </row>
        <row r="914">
          <cell r="F914" t="str">
            <v>PH</v>
          </cell>
          <cell r="G914" t="str">
            <v>PH</v>
          </cell>
          <cell r="H914">
            <v>0</v>
          </cell>
        </row>
        <row r="915">
          <cell r="F915" t="str">
            <v>PH</v>
          </cell>
          <cell r="G915" t="str">
            <v>PH</v>
          </cell>
          <cell r="H915">
            <v>0</v>
          </cell>
        </row>
        <row r="916">
          <cell r="F916" t="str">
            <v>PH</v>
          </cell>
          <cell r="G916" t="str">
            <v>PH</v>
          </cell>
          <cell r="H916">
            <v>0</v>
          </cell>
        </row>
        <row r="917">
          <cell r="F917" t="str">
            <v>PH</v>
          </cell>
          <cell r="G917" t="str">
            <v>PH</v>
          </cell>
          <cell r="H917">
            <v>0</v>
          </cell>
        </row>
        <row r="918">
          <cell r="F918" t="str">
            <v>PH</v>
          </cell>
          <cell r="G918" t="str">
            <v>PH</v>
          </cell>
          <cell r="H918">
            <v>0</v>
          </cell>
        </row>
        <row r="919">
          <cell r="F919" t="str">
            <v>PH</v>
          </cell>
          <cell r="G919" t="str">
            <v>PH</v>
          </cell>
          <cell r="H919">
            <v>0</v>
          </cell>
        </row>
        <row r="920">
          <cell r="F920" t="str">
            <v>PH</v>
          </cell>
          <cell r="G920" t="str">
            <v>PH</v>
          </cell>
          <cell r="H920">
            <v>0</v>
          </cell>
        </row>
        <row r="921">
          <cell r="F921" t="str">
            <v>PH</v>
          </cell>
          <cell r="G921" t="str">
            <v>PH</v>
          </cell>
          <cell r="H921">
            <v>0</v>
          </cell>
        </row>
        <row r="922">
          <cell r="F922" t="str">
            <v>PH</v>
          </cell>
          <cell r="G922" t="str">
            <v>PH</v>
          </cell>
          <cell r="H922">
            <v>0</v>
          </cell>
        </row>
        <row r="923">
          <cell r="F923" t="str">
            <v>PH</v>
          </cell>
          <cell r="G923" t="str">
            <v>PH</v>
          </cell>
          <cell r="H923">
            <v>0</v>
          </cell>
        </row>
        <row r="924">
          <cell r="F924" t="str">
            <v>PH</v>
          </cell>
          <cell r="G924" t="str">
            <v>PH</v>
          </cell>
          <cell r="H924">
            <v>0</v>
          </cell>
        </row>
        <row r="925">
          <cell r="F925" t="str">
            <v>PH</v>
          </cell>
          <cell r="G925" t="str">
            <v>PH</v>
          </cell>
          <cell r="H925">
            <v>0</v>
          </cell>
        </row>
        <row r="926">
          <cell r="F926" t="str">
            <v>PH</v>
          </cell>
          <cell r="G926" t="str">
            <v>PH</v>
          </cell>
          <cell r="H926">
            <v>0</v>
          </cell>
        </row>
        <row r="927">
          <cell r="F927" t="str">
            <v>PH</v>
          </cell>
          <cell r="G927" t="str">
            <v>PH</v>
          </cell>
          <cell r="H927">
            <v>0</v>
          </cell>
        </row>
        <row r="928">
          <cell r="F928" t="str">
            <v>PH</v>
          </cell>
          <cell r="G928" t="str">
            <v>PH</v>
          </cell>
          <cell r="H928">
            <v>0</v>
          </cell>
        </row>
        <row r="929">
          <cell r="F929" t="str">
            <v>PH</v>
          </cell>
          <cell r="G929" t="str">
            <v>PH</v>
          </cell>
          <cell r="H929">
            <v>0</v>
          </cell>
        </row>
        <row r="930">
          <cell r="F930" t="str">
            <v>PH</v>
          </cell>
          <cell r="G930" t="str">
            <v>PH</v>
          </cell>
          <cell r="H930">
            <v>0</v>
          </cell>
        </row>
        <row r="931">
          <cell r="F931" t="str">
            <v>PH</v>
          </cell>
          <cell r="G931" t="str">
            <v>PH</v>
          </cell>
          <cell r="H931">
            <v>0</v>
          </cell>
        </row>
        <row r="932">
          <cell r="F932" t="str">
            <v>PH</v>
          </cell>
          <cell r="G932" t="str">
            <v>SBH</v>
          </cell>
          <cell r="H932">
            <v>0</v>
          </cell>
        </row>
        <row r="933">
          <cell r="F933" t="str">
            <v>PH</v>
          </cell>
          <cell r="G933" t="str">
            <v>SBH</v>
          </cell>
          <cell r="H933">
            <v>0</v>
          </cell>
        </row>
        <row r="934">
          <cell r="F934" t="str">
            <v>PH</v>
          </cell>
          <cell r="G934" t="str">
            <v>SBH</v>
          </cell>
          <cell r="H934">
            <v>0</v>
          </cell>
        </row>
        <row r="935">
          <cell r="F935" t="str">
            <v>PH</v>
          </cell>
          <cell r="G935" t="str">
            <v>PH</v>
          </cell>
          <cell r="H935">
            <v>0</v>
          </cell>
        </row>
        <row r="936">
          <cell r="F936" t="str">
            <v>PH</v>
          </cell>
          <cell r="G936" t="str">
            <v>PH</v>
          </cell>
          <cell r="H936">
            <v>0</v>
          </cell>
        </row>
        <row r="937">
          <cell r="F937" t="str">
            <v>PH</v>
          </cell>
          <cell r="G937" t="str">
            <v>PH</v>
          </cell>
          <cell r="H937">
            <v>1</v>
          </cell>
        </row>
        <row r="938">
          <cell r="F938" t="str">
            <v>PH</v>
          </cell>
          <cell r="G938" t="str">
            <v>PH</v>
          </cell>
          <cell r="H938">
            <v>0</v>
          </cell>
        </row>
        <row r="939">
          <cell r="F939" t="str">
            <v>PH</v>
          </cell>
          <cell r="G939" t="str">
            <v>PH</v>
          </cell>
          <cell r="H939">
            <v>0</v>
          </cell>
        </row>
        <row r="940">
          <cell r="F940" t="str">
            <v>PH</v>
          </cell>
          <cell r="G940" t="str">
            <v>PH</v>
          </cell>
          <cell r="H940">
            <v>0</v>
          </cell>
        </row>
        <row r="941">
          <cell r="F941" t="str">
            <v>PH</v>
          </cell>
          <cell r="G941" t="str">
            <v>PH</v>
          </cell>
          <cell r="H941">
            <v>0</v>
          </cell>
        </row>
        <row r="942">
          <cell r="F942" t="str">
            <v>PH</v>
          </cell>
          <cell r="G942" t="str">
            <v>PH</v>
          </cell>
          <cell r="H942">
            <v>0</v>
          </cell>
        </row>
        <row r="943">
          <cell r="F943" t="str">
            <v>PH</v>
          </cell>
          <cell r="G943" t="str">
            <v>PH</v>
          </cell>
          <cell r="H943">
            <v>0</v>
          </cell>
        </row>
        <row r="944">
          <cell r="F944" t="str">
            <v>PH</v>
          </cell>
          <cell r="G944" t="str">
            <v>PH</v>
          </cell>
          <cell r="H944">
            <v>0</v>
          </cell>
        </row>
        <row r="945">
          <cell r="F945" t="str">
            <v>PH</v>
          </cell>
          <cell r="G945" t="str">
            <v>PH</v>
          </cell>
          <cell r="H945">
            <v>0</v>
          </cell>
        </row>
        <row r="946">
          <cell r="F946" t="str">
            <v>PH</v>
          </cell>
          <cell r="G946" t="str">
            <v>PH</v>
          </cell>
          <cell r="H946">
            <v>0</v>
          </cell>
        </row>
        <row r="947">
          <cell r="F947" t="str">
            <v>PH</v>
          </cell>
          <cell r="G947" t="str">
            <v>PH</v>
          </cell>
          <cell r="H947">
            <v>0</v>
          </cell>
        </row>
        <row r="948">
          <cell r="F948" t="str">
            <v>PH</v>
          </cell>
          <cell r="G948" t="str">
            <v>PH</v>
          </cell>
          <cell r="H948">
            <v>0</v>
          </cell>
        </row>
        <row r="949">
          <cell r="F949" t="str">
            <v>PH</v>
          </cell>
          <cell r="G949" t="str">
            <v>PH</v>
          </cell>
          <cell r="H949">
            <v>0</v>
          </cell>
        </row>
        <row r="950">
          <cell r="F950" t="str">
            <v>PH</v>
          </cell>
          <cell r="G950" t="str">
            <v>PH</v>
          </cell>
          <cell r="H950">
            <v>0</v>
          </cell>
        </row>
        <row r="951">
          <cell r="F951" t="str">
            <v>PH</v>
          </cell>
          <cell r="G951" t="str">
            <v>PH</v>
          </cell>
          <cell r="H951">
            <v>0</v>
          </cell>
        </row>
        <row r="952">
          <cell r="F952" t="str">
            <v>PH</v>
          </cell>
          <cell r="G952" t="str">
            <v>PH</v>
          </cell>
          <cell r="H952">
            <v>0</v>
          </cell>
        </row>
        <row r="953">
          <cell r="F953" t="str">
            <v>PH</v>
          </cell>
          <cell r="G953" t="str">
            <v>PH</v>
          </cell>
          <cell r="H953">
            <v>0</v>
          </cell>
        </row>
        <row r="954">
          <cell r="F954" t="str">
            <v>PH</v>
          </cell>
          <cell r="G954" t="str">
            <v>PH</v>
          </cell>
          <cell r="H954">
            <v>0</v>
          </cell>
        </row>
        <row r="955">
          <cell r="F955" t="str">
            <v>PH</v>
          </cell>
          <cell r="G955" t="str">
            <v>PH</v>
          </cell>
          <cell r="H955">
            <v>0</v>
          </cell>
        </row>
        <row r="956">
          <cell r="F956" t="str">
            <v>PH</v>
          </cell>
          <cell r="G956" t="str">
            <v>PH</v>
          </cell>
          <cell r="H956">
            <v>0</v>
          </cell>
        </row>
        <row r="957">
          <cell r="F957" t="str">
            <v>PH</v>
          </cell>
          <cell r="G957" t="str">
            <v>PH</v>
          </cell>
          <cell r="H957">
            <v>0</v>
          </cell>
        </row>
        <row r="958">
          <cell r="F958" t="str">
            <v>PH</v>
          </cell>
          <cell r="G958" t="str">
            <v>SBH</v>
          </cell>
          <cell r="H958">
            <v>0</v>
          </cell>
        </row>
        <row r="959">
          <cell r="F959" t="str">
            <v>PH</v>
          </cell>
          <cell r="G959" t="str">
            <v>SBH</v>
          </cell>
          <cell r="H959">
            <v>0</v>
          </cell>
        </row>
        <row r="960">
          <cell r="F960" t="str">
            <v>PH</v>
          </cell>
          <cell r="G960" t="str">
            <v>SBH</v>
          </cell>
          <cell r="H960">
            <v>0</v>
          </cell>
        </row>
        <row r="961">
          <cell r="F961" t="str">
            <v>PH</v>
          </cell>
          <cell r="G961" t="str">
            <v>PH</v>
          </cell>
          <cell r="H961">
            <v>0</v>
          </cell>
        </row>
        <row r="962">
          <cell r="F962" t="str">
            <v>PH</v>
          </cell>
          <cell r="G962" t="str">
            <v>PH</v>
          </cell>
          <cell r="H962">
            <v>0</v>
          </cell>
        </row>
        <row r="963">
          <cell r="F963" t="str">
            <v>PH</v>
          </cell>
          <cell r="G963" t="str">
            <v>PH</v>
          </cell>
          <cell r="H963">
            <v>1</v>
          </cell>
        </row>
        <row r="964">
          <cell r="F964" t="str">
            <v>PH</v>
          </cell>
          <cell r="G964" t="str">
            <v>PH</v>
          </cell>
          <cell r="H964">
            <v>0</v>
          </cell>
        </row>
        <row r="965">
          <cell r="F965" t="str">
            <v>PH</v>
          </cell>
          <cell r="G965" t="str">
            <v>PH</v>
          </cell>
          <cell r="H965">
            <v>0</v>
          </cell>
        </row>
        <row r="966">
          <cell r="F966" t="str">
            <v>PH</v>
          </cell>
          <cell r="G966" t="str">
            <v>PH</v>
          </cell>
          <cell r="H966">
            <v>0</v>
          </cell>
        </row>
        <row r="967">
          <cell r="F967" t="str">
            <v>PH</v>
          </cell>
          <cell r="G967" t="str">
            <v>PH</v>
          </cell>
          <cell r="H967">
            <v>0</v>
          </cell>
        </row>
        <row r="968">
          <cell r="F968" t="str">
            <v>PH</v>
          </cell>
          <cell r="G968" t="str">
            <v>PH</v>
          </cell>
          <cell r="H968">
            <v>0</v>
          </cell>
        </row>
        <row r="969">
          <cell r="F969" t="str">
            <v>PH</v>
          </cell>
          <cell r="G969" t="str">
            <v>PH</v>
          </cell>
          <cell r="H969">
            <v>0</v>
          </cell>
        </row>
        <row r="970">
          <cell r="F970" t="str">
            <v>PH</v>
          </cell>
          <cell r="G970" t="str">
            <v>PH</v>
          </cell>
          <cell r="H970">
            <v>0</v>
          </cell>
        </row>
        <row r="971">
          <cell r="F971" t="str">
            <v>PH</v>
          </cell>
          <cell r="G971" t="str">
            <v>PH</v>
          </cell>
          <cell r="H971">
            <v>0</v>
          </cell>
        </row>
        <row r="972">
          <cell r="F972" t="str">
            <v>PH</v>
          </cell>
          <cell r="G972" t="str">
            <v>PH</v>
          </cell>
          <cell r="H972">
            <v>0</v>
          </cell>
        </row>
        <row r="973">
          <cell r="F973" t="str">
            <v>PH</v>
          </cell>
          <cell r="G973" t="str">
            <v>PH</v>
          </cell>
          <cell r="H973">
            <v>0</v>
          </cell>
        </row>
        <row r="974">
          <cell r="F974" t="str">
            <v>PH</v>
          </cell>
          <cell r="G974" t="str">
            <v>PH</v>
          </cell>
          <cell r="H974">
            <v>0</v>
          </cell>
        </row>
        <row r="975">
          <cell r="F975" t="str">
            <v>PH</v>
          </cell>
          <cell r="G975" t="str">
            <v>PH</v>
          </cell>
          <cell r="H975">
            <v>0</v>
          </cell>
        </row>
        <row r="976">
          <cell r="F976" t="str">
            <v>PH</v>
          </cell>
          <cell r="G976" t="str">
            <v>PH</v>
          </cell>
          <cell r="H976">
            <v>0</v>
          </cell>
        </row>
        <row r="977">
          <cell r="F977" t="str">
            <v>PH</v>
          </cell>
          <cell r="G977" t="str">
            <v>PH</v>
          </cell>
          <cell r="H977">
            <v>0</v>
          </cell>
        </row>
        <row r="978">
          <cell r="F978" t="str">
            <v>PH</v>
          </cell>
          <cell r="G978" t="str">
            <v>PH</v>
          </cell>
          <cell r="H978">
            <v>0</v>
          </cell>
        </row>
        <row r="979">
          <cell r="F979" t="str">
            <v>PH</v>
          </cell>
          <cell r="G979" t="str">
            <v>PH</v>
          </cell>
          <cell r="H979">
            <v>0</v>
          </cell>
        </row>
        <row r="980">
          <cell r="F980" t="str">
            <v>PH</v>
          </cell>
          <cell r="G980" t="str">
            <v>PH</v>
          </cell>
          <cell r="H980">
            <v>0</v>
          </cell>
        </row>
        <row r="981">
          <cell r="F981" t="str">
            <v>PH</v>
          </cell>
          <cell r="G981" t="str">
            <v>PH</v>
          </cell>
          <cell r="H981">
            <v>0</v>
          </cell>
        </row>
        <row r="982">
          <cell r="F982" t="str">
            <v>PH</v>
          </cell>
          <cell r="G982" t="str">
            <v>PH</v>
          </cell>
          <cell r="H982">
            <v>0</v>
          </cell>
        </row>
        <row r="983">
          <cell r="F983" t="str">
            <v>PH</v>
          </cell>
          <cell r="G983" t="str">
            <v>PH</v>
          </cell>
          <cell r="H983">
            <v>0</v>
          </cell>
        </row>
        <row r="984">
          <cell r="F984" t="str">
            <v>PH</v>
          </cell>
          <cell r="G984" t="str">
            <v>SBH</v>
          </cell>
          <cell r="H984">
            <v>0</v>
          </cell>
        </row>
        <row r="985">
          <cell r="F985" t="str">
            <v>PH</v>
          </cell>
          <cell r="G985" t="str">
            <v>SBH</v>
          </cell>
          <cell r="H985">
            <v>0</v>
          </cell>
        </row>
        <row r="986">
          <cell r="F986" t="str">
            <v>PH</v>
          </cell>
          <cell r="G986" t="str">
            <v>SBH</v>
          </cell>
          <cell r="H986">
            <v>0</v>
          </cell>
        </row>
        <row r="987">
          <cell r="F987" t="str">
            <v>PH</v>
          </cell>
          <cell r="G987" t="str">
            <v>PH</v>
          </cell>
          <cell r="H987">
            <v>0</v>
          </cell>
        </row>
        <row r="988">
          <cell r="F988" t="str">
            <v>PH</v>
          </cell>
          <cell r="G988" t="str">
            <v>PH</v>
          </cell>
          <cell r="H988">
            <v>0</v>
          </cell>
        </row>
        <row r="989">
          <cell r="F989" t="str">
            <v>PH</v>
          </cell>
          <cell r="G989" t="str">
            <v>PH</v>
          </cell>
          <cell r="H989">
            <v>1</v>
          </cell>
        </row>
        <row r="990">
          <cell r="F990" t="str">
            <v>PH</v>
          </cell>
          <cell r="G990" t="str">
            <v>PH</v>
          </cell>
          <cell r="H990">
            <v>0</v>
          </cell>
        </row>
        <row r="991">
          <cell r="F991" t="str">
            <v>PH</v>
          </cell>
          <cell r="G991" t="str">
            <v>PH</v>
          </cell>
          <cell r="H991">
            <v>0</v>
          </cell>
        </row>
        <row r="992">
          <cell r="F992" t="str">
            <v>PH</v>
          </cell>
          <cell r="G992" t="str">
            <v>PH</v>
          </cell>
          <cell r="H992">
            <v>0</v>
          </cell>
        </row>
        <row r="993">
          <cell r="F993" t="str">
            <v>PH</v>
          </cell>
          <cell r="G993" t="str">
            <v>PH</v>
          </cell>
          <cell r="H993">
            <v>0</v>
          </cell>
        </row>
        <row r="994">
          <cell r="F994" t="str">
            <v>PH</v>
          </cell>
          <cell r="G994" t="str">
            <v>PH</v>
          </cell>
          <cell r="H994">
            <v>0</v>
          </cell>
        </row>
        <row r="995">
          <cell r="F995" t="str">
            <v>PH</v>
          </cell>
          <cell r="G995" t="str">
            <v>PH</v>
          </cell>
          <cell r="H995">
            <v>0</v>
          </cell>
        </row>
        <row r="996">
          <cell r="F996" t="str">
            <v>PH</v>
          </cell>
          <cell r="G996" t="str">
            <v>PH</v>
          </cell>
          <cell r="H996">
            <v>0</v>
          </cell>
        </row>
        <row r="997">
          <cell r="F997" t="str">
            <v>PH</v>
          </cell>
          <cell r="G997" t="str">
            <v>PH</v>
          </cell>
          <cell r="H997">
            <v>0</v>
          </cell>
        </row>
        <row r="998">
          <cell r="F998" t="str">
            <v>PH</v>
          </cell>
          <cell r="G998" t="str">
            <v>PH</v>
          </cell>
          <cell r="H998">
            <v>0</v>
          </cell>
        </row>
        <row r="999">
          <cell r="F999" t="str">
            <v>PH</v>
          </cell>
          <cell r="G999" t="str">
            <v>PH</v>
          </cell>
          <cell r="H999">
            <v>0</v>
          </cell>
        </row>
        <row r="1000">
          <cell r="F1000" t="str">
            <v>PH</v>
          </cell>
          <cell r="G1000" t="str">
            <v>PH</v>
          </cell>
          <cell r="H1000">
            <v>0</v>
          </cell>
        </row>
        <row r="1001">
          <cell r="F1001" t="str">
            <v>PH</v>
          </cell>
          <cell r="G1001" t="str">
            <v>PH</v>
          </cell>
          <cell r="H1001">
            <v>0</v>
          </cell>
        </row>
        <row r="1002">
          <cell r="F1002" t="str">
            <v>PH</v>
          </cell>
          <cell r="G1002" t="str">
            <v>PH</v>
          </cell>
          <cell r="H1002">
            <v>0</v>
          </cell>
        </row>
        <row r="1003">
          <cell r="F1003" t="str">
            <v>PH</v>
          </cell>
          <cell r="G1003" t="str">
            <v>PH</v>
          </cell>
          <cell r="H1003">
            <v>0</v>
          </cell>
        </row>
        <row r="1004">
          <cell r="F1004" t="str">
            <v>PH</v>
          </cell>
          <cell r="G1004" t="str">
            <v>PH</v>
          </cell>
          <cell r="H1004">
            <v>0</v>
          </cell>
        </row>
        <row r="1005">
          <cell r="F1005" t="str">
            <v>PH</v>
          </cell>
          <cell r="G1005" t="str">
            <v>PH</v>
          </cell>
          <cell r="H1005">
            <v>0</v>
          </cell>
        </row>
        <row r="1006">
          <cell r="F1006" t="str">
            <v>PH</v>
          </cell>
          <cell r="G1006" t="str">
            <v>PH</v>
          </cell>
          <cell r="H1006">
            <v>0</v>
          </cell>
        </row>
        <row r="1007">
          <cell r="F1007" t="str">
            <v>PH</v>
          </cell>
          <cell r="G1007" t="str">
            <v>PH</v>
          </cell>
          <cell r="H1007">
            <v>0</v>
          </cell>
        </row>
        <row r="1008">
          <cell r="F1008" t="str">
            <v>PH</v>
          </cell>
          <cell r="G1008" t="str">
            <v>PH</v>
          </cell>
          <cell r="H1008">
            <v>0</v>
          </cell>
        </row>
        <row r="1009">
          <cell r="F1009" t="str">
            <v>PH</v>
          </cell>
          <cell r="G1009" t="str">
            <v>PH</v>
          </cell>
          <cell r="H1009">
            <v>0</v>
          </cell>
        </row>
        <row r="1010">
          <cell r="F1010" t="str">
            <v>PH</v>
          </cell>
          <cell r="G1010" t="str">
            <v>SBH</v>
          </cell>
          <cell r="H1010">
            <v>0</v>
          </cell>
        </row>
        <row r="1011">
          <cell r="F1011" t="str">
            <v>PH</v>
          </cell>
          <cell r="G1011" t="str">
            <v>SBH</v>
          </cell>
          <cell r="H1011">
            <v>0</v>
          </cell>
        </row>
        <row r="1012">
          <cell r="F1012" t="str">
            <v>PH</v>
          </cell>
          <cell r="G1012" t="str">
            <v>SBH</v>
          </cell>
          <cell r="H1012">
            <v>0</v>
          </cell>
        </row>
        <row r="1013">
          <cell r="F1013" t="str">
            <v>PH</v>
          </cell>
          <cell r="G1013" t="str">
            <v>PH</v>
          </cell>
          <cell r="H1013">
            <v>0</v>
          </cell>
        </row>
        <row r="1014">
          <cell r="F1014" t="str">
            <v>PH</v>
          </cell>
          <cell r="G1014" t="str">
            <v>PH</v>
          </cell>
          <cell r="H1014">
            <v>0</v>
          </cell>
        </row>
        <row r="1015">
          <cell r="F1015" t="str">
            <v>PH</v>
          </cell>
          <cell r="G1015" t="str">
            <v>PH</v>
          </cell>
          <cell r="H1015">
            <v>1</v>
          </cell>
        </row>
        <row r="1016">
          <cell r="F1016" t="str">
            <v>PH</v>
          </cell>
          <cell r="G1016" t="str">
            <v>PH</v>
          </cell>
          <cell r="H1016">
            <v>0</v>
          </cell>
        </row>
        <row r="1017">
          <cell r="F1017" t="str">
            <v>PH</v>
          </cell>
          <cell r="G1017" t="str">
            <v>PH</v>
          </cell>
          <cell r="H1017">
            <v>0</v>
          </cell>
        </row>
        <row r="1018">
          <cell r="F1018" t="str">
            <v>PH</v>
          </cell>
          <cell r="G1018" t="str">
            <v>PH</v>
          </cell>
          <cell r="H1018">
            <v>0</v>
          </cell>
        </row>
        <row r="1019">
          <cell r="F1019" t="str">
            <v>PH</v>
          </cell>
          <cell r="G1019" t="str">
            <v>PH</v>
          </cell>
          <cell r="H1019">
            <v>0</v>
          </cell>
        </row>
        <row r="1020">
          <cell r="F1020" t="str">
            <v>PH</v>
          </cell>
          <cell r="G1020" t="str">
            <v>PH</v>
          </cell>
          <cell r="H1020">
            <v>0</v>
          </cell>
        </row>
        <row r="1021">
          <cell r="F1021" t="str">
            <v>PH</v>
          </cell>
          <cell r="G1021" t="str">
            <v>PH</v>
          </cell>
          <cell r="H1021">
            <v>0</v>
          </cell>
        </row>
        <row r="1022">
          <cell r="F1022" t="str">
            <v>PH</v>
          </cell>
          <cell r="G1022" t="str">
            <v>PH</v>
          </cell>
          <cell r="H1022">
            <v>0</v>
          </cell>
        </row>
        <row r="1023">
          <cell r="F1023" t="str">
            <v>PH</v>
          </cell>
          <cell r="G1023" t="str">
            <v>PH</v>
          </cell>
          <cell r="H1023">
            <v>0</v>
          </cell>
        </row>
        <row r="1024">
          <cell r="F1024" t="str">
            <v>PH</v>
          </cell>
          <cell r="G1024" t="str">
            <v>PH</v>
          </cell>
          <cell r="H1024">
            <v>0</v>
          </cell>
        </row>
        <row r="1025">
          <cell r="F1025" t="str">
            <v>PH</v>
          </cell>
          <cell r="G1025" t="str">
            <v>PH</v>
          </cell>
          <cell r="H1025">
            <v>0</v>
          </cell>
        </row>
        <row r="1026">
          <cell r="F1026" t="str">
            <v>PH</v>
          </cell>
          <cell r="G1026" t="str">
            <v>PH</v>
          </cell>
          <cell r="H1026">
            <v>0</v>
          </cell>
        </row>
        <row r="1027">
          <cell r="F1027" t="str">
            <v>PH</v>
          </cell>
          <cell r="G1027" t="str">
            <v>PH</v>
          </cell>
          <cell r="H1027">
            <v>0</v>
          </cell>
        </row>
        <row r="1028">
          <cell r="F1028" t="str">
            <v>PH</v>
          </cell>
          <cell r="G1028" t="str">
            <v>PH</v>
          </cell>
          <cell r="H1028">
            <v>0</v>
          </cell>
        </row>
        <row r="1029">
          <cell r="F1029" t="str">
            <v>PH</v>
          </cell>
          <cell r="G1029" t="str">
            <v>PH</v>
          </cell>
          <cell r="H1029">
            <v>0</v>
          </cell>
        </row>
        <row r="1030">
          <cell r="F1030" t="str">
            <v>PH</v>
          </cell>
          <cell r="G1030" t="str">
            <v>PH</v>
          </cell>
          <cell r="H1030">
            <v>0</v>
          </cell>
        </row>
        <row r="1031">
          <cell r="F1031" t="str">
            <v>PH</v>
          </cell>
          <cell r="G1031" t="str">
            <v>PH</v>
          </cell>
          <cell r="H1031">
            <v>0</v>
          </cell>
        </row>
        <row r="1032">
          <cell r="F1032" t="str">
            <v>PH</v>
          </cell>
          <cell r="G1032" t="str">
            <v>PH</v>
          </cell>
          <cell r="H1032">
            <v>0</v>
          </cell>
        </row>
        <row r="1033">
          <cell r="F1033" t="str">
            <v>PH</v>
          </cell>
          <cell r="G1033" t="str">
            <v>PH</v>
          </cell>
          <cell r="H1033">
            <v>0</v>
          </cell>
        </row>
        <row r="1034">
          <cell r="F1034" t="str">
            <v>PH</v>
          </cell>
          <cell r="G1034" t="str">
            <v>PH</v>
          </cell>
          <cell r="H1034">
            <v>0</v>
          </cell>
        </row>
        <row r="1035">
          <cell r="F1035" t="str">
            <v>PH</v>
          </cell>
          <cell r="G1035" t="str">
            <v>PH</v>
          </cell>
          <cell r="H1035">
            <v>0</v>
          </cell>
        </row>
        <row r="1036">
          <cell r="F1036" t="str">
            <v>PH</v>
          </cell>
          <cell r="G1036" t="str">
            <v>SBH</v>
          </cell>
          <cell r="H1036">
            <v>0</v>
          </cell>
        </row>
        <row r="1037">
          <cell r="F1037" t="str">
            <v>PH</v>
          </cell>
          <cell r="G1037" t="str">
            <v>SBH</v>
          </cell>
          <cell r="H1037">
            <v>0</v>
          </cell>
        </row>
        <row r="1038">
          <cell r="F1038" t="str">
            <v>PH</v>
          </cell>
          <cell r="G1038" t="str">
            <v>SBH</v>
          </cell>
          <cell r="H1038">
            <v>0</v>
          </cell>
        </row>
        <row r="1039">
          <cell r="F1039" t="str">
            <v>PH</v>
          </cell>
          <cell r="G1039" t="str">
            <v>PH</v>
          </cell>
          <cell r="H1039">
            <v>0</v>
          </cell>
        </row>
        <row r="1040">
          <cell r="F1040" t="str">
            <v>PH</v>
          </cell>
          <cell r="G1040" t="str">
            <v>PH</v>
          </cell>
          <cell r="H1040">
            <v>0</v>
          </cell>
        </row>
        <row r="1041">
          <cell r="F1041" t="str">
            <v>PH</v>
          </cell>
          <cell r="G1041" t="str">
            <v>PH</v>
          </cell>
          <cell r="H1041">
            <v>1</v>
          </cell>
        </row>
        <row r="1042">
          <cell r="F1042" t="str">
            <v>PH</v>
          </cell>
          <cell r="G1042" t="str">
            <v>PH</v>
          </cell>
          <cell r="H1042">
            <v>0</v>
          </cell>
        </row>
        <row r="1043">
          <cell r="F1043" t="str">
            <v>PH</v>
          </cell>
          <cell r="G1043" t="str">
            <v>PH</v>
          </cell>
          <cell r="H1043">
            <v>0</v>
          </cell>
        </row>
        <row r="1044">
          <cell r="F1044" t="str">
            <v>PH</v>
          </cell>
          <cell r="G1044" t="str">
            <v>PH</v>
          </cell>
          <cell r="H1044">
            <v>0</v>
          </cell>
        </row>
        <row r="1045">
          <cell r="F1045" t="str">
            <v>PH</v>
          </cell>
          <cell r="G1045" t="str">
            <v>PH</v>
          </cell>
          <cell r="H1045">
            <v>0</v>
          </cell>
        </row>
        <row r="1046">
          <cell r="F1046" t="str">
            <v>PH</v>
          </cell>
          <cell r="G1046" t="str">
            <v>PH</v>
          </cell>
          <cell r="H1046">
            <v>0</v>
          </cell>
        </row>
        <row r="1047">
          <cell r="F1047" t="str">
            <v>PH</v>
          </cell>
          <cell r="G1047" t="str">
            <v>PH</v>
          </cell>
          <cell r="H1047">
            <v>0</v>
          </cell>
        </row>
        <row r="1048">
          <cell r="F1048" t="str">
            <v>PH</v>
          </cell>
          <cell r="G1048" t="str">
            <v>PH</v>
          </cell>
          <cell r="H1048">
            <v>0</v>
          </cell>
        </row>
        <row r="1049">
          <cell r="F1049" t="str">
            <v>PH</v>
          </cell>
          <cell r="G1049" t="str">
            <v>PH</v>
          </cell>
          <cell r="H1049">
            <v>0</v>
          </cell>
        </row>
        <row r="1050">
          <cell r="F1050" t="str">
            <v>PH</v>
          </cell>
          <cell r="G1050" t="str">
            <v>PH</v>
          </cell>
          <cell r="H1050">
            <v>0</v>
          </cell>
        </row>
        <row r="1051">
          <cell r="F1051" t="str">
            <v>PH</v>
          </cell>
          <cell r="G1051" t="str">
            <v>PH</v>
          </cell>
          <cell r="H1051">
            <v>0</v>
          </cell>
        </row>
        <row r="1052">
          <cell r="F1052" t="str">
            <v>PH</v>
          </cell>
          <cell r="G1052" t="str">
            <v>PH</v>
          </cell>
          <cell r="H1052">
            <v>0</v>
          </cell>
        </row>
        <row r="1053">
          <cell r="F1053" t="str">
            <v>PH</v>
          </cell>
          <cell r="G1053" t="str">
            <v>PH</v>
          </cell>
          <cell r="H1053">
            <v>0</v>
          </cell>
        </row>
        <row r="1054">
          <cell r="F1054" t="str">
            <v>PH</v>
          </cell>
          <cell r="G1054" t="str">
            <v>PH</v>
          </cell>
          <cell r="H1054">
            <v>0</v>
          </cell>
        </row>
        <row r="1055">
          <cell r="F1055" t="str">
            <v>PH</v>
          </cell>
          <cell r="G1055" t="str">
            <v>PH</v>
          </cell>
          <cell r="H1055">
            <v>0</v>
          </cell>
        </row>
        <row r="1056">
          <cell r="F1056" t="str">
            <v>PH</v>
          </cell>
          <cell r="G1056" t="str">
            <v>PH</v>
          </cell>
          <cell r="H1056">
            <v>0</v>
          </cell>
        </row>
        <row r="1057">
          <cell r="F1057" t="str">
            <v>PH</v>
          </cell>
          <cell r="G1057" t="str">
            <v>PH</v>
          </cell>
          <cell r="H1057">
            <v>0</v>
          </cell>
        </row>
        <row r="1058">
          <cell r="F1058" t="str">
            <v>PH</v>
          </cell>
          <cell r="G1058" t="str">
            <v>PH</v>
          </cell>
          <cell r="H1058">
            <v>0</v>
          </cell>
        </row>
        <row r="1059">
          <cell r="F1059" t="str">
            <v>PH</v>
          </cell>
          <cell r="G1059" t="str">
            <v>PH</v>
          </cell>
          <cell r="H1059">
            <v>0</v>
          </cell>
        </row>
        <row r="1060">
          <cell r="F1060" t="str">
            <v>PH</v>
          </cell>
          <cell r="G1060" t="str">
            <v>PH</v>
          </cell>
          <cell r="H1060">
            <v>0</v>
          </cell>
        </row>
        <row r="1061">
          <cell r="F1061" t="str">
            <v>PH</v>
          </cell>
          <cell r="G1061" t="str">
            <v>PH</v>
          </cell>
          <cell r="H1061">
            <v>0</v>
          </cell>
        </row>
        <row r="1062">
          <cell r="F1062" t="str">
            <v>PH</v>
          </cell>
          <cell r="G1062" t="str">
            <v>SBH</v>
          </cell>
          <cell r="H1062">
            <v>0</v>
          </cell>
        </row>
        <row r="1063">
          <cell r="F1063" t="str">
            <v>PH</v>
          </cell>
          <cell r="G1063" t="str">
            <v>SBH</v>
          </cell>
          <cell r="H1063">
            <v>0</v>
          </cell>
        </row>
        <row r="1064">
          <cell r="F1064" t="str">
            <v>PH</v>
          </cell>
          <cell r="G1064" t="str">
            <v>SBH</v>
          </cell>
          <cell r="H1064">
            <v>0</v>
          </cell>
        </row>
        <row r="1065">
          <cell r="F1065" t="str">
            <v>PH</v>
          </cell>
          <cell r="G1065" t="str">
            <v>PH</v>
          </cell>
          <cell r="H1065">
            <v>0</v>
          </cell>
        </row>
        <row r="1066">
          <cell r="F1066" t="str">
            <v>PH</v>
          </cell>
          <cell r="G1066" t="str">
            <v>PH</v>
          </cell>
          <cell r="H1066">
            <v>0</v>
          </cell>
        </row>
        <row r="1067">
          <cell r="F1067" t="str">
            <v>PH</v>
          </cell>
          <cell r="G1067" t="str">
            <v>PH</v>
          </cell>
          <cell r="H1067">
            <v>1</v>
          </cell>
        </row>
        <row r="1068">
          <cell r="F1068" t="str">
            <v>PH</v>
          </cell>
          <cell r="G1068" t="str">
            <v>PH</v>
          </cell>
          <cell r="H1068">
            <v>0</v>
          </cell>
        </row>
        <row r="1069">
          <cell r="F1069" t="str">
            <v>PH</v>
          </cell>
          <cell r="G1069" t="str">
            <v>PH</v>
          </cell>
          <cell r="H1069">
            <v>0</v>
          </cell>
        </row>
        <row r="1070">
          <cell r="F1070" t="str">
            <v>PH</v>
          </cell>
          <cell r="G1070" t="str">
            <v>PH</v>
          </cell>
          <cell r="H1070">
            <v>0</v>
          </cell>
        </row>
        <row r="1071">
          <cell r="F1071" t="str">
            <v>PH</v>
          </cell>
          <cell r="G1071" t="str">
            <v>PH</v>
          </cell>
          <cell r="H1071">
            <v>0</v>
          </cell>
        </row>
        <row r="1072">
          <cell r="F1072" t="str">
            <v>PH</v>
          </cell>
          <cell r="G1072" t="str">
            <v>PH</v>
          </cell>
          <cell r="H1072">
            <v>0</v>
          </cell>
        </row>
        <row r="1073">
          <cell r="F1073" t="str">
            <v>PH</v>
          </cell>
          <cell r="G1073" t="str">
            <v>PH</v>
          </cell>
          <cell r="H1073">
            <v>0</v>
          </cell>
        </row>
        <row r="1074">
          <cell r="F1074" t="str">
            <v>PH</v>
          </cell>
          <cell r="G1074" t="str">
            <v>PH</v>
          </cell>
          <cell r="H1074">
            <v>0</v>
          </cell>
        </row>
        <row r="1075">
          <cell r="F1075" t="str">
            <v>PH</v>
          </cell>
          <cell r="G1075" t="str">
            <v>PH</v>
          </cell>
          <cell r="H1075">
            <v>0</v>
          </cell>
        </row>
        <row r="1076">
          <cell r="F1076" t="str">
            <v>PH</v>
          </cell>
          <cell r="G1076" t="str">
            <v>PH</v>
          </cell>
          <cell r="H1076">
            <v>0</v>
          </cell>
        </row>
        <row r="1077">
          <cell r="F1077" t="str">
            <v>PH</v>
          </cell>
          <cell r="G1077" t="str">
            <v>PH</v>
          </cell>
          <cell r="H1077">
            <v>0</v>
          </cell>
        </row>
        <row r="1078">
          <cell r="F1078" t="str">
            <v>PH</v>
          </cell>
          <cell r="G1078" t="str">
            <v>PH</v>
          </cell>
          <cell r="H1078">
            <v>0</v>
          </cell>
        </row>
        <row r="1079">
          <cell r="F1079" t="str">
            <v>PH</v>
          </cell>
          <cell r="G1079" t="str">
            <v>PH</v>
          </cell>
          <cell r="H1079">
            <v>0</v>
          </cell>
        </row>
        <row r="1080">
          <cell r="F1080" t="str">
            <v>PH</v>
          </cell>
          <cell r="G1080" t="str">
            <v>PH</v>
          </cell>
          <cell r="H1080">
            <v>0</v>
          </cell>
        </row>
        <row r="1081">
          <cell r="F1081" t="str">
            <v>PH</v>
          </cell>
          <cell r="G1081" t="str">
            <v>PH</v>
          </cell>
          <cell r="H1081">
            <v>0</v>
          </cell>
        </row>
        <row r="1082">
          <cell r="F1082" t="str">
            <v>PH</v>
          </cell>
          <cell r="G1082" t="str">
            <v>PH</v>
          </cell>
          <cell r="H1082">
            <v>0</v>
          </cell>
        </row>
        <row r="1083">
          <cell r="F1083" t="str">
            <v>PH</v>
          </cell>
          <cell r="G1083" t="str">
            <v>PH</v>
          </cell>
          <cell r="H1083">
            <v>0</v>
          </cell>
        </row>
        <row r="1084">
          <cell r="F1084" t="str">
            <v>PH</v>
          </cell>
          <cell r="G1084" t="str">
            <v>PH</v>
          </cell>
          <cell r="H1084">
            <v>0</v>
          </cell>
        </row>
        <row r="1085">
          <cell r="F1085" t="str">
            <v>PH</v>
          </cell>
          <cell r="G1085" t="str">
            <v>PH</v>
          </cell>
          <cell r="H1085">
            <v>0</v>
          </cell>
        </row>
        <row r="1086">
          <cell r="F1086" t="str">
            <v>PH</v>
          </cell>
          <cell r="G1086" t="str">
            <v>PH</v>
          </cell>
          <cell r="H1086">
            <v>0</v>
          </cell>
        </row>
        <row r="1087">
          <cell r="F1087" t="str">
            <v>PH</v>
          </cell>
          <cell r="G1087" t="str">
            <v>PH</v>
          </cell>
          <cell r="H1087">
            <v>0</v>
          </cell>
        </row>
        <row r="1088">
          <cell r="F1088" t="str">
            <v>PH</v>
          </cell>
          <cell r="G1088" t="str">
            <v>SBH</v>
          </cell>
          <cell r="H1088">
            <v>0</v>
          </cell>
        </row>
        <row r="1089">
          <cell r="F1089" t="str">
            <v>PH</v>
          </cell>
          <cell r="G1089" t="str">
            <v>SBH</v>
          </cell>
          <cell r="H1089">
            <v>0</v>
          </cell>
        </row>
        <row r="1090">
          <cell r="F1090" t="str">
            <v>PH</v>
          </cell>
          <cell r="G1090" t="str">
            <v>SBH</v>
          </cell>
          <cell r="H1090">
            <v>0</v>
          </cell>
        </row>
        <row r="1091">
          <cell r="F1091" t="str">
            <v>PH</v>
          </cell>
          <cell r="G1091" t="str">
            <v>PH</v>
          </cell>
          <cell r="H1091">
            <v>0</v>
          </cell>
        </row>
        <row r="1092">
          <cell r="F1092" t="str">
            <v>PH</v>
          </cell>
          <cell r="G1092" t="str">
            <v>PH</v>
          </cell>
          <cell r="H1092">
            <v>0</v>
          </cell>
        </row>
        <row r="1093">
          <cell r="F1093" t="str">
            <v>PH</v>
          </cell>
          <cell r="G1093" t="str">
            <v>PH</v>
          </cell>
          <cell r="H1093">
            <v>1</v>
          </cell>
        </row>
        <row r="1094">
          <cell r="F1094" t="str">
            <v>PH</v>
          </cell>
          <cell r="G1094" t="str">
            <v>PH</v>
          </cell>
          <cell r="H1094">
            <v>0</v>
          </cell>
        </row>
        <row r="1095">
          <cell r="F1095" t="str">
            <v>PH</v>
          </cell>
          <cell r="G1095" t="str">
            <v>PH</v>
          </cell>
          <cell r="H1095">
            <v>0</v>
          </cell>
        </row>
        <row r="1096">
          <cell r="F1096" t="str">
            <v>PH</v>
          </cell>
          <cell r="G1096" t="str">
            <v>PH</v>
          </cell>
          <cell r="H1096">
            <v>0</v>
          </cell>
        </row>
        <row r="1097">
          <cell r="F1097" t="str">
            <v>PH</v>
          </cell>
          <cell r="G1097" t="str">
            <v>PH</v>
          </cell>
          <cell r="H1097">
            <v>0</v>
          </cell>
        </row>
        <row r="1098">
          <cell r="F1098" t="str">
            <v>PH</v>
          </cell>
          <cell r="G1098" t="str">
            <v>PH</v>
          </cell>
          <cell r="H1098">
            <v>0</v>
          </cell>
        </row>
        <row r="1099">
          <cell r="F1099" t="str">
            <v>PH</v>
          </cell>
          <cell r="G1099" t="str">
            <v>PH</v>
          </cell>
          <cell r="H1099">
            <v>0</v>
          </cell>
        </row>
        <row r="1100">
          <cell r="F1100" t="str">
            <v>PH</v>
          </cell>
          <cell r="G1100" t="str">
            <v>PH</v>
          </cell>
          <cell r="H1100">
            <v>0</v>
          </cell>
        </row>
        <row r="1101">
          <cell r="F1101" t="str">
            <v>PH</v>
          </cell>
          <cell r="G1101" t="str">
            <v>PH</v>
          </cell>
          <cell r="H1101">
            <v>0</v>
          </cell>
        </row>
        <row r="1102">
          <cell r="F1102" t="str">
            <v>PH</v>
          </cell>
          <cell r="G1102" t="str">
            <v>PH</v>
          </cell>
          <cell r="H1102">
            <v>0</v>
          </cell>
        </row>
        <row r="1103">
          <cell r="F1103" t="str">
            <v>PH</v>
          </cell>
          <cell r="G1103" t="str">
            <v>PH</v>
          </cell>
          <cell r="H1103">
            <v>0</v>
          </cell>
        </row>
        <row r="1104">
          <cell r="F1104" t="str">
            <v>PH</v>
          </cell>
          <cell r="G1104" t="str">
            <v>PH</v>
          </cell>
          <cell r="H1104">
            <v>0</v>
          </cell>
        </row>
        <row r="1105">
          <cell r="F1105" t="str">
            <v>PH</v>
          </cell>
          <cell r="G1105" t="str">
            <v>PH</v>
          </cell>
          <cell r="H1105">
            <v>0</v>
          </cell>
        </row>
        <row r="1106">
          <cell r="F1106" t="str">
            <v>PH</v>
          </cell>
          <cell r="G1106" t="str">
            <v>PH</v>
          </cell>
          <cell r="H1106">
            <v>0</v>
          </cell>
        </row>
        <row r="1107">
          <cell r="F1107" t="str">
            <v>PH</v>
          </cell>
          <cell r="G1107" t="str">
            <v>PH</v>
          </cell>
          <cell r="H1107">
            <v>0</v>
          </cell>
        </row>
        <row r="1108">
          <cell r="F1108" t="str">
            <v>PH</v>
          </cell>
          <cell r="G1108" t="str">
            <v>PH</v>
          </cell>
          <cell r="H1108">
            <v>0</v>
          </cell>
        </row>
        <row r="1109">
          <cell r="F1109" t="str">
            <v>PH</v>
          </cell>
          <cell r="G1109" t="str">
            <v>PH</v>
          </cell>
          <cell r="H1109">
            <v>0</v>
          </cell>
        </row>
        <row r="1110">
          <cell r="F1110" t="str">
            <v>PH</v>
          </cell>
          <cell r="G1110" t="str">
            <v>PH</v>
          </cell>
          <cell r="H1110">
            <v>0</v>
          </cell>
        </row>
        <row r="1111">
          <cell r="F1111" t="str">
            <v>PH</v>
          </cell>
          <cell r="G1111" t="str">
            <v>PH</v>
          </cell>
          <cell r="H1111">
            <v>0</v>
          </cell>
        </row>
        <row r="1112">
          <cell r="F1112" t="str">
            <v>PH</v>
          </cell>
          <cell r="G1112" t="str">
            <v>PH</v>
          </cell>
          <cell r="H1112">
            <v>0</v>
          </cell>
        </row>
        <row r="1113">
          <cell r="F1113" t="str">
            <v>PH</v>
          </cell>
          <cell r="G1113" t="str">
            <v>PH</v>
          </cell>
          <cell r="H1113">
            <v>0</v>
          </cell>
        </row>
        <row r="1114">
          <cell r="F1114" t="str">
            <v>PH</v>
          </cell>
          <cell r="G1114" t="str">
            <v>SBH</v>
          </cell>
          <cell r="H1114">
            <v>0</v>
          </cell>
        </row>
        <row r="1115">
          <cell r="F1115" t="str">
            <v>PH</v>
          </cell>
          <cell r="G1115" t="str">
            <v>SBH</v>
          </cell>
          <cell r="H1115">
            <v>0</v>
          </cell>
        </row>
        <row r="1116">
          <cell r="F1116" t="str">
            <v>PH</v>
          </cell>
          <cell r="G1116" t="str">
            <v>SBH</v>
          </cell>
          <cell r="H1116">
            <v>0</v>
          </cell>
        </row>
        <row r="1117">
          <cell r="F1117" t="str">
            <v>PH</v>
          </cell>
          <cell r="G1117" t="str">
            <v>PH</v>
          </cell>
          <cell r="H1117">
            <v>0</v>
          </cell>
        </row>
        <row r="1118">
          <cell r="F1118" t="str">
            <v>PH</v>
          </cell>
          <cell r="G1118" t="str">
            <v>PH</v>
          </cell>
          <cell r="H1118">
            <v>0</v>
          </cell>
        </row>
        <row r="1119">
          <cell r="F1119" t="str">
            <v>PH</v>
          </cell>
          <cell r="G1119" t="str">
            <v>PH</v>
          </cell>
          <cell r="H1119">
            <v>1</v>
          </cell>
        </row>
        <row r="1120">
          <cell r="F1120" t="str">
            <v>PH</v>
          </cell>
          <cell r="G1120" t="str">
            <v>PH</v>
          </cell>
          <cell r="H1120">
            <v>0</v>
          </cell>
        </row>
        <row r="1121">
          <cell r="F1121" t="str">
            <v>PH</v>
          </cell>
          <cell r="G1121" t="str">
            <v>PH</v>
          </cell>
          <cell r="H1121">
            <v>0</v>
          </cell>
        </row>
        <row r="1122">
          <cell r="F1122" t="str">
            <v>PH</v>
          </cell>
          <cell r="G1122" t="str">
            <v>PH</v>
          </cell>
          <cell r="H1122">
            <v>0</v>
          </cell>
        </row>
        <row r="1123">
          <cell r="F1123" t="str">
            <v>PH</v>
          </cell>
          <cell r="G1123" t="str">
            <v>PH</v>
          </cell>
          <cell r="H1123">
            <v>0</v>
          </cell>
        </row>
        <row r="1124">
          <cell r="F1124" t="str">
            <v>PH</v>
          </cell>
          <cell r="G1124" t="str">
            <v>PH</v>
          </cell>
          <cell r="H1124">
            <v>0</v>
          </cell>
        </row>
        <row r="1125">
          <cell r="F1125" t="str">
            <v>PH</v>
          </cell>
          <cell r="G1125" t="str">
            <v>PH</v>
          </cell>
          <cell r="H1125">
            <v>0</v>
          </cell>
        </row>
        <row r="1126">
          <cell r="F1126" t="str">
            <v>PH</v>
          </cell>
          <cell r="G1126" t="str">
            <v>PH</v>
          </cell>
          <cell r="H1126">
            <v>0</v>
          </cell>
        </row>
        <row r="1127">
          <cell r="F1127" t="str">
            <v>PH</v>
          </cell>
          <cell r="G1127" t="str">
            <v>PH</v>
          </cell>
          <cell r="H1127">
            <v>0</v>
          </cell>
        </row>
        <row r="1128">
          <cell r="F1128" t="str">
            <v>PH</v>
          </cell>
          <cell r="G1128" t="str">
            <v>PH</v>
          </cell>
          <cell r="H1128">
            <v>0</v>
          </cell>
        </row>
        <row r="1129">
          <cell r="F1129" t="str">
            <v>PH</v>
          </cell>
          <cell r="G1129" t="str">
            <v>PH</v>
          </cell>
          <cell r="H1129">
            <v>0</v>
          </cell>
        </row>
        <row r="1130">
          <cell r="F1130" t="str">
            <v>PH</v>
          </cell>
          <cell r="G1130" t="str">
            <v>PH</v>
          </cell>
          <cell r="H1130">
            <v>0</v>
          </cell>
        </row>
        <row r="1131">
          <cell r="F1131" t="str">
            <v>PH</v>
          </cell>
          <cell r="G1131" t="str">
            <v>PH</v>
          </cell>
          <cell r="H1131">
            <v>0</v>
          </cell>
        </row>
        <row r="1132">
          <cell r="F1132" t="str">
            <v>PH</v>
          </cell>
          <cell r="G1132" t="str">
            <v>PH</v>
          </cell>
          <cell r="H1132">
            <v>0</v>
          </cell>
        </row>
        <row r="1133">
          <cell r="F1133" t="str">
            <v>PH</v>
          </cell>
          <cell r="G1133" t="str">
            <v>PH</v>
          </cell>
          <cell r="H1133">
            <v>0</v>
          </cell>
        </row>
        <row r="1134">
          <cell r="F1134" t="str">
            <v>PH</v>
          </cell>
          <cell r="G1134" t="str">
            <v>PH</v>
          </cell>
          <cell r="H1134">
            <v>0</v>
          </cell>
        </row>
        <row r="1135">
          <cell r="F1135" t="str">
            <v>PH</v>
          </cell>
          <cell r="G1135" t="str">
            <v>PH</v>
          </cell>
          <cell r="H1135">
            <v>0</v>
          </cell>
        </row>
        <row r="1136">
          <cell r="F1136" t="str">
            <v>PH</v>
          </cell>
          <cell r="G1136" t="str">
            <v>PH</v>
          </cell>
          <cell r="H1136">
            <v>0</v>
          </cell>
        </row>
        <row r="1137">
          <cell r="F1137" t="str">
            <v>PH</v>
          </cell>
          <cell r="G1137" t="str">
            <v>PH</v>
          </cell>
          <cell r="H1137">
            <v>0</v>
          </cell>
        </row>
        <row r="1138">
          <cell r="F1138" t="str">
            <v>PH</v>
          </cell>
          <cell r="G1138" t="str">
            <v>PH</v>
          </cell>
          <cell r="H1138">
            <v>0</v>
          </cell>
        </row>
        <row r="1139">
          <cell r="F1139" t="str">
            <v>PH</v>
          </cell>
          <cell r="G1139" t="str">
            <v>PH</v>
          </cell>
          <cell r="H1139">
            <v>0</v>
          </cell>
        </row>
        <row r="1140">
          <cell r="F1140" t="str">
            <v>PH</v>
          </cell>
          <cell r="G1140" t="str">
            <v>SBH</v>
          </cell>
          <cell r="H1140">
            <v>0</v>
          </cell>
        </row>
        <row r="1141">
          <cell r="F1141" t="str">
            <v>PH</v>
          </cell>
          <cell r="G1141" t="str">
            <v>SBH</v>
          </cell>
          <cell r="H1141">
            <v>0</v>
          </cell>
        </row>
        <row r="1142">
          <cell r="F1142" t="str">
            <v>PH</v>
          </cell>
          <cell r="G1142" t="str">
            <v>SBH</v>
          </cell>
          <cell r="H1142">
            <v>0</v>
          </cell>
        </row>
        <row r="1143">
          <cell r="F1143" t="str">
            <v>PH</v>
          </cell>
          <cell r="G1143" t="str">
            <v>PH</v>
          </cell>
          <cell r="H1143">
            <v>0</v>
          </cell>
        </row>
        <row r="1144">
          <cell r="F1144" t="str">
            <v>PH</v>
          </cell>
          <cell r="G1144" t="str">
            <v>PH</v>
          </cell>
          <cell r="H1144">
            <v>0</v>
          </cell>
        </row>
        <row r="1145">
          <cell r="F1145" t="str">
            <v>PH</v>
          </cell>
          <cell r="G1145" t="str">
            <v>PH</v>
          </cell>
          <cell r="H1145">
            <v>1</v>
          </cell>
        </row>
        <row r="1146">
          <cell r="F1146" t="str">
            <v>PH</v>
          </cell>
          <cell r="G1146" t="str">
            <v>PH</v>
          </cell>
          <cell r="H1146">
            <v>0</v>
          </cell>
        </row>
        <row r="1147">
          <cell r="F1147" t="str">
            <v>PH</v>
          </cell>
          <cell r="G1147" t="str">
            <v>PH</v>
          </cell>
          <cell r="H1147">
            <v>0</v>
          </cell>
        </row>
        <row r="1148">
          <cell r="F1148" t="str">
            <v>PH</v>
          </cell>
          <cell r="G1148" t="str">
            <v>PH</v>
          </cell>
          <cell r="H1148">
            <v>0</v>
          </cell>
        </row>
        <row r="1149">
          <cell r="F1149" t="str">
            <v>PH</v>
          </cell>
          <cell r="G1149" t="str">
            <v>PH</v>
          </cell>
          <cell r="H1149">
            <v>0</v>
          </cell>
        </row>
        <row r="1150">
          <cell r="F1150" t="str">
            <v>PH</v>
          </cell>
          <cell r="G1150" t="str">
            <v>PH</v>
          </cell>
          <cell r="H1150">
            <v>0</v>
          </cell>
        </row>
        <row r="1151">
          <cell r="F1151" t="str">
            <v>PH</v>
          </cell>
          <cell r="G1151" t="str">
            <v>PH</v>
          </cell>
          <cell r="H1151">
            <v>0</v>
          </cell>
        </row>
        <row r="1152">
          <cell r="F1152" t="str">
            <v>PH</v>
          </cell>
          <cell r="G1152" t="str">
            <v>PH</v>
          </cell>
          <cell r="H1152">
            <v>0</v>
          </cell>
        </row>
        <row r="1153">
          <cell r="F1153" t="str">
            <v>PH</v>
          </cell>
          <cell r="G1153" t="str">
            <v>PH</v>
          </cell>
          <cell r="H1153">
            <v>0</v>
          </cell>
        </row>
        <row r="1154">
          <cell r="F1154" t="str">
            <v>PH</v>
          </cell>
          <cell r="G1154" t="str">
            <v>PH</v>
          </cell>
          <cell r="H1154">
            <v>0</v>
          </cell>
        </row>
        <row r="1155">
          <cell r="F1155" t="str">
            <v>PH</v>
          </cell>
          <cell r="G1155" t="str">
            <v>PH</v>
          </cell>
          <cell r="H1155">
            <v>0</v>
          </cell>
        </row>
        <row r="1156">
          <cell r="F1156" t="str">
            <v>PH</v>
          </cell>
          <cell r="G1156" t="str">
            <v>PH</v>
          </cell>
          <cell r="H1156">
            <v>0</v>
          </cell>
        </row>
        <row r="1157">
          <cell r="F1157" t="str">
            <v>PH</v>
          </cell>
          <cell r="G1157" t="str">
            <v>PH</v>
          </cell>
          <cell r="H1157">
            <v>0</v>
          </cell>
        </row>
        <row r="1158">
          <cell r="F1158" t="str">
            <v>PH</v>
          </cell>
          <cell r="G1158" t="str">
            <v>PH</v>
          </cell>
          <cell r="H1158">
            <v>0</v>
          </cell>
        </row>
        <row r="1159">
          <cell r="F1159" t="str">
            <v>PH</v>
          </cell>
          <cell r="G1159" t="str">
            <v>PH</v>
          </cell>
          <cell r="H1159">
            <v>0</v>
          </cell>
        </row>
        <row r="1160">
          <cell r="F1160" t="str">
            <v>PH</v>
          </cell>
          <cell r="G1160" t="str">
            <v>PH</v>
          </cell>
          <cell r="H1160">
            <v>0</v>
          </cell>
        </row>
        <row r="1161">
          <cell r="F1161" t="str">
            <v>PH</v>
          </cell>
          <cell r="G1161" t="str">
            <v>PH</v>
          </cell>
          <cell r="H1161">
            <v>0</v>
          </cell>
        </row>
        <row r="1162">
          <cell r="F1162" t="str">
            <v>PH</v>
          </cell>
          <cell r="G1162" t="str">
            <v>PH</v>
          </cell>
          <cell r="H1162">
            <v>0</v>
          </cell>
        </row>
        <row r="1163">
          <cell r="F1163" t="str">
            <v>PH</v>
          </cell>
          <cell r="G1163" t="str">
            <v>PH</v>
          </cell>
          <cell r="H1163">
            <v>0</v>
          </cell>
        </row>
        <row r="1164">
          <cell r="F1164" t="str">
            <v>PH</v>
          </cell>
          <cell r="G1164" t="str">
            <v>PH</v>
          </cell>
          <cell r="H1164">
            <v>0</v>
          </cell>
        </row>
        <row r="1165">
          <cell r="F1165" t="str">
            <v>PH</v>
          </cell>
          <cell r="G1165" t="str">
            <v>PH</v>
          </cell>
          <cell r="H1165">
            <v>0</v>
          </cell>
        </row>
        <row r="1166">
          <cell r="F1166" t="str">
            <v>PH</v>
          </cell>
          <cell r="G1166" t="str">
            <v>SBH</v>
          </cell>
          <cell r="H1166">
            <v>0</v>
          </cell>
        </row>
        <row r="1167">
          <cell r="F1167" t="str">
            <v>PH</v>
          </cell>
          <cell r="G1167" t="str">
            <v>SBH</v>
          </cell>
          <cell r="H1167">
            <v>0</v>
          </cell>
        </row>
        <row r="1168">
          <cell r="F1168" t="str">
            <v>PH</v>
          </cell>
          <cell r="G1168" t="str">
            <v>SBH</v>
          </cell>
          <cell r="H1168">
            <v>0</v>
          </cell>
        </row>
        <row r="1169">
          <cell r="F1169" t="str">
            <v>PH</v>
          </cell>
          <cell r="G1169" t="str">
            <v>PH</v>
          </cell>
          <cell r="H1169">
            <v>0</v>
          </cell>
        </row>
        <row r="1170">
          <cell r="F1170" t="str">
            <v>PH</v>
          </cell>
          <cell r="G1170" t="str">
            <v>PH</v>
          </cell>
          <cell r="H1170">
            <v>0</v>
          </cell>
        </row>
        <row r="1171">
          <cell r="F1171" t="str">
            <v>PH</v>
          </cell>
          <cell r="G1171" t="str">
            <v>PH</v>
          </cell>
          <cell r="H1171">
            <v>1</v>
          </cell>
        </row>
        <row r="1172">
          <cell r="F1172" t="str">
            <v>PH</v>
          </cell>
          <cell r="G1172" t="str">
            <v>PH</v>
          </cell>
          <cell r="H1172">
            <v>0</v>
          </cell>
        </row>
        <row r="1173">
          <cell r="F1173" t="str">
            <v>PH</v>
          </cell>
          <cell r="G1173" t="str">
            <v>PH</v>
          </cell>
          <cell r="H1173">
            <v>0</v>
          </cell>
        </row>
        <row r="1174">
          <cell r="F1174" t="str">
            <v>PH</v>
          </cell>
          <cell r="G1174" t="str">
            <v>PH</v>
          </cell>
          <cell r="H1174">
            <v>0</v>
          </cell>
        </row>
        <row r="1175">
          <cell r="F1175" t="str">
            <v>PH</v>
          </cell>
          <cell r="G1175" t="str">
            <v>PH</v>
          </cell>
          <cell r="H1175">
            <v>0</v>
          </cell>
        </row>
        <row r="1176">
          <cell r="F1176" t="str">
            <v>PH</v>
          </cell>
          <cell r="G1176" t="str">
            <v>PH</v>
          </cell>
          <cell r="H1176">
            <v>0</v>
          </cell>
        </row>
        <row r="1177">
          <cell r="F1177" t="str">
            <v>PH</v>
          </cell>
          <cell r="G1177" t="str">
            <v>PH</v>
          </cell>
          <cell r="H1177">
            <v>0</v>
          </cell>
        </row>
        <row r="1178">
          <cell r="F1178" t="str">
            <v>PH</v>
          </cell>
          <cell r="G1178" t="str">
            <v>PH</v>
          </cell>
          <cell r="H1178">
            <v>0</v>
          </cell>
        </row>
        <row r="1179">
          <cell r="F1179" t="str">
            <v>PH</v>
          </cell>
          <cell r="G1179" t="str">
            <v>PH</v>
          </cell>
          <cell r="H1179">
            <v>0</v>
          </cell>
        </row>
        <row r="1180">
          <cell r="F1180" t="str">
            <v>PH</v>
          </cell>
          <cell r="G1180" t="str">
            <v>PH</v>
          </cell>
          <cell r="H1180">
            <v>0</v>
          </cell>
        </row>
        <row r="1181">
          <cell r="F1181" t="str">
            <v>PH</v>
          </cell>
          <cell r="G1181" t="str">
            <v>PH</v>
          </cell>
          <cell r="H1181">
            <v>0</v>
          </cell>
        </row>
        <row r="1182">
          <cell r="F1182" t="str">
            <v>PH</v>
          </cell>
          <cell r="G1182" t="str">
            <v>PH</v>
          </cell>
          <cell r="H1182">
            <v>0</v>
          </cell>
        </row>
        <row r="1183">
          <cell r="F1183" t="str">
            <v>PH</v>
          </cell>
          <cell r="G1183" t="str">
            <v>PH</v>
          </cell>
          <cell r="H1183">
            <v>0</v>
          </cell>
        </row>
        <row r="1184">
          <cell r="F1184" t="str">
            <v>PH</v>
          </cell>
          <cell r="G1184" t="str">
            <v>PH</v>
          </cell>
          <cell r="H1184">
            <v>0</v>
          </cell>
        </row>
        <row r="1185">
          <cell r="F1185" t="str">
            <v>PH</v>
          </cell>
          <cell r="G1185" t="str">
            <v>PH</v>
          </cell>
          <cell r="H1185">
            <v>0</v>
          </cell>
        </row>
        <row r="1186">
          <cell r="F1186" t="str">
            <v>PH</v>
          </cell>
          <cell r="G1186" t="str">
            <v>PH</v>
          </cell>
          <cell r="H1186">
            <v>0</v>
          </cell>
        </row>
        <row r="1187">
          <cell r="F1187" t="str">
            <v>PH</v>
          </cell>
          <cell r="G1187" t="str">
            <v>PH</v>
          </cell>
          <cell r="H1187">
            <v>0</v>
          </cell>
        </row>
        <row r="1188">
          <cell r="F1188" t="str">
            <v>PH</v>
          </cell>
          <cell r="G1188" t="str">
            <v>PH</v>
          </cell>
          <cell r="H1188">
            <v>0</v>
          </cell>
        </row>
        <row r="1189">
          <cell r="F1189" t="str">
            <v>PH</v>
          </cell>
          <cell r="G1189" t="str">
            <v>PH</v>
          </cell>
          <cell r="H1189">
            <v>0</v>
          </cell>
        </row>
        <row r="1190">
          <cell r="F1190" t="str">
            <v>PH</v>
          </cell>
          <cell r="G1190" t="str">
            <v>PH</v>
          </cell>
          <cell r="H1190">
            <v>0</v>
          </cell>
        </row>
        <row r="1191">
          <cell r="F1191" t="str">
            <v>PH</v>
          </cell>
          <cell r="G1191" t="str">
            <v>PH</v>
          </cell>
          <cell r="H1191">
            <v>0</v>
          </cell>
        </row>
        <row r="1192">
          <cell r="F1192" t="str">
            <v>PH</v>
          </cell>
          <cell r="G1192" t="str">
            <v>SBH</v>
          </cell>
          <cell r="H1192">
            <v>0</v>
          </cell>
        </row>
        <row r="1193">
          <cell r="F1193" t="str">
            <v>PH</v>
          </cell>
          <cell r="G1193" t="str">
            <v>SBH</v>
          </cell>
          <cell r="H1193">
            <v>0</v>
          </cell>
        </row>
        <row r="1194">
          <cell r="F1194" t="str">
            <v>PH</v>
          </cell>
          <cell r="G1194" t="str">
            <v>SBH</v>
          </cell>
          <cell r="H1194">
            <v>0</v>
          </cell>
        </row>
        <row r="1195">
          <cell r="F1195" t="str">
            <v>PH</v>
          </cell>
          <cell r="G1195" t="str">
            <v>PH</v>
          </cell>
          <cell r="H1195">
            <v>0</v>
          </cell>
        </row>
        <row r="1196">
          <cell r="F1196" t="str">
            <v>PH</v>
          </cell>
          <cell r="G1196" t="str">
            <v>PH</v>
          </cell>
          <cell r="H1196">
            <v>0</v>
          </cell>
        </row>
        <row r="1197">
          <cell r="F1197" t="str">
            <v>SBH</v>
          </cell>
          <cell r="G1197" t="str">
            <v>PH</v>
          </cell>
          <cell r="H1197">
            <v>0</v>
          </cell>
        </row>
        <row r="1198">
          <cell r="F1198" t="str">
            <v>SBH</v>
          </cell>
          <cell r="G1198" t="str">
            <v>PH</v>
          </cell>
          <cell r="H1198">
            <v>0</v>
          </cell>
        </row>
        <row r="1199">
          <cell r="F1199" t="str">
            <v>SBH</v>
          </cell>
          <cell r="G1199" t="str">
            <v>PH</v>
          </cell>
          <cell r="H1199">
            <v>0</v>
          </cell>
        </row>
        <row r="1200">
          <cell r="F1200" t="str">
            <v>SBH</v>
          </cell>
          <cell r="G1200" t="str">
            <v>PH</v>
          </cell>
          <cell r="H1200">
            <v>0</v>
          </cell>
        </row>
        <row r="1201">
          <cell r="F1201" t="str">
            <v>SBH</v>
          </cell>
          <cell r="G1201" t="str">
            <v>PH</v>
          </cell>
          <cell r="H1201">
            <v>0</v>
          </cell>
        </row>
        <row r="1202">
          <cell r="F1202" t="str">
            <v>SBH</v>
          </cell>
          <cell r="G1202" t="str">
            <v>PH</v>
          </cell>
          <cell r="H1202">
            <v>0</v>
          </cell>
        </row>
        <row r="1203">
          <cell r="F1203" t="str">
            <v>SBH</v>
          </cell>
          <cell r="G1203" t="str">
            <v>PH</v>
          </cell>
          <cell r="H1203">
            <v>0</v>
          </cell>
        </row>
        <row r="1204">
          <cell r="F1204" t="str">
            <v>SBH</v>
          </cell>
          <cell r="G1204" t="str">
            <v>PH</v>
          </cell>
          <cell r="H1204">
            <v>0</v>
          </cell>
        </row>
        <row r="1205">
          <cell r="F1205" t="str">
            <v>SBH</v>
          </cell>
          <cell r="G1205" t="str">
            <v>PH</v>
          </cell>
          <cell r="H1205">
            <v>0</v>
          </cell>
        </row>
        <row r="1206">
          <cell r="F1206" t="str">
            <v>SBH</v>
          </cell>
          <cell r="G1206" t="str">
            <v>PH</v>
          </cell>
          <cell r="H1206">
            <v>0</v>
          </cell>
        </row>
        <row r="1207">
          <cell r="F1207" t="str">
            <v>SBH</v>
          </cell>
          <cell r="G1207" t="str">
            <v>PH</v>
          </cell>
          <cell r="H1207">
            <v>0</v>
          </cell>
        </row>
        <row r="1208">
          <cell r="F1208" t="str">
            <v>SBH</v>
          </cell>
          <cell r="G1208" t="str">
            <v>PH</v>
          </cell>
          <cell r="H1208">
            <v>0</v>
          </cell>
        </row>
        <row r="1209">
          <cell r="F1209" t="str">
            <v>SBH</v>
          </cell>
          <cell r="G1209" t="str">
            <v>PH</v>
          </cell>
          <cell r="H1209">
            <v>0</v>
          </cell>
        </row>
        <row r="1210">
          <cell r="F1210" t="str">
            <v>SBH</v>
          </cell>
          <cell r="G1210" t="str">
            <v>PH</v>
          </cell>
          <cell r="H1210">
            <v>0</v>
          </cell>
        </row>
        <row r="1211">
          <cell r="F1211" t="str">
            <v>SBH</v>
          </cell>
          <cell r="G1211" t="str">
            <v>PH</v>
          </cell>
          <cell r="H1211">
            <v>0</v>
          </cell>
        </row>
        <row r="1212">
          <cell r="F1212" t="str">
            <v>SBH</v>
          </cell>
          <cell r="G1212" t="str">
            <v>PH</v>
          </cell>
          <cell r="H1212">
            <v>0</v>
          </cell>
        </row>
        <row r="1213">
          <cell r="F1213" t="str">
            <v>SBH</v>
          </cell>
          <cell r="G1213" t="str">
            <v>PH</v>
          </cell>
          <cell r="H1213">
            <v>0</v>
          </cell>
        </row>
        <row r="1214">
          <cell r="F1214" t="str">
            <v>SBH</v>
          </cell>
          <cell r="G1214" t="str">
            <v>PH</v>
          </cell>
          <cell r="H1214">
            <v>0</v>
          </cell>
        </row>
        <row r="1215">
          <cell r="F1215" t="str">
            <v>SBH</v>
          </cell>
          <cell r="G1215" t="str">
            <v>PH</v>
          </cell>
          <cell r="H1215">
            <v>0</v>
          </cell>
        </row>
        <row r="1216">
          <cell r="F1216" t="str">
            <v>SBH</v>
          </cell>
          <cell r="G1216" t="str">
            <v>PH</v>
          </cell>
          <cell r="H1216">
            <v>0</v>
          </cell>
        </row>
        <row r="1217">
          <cell r="F1217" t="str">
            <v>SBH</v>
          </cell>
          <cell r="G1217" t="str">
            <v>PH</v>
          </cell>
          <cell r="H1217">
            <v>0</v>
          </cell>
        </row>
        <row r="1218">
          <cell r="F1218" t="str">
            <v>SBH</v>
          </cell>
          <cell r="G1218" t="str">
            <v>SBH</v>
          </cell>
          <cell r="H1218">
            <v>1</v>
          </cell>
        </row>
        <row r="1219">
          <cell r="F1219" t="str">
            <v>SBH</v>
          </cell>
          <cell r="G1219" t="str">
            <v>SBH</v>
          </cell>
          <cell r="H1219">
            <v>0</v>
          </cell>
        </row>
        <row r="1220">
          <cell r="F1220" t="str">
            <v>SBH</v>
          </cell>
          <cell r="G1220" t="str">
            <v>SBH</v>
          </cell>
          <cell r="H1220">
            <v>0</v>
          </cell>
        </row>
        <row r="1221">
          <cell r="F1221" t="str">
            <v>SBH</v>
          </cell>
          <cell r="G1221" t="str">
            <v>PH</v>
          </cell>
          <cell r="H1221">
            <v>0</v>
          </cell>
        </row>
        <row r="1222">
          <cell r="F1222" t="str">
            <v>SBH</v>
          </cell>
          <cell r="G1222" t="str">
            <v>PH</v>
          </cell>
          <cell r="H1222">
            <v>0</v>
          </cell>
        </row>
        <row r="1223">
          <cell r="F1223" t="str">
            <v>SBH</v>
          </cell>
          <cell r="G1223" t="str">
            <v>PH</v>
          </cell>
          <cell r="H1223">
            <v>0</v>
          </cell>
        </row>
        <row r="1224">
          <cell r="F1224" t="str">
            <v>SBH</v>
          </cell>
          <cell r="G1224" t="str">
            <v>PH</v>
          </cell>
          <cell r="H1224">
            <v>0</v>
          </cell>
        </row>
        <row r="1225">
          <cell r="F1225" t="str">
            <v>SBH</v>
          </cell>
          <cell r="G1225" t="str">
            <v>PH</v>
          </cell>
          <cell r="H1225">
            <v>0</v>
          </cell>
        </row>
        <row r="1226">
          <cell r="F1226" t="str">
            <v>SBH</v>
          </cell>
          <cell r="G1226" t="str">
            <v>PH</v>
          </cell>
          <cell r="H1226">
            <v>0</v>
          </cell>
        </row>
        <row r="1227">
          <cell r="F1227" t="str">
            <v>SBH</v>
          </cell>
          <cell r="G1227" t="str">
            <v>PH</v>
          </cell>
          <cell r="H1227">
            <v>0</v>
          </cell>
        </row>
        <row r="1228">
          <cell r="F1228" t="str">
            <v>SBH</v>
          </cell>
          <cell r="G1228" t="str">
            <v>PH</v>
          </cell>
          <cell r="H1228">
            <v>0</v>
          </cell>
        </row>
        <row r="1229">
          <cell r="F1229" t="str">
            <v>SBH</v>
          </cell>
          <cell r="G1229" t="str">
            <v>PH</v>
          </cell>
          <cell r="H1229">
            <v>0</v>
          </cell>
        </row>
        <row r="1230">
          <cell r="F1230" t="str">
            <v>SBH</v>
          </cell>
          <cell r="G1230" t="str">
            <v>PH</v>
          </cell>
          <cell r="H1230">
            <v>0</v>
          </cell>
        </row>
        <row r="1231">
          <cell r="F1231" t="str">
            <v>SBH</v>
          </cell>
          <cell r="G1231" t="str">
            <v>PH</v>
          </cell>
          <cell r="H1231">
            <v>0</v>
          </cell>
        </row>
        <row r="1232">
          <cell r="F1232" t="str">
            <v>SBH</v>
          </cell>
          <cell r="G1232" t="str">
            <v>PH</v>
          </cell>
          <cell r="H1232">
            <v>0</v>
          </cell>
        </row>
        <row r="1233">
          <cell r="F1233" t="str">
            <v>SBH</v>
          </cell>
          <cell r="G1233" t="str">
            <v>PH</v>
          </cell>
          <cell r="H1233">
            <v>0</v>
          </cell>
        </row>
        <row r="1234">
          <cell r="F1234" t="str">
            <v>SBH</v>
          </cell>
          <cell r="G1234" t="str">
            <v>PH</v>
          </cell>
          <cell r="H1234">
            <v>0</v>
          </cell>
        </row>
        <row r="1235">
          <cell r="F1235" t="str">
            <v>SBH</v>
          </cell>
          <cell r="G1235" t="str">
            <v>PH</v>
          </cell>
          <cell r="H1235">
            <v>0</v>
          </cell>
        </row>
        <row r="1236">
          <cell r="F1236" t="str">
            <v>SBH</v>
          </cell>
          <cell r="G1236" t="str">
            <v>PH</v>
          </cell>
          <cell r="H1236">
            <v>0</v>
          </cell>
        </row>
        <row r="1237">
          <cell r="F1237" t="str">
            <v>SBH</v>
          </cell>
          <cell r="G1237" t="str">
            <v>PH</v>
          </cell>
          <cell r="H1237">
            <v>0</v>
          </cell>
        </row>
        <row r="1238">
          <cell r="F1238" t="str">
            <v>SBH</v>
          </cell>
          <cell r="G1238" t="str">
            <v>PH</v>
          </cell>
          <cell r="H1238">
            <v>0</v>
          </cell>
        </row>
        <row r="1239">
          <cell r="F1239" t="str">
            <v>SBH</v>
          </cell>
          <cell r="G1239" t="str">
            <v>PH</v>
          </cell>
          <cell r="H1239">
            <v>0</v>
          </cell>
        </row>
        <row r="1240">
          <cell r="F1240" t="str">
            <v>SBH</v>
          </cell>
          <cell r="G1240" t="str">
            <v>PH</v>
          </cell>
          <cell r="H1240">
            <v>0</v>
          </cell>
        </row>
        <row r="1241">
          <cell r="F1241" t="str">
            <v>SBH</v>
          </cell>
          <cell r="G1241" t="str">
            <v>PH</v>
          </cell>
          <cell r="H1241">
            <v>0</v>
          </cell>
        </row>
        <row r="1242">
          <cell r="F1242" t="str">
            <v>SBH</v>
          </cell>
          <cell r="G1242" t="str">
            <v>PH</v>
          </cell>
          <cell r="H1242">
            <v>0</v>
          </cell>
        </row>
        <row r="1243">
          <cell r="F1243" t="str">
            <v>SBH</v>
          </cell>
          <cell r="G1243" t="str">
            <v>PH</v>
          </cell>
          <cell r="H1243">
            <v>0</v>
          </cell>
        </row>
        <row r="1244">
          <cell r="F1244" t="str">
            <v>SBH</v>
          </cell>
          <cell r="G1244" t="str">
            <v>SBH</v>
          </cell>
          <cell r="H1244">
            <v>1</v>
          </cell>
        </row>
        <row r="1245">
          <cell r="F1245" t="str">
            <v>SBH</v>
          </cell>
          <cell r="G1245" t="str">
            <v>SBH</v>
          </cell>
          <cell r="H1245">
            <v>0</v>
          </cell>
        </row>
        <row r="1246">
          <cell r="F1246" t="str">
            <v>SBH</v>
          </cell>
          <cell r="G1246" t="str">
            <v>SBH</v>
          </cell>
          <cell r="H1246">
            <v>0</v>
          </cell>
        </row>
        <row r="1247">
          <cell r="F1247" t="str">
            <v>SBH</v>
          </cell>
          <cell r="G1247" t="str">
            <v>PH</v>
          </cell>
          <cell r="H1247">
            <v>0</v>
          </cell>
        </row>
        <row r="1248">
          <cell r="F1248" t="str">
            <v>SBH</v>
          </cell>
          <cell r="G1248" t="str">
            <v>PH</v>
          </cell>
          <cell r="H1248">
            <v>0</v>
          </cell>
        </row>
        <row r="1249">
          <cell r="F1249" t="str">
            <v>SBH</v>
          </cell>
          <cell r="G1249" t="str">
            <v>PH</v>
          </cell>
          <cell r="H1249">
            <v>0</v>
          </cell>
        </row>
        <row r="1250">
          <cell r="F1250" t="str">
            <v>SBH</v>
          </cell>
          <cell r="G1250" t="str">
            <v>PH</v>
          </cell>
          <cell r="H1250">
            <v>0</v>
          </cell>
        </row>
        <row r="1251">
          <cell r="F1251" t="str">
            <v>SBH</v>
          </cell>
          <cell r="G1251" t="str">
            <v>PH</v>
          </cell>
          <cell r="H1251">
            <v>0</v>
          </cell>
        </row>
        <row r="1252">
          <cell r="F1252" t="str">
            <v>SBH</v>
          </cell>
          <cell r="G1252" t="str">
            <v>PH</v>
          </cell>
          <cell r="H1252">
            <v>0</v>
          </cell>
        </row>
        <row r="1253">
          <cell r="F1253" t="str">
            <v>SBH</v>
          </cell>
          <cell r="G1253" t="str">
            <v>PH</v>
          </cell>
          <cell r="H1253">
            <v>0</v>
          </cell>
        </row>
        <row r="1254">
          <cell r="F1254" t="str">
            <v>SBH</v>
          </cell>
          <cell r="G1254" t="str">
            <v>PH</v>
          </cell>
          <cell r="H1254">
            <v>0</v>
          </cell>
        </row>
        <row r="1255">
          <cell r="F1255" t="str">
            <v>SBH</v>
          </cell>
          <cell r="G1255" t="str">
            <v>PH</v>
          </cell>
          <cell r="H1255">
            <v>0</v>
          </cell>
        </row>
        <row r="1256">
          <cell r="F1256" t="str">
            <v>SBH</v>
          </cell>
          <cell r="G1256" t="str">
            <v>PH</v>
          </cell>
          <cell r="H1256">
            <v>0</v>
          </cell>
        </row>
        <row r="1257">
          <cell r="F1257" t="str">
            <v>SBH</v>
          </cell>
          <cell r="G1257" t="str">
            <v>PH</v>
          </cell>
          <cell r="H1257">
            <v>0</v>
          </cell>
        </row>
        <row r="1258">
          <cell r="F1258" t="str">
            <v>SBH</v>
          </cell>
          <cell r="G1258" t="str">
            <v>PH</v>
          </cell>
          <cell r="H1258">
            <v>0</v>
          </cell>
        </row>
        <row r="1259">
          <cell r="F1259" t="str">
            <v>SBH</v>
          </cell>
          <cell r="G1259" t="str">
            <v>PH</v>
          </cell>
          <cell r="H1259">
            <v>0</v>
          </cell>
        </row>
        <row r="1260">
          <cell r="F1260" t="str">
            <v>SBH</v>
          </cell>
          <cell r="G1260" t="str">
            <v>PH</v>
          </cell>
          <cell r="H1260">
            <v>0</v>
          </cell>
        </row>
        <row r="1261">
          <cell r="F1261" t="str">
            <v>SBH</v>
          </cell>
          <cell r="G1261" t="str">
            <v>PH</v>
          </cell>
          <cell r="H1261">
            <v>0</v>
          </cell>
        </row>
        <row r="1262">
          <cell r="F1262" t="str">
            <v>SBH</v>
          </cell>
          <cell r="G1262" t="str">
            <v>PH</v>
          </cell>
          <cell r="H1262">
            <v>0</v>
          </cell>
        </row>
        <row r="1263">
          <cell r="F1263" t="str">
            <v>SBH</v>
          </cell>
          <cell r="G1263" t="str">
            <v>PH</v>
          </cell>
          <cell r="H1263">
            <v>0</v>
          </cell>
        </row>
        <row r="1264">
          <cell r="F1264" t="str">
            <v>SBH</v>
          </cell>
          <cell r="G1264" t="str">
            <v>PH</v>
          </cell>
          <cell r="H1264">
            <v>0</v>
          </cell>
        </row>
        <row r="1265">
          <cell r="F1265" t="str">
            <v>SBH</v>
          </cell>
          <cell r="G1265" t="str">
            <v>PH</v>
          </cell>
          <cell r="H1265">
            <v>0</v>
          </cell>
        </row>
        <row r="1266">
          <cell r="F1266" t="str">
            <v>SBH</v>
          </cell>
          <cell r="G1266" t="str">
            <v>PH</v>
          </cell>
          <cell r="H1266">
            <v>0</v>
          </cell>
        </row>
        <row r="1267">
          <cell r="F1267" t="str">
            <v>SBH</v>
          </cell>
          <cell r="G1267" t="str">
            <v>PH</v>
          </cell>
          <cell r="H1267">
            <v>0</v>
          </cell>
        </row>
        <row r="1268">
          <cell r="F1268" t="str">
            <v>SBH</v>
          </cell>
          <cell r="G1268" t="str">
            <v>PH</v>
          </cell>
          <cell r="H1268">
            <v>0</v>
          </cell>
        </row>
        <row r="1269">
          <cell r="F1269" t="str">
            <v>SBH</v>
          </cell>
          <cell r="G1269" t="str">
            <v>PH</v>
          </cell>
          <cell r="H1269">
            <v>0</v>
          </cell>
        </row>
        <row r="1270">
          <cell r="F1270" t="str">
            <v>SBH</v>
          </cell>
          <cell r="G1270" t="str">
            <v>SBH</v>
          </cell>
          <cell r="H1270">
            <v>1</v>
          </cell>
        </row>
        <row r="1271">
          <cell r="F1271" t="str">
            <v>SBH</v>
          </cell>
          <cell r="G1271" t="str">
            <v>SBH</v>
          </cell>
          <cell r="H1271">
            <v>0</v>
          </cell>
        </row>
        <row r="1272">
          <cell r="F1272" t="str">
            <v>SBH</v>
          </cell>
          <cell r="G1272" t="str">
            <v>SBH</v>
          </cell>
          <cell r="H1272">
            <v>0</v>
          </cell>
        </row>
        <row r="1273">
          <cell r="F1273" t="str">
            <v>SBH</v>
          </cell>
          <cell r="G1273" t="str">
            <v>PH</v>
          </cell>
          <cell r="H1273">
            <v>0</v>
          </cell>
        </row>
        <row r="1274">
          <cell r="F1274" t="str">
            <v>SBH</v>
          </cell>
          <cell r="G1274" t="str">
            <v>PH</v>
          </cell>
          <cell r="H1274">
            <v>0</v>
          </cell>
        </row>
        <row r="1275">
          <cell r="F1275" t="str">
            <v>SBH</v>
          </cell>
          <cell r="G1275" t="str">
            <v>PH</v>
          </cell>
          <cell r="H1275">
            <v>0</v>
          </cell>
        </row>
        <row r="1276">
          <cell r="F1276" t="str">
            <v>SBH</v>
          </cell>
          <cell r="G1276" t="str">
            <v>PH</v>
          </cell>
          <cell r="H1276">
            <v>0</v>
          </cell>
        </row>
        <row r="1277">
          <cell r="F1277" t="str">
            <v>SBH</v>
          </cell>
          <cell r="G1277" t="str">
            <v>PH</v>
          </cell>
          <cell r="H1277">
            <v>0</v>
          </cell>
        </row>
        <row r="1278">
          <cell r="F1278" t="str">
            <v>SBH</v>
          </cell>
          <cell r="G1278" t="str">
            <v>PH</v>
          </cell>
          <cell r="H1278">
            <v>0</v>
          </cell>
        </row>
        <row r="1279">
          <cell r="F1279" t="str">
            <v>SBH</v>
          </cell>
          <cell r="G1279" t="str">
            <v>PH</v>
          </cell>
          <cell r="H1279">
            <v>0</v>
          </cell>
        </row>
        <row r="1280">
          <cell r="F1280" t="str">
            <v>SBH</v>
          </cell>
          <cell r="G1280" t="str">
            <v>PH</v>
          </cell>
          <cell r="H1280">
            <v>0</v>
          </cell>
        </row>
        <row r="1281">
          <cell r="F1281" t="str">
            <v>SBH</v>
          </cell>
          <cell r="G1281" t="str">
            <v>PH</v>
          </cell>
          <cell r="H1281">
            <v>0</v>
          </cell>
        </row>
        <row r="1282">
          <cell r="F1282" t="str">
            <v>SBH</v>
          </cell>
          <cell r="G1282" t="str">
            <v>PH</v>
          </cell>
          <cell r="H1282">
            <v>0</v>
          </cell>
        </row>
        <row r="1283">
          <cell r="F1283" t="str">
            <v>SBH</v>
          </cell>
          <cell r="G1283" t="str">
            <v>PH</v>
          </cell>
          <cell r="H1283">
            <v>0</v>
          </cell>
        </row>
        <row r="1284">
          <cell r="F1284" t="str">
            <v>SBH</v>
          </cell>
          <cell r="G1284" t="str">
            <v>PH</v>
          </cell>
          <cell r="H1284">
            <v>0</v>
          </cell>
        </row>
        <row r="1285">
          <cell r="F1285" t="str">
            <v>SBH</v>
          </cell>
          <cell r="G1285" t="str">
            <v>PH</v>
          </cell>
          <cell r="H1285">
            <v>0</v>
          </cell>
        </row>
        <row r="1286">
          <cell r="F1286" t="str">
            <v>SBH</v>
          </cell>
          <cell r="G1286" t="str">
            <v>PH</v>
          </cell>
          <cell r="H1286">
            <v>0</v>
          </cell>
        </row>
        <row r="1287">
          <cell r="F1287" t="str">
            <v>SBH</v>
          </cell>
          <cell r="G1287" t="str">
            <v>PH</v>
          </cell>
          <cell r="H1287">
            <v>0</v>
          </cell>
        </row>
        <row r="1288">
          <cell r="F1288" t="str">
            <v>SBH</v>
          </cell>
          <cell r="G1288" t="str">
            <v>PH</v>
          </cell>
          <cell r="H1288">
            <v>0</v>
          </cell>
        </row>
        <row r="1289">
          <cell r="F1289" t="str">
            <v>SBH</v>
          </cell>
          <cell r="G1289" t="str">
            <v>PH</v>
          </cell>
          <cell r="H1289">
            <v>0</v>
          </cell>
        </row>
        <row r="1290">
          <cell r="F1290" t="str">
            <v>SBH</v>
          </cell>
          <cell r="G1290" t="str">
            <v>PH</v>
          </cell>
          <cell r="H1290">
            <v>0</v>
          </cell>
        </row>
        <row r="1291">
          <cell r="F1291" t="str">
            <v>SBH</v>
          </cell>
          <cell r="G1291" t="str">
            <v>PH</v>
          </cell>
          <cell r="H1291">
            <v>0</v>
          </cell>
        </row>
        <row r="1292">
          <cell r="F1292" t="str">
            <v>SBH</v>
          </cell>
          <cell r="G1292" t="str">
            <v>PH</v>
          </cell>
          <cell r="H1292">
            <v>0</v>
          </cell>
        </row>
        <row r="1293">
          <cell r="F1293" t="str">
            <v>SBH</v>
          </cell>
          <cell r="G1293" t="str">
            <v>PH</v>
          </cell>
          <cell r="H1293">
            <v>0</v>
          </cell>
        </row>
        <row r="1294">
          <cell r="F1294" t="str">
            <v>SBH</v>
          </cell>
          <cell r="G1294" t="str">
            <v>PH</v>
          </cell>
          <cell r="H1294">
            <v>0</v>
          </cell>
        </row>
        <row r="1295">
          <cell r="F1295" t="str">
            <v>SBH</v>
          </cell>
          <cell r="G1295" t="str">
            <v>PH</v>
          </cell>
          <cell r="H1295">
            <v>0</v>
          </cell>
        </row>
        <row r="1296">
          <cell r="F1296" t="str">
            <v>SBH</v>
          </cell>
          <cell r="G1296" t="str">
            <v>SBH</v>
          </cell>
          <cell r="H1296">
            <v>1</v>
          </cell>
        </row>
        <row r="1297">
          <cell r="F1297" t="str">
            <v>SBH</v>
          </cell>
          <cell r="G1297" t="str">
            <v>SBH</v>
          </cell>
          <cell r="H1297">
            <v>0</v>
          </cell>
        </row>
        <row r="1298">
          <cell r="F1298" t="str">
            <v>SBH</v>
          </cell>
          <cell r="G1298" t="str">
            <v>SBH</v>
          </cell>
          <cell r="H1298">
            <v>0</v>
          </cell>
        </row>
        <row r="1299">
          <cell r="F1299" t="str">
            <v>SBH</v>
          </cell>
          <cell r="G1299" t="str">
            <v>PH</v>
          </cell>
          <cell r="H1299">
            <v>0</v>
          </cell>
        </row>
        <row r="1300">
          <cell r="F1300" t="str">
            <v>SBH</v>
          </cell>
          <cell r="G1300" t="str">
            <v>PH</v>
          </cell>
          <cell r="H1300">
            <v>0</v>
          </cell>
        </row>
        <row r="1301">
          <cell r="F1301" t="str">
            <v>SBH</v>
          </cell>
          <cell r="G1301" t="str">
            <v>PH</v>
          </cell>
          <cell r="H1301">
            <v>0</v>
          </cell>
        </row>
        <row r="1302">
          <cell r="F1302" t="str">
            <v>SBH</v>
          </cell>
          <cell r="G1302" t="str">
            <v>PH</v>
          </cell>
          <cell r="H1302">
            <v>0</v>
          </cell>
        </row>
        <row r="1303">
          <cell r="F1303" t="str">
            <v>SBH</v>
          </cell>
          <cell r="G1303" t="str">
            <v>PH</v>
          </cell>
          <cell r="H1303">
            <v>0</v>
          </cell>
        </row>
        <row r="1304">
          <cell r="F1304" t="str">
            <v>SBH</v>
          </cell>
          <cell r="G1304" t="str">
            <v>PH</v>
          </cell>
          <cell r="H1304">
            <v>0</v>
          </cell>
        </row>
        <row r="1305">
          <cell r="F1305" t="str">
            <v>SBH</v>
          </cell>
          <cell r="G1305" t="str">
            <v>PH</v>
          </cell>
          <cell r="H1305">
            <v>0</v>
          </cell>
        </row>
        <row r="1306">
          <cell r="F1306" t="str">
            <v>SBH</v>
          </cell>
          <cell r="G1306" t="str">
            <v>PH</v>
          </cell>
          <cell r="H1306">
            <v>0</v>
          </cell>
        </row>
        <row r="1307">
          <cell r="F1307" t="str">
            <v>SBH</v>
          </cell>
          <cell r="G1307" t="str">
            <v>PH</v>
          </cell>
          <cell r="H1307">
            <v>0</v>
          </cell>
        </row>
        <row r="1308">
          <cell r="F1308" t="str">
            <v>SBH</v>
          </cell>
          <cell r="G1308" t="str">
            <v>PH</v>
          </cell>
          <cell r="H1308">
            <v>0</v>
          </cell>
        </row>
        <row r="1309">
          <cell r="F1309" t="str">
            <v>SBH</v>
          </cell>
          <cell r="G1309" t="str">
            <v>PH</v>
          </cell>
          <cell r="H1309">
            <v>0</v>
          </cell>
        </row>
        <row r="1310">
          <cell r="F1310" t="str">
            <v>SBH</v>
          </cell>
          <cell r="G1310" t="str">
            <v>PH</v>
          </cell>
          <cell r="H1310">
            <v>0</v>
          </cell>
        </row>
        <row r="1311">
          <cell r="F1311" t="str">
            <v>SBH</v>
          </cell>
          <cell r="G1311" t="str">
            <v>PH</v>
          </cell>
          <cell r="H1311">
            <v>0</v>
          </cell>
        </row>
        <row r="1312">
          <cell r="F1312" t="str">
            <v>SBH</v>
          </cell>
          <cell r="G1312" t="str">
            <v>PH</v>
          </cell>
          <cell r="H1312">
            <v>0</v>
          </cell>
        </row>
        <row r="1313">
          <cell r="F1313" t="str">
            <v>SBH</v>
          </cell>
          <cell r="G1313" t="str">
            <v>PH</v>
          </cell>
          <cell r="H1313">
            <v>0</v>
          </cell>
        </row>
        <row r="1314">
          <cell r="F1314" t="str">
            <v>SBH</v>
          </cell>
          <cell r="G1314" t="str">
            <v>PH</v>
          </cell>
          <cell r="H1314">
            <v>0</v>
          </cell>
        </row>
        <row r="1315">
          <cell r="F1315" t="str">
            <v>SBH</v>
          </cell>
          <cell r="G1315" t="str">
            <v>PH</v>
          </cell>
          <cell r="H1315">
            <v>0</v>
          </cell>
        </row>
        <row r="1316">
          <cell r="F1316" t="str">
            <v>SBH</v>
          </cell>
          <cell r="G1316" t="str">
            <v>PH</v>
          </cell>
          <cell r="H1316">
            <v>0</v>
          </cell>
        </row>
        <row r="1317">
          <cell r="F1317" t="str">
            <v>SBH</v>
          </cell>
          <cell r="G1317" t="str">
            <v>PH</v>
          </cell>
          <cell r="H1317">
            <v>0</v>
          </cell>
        </row>
        <row r="1318">
          <cell r="F1318" t="str">
            <v>SBH</v>
          </cell>
          <cell r="G1318" t="str">
            <v>PH</v>
          </cell>
          <cell r="H1318">
            <v>0</v>
          </cell>
        </row>
        <row r="1319">
          <cell r="F1319" t="str">
            <v>SBH</v>
          </cell>
          <cell r="G1319" t="str">
            <v>PH</v>
          </cell>
          <cell r="H1319">
            <v>0</v>
          </cell>
        </row>
        <row r="1320">
          <cell r="F1320" t="str">
            <v>SBH</v>
          </cell>
          <cell r="G1320" t="str">
            <v>PH</v>
          </cell>
          <cell r="H1320">
            <v>0</v>
          </cell>
        </row>
        <row r="1321">
          <cell r="F1321" t="str">
            <v>SBH</v>
          </cell>
          <cell r="G1321" t="str">
            <v>PH</v>
          </cell>
          <cell r="H1321">
            <v>0</v>
          </cell>
        </row>
        <row r="1322">
          <cell r="F1322" t="str">
            <v>SBH</v>
          </cell>
          <cell r="G1322" t="str">
            <v>SBH</v>
          </cell>
          <cell r="H1322">
            <v>1</v>
          </cell>
        </row>
        <row r="1323">
          <cell r="F1323" t="str">
            <v>SBH</v>
          </cell>
          <cell r="G1323" t="str">
            <v>SBH</v>
          </cell>
          <cell r="H1323">
            <v>0</v>
          </cell>
        </row>
        <row r="1324">
          <cell r="F1324" t="str">
            <v>SBH</v>
          </cell>
          <cell r="G1324" t="str">
            <v>SBH</v>
          </cell>
          <cell r="H1324">
            <v>0</v>
          </cell>
        </row>
        <row r="1325">
          <cell r="F1325" t="str">
            <v>SBH</v>
          </cell>
          <cell r="G1325" t="str">
            <v>PH</v>
          </cell>
          <cell r="H1325">
            <v>0</v>
          </cell>
        </row>
        <row r="1326">
          <cell r="F1326" t="str">
            <v>SBH</v>
          </cell>
          <cell r="G1326" t="str">
            <v>PH</v>
          </cell>
          <cell r="H1326">
            <v>0</v>
          </cell>
        </row>
        <row r="1327">
          <cell r="F1327" t="str">
            <v>PH</v>
          </cell>
          <cell r="G1327" t="str">
            <v>KI</v>
          </cell>
          <cell r="H1327">
            <v>1</v>
          </cell>
        </row>
        <row r="1328">
          <cell r="F1328" t="str">
            <v>PH</v>
          </cell>
          <cell r="G1328" t="str">
            <v>KI</v>
          </cell>
          <cell r="H1328">
            <v>1</v>
          </cell>
        </row>
        <row r="1329">
          <cell r="F1329" t="str">
            <v>XPH</v>
          </cell>
          <cell r="G1329" t="str">
            <v>PH</v>
          </cell>
          <cell r="H1329">
            <v>1</v>
          </cell>
        </row>
        <row r="1330">
          <cell r="F1330" t="str">
            <v>XPH</v>
          </cell>
          <cell r="G1330" t="str">
            <v>PH</v>
          </cell>
          <cell r="H1330">
            <v>0</v>
          </cell>
        </row>
        <row r="1331">
          <cell r="F1331" t="str">
            <v>XPH</v>
          </cell>
          <cell r="G1331" t="str">
            <v>PH</v>
          </cell>
          <cell r="H1331">
            <v>0</v>
          </cell>
        </row>
        <row r="1332">
          <cell r="F1332" t="str">
            <v>XPH</v>
          </cell>
          <cell r="G1332" t="str">
            <v>PH</v>
          </cell>
          <cell r="H1332">
            <v>0</v>
          </cell>
        </row>
        <row r="1333">
          <cell r="F1333" t="str">
            <v>XPH</v>
          </cell>
          <cell r="G1333" t="str">
            <v>PH</v>
          </cell>
          <cell r="H1333">
            <v>0</v>
          </cell>
        </row>
        <row r="1334">
          <cell r="F1334" t="str">
            <v>XPH</v>
          </cell>
          <cell r="G1334" t="str">
            <v>PH</v>
          </cell>
          <cell r="H1334">
            <v>0</v>
          </cell>
        </row>
        <row r="1335">
          <cell r="F1335" t="str">
            <v>XPH</v>
          </cell>
          <cell r="G1335" t="str">
            <v>PH</v>
          </cell>
          <cell r="H1335">
            <v>0</v>
          </cell>
        </row>
        <row r="1336">
          <cell r="F1336" t="str">
            <v>XPH</v>
          </cell>
          <cell r="G1336" t="str">
            <v>PH</v>
          </cell>
          <cell r="H1336">
            <v>0</v>
          </cell>
        </row>
        <row r="1337">
          <cell r="F1337" t="str">
            <v>XPH</v>
          </cell>
          <cell r="G1337" t="str">
            <v>PH</v>
          </cell>
          <cell r="H1337">
            <v>0</v>
          </cell>
        </row>
        <row r="1338">
          <cell r="F1338" t="str">
            <v>XPH</v>
          </cell>
          <cell r="G1338" t="str">
            <v>PH</v>
          </cell>
          <cell r="H1338">
            <v>0</v>
          </cell>
        </row>
        <row r="1339">
          <cell r="F1339" t="str">
            <v>XPH</v>
          </cell>
          <cell r="G1339" t="str">
            <v>PH</v>
          </cell>
          <cell r="H1339">
            <v>0</v>
          </cell>
        </row>
        <row r="1340">
          <cell r="F1340" t="str">
            <v>XPH</v>
          </cell>
          <cell r="G1340" t="str">
            <v>PH</v>
          </cell>
          <cell r="H1340">
            <v>0</v>
          </cell>
        </row>
        <row r="1341">
          <cell r="F1341" t="str">
            <v>XPH</v>
          </cell>
          <cell r="G1341" t="str">
            <v>PH</v>
          </cell>
          <cell r="H1341">
            <v>0</v>
          </cell>
        </row>
        <row r="1342">
          <cell r="F1342" t="str">
            <v>XPH</v>
          </cell>
          <cell r="G1342" t="str">
            <v>PH</v>
          </cell>
          <cell r="H1342">
            <v>0</v>
          </cell>
        </row>
        <row r="1343">
          <cell r="F1343" t="str">
            <v>XPH</v>
          </cell>
          <cell r="G1343" t="str">
            <v>PH</v>
          </cell>
          <cell r="H1343">
            <v>0</v>
          </cell>
        </row>
        <row r="1344">
          <cell r="F1344" t="str">
            <v>XPH</v>
          </cell>
          <cell r="G1344" t="str">
            <v>PH</v>
          </cell>
          <cell r="H1344">
            <v>0</v>
          </cell>
        </row>
        <row r="1345">
          <cell r="F1345" t="str">
            <v>XPH</v>
          </cell>
          <cell r="G1345" t="str">
            <v>PH</v>
          </cell>
          <cell r="H1345">
            <v>0</v>
          </cell>
        </row>
        <row r="1346">
          <cell r="F1346" t="str">
            <v>XPH</v>
          </cell>
          <cell r="G1346" t="str">
            <v>PH</v>
          </cell>
          <cell r="H1346">
            <v>0</v>
          </cell>
        </row>
        <row r="1347">
          <cell r="F1347" t="str">
            <v>XPH</v>
          </cell>
          <cell r="G1347" t="str">
            <v>PH</v>
          </cell>
          <cell r="H1347">
            <v>0</v>
          </cell>
        </row>
        <row r="1348">
          <cell r="F1348" t="str">
            <v>XPH</v>
          </cell>
          <cell r="G1348" t="str">
            <v>PH</v>
          </cell>
          <cell r="H1348">
            <v>0</v>
          </cell>
        </row>
        <row r="1349">
          <cell r="F1349" t="str">
            <v>XPH</v>
          </cell>
          <cell r="G1349" t="str">
            <v>PH</v>
          </cell>
          <cell r="H1349">
            <v>0</v>
          </cell>
        </row>
        <row r="1350">
          <cell r="F1350" t="str">
            <v>XPH</v>
          </cell>
          <cell r="G1350" t="str">
            <v>SBH</v>
          </cell>
          <cell r="H1350">
            <v>0</v>
          </cell>
        </row>
        <row r="1351">
          <cell r="F1351" t="str">
            <v>XPH</v>
          </cell>
          <cell r="G1351" t="str">
            <v>SBH</v>
          </cell>
          <cell r="H1351">
            <v>0</v>
          </cell>
        </row>
        <row r="1352">
          <cell r="F1352" t="str">
            <v>XPH</v>
          </cell>
          <cell r="G1352" t="str">
            <v>SBH</v>
          </cell>
          <cell r="H1352">
            <v>0</v>
          </cell>
        </row>
        <row r="1353">
          <cell r="F1353" t="str">
            <v>XPH</v>
          </cell>
          <cell r="G1353" t="str">
            <v>PH</v>
          </cell>
          <cell r="H1353">
            <v>0</v>
          </cell>
        </row>
        <row r="1354">
          <cell r="F1354" t="str">
            <v>XPH</v>
          </cell>
          <cell r="G1354" t="str">
            <v>PH</v>
          </cell>
          <cell r="H1354">
            <v>0</v>
          </cell>
        </row>
        <row r="1355">
          <cell r="F1355" t="str">
            <v>XPH</v>
          </cell>
          <cell r="G1355" t="str">
            <v>PH</v>
          </cell>
          <cell r="H1355">
            <v>1</v>
          </cell>
        </row>
        <row r="1356">
          <cell r="F1356" t="str">
            <v>XPH</v>
          </cell>
          <cell r="G1356" t="str">
            <v>PH</v>
          </cell>
          <cell r="H1356">
            <v>0</v>
          </cell>
        </row>
        <row r="1357">
          <cell r="F1357" t="str">
            <v>XPH</v>
          </cell>
          <cell r="G1357" t="str">
            <v>PH</v>
          </cell>
          <cell r="H1357">
            <v>0</v>
          </cell>
        </row>
        <row r="1358">
          <cell r="F1358" t="str">
            <v>XPH</v>
          </cell>
          <cell r="G1358" t="str">
            <v>PH</v>
          </cell>
          <cell r="H1358">
            <v>0</v>
          </cell>
        </row>
        <row r="1359">
          <cell r="F1359" t="str">
            <v>XPH</v>
          </cell>
          <cell r="G1359" t="str">
            <v>PH</v>
          </cell>
          <cell r="H1359">
            <v>0</v>
          </cell>
        </row>
        <row r="1360">
          <cell r="F1360" t="str">
            <v>XPH</v>
          </cell>
          <cell r="G1360" t="str">
            <v>PH</v>
          </cell>
          <cell r="H1360">
            <v>0</v>
          </cell>
        </row>
        <row r="1361">
          <cell r="F1361" t="str">
            <v>XPH</v>
          </cell>
          <cell r="G1361" t="str">
            <v>PH</v>
          </cell>
          <cell r="H1361">
            <v>0</v>
          </cell>
        </row>
        <row r="1362">
          <cell r="F1362" t="str">
            <v>XPH</v>
          </cell>
          <cell r="G1362" t="str">
            <v>PH</v>
          </cell>
          <cell r="H1362">
            <v>0</v>
          </cell>
        </row>
        <row r="1363">
          <cell r="F1363" t="str">
            <v>XPH</v>
          </cell>
          <cell r="G1363" t="str">
            <v>PH</v>
          </cell>
          <cell r="H1363">
            <v>0</v>
          </cell>
        </row>
        <row r="1364">
          <cell r="F1364" t="str">
            <v>XPH</v>
          </cell>
          <cell r="G1364" t="str">
            <v>PH</v>
          </cell>
          <cell r="H1364">
            <v>0</v>
          </cell>
        </row>
        <row r="1365">
          <cell r="F1365" t="str">
            <v>XPH</v>
          </cell>
          <cell r="G1365" t="str">
            <v>PH</v>
          </cell>
          <cell r="H1365">
            <v>0</v>
          </cell>
        </row>
        <row r="1366">
          <cell r="F1366" t="str">
            <v>XPH</v>
          </cell>
          <cell r="G1366" t="str">
            <v>PH</v>
          </cell>
          <cell r="H1366">
            <v>0</v>
          </cell>
        </row>
        <row r="1367">
          <cell r="F1367" t="str">
            <v>XPH</v>
          </cell>
          <cell r="G1367" t="str">
            <v>PH</v>
          </cell>
          <cell r="H1367">
            <v>0</v>
          </cell>
        </row>
        <row r="1368">
          <cell r="F1368" t="str">
            <v>XPH</v>
          </cell>
          <cell r="G1368" t="str">
            <v>PH</v>
          </cell>
          <cell r="H1368">
            <v>0</v>
          </cell>
        </row>
        <row r="1369">
          <cell r="F1369" t="str">
            <v>XPH</v>
          </cell>
          <cell r="G1369" t="str">
            <v>PH</v>
          </cell>
          <cell r="H1369">
            <v>0</v>
          </cell>
        </row>
        <row r="1370">
          <cell r="F1370" t="str">
            <v>XPH</v>
          </cell>
          <cell r="G1370" t="str">
            <v>PH</v>
          </cell>
          <cell r="H1370">
            <v>0</v>
          </cell>
        </row>
        <row r="1371">
          <cell r="F1371" t="str">
            <v>XPH</v>
          </cell>
          <cell r="G1371" t="str">
            <v>PH</v>
          </cell>
          <cell r="H1371">
            <v>0</v>
          </cell>
        </row>
        <row r="1372">
          <cell r="F1372" t="str">
            <v>XPH</v>
          </cell>
          <cell r="G1372" t="str">
            <v>PH</v>
          </cell>
          <cell r="H1372">
            <v>0</v>
          </cell>
        </row>
        <row r="1373">
          <cell r="F1373" t="str">
            <v>XPH</v>
          </cell>
          <cell r="G1373" t="str">
            <v>PH</v>
          </cell>
          <cell r="H1373">
            <v>0</v>
          </cell>
        </row>
        <row r="1374">
          <cell r="F1374" t="str">
            <v>XPH</v>
          </cell>
          <cell r="G1374" t="str">
            <v>PH</v>
          </cell>
          <cell r="H1374">
            <v>0</v>
          </cell>
        </row>
        <row r="1375">
          <cell r="F1375" t="str">
            <v>XPH</v>
          </cell>
          <cell r="G1375" t="str">
            <v>PH</v>
          </cell>
          <cell r="H1375">
            <v>0</v>
          </cell>
        </row>
        <row r="1376">
          <cell r="F1376" t="str">
            <v>XPH</v>
          </cell>
          <cell r="G1376" t="str">
            <v>SBH</v>
          </cell>
          <cell r="H1376">
            <v>0</v>
          </cell>
        </row>
        <row r="1377">
          <cell r="F1377" t="str">
            <v>XPH</v>
          </cell>
          <cell r="G1377" t="str">
            <v>SBH</v>
          </cell>
          <cell r="H1377">
            <v>0</v>
          </cell>
        </row>
        <row r="1378">
          <cell r="F1378" t="str">
            <v>XPH</v>
          </cell>
          <cell r="G1378" t="str">
            <v>SBH</v>
          </cell>
          <cell r="H1378">
            <v>0</v>
          </cell>
        </row>
        <row r="1379">
          <cell r="F1379" t="str">
            <v>XPH</v>
          </cell>
          <cell r="G1379" t="str">
            <v>PH</v>
          </cell>
          <cell r="H1379">
            <v>0</v>
          </cell>
        </row>
        <row r="1380">
          <cell r="F1380" t="str">
            <v>XPH</v>
          </cell>
          <cell r="G1380" t="str">
            <v>PH</v>
          </cell>
          <cell r="H1380">
            <v>0</v>
          </cell>
        </row>
        <row r="1381">
          <cell r="F1381" t="str">
            <v>XPH</v>
          </cell>
          <cell r="G1381" t="str">
            <v>PH</v>
          </cell>
          <cell r="H1381">
            <v>1</v>
          </cell>
        </row>
        <row r="1382">
          <cell r="F1382" t="str">
            <v>XPH</v>
          </cell>
          <cell r="G1382" t="str">
            <v>PH</v>
          </cell>
          <cell r="H1382">
            <v>0</v>
          </cell>
        </row>
        <row r="1383">
          <cell r="F1383" t="str">
            <v>XPH</v>
          </cell>
          <cell r="G1383" t="str">
            <v>PH</v>
          </cell>
          <cell r="H1383">
            <v>0</v>
          </cell>
        </row>
        <row r="1384">
          <cell r="F1384" t="str">
            <v>XPH</v>
          </cell>
          <cell r="G1384" t="str">
            <v>PH</v>
          </cell>
          <cell r="H1384">
            <v>0</v>
          </cell>
        </row>
        <row r="1385">
          <cell r="F1385" t="str">
            <v>XPH</v>
          </cell>
          <cell r="G1385" t="str">
            <v>PH</v>
          </cell>
          <cell r="H1385">
            <v>0</v>
          </cell>
        </row>
        <row r="1386">
          <cell r="F1386" t="str">
            <v>XPH</v>
          </cell>
          <cell r="G1386" t="str">
            <v>PH</v>
          </cell>
          <cell r="H1386">
            <v>0</v>
          </cell>
        </row>
        <row r="1387">
          <cell r="F1387" t="str">
            <v>XPH</v>
          </cell>
          <cell r="G1387" t="str">
            <v>PH</v>
          </cell>
          <cell r="H1387">
            <v>0</v>
          </cell>
        </row>
        <row r="1388">
          <cell r="F1388" t="str">
            <v>XPH</v>
          </cell>
          <cell r="G1388" t="str">
            <v>PH</v>
          </cell>
          <cell r="H1388">
            <v>0</v>
          </cell>
        </row>
        <row r="1389">
          <cell r="F1389" t="str">
            <v>XPH</v>
          </cell>
          <cell r="G1389" t="str">
            <v>PH</v>
          </cell>
          <cell r="H1389">
            <v>0</v>
          </cell>
        </row>
        <row r="1390">
          <cell r="F1390" t="str">
            <v>XPH</v>
          </cell>
          <cell r="G1390" t="str">
            <v>PH</v>
          </cell>
          <cell r="H1390">
            <v>0</v>
          </cell>
        </row>
        <row r="1391">
          <cell r="F1391" t="str">
            <v>XPH</v>
          </cell>
          <cell r="G1391" t="str">
            <v>PH</v>
          </cell>
          <cell r="H1391">
            <v>0</v>
          </cell>
        </row>
        <row r="1392">
          <cell r="F1392" t="str">
            <v>XPH</v>
          </cell>
          <cell r="G1392" t="str">
            <v>PH</v>
          </cell>
          <cell r="H1392">
            <v>0</v>
          </cell>
        </row>
        <row r="1393">
          <cell r="F1393" t="str">
            <v>XPH</v>
          </cell>
          <cell r="G1393" t="str">
            <v>PH</v>
          </cell>
          <cell r="H1393">
            <v>0</v>
          </cell>
        </row>
        <row r="1394">
          <cell r="F1394" t="str">
            <v>XPH</v>
          </cell>
          <cell r="G1394" t="str">
            <v>PH</v>
          </cell>
          <cell r="H1394">
            <v>0</v>
          </cell>
        </row>
        <row r="1395">
          <cell r="F1395" t="str">
            <v>XPH</v>
          </cell>
          <cell r="G1395" t="str">
            <v>PH</v>
          </cell>
          <cell r="H1395">
            <v>0</v>
          </cell>
        </row>
        <row r="1396">
          <cell r="F1396" t="str">
            <v>XPH</v>
          </cell>
          <cell r="G1396" t="str">
            <v>PH</v>
          </cell>
          <cell r="H1396">
            <v>0</v>
          </cell>
        </row>
        <row r="1397">
          <cell r="F1397" t="str">
            <v>XPH</v>
          </cell>
          <cell r="G1397" t="str">
            <v>PH</v>
          </cell>
          <cell r="H1397">
            <v>0</v>
          </cell>
        </row>
        <row r="1398">
          <cell r="F1398" t="str">
            <v>XPH</v>
          </cell>
          <cell r="G1398" t="str">
            <v>PH</v>
          </cell>
          <cell r="H1398">
            <v>0</v>
          </cell>
        </row>
        <row r="1399">
          <cell r="F1399" t="str">
            <v>XPH</v>
          </cell>
          <cell r="G1399" t="str">
            <v>PH</v>
          </cell>
          <cell r="H1399">
            <v>0</v>
          </cell>
        </row>
        <row r="1400">
          <cell r="F1400" t="str">
            <v>XPH</v>
          </cell>
          <cell r="G1400" t="str">
            <v>PH</v>
          </cell>
          <cell r="H1400">
            <v>0</v>
          </cell>
        </row>
        <row r="1401">
          <cell r="F1401" t="str">
            <v>XPH</v>
          </cell>
          <cell r="G1401" t="str">
            <v>PH</v>
          </cell>
          <cell r="H1401">
            <v>0</v>
          </cell>
        </row>
        <row r="1402">
          <cell r="F1402" t="str">
            <v>XPH</v>
          </cell>
          <cell r="G1402" t="str">
            <v>SBH</v>
          </cell>
          <cell r="H1402">
            <v>0</v>
          </cell>
        </row>
        <row r="1403">
          <cell r="F1403" t="str">
            <v>XPH</v>
          </cell>
          <cell r="G1403" t="str">
            <v>SBH</v>
          </cell>
          <cell r="H1403">
            <v>0</v>
          </cell>
        </row>
        <row r="1404">
          <cell r="F1404" t="str">
            <v>XPH</v>
          </cell>
          <cell r="G1404" t="str">
            <v>SBH</v>
          </cell>
          <cell r="H1404">
            <v>0</v>
          </cell>
        </row>
        <row r="1405">
          <cell r="F1405" t="str">
            <v>XPH</v>
          </cell>
          <cell r="G1405" t="str">
            <v>PH</v>
          </cell>
          <cell r="H1405">
            <v>0</v>
          </cell>
        </row>
        <row r="1406">
          <cell r="F1406" t="str">
            <v>XPH</v>
          </cell>
          <cell r="G1406" t="str">
            <v>PH</v>
          </cell>
          <cell r="H1406">
            <v>0</v>
          </cell>
        </row>
        <row r="1407">
          <cell r="F1407" t="str">
            <v>XPH</v>
          </cell>
          <cell r="G1407" t="str">
            <v>PH</v>
          </cell>
          <cell r="H1407">
            <v>1</v>
          </cell>
        </row>
        <row r="1408">
          <cell r="F1408" t="str">
            <v>XPH</v>
          </cell>
          <cell r="G1408" t="str">
            <v>PH</v>
          </cell>
          <cell r="H1408">
            <v>0</v>
          </cell>
        </row>
        <row r="1409">
          <cell r="F1409" t="str">
            <v>XPH</v>
          </cell>
          <cell r="G1409" t="str">
            <v>PH</v>
          </cell>
          <cell r="H1409">
            <v>0</v>
          </cell>
        </row>
        <row r="1410">
          <cell r="F1410" t="str">
            <v>XPH</v>
          </cell>
          <cell r="G1410" t="str">
            <v>PH</v>
          </cell>
          <cell r="H1410">
            <v>0</v>
          </cell>
        </row>
        <row r="1411">
          <cell r="F1411" t="str">
            <v>XPH</v>
          </cell>
          <cell r="G1411" t="str">
            <v>PH</v>
          </cell>
          <cell r="H1411">
            <v>0</v>
          </cell>
        </row>
        <row r="1412">
          <cell r="F1412" t="str">
            <v>XPH</v>
          </cell>
          <cell r="G1412" t="str">
            <v>PH</v>
          </cell>
          <cell r="H1412">
            <v>0</v>
          </cell>
        </row>
        <row r="1413">
          <cell r="F1413" t="str">
            <v>XPH</v>
          </cell>
          <cell r="G1413" t="str">
            <v>PH</v>
          </cell>
          <cell r="H1413">
            <v>0</v>
          </cell>
        </row>
        <row r="1414">
          <cell r="F1414" t="str">
            <v>XPH</v>
          </cell>
          <cell r="G1414" t="str">
            <v>PH</v>
          </cell>
          <cell r="H1414">
            <v>0</v>
          </cell>
        </row>
        <row r="1415">
          <cell r="F1415" t="str">
            <v>XPH</v>
          </cell>
          <cell r="G1415" t="str">
            <v>PH</v>
          </cell>
          <cell r="H1415">
            <v>0</v>
          </cell>
        </row>
        <row r="1416">
          <cell r="F1416" t="str">
            <v>XPH</v>
          </cell>
          <cell r="G1416" t="str">
            <v>PH</v>
          </cell>
          <cell r="H1416">
            <v>0</v>
          </cell>
        </row>
        <row r="1417">
          <cell r="F1417" t="str">
            <v>XPH</v>
          </cell>
          <cell r="G1417" t="str">
            <v>PH</v>
          </cell>
          <cell r="H1417">
            <v>0</v>
          </cell>
        </row>
        <row r="1418">
          <cell r="F1418" t="str">
            <v>XPH</v>
          </cell>
          <cell r="G1418" t="str">
            <v>PH</v>
          </cell>
          <cell r="H1418">
            <v>0</v>
          </cell>
        </row>
        <row r="1419">
          <cell r="F1419" t="str">
            <v>XPH</v>
          </cell>
          <cell r="G1419" t="str">
            <v>PH</v>
          </cell>
          <cell r="H1419">
            <v>0</v>
          </cell>
        </row>
        <row r="1420">
          <cell r="F1420" t="str">
            <v>XPH</v>
          </cell>
          <cell r="G1420" t="str">
            <v>PH</v>
          </cell>
          <cell r="H1420">
            <v>0</v>
          </cell>
        </row>
        <row r="1421">
          <cell r="F1421" t="str">
            <v>XPH</v>
          </cell>
          <cell r="G1421" t="str">
            <v>PH</v>
          </cell>
          <cell r="H1421">
            <v>0</v>
          </cell>
        </row>
        <row r="1422">
          <cell r="F1422" t="str">
            <v>XPH</v>
          </cell>
          <cell r="G1422" t="str">
            <v>PH</v>
          </cell>
          <cell r="H1422">
            <v>0</v>
          </cell>
        </row>
        <row r="1423">
          <cell r="F1423" t="str">
            <v>XPH</v>
          </cell>
          <cell r="G1423" t="str">
            <v>PH</v>
          </cell>
          <cell r="H1423">
            <v>0</v>
          </cell>
        </row>
        <row r="1424">
          <cell r="F1424" t="str">
            <v>XPH</v>
          </cell>
          <cell r="G1424" t="str">
            <v>PH</v>
          </cell>
          <cell r="H1424">
            <v>0</v>
          </cell>
        </row>
        <row r="1425">
          <cell r="F1425" t="str">
            <v>XPH</v>
          </cell>
          <cell r="G1425" t="str">
            <v>PH</v>
          </cell>
          <cell r="H1425">
            <v>0</v>
          </cell>
        </row>
        <row r="1426">
          <cell r="F1426" t="str">
            <v>XPH</v>
          </cell>
          <cell r="G1426" t="str">
            <v>PH</v>
          </cell>
          <cell r="H1426">
            <v>0</v>
          </cell>
        </row>
        <row r="1427">
          <cell r="F1427" t="str">
            <v>XPH</v>
          </cell>
          <cell r="G1427" t="str">
            <v>PH</v>
          </cell>
          <cell r="H1427">
            <v>0</v>
          </cell>
        </row>
        <row r="1428">
          <cell r="F1428" t="str">
            <v>XPH</v>
          </cell>
          <cell r="G1428" t="str">
            <v>SBH</v>
          </cell>
          <cell r="H1428">
            <v>0</v>
          </cell>
        </row>
        <row r="1429">
          <cell r="F1429" t="str">
            <v>XPH</v>
          </cell>
          <cell r="G1429" t="str">
            <v>SBH</v>
          </cell>
          <cell r="H1429">
            <v>0</v>
          </cell>
        </row>
        <row r="1430">
          <cell r="F1430" t="str">
            <v>XPH</v>
          </cell>
          <cell r="G1430" t="str">
            <v>SBH</v>
          </cell>
          <cell r="H1430">
            <v>0</v>
          </cell>
        </row>
        <row r="1431">
          <cell r="F1431" t="str">
            <v>XPH</v>
          </cell>
          <cell r="G1431" t="str">
            <v>PH</v>
          </cell>
          <cell r="H1431">
            <v>0</v>
          </cell>
        </row>
        <row r="1432">
          <cell r="F1432" t="str">
            <v>XPH</v>
          </cell>
          <cell r="G1432" t="str">
            <v>PH</v>
          </cell>
          <cell r="H1432">
            <v>0</v>
          </cell>
        </row>
        <row r="1433">
          <cell r="F1433" t="str">
            <v>XPH</v>
          </cell>
          <cell r="G1433" t="str">
            <v>PH</v>
          </cell>
          <cell r="H1433">
            <v>1</v>
          </cell>
        </row>
        <row r="1434">
          <cell r="F1434" t="str">
            <v>XPH</v>
          </cell>
          <cell r="G1434" t="str">
            <v>PH</v>
          </cell>
          <cell r="H1434">
            <v>0</v>
          </cell>
        </row>
        <row r="1435">
          <cell r="F1435" t="str">
            <v>XPH</v>
          </cell>
          <cell r="G1435" t="str">
            <v>PH</v>
          </cell>
          <cell r="H1435">
            <v>0</v>
          </cell>
        </row>
        <row r="1436">
          <cell r="F1436" t="str">
            <v>XPH</v>
          </cell>
          <cell r="G1436" t="str">
            <v>PH</v>
          </cell>
          <cell r="H1436">
            <v>0</v>
          </cell>
        </row>
        <row r="1437">
          <cell r="F1437" t="str">
            <v>XPH</v>
          </cell>
          <cell r="G1437" t="str">
            <v>PH</v>
          </cell>
          <cell r="H1437">
            <v>0</v>
          </cell>
        </row>
        <row r="1438">
          <cell r="F1438" t="str">
            <v>XPH</v>
          </cell>
          <cell r="G1438" t="str">
            <v>PH</v>
          </cell>
          <cell r="H1438">
            <v>0</v>
          </cell>
        </row>
        <row r="1439">
          <cell r="F1439" t="str">
            <v>XPH</v>
          </cell>
          <cell r="G1439" t="str">
            <v>PH</v>
          </cell>
          <cell r="H1439">
            <v>0</v>
          </cell>
        </row>
        <row r="1440">
          <cell r="F1440" t="str">
            <v>XPH</v>
          </cell>
          <cell r="G1440" t="str">
            <v>PH</v>
          </cell>
          <cell r="H1440">
            <v>0</v>
          </cell>
        </row>
        <row r="1441">
          <cell r="F1441" t="str">
            <v>XPH</v>
          </cell>
          <cell r="G1441" t="str">
            <v>PH</v>
          </cell>
          <cell r="H1441">
            <v>0</v>
          </cell>
        </row>
        <row r="1442">
          <cell r="F1442" t="str">
            <v>XPH</v>
          </cell>
          <cell r="G1442" t="str">
            <v>PH</v>
          </cell>
          <cell r="H1442">
            <v>0</v>
          </cell>
        </row>
        <row r="1443">
          <cell r="F1443" t="str">
            <v>XPH</v>
          </cell>
          <cell r="G1443" t="str">
            <v>PH</v>
          </cell>
          <cell r="H1443">
            <v>0</v>
          </cell>
        </row>
        <row r="1444">
          <cell r="F1444" t="str">
            <v>XPH</v>
          </cell>
          <cell r="G1444" t="str">
            <v>PH</v>
          </cell>
          <cell r="H1444">
            <v>0</v>
          </cell>
        </row>
        <row r="1445">
          <cell r="F1445" t="str">
            <v>XPH</v>
          </cell>
          <cell r="G1445" t="str">
            <v>PH</v>
          </cell>
          <cell r="H1445">
            <v>0</v>
          </cell>
        </row>
        <row r="1446">
          <cell r="F1446" t="str">
            <v>XPH</v>
          </cell>
          <cell r="G1446" t="str">
            <v>PH</v>
          </cell>
          <cell r="H1446">
            <v>0</v>
          </cell>
        </row>
        <row r="1447">
          <cell r="F1447" t="str">
            <v>XPH</v>
          </cell>
          <cell r="G1447" t="str">
            <v>PH</v>
          </cell>
          <cell r="H1447">
            <v>0</v>
          </cell>
        </row>
        <row r="1448">
          <cell r="F1448" t="str">
            <v>XPH</v>
          </cell>
          <cell r="G1448" t="str">
            <v>PH</v>
          </cell>
          <cell r="H1448">
            <v>0</v>
          </cell>
        </row>
        <row r="1449">
          <cell r="F1449" t="str">
            <v>XPH</v>
          </cell>
          <cell r="G1449" t="str">
            <v>PH</v>
          </cell>
          <cell r="H1449">
            <v>0</v>
          </cell>
        </row>
        <row r="1450">
          <cell r="F1450" t="str">
            <v>XPH</v>
          </cell>
          <cell r="G1450" t="str">
            <v>PH</v>
          </cell>
          <cell r="H1450">
            <v>0</v>
          </cell>
        </row>
        <row r="1451">
          <cell r="F1451" t="str">
            <v>XPH</v>
          </cell>
          <cell r="G1451" t="str">
            <v>PH</v>
          </cell>
          <cell r="H1451">
            <v>0</v>
          </cell>
        </row>
        <row r="1452">
          <cell r="F1452" t="str">
            <v>XPH</v>
          </cell>
          <cell r="G1452" t="str">
            <v>PH</v>
          </cell>
          <cell r="H1452">
            <v>0</v>
          </cell>
        </row>
        <row r="1453">
          <cell r="F1453" t="str">
            <v>XPH</v>
          </cell>
          <cell r="G1453" t="str">
            <v>PH</v>
          </cell>
          <cell r="H1453">
            <v>0</v>
          </cell>
        </row>
        <row r="1454">
          <cell r="F1454" t="str">
            <v>XPH</v>
          </cell>
          <cell r="G1454" t="str">
            <v>SBH</v>
          </cell>
          <cell r="H1454">
            <v>0</v>
          </cell>
        </row>
        <row r="1455">
          <cell r="F1455" t="str">
            <v>XPH</v>
          </cell>
          <cell r="G1455" t="str">
            <v>SBH</v>
          </cell>
          <cell r="H1455">
            <v>0</v>
          </cell>
        </row>
        <row r="1456">
          <cell r="F1456" t="str">
            <v>XPH</v>
          </cell>
          <cell r="G1456" t="str">
            <v>SBH</v>
          </cell>
          <cell r="H1456">
            <v>0</v>
          </cell>
        </row>
        <row r="1457">
          <cell r="F1457" t="str">
            <v>XPH</v>
          </cell>
          <cell r="G1457" t="str">
            <v>PH</v>
          </cell>
          <cell r="H1457">
            <v>0</v>
          </cell>
        </row>
        <row r="1458">
          <cell r="F1458" t="str">
            <v>XPH</v>
          </cell>
          <cell r="G1458" t="str">
            <v>PH</v>
          </cell>
          <cell r="H1458">
            <v>0</v>
          </cell>
        </row>
        <row r="1459">
          <cell r="F1459" t="str">
            <v>XPH</v>
          </cell>
          <cell r="G1459" t="str">
            <v>PH</v>
          </cell>
          <cell r="H1459">
            <v>1</v>
          </cell>
        </row>
        <row r="1460">
          <cell r="F1460" t="str">
            <v>XPH</v>
          </cell>
          <cell r="G1460" t="str">
            <v>PH</v>
          </cell>
          <cell r="H1460">
            <v>0</v>
          </cell>
        </row>
        <row r="1461">
          <cell r="F1461" t="str">
            <v>XPH</v>
          </cell>
          <cell r="G1461" t="str">
            <v>PH</v>
          </cell>
          <cell r="H1461">
            <v>0</v>
          </cell>
        </row>
        <row r="1462">
          <cell r="F1462" t="str">
            <v>XPH</v>
          </cell>
          <cell r="G1462" t="str">
            <v>PH</v>
          </cell>
          <cell r="H1462">
            <v>0</v>
          </cell>
        </row>
        <row r="1463">
          <cell r="F1463" t="str">
            <v>XPH</v>
          </cell>
          <cell r="G1463" t="str">
            <v>PH</v>
          </cell>
          <cell r="H1463">
            <v>0</v>
          </cell>
        </row>
        <row r="1464">
          <cell r="F1464" t="str">
            <v>XPH</v>
          </cell>
          <cell r="G1464" t="str">
            <v>PH</v>
          </cell>
          <cell r="H1464">
            <v>0</v>
          </cell>
        </row>
        <row r="1465">
          <cell r="F1465" t="str">
            <v>XPH</v>
          </cell>
          <cell r="G1465" t="str">
            <v>PH</v>
          </cell>
          <cell r="H1465">
            <v>0</v>
          </cell>
        </row>
        <row r="1466">
          <cell r="F1466" t="str">
            <v>XPH</v>
          </cell>
          <cell r="G1466" t="str">
            <v>PH</v>
          </cell>
          <cell r="H1466">
            <v>0</v>
          </cell>
        </row>
        <row r="1467">
          <cell r="F1467" t="str">
            <v>XPH</v>
          </cell>
          <cell r="G1467" t="str">
            <v>PH</v>
          </cell>
          <cell r="H1467">
            <v>0</v>
          </cell>
        </row>
        <row r="1468">
          <cell r="F1468" t="str">
            <v>XPH</v>
          </cell>
          <cell r="G1468" t="str">
            <v>PH</v>
          </cell>
          <cell r="H1468">
            <v>0</v>
          </cell>
        </row>
        <row r="1469">
          <cell r="F1469" t="str">
            <v>XPH</v>
          </cell>
          <cell r="G1469" t="str">
            <v>PH</v>
          </cell>
          <cell r="H1469">
            <v>0</v>
          </cell>
        </row>
        <row r="1470">
          <cell r="F1470" t="str">
            <v>XPH</v>
          </cell>
          <cell r="G1470" t="str">
            <v>PH</v>
          </cell>
          <cell r="H1470">
            <v>0</v>
          </cell>
        </row>
        <row r="1471">
          <cell r="F1471" t="str">
            <v>XPH</v>
          </cell>
          <cell r="G1471" t="str">
            <v>PH</v>
          </cell>
          <cell r="H1471">
            <v>0</v>
          </cell>
        </row>
        <row r="1472">
          <cell r="F1472" t="str">
            <v>XPH</v>
          </cell>
          <cell r="G1472" t="str">
            <v>PH</v>
          </cell>
          <cell r="H1472">
            <v>0</v>
          </cell>
        </row>
        <row r="1473">
          <cell r="F1473" t="str">
            <v>XPH</v>
          </cell>
          <cell r="G1473" t="str">
            <v>PH</v>
          </cell>
          <cell r="H1473">
            <v>0</v>
          </cell>
        </row>
        <row r="1474">
          <cell r="F1474" t="str">
            <v>XPH</v>
          </cell>
          <cell r="G1474" t="str">
            <v>PH</v>
          </cell>
          <cell r="H1474">
            <v>0</v>
          </cell>
        </row>
        <row r="1475">
          <cell r="F1475" t="str">
            <v>XPH</v>
          </cell>
          <cell r="G1475" t="str">
            <v>PH</v>
          </cell>
          <cell r="H1475">
            <v>0</v>
          </cell>
        </row>
        <row r="1476">
          <cell r="F1476" t="str">
            <v>XPH</v>
          </cell>
          <cell r="G1476" t="str">
            <v>PH</v>
          </cell>
          <cell r="H1476">
            <v>0</v>
          </cell>
        </row>
        <row r="1477">
          <cell r="F1477" t="str">
            <v>XPH</v>
          </cell>
          <cell r="G1477" t="str">
            <v>PH</v>
          </cell>
          <cell r="H1477">
            <v>0</v>
          </cell>
        </row>
        <row r="1478">
          <cell r="F1478" t="str">
            <v>XPH</v>
          </cell>
          <cell r="G1478" t="str">
            <v>PH</v>
          </cell>
          <cell r="H1478">
            <v>0</v>
          </cell>
        </row>
        <row r="1479">
          <cell r="F1479" t="str">
            <v>XPH</v>
          </cell>
          <cell r="G1479" t="str">
            <v>PH</v>
          </cell>
          <cell r="H1479">
            <v>0</v>
          </cell>
        </row>
        <row r="1480">
          <cell r="F1480" t="str">
            <v>XPH</v>
          </cell>
          <cell r="G1480" t="str">
            <v>SBH</v>
          </cell>
          <cell r="H1480">
            <v>0</v>
          </cell>
        </row>
        <row r="1481">
          <cell r="F1481" t="str">
            <v>XPH</v>
          </cell>
          <cell r="G1481" t="str">
            <v>SBH</v>
          </cell>
          <cell r="H1481">
            <v>0</v>
          </cell>
        </row>
        <row r="1482">
          <cell r="F1482" t="str">
            <v>XPH</v>
          </cell>
          <cell r="G1482" t="str">
            <v>SBH</v>
          </cell>
          <cell r="H1482">
            <v>0</v>
          </cell>
        </row>
        <row r="1483">
          <cell r="F1483" t="str">
            <v>XPH</v>
          </cell>
          <cell r="G1483" t="str">
            <v>PH</v>
          </cell>
          <cell r="H1483">
            <v>0</v>
          </cell>
        </row>
        <row r="1484">
          <cell r="F1484" t="str">
            <v>XPH</v>
          </cell>
          <cell r="G1484" t="str">
            <v>PH</v>
          </cell>
          <cell r="H1484">
            <v>0</v>
          </cell>
        </row>
        <row r="1485">
          <cell r="F1485" t="str">
            <v>XPH</v>
          </cell>
          <cell r="G1485" t="str">
            <v>PH</v>
          </cell>
          <cell r="H1485">
            <v>1</v>
          </cell>
        </row>
        <row r="1486">
          <cell r="F1486" t="str">
            <v>XPH</v>
          </cell>
          <cell r="G1486" t="str">
            <v>PH</v>
          </cell>
          <cell r="H1486">
            <v>0</v>
          </cell>
        </row>
        <row r="1487">
          <cell r="F1487" t="str">
            <v>XPH</v>
          </cell>
          <cell r="G1487" t="str">
            <v>PH</v>
          </cell>
          <cell r="H1487">
            <v>0</v>
          </cell>
        </row>
        <row r="1488">
          <cell r="F1488" t="str">
            <v>XPH</v>
          </cell>
          <cell r="G1488" t="str">
            <v>PH</v>
          </cell>
          <cell r="H1488">
            <v>0</v>
          </cell>
        </row>
        <row r="1489">
          <cell r="F1489" t="str">
            <v>XPH</v>
          </cell>
          <cell r="G1489" t="str">
            <v>PH</v>
          </cell>
          <cell r="H1489">
            <v>0</v>
          </cell>
        </row>
        <row r="1490">
          <cell r="F1490" t="str">
            <v>XPH</v>
          </cell>
          <cell r="G1490" t="str">
            <v>PH</v>
          </cell>
          <cell r="H1490">
            <v>0</v>
          </cell>
        </row>
        <row r="1491">
          <cell r="F1491" t="str">
            <v>XPH</v>
          </cell>
          <cell r="G1491" t="str">
            <v>PH</v>
          </cell>
          <cell r="H1491">
            <v>0</v>
          </cell>
        </row>
        <row r="1492">
          <cell r="F1492" t="str">
            <v>XPH</v>
          </cell>
          <cell r="G1492" t="str">
            <v>PH</v>
          </cell>
          <cell r="H1492">
            <v>0</v>
          </cell>
        </row>
        <row r="1493">
          <cell r="F1493" t="str">
            <v>XPH</v>
          </cell>
          <cell r="G1493" t="str">
            <v>PH</v>
          </cell>
          <cell r="H1493">
            <v>0</v>
          </cell>
        </row>
        <row r="1494">
          <cell r="F1494" t="str">
            <v>XPH</v>
          </cell>
          <cell r="G1494" t="str">
            <v>PH</v>
          </cell>
          <cell r="H1494">
            <v>0</v>
          </cell>
        </row>
        <row r="1495">
          <cell r="F1495" t="str">
            <v>XPH</v>
          </cell>
          <cell r="G1495" t="str">
            <v>PH</v>
          </cell>
          <cell r="H1495">
            <v>0</v>
          </cell>
        </row>
        <row r="1496">
          <cell r="F1496" t="str">
            <v>XPH</v>
          </cell>
          <cell r="G1496" t="str">
            <v>PH</v>
          </cell>
          <cell r="H1496">
            <v>0</v>
          </cell>
        </row>
        <row r="1497">
          <cell r="F1497" t="str">
            <v>XPH</v>
          </cell>
          <cell r="G1497" t="str">
            <v>PH</v>
          </cell>
          <cell r="H1497">
            <v>0</v>
          </cell>
        </row>
        <row r="1498">
          <cell r="F1498" t="str">
            <v>XPH</v>
          </cell>
          <cell r="G1498" t="str">
            <v>PH</v>
          </cell>
          <cell r="H1498">
            <v>0</v>
          </cell>
        </row>
        <row r="1499">
          <cell r="F1499" t="str">
            <v>XPH</v>
          </cell>
          <cell r="G1499" t="str">
            <v>PH</v>
          </cell>
          <cell r="H1499">
            <v>0</v>
          </cell>
        </row>
        <row r="1500">
          <cell r="F1500" t="str">
            <v>XPH</v>
          </cell>
          <cell r="G1500" t="str">
            <v>PH</v>
          </cell>
          <cell r="H1500">
            <v>0</v>
          </cell>
        </row>
        <row r="1501">
          <cell r="F1501" t="str">
            <v>XPH</v>
          </cell>
          <cell r="G1501" t="str">
            <v>PH</v>
          </cell>
          <cell r="H1501">
            <v>0</v>
          </cell>
        </row>
        <row r="1502">
          <cell r="F1502" t="str">
            <v>XPH</v>
          </cell>
          <cell r="G1502" t="str">
            <v>PH</v>
          </cell>
          <cell r="H1502">
            <v>0</v>
          </cell>
        </row>
        <row r="1503">
          <cell r="F1503" t="str">
            <v>XPH</v>
          </cell>
          <cell r="G1503" t="str">
            <v>PH</v>
          </cell>
          <cell r="H1503">
            <v>0</v>
          </cell>
        </row>
        <row r="1504">
          <cell r="F1504" t="str">
            <v>XPH</v>
          </cell>
          <cell r="G1504" t="str">
            <v>PH</v>
          </cell>
          <cell r="H1504">
            <v>0</v>
          </cell>
        </row>
        <row r="1505">
          <cell r="F1505" t="str">
            <v>XPH</v>
          </cell>
          <cell r="G1505" t="str">
            <v>PH</v>
          </cell>
          <cell r="H1505">
            <v>0</v>
          </cell>
        </row>
        <row r="1506">
          <cell r="F1506" t="str">
            <v>XPH</v>
          </cell>
          <cell r="G1506" t="str">
            <v>SBH</v>
          </cell>
          <cell r="H1506">
            <v>0</v>
          </cell>
        </row>
        <row r="1507">
          <cell r="F1507" t="str">
            <v>XPH</v>
          </cell>
          <cell r="G1507" t="str">
            <v>SBH</v>
          </cell>
          <cell r="H1507">
            <v>0</v>
          </cell>
        </row>
        <row r="1508">
          <cell r="F1508" t="str">
            <v>XPH</v>
          </cell>
          <cell r="G1508" t="str">
            <v>SBH</v>
          </cell>
          <cell r="H1508">
            <v>0</v>
          </cell>
        </row>
        <row r="1509">
          <cell r="F1509" t="str">
            <v>XPH</v>
          </cell>
          <cell r="G1509" t="str">
            <v>PH</v>
          </cell>
          <cell r="H1509">
            <v>0</v>
          </cell>
        </row>
        <row r="1510">
          <cell r="F1510" t="str">
            <v>XPH</v>
          </cell>
          <cell r="G1510" t="str">
            <v>PH</v>
          </cell>
          <cell r="H1510">
            <v>0</v>
          </cell>
        </row>
        <row r="1511">
          <cell r="F1511" t="str">
            <v>XPH</v>
          </cell>
          <cell r="G1511" t="str">
            <v>PH</v>
          </cell>
          <cell r="H1511">
            <v>1</v>
          </cell>
        </row>
        <row r="1512">
          <cell r="F1512" t="str">
            <v>XPH</v>
          </cell>
          <cell r="G1512" t="str">
            <v>PH</v>
          </cell>
          <cell r="H1512">
            <v>0</v>
          </cell>
        </row>
        <row r="1513">
          <cell r="F1513" t="str">
            <v>XPH</v>
          </cell>
          <cell r="G1513" t="str">
            <v>PH</v>
          </cell>
          <cell r="H1513">
            <v>0</v>
          </cell>
        </row>
        <row r="1514">
          <cell r="F1514" t="str">
            <v>XPH</v>
          </cell>
          <cell r="G1514" t="str">
            <v>PH</v>
          </cell>
          <cell r="H1514">
            <v>0</v>
          </cell>
        </row>
        <row r="1515">
          <cell r="F1515" t="str">
            <v>XPH</v>
          </cell>
          <cell r="G1515" t="str">
            <v>PH</v>
          </cell>
          <cell r="H1515">
            <v>0</v>
          </cell>
        </row>
        <row r="1516">
          <cell r="F1516" t="str">
            <v>XPH</v>
          </cell>
          <cell r="G1516" t="str">
            <v>PH</v>
          </cell>
          <cell r="H1516">
            <v>0</v>
          </cell>
        </row>
        <row r="1517">
          <cell r="F1517" t="str">
            <v>XPH</v>
          </cell>
          <cell r="G1517" t="str">
            <v>PH</v>
          </cell>
          <cell r="H1517">
            <v>0</v>
          </cell>
        </row>
        <row r="1518">
          <cell r="F1518" t="str">
            <v>XPH</v>
          </cell>
          <cell r="G1518" t="str">
            <v>PH</v>
          </cell>
          <cell r="H1518">
            <v>0</v>
          </cell>
        </row>
        <row r="1519">
          <cell r="F1519" t="str">
            <v>XPH</v>
          </cell>
          <cell r="G1519" t="str">
            <v>PH</v>
          </cell>
          <cell r="H1519">
            <v>0</v>
          </cell>
        </row>
        <row r="1520">
          <cell r="F1520" t="str">
            <v>XPH</v>
          </cell>
          <cell r="G1520" t="str">
            <v>PH</v>
          </cell>
          <cell r="H1520">
            <v>0</v>
          </cell>
        </row>
        <row r="1521">
          <cell r="F1521" t="str">
            <v>XPH</v>
          </cell>
          <cell r="G1521" t="str">
            <v>PH</v>
          </cell>
          <cell r="H1521">
            <v>0</v>
          </cell>
        </row>
        <row r="1522">
          <cell r="F1522" t="str">
            <v>XPH</v>
          </cell>
          <cell r="G1522" t="str">
            <v>PH</v>
          </cell>
          <cell r="H1522">
            <v>0</v>
          </cell>
        </row>
        <row r="1523">
          <cell r="F1523" t="str">
            <v>XPH</v>
          </cell>
          <cell r="G1523" t="str">
            <v>PH</v>
          </cell>
          <cell r="H1523">
            <v>0</v>
          </cell>
        </row>
        <row r="1524">
          <cell r="F1524" t="str">
            <v>XPH</v>
          </cell>
          <cell r="G1524" t="str">
            <v>PH</v>
          </cell>
          <cell r="H1524">
            <v>0</v>
          </cell>
        </row>
        <row r="1525">
          <cell r="F1525" t="str">
            <v>XPH</v>
          </cell>
          <cell r="G1525" t="str">
            <v>PH</v>
          </cell>
          <cell r="H1525">
            <v>0</v>
          </cell>
        </row>
        <row r="1526">
          <cell r="F1526" t="str">
            <v>XPH</v>
          </cell>
          <cell r="G1526" t="str">
            <v>PH</v>
          </cell>
          <cell r="H1526">
            <v>0</v>
          </cell>
        </row>
        <row r="1527">
          <cell r="F1527" t="str">
            <v>XPH</v>
          </cell>
          <cell r="G1527" t="str">
            <v>PH</v>
          </cell>
          <cell r="H1527">
            <v>0</v>
          </cell>
        </row>
        <row r="1528">
          <cell r="F1528" t="str">
            <v>XPH</v>
          </cell>
          <cell r="G1528" t="str">
            <v>PH</v>
          </cell>
          <cell r="H1528">
            <v>0</v>
          </cell>
        </row>
        <row r="1529">
          <cell r="F1529" t="str">
            <v>XPH</v>
          </cell>
          <cell r="G1529" t="str">
            <v>PH</v>
          </cell>
          <cell r="H1529">
            <v>0</v>
          </cell>
        </row>
        <row r="1530">
          <cell r="F1530" t="str">
            <v>XPH</v>
          </cell>
          <cell r="G1530" t="str">
            <v>PH</v>
          </cell>
          <cell r="H1530">
            <v>0</v>
          </cell>
        </row>
        <row r="1531">
          <cell r="F1531" t="str">
            <v>XPH</v>
          </cell>
          <cell r="G1531" t="str">
            <v>PH</v>
          </cell>
          <cell r="H1531">
            <v>0</v>
          </cell>
        </row>
        <row r="1532">
          <cell r="F1532" t="str">
            <v>XPH</v>
          </cell>
          <cell r="G1532" t="str">
            <v>SBH</v>
          </cell>
          <cell r="H1532">
            <v>0</v>
          </cell>
        </row>
        <row r="1533">
          <cell r="F1533" t="str">
            <v>XPH</v>
          </cell>
          <cell r="G1533" t="str">
            <v>SBH</v>
          </cell>
          <cell r="H1533">
            <v>0</v>
          </cell>
        </row>
        <row r="1534">
          <cell r="F1534" t="str">
            <v>XPH</v>
          </cell>
          <cell r="G1534" t="str">
            <v>SBH</v>
          </cell>
          <cell r="H1534">
            <v>0</v>
          </cell>
        </row>
        <row r="1535">
          <cell r="F1535" t="str">
            <v>XPH</v>
          </cell>
          <cell r="G1535" t="str">
            <v>PH</v>
          </cell>
          <cell r="H1535">
            <v>0</v>
          </cell>
        </row>
        <row r="1536">
          <cell r="F1536" t="str">
            <v>XPH</v>
          </cell>
          <cell r="G1536" t="str">
            <v>PH</v>
          </cell>
          <cell r="H1536">
            <v>0</v>
          </cell>
        </row>
        <row r="1537">
          <cell r="F1537" t="str">
            <v>XSBH</v>
          </cell>
          <cell r="G1537" t="str">
            <v>PH</v>
          </cell>
          <cell r="H1537">
            <v>0</v>
          </cell>
        </row>
        <row r="1538">
          <cell r="F1538" t="str">
            <v>XSBH</v>
          </cell>
          <cell r="G1538" t="str">
            <v>PH</v>
          </cell>
          <cell r="H1538">
            <v>0</v>
          </cell>
        </row>
        <row r="1539">
          <cell r="F1539" t="str">
            <v>XSBH</v>
          </cell>
          <cell r="G1539" t="str">
            <v>PH</v>
          </cell>
          <cell r="H1539">
            <v>0</v>
          </cell>
        </row>
        <row r="1540">
          <cell r="F1540" t="str">
            <v>XSBH</v>
          </cell>
          <cell r="G1540" t="str">
            <v>PH</v>
          </cell>
          <cell r="H1540">
            <v>0</v>
          </cell>
        </row>
        <row r="1541">
          <cell r="F1541" t="str">
            <v>XSBH</v>
          </cell>
          <cell r="G1541" t="str">
            <v>PH</v>
          </cell>
          <cell r="H1541">
            <v>0</v>
          </cell>
        </row>
        <row r="1542">
          <cell r="F1542" t="str">
            <v>XSBH</v>
          </cell>
          <cell r="G1542" t="str">
            <v>PH</v>
          </cell>
          <cell r="H1542">
            <v>0</v>
          </cell>
        </row>
        <row r="1543">
          <cell r="F1543" t="str">
            <v>XSBH</v>
          </cell>
          <cell r="G1543" t="str">
            <v>PH</v>
          </cell>
          <cell r="H1543">
            <v>0</v>
          </cell>
        </row>
        <row r="1544">
          <cell r="F1544" t="str">
            <v>XSBH</v>
          </cell>
          <cell r="G1544" t="str">
            <v>PH</v>
          </cell>
          <cell r="H1544">
            <v>0</v>
          </cell>
        </row>
        <row r="1545">
          <cell r="F1545" t="str">
            <v>XSBH</v>
          </cell>
          <cell r="G1545" t="str">
            <v>PH</v>
          </cell>
          <cell r="H1545">
            <v>0</v>
          </cell>
        </row>
        <row r="1546">
          <cell r="F1546" t="str">
            <v>XSBH</v>
          </cell>
          <cell r="G1546" t="str">
            <v>PH</v>
          </cell>
          <cell r="H1546">
            <v>0</v>
          </cell>
        </row>
        <row r="1547">
          <cell r="F1547" t="str">
            <v>XSBH</v>
          </cell>
          <cell r="G1547" t="str">
            <v>PH</v>
          </cell>
          <cell r="H1547">
            <v>0</v>
          </cell>
        </row>
        <row r="1548">
          <cell r="F1548" t="str">
            <v>XSBH</v>
          </cell>
          <cell r="G1548" t="str">
            <v>PH</v>
          </cell>
          <cell r="H1548">
            <v>0</v>
          </cell>
        </row>
        <row r="1549">
          <cell r="F1549" t="str">
            <v>XSBH</v>
          </cell>
          <cell r="G1549" t="str">
            <v>PH</v>
          </cell>
          <cell r="H1549">
            <v>0</v>
          </cell>
        </row>
        <row r="1550">
          <cell r="F1550" t="str">
            <v>XSBH</v>
          </cell>
          <cell r="G1550" t="str">
            <v>PH</v>
          </cell>
          <cell r="H1550">
            <v>0</v>
          </cell>
        </row>
        <row r="1551">
          <cell r="F1551" t="str">
            <v>XSBH</v>
          </cell>
          <cell r="G1551" t="str">
            <v>PH</v>
          </cell>
          <cell r="H1551">
            <v>0</v>
          </cell>
        </row>
        <row r="1552">
          <cell r="F1552" t="str">
            <v>XSBH</v>
          </cell>
          <cell r="G1552" t="str">
            <v>PH</v>
          </cell>
          <cell r="H1552">
            <v>0</v>
          </cell>
        </row>
        <row r="1553">
          <cell r="F1553" t="str">
            <v>XSBH</v>
          </cell>
          <cell r="G1553" t="str">
            <v>PH</v>
          </cell>
          <cell r="H1553">
            <v>0</v>
          </cell>
        </row>
        <row r="1554">
          <cell r="F1554" t="str">
            <v>XSBH</v>
          </cell>
          <cell r="G1554" t="str">
            <v>PH</v>
          </cell>
          <cell r="H1554">
            <v>0</v>
          </cell>
        </row>
        <row r="1555">
          <cell r="F1555" t="str">
            <v>XSBH</v>
          </cell>
          <cell r="G1555" t="str">
            <v>PH</v>
          </cell>
          <cell r="H1555">
            <v>0</v>
          </cell>
        </row>
        <row r="1556">
          <cell r="F1556" t="str">
            <v>XSBH</v>
          </cell>
          <cell r="G1556" t="str">
            <v>PH</v>
          </cell>
          <cell r="H1556">
            <v>0</v>
          </cell>
        </row>
        <row r="1557">
          <cell r="F1557" t="str">
            <v>XSBH</v>
          </cell>
          <cell r="G1557" t="str">
            <v>PH</v>
          </cell>
          <cell r="H1557">
            <v>0</v>
          </cell>
        </row>
        <row r="1558">
          <cell r="F1558" t="str">
            <v>XSBH</v>
          </cell>
          <cell r="G1558" t="str">
            <v>SBH</v>
          </cell>
          <cell r="H1558">
            <v>1</v>
          </cell>
        </row>
        <row r="1559">
          <cell r="F1559" t="str">
            <v>XSBH</v>
          </cell>
          <cell r="G1559" t="str">
            <v>SBH</v>
          </cell>
          <cell r="H1559">
            <v>0</v>
          </cell>
        </row>
        <row r="1560">
          <cell r="F1560" t="str">
            <v>XSBH</v>
          </cell>
          <cell r="G1560" t="str">
            <v>SBH</v>
          </cell>
          <cell r="H1560">
            <v>0</v>
          </cell>
        </row>
        <row r="1561">
          <cell r="F1561" t="str">
            <v>XSBH</v>
          </cell>
          <cell r="G1561" t="str">
            <v>PH</v>
          </cell>
          <cell r="H1561">
            <v>0</v>
          </cell>
        </row>
        <row r="1562">
          <cell r="F1562" t="str">
            <v>XSBH</v>
          </cell>
          <cell r="G1562" t="str">
            <v>PH</v>
          </cell>
          <cell r="H1562">
            <v>0</v>
          </cell>
        </row>
        <row r="1563">
          <cell r="F1563" t="str">
            <v>XSBH</v>
          </cell>
          <cell r="G1563" t="str">
            <v>PH</v>
          </cell>
          <cell r="H1563">
            <v>0</v>
          </cell>
        </row>
        <row r="1564">
          <cell r="F1564" t="str">
            <v>XSBH</v>
          </cell>
          <cell r="G1564" t="str">
            <v>PH</v>
          </cell>
          <cell r="H1564">
            <v>0</v>
          </cell>
        </row>
        <row r="1565">
          <cell r="F1565" t="str">
            <v>XSBH</v>
          </cell>
          <cell r="G1565" t="str">
            <v>PH</v>
          </cell>
          <cell r="H1565">
            <v>0</v>
          </cell>
        </row>
        <row r="1566">
          <cell r="F1566" t="str">
            <v>XSBH</v>
          </cell>
          <cell r="G1566" t="str">
            <v>PH</v>
          </cell>
          <cell r="H1566">
            <v>0</v>
          </cell>
        </row>
        <row r="1567">
          <cell r="F1567" t="str">
            <v>XSBH</v>
          </cell>
          <cell r="G1567" t="str">
            <v>PH</v>
          </cell>
          <cell r="H1567">
            <v>0</v>
          </cell>
        </row>
        <row r="1568">
          <cell r="F1568" t="str">
            <v>XSBH</v>
          </cell>
          <cell r="G1568" t="str">
            <v>PH</v>
          </cell>
          <cell r="H1568">
            <v>0</v>
          </cell>
        </row>
        <row r="1569">
          <cell r="F1569" t="str">
            <v>XSBH</v>
          </cell>
          <cell r="G1569" t="str">
            <v>PH</v>
          </cell>
          <cell r="H1569">
            <v>0</v>
          </cell>
        </row>
        <row r="1570">
          <cell r="F1570" t="str">
            <v>XSBH</v>
          </cell>
          <cell r="G1570" t="str">
            <v>PH</v>
          </cell>
          <cell r="H1570">
            <v>0</v>
          </cell>
        </row>
        <row r="1571">
          <cell r="F1571" t="str">
            <v>XSBH</v>
          </cell>
          <cell r="G1571" t="str">
            <v>PH</v>
          </cell>
          <cell r="H1571">
            <v>0</v>
          </cell>
        </row>
        <row r="1572">
          <cell r="F1572" t="str">
            <v>XSBH</v>
          </cell>
          <cell r="G1572" t="str">
            <v>PH</v>
          </cell>
          <cell r="H1572">
            <v>0</v>
          </cell>
        </row>
        <row r="1573">
          <cell r="F1573" t="str">
            <v>XSBH</v>
          </cell>
          <cell r="G1573" t="str">
            <v>PH</v>
          </cell>
          <cell r="H1573">
            <v>0</v>
          </cell>
        </row>
        <row r="1574">
          <cell r="F1574" t="str">
            <v>XSBH</v>
          </cell>
          <cell r="G1574" t="str">
            <v>PH</v>
          </cell>
          <cell r="H1574">
            <v>0</v>
          </cell>
        </row>
        <row r="1575">
          <cell r="F1575" t="str">
            <v>XSBH</v>
          </cell>
          <cell r="G1575" t="str">
            <v>PH</v>
          </cell>
          <cell r="H1575">
            <v>0</v>
          </cell>
        </row>
        <row r="1576">
          <cell r="F1576" t="str">
            <v>XSBH</v>
          </cell>
          <cell r="G1576" t="str">
            <v>PH</v>
          </cell>
          <cell r="H1576">
            <v>0</v>
          </cell>
        </row>
        <row r="1577">
          <cell r="F1577" t="str">
            <v>XSBH</v>
          </cell>
          <cell r="G1577" t="str">
            <v>PH</v>
          </cell>
          <cell r="H1577">
            <v>0</v>
          </cell>
        </row>
        <row r="1578">
          <cell r="F1578" t="str">
            <v>XSBH</v>
          </cell>
          <cell r="G1578" t="str">
            <v>PH</v>
          </cell>
          <cell r="H1578">
            <v>0</v>
          </cell>
        </row>
        <row r="1579">
          <cell r="F1579" t="str">
            <v>XSBH</v>
          </cell>
          <cell r="G1579" t="str">
            <v>PH</v>
          </cell>
          <cell r="H1579">
            <v>0</v>
          </cell>
        </row>
        <row r="1580">
          <cell r="F1580" t="str">
            <v>XSBH</v>
          </cell>
          <cell r="G1580" t="str">
            <v>PH</v>
          </cell>
          <cell r="H1580">
            <v>0</v>
          </cell>
        </row>
        <row r="1581">
          <cell r="F1581" t="str">
            <v>XSBH</v>
          </cell>
          <cell r="G1581" t="str">
            <v>PH</v>
          </cell>
          <cell r="H1581">
            <v>0</v>
          </cell>
        </row>
        <row r="1582">
          <cell r="F1582" t="str">
            <v>XSBH</v>
          </cell>
          <cell r="G1582" t="str">
            <v>PH</v>
          </cell>
          <cell r="H1582">
            <v>0</v>
          </cell>
        </row>
        <row r="1583">
          <cell r="F1583" t="str">
            <v>XSBH</v>
          </cell>
          <cell r="G1583" t="str">
            <v>PH</v>
          </cell>
          <cell r="H1583">
            <v>0</v>
          </cell>
        </row>
        <row r="1584">
          <cell r="F1584" t="str">
            <v>XSBH</v>
          </cell>
          <cell r="G1584" t="str">
            <v>SBH</v>
          </cell>
          <cell r="H1584">
            <v>1</v>
          </cell>
        </row>
        <row r="1585">
          <cell r="F1585" t="str">
            <v>XSBH</v>
          </cell>
          <cell r="G1585" t="str">
            <v>SBH</v>
          </cell>
          <cell r="H1585">
            <v>0</v>
          </cell>
        </row>
        <row r="1586">
          <cell r="F1586" t="str">
            <v>XSBH</v>
          </cell>
          <cell r="G1586" t="str">
            <v>SBH</v>
          </cell>
          <cell r="H1586">
            <v>0</v>
          </cell>
        </row>
        <row r="1587">
          <cell r="F1587" t="str">
            <v>XSBH</v>
          </cell>
          <cell r="G1587" t="str">
            <v>PH</v>
          </cell>
          <cell r="H1587">
            <v>0</v>
          </cell>
        </row>
        <row r="1588">
          <cell r="F1588" t="str">
            <v>XSBH</v>
          </cell>
          <cell r="G1588" t="str">
            <v>PH</v>
          </cell>
          <cell r="H1588">
            <v>0</v>
          </cell>
        </row>
        <row r="1589">
          <cell r="F1589" t="str">
            <v>XSBH</v>
          </cell>
          <cell r="G1589" t="str">
            <v>PH</v>
          </cell>
          <cell r="H1589">
            <v>0</v>
          </cell>
        </row>
        <row r="1590">
          <cell r="F1590" t="str">
            <v>XSBH</v>
          </cell>
          <cell r="G1590" t="str">
            <v>PH</v>
          </cell>
          <cell r="H1590">
            <v>0</v>
          </cell>
        </row>
        <row r="1591">
          <cell r="F1591" t="str">
            <v>XSBH</v>
          </cell>
          <cell r="G1591" t="str">
            <v>PH</v>
          </cell>
          <cell r="H1591">
            <v>0</v>
          </cell>
        </row>
        <row r="1592">
          <cell r="F1592" t="str">
            <v>XSBH</v>
          </cell>
          <cell r="G1592" t="str">
            <v>PH</v>
          </cell>
          <cell r="H1592">
            <v>0</v>
          </cell>
        </row>
        <row r="1593">
          <cell r="F1593" t="str">
            <v>XSBH</v>
          </cell>
          <cell r="G1593" t="str">
            <v>PH</v>
          </cell>
          <cell r="H1593">
            <v>0</v>
          </cell>
        </row>
        <row r="1594">
          <cell r="F1594" t="str">
            <v>XSBH</v>
          </cell>
          <cell r="G1594" t="str">
            <v>PH</v>
          </cell>
          <cell r="H1594">
            <v>0</v>
          </cell>
        </row>
        <row r="1595">
          <cell r="F1595" t="str">
            <v>XSBH</v>
          </cell>
          <cell r="G1595" t="str">
            <v>PH</v>
          </cell>
          <cell r="H1595">
            <v>0</v>
          </cell>
        </row>
        <row r="1596">
          <cell r="F1596" t="str">
            <v>XSBH</v>
          </cell>
          <cell r="G1596" t="str">
            <v>PH</v>
          </cell>
          <cell r="H1596">
            <v>0</v>
          </cell>
        </row>
        <row r="1597">
          <cell r="F1597" t="str">
            <v>XSBH</v>
          </cell>
          <cell r="G1597" t="str">
            <v>PH</v>
          </cell>
          <cell r="H1597">
            <v>0</v>
          </cell>
        </row>
        <row r="1598">
          <cell r="F1598" t="str">
            <v>XSBH</v>
          </cell>
          <cell r="G1598" t="str">
            <v>PH</v>
          </cell>
          <cell r="H1598">
            <v>0</v>
          </cell>
        </row>
        <row r="1599">
          <cell r="F1599" t="str">
            <v>XSBH</v>
          </cell>
          <cell r="G1599" t="str">
            <v>PH</v>
          </cell>
          <cell r="H1599">
            <v>0</v>
          </cell>
        </row>
        <row r="1600">
          <cell r="F1600" t="str">
            <v>XSBH</v>
          </cell>
          <cell r="G1600" t="str">
            <v>PH</v>
          </cell>
          <cell r="H1600">
            <v>0</v>
          </cell>
        </row>
        <row r="1601">
          <cell r="F1601" t="str">
            <v>XSBH</v>
          </cell>
          <cell r="G1601" t="str">
            <v>PH</v>
          </cell>
          <cell r="H1601">
            <v>0</v>
          </cell>
        </row>
        <row r="1602">
          <cell r="F1602" t="str">
            <v>XSBH</v>
          </cell>
          <cell r="G1602" t="str">
            <v>PH</v>
          </cell>
          <cell r="H1602">
            <v>0</v>
          </cell>
        </row>
        <row r="1603">
          <cell r="F1603" t="str">
            <v>XSBH</v>
          </cell>
          <cell r="G1603" t="str">
            <v>PH</v>
          </cell>
          <cell r="H1603">
            <v>0</v>
          </cell>
        </row>
        <row r="1604">
          <cell r="F1604" t="str">
            <v>XSBH</v>
          </cell>
          <cell r="G1604" t="str">
            <v>PH</v>
          </cell>
          <cell r="H1604">
            <v>0</v>
          </cell>
        </row>
        <row r="1605">
          <cell r="F1605" t="str">
            <v>XSBH</v>
          </cell>
          <cell r="G1605" t="str">
            <v>PH</v>
          </cell>
          <cell r="H1605">
            <v>0</v>
          </cell>
        </row>
        <row r="1606">
          <cell r="F1606" t="str">
            <v>XSBH</v>
          </cell>
          <cell r="G1606" t="str">
            <v>PH</v>
          </cell>
          <cell r="H1606">
            <v>0</v>
          </cell>
        </row>
        <row r="1607">
          <cell r="F1607" t="str">
            <v>XSBH</v>
          </cell>
          <cell r="G1607" t="str">
            <v>PH</v>
          </cell>
          <cell r="H1607">
            <v>0</v>
          </cell>
        </row>
        <row r="1608">
          <cell r="F1608" t="str">
            <v>XSBH</v>
          </cell>
          <cell r="G1608" t="str">
            <v>PH</v>
          </cell>
          <cell r="H1608">
            <v>0</v>
          </cell>
        </row>
        <row r="1609">
          <cell r="F1609" t="str">
            <v>XSBH</v>
          </cell>
          <cell r="G1609" t="str">
            <v>PH</v>
          </cell>
          <cell r="H1609">
            <v>0</v>
          </cell>
        </row>
        <row r="1610">
          <cell r="F1610" t="str">
            <v>XSBH</v>
          </cell>
          <cell r="G1610" t="str">
            <v>SBH</v>
          </cell>
          <cell r="H1610">
            <v>1</v>
          </cell>
        </row>
        <row r="1611">
          <cell r="F1611" t="str">
            <v>XSBH</v>
          </cell>
          <cell r="G1611" t="str">
            <v>SBH</v>
          </cell>
          <cell r="H1611">
            <v>0</v>
          </cell>
        </row>
        <row r="1612">
          <cell r="F1612" t="str">
            <v>XSBH</v>
          </cell>
          <cell r="G1612" t="str">
            <v>SBH</v>
          </cell>
          <cell r="H1612">
            <v>0</v>
          </cell>
        </row>
        <row r="1613">
          <cell r="F1613" t="str">
            <v>XSBH</v>
          </cell>
          <cell r="G1613" t="str">
            <v>PH</v>
          </cell>
          <cell r="H1613">
            <v>0</v>
          </cell>
        </row>
        <row r="1614">
          <cell r="F1614" t="str">
            <v>XSBH</v>
          </cell>
          <cell r="G1614" t="str">
            <v>PH</v>
          </cell>
          <cell r="H1614">
            <v>0</v>
          </cell>
        </row>
        <row r="1615">
          <cell r="F1615" t="str">
            <v>XPH</v>
          </cell>
          <cell r="G1615" t="str">
            <v>PH</v>
          </cell>
          <cell r="H1615">
            <v>1</v>
          </cell>
        </row>
        <row r="1616">
          <cell r="F1616" t="str">
            <v>XPH</v>
          </cell>
          <cell r="G1616" t="str">
            <v>PH</v>
          </cell>
          <cell r="H1616">
            <v>0</v>
          </cell>
        </row>
        <row r="1617">
          <cell r="F1617" t="str">
            <v>XPH</v>
          </cell>
          <cell r="G1617" t="str">
            <v>PH</v>
          </cell>
          <cell r="H1617">
            <v>0</v>
          </cell>
        </row>
        <row r="1618">
          <cell r="F1618" t="str">
            <v>XPH</v>
          </cell>
          <cell r="G1618" t="str">
            <v>PH</v>
          </cell>
          <cell r="H1618">
            <v>0</v>
          </cell>
        </row>
        <row r="1619">
          <cell r="F1619" t="str">
            <v>XPH</v>
          </cell>
          <cell r="G1619" t="str">
            <v>PH</v>
          </cell>
          <cell r="H1619">
            <v>0</v>
          </cell>
        </row>
        <row r="1620">
          <cell r="F1620" t="str">
            <v>XPH</v>
          </cell>
          <cell r="G1620" t="str">
            <v>PH</v>
          </cell>
          <cell r="H1620">
            <v>0</v>
          </cell>
        </row>
        <row r="1621">
          <cell r="F1621" t="str">
            <v>XPH</v>
          </cell>
          <cell r="G1621" t="str">
            <v>PH</v>
          </cell>
          <cell r="H1621">
            <v>0</v>
          </cell>
        </row>
        <row r="1622">
          <cell r="F1622" t="str">
            <v>XPH</v>
          </cell>
          <cell r="G1622" t="str">
            <v>PH</v>
          </cell>
          <cell r="H1622">
            <v>0</v>
          </cell>
        </row>
        <row r="1623">
          <cell r="F1623" t="str">
            <v>XPH</v>
          </cell>
          <cell r="G1623" t="str">
            <v>PH</v>
          </cell>
          <cell r="H1623">
            <v>0</v>
          </cell>
        </row>
        <row r="1624">
          <cell r="F1624" t="str">
            <v>XPH</v>
          </cell>
          <cell r="G1624" t="str">
            <v>PH</v>
          </cell>
          <cell r="H1624">
            <v>0</v>
          </cell>
        </row>
        <row r="1625">
          <cell r="F1625" t="str">
            <v>XPH</v>
          </cell>
          <cell r="G1625" t="str">
            <v>PH</v>
          </cell>
          <cell r="H1625">
            <v>0</v>
          </cell>
        </row>
        <row r="1626">
          <cell r="F1626" t="str">
            <v>XPH</v>
          </cell>
          <cell r="G1626" t="str">
            <v>PH</v>
          </cell>
          <cell r="H1626">
            <v>0</v>
          </cell>
        </row>
        <row r="1627">
          <cell r="F1627" t="str">
            <v>XPH</v>
          </cell>
          <cell r="G1627" t="str">
            <v>PH</v>
          </cell>
          <cell r="H1627">
            <v>0</v>
          </cell>
        </row>
        <row r="1628">
          <cell r="F1628" t="str">
            <v>XPH</v>
          </cell>
          <cell r="G1628" t="str">
            <v>PH</v>
          </cell>
          <cell r="H1628">
            <v>0</v>
          </cell>
        </row>
        <row r="1629">
          <cell r="F1629" t="str">
            <v>XPH</v>
          </cell>
          <cell r="G1629" t="str">
            <v>PH</v>
          </cell>
          <cell r="H1629">
            <v>0</v>
          </cell>
        </row>
        <row r="1630">
          <cell r="F1630" t="str">
            <v>XPH</v>
          </cell>
          <cell r="G1630" t="str">
            <v>PH</v>
          </cell>
          <cell r="H1630">
            <v>0</v>
          </cell>
        </row>
        <row r="1631">
          <cell r="F1631" t="str">
            <v>XPH</v>
          </cell>
          <cell r="G1631" t="str">
            <v>PH</v>
          </cell>
          <cell r="H1631">
            <v>0</v>
          </cell>
        </row>
        <row r="1632">
          <cell r="F1632" t="str">
            <v>XPH</v>
          </cell>
          <cell r="G1632" t="str">
            <v>PH</v>
          </cell>
          <cell r="H1632">
            <v>0</v>
          </cell>
        </row>
        <row r="1633">
          <cell r="F1633" t="str">
            <v>XPH</v>
          </cell>
          <cell r="G1633" t="str">
            <v>PH</v>
          </cell>
          <cell r="H1633">
            <v>0</v>
          </cell>
        </row>
        <row r="1634">
          <cell r="F1634" t="str">
            <v>XPH</v>
          </cell>
          <cell r="G1634" t="str">
            <v>PH</v>
          </cell>
          <cell r="H1634">
            <v>0</v>
          </cell>
        </row>
        <row r="1635">
          <cell r="F1635" t="str">
            <v>XPH</v>
          </cell>
          <cell r="G1635" t="str">
            <v>PH</v>
          </cell>
          <cell r="H1635">
            <v>0</v>
          </cell>
        </row>
        <row r="1636">
          <cell r="F1636" t="str">
            <v>XPH</v>
          </cell>
          <cell r="G1636" t="str">
            <v>SBH</v>
          </cell>
          <cell r="H1636">
            <v>0</v>
          </cell>
        </row>
        <row r="1637">
          <cell r="F1637" t="str">
            <v>XPH</v>
          </cell>
          <cell r="G1637" t="str">
            <v>SBH</v>
          </cell>
          <cell r="H1637">
            <v>0</v>
          </cell>
        </row>
        <row r="1638">
          <cell r="F1638" t="str">
            <v>XPH</v>
          </cell>
          <cell r="G1638" t="str">
            <v>SBH</v>
          </cell>
          <cell r="H1638">
            <v>0</v>
          </cell>
        </row>
        <row r="1639">
          <cell r="F1639" t="str">
            <v>XPH</v>
          </cell>
          <cell r="G1639" t="str">
            <v>PH</v>
          </cell>
          <cell r="H1639">
            <v>0</v>
          </cell>
        </row>
        <row r="1640">
          <cell r="F1640" t="str">
            <v>XPH</v>
          </cell>
          <cell r="G1640" t="str">
            <v>PH</v>
          </cell>
          <cell r="H1640">
            <v>0</v>
          </cell>
        </row>
        <row r="1641">
          <cell r="F1641" t="str">
            <v>XPH</v>
          </cell>
          <cell r="G1641" t="str">
            <v>KI</v>
          </cell>
          <cell r="H1641">
            <v>1</v>
          </cell>
        </row>
        <row r="1642">
          <cell r="F1642" t="str">
            <v>XPH</v>
          </cell>
          <cell r="G1642" t="str">
            <v>KI</v>
          </cell>
          <cell r="H1642">
            <v>1</v>
          </cell>
        </row>
        <row r="1643">
          <cell r="F1643" t="str">
            <v>PH</v>
          </cell>
          <cell r="G1643" t="str">
            <v>PH</v>
          </cell>
          <cell r="H1643">
            <v>1</v>
          </cell>
        </row>
        <row r="1644">
          <cell r="F1644" t="str">
            <v>PH</v>
          </cell>
          <cell r="G1644" t="str">
            <v>PH</v>
          </cell>
          <cell r="H1644">
            <v>0</v>
          </cell>
        </row>
        <row r="1645">
          <cell r="F1645" t="str">
            <v>PH</v>
          </cell>
          <cell r="G1645" t="str">
            <v>PH</v>
          </cell>
          <cell r="H1645">
            <v>0</v>
          </cell>
        </row>
        <row r="1646">
          <cell r="F1646" t="str">
            <v>PH</v>
          </cell>
          <cell r="G1646" t="str">
            <v>PH</v>
          </cell>
          <cell r="H1646">
            <v>0</v>
          </cell>
        </row>
        <row r="1647">
          <cell r="F1647" t="str">
            <v>PH</v>
          </cell>
          <cell r="G1647" t="str">
            <v>PH</v>
          </cell>
          <cell r="H1647">
            <v>0</v>
          </cell>
        </row>
        <row r="1648">
          <cell r="F1648" t="str">
            <v>PH</v>
          </cell>
          <cell r="G1648" t="str">
            <v>PH</v>
          </cell>
          <cell r="H1648">
            <v>0</v>
          </cell>
        </row>
        <row r="1649">
          <cell r="F1649" t="str">
            <v>PH</v>
          </cell>
          <cell r="G1649" t="str">
            <v>PH</v>
          </cell>
          <cell r="H1649">
            <v>0</v>
          </cell>
        </row>
        <row r="1650">
          <cell r="F1650" t="str">
            <v>PH</v>
          </cell>
          <cell r="G1650" t="str">
            <v>PH</v>
          </cell>
          <cell r="H1650">
            <v>0</v>
          </cell>
        </row>
        <row r="1651">
          <cell r="F1651" t="str">
            <v>PH</v>
          </cell>
          <cell r="G1651" t="str">
            <v>PH</v>
          </cell>
          <cell r="H1651">
            <v>0</v>
          </cell>
        </row>
        <row r="1652">
          <cell r="F1652" t="str">
            <v>PH</v>
          </cell>
          <cell r="G1652" t="str">
            <v>PH</v>
          </cell>
          <cell r="H1652">
            <v>0</v>
          </cell>
        </row>
        <row r="1653">
          <cell r="F1653" t="str">
            <v>PH</v>
          </cell>
          <cell r="G1653" t="str">
            <v>PH</v>
          </cell>
          <cell r="H1653">
            <v>0</v>
          </cell>
        </row>
        <row r="1654">
          <cell r="F1654" t="str">
            <v>PH</v>
          </cell>
          <cell r="G1654" t="str">
            <v>PH</v>
          </cell>
          <cell r="H1654">
            <v>0</v>
          </cell>
        </row>
        <row r="1655">
          <cell r="F1655" t="str">
            <v>PH</v>
          </cell>
          <cell r="G1655" t="str">
            <v>PH</v>
          </cell>
          <cell r="H1655">
            <v>0</v>
          </cell>
        </row>
        <row r="1656">
          <cell r="F1656" t="str">
            <v>PH</v>
          </cell>
          <cell r="G1656" t="str">
            <v>PH</v>
          </cell>
          <cell r="H1656">
            <v>0</v>
          </cell>
        </row>
        <row r="1657">
          <cell r="F1657" t="str">
            <v>PH</v>
          </cell>
          <cell r="G1657" t="str">
            <v>PH</v>
          </cell>
          <cell r="H1657">
            <v>0</v>
          </cell>
        </row>
        <row r="1658">
          <cell r="F1658" t="str">
            <v>PH</v>
          </cell>
          <cell r="G1658" t="str">
            <v>PH</v>
          </cell>
          <cell r="H1658">
            <v>0</v>
          </cell>
        </row>
        <row r="1659">
          <cell r="F1659" t="str">
            <v>PH</v>
          </cell>
          <cell r="G1659" t="str">
            <v>PH</v>
          </cell>
          <cell r="H1659">
            <v>0</v>
          </cell>
        </row>
        <row r="1660">
          <cell r="F1660" t="str">
            <v>PH</v>
          </cell>
          <cell r="G1660" t="str">
            <v>PH</v>
          </cell>
          <cell r="H1660">
            <v>0</v>
          </cell>
        </row>
        <row r="1661">
          <cell r="F1661" t="str">
            <v>PH</v>
          </cell>
          <cell r="G1661" t="str">
            <v>PH</v>
          </cell>
          <cell r="H1661">
            <v>0</v>
          </cell>
        </row>
        <row r="1662">
          <cell r="F1662" t="str">
            <v>PH</v>
          </cell>
          <cell r="G1662" t="str">
            <v>PH</v>
          </cell>
          <cell r="H1662">
            <v>0</v>
          </cell>
        </row>
        <row r="1663">
          <cell r="F1663" t="str">
            <v>PH</v>
          </cell>
          <cell r="G1663" t="str">
            <v>PH</v>
          </cell>
          <cell r="H1663">
            <v>0</v>
          </cell>
        </row>
        <row r="1664">
          <cell r="F1664" t="str">
            <v>PH</v>
          </cell>
          <cell r="G1664" t="str">
            <v>SBH</v>
          </cell>
          <cell r="H1664">
            <v>0</v>
          </cell>
        </row>
        <row r="1665">
          <cell r="F1665" t="str">
            <v>PH</v>
          </cell>
          <cell r="G1665" t="str">
            <v>SBH</v>
          </cell>
          <cell r="H1665">
            <v>0</v>
          </cell>
        </row>
        <row r="1666">
          <cell r="F1666" t="str">
            <v>PH</v>
          </cell>
          <cell r="G1666" t="str">
            <v>SBH</v>
          </cell>
          <cell r="H1666">
            <v>0</v>
          </cell>
        </row>
        <row r="1667">
          <cell r="F1667" t="str">
            <v>PH</v>
          </cell>
          <cell r="G1667" t="str">
            <v>PH</v>
          </cell>
          <cell r="H1667">
            <v>0</v>
          </cell>
        </row>
        <row r="1668">
          <cell r="F1668" t="str">
            <v>PH</v>
          </cell>
          <cell r="G1668" t="str">
            <v>PH</v>
          </cell>
          <cell r="H1668">
            <v>0</v>
          </cell>
        </row>
        <row r="1669">
          <cell r="F1669" t="str">
            <v>PH</v>
          </cell>
          <cell r="G1669" t="str">
            <v>PH</v>
          </cell>
          <cell r="H1669">
            <v>1</v>
          </cell>
        </row>
        <row r="1670">
          <cell r="F1670" t="str">
            <v>PH</v>
          </cell>
          <cell r="G1670" t="str">
            <v>PH</v>
          </cell>
          <cell r="H1670">
            <v>0</v>
          </cell>
        </row>
        <row r="1671">
          <cell r="F1671" t="str">
            <v>PH</v>
          </cell>
          <cell r="G1671" t="str">
            <v>PH</v>
          </cell>
          <cell r="H1671">
            <v>0</v>
          </cell>
        </row>
        <row r="1672">
          <cell r="F1672" t="str">
            <v>PH</v>
          </cell>
          <cell r="G1672" t="str">
            <v>PH</v>
          </cell>
          <cell r="H1672">
            <v>0</v>
          </cell>
        </row>
        <row r="1673">
          <cell r="F1673" t="str">
            <v>PH</v>
          </cell>
          <cell r="G1673" t="str">
            <v>PH</v>
          </cell>
          <cell r="H1673">
            <v>0</v>
          </cell>
        </row>
        <row r="1674">
          <cell r="F1674" t="str">
            <v>PH</v>
          </cell>
          <cell r="G1674" t="str">
            <v>PH</v>
          </cell>
          <cell r="H1674">
            <v>0</v>
          </cell>
        </row>
        <row r="1675">
          <cell r="F1675" t="str">
            <v>PH</v>
          </cell>
          <cell r="G1675" t="str">
            <v>PH</v>
          </cell>
          <cell r="H1675">
            <v>0</v>
          </cell>
        </row>
        <row r="1676">
          <cell r="F1676" t="str">
            <v>PH</v>
          </cell>
          <cell r="G1676" t="str">
            <v>PH</v>
          </cell>
          <cell r="H1676">
            <v>0</v>
          </cell>
        </row>
        <row r="1677">
          <cell r="F1677" t="str">
            <v>PH</v>
          </cell>
          <cell r="G1677" t="str">
            <v>PH</v>
          </cell>
          <cell r="H1677">
            <v>0</v>
          </cell>
        </row>
        <row r="1678">
          <cell r="F1678" t="str">
            <v>PH</v>
          </cell>
          <cell r="G1678" t="str">
            <v>PH</v>
          </cell>
          <cell r="H1678">
            <v>0</v>
          </cell>
        </row>
        <row r="1679">
          <cell r="F1679" t="str">
            <v>PH</v>
          </cell>
          <cell r="G1679" t="str">
            <v>PH</v>
          </cell>
          <cell r="H1679">
            <v>0</v>
          </cell>
        </row>
        <row r="1680">
          <cell r="F1680" t="str">
            <v>PH</v>
          </cell>
          <cell r="G1680" t="str">
            <v>PH</v>
          </cell>
          <cell r="H1680">
            <v>0</v>
          </cell>
        </row>
        <row r="1681">
          <cell r="F1681" t="str">
            <v>PH</v>
          </cell>
          <cell r="G1681" t="str">
            <v>PH</v>
          </cell>
          <cell r="H1681">
            <v>0</v>
          </cell>
        </row>
        <row r="1682">
          <cell r="F1682" t="str">
            <v>PH</v>
          </cell>
          <cell r="G1682" t="str">
            <v>PH</v>
          </cell>
          <cell r="H1682">
            <v>0</v>
          </cell>
        </row>
        <row r="1683">
          <cell r="F1683" t="str">
            <v>PH</v>
          </cell>
          <cell r="G1683" t="str">
            <v>PH</v>
          </cell>
          <cell r="H1683">
            <v>0</v>
          </cell>
        </row>
        <row r="1684">
          <cell r="F1684" t="str">
            <v>PH</v>
          </cell>
          <cell r="G1684" t="str">
            <v>PH</v>
          </cell>
          <cell r="H1684">
            <v>0</v>
          </cell>
        </row>
        <row r="1685">
          <cell r="F1685" t="str">
            <v>PH</v>
          </cell>
          <cell r="G1685" t="str">
            <v>PH</v>
          </cell>
          <cell r="H1685">
            <v>0</v>
          </cell>
        </row>
        <row r="1686">
          <cell r="F1686" t="str">
            <v>PH</v>
          </cell>
          <cell r="G1686" t="str">
            <v>PH</v>
          </cell>
          <cell r="H1686">
            <v>0</v>
          </cell>
        </row>
        <row r="1687">
          <cell r="F1687" t="str">
            <v>PH</v>
          </cell>
          <cell r="G1687" t="str">
            <v>PH</v>
          </cell>
          <cell r="H1687">
            <v>0</v>
          </cell>
        </row>
        <row r="1688">
          <cell r="F1688" t="str">
            <v>PH</v>
          </cell>
          <cell r="G1688" t="str">
            <v>PH</v>
          </cell>
          <cell r="H1688">
            <v>0</v>
          </cell>
        </row>
        <row r="1689">
          <cell r="F1689" t="str">
            <v>PH</v>
          </cell>
          <cell r="G1689" t="str">
            <v>PH</v>
          </cell>
          <cell r="H1689">
            <v>0</v>
          </cell>
        </row>
        <row r="1690">
          <cell r="F1690" t="str">
            <v>PH</v>
          </cell>
          <cell r="G1690" t="str">
            <v>SBH</v>
          </cell>
          <cell r="H1690">
            <v>0</v>
          </cell>
        </row>
        <row r="1691">
          <cell r="F1691" t="str">
            <v>PH</v>
          </cell>
          <cell r="G1691" t="str">
            <v>SBH</v>
          </cell>
          <cell r="H1691">
            <v>0</v>
          </cell>
        </row>
        <row r="1692">
          <cell r="F1692" t="str">
            <v>PH</v>
          </cell>
          <cell r="G1692" t="str">
            <v>SBH</v>
          </cell>
          <cell r="H1692">
            <v>0</v>
          </cell>
        </row>
        <row r="1693">
          <cell r="F1693" t="str">
            <v>PH</v>
          </cell>
          <cell r="G1693" t="str">
            <v>PH</v>
          </cell>
          <cell r="H1693">
            <v>0</v>
          </cell>
        </row>
        <row r="1694">
          <cell r="F1694" t="str">
            <v>PH</v>
          </cell>
          <cell r="G1694" t="str">
            <v>PH</v>
          </cell>
          <cell r="H1694">
            <v>0</v>
          </cell>
        </row>
        <row r="1695">
          <cell r="F1695" t="str">
            <v>PH</v>
          </cell>
          <cell r="G1695" t="str">
            <v>PH</v>
          </cell>
          <cell r="H1695">
            <v>1</v>
          </cell>
        </row>
        <row r="1696">
          <cell r="F1696" t="str">
            <v>PH</v>
          </cell>
          <cell r="G1696" t="str">
            <v>PH</v>
          </cell>
          <cell r="H1696">
            <v>0</v>
          </cell>
        </row>
        <row r="1697">
          <cell r="F1697" t="str">
            <v>PH</v>
          </cell>
          <cell r="G1697" t="str">
            <v>PH</v>
          </cell>
          <cell r="H1697">
            <v>0</v>
          </cell>
        </row>
        <row r="1698">
          <cell r="F1698" t="str">
            <v>PH</v>
          </cell>
          <cell r="G1698" t="str">
            <v>PH</v>
          </cell>
          <cell r="H1698">
            <v>0</v>
          </cell>
        </row>
        <row r="1699">
          <cell r="F1699" t="str">
            <v>PH</v>
          </cell>
          <cell r="G1699" t="str">
            <v>PH</v>
          </cell>
          <cell r="H1699">
            <v>0</v>
          </cell>
        </row>
        <row r="1700">
          <cell r="F1700" t="str">
            <v>PH</v>
          </cell>
          <cell r="G1700" t="str">
            <v>PH</v>
          </cell>
          <cell r="H1700">
            <v>0</v>
          </cell>
        </row>
        <row r="1701">
          <cell r="F1701" t="str">
            <v>PH</v>
          </cell>
          <cell r="G1701" t="str">
            <v>PH</v>
          </cell>
          <cell r="H1701">
            <v>0</v>
          </cell>
        </row>
        <row r="1702">
          <cell r="F1702" t="str">
            <v>PH</v>
          </cell>
          <cell r="G1702" t="str">
            <v>PH</v>
          </cell>
          <cell r="H1702">
            <v>0</v>
          </cell>
        </row>
        <row r="1703">
          <cell r="F1703" t="str">
            <v>PH</v>
          </cell>
          <cell r="G1703" t="str">
            <v>PH</v>
          </cell>
          <cell r="H1703">
            <v>0</v>
          </cell>
        </row>
        <row r="1704">
          <cell r="F1704" t="str">
            <v>PH</v>
          </cell>
          <cell r="G1704" t="str">
            <v>PH</v>
          </cell>
          <cell r="H1704">
            <v>0</v>
          </cell>
        </row>
        <row r="1705">
          <cell r="F1705" t="str">
            <v>PH</v>
          </cell>
          <cell r="G1705" t="str">
            <v>PH</v>
          </cell>
          <cell r="H1705">
            <v>0</v>
          </cell>
        </row>
        <row r="1706">
          <cell r="F1706" t="str">
            <v>PH</v>
          </cell>
          <cell r="G1706" t="str">
            <v>PH</v>
          </cell>
          <cell r="H1706">
            <v>0</v>
          </cell>
        </row>
        <row r="1707">
          <cell r="F1707" t="str">
            <v>PH</v>
          </cell>
          <cell r="G1707" t="str">
            <v>PH</v>
          </cell>
          <cell r="H1707">
            <v>0</v>
          </cell>
        </row>
        <row r="1708">
          <cell r="F1708" t="str">
            <v>PH</v>
          </cell>
          <cell r="G1708" t="str">
            <v>PH</v>
          </cell>
          <cell r="H1708">
            <v>0</v>
          </cell>
        </row>
        <row r="1709">
          <cell r="F1709" t="str">
            <v>PH</v>
          </cell>
          <cell r="G1709" t="str">
            <v>PH</v>
          </cell>
          <cell r="H1709">
            <v>0</v>
          </cell>
        </row>
        <row r="1710">
          <cell r="F1710" t="str">
            <v>PH</v>
          </cell>
          <cell r="G1710" t="str">
            <v>PH</v>
          </cell>
          <cell r="H1710">
            <v>0</v>
          </cell>
        </row>
        <row r="1711">
          <cell r="F1711" t="str">
            <v>PH</v>
          </cell>
          <cell r="G1711" t="str">
            <v>PH</v>
          </cell>
          <cell r="H1711">
            <v>0</v>
          </cell>
        </row>
        <row r="1712">
          <cell r="F1712" t="str">
            <v>PH</v>
          </cell>
          <cell r="G1712" t="str">
            <v>PH</v>
          </cell>
          <cell r="H1712">
            <v>0</v>
          </cell>
        </row>
        <row r="1713">
          <cell r="F1713" t="str">
            <v>PH</v>
          </cell>
          <cell r="G1713" t="str">
            <v>PH</v>
          </cell>
          <cell r="H1713">
            <v>0</v>
          </cell>
        </row>
        <row r="1714">
          <cell r="F1714" t="str">
            <v>PH</v>
          </cell>
          <cell r="G1714" t="str">
            <v>PH</v>
          </cell>
          <cell r="H1714">
            <v>0</v>
          </cell>
        </row>
        <row r="1715">
          <cell r="F1715" t="str">
            <v>PH</v>
          </cell>
          <cell r="G1715" t="str">
            <v>PH</v>
          </cell>
          <cell r="H1715">
            <v>0</v>
          </cell>
        </row>
        <row r="1716">
          <cell r="F1716" t="str">
            <v>PH</v>
          </cell>
          <cell r="G1716" t="str">
            <v>SBH</v>
          </cell>
          <cell r="H1716">
            <v>0</v>
          </cell>
        </row>
        <row r="1717">
          <cell r="F1717" t="str">
            <v>PH</v>
          </cell>
          <cell r="G1717" t="str">
            <v>SBH</v>
          </cell>
          <cell r="H1717">
            <v>0</v>
          </cell>
        </row>
        <row r="1718">
          <cell r="F1718" t="str">
            <v>PH</v>
          </cell>
          <cell r="G1718" t="str">
            <v>SBH</v>
          </cell>
          <cell r="H1718">
            <v>0</v>
          </cell>
        </row>
        <row r="1719">
          <cell r="F1719" t="str">
            <v>PH</v>
          </cell>
          <cell r="G1719" t="str">
            <v>PH</v>
          </cell>
          <cell r="H1719">
            <v>0</v>
          </cell>
        </row>
        <row r="1720">
          <cell r="F1720" t="str">
            <v>PH</v>
          </cell>
          <cell r="G1720" t="str">
            <v>PH</v>
          </cell>
          <cell r="H1720">
            <v>0</v>
          </cell>
        </row>
        <row r="1721">
          <cell r="F1721" t="str">
            <v>PH</v>
          </cell>
          <cell r="G1721" t="str">
            <v>PH</v>
          </cell>
          <cell r="H1721">
            <v>1</v>
          </cell>
        </row>
        <row r="1722">
          <cell r="F1722" t="str">
            <v>PH</v>
          </cell>
          <cell r="G1722" t="str">
            <v>PH</v>
          </cell>
          <cell r="H1722">
            <v>0</v>
          </cell>
        </row>
        <row r="1723">
          <cell r="F1723" t="str">
            <v>PH</v>
          </cell>
          <cell r="G1723" t="str">
            <v>PH</v>
          </cell>
          <cell r="H1723">
            <v>0</v>
          </cell>
        </row>
        <row r="1724">
          <cell r="F1724" t="str">
            <v>PH</v>
          </cell>
          <cell r="G1724" t="str">
            <v>PH</v>
          </cell>
          <cell r="H1724">
            <v>0</v>
          </cell>
        </row>
        <row r="1725">
          <cell r="F1725" t="str">
            <v>PH</v>
          </cell>
          <cell r="G1725" t="str">
            <v>PH</v>
          </cell>
          <cell r="H1725">
            <v>0</v>
          </cell>
        </row>
        <row r="1726">
          <cell r="F1726" t="str">
            <v>PH</v>
          </cell>
          <cell r="G1726" t="str">
            <v>PH</v>
          </cell>
          <cell r="H1726">
            <v>0</v>
          </cell>
        </row>
        <row r="1727">
          <cell r="F1727" t="str">
            <v>PH</v>
          </cell>
          <cell r="G1727" t="str">
            <v>PH</v>
          </cell>
          <cell r="H1727">
            <v>0</v>
          </cell>
        </row>
        <row r="1728">
          <cell r="F1728" t="str">
            <v>PH</v>
          </cell>
          <cell r="G1728" t="str">
            <v>PH</v>
          </cell>
          <cell r="H1728">
            <v>0</v>
          </cell>
        </row>
        <row r="1729">
          <cell r="F1729" t="str">
            <v>PH</v>
          </cell>
          <cell r="G1729" t="str">
            <v>PH</v>
          </cell>
          <cell r="H1729">
            <v>0</v>
          </cell>
        </row>
        <row r="1730">
          <cell r="F1730" t="str">
            <v>PH</v>
          </cell>
          <cell r="G1730" t="str">
            <v>PH</v>
          </cell>
          <cell r="H1730">
            <v>0</v>
          </cell>
        </row>
        <row r="1731">
          <cell r="F1731" t="str">
            <v>PH</v>
          </cell>
          <cell r="G1731" t="str">
            <v>PH</v>
          </cell>
          <cell r="H1731">
            <v>0</v>
          </cell>
        </row>
        <row r="1732">
          <cell r="F1732" t="str">
            <v>PH</v>
          </cell>
          <cell r="G1732" t="str">
            <v>PH</v>
          </cell>
          <cell r="H1732">
            <v>0</v>
          </cell>
        </row>
        <row r="1733">
          <cell r="F1733" t="str">
            <v>PH</v>
          </cell>
          <cell r="G1733" t="str">
            <v>PH</v>
          </cell>
          <cell r="H1733">
            <v>0</v>
          </cell>
        </row>
        <row r="1734">
          <cell r="F1734" t="str">
            <v>PH</v>
          </cell>
          <cell r="G1734" t="str">
            <v>PH</v>
          </cell>
          <cell r="H1734">
            <v>0</v>
          </cell>
        </row>
        <row r="1735">
          <cell r="F1735" t="str">
            <v>PH</v>
          </cell>
          <cell r="G1735" t="str">
            <v>PH</v>
          </cell>
          <cell r="H1735">
            <v>0</v>
          </cell>
        </row>
        <row r="1736">
          <cell r="F1736" t="str">
            <v>PH</v>
          </cell>
          <cell r="G1736" t="str">
            <v>PH</v>
          </cell>
          <cell r="H1736">
            <v>0</v>
          </cell>
        </row>
        <row r="1737">
          <cell r="F1737" t="str">
            <v>PH</v>
          </cell>
          <cell r="G1737" t="str">
            <v>PH</v>
          </cell>
          <cell r="H1737">
            <v>0</v>
          </cell>
        </row>
        <row r="1738">
          <cell r="F1738" t="str">
            <v>PH</v>
          </cell>
          <cell r="G1738" t="str">
            <v>PH</v>
          </cell>
          <cell r="H1738">
            <v>0</v>
          </cell>
        </row>
        <row r="1739">
          <cell r="F1739" t="str">
            <v>PH</v>
          </cell>
          <cell r="G1739" t="str">
            <v>PH</v>
          </cell>
          <cell r="H1739">
            <v>0</v>
          </cell>
        </row>
        <row r="1740">
          <cell r="F1740" t="str">
            <v>PH</v>
          </cell>
          <cell r="G1740" t="str">
            <v>PH</v>
          </cell>
          <cell r="H1740">
            <v>0</v>
          </cell>
        </row>
        <row r="1741">
          <cell r="F1741" t="str">
            <v>PH</v>
          </cell>
          <cell r="G1741" t="str">
            <v>PH</v>
          </cell>
          <cell r="H1741">
            <v>0</v>
          </cell>
        </row>
        <row r="1742">
          <cell r="F1742" t="str">
            <v>PH</v>
          </cell>
          <cell r="G1742" t="str">
            <v>SBH</v>
          </cell>
          <cell r="H1742">
            <v>0</v>
          </cell>
        </row>
        <row r="1743">
          <cell r="F1743" t="str">
            <v>PH</v>
          </cell>
          <cell r="G1743" t="str">
            <v>SBH</v>
          </cell>
          <cell r="H1743">
            <v>0</v>
          </cell>
        </row>
        <row r="1744">
          <cell r="F1744" t="str">
            <v>PH</v>
          </cell>
          <cell r="G1744" t="str">
            <v>SBH</v>
          </cell>
          <cell r="H1744">
            <v>0</v>
          </cell>
        </row>
        <row r="1745">
          <cell r="F1745" t="str">
            <v>PH</v>
          </cell>
          <cell r="G1745" t="str">
            <v>PH</v>
          </cell>
          <cell r="H1745">
            <v>0</v>
          </cell>
        </row>
        <row r="1746">
          <cell r="F1746" t="str">
            <v>PH</v>
          </cell>
          <cell r="G1746" t="str">
            <v>PH</v>
          </cell>
          <cell r="H1746">
            <v>0</v>
          </cell>
        </row>
        <row r="1747">
          <cell r="F1747" t="str">
            <v>PH</v>
          </cell>
          <cell r="G1747" t="str">
            <v>PH</v>
          </cell>
          <cell r="H1747">
            <v>1</v>
          </cell>
        </row>
        <row r="1748">
          <cell r="F1748" t="str">
            <v>PH</v>
          </cell>
          <cell r="G1748" t="str">
            <v>PH</v>
          </cell>
          <cell r="H1748">
            <v>0</v>
          </cell>
        </row>
        <row r="1749">
          <cell r="F1749" t="str">
            <v>PH</v>
          </cell>
          <cell r="G1749" t="str">
            <v>PH</v>
          </cell>
          <cell r="H1749">
            <v>0</v>
          </cell>
        </row>
        <row r="1750">
          <cell r="F1750" t="str">
            <v>PH</v>
          </cell>
          <cell r="G1750" t="str">
            <v>PH</v>
          </cell>
          <cell r="H1750">
            <v>0</v>
          </cell>
        </row>
        <row r="1751">
          <cell r="F1751" t="str">
            <v>PH</v>
          </cell>
          <cell r="G1751" t="str">
            <v>PH</v>
          </cell>
          <cell r="H1751">
            <v>0</v>
          </cell>
        </row>
        <row r="1752">
          <cell r="F1752" t="str">
            <v>PH</v>
          </cell>
          <cell r="G1752" t="str">
            <v>PH</v>
          </cell>
          <cell r="H1752">
            <v>0</v>
          </cell>
        </row>
        <row r="1753">
          <cell r="F1753" t="str">
            <v>PH</v>
          </cell>
          <cell r="G1753" t="str">
            <v>PH</v>
          </cell>
          <cell r="H1753">
            <v>0</v>
          </cell>
        </row>
        <row r="1754">
          <cell r="F1754" t="str">
            <v>PH</v>
          </cell>
          <cell r="G1754" t="str">
            <v>PH</v>
          </cell>
          <cell r="H1754">
            <v>0</v>
          </cell>
        </row>
        <row r="1755">
          <cell r="F1755" t="str">
            <v>PH</v>
          </cell>
          <cell r="G1755" t="str">
            <v>PH</v>
          </cell>
          <cell r="H1755">
            <v>0</v>
          </cell>
        </row>
        <row r="1756">
          <cell r="F1756" t="str">
            <v>PH</v>
          </cell>
          <cell r="G1756" t="str">
            <v>PH</v>
          </cell>
          <cell r="H1756">
            <v>0</v>
          </cell>
        </row>
        <row r="1757">
          <cell r="F1757" t="str">
            <v>PH</v>
          </cell>
          <cell r="G1757" t="str">
            <v>PH</v>
          </cell>
          <cell r="H1757">
            <v>0</v>
          </cell>
        </row>
        <row r="1758">
          <cell r="F1758" t="str">
            <v>PH</v>
          </cell>
          <cell r="G1758" t="str">
            <v>PH</v>
          </cell>
          <cell r="H1758">
            <v>0</v>
          </cell>
        </row>
        <row r="1759">
          <cell r="F1759" t="str">
            <v>PH</v>
          </cell>
          <cell r="G1759" t="str">
            <v>PH</v>
          </cell>
          <cell r="H1759">
            <v>0</v>
          </cell>
        </row>
        <row r="1760">
          <cell r="F1760" t="str">
            <v>PH</v>
          </cell>
          <cell r="G1760" t="str">
            <v>PH</v>
          </cell>
          <cell r="H1760">
            <v>0</v>
          </cell>
        </row>
        <row r="1761">
          <cell r="F1761" t="str">
            <v>PH</v>
          </cell>
          <cell r="G1761" t="str">
            <v>PH</v>
          </cell>
          <cell r="H1761">
            <v>0</v>
          </cell>
        </row>
        <row r="1762">
          <cell r="F1762" t="str">
            <v>PH</v>
          </cell>
          <cell r="G1762" t="str">
            <v>PH</v>
          </cell>
          <cell r="H1762">
            <v>0</v>
          </cell>
        </row>
        <row r="1763">
          <cell r="F1763" t="str">
            <v>PH</v>
          </cell>
          <cell r="G1763" t="str">
            <v>PH</v>
          </cell>
          <cell r="H1763">
            <v>0</v>
          </cell>
        </row>
        <row r="1764">
          <cell r="F1764" t="str">
            <v>PH</v>
          </cell>
          <cell r="G1764" t="str">
            <v>PH</v>
          </cell>
          <cell r="H1764">
            <v>0</v>
          </cell>
        </row>
        <row r="1765">
          <cell r="F1765" t="str">
            <v>PH</v>
          </cell>
          <cell r="G1765" t="str">
            <v>PH</v>
          </cell>
          <cell r="H1765">
            <v>0</v>
          </cell>
        </row>
        <row r="1766">
          <cell r="F1766" t="str">
            <v>PH</v>
          </cell>
          <cell r="G1766" t="str">
            <v>PH</v>
          </cell>
          <cell r="H1766">
            <v>0</v>
          </cell>
        </row>
        <row r="1767">
          <cell r="F1767" t="str">
            <v>PH</v>
          </cell>
          <cell r="G1767" t="str">
            <v>PH</v>
          </cell>
          <cell r="H1767">
            <v>0</v>
          </cell>
        </row>
        <row r="1768">
          <cell r="F1768" t="str">
            <v>PH</v>
          </cell>
          <cell r="G1768" t="str">
            <v>SBH</v>
          </cell>
          <cell r="H1768">
            <v>0</v>
          </cell>
        </row>
        <row r="1769">
          <cell r="F1769" t="str">
            <v>PH</v>
          </cell>
          <cell r="G1769" t="str">
            <v>SBH</v>
          </cell>
          <cell r="H1769">
            <v>0</v>
          </cell>
        </row>
        <row r="1770">
          <cell r="F1770" t="str">
            <v>PH</v>
          </cell>
          <cell r="G1770" t="str">
            <v>SBH</v>
          </cell>
          <cell r="H1770">
            <v>0</v>
          </cell>
        </row>
        <row r="1771">
          <cell r="F1771" t="str">
            <v>PH</v>
          </cell>
          <cell r="G1771" t="str">
            <v>PH</v>
          </cell>
          <cell r="H1771">
            <v>0</v>
          </cell>
        </row>
        <row r="1772">
          <cell r="F1772" t="str">
            <v>PH</v>
          </cell>
          <cell r="G1772" t="str">
            <v>PH</v>
          </cell>
          <cell r="H1772">
            <v>0</v>
          </cell>
        </row>
        <row r="1773">
          <cell r="F1773" t="str">
            <v>PH</v>
          </cell>
          <cell r="G1773" t="str">
            <v>PH</v>
          </cell>
          <cell r="H1773">
            <v>1</v>
          </cell>
        </row>
        <row r="1774">
          <cell r="F1774" t="str">
            <v>PH</v>
          </cell>
          <cell r="G1774" t="str">
            <v>PH</v>
          </cell>
          <cell r="H1774">
            <v>0</v>
          </cell>
        </row>
        <row r="1775">
          <cell r="F1775" t="str">
            <v>PH</v>
          </cell>
          <cell r="G1775" t="str">
            <v>PH</v>
          </cell>
          <cell r="H1775">
            <v>0</v>
          </cell>
        </row>
        <row r="1776">
          <cell r="F1776" t="str">
            <v>PH</v>
          </cell>
          <cell r="G1776" t="str">
            <v>PH</v>
          </cell>
          <cell r="H1776">
            <v>0</v>
          </cell>
        </row>
        <row r="1777">
          <cell r="F1777" t="str">
            <v>PH</v>
          </cell>
          <cell r="G1777" t="str">
            <v>PH</v>
          </cell>
          <cell r="H1777">
            <v>0</v>
          </cell>
        </row>
        <row r="1778">
          <cell r="F1778" t="str">
            <v>PH</v>
          </cell>
          <cell r="G1778" t="str">
            <v>PH</v>
          </cell>
          <cell r="H1778">
            <v>0</v>
          </cell>
        </row>
        <row r="1779">
          <cell r="F1779" t="str">
            <v>PH</v>
          </cell>
          <cell r="G1779" t="str">
            <v>PH</v>
          </cell>
          <cell r="H1779">
            <v>0</v>
          </cell>
        </row>
        <row r="1780">
          <cell r="F1780" t="str">
            <v>PH</v>
          </cell>
          <cell r="G1780" t="str">
            <v>PH</v>
          </cell>
          <cell r="H1780">
            <v>0</v>
          </cell>
        </row>
        <row r="1781">
          <cell r="F1781" t="str">
            <v>PH</v>
          </cell>
          <cell r="G1781" t="str">
            <v>PH</v>
          </cell>
          <cell r="H1781">
            <v>0</v>
          </cell>
        </row>
        <row r="1782">
          <cell r="F1782" t="str">
            <v>PH</v>
          </cell>
          <cell r="G1782" t="str">
            <v>PH</v>
          </cell>
          <cell r="H1782">
            <v>0</v>
          </cell>
        </row>
        <row r="1783">
          <cell r="F1783" t="str">
            <v>PH</v>
          </cell>
          <cell r="G1783" t="str">
            <v>PH</v>
          </cell>
          <cell r="H1783">
            <v>0</v>
          </cell>
        </row>
        <row r="1784">
          <cell r="F1784" t="str">
            <v>PH</v>
          </cell>
          <cell r="G1784" t="str">
            <v>PH</v>
          </cell>
          <cell r="H1784">
            <v>0</v>
          </cell>
        </row>
        <row r="1785">
          <cell r="F1785" t="str">
            <v>PH</v>
          </cell>
          <cell r="G1785" t="str">
            <v>PH</v>
          </cell>
          <cell r="H1785">
            <v>0</v>
          </cell>
        </row>
        <row r="1786">
          <cell r="F1786" t="str">
            <v>PH</v>
          </cell>
          <cell r="G1786" t="str">
            <v>PH</v>
          </cell>
          <cell r="H1786">
            <v>0</v>
          </cell>
        </row>
        <row r="1787">
          <cell r="F1787" t="str">
            <v>PH</v>
          </cell>
          <cell r="G1787" t="str">
            <v>PH</v>
          </cell>
          <cell r="H1787">
            <v>0</v>
          </cell>
        </row>
        <row r="1788">
          <cell r="F1788" t="str">
            <v>PH</v>
          </cell>
          <cell r="G1788" t="str">
            <v>PH</v>
          </cell>
          <cell r="H1788">
            <v>0</v>
          </cell>
        </row>
        <row r="1789">
          <cell r="F1789" t="str">
            <v>PH</v>
          </cell>
          <cell r="G1789" t="str">
            <v>PH</v>
          </cell>
          <cell r="H1789">
            <v>0</v>
          </cell>
        </row>
        <row r="1790">
          <cell r="F1790" t="str">
            <v>PH</v>
          </cell>
          <cell r="G1790" t="str">
            <v>PH</v>
          </cell>
          <cell r="H1790">
            <v>0</v>
          </cell>
        </row>
        <row r="1791">
          <cell r="F1791" t="str">
            <v>PH</v>
          </cell>
          <cell r="G1791" t="str">
            <v>PH</v>
          </cell>
          <cell r="H1791">
            <v>0</v>
          </cell>
        </row>
        <row r="1792">
          <cell r="F1792" t="str">
            <v>PH</v>
          </cell>
          <cell r="G1792" t="str">
            <v>PH</v>
          </cell>
          <cell r="H1792">
            <v>0</v>
          </cell>
        </row>
        <row r="1793">
          <cell r="F1793" t="str">
            <v>PH</v>
          </cell>
          <cell r="G1793" t="str">
            <v>PH</v>
          </cell>
          <cell r="H1793">
            <v>0</v>
          </cell>
        </row>
        <row r="1794">
          <cell r="F1794" t="str">
            <v>PH</v>
          </cell>
          <cell r="G1794" t="str">
            <v>SBH</v>
          </cell>
          <cell r="H1794">
            <v>0</v>
          </cell>
        </row>
        <row r="1795">
          <cell r="F1795" t="str">
            <v>PH</v>
          </cell>
          <cell r="G1795" t="str">
            <v>SBH</v>
          </cell>
          <cell r="H1795">
            <v>0</v>
          </cell>
        </row>
        <row r="1796">
          <cell r="F1796" t="str">
            <v>PH</v>
          </cell>
          <cell r="G1796" t="str">
            <v>SBH</v>
          </cell>
          <cell r="H1796">
            <v>0</v>
          </cell>
        </row>
        <row r="1797">
          <cell r="F1797" t="str">
            <v>PH</v>
          </cell>
          <cell r="G1797" t="str">
            <v>PH</v>
          </cell>
          <cell r="H1797">
            <v>0</v>
          </cell>
        </row>
        <row r="1798">
          <cell r="F1798" t="str">
            <v>PH</v>
          </cell>
          <cell r="G1798" t="str">
            <v>PH</v>
          </cell>
          <cell r="H1798">
            <v>0</v>
          </cell>
        </row>
        <row r="1799">
          <cell r="F1799" t="str">
            <v>PH</v>
          </cell>
          <cell r="G1799" t="str">
            <v>PH</v>
          </cell>
          <cell r="H1799">
            <v>1</v>
          </cell>
        </row>
        <row r="1800">
          <cell r="F1800" t="str">
            <v>PH</v>
          </cell>
          <cell r="G1800" t="str">
            <v>PH</v>
          </cell>
          <cell r="H1800">
            <v>0</v>
          </cell>
        </row>
        <row r="1801">
          <cell r="F1801" t="str">
            <v>PH</v>
          </cell>
          <cell r="G1801" t="str">
            <v>PH</v>
          </cell>
          <cell r="H1801">
            <v>0</v>
          </cell>
        </row>
        <row r="1802">
          <cell r="F1802" t="str">
            <v>PH</v>
          </cell>
          <cell r="G1802" t="str">
            <v>PH</v>
          </cell>
          <cell r="H1802">
            <v>0</v>
          </cell>
        </row>
        <row r="1803">
          <cell r="F1803" t="str">
            <v>PH</v>
          </cell>
          <cell r="G1803" t="str">
            <v>PH</v>
          </cell>
          <cell r="H1803">
            <v>0</v>
          </cell>
        </row>
        <row r="1804">
          <cell r="F1804" t="str">
            <v>PH</v>
          </cell>
          <cell r="G1804" t="str">
            <v>PH</v>
          </cell>
          <cell r="H1804">
            <v>0</v>
          </cell>
        </row>
        <row r="1805">
          <cell r="F1805" t="str">
            <v>PH</v>
          </cell>
          <cell r="G1805" t="str">
            <v>PH</v>
          </cell>
          <cell r="H1805">
            <v>0</v>
          </cell>
        </row>
        <row r="1806">
          <cell r="F1806" t="str">
            <v>PH</v>
          </cell>
          <cell r="G1806" t="str">
            <v>PH</v>
          </cell>
          <cell r="H1806">
            <v>0</v>
          </cell>
        </row>
        <row r="1807">
          <cell r="F1807" t="str">
            <v>PH</v>
          </cell>
          <cell r="G1807" t="str">
            <v>PH</v>
          </cell>
          <cell r="H1807">
            <v>0</v>
          </cell>
        </row>
        <row r="1808">
          <cell r="F1808" t="str">
            <v>PH</v>
          </cell>
          <cell r="G1808" t="str">
            <v>PH</v>
          </cell>
          <cell r="H1808">
            <v>0</v>
          </cell>
        </row>
        <row r="1809">
          <cell r="F1809" t="str">
            <v>PH</v>
          </cell>
          <cell r="G1809" t="str">
            <v>PH</v>
          </cell>
          <cell r="H1809">
            <v>0</v>
          </cell>
        </row>
        <row r="1810">
          <cell r="F1810" t="str">
            <v>PH</v>
          </cell>
          <cell r="G1810" t="str">
            <v>PH</v>
          </cell>
          <cell r="H1810">
            <v>0</v>
          </cell>
        </row>
        <row r="1811">
          <cell r="F1811" t="str">
            <v>PH</v>
          </cell>
          <cell r="G1811" t="str">
            <v>PH</v>
          </cell>
          <cell r="H1811">
            <v>0</v>
          </cell>
        </row>
        <row r="1812">
          <cell r="F1812" t="str">
            <v>PH</v>
          </cell>
          <cell r="G1812" t="str">
            <v>PH</v>
          </cell>
          <cell r="H1812">
            <v>0</v>
          </cell>
        </row>
        <row r="1813">
          <cell r="F1813" t="str">
            <v>PH</v>
          </cell>
          <cell r="G1813" t="str">
            <v>PH</v>
          </cell>
          <cell r="H1813">
            <v>0</v>
          </cell>
        </row>
        <row r="1814">
          <cell r="F1814" t="str">
            <v>PH</v>
          </cell>
          <cell r="G1814" t="str">
            <v>PH</v>
          </cell>
          <cell r="H1814">
            <v>0</v>
          </cell>
        </row>
        <row r="1815">
          <cell r="F1815" t="str">
            <v>PH</v>
          </cell>
          <cell r="G1815" t="str">
            <v>PH</v>
          </cell>
          <cell r="H1815">
            <v>0</v>
          </cell>
        </row>
        <row r="1816">
          <cell r="F1816" t="str">
            <v>PH</v>
          </cell>
          <cell r="G1816" t="str">
            <v>PH</v>
          </cell>
          <cell r="H1816">
            <v>0</v>
          </cell>
        </row>
        <row r="1817">
          <cell r="F1817" t="str">
            <v>PH</v>
          </cell>
          <cell r="G1817" t="str">
            <v>PH</v>
          </cell>
          <cell r="H1817">
            <v>0</v>
          </cell>
        </row>
        <row r="1818">
          <cell r="F1818" t="str">
            <v>PH</v>
          </cell>
          <cell r="G1818" t="str">
            <v>PH</v>
          </cell>
          <cell r="H1818">
            <v>0</v>
          </cell>
        </row>
        <row r="1819">
          <cell r="F1819" t="str">
            <v>PH</v>
          </cell>
          <cell r="G1819" t="str">
            <v>PH</v>
          </cell>
          <cell r="H1819">
            <v>0</v>
          </cell>
        </row>
        <row r="1820">
          <cell r="F1820" t="str">
            <v>PH</v>
          </cell>
          <cell r="G1820" t="str">
            <v>SBH</v>
          </cell>
          <cell r="H1820">
            <v>0</v>
          </cell>
        </row>
        <row r="1821">
          <cell r="F1821" t="str">
            <v>PH</v>
          </cell>
          <cell r="G1821" t="str">
            <v>SBH</v>
          </cell>
          <cell r="H1821">
            <v>0</v>
          </cell>
        </row>
        <row r="1822">
          <cell r="F1822" t="str">
            <v>PH</v>
          </cell>
          <cell r="G1822" t="str">
            <v>SBH</v>
          </cell>
          <cell r="H1822">
            <v>0</v>
          </cell>
        </row>
        <row r="1823">
          <cell r="F1823" t="str">
            <v>PH</v>
          </cell>
          <cell r="G1823" t="str">
            <v>PH</v>
          </cell>
          <cell r="H1823">
            <v>0</v>
          </cell>
        </row>
        <row r="1824">
          <cell r="F1824" t="str">
            <v>PH</v>
          </cell>
          <cell r="G1824" t="str">
            <v>PH</v>
          </cell>
          <cell r="H1824">
            <v>0</v>
          </cell>
        </row>
        <row r="1825">
          <cell r="F1825" t="str">
            <v>PH</v>
          </cell>
          <cell r="G1825" t="str">
            <v>PH</v>
          </cell>
          <cell r="H1825">
            <v>1</v>
          </cell>
        </row>
        <row r="1826">
          <cell r="F1826" t="str">
            <v>PH</v>
          </cell>
          <cell r="G1826" t="str">
            <v>PH</v>
          </cell>
          <cell r="H1826">
            <v>0</v>
          </cell>
        </row>
        <row r="1827">
          <cell r="F1827" t="str">
            <v>PH</v>
          </cell>
          <cell r="G1827" t="str">
            <v>PH</v>
          </cell>
          <cell r="H1827">
            <v>0</v>
          </cell>
        </row>
        <row r="1828">
          <cell r="F1828" t="str">
            <v>PH</v>
          </cell>
          <cell r="G1828" t="str">
            <v>PH</v>
          </cell>
          <cell r="H1828">
            <v>0</v>
          </cell>
        </row>
        <row r="1829">
          <cell r="F1829" t="str">
            <v>PH</v>
          </cell>
          <cell r="G1829" t="str">
            <v>PH</v>
          </cell>
          <cell r="H1829">
            <v>0</v>
          </cell>
        </row>
        <row r="1830">
          <cell r="F1830" t="str">
            <v>PH</v>
          </cell>
          <cell r="G1830" t="str">
            <v>PH</v>
          </cell>
          <cell r="H1830">
            <v>0</v>
          </cell>
        </row>
        <row r="1831">
          <cell r="F1831" t="str">
            <v>PH</v>
          </cell>
          <cell r="G1831" t="str">
            <v>PH</v>
          </cell>
          <cell r="H1831">
            <v>0</v>
          </cell>
        </row>
        <row r="1832">
          <cell r="F1832" t="str">
            <v>PH</v>
          </cell>
          <cell r="G1832" t="str">
            <v>PH</v>
          </cell>
          <cell r="H1832">
            <v>0</v>
          </cell>
        </row>
        <row r="1833">
          <cell r="F1833" t="str">
            <v>PH</v>
          </cell>
          <cell r="G1833" t="str">
            <v>PH</v>
          </cell>
          <cell r="H1833">
            <v>0</v>
          </cell>
        </row>
        <row r="1834">
          <cell r="F1834" t="str">
            <v>PH</v>
          </cell>
          <cell r="G1834" t="str">
            <v>PH</v>
          </cell>
          <cell r="H1834">
            <v>0</v>
          </cell>
        </row>
        <row r="1835">
          <cell r="F1835" t="str">
            <v>PH</v>
          </cell>
          <cell r="G1835" t="str">
            <v>PH</v>
          </cell>
          <cell r="H1835">
            <v>0</v>
          </cell>
        </row>
        <row r="1836">
          <cell r="F1836" t="str">
            <v>PH</v>
          </cell>
          <cell r="G1836" t="str">
            <v>PH</v>
          </cell>
          <cell r="H1836">
            <v>0</v>
          </cell>
        </row>
        <row r="1837">
          <cell r="F1837" t="str">
            <v>PH</v>
          </cell>
          <cell r="G1837" t="str">
            <v>PH</v>
          </cell>
          <cell r="H1837">
            <v>0</v>
          </cell>
        </row>
        <row r="1838">
          <cell r="F1838" t="str">
            <v>PH</v>
          </cell>
          <cell r="G1838" t="str">
            <v>PH</v>
          </cell>
          <cell r="H1838">
            <v>0</v>
          </cell>
        </row>
        <row r="1839">
          <cell r="F1839" t="str">
            <v>PH</v>
          </cell>
          <cell r="G1839" t="str">
            <v>PH</v>
          </cell>
          <cell r="H1839">
            <v>0</v>
          </cell>
        </row>
        <row r="1840">
          <cell r="F1840" t="str">
            <v>PH</v>
          </cell>
          <cell r="G1840" t="str">
            <v>PH</v>
          </cell>
          <cell r="H1840">
            <v>0</v>
          </cell>
        </row>
        <row r="1841">
          <cell r="F1841" t="str">
            <v>PH</v>
          </cell>
          <cell r="G1841" t="str">
            <v>PH</v>
          </cell>
          <cell r="H1841">
            <v>0</v>
          </cell>
        </row>
        <row r="1842">
          <cell r="F1842" t="str">
            <v>PH</v>
          </cell>
          <cell r="G1842" t="str">
            <v>PH</v>
          </cell>
          <cell r="H1842">
            <v>0</v>
          </cell>
        </row>
        <row r="1843">
          <cell r="F1843" t="str">
            <v>PH</v>
          </cell>
          <cell r="G1843" t="str">
            <v>PH</v>
          </cell>
          <cell r="H1843">
            <v>0</v>
          </cell>
        </row>
        <row r="1844">
          <cell r="F1844" t="str">
            <v>PH</v>
          </cell>
          <cell r="G1844" t="str">
            <v>PH</v>
          </cell>
          <cell r="H1844">
            <v>0</v>
          </cell>
        </row>
        <row r="1845">
          <cell r="F1845" t="str">
            <v>PH</v>
          </cell>
          <cell r="G1845" t="str">
            <v>PH</v>
          </cell>
          <cell r="H1845">
            <v>0</v>
          </cell>
        </row>
        <row r="1846">
          <cell r="F1846" t="str">
            <v>PH</v>
          </cell>
          <cell r="G1846" t="str">
            <v>SBH</v>
          </cell>
          <cell r="H1846">
            <v>0</v>
          </cell>
        </row>
        <row r="1847">
          <cell r="F1847" t="str">
            <v>PH</v>
          </cell>
          <cell r="G1847" t="str">
            <v>SBH</v>
          </cell>
          <cell r="H1847">
            <v>0</v>
          </cell>
        </row>
        <row r="1848">
          <cell r="F1848" t="str">
            <v>PH</v>
          </cell>
          <cell r="G1848" t="str">
            <v>SBH</v>
          </cell>
          <cell r="H1848">
            <v>0</v>
          </cell>
        </row>
        <row r="1849">
          <cell r="F1849" t="str">
            <v>PH</v>
          </cell>
          <cell r="G1849" t="str">
            <v>PH</v>
          </cell>
          <cell r="H1849">
            <v>0</v>
          </cell>
        </row>
        <row r="1850">
          <cell r="F1850" t="str">
            <v>PH</v>
          </cell>
          <cell r="G1850" t="str">
            <v>PH</v>
          </cell>
          <cell r="H1850">
            <v>0</v>
          </cell>
        </row>
        <row r="1851">
          <cell r="F1851" t="str">
            <v>PH</v>
          </cell>
          <cell r="G1851" t="str">
            <v>PH</v>
          </cell>
          <cell r="H1851">
            <v>1</v>
          </cell>
        </row>
        <row r="1852">
          <cell r="F1852" t="str">
            <v>PH</v>
          </cell>
          <cell r="G1852" t="str">
            <v>PH</v>
          </cell>
          <cell r="H1852">
            <v>0</v>
          </cell>
        </row>
        <row r="1853">
          <cell r="F1853" t="str">
            <v>PH</v>
          </cell>
          <cell r="G1853" t="str">
            <v>PH</v>
          </cell>
          <cell r="H1853">
            <v>0</v>
          </cell>
        </row>
        <row r="1854">
          <cell r="F1854" t="str">
            <v>PH</v>
          </cell>
          <cell r="G1854" t="str">
            <v>PH</v>
          </cell>
          <cell r="H1854">
            <v>0</v>
          </cell>
        </row>
        <row r="1855">
          <cell r="F1855" t="str">
            <v>PH</v>
          </cell>
          <cell r="G1855" t="str">
            <v>PH</v>
          </cell>
          <cell r="H1855">
            <v>0</v>
          </cell>
        </row>
        <row r="1856">
          <cell r="F1856" t="str">
            <v>PH</v>
          </cell>
          <cell r="G1856" t="str">
            <v>PH</v>
          </cell>
          <cell r="H1856">
            <v>0</v>
          </cell>
        </row>
        <row r="1857">
          <cell r="F1857" t="str">
            <v>PH</v>
          </cell>
          <cell r="G1857" t="str">
            <v>PH</v>
          </cell>
          <cell r="H1857">
            <v>0</v>
          </cell>
        </row>
        <row r="1858">
          <cell r="F1858" t="str">
            <v>PH</v>
          </cell>
          <cell r="G1858" t="str">
            <v>PH</v>
          </cell>
          <cell r="H1858">
            <v>0</v>
          </cell>
        </row>
        <row r="1859">
          <cell r="F1859" t="str">
            <v>PH</v>
          </cell>
          <cell r="G1859" t="str">
            <v>PH</v>
          </cell>
          <cell r="H1859">
            <v>0</v>
          </cell>
        </row>
        <row r="1860">
          <cell r="F1860" t="str">
            <v>PH</v>
          </cell>
          <cell r="G1860" t="str">
            <v>PH</v>
          </cell>
          <cell r="H1860">
            <v>0</v>
          </cell>
        </row>
        <row r="1861">
          <cell r="F1861" t="str">
            <v>PH</v>
          </cell>
          <cell r="G1861" t="str">
            <v>PH</v>
          </cell>
          <cell r="H1861">
            <v>0</v>
          </cell>
        </row>
        <row r="1862">
          <cell r="F1862" t="str">
            <v>PH</v>
          </cell>
          <cell r="G1862" t="str">
            <v>PH</v>
          </cell>
          <cell r="H1862">
            <v>0</v>
          </cell>
        </row>
        <row r="1863">
          <cell r="F1863" t="str">
            <v>PH</v>
          </cell>
          <cell r="G1863" t="str">
            <v>PH</v>
          </cell>
          <cell r="H1863">
            <v>0</v>
          </cell>
        </row>
        <row r="1864">
          <cell r="F1864" t="str">
            <v>PH</v>
          </cell>
          <cell r="G1864" t="str">
            <v>PH</v>
          </cell>
          <cell r="H1864">
            <v>0</v>
          </cell>
        </row>
        <row r="1865">
          <cell r="F1865" t="str">
            <v>PH</v>
          </cell>
          <cell r="G1865" t="str">
            <v>PH</v>
          </cell>
          <cell r="H1865">
            <v>0</v>
          </cell>
        </row>
        <row r="1866">
          <cell r="F1866" t="str">
            <v>PH</v>
          </cell>
          <cell r="G1866" t="str">
            <v>PH</v>
          </cell>
          <cell r="H1866">
            <v>0</v>
          </cell>
        </row>
        <row r="1867">
          <cell r="F1867" t="str">
            <v>PH</v>
          </cell>
          <cell r="G1867" t="str">
            <v>PH</v>
          </cell>
          <cell r="H1867">
            <v>0</v>
          </cell>
        </row>
        <row r="1868">
          <cell r="F1868" t="str">
            <v>PH</v>
          </cell>
          <cell r="G1868" t="str">
            <v>PH</v>
          </cell>
          <cell r="H1868">
            <v>0</v>
          </cell>
        </row>
        <row r="1869">
          <cell r="F1869" t="str">
            <v>PH</v>
          </cell>
          <cell r="G1869" t="str">
            <v>PH</v>
          </cell>
          <cell r="H1869">
            <v>0</v>
          </cell>
        </row>
        <row r="1870">
          <cell r="F1870" t="str">
            <v>PH</v>
          </cell>
          <cell r="G1870" t="str">
            <v>PH</v>
          </cell>
          <cell r="H1870">
            <v>0</v>
          </cell>
        </row>
        <row r="1871">
          <cell r="F1871" t="str">
            <v>PH</v>
          </cell>
          <cell r="G1871" t="str">
            <v>PH</v>
          </cell>
          <cell r="H1871">
            <v>0</v>
          </cell>
        </row>
        <row r="1872">
          <cell r="F1872" t="str">
            <v>PH</v>
          </cell>
          <cell r="G1872" t="str">
            <v>SBH</v>
          </cell>
          <cell r="H1872">
            <v>0</v>
          </cell>
        </row>
        <row r="1873">
          <cell r="F1873" t="str">
            <v>PH</v>
          </cell>
          <cell r="G1873" t="str">
            <v>SBH</v>
          </cell>
          <cell r="H1873">
            <v>0</v>
          </cell>
        </row>
        <row r="1874">
          <cell r="F1874" t="str">
            <v>PH</v>
          </cell>
          <cell r="G1874" t="str">
            <v>SBH</v>
          </cell>
          <cell r="H1874">
            <v>0</v>
          </cell>
        </row>
        <row r="1875">
          <cell r="F1875" t="str">
            <v>PH</v>
          </cell>
          <cell r="G1875" t="str">
            <v>PH</v>
          </cell>
          <cell r="H1875">
            <v>0</v>
          </cell>
        </row>
        <row r="1876">
          <cell r="F1876" t="str">
            <v>PH</v>
          </cell>
          <cell r="G1876" t="str">
            <v>PH</v>
          </cell>
          <cell r="H1876">
            <v>0</v>
          </cell>
        </row>
        <row r="1877">
          <cell r="F1877" t="str">
            <v>PH</v>
          </cell>
          <cell r="G1877" t="str">
            <v>PH</v>
          </cell>
          <cell r="H1877">
            <v>1</v>
          </cell>
        </row>
        <row r="1878">
          <cell r="F1878" t="str">
            <v>PH</v>
          </cell>
          <cell r="G1878" t="str">
            <v>PH</v>
          </cell>
          <cell r="H1878">
            <v>0</v>
          </cell>
        </row>
        <row r="1879">
          <cell r="F1879" t="str">
            <v>PH</v>
          </cell>
          <cell r="G1879" t="str">
            <v>PH</v>
          </cell>
          <cell r="H1879">
            <v>0</v>
          </cell>
        </row>
        <row r="1880">
          <cell r="F1880" t="str">
            <v>PH</v>
          </cell>
          <cell r="G1880" t="str">
            <v>PH</v>
          </cell>
          <cell r="H1880">
            <v>0</v>
          </cell>
        </row>
        <row r="1881">
          <cell r="F1881" t="str">
            <v>PH</v>
          </cell>
          <cell r="G1881" t="str">
            <v>PH</v>
          </cell>
          <cell r="H1881">
            <v>0</v>
          </cell>
        </row>
        <row r="1882">
          <cell r="F1882" t="str">
            <v>PH</v>
          </cell>
          <cell r="G1882" t="str">
            <v>PH</v>
          </cell>
          <cell r="H1882">
            <v>0</v>
          </cell>
        </row>
        <row r="1883">
          <cell r="F1883" t="str">
            <v>PH</v>
          </cell>
          <cell r="G1883" t="str">
            <v>PH</v>
          </cell>
          <cell r="H1883">
            <v>0</v>
          </cell>
        </row>
        <row r="1884">
          <cell r="F1884" t="str">
            <v>PH</v>
          </cell>
          <cell r="G1884" t="str">
            <v>PH</v>
          </cell>
          <cell r="H1884">
            <v>0</v>
          </cell>
        </row>
        <row r="1885">
          <cell r="F1885" t="str">
            <v>PH</v>
          </cell>
          <cell r="G1885" t="str">
            <v>PH</v>
          </cell>
          <cell r="H1885">
            <v>0</v>
          </cell>
        </row>
        <row r="1886">
          <cell r="F1886" t="str">
            <v>PH</v>
          </cell>
          <cell r="G1886" t="str">
            <v>PH</v>
          </cell>
          <cell r="H1886">
            <v>0</v>
          </cell>
        </row>
        <row r="1887">
          <cell r="F1887" t="str">
            <v>PH</v>
          </cell>
          <cell r="G1887" t="str">
            <v>PH</v>
          </cell>
          <cell r="H1887">
            <v>0</v>
          </cell>
        </row>
        <row r="1888">
          <cell r="F1888" t="str">
            <v>PH</v>
          </cell>
          <cell r="G1888" t="str">
            <v>PH</v>
          </cell>
          <cell r="H1888">
            <v>0</v>
          </cell>
        </row>
        <row r="1889">
          <cell r="F1889" t="str">
            <v>PH</v>
          </cell>
          <cell r="G1889" t="str">
            <v>PH</v>
          </cell>
          <cell r="H1889">
            <v>0</v>
          </cell>
        </row>
        <row r="1890">
          <cell r="F1890" t="str">
            <v>PH</v>
          </cell>
          <cell r="G1890" t="str">
            <v>PH</v>
          </cell>
          <cell r="H1890">
            <v>0</v>
          </cell>
        </row>
        <row r="1891">
          <cell r="F1891" t="str">
            <v>PH</v>
          </cell>
          <cell r="G1891" t="str">
            <v>PH</v>
          </cell>
          <cell r="H1891">
            <v>0</v>
          </cell>
        </row>
        <row r="1892">
          <cell r="F1892" t="str">
            <v>PH</v>
          </cell>
          <cell r="G1892" t="str">
            <v>PH</v>
          </cell>
          <cell r="H1892">
            <v>0</v>
          </cell>
        </row>
        <row r="1893">
          <cell r="F1893" t="str">
            <v>PH</v>
          </cell>
          <cell r="G1893" t="str">
            <v>PH</v>
          </cell>
          <cell r="H1893">
            <v>0</v>
          </cell>
        </row>
        <row r="1894">
          <cell r="F1894" t="str">
            <v>PH</v>
          </cell>
          <cell r="G1894" t="str">
            <v>PH</v>
          </cell>
          <cell r="H1894">
            <v>0</v>
          </cell>
        </row>
        <row r="1895">
          <cell r="F1895" t="str">
            <v>PH</v>
          </cell>
          <cell r="G1895" t="str">
            <v>PH</v>
          </cell>
          <cell r="H1895">
            <v>0</v>
          </cell>
        </row>
        <row r="1896">
          <cell r="F1896" t="str">
            <v>PH</v>
          </cell>
          <cell r="G1896" t="str">
            <v>PH</v>
          </cell>
          <cell r="H1896">
            <v>0</v>
          </cell>
        </row>
        <row r="1897">
          <cell r="F1897" t="str">
            <v>PH</v>
          </cell>
          <cell r="G1897" t="str">
            <v>PH</v>
          </cell>
          <cell r="H1897">
            <v>0</v>
          </cell>
        </row>
        <row r="1898">
          <cell r="F1898" t="str">
            <v>PH</v>
          </cell>
          <cell r="G1898" t="str">
            <v>SBH</v>
          </cell>
          <cell r="H1898">
            <v>0</v>
          </cell>
        </row>
        <row r="1899">
          <cell r="F1899" t="str">
            <v>PH</v>
          </cell>
          <cell r="G1899" t="str">
            <v>SBH</v>
          </cell>
          <cell r="H1899">
            <v>0</v>
          </cell>
        </row>
        <row r="1900">
          <cell r="F1900" t="str">
            <v>PH</v>
          </cell>
          <cell r="G1900" t="str">
            <v>SBH</v>
          </cell>
          <cell r="H1900">
            <v>0</v>
          </cell>
        </row>
        <row r="1901">
          <cell r="F1901" t="str">
            <v>PH</v>
          </cell>
          <cell r="G1901" t="str">
            <v>PH</v>
          </cell>
          <cell r="H1901">
            <v>0</v>
          </cell>
        </row>
        <row r="1902">
          <cell r="F1902" t="str">
            <v>PH</v>
          </cell>
          <cell r="G1902" t="str">
            <v>PH</v>
          </cell>
          <cell r="H1902">
            <v>0</v>
          </cell>
        </row>
        <row r="1903">
          <cell r="F1903" t="str">
            <v>PH</v>
          </cell>
          <cell r="G1903" t="str">
            <v>PH</v>
          </cell>
          <cell r="H1903">
            <v>1</v>
          </cell>
        </row>
        <row r="1904">
          <cell r="F1904" t="str">
            <v>PH</v>
          </cell>
          <cell r="G1904" t="str">
            <v>PH</v>
          </cell>
          <cell r="H1904">
            <v>0</v>
          </cell>
        </row>
        <row r="1905">
          <cell r="F1905" t="str">
            <v>PH</v>
          </cell>
          <cell r="G1905" t="str">
            <v>PH</v>
          </cell>
          <cell r="H1905">
            <v>0</v>
          </cell>
        </row>
        <row r="1906">
          <cell r="F1906" t="str">
            <v>PH</v>
          </cell>
          <cell r="G1906" t="str">
            <v>PH</v>
          </cell>
          <cell r="H1906">
            <v>0</v>
          </cell>
        </row>
        <row r="1907">
          <cell r="F1907" t="str">
            <v>PH</v>
          </cell>
          <cell r="G1907" t="str">
            <v>PH</v>
          </cell>
          <cell r="H1907">
            <v>0</v>
          </cell>
        </row>
        <row r="1908">
          <cell r="F1908" t="str">
            <v>PH</v>
          </cell>
          <cell r="G1908" t="str">
            <v>PH</v>
          </cell>
          <cell r="H1908">
            <v>0</v>
          </cell>
        </row>
        <row r="1909">
          <cell r="F1909" t="str">
            <v>PH</v>
          </cell>
          <cell r="G1909" t="str">
            <v>PH</v>
          </cell>
          <cell r="H1909">
            <v>0</v>
          </cell>
        </row>
        <row r="1910">
          <cell r="F1910" t="str">
            <v>PH</v>
          </cell>
          <cell r="G1910" t="str">
            <v>PH</v>
          </cell>
          <cell r="H1910">
            <v>0</v>
          </cell>
        </row>
        <row r="1911">
          <cell r="F1911" t="str">
            <v>PH</v>
          </cell>
          <cell r="G1911" t="str">
            <v>PH</v>
          </cell>
          <cell r="H1911">
            <v>0</v>
          </cell>
        </row>
        <row r="1912">
          <cell r="F1912" t="str">
            <v>PH</v>
          </cell>
          <cell r="G1912" t="str">
            <v>PH</v>
          </cell>
          <cell r="H1912">
            <v>0</v>
          </cell>
        </row>
        <row r="1913">
          <cell r="F1913" t="str">
            <v>PH</v>
          </cell>
          <cell r="G1913" t="str">
            <v>PH</v>
          </cell>
          <cell r="H1913">
            <v>0</v>
          </cell>
        </row>
        <row r="1914">
          <cell r="F1914" t="str">
            <v>PH</v>
          </cell>
          <cell r="G1914" t="str">
            <v>PH</v>
          </cell>
          <cell r="H1914">
            <v>0</v>
          </cell>
        </row>
        <row r="1915">
          <cell r="F1915" t="str">
            <v>PH</v>
          </cell>
          <cell r="G1915" t="str">
            <v>PH</v>
          </cell>
          <cell r="H1915">
            <v>0</v>
          </cell>
        </row>
        <row r="1916">
          <cell r="F1916" t="str">
            <v>PH</v>
          </cell>
          <cell r="G1916" t="str">
            <v>PH</v>
          </cell>
          <cell r="H1916">
            <v>0</v>
          </cell>
        </row>
        <row r="1917">
          <cell r="F1917" t="str">
            <v>PH</v>
          </cell>
          <cell r="G1917" t="str">
            <v>PH</v>
          </cell>
          <cell r="H1917">
            <v>0</v>
          </cell>
        </row>
        <row r="1918">
          <cell r="F1918" t="str">
            <v>PH</v>
          </cell>
          <cell r="G1918" t="str">
            <v>PH</v>
          </cell>
          <cell r="H1918">
            <v>0</v>
          </cell>
        </row>
        <row r="1919">
          <cell r="F1919" t="str">
            <v>PH</v>
          </cell>
          <cell r="G1919" t="str">
            <v>PH</v>
          </cell>
          <cell r="H1919">
            <v>0</v>
          </cell>
        </row>
        <row r="1920">
          <cell r="F1920" t="str">
            <v>PH</v>
          </cell>
          <cell r="G1920" t="str">
            <v>PH</v>
          </cell>
          <cell r="H1920">
            <v>0</v>
          </cell>
        </row>
        <row r="1921">
          <cell r="F1921" t="str">
            <v>PH</v>
          </cell>
          <cell r="G1921" t="str">
            <v>PH</v>
          </cell>
          <cell r="H1921">
            <v>0</v>
          </cell>
        </row>
        <row r="1922">
          <cell r="F1922" t="str">
            <v>PH</v>
          </cell>
          <cell r="G1922" t="str">
            <v>PH</v>
          </cell>
          <cell r="H1922">
            <v>0</v>
          </cell>
        </row>
        <row r="1923">
          <cell r="F1923" t="str">
            <v>PH</v>
          </cell>
          <cell r="G1923" t="str">
            <v>PH</v>
          </cell>
          <cell r="H1923">
            <v>0</v>
          </cell>
        </row>
        <row r="1924">
          <cell r="F1924" t="str">
            <v>PH</v>
          </cell>
          <cell r="G1924" t="str">
            <v>SBH</v>
          </cell>
          <cell r="H1924">
            <v>0</v>
          </cell>
        </row>
        <row r="1925">
          <cell r="F1925" t="str">
            <v>PH</v>
          </cell>
          <cell r="G1925" t="str">
            <v>SBH</v>
          </cell>
          <cell r="H1925">
            <v>0</v>
          </cell>
        </row>
        <row r="1926">
          <cell r="F1926" t="str">
            <v>PH</v>
          </cell>
          <cell r="G1926" t="str">
            <v>SBH</v>
          </cell>
          <cell r="H1926">
            <v>0</v>
          </cell>
        </row>
        <row r="1927">
          <cell r="F1927" t="str">
            <v>PH</v>
          </cell>
          <cell r="G1927" t="str">
            <v>PH</v>
          </cell>
          <cell r="H1927">
            <v>0</v>
          </cell>
        </row>
        <row r="1928">
          <cell r="F1928" t="str">
            <v>PH</v>
          </cell>
          <cell r="G1928" t="str">
            <v>PH</v>
          </cell>
          <cell r="H1928">
            <v>0</v>
          </cell>
        </row>
        <row r="1929">
          <cell r="F1929" t="str">
            <v>PH</v>
          </cell>
          <cell r="G1929" t="str">
            <v>PH</v>
          </cell>
          <cell r="H1929">
            <v>1</v>
          </cell>
        </row>
        <row r="1930">
          <cell r="F1930" t="str">
            <v>PH</v>
          </cell>
          <cell r="G1930" t="str">
            <v>PH</v>
          </cell>
          <cell r="H1930">
            <v>0</v>
          </cell>
        </row>
        <row r="1931">
          <cell r="F1931" t="str">
            <v>PH</v>
          </cell>
          <cell r="G1931" t="str">
            <v>PH</v>
          </cell>
          <cell r="H1931">
            <v>0</v>
          </cell>
        </row>
        <row r="1932">
          <cell r="F1932" t="str">
            <v>PH</v>
          </cell>
          <cell r="G1932" t="str">
            <v>PH</v>
          </cell>
          <cell r="H1932">
            <v>0</v>
          </cell>
        </row>
        <row r="1933">
          <cell r="F1933" t="str">
            <v>PH</v>
          </cell>
          <cell r="G1933" t="str">
            <v>PH</v>
          </cell>
          <cell r="H1933">
            <v>0</v>
          </cell>
        </row>
        <row r="1934">
          <cell r="F1934" t="str">
            <v>PH</v>
          </cell>
          <cell r="G1934" t="str">
            <v>PH</v>
          </cell>
          <cell r="H1934">
            <v>0</v>
          </cell>
        </row>
        <row r="1935">
          <cell r="F1935" t="str">
            <v>PH</v>
          </cell>
          <cell r="G1935" t="str">
            <v>PH</v>
          </cell>
          <cell r="H1935">
            <v>0</v>
          </cell>
        </row>
        <row r="1936">
          <cell r="F1936" t="str">
            <v>PH</v>
          </cell>
          <cell r="G1936" t="str">
            <v>PH</v>
          </cell>
          <cell r="H1936">
            <v>0</v>
          </cell>
        </row>
        <row r="1937">
          <cell r="F1937" t="str">
            <v>PH</v>
          </cell>
          <cell r="G1937" t="str">
            <v>PH</v>
          </cell>
          <cell r="H1937">
            <v>0</v>
          </cell>
        </row>
        <row r="1938">
          <cell r="F1938" t="str">
            <v>PH</v>
          </cell>
          <cell r="G1938" t="str">
            <v>PH</v>
          </cell>
          <cell r="H1938">
            <v>0</v>
          </cell>
        </row>
        <row r="1939">
          <cell r="F1939" t="str">
            <v>PH</v>
          </cell>
          <cell r="G1939" t="str">
            <v>PH</v>
          </cell>
          <cell r="H1939">
            <v>0</v>
          </cell>
        </row>
        <row r="1940">
          <cell r="F1940" t="str">
            <v>PH</v>
          </cell>
          <cell r="G1940" t="str">
            <v>PH</v>
          </cell>
          <cell r="H1940">
            <v>0</v>
          </cell>
        </row>
        <row r="1941">
          <cell r="F1941" t="str">
            <v>PH</v>
          </cell>
          <cell r="G1941" t="str">
            <v>PH</v>
          </cell>
          <cell r="H1941">
            <v>0</v>
          </cell>
        </row>
        <row r="1942">
          <cell r="F1942" t="str">
            <v>PH</v>
          </cell>
          <cell r="G1942" t="str">
            <v>PH</v>
          </cell>
          <cell r="H1942">
            <v>0</v>
          </cell>
        </row>
        <row r="1943">
          <cell r="F1943" t="str">
            <v>PH</v>
          </cell>
          <cell r="G1943" t="str">
            <v>PH</v>
          </cell>
          <cell r="H1943">
            <v>0</v>
          </cell>
        </row>
        <row r="1944">
          <cell r="F1944" t="str">
            <v>PH</v>
          </cell>
          <cell r="G1944" t="str">
            <v>PH</v>
          </cell>
          <cell r="H1944">
            <v>0</v>
          </cell>
        </row>
        <row r="1945">
          <cell r="F1945" t="str">
            <v>PH</v>
          </cell>
          <cell r="G1945" t="str">
            <v>PH</v>
          </cell>
          <cell r="H1945">
            <v>0</v>
          </cell>
        </row>
        <row r="1946">
          <cell r="F1946" t="str">
            <v>PH</v>
          </cell>
          <cell r="G1946" t="str">
            <v>PH</v>
          </cell>
          <cell r="H1946">
            <v>0</v>
          </cell>
        </row>
        <row r="1947">
          <cell r="F1947" t="str">
            <v>PH</v>
          </cell>
          <cell r="G1947" t="str">
            <v>PH</v>
          </cell>
          <cell r="H1947">
            <v>0</v>
          </cell>
        </row>
        <row r="1948">
          <cell r="F1948" t="str">
            <v>PH</v>
          </cell>
          <cell r="G1948" t="str">
            <v>PH</v>
          </cell>
          <cell r="H1948">
            <v>0</v>
          </cell>
        </row>
        <row r="1949">
          <cell r="F1949" t="str">
            <v>PH</v>
          </cell>
          <cell r="G1949" t="str">
            <v>PH</v>
          </cell>
          <cell r="H1949">
            <v>0</v>
          </cell>
        </row>
        <row r="1950">
          <cell r="F1950" t="str">
            <v>PH</v>
          </cell>
          <cell r="G1950" t="str">
            <v>SBH</v>
          </cell>
          <cell r="H1950">
            <v>0</v>
          </cell>
        </row>
        <row r="1951">
          <cell r="F1951" t="str">
            <v>PH</v>
          </cell>
          <cell r="G1951" t="str">
            <v>SBH</v>
          </cell>
          <cell r="H1951">
            <v>0</v>
          </cell>
        </row>
        <row r="1952">
          <cell r="F1952" t="str">
            <v>PH</v>
          </cell>
          <cell r="G1952" t="str">
            <v>SBH</v>
          </cell>
          <cell r="H1952">
            <v>0</v>
          </cell>
        </row>
        <row r="1953">
          <cell r="F1953" t="str">
            <v>PH</v>
          </cell>
          <cell r="G1953" t="str">
            <v>PH</v>
          </cell>
          <cell r="H1953">
            <v>0</v>
          </cell>
        </row>
        <row r="1954">
          <cell r="F1954" t="str">
            <v>PH</v>
          </cell>
          <cell r="G1954" t="str">
            <v>PH</v>
          </cell>
          <cell r="H1954">
            <v>0</v>
          </cell>
        </row>
        <row r="1955">
          <cell r="F1955" t="str">
            <v>PH</v>
          </cell>
          <cell r="G1955" t="str">
            <v>PH</v>
          </cell>
          <cell r="H1955">
            <v>1</v>
          </cell>
        </row>
        <row r="1956">
          <cell r="F1956" t="str">
            <v>PH</v>
          </cell>
          <cell r="G1956" t="str">
            <v>PH</v>
          </cell>
          <cell r="H1956">
            <v>0</v>
          </cell>
        </row>
        <row r="1957">
          <cell r="F1957" t="str">
            <v>PH</v>
          </cell>
          <cell r="G1957" t="str">
            <v>PH</v>
          </cell>
          <cell r="H1957">
            <v>0</v>
          </cell>
        </row>
        <row r="1958">
          <cell r="F1958" t="str">
            <v>PH</v>
          </cell>
          <cell r="G1958" t="str">
            <v>PH</v>
          </cell>
          <cell r="H1958">
            <v>0</v>
          </cell>
        </row>
        <row r="1959">
          <cell r="F1959" t="str">
            <v>PH</v>
          </cell>
          <cell r="G1959" t="str">
            <v>PH</v>
          </cell>
          <cell r="H1959">
            <v>0</v>
          </cell>
        </row>
        <row r="1960">
          <cell r="F1960" t="str">
            <v>PH</v>
          </cell>
          <cell r="G1960" t="str">
            <v>PH</v>
          </cell>
          <cell r="H1960">
            <v>0</v>
          </cell>
        </row>
        <row r="1961">
          <cell r="F1961" t="str">
            <v>PH</v>
          </cell>
          <cell r="G1961" t="str">
            <v>PH</v>
          </cell>
          <cell r="H1961">
            <v>0</v>
          </cell>
        </row>
        <row r="1962">
          <cell r="F1962" t="str">
            <v>PH</v>
          </cell>
          <cell r="G1962" t="str">
            <v>PH</v>
          </cell>
          <cell r="H1962">
            <v>0</v>
          </cell>
        </row>
        <row r="1963">
          <cell r="F1963" t="str">
            <v>PH</v>
          </cell>
          <cell r="G1963" t="str">
            <v>PH</v>
          </cell>
          <cell r="H1963">
            <v>0</v>
          </cell>
        </row>
        <row r="1964">
          <cell r="F1964" t="str">
            <v>PH</v>
          </cell>
          <cell r="G1964" t="str">
            <v>PH</v>
          </cell>
          <cell r="H1964">
            <v>0</v>
          </cell>
        </row>
        <row r="1965">
          <cell r="F1965" t="str">
            <v>PH</v>
          </cell>
          <cell r="G1965" t="str">
            <v>PH</v>
          </cell>
          <cell r="H1965">
            <v>0</v>
          </cell>
        </row>
        <row r="1966">
          <cell r="F1966" t="str">
            <v>PH</v>
          </cell>
          <cell r="G1966" t="str">
            <v>PH</v>
          </cell>
          <cell r="H1966">
            <v>0</v>
          </cell>
        </row>
        <row r="1967">
          <cell r="F1967" t="str">
            <v>PH</v>
          </cell>
          <cell r="G1967" t="str">
            <v>PH</v>
          </cell>
          <cell r="H1967">
            <v>0</v>
          </cell>
        </row>
        <row r="1968">
          <cell r="F1968" t="str">
            <v>PH</v>
          </cell>
          <cell r="G1968" t="str">
            <v>PH</v>
          </cell>
          <cell r="H1968">
            <v>0</v>
          </cell>
        </row>
        <row r="1969">
          <cell r="F1969" t="str">
            <v>PH</v>
          </cell>
          <cell r="G1969" t="str">
            <v>PH</v>
          </cell>
          <cell r="H1969">
            <v>0</v>
          </cell>
        </row>
        <row r="1970">
          <cell r="F1970" t="str">
            <v>PH</v>
          </cell>
          <cell r="G1970" t="str">
            <v>PH</v>
          </cell>
          <cell r="H1970">
            <v>0</v>
          </cell>
        </row>
        <row r="1971">
          <cell r="F1971" t="str">
            <v>PH</v>
          </cell>
          <cell r="G1971" t="str">
            <v>PH</v>
          </cell>
          <cell r="H1971">
            <v>0</v>
          </cell>
        </row>
        <row r="1972">
          <cell r="F1972" t="str">
            <v>PH</v>
          </cell>
          <cell r="G1972" t="str">
            <v>PH</v>
          </cell>
          <cell r="H1972">
            <v>0</v>
          </cell>
        </row>
        <row r="1973">
          <cell r="F1973" t="str">
            <v>PH</v>
          </cell>
          <cell r="G1973" t="str">
            <v>PH</v>
          </cell>
          <cell r="H1973">
            <v>0</v>
          </cell>
        </row>
        <row r="1974">
          <cell r="F1974" t="str">
            <v>PH</v>
          </cell>
          <cell r="G1974" t="str">
            <v>PH</v>
          </cell>
          <cell r="H1974">
            <v>0</v>
          </cell>
        </row>
        <row r="1975">
          <cell r="F1975" t="str">
            <v>PH</v>
          </cell>
          <cell r="G1975" t="str">
            <v>PH</v>
          </cell>
          <cell r="H1975">
            <v>0</v>
          </cell>
        </row>
        <row r="1976">
          <cell r="F1976" t="str">
            <v>PH</v>
          </cell>
          <cell r="G1976" t="str">
            <v>SBH</v>
          </cell>
          <cell r="H1976">
            <v>0</v>
          </cell>
        </row>
        <row r="1977">
          <cell r="F1977" t="str">
            <v>PH</v>
          </cell>
          <cell r="G1977" t="str">
            <v>SBH</v>
          </cell>
          <cell r="H1977">
            <v>0</v>
          </cell>
        </row>
        <row r="1978">
          <cell r="F1978" t="str">
            <v>PH</v>
          </cell>
          <cell r="G1978" t="str">
            <v>SBH</v>
          </cell>
          <cell r="H1978">
            <v>0</v>
          </cell>
        </row>
        <row r="1979">
          <cell r="F1979" t="str">
            <v>PH</v>
          </cell>
          <cell r="G1979" t="str">
            <v>PH</v>
          </cell>
          <cell r="H1979">
            <v>0</v>
          </cell>
        </row>
        <row r="1980">
          <cell r="F1980" t="str">
            <v>PH</v>
          </cell>
          <cell r="G1980" t="str">
            <v>PH</v>
          </cell>
          <cell r="H1980">
            <v>0</v>
          </cell>
        </row>
        <row r="1981">
          <cell r="F1981" t="str">
            <v>PH</v>
          </cell>
          <cell r="G1981" t="str">
            <v>PH</v>
          </cell>
          <cell r="H1981">
            <v>1</v>
          </cell>
        </row>
        <row r="1982">
          <cell r="F1982" t="str">
            <v>PH</v>
          </cell>
          <cell r="G1982" t="str">
            <v>PH</v>
          </cell>
          <cell r="H1982">
            <v>0</v>
          </cell>
        </row>
        <row r="1983">
          <cell r="F1983" t="str">
            <v>PH</v>
          </cell>
          <cell r="G1983" t="str">
            <v>PH</v>
          </cell>
          <cell r="H1983">
            <v>0</v>
          </cell>
        </row>
        <row r="1984">
          <cell r="F1984" t="str">
            <v>PH</v>
          </cell>
          <cell r="G1984" t="str">
            <v>PH</v>
          </cell>
          <cell r="H1984">
            <v>0</v>
          </cell>
        </row>
        <row r="1985">
          <cell r="F1985" t="str">
            <v>PH</v>
          </cell>
          <cell r="G1985" t="str">
            <v>PH</v>
          </cell>
          <cell r="H1985">
            <v>0</v>
          </cell>
        </row>
        <row r="1986">
          <cell r="F1986" t="str">
            <v>PH</v>
          </cell>
          <cell r="G1986" t="str">
            <v>PH</v>
          </cell>
          <cell r="H1986">
            <v>0</v>
          </cell>
        </row>
        <row r="1987">
          <cell r="F1987" t="str">
            <v>PH</v>
          </cell>
          <cell r="G1987" t="str">
            <v>PH</v>
          </cell>
          <cell r="H1987">
            <v>0</v>
          </cell>
        </row>
        <row r="1988">
          <cell r="F1988" t="str">
            <v>PH</v>
          </cell>
          <cell r="G1988" t="str">
            <v>PH</v>
          </cell>
          <cell r="H1988">
            <v>0</v>
          </cell>
        </row>
        <row r="1989">
          <cell r="F1989" t="str">
            <v>PH</v>
          </cell>
          <cell r="G1989" t="str">
            <v>PH</v>
          </cell>
          <cell r="H1989">
            <v>0</v>
          </cell>
        </row>
        <row r="1990">
          <cell r="F1990" t="str">
            <v>PH</v>
          </cell>
          <cell r="G1990" t="str">
            <v>PH</v>
          </cell>
          <cell r="H1990">
            <v>0</v>
          </cell>
        </row>
        <row r="1991">
          <cell r="F1991" t="str">
            <v>PH</v>
          </cell>
          <cell r="G1991" t="str">
            <v>PH</v>
          </cell>
          <cell r="H1991">
            <v>0</v>
          </cell>
        </row>
        <row r="1992">
          <cell r="F1992" t="str">
            <v>PH</v>
          </cell>
          <cell r="G1992" t="str">
            <v>PH</v>
          </cell>
          <cell r="H1992">
            <v>0</v>
          </cell>
        </row>
        <row r="1993">
          <cell r="F1993" t="str">
            <v>PH</v>
          </cell>
          <cell r="G1993" t="str">
            <v>PH</v>
          </cell>
          <cell r="H1993">
            <v>0</v>
          </cell>
        </row>
        <row r="1994">
          <cell r="F1994" t="str">
            <v>PH</v>
          </cell>
          <cell r="G1994" t="str">
            <v>PH</v>
          </cell>
          <cell r="H1994">
            <v>0</v>
          </cell>
        </row>
        <row r="1995">
          <cell r="F1995" t="str">
            <v>PH</v>
          </cell>
          <cell r="G1995" t="str">
            <v>PH</v>
          </cell>
          <cell r="H1995">
            <v>0</v>
          </cell>
        </row>
        <row r="1996">
          <cell r="F1996" t="str">
            <v>PH</v>
          </cell>
          <cell r="G1996" t="str">
            <v>PH</v>
          </cell>
          <cell r="H1996">
            <v>0</v>
          </cell>
        </row>
        <row r="1997">
          <cell r="F1997" t="str">
            <v>PH</v>
          </cell>
          <cell r="G1997" t="str">
            <v>PH</v>
          </cell>
          <cell r="H1997">
            <v>0</v>
          </cell>
        </row>
        <row r="1998">
          <cell r="F1998" t="str">
            <v>PH</v>
          </cell>
          <cell r="G1998" t="str">
            <v>PH</v>
          </cell>
          <cell r="H1998">
            <v>0</v>
          </cell>
        </row>
        <row r="1999">
          <cell r="F1999" t="str">
            <v>PH</v>
          </cell>
          <cell r="G1999" t="str">
            <v>PH</v>
          </cell>
          <cell r="H1999">
            <v>0</v>
          </cell>
        </row>
        <row r="2000">
          <cell r="F2000" t="str">
            <v>PH</v>
          </cell>
          <cell r="G2000" t="str">
            <v>PH</v>
          </cell>
          <cell r="H2000">
            <v>0</v>
          </cell>
        </row>
        <row r="2001">
          <cell r="F2001" t="str">
            <v>PH</v>
          </cell>
          <cell r="G2001" t="str">
            <v>PH</v>
          </cell>
          <cell r="H2001">
            <v>0</v>
          </cell>
        </row>
        <row r="2002">
          <cell r="F2002" t="str">
            <v>PH</v>
          </cell>
          <cell r="G2002" t="str">
            <v>SBH</v>
          </cell>
          <cell r="H2002">
            <v>0</v>
          </cell>
        </row>
        <row r="2003">
          <cell r="F2003" t="str">
            <v>PH</v>
          </cell>
          <cell r="G2003" t="str">
            <v>SBH</v>
          </cell>
          <cell r="H2003">
            <v>0</v>
          </cell>
        </row>
        <row r="2004">
          <cell r="F2004" t="str">
            <v>PH</v>
          </cell>
          <cell r="G2004" t="str">
            <v>SBH</v>
          </cell>
          <cell r="H2004">
            <v>0</v>
          </cell>
        </row>
        <row r="2005">
          <cell r="F2005" t="str">
            <v>PH</v>
          </cell>
          <cell r="G2005" t="str">
            <v>PH</v>
          </cell>
          <cell r="H2005">
            <v>0</v>
          </cell>
        </row>
        <row r="2006">
          <cell r="F2006" t="str">
            <v>PH</v>
          </cell>
          <cell r="G2006" t="str">
            <v>PH</v>
          </cell>
          <cell r="H2006">
            <v>0</v>
          </cell>
        </row>
        <row r="2007">
          <cell r="F2007" t="str">
            <v>SBH</v>
          </cell>
          <cell r="G2007" t="str">
            <v>PH</v>
          </cell>
          <cell r="H2007">
            <v>0</v>
          </cell>
        </row>
        <row r="2008">
          <cell r="F2008" t="str">
            <v>SBH</v>
          </cell>
          <cell r="G2008" t="str">
            <v>PH</v>
          </cell>
          <cell r="H2008">
            <v>0</v>
          </cell>
        </row>
        <row r="2009">
          <cell r="F2009" t="str">
            <v>SBH</v>
          </cell>
          <cell r="G2009" t="str">
            <v>PH</v>
          </cell>
          <cell r="H2009">
            <v>0</v>
          </cell>
        </row>
        <row r="2010">
          <cell r="F2010" t="str">
            <v>SBH</v>
          </cell>
          <cell r="G2010" t="str">
            <v>PH</v>
          </cell>
          <cell r="H2010">
            <v>0</v>
          </cell>
        </row>
        <row r="2011">
          <cell r="F2011" t="str">
            <v>SBH</v>
          </cell>
          <cell r="G2011" t="str">
            <v>PH</v>
          </cell>
          <cell r="H2011">
            <v>0</v>
          </cell>
        </row>
        <row r="2012">
          <cell r="F2012" t="str">
            <v>SBH</v>
          </cell>
          <cell r="G2012" t="str">
            <v>PH</v>
          </cell>
          <cell r="H2012">
            <v>0</v>
          </cell>
        </row>
        <row r="2013">
          <cell r="F2013" t="str">
            <v>SBH</v>
          </cell>
          <cell r="G2013" t="str">
            <v>PH</v>
          </cell>
          <cell r="H2013">
            <v>0</v>
          </cell>
        </row>
        <row r="2014">
          <cell r="F2014" t="str">
            <v>SBH</v>
          </cell>
          <cell r="G2014" t="str">
            <v>PH</v>
          </cell>
          <cell r="H2014">
            <v>0</v>
          </cell>
        </row>
        <row r="2015">
          <cell r="F2015" t="str">
            <v>SBH</v>
          </cell>
          <cell r="G2015" t="str">
            <v>PH</v>
          </cell>
          <cell r="H2015">
            <v>0</v>
          </cell>
        </row>
        <row r="2016">
          <cell r="F2016" t="str">
            <v>SBH</v>
          </cell>
          <cell r="G2016" t="str">
            <v>PH</v>
          </cell>
          <cell r="H2016">
            <v>0</v>
          </cell>
        </row>
        <row r="2017">
          <cell r="F2017" t="str">
            <v>SBH</v>
          </cell>
          <cell r="G2017" t="str">
            <v>PH</v>
          </cell>
          <cell r="H2017">
            <v>0</v>
          </cell>
        </row>
        <row r="2018">
          <cell r="F2018" t="str">
            <v>SBH</v>
          </cell>
          <cell r="G2018" t="str">
            <v>PH</v>
          </cell>
          <cell r="H2018">
            <v>0</v>
          </cell>
        </row>
        <row r="2019">
          <cell r="F2019" t="str">
            <v>SBH</v>
          </cell>
          <cell r="G2019" t="str">
            <v>PH</v>
          </cell>
          <cell r="H2019">
            <v>0</v>
          </cell>
        </row>
        <row r="2020">
          <cell r="F2020" t="str">
            <v>SBH</v>
          </cell>
          <cell r="G2020" t="str">
            <v>PH</v>
          </cell>
          <cell r="H2020">
            <v>0</v>
          </cell>
        </row>
        <row r="2021">
          <cell r="F2021" t="str">
            <v>SBH</v>
          </cell>
          <cell r="G2021" t="str">
            <v>PH</v>
          </cell>
          <cell r="H2021">
            <v>0</v>
          </cell>
        </row>
        <row r="2022">
          <cell r="F2022" t="str">
            <v>SBH</v>
          </cell>
          <cell r="G2022" t="str">
            <v>PH</v>
          </cell>
          <cell r="H2022">
            <v>0</v>
          </cell>
        </row>
        <row r="2023">
          <cell r="F2023" t="str">
            <v>SBH</v>
          </cell>
          <cell r="G2023" t="str">
            <v>PH</v>
          </cell>
          <cell r="H2023">
            <v>0</v>
          </cell>
        </row>
        <row r="2024">
          <cell r="F2024" t="str">
            <v>SBH</v>
          </cell>
          <cell r="G2024" t="str">
            <v>PH</v>
          </cell>
          <cell r="H2024">
            <v>0</v>
          </cell>
        </row>
        <row r="2025">
          <cell r="F2025" t="str">
            <v>SBH</v>
          </cell>
          <cell r="G2025" t="str">
            <v>PH</v>
          </cell>
          <cell r="H2025">
            <v>0</v>
          </cell>
        </row>
        <row r="2026">
          <cell r="F2026" t="str">
            <v>SBH</v>
          </cell>
          <cell r="G2026" t="str">
            <v>PH</v>
          </cell>
          <cell r="H2026">
            <v>0</v>
          </cell>
        </row>
        <row r="2027">
          <cell r="F2027" t="str">
            <v>SBH</v>
          </cell>
          <cell r="G2027" t="str">
            <v>PH</v>
          </cell>
          <cell r="H2027">
            <v>0</v>
          </cell>
        </row>
        <row r="2028">
          <cell r="F2028" t="str">
            <v>SBH</v>
          </cell>
          <cell r="G2028" t="str">
            <v>SBH</v>
          </cell>
          <cell r="H2028">
            <v>1</v>
          </cell>
        </row>
        <row r="2029">
          <cell r="F2029" t="str">
            <v>SBH</v>
          </cell>
          <cell r="G2029" t="str">
            <v>SBH</v>
          </cell>
          <cell r="H2029">
            <v>0</v>
          </cell>
        </row>
        <row r="2030">
          <cell r="F2030" t="str">
            <v>SBH</v>
          </cell>
          <cell r="G2030" t="str">
            <v>SBH</v>
          </cell>
          <cell r="H2030">
            <v>0</v>
          </cell>
        </row>
        <row r="2031">
          <cell r="F2031" t="str">
            <v>SBH</v>
          </cell>
          <cell r="G2031" t="str">
            <v>PH</v>
          </cell>
          <cell r="H2031">
            <v>0</v>
          </cell>
        </row>
        <row r="2032">
          <cell r="F2032" t="str">
            <v>SBH</v>
          </cell>
          <cell r="G2032" t="str">
            <v>PH</v>
          </cell>
          <cell r="H2032">
            <v>0</v>
          </cell>
        </row>
        <row r="2033">
          <cell r="F2033" t="str">
            <v>SBH</v>
          </cell>
          <cell r="G2033" t="str">
            <v>PH</v>
          </cell>
          <cell r="H2033">
            <v>0</v>
          </cell>
        </row>
        <row r="2034">
          <cell r="F2034" t="str">
            <v>SBH</v>
          </cell>
          <cell r="G2034" t="str">
            <v>PH</v>
          </cell>
          <cell r="H2034">
            <v>0</v>
          </cell>
        </row>
        <row r="2035">
          <cell r="F2035" t="str">
            <v>SBH</v>
          </cell>
          <cell r="G2035" t="str">
            <v>PH</v>
          </cell>
          <cell r="H2035">
            <v>0</v>
          </cell>
        </row>
        <row r="2036">
          <cell r="F2036" t="str">
            <v>SBH</v>
          </cell>
          <cell r="G2036" t="str">
            <v>PH</v>
          </cell>
          <cell r="H2036">
            <v>0</v>
          </cell>
        </row>
        <row r="2037">
          <cell r="F2037" t="str">
            <v>SBH</v>
          </cell>
          <cell r="G2037" t="str">
            <v>PH</v>
          </cell>
          <cell r="H2037">
            <v>0</v>
          </cell>
        </row>
        <row r="2038">
          <cell r="F2038" t="str">
            <v>SBH</v>
          </cell>
          <cell r="G2038" t="str">
            <v>PH</v>
          </cell>
          <cell r="H2038">
            <v>0</v>
          </cell>
        </row>
        <row r="2039">
          <cell r="F2039" t="str">
            <v>SBH</v>
          </cell>
          <cell r="G2039" t="str">
            <v>PH</v>
          </cell>
          <cell r="H2039">
            <v>0</v>
          </cell>
        </row>
        <row r="2040">
          <cell r="F2040" t="str">
            <v>SBH</v>
          </cell>
          <cell r="G2040" t="str">
            <v>PH</v>
          </cell>
          <cell r="H2040">
            <v>0</v>
          </cell>
        </row>
        <row r="2041">
          <cell r="F2041" t="str">
            <v>SBH</v>
          </cell>
          <cell r="G2041" t="str">
            <v>PH</v>
          </cell>
          <cell r="H2041">
            <v>0</v>
          </cell>
        </row>
        <row r="2042">
          <cell r="F2042" t="str">
            <v>SBH</v>
          </cell>
          <cell r="G2042" t="str">
            <v>PH</v>
          </cell>
          <cell r="H2042">
            <v>0</v>
          </cell>
        </row>
        <row r="2043">
          <cell r="F2043" t="str">
            <v>SBH</v>
          </cell>
          <cell r="G2043" t="str">
            <v>PH</v>
          </cell>
          <cell r="H2043">
            <v>0</v>
          </cell>
        </row>
        <row r="2044">
          <cell r="F2044" t="str">
            <v>SBH</v>
          </cell>
          <cell r="G2044" t="str">
            <v>PH</v>
          </cell>
          <cell r="H2044">
            <v>0</v>
          </cell>
        </row>
        <row r="2045">
          <cell r="F2045" t="str">
            <v>SBH</v>
          </cell>
          <cell r="G2045" t="str">
            <v>PH</v>
          </cell>
          <cell r="H2045">
            <v>0</v>
          </cell>
        </row>
        <row r="2046">
          <cell r="F2046" t="str">
            <v>SBH</v>
          </cell>
          <cell r="G2046" t="str">
            <v>PH</v>
          </cell>
          <cell r="H2046">
            <v>0</v>
          </cell>
        </row>
        <row r="2047">
          <cell r="F2047" t="str">
            <v>SBH</v>
          </cell>
          <cell r="G2047" t="str">
            <v>PH</v>
          </cell>
          <cell r="H2047">
            <v>0</v>
          </cell>
        </row>
        <row r="2048">
          <cell r="F2048" t="str">
            <v>SBH</v>
          </cell>
          <cell r="G2048" t="str">
            <v>PH</v>
          </cell>
          <cell r="H2048">
            <v>0</v>
          </cell>
        </row>
        <row r="2049">
          <cell r="F2049" t="str">
            <v>SBH</v>
          </cell>
          <cell r="G2049" t="str">
            <v>PH</v>
          </cell>
          <cell r="H2049">
            <v>0</v>
          </cell>
        </row>
        <row r="2050">
          <cell r="F2050" t="str">
            <v>SBH</v>
          </cell>
          <cell r="G2050" t="str">
            <v>PH</v>
          </cell>
          <cell r="H2050">
            <v>0</v>
          </cell>
        </row>
        <row r="2051">
          <cell r="F2051" t="str">
            <v>SBH</v>
          </cell>
          <cell r="G2051" t="str">
            <v>PH</v>
          </cell>
          <cell r="H2051">
            <v>0</v>
          </cell>
        </row>
        <row r="2052">
          <cell r="F2052" t="str">
            <v>SBH</v>
          </cell>
          <cell r="G2052" t="str">
            <v>PH</v>
          </cell>
          <cell r="H2052">
            <v>0</v>
          </cell>
        </row>
        <row r="2053">
          <cell r="F2053" t="str">
            <v>SBH</v>
          </cell>
          <cell r="G2053" t="str">
            <v>PH</v>
          </cell>
          <cell r="H2053">
            <v>0</v>
          </cell>
        </row>
        <row r="2054">
          <cell r="F2054" t="str">
            <v>SBH</v>
          </cell>
          <cell r="G2054" t="str">
            <v>SBH</v>
          </cell>
          <cell r="H2054">
            <v>1</v>
          </cell>
        </row>
        <row r="2055">
          <cell r="F2055" t="str">
            <v>SBH</v>
          </cell>
          <cell r="G2055" t="str">
            <v>SBH</v>
          </cell>
          <cell r="H2055">
            <v>0</v>
          </cell>
        </row>
        <row r="2056">
          <cell r="F2056" t="str">
            <v>SBH</v>
          </cell>
          <cell r="G2056" t="str">
            <v>SBH</v>
          </cell>
          <cell r="H2056">
            <v>0</v>
          </cell>
        </row>
        <row r="2057">
          <cell r="F2057" t="str">
            <v>SBH</v>
          </cell>
          <cell r="G2057" t="str">
            <v>PH</v>
          </cell>
          <cell r="H2057">
            <v>0</v>
          </cell>
        </row>
        <row r="2058">
          <cell r="F2058" t="str">
            <v>SBH</v>
          </cell>
          <cell r="G2058" t="str">
            <v>PH</v>
          </cell>
          <cell r="H2058">
            <v>0</v>
          </cell>
        </row>
        <row r="2059">
          <cell r="F2059" t="str">
            <v>SBH</v>
          </cell>
          <cell r="G2059" t="str">
            <v>PH</v>
          </cell>
          <cell r="H2059">
            <v>0</v>
          </cell>
        </row>
        <row r="2060">
          <cell r="F2060" t="str">
            <v>SBH</v>
          </cell>
          <cell r="G2060" t="str">
            <v>PH</v>
          </cell>
          <cell r="H2060">
            <v>0</v>
          </cell>
        </row>
        <row r="2061">
          <cell r="F2061" t="str">
            <v>SBH</v>
          </cell>
          <cell r="G2061" t="str">
            <v>PH</v>
          </cell>
          <cell r="H2061">
            <v>0</v>
          </cell>
        </row>
        <row r="2062">
          <cell r="F2062" t="str">
            <v>SBH</v>
          </cell>
          <cell r="G2062" t="str">
            <v>PH</v>
          </cell>
          <cell r="H2062">
            <v>0</v>
          </cell>
        </row>
        <row r="2063">
          <cell r="F2063" t="str">
            <v>SBH</v>
          </cell>
          <cell r="G2063" t="str">
            <v>PH</v>
          </cell>
          <cell r="H2063">
            <v>0</v>
          </cell>
        </row>
        <row r="2064">
          <cell r="F2064" t="str">
            <v>SBH</v>
          </cell>
          <cell r="G2064" t="str">
            <v>PH</v>
          </cell>
          <cell r="H2064">
            <v>0</v>
          </cell>
        </row>
        <row r="2065">
          <cell r="F2065" t="str">
            <v>SBH</v>
          </cell>
          <cell r="G2065" t="str">
            <v>PH</v>
          </cell>
          <cell r="H2065">
            <v>0</v>
          </cell>
        </row>
        <row r="2066">
          <cell r="F2066" t="str">
            <v>SBH</v>
          </cell>
          <cell r="G2066" t="str">
            <v>PH</v>
          </cell>
          <cell r="H2066">
            <v>0</v>
          </cell>
        </row>
        <row r="2067">
          <cell r="F2067" t="str">
            <v>SBH</v>
          </cell>
          <cell r="G2067" t="str">
            <v>PH</v>
          </cell>
          <cell r="H2067">
            <v>0</v>
          </cell>
        </row>
        <row r="2068">
          <cell r="F2068" t="str">
            <v>SBH</v>
          </cell>
          <cell r="G2068" t="str">
            <v>PH</v>
          </cell>
          <cell r="H2068">
            <v>0</v>
          </cell>
        </row>
        <row r="2069">
          <cell r="F2069" t="str">
            <v>SBH</v>
          </cell>
          <cell r="G2069" t="str">
            <v>PH</v>
          </cell>
          <cell r="H2069">
            <v>0</v>
          </cell>
        </row>
        <row r="2070">
          <cell r="F2070" t="str">
            <v>SBH</v>
          </cell>
          <cell r="G2070" t="str">
            <v>PH</v>
          </cell>
          <cell r="H2070">
            <v>0</v>
          </cell>
        </row>
        <row r="2071">
          <cell r="F2071" t="str">
            <v>SBH</v>
          </cell>
          <cell r="G2071" t="str">
            <v>PH</v>
          </cell>
          <cell r="H2071">
            <v>0</v>
          </cell>
        </row>
        <row r="2072">
          <cell r="F2072" t="str">
            <v>SBH</v>
          </cell>
          <cell r="G2072" t="str">
            <v>PH</v>
          </cell>
          <cell r="H2072">
            <v>0</v>
          </cell>
        </row>
        <row r="2073">
          <cell r="F2073" t="str">
            <v>SBH</v>
          </cell>
          <cell r="G2073" t="str">
            <v>PH</v>
          </cell>
          <cell r="H2073">
            <v>0</v>
          </cell>
        </row>
        <row r="2074">
          <cell r="F2074" t="str">
            <v>SBH</v>
          </cell>
          <cell r="G2074" t="str">
            <v>PH</v>
          </cell>
          <cell r="H2074">
            <v>0</v>
          </cell>
        </row>
        <row r="2075">
          <cell r="F2075" t="str">
            <v>SBH</v>
          </cell>
          <cell r="G2075" t="str">
            <v>PH</v>
          </cell>
          <cell r="H2075">
            <v>0</v>
          </cell>
        </row>
        <row r="2076">
          <cell r="F2076" t="str">
            <v>SBH</v>
          </cell>
          <cell r="G2076" t="str">
            <v>PH</v>
          </cell>
          <cell r="H2076">
            <v>0</v>
          </cell>
        </row>
        <row r="2077">
          <cell r="F2077" t="str">
            <v>SBH</v>
          </cell>
          <cell r="G2077" t="str">
            <v>PH</v>
          </cell>
          <cell r="H2077">
            <v>0</v>
          </cell>
        </row>
        <row r="2078">
          <cell r="F2078" t="str">
            <v>SBH</v>
          </cell>
          <cell r="G2078" t="str">
            <v>PH</v>
          </cell>
          <cell r="H2078">
            <v>0</v>
          </cell>
        </row>
        <row r="2079">
          <cell r="F2079" t="str">
            <v>SBH</v>
          </cell>
          <cell r="G2079" t="str">
            <v>PH</v>
          </cell>
          <cell r="H2079">
            <v>0</v>
          </cell>
        </row>
        <row r="2080">
          <cell r="F2080" t="str">
            <v>SBH</v>
          </cell>
          <cell r="G2080" t="str">
            <v>SBH</v>
          </cell>
          <cell r="H2080">
            <v>1</v>
          </cell>
        </row>
        <row r="2081">
          <cell r="F2081" t="str">
            <v>SBH</v>
          </cell>
          <cell r="G2081" t="str">
            <v>SBH</v>
          </cell>
          <cell r="H2081">
            <v>0</v>
          </cell>
        </row>
        <row r="2082">
          <cell r="F2082" t="str">
            <v>SBH</v>
          </cell>
          <cell r="G2082" t="str">
            <v>SBH</v>
          </cell>
          <cell r="H2082">
            <v>0</v>
          </cell>
        </row>
        <row r="2083">
          <cell r="F2083" t="str">
            <v>SBH</v>
          </cell>
          <cell r="G2083" t="str">
            <v>PH</v>
          </cell>
          <cell r="H2083">
            <v>0</v>
          </cell>
        </row>
        <row r="2084">
          <cell r="F2084" t="str">
            <v>SBH</v>
          </cell>
          <cell r="G2084" t="str">
            <v>PH</v>
          </cell>
          <cell r="H2084">
            <v>0</v>
          </cell>
        </row>
        <row r="2085">
          <cell r="F2085" t="str">
            <v>SBH</v>
          </cell>
          <cell r="G2085" t="str">
            <v>PH</v>
          </cell>
          <cell r="H2085">
            <v>0</v>
          </cell>
        </row>
        <row r="2086">
          <cell r="F2086" t="str">
            <v>SBH</v>
          </cell>
          <cell r="G2086" t="str">
            <v>PH</v>
          </cell>
          <cell r="H2086">
            <v>0</v>
          </cell>
        </row>
        <row r="2087">
          <cell r="F2087" t="str">
            <v>SBH</v>
          </cell>
          <cell r="G2087" t="str">
            <v>PH</v>
          </cell>
          <cell r="H2087">
            <v>0</v>
          </cell>
        </row>
        <row r="2088">
          <cell r="F2088" t="str">
            <v>SBH</v>
          </cell>
          <cell r="G2088" t="str">
            <v>PH</v>
          </cell>
          <cell r="H2088">
            <v>0</v>
          </cell>
        </row>
        <row r="2089">
          <cell r="F2089" t="str">
            <v>SBH</v>
          </cell>
          <cell r="G2089" t="str">
            <v>PH</v>
          </cell>
          <cell r="H2089">
            <v>0</v>
          </cell>
        </row>
        <row r="2090">
          <cell r="F2090" t="str">
            <v>SBH</v>
          </cell>
          <cell r="G2090" t="str">
            <v>PH</v>
          </cell>
          <cell r="H2090">
            <v>0</v>
          </cell>
        </row>
        <row r="2091">
          <cell r="F2091" t="str">
            <v>SBH</v>
          </cell>
          <cell r="G2091" t="str">
            <v>PH</v>
          </cell>
          <cell r="H2091">
            <v>0</v>
          </cell>
        </row>
        <row r="2092">
          <cell r="F2092" t="str">
            <v>SBH</v>
          </cell>
          <cell r="G2092" t="str">
            <v>PH</v>
          </cell>
          <cell r="H2092">
            <v>0</v>
          </cell>
        </row>
        <row r="2093">
          <cell r="F2093" t="str">
            <v>SBH</v>
          </cell>
          <cell r="G2093" t="str">
            <v>PH</v>
          </cell>
          <cell r="H2093">
            <v>0</v>
          </cell>
        </row>
        <row r="2094">
          <cell r="F2094" t="str">
            <v>SBH</v>
          </cell>
          <cell r="G2094" t="str">
            <v>PH</v>
          </cell>
          <cell r="H2094">
            <v>0</v>
          </cell>
        </row>
        <row r="2095">
          <cell r="F2095" t="str">
            <v>SBH</v>
          </cell>
          <cell r="G2095" t="str">
            <v>PH</v>
          </cell>
          <cell r="H2095">
            <v>0</v>
          </cell>
        </row>
        <row r="2096">
          <cell r="F2096" t="str">
            <v>SBH</v>
          </cell>
          <cell r="G2096" t="str">
            <v>PH</v>
          </cell>
          <cell r="H2096">
            <v>0</v>
          </cell>
        </row>
        <row r="2097">
          <cell r="F2097" t="str">
            <v>SBH</v>
          </cell>
          <cell r="G2097" t="str">
            <v>PH</v>
          </cell>
          <cell r="H2097">
            <v>0</v>
          </cell>
        </row>
        <row r="2098">
          <cell r="F2098" t="str">
            <v>SBH</v>
          </cell>
          <cell r="G2098" t="str">
            <v>PH</v>
          </cell>
          <cell r="H2098">
            <v>0</v>
          </cell>
        </row>
        <row r="2099">
          <cell r="F2099" t="str">
            <v>SBH</v>
          </cell>
          <cell r="G2099" t="str">
            <v>PH</v>
          </cell>
          <cell r="H2099">
            <v>0</v>
          </cell>
        </row>
        <row r="2100">
          <cell r="F2100" t="str">
            <v>SBH</v>
          </cell>
          <cell r="G2100" t="str">
            <v>PH</v>
          </cell>
          <cell r="H2100">
            <v>0</v>
          </cell>
        </row>
        <row r="2101">
          <cell r="F2101" t="str">
            <v>SBH</v>
          </cell>
          <cell r="G2101" t="str">
            <v>PH</v>
          </cell>
          <cell r="H2101">
            <v>0</v>
          </cell>
        </row>
        <row r="2102">
          <cell r="F2102" t="str">
            <v>SBH</v>
          </cell>
          <cell r="G2102" t="str">
            <v>PH</v>
          </cell>
          <cell r="H2102">
            <v>0</v>
          </cell>
        </row>
        <row r="2103">
          <cell r="F2103" t="str">
            <v>SBH</v>
          </cell>
          <cell r="G2103" t="str">
            <v>PH</v>
          </cell>
          <cell r="H2103">
            <v>0</v>
          </cell>
        </row>
        <row r="2104">
          <cell r="F2104" t="str">
            <v>SBH</v>
          </cell>
          <cell r="G2104" t="str">
            <v>PH</v>
          </cell>
          <cell r="H2104">
            <v>0</v>
          </cell>
        </row>
        <row r="2105">
          <cell r="F2105" t="str">
            <v>SBH</v>
          </cell>
          <cell r="G2105" t="str">
            <v>PH</v>
          </cell>
          <cell r="H2105">
            <v>0</v>
          </cell>
        </row>
        <row r="2106">
          <cell r="F2106" t="str">
            <v>SBH</v>
          </cell>
          <cell r="G2106" t="str">
            <v>SBH</v>
          </cell>
          <cell r="H2106">
            <v>1</v>
          </cell>
        </row>
        <row r="2107">
          <cell r="F2107" t="str">
            <v>SBH</v>
          </cell>
          <cell r="G2107" t="str">
            <v>SBH</v>
          </cell>
          <cell r="H2107">
            <v>0</v>
          </cell>
        </row>
        <row r="2108">
          <cell r="F2108" t="str">
            <v>SBH</v>
          </cell>
          <cell r="G2108" t="str">
            <v>SBH</v>
          </cell>
          <cell r="H2108">
            <v>0</v>
          </cell>
        </row>
        <row r="2109">
          <cell r="F2109" t="str">
            <v>SBH</v>
          </cell>
          <cell r="G2109" t="str">
            <v>PH</v>
          </cell>
          <cell r="H2109">
            <v>0</v>
          </cell>
        </row>
        <row r="2110">
          <cell r="F2110" t="str">
            <v>SBH</v>
          </cell>
          <cell r="G2110" t="str">
            <v>PH</v>
          </cell>
          <cell r="H2110">
            <v>0</v>
          </cell>
        </row>
        <row r="2111">
          <cell r="F2111" t="str">
            <v>SBH</v>
          </cell>
          <cell r="G2111" t="str">
            <v>PH</v>
          </cell>
          <cell r="H2111">
            <v>0</v>
          </cell>
        </row>
        <row r="2112">
          <cell r="F2112" t="str">
            <v>SBH</v>
          </cell>
          <cell r="G2112" t="str">
            <v>PH</v>
          </cell>
          <cell r="H2112">
            <v>0</v>
          </cell>
        </row>
        <row r="2113">
          <cell r="F2113" t="str">
            <v>SBH</v>
          </cell>
          <cell r="G2113" t="str">
            <v>PH</v>
          </cell>
          <cell r="H2113">
            <v>0</v>
          </cell>
        </row>
        <row r="2114">
          <cell r="F2114" t="str">
            <v>SBH</v>
          </cell>
          <cell r="G2114" t="str">
            <v>PH</v>
          </cell>
          <cell r="H2114">
            <v>0</v>
          </cell>
        </row>
        <row r="2115">
          <cell r="F2115" t="str">
            <v>SBH</v>
          </cell>
          <cell r="G2115" t="str">
            <v>PH</v>
          </cell>
          <cell r="H2115">
            <v>0</v>
          </cell>
        </row>
        <row r="2116">
          <cell r="F2116" t="str">
            <v>SBH</v>
          </cell>
          <cell r="G2116" t="str">
            <v>PH</v>
          </cell>
          <cell r="H2116">
            <v>0</v>
          </cell>
        </row>
        <row r="2117">
          <cell r="F2117" t="str">
            <v>SBH</v>
          </cell>
          <cell r="G2117" t="str">
            <v>PH</v>
          </cell>
          <cell r="H2117">
            <v>0</v>
          </cell>
        </row>
        <row r="2118">
          <cell r="F2118" t="str">
            <v>SBH</v>
          </cell>
          <cell r="G2118" t="str">
            <v>PH</v>
          </cell>
          <cell r="H2118">
            <v>0</v>
          </cell>
        </row>
        <row r="2119">
          <cell r="F2119" t="str">
            <v>SBH</v>
          </cell>
          <cell r="G2119" t="str">
            <v>PH</v>
          </cell>
          <cell r="H2119">
            <v>0</v>
          </cell>
        </row>
        <row r="2120">
          <cell r="F2120" t="str">
            <v>SBH</v>
          </cell>
          <cell r="G2120" t="str">
            <v>PH</v>
          </cell>
          <cell r="H2120">
            <v>0</v>
          </cell>
        </row>
        <row r="2121">
          <cell r="F2121" t="str">
            <v>SBH</v>
          </cell>
          <cell r="G2121" t="str">
            <v>PH</v>
          </cell>
          <cell r="H2121">
            <v>0</v>
          </cell>
        </row>
        <row r="2122">
          <cell r="F2122" t="str">
            <v>SBH</v>
          </cell>
          <cell r="G2122" t="str">
            <v>PH</v>
          </cell>
          <cell r="H2122">
            <v>0</v>
          </cell>
        </row>
        <row r="2123">
          <cell r="F2123" t="str">
            <v>SBH</v>
          </cell>
          <cell r="G2123" t="str">
            <v>PH</v>
          </cell>
          <cell r="H2123">
            <v>0</v>
          </cell>
        </row>
        <row r="2124">
          <cell r="F2124" t="str">
            <v>SBH</v>
          </cell>
          <cell r="G2124" t="str">
            <v>PH</v>
          </cell>
          <cell r="H2124">
            <v>0</v>
          </cell>
        </row>
        <row r="2125">
          <cell r="F2125" t="str">
            <v>SBH</v>
          </cell>
          <cell r="G2125" t="str">
            <v>PH</v>
          </cell>
          <cell r="H2125">
            <v>0</v>
          </cell>
        </row>
        <row r="2126">
          <cell r="F2126" t="str">
            <v>SBH</v>
          </cell>
          <cell r="G2126" t="str">
            <v>PH</v>
          </cell>
          <cell r="H2126">
            <v>0</v>
          </cell>
        </row>
        <row r="2127">
          <cell r="F2127" t="str">
            <v>SBH</v>
          </cell>
          <cell r="G2127" t="str">
            <v>PH</v>
          </cell>
          <cell r="H2127">
            <v>0</v>
          </cell>
        </row>
        <row r="2128">
          <cell r="F2128" t="str">
            <v>SBH</v>
          </cell>
          <cell r="G2128" t="str">
            <v>PH</v>
          </cell>
          <cell r="H2128">
            <v>0</v>
          </cell>
        </row>
        <row r="2129">
          <cell r="F2129" t="str">
            <v>SBH</v>
          </cell>
          <cell r="G2129" t="str">
            <v>PH</v>
          </cell>
          <cell r="H2129">
            <v>0</v>
          </cell>
        </row>
        <row r="2130">
          <cell r="F2130" t="str">
            <v>SBH</v>
          </cell>
          <cell r="G2130" t="str">
            <v>PH</v>
          </cell>
          <cell r="H2130">
            <v>0</v>
          </cell>
        </row>
        <row r="2131">
          <cell r="F2131" t="str">
            <v>SBH</v>
          </cell>
          <cell r="G2131" t="str">
            <v>PH</v>
          </cell>
          <cell r="H2131">
            <v>0</v>
          </cell>
        </row>
        <row r="2132">
          <cell r="F2132" t="str">
            <v>SBH</v>
          </cell>
          <cell r="G2132" t="str">
            <v>SBH</v>
          </cell>
          <cell r="H2132">
            <v>1</v>
          </cell>
        </row>
        <row r="2133">
          <cell r="F2133" t="str">
            <v>SBH</v>
          </cell>
          <cell r="G2133" t="str">
            <v>SBH</v>
          </cell>
          <cell r="H2133">
            <v>0</v>
          </cell>
        </row>
        <row r="2134">
          <cell r="F2134" t="str">
            <v>SBH</v>
          </cell>
          <cell r="G2134" t="str">
            <v>SBH</v>
          </cell>
          <cell r="H2134">
            <v>0</v>
          </cell>
        </row>
        <row r="2135">
          <cell r="F2135" t="str">
            <v>SBH</v>
          </cell>
          <cell r="G2135" t="str">
            <v>PH</v>
          </cell>
          <cell r="H2135">
            <v>0</v>
          </cell>
        </row>
        <row r="2136">
          <cell r="F2136" t="str">
            <v>SBH</v>
          </cell>
          <cell r="G2136" t="str">
            <v>PH</v>
          </cell>
          <cell r="H2136">
            <v>0</v>
          </cell>
        </row>
        <row r="2137">
          <cell r="F2137" t="str">
            <v>PH</v>
          </cell>
          <cell r="G2137" t="str">
            <v>KI</v>
          </cell>
          <cell r="H2137">
            <v>1</v>
          </cell>
        </row>
        <row r="2138">
          <cell r="F2138" t="str">
            <v>PH</v>
          </cell>
          <cell r="G2138" t="str">
            <v>KI</v>
          </cell>
          <cell r="H2138">
            <v>1</v>
          </cell>
        </row>
        <row r="2139">
          <cell r="F2139" t="str">
            <v>XPH</v>
          </cell>
          <cell r="G2139" t="str">
            <v>PH</v>
          </cell>
          <cell r="H2139">
            <v>1</v>
          </cell>
        </row>
        <row r="2140">
          <cell r="F2140" t="str">
            <v>XPH</v>
          </cell>
          <cell r="G2140" t="str">
            <v>PH</v>
          </cell>
          <cell r="H2140">
            <v>0</v>
          </cell>
        </row>
        <row r="2141">
          <cell r="F2141" t="str">
            <v>XPH</v>
          </cell>
          <cell r="G2141" t="str">
            <v>PH</v>
          </cell>
          <cell r="H2141">
            <v>0</v>
          </cell>
        </row>
        <row r="2142">
          <cell r="F2142" t="str">
            <v>XPH</v>
          </cell>
          <cell r="G2142" t="str">
            <v>PH</v>
          </cell>
          <cell r="H2142">
            <v>0</v>
          </cell>
        </row>
        <row r="2143">
          <cell r="F2143" t="str">
            <v>XPH</v>
          </cell>
          <cell r="G2143" t="str">
            <v>PH</v>
          </cell>
          <cell r="H2143">
            <v>0</v>
          </cell>
        </row>
        <row r="2144">
          <cell r="F2144" t="str">
            <v>XPH</v>
          </cell>
          <cell r="G2144" t="str">
            <v>PH</v>
          </cell>
          <cell r="H2144">
            <v>0</v>
          </cell>
        </row>
        <row r="2145">
          <cell r="F2145" t="str">
            <v>XPH</v>
          </cell>
          <cell r="G2145" t="str">
            <v>PH</v>
          </cell>
          <cell r="H2145">
            <v>0</v>
          </cell>
        </row>
        <row r="2146">
          <cell r="F2146" t="str">
            <v>XPH</v>
          </cell>
          <cell r="G2146" t="str">
            <v>PH</v>
          </cell>
          <cell r="H2146">
            <v>0</v>
          </cell>
        </row>
        <row r="2147">
          <cell r="F2147" t="str">
            <v>XPH</v>
          </cell>
          <cell r="G2147" t="str">
            <v>PH</v>
          </cell>
          <cell r="H2147">
            <v>0</v>
          </cell>
        </row>
        <row r="2148">
          <cell r="F2148" t="str">
            <v>XPH</v>
          </cell>
          <cell r="G2148" t="str">
            <v>PH</v>
          </cell>
          <cell r="H2148">
            <v>0</v>
          </cell>
        </row>
        <row r="2149">
          <cell r="F2149" t="str">
            <v>XPH</v>
          </cell>
          <cell r="G2149" t="str">
            <v>PH</v>
          </cell>
          <cell r="H2149">
            <v>0</v>
          </cell>
        </row>
        <row r="2150">
          <cell r="F2150" t="str">
            <v>XPH</v>
          </cell>
          <cell r="G2150" t="str">
            <v>PH</v>
          </cell>
          <cell r="H2150">
            <v>0</v>
          </cell>
        </row>
        <row r="2151">
          <cell r="F2151" t="str">
            <v>XPH</v>
          </cell>
          <cell r="G2151" t="str">
            <v>PH</v>
          </cell>
          <cell r="H2151">
            <v>0</v>
          </cell>
        </row>
        <row r="2152">
          <cell r="F2152" t="str">
            <v>XPH</v>
          </cell>
          <cell r="G2152" t="str">
            <v>PH</v>
          </cell>
          <cell r="H2152">
            <v>0</v>
          </cell>
        </row>
        <row r="2153">
          <cell r="F2153" t="str">
            <v>XPH</v>
          </cell>
          <cell r="G2153" t="str">
            <v>PH</v>
          </cell>
          <cell r="H2153">
            <v>0</v>
          </cell>
        </row>
        <row r="2154">
          <cell r="F2154" t="str">
            <v>XPH</v>
          </cell>
          <cell r="G2154" t="str">
            <v>PH</v>
          </cell>
          <cell r="H2154">
            <v>0</v>
          </cell>
        </row>
        <row r="2155">
          <cell r="F2155" t="str">
            <v>XPH</v>
          </cell>
          <cell r="G2155" t="str">
            <v>PH</v>
          </cell>
          <cell r="H2155">
            <v>0</v>
          </cell>
        </row>
        <row r="2156">
          <cell r="F2156" t="str">
            <v>XPH</v>
          </cell>
          <cell r="G2156" t="str">
            <v>PH</v>
          </cell>
          <cell r="H2156">
            <v>0</v>
          </cell>
        </row>
        <row r="2157">
          <cell r="F2157" t="str">
            <v>XPH</v>
          </cell>
          <cell r="G2157" t="str">
            <v>PH</v>
          </cell>
          <cell r="H2157">
            <v>0</v>
          </cell>
        </row>
        <row r="2158">
          <cell r="F2158" t="str">
            <v>XPH</v>
          </cell>
          <cell r="G2158" t="str">
            <v>PH</v>
          </cell>
          <cell r="H2158">
            <v>0</v>
          </cell>
        </row>
        <row r="2159">
          <cell r="F2159" t="str">
            <v>XPH</v>
          </cell>
          <cell r="G2159" t="str">
            <v>PH</v>
          </cell>
          <cell r="H2159">
            <v>0</v>
          </cell>
        </row>
        <row r="2160">
          <cell r="F2160" t="str">
            <v>XPH</v>
          </cell>
          <cell r="G2160" t="str">
            <v>SBH</v>
          </cell>
          <cell r="H2160">
            <v>0</v>
          </cell>
        </row>
        <row r="2161">
          <cell r="F2161" t="str">
            <v>XPH</v>
          </cell>
          <cell r="G2161" t="str">
            <v>SBH</v>
          </cell>
          <cell r="H2161">
            <v>0</v>
          </cell>
        </row>
        <row r="2162">
          <cell r="F2162" t="str">
            <v>XPH</v>
          </cell>
          <cell r="G2162" t="str">
            <v>SBH</v>
          </cell>
          <cell r="H2162">
            <v>0</v>
          </cell>
        </row>
        <row r="2163">
          <cell r="F2163" t="str">
            <v>XPH</v>
          </cell>
          <cell r="G2163" t="str">
            <v>PH</v>
          </cell>
          <cell r="H2163">
            <v>0</v>
          </cell>
        </row>
        <row r="2164">
          <cell r="F2164" t="str">
            <v>XPH</v>
          </cell>
          <cell r="G2164" t="str">
            <v>PH</v>
          </cell>
          <cell r="H2164">
            <v>0</v>
          </cell>
        </row>
        <row r="2165">
          <cell r="F2165" t="str">
            <v>XPH</v>
          </cell>
          <cell r="G2165" t="str">
            <v>PH</v>
          </cell>
          <cell r="H2165">
            <v>1</v>
          </cell>
        </row>
        <row r="2166">
          <cell r="F2166" t="str">
            <v>XPH</v>
          </cell>
          <cell r="G2166" t="str">
            <v>PH</v>
          </cell>
          <cell r="H2166">
            <v>0</v>
          </cell>
        </row>
        <row r="2167">
          <cell r="F2167" t="str">
            <v>XPH</v>
          </cell>
          <cell r="G2167" t="str">
            <v>PH</v>
          </cell>
          <cell r="H2167">
            <v>0</v>
          </cell>
        </row>
        <row r="2168">
          <cell r="F2168" t="str">
            <v>XPH</v>
          </cell>
          <cell r="G2168" t="str">
            <v>PH</v>
          </cell>
          <cell r="H2168">
            <v>0</v>
          </cell>
        </row>
        <row r="2169">
          <cell r="F2169" t="str">
            <v>XPH</v>
          </cell>
          <cell r="G2169" t="str">
            <v>PH</v>
          </cell>
          <cell r="H2169">
            <v>0</v>
          </cell>
        </row>
        <row r="2170">
          <cell r="F2170" t="str">
            <v>XPH</v>
          </cell>
          <cell r="G2170" t="str">
            <v>PH</v>
          </cell>
          <cell r="H2170">
            <v>0</v>
          </cell>
        </row>
        <row r="2171">
          <cell r="F2171" t="str">
            <v>XPH</v>
          </cell>
          <cell r="G2171" t="str">
            <v>PH</v>
          </cell>
          <cell r="H2171">
            <v>0</v>
          </cell>
        </row>
        <row r="2172">
          <cell r="F2172" t="str">
            <v>XPH</v>
          </cell>
          <cell r="G2172" t="str">
            <v>PH</v>
          </cell>
          <cell r="H2172">
            <v>0</v>
          </cell>
        </row>
        <row r="2173">
          <cell r="F2173" t="str">
            <v>XPH</v>
          </cell>
          <cell r="G2173" t="str">
            <v>PH</v>
          </cell>
          <cell r="H2173">
            <v>0</v>
          </cell>
        </row>
        <row r="2174">
          <cell r="F2174" t="str">
            <v>XPH</v>
          </cell>
          <cell r="G2174" t="str">
            <v>PH</v>
          </cell>
          <cell r="H2174">
            <v>0</v>
          </cell>
        </row>
        <row r="2175">
          <cell r="F2175" t="str">
            <v>XPH</v>
          </cell>
          <cell r="G2175" t="str">
            <v>PH</v>
          </cell>
          <cell r="H2175">
            <v>0</v>
          </cell>
        </row>
        <row r="2176">
          <cell r="F2176" t="str">
            <v>XPH</v>
          </cell>
          <cell r="G2176" t="str">
            <v>PH</v>
          </cell>
          <cell r="H2176">
            <v>0</v>
          </cell>
        </row>
        <row r="2177">
          <cell r="F2177" t="str">
            <v>XPH</v>
          </cell>
          <cell r="G2177" t="str">
            <v>PH</v>
          </cell>
          <cell r="H2177">
            <v>0</v>
          </cell>
        </row>
        <row r="2178">
          <cell r="F2178" t="str">
            <v>XPH</v>
          </cell>
          <cell r="G2178" t="str">
            <v>PH</v>
          </cell>
          <cell r="H2178">
            <v>0</v>
          </cell>
        </row>
        <row r="2179">
          <cell r="F2179" t="str">
            <v>XPH</v>
          </cell>
          <cell r="G2179" t="str">
            <v>PH</v>
          </cell>
          <cell r="H2179">
            <v>0</v>
          </cell>
        </row>
        <row r="2180">
          <cell r="F2180" t="str">
            <v>XPH</v>
          </cell>
          <cell r="G2180" t="str">
            <v>PH</v>
          </cell>
          <cell r="H2180">
            <v>0</v>
          </cell>
        </row>
        <row r="2181">
          <cell r="F2181" t="str">
            <v>XPH</v>
          </cell>
          <cell r="G2181" t="str">
            <v>PH</v>
          </cell>
          <cell r="H2181">
            <v>0</v>
          </cell>
        </row>
        <row r="2182">
          <cell r="F2182" t="str">
            <v>XPH</v>
          </cell>
          <cell r="G2182" t="str">
            <v>PH</v>
          </cell>
          <cell r="H2182">
            <v>0</v>
          </cell>
        </row>
        <row r="2183">
          <cell r="F2183" t="str">
            <v>XPH</v>
          </cell>
          <cell r="G2183" t="str">
            <v>PH</v>
          </cell>
          <cell r="H2183">
            <v>0</v>
          </cell>
        </row>
        <row r="2184">
          <cell r="F2184" t="str">
            <v>XPH</v>
          </cell>
          <cell r="G2184" t="str">
            <v>PH</v>
          </cell>
          <cell r="H2184">
            <v>0</v>
          </cell>
        </row>
        <row r="2185">
          <cell r="F2185" t="str">
            <v>XPH</v>
          </cell>
          <cell r="G2185" t="str">
            <v>PH</v>
          </cell>
          <cell r="H2185">
            <v>0</v>
          </cell>
        </row>
        <row r="2186">
          <cell r="F2186" t="str">
            <v>XPH</v>
          </cell>
          <cell r="G2186" t="str">
            <v>SBH</v>
          </cell>
          <cell r="H2186">
            <v>0</v>
          </cell>
        </row>
        <row r="2187">
          <cell r="F2187" t="str">
            <v>XPH</v>
          </cell>
          <cell r="G2187" t="str">
            <v>SBH</v>
          </cell>
          <cell r="H2187">
            <v>0</v>
          </cell>
        </row>
        <row r="2188">
          <cell r="F2188" t="str">
            <v>XPH</v>
          </cell>
          <cell r="G2188" t="str">
            <v>SBH</v>
          </cell>
          <cell r="H2188">
            <v>0</v>
          </cell>
        </row>
        <row r="2189">
          <cell r="F2189" t="str">
            <v>XPH</v>
          </cell>
          <cell r="G2189" t="str">
            <v>PH</v>
          </cell>
          <cell r="H2189">
            <v>0</v>
          </cell>
        </row>
        <row r="2190">
          <cell r="F2190" t="str">
            <v>XPH</v>
          </cell>
          <cell r="G2190" t="str">
            <v>PH</v>
          </cell>
          <cell r="H2190">
            <v>0</v>
          </cell>
        </row>
        <row r="2191">
          <cell r="F2191" t="str">
            <v>XPH</v>
          </cell>
          <cell r="G2191" t="str">
            <v>PH</v>
          </cell>
          <cell r="H2191">
            <v>1</v>
          </cell>
        </row>
        <row r="2192">
          <cell r="F2192" t="str">
            <v>XPH</v>
          </cell>
          <cell r="G2192" t="str">
            <v>PH</v>
          </cell>
          <cell r="H2192">
            <v>0</v>
          </cell>
        </row>
        <row r="2193">
          <cell r="F2193" t="str">
            <v>XPH</v>
          </cell>
          <cell r="G2193" t="str">
            <v>PH</v>
          </cell>
          <cell r="H2193">
            <v>0</v>
          </cell>
        </row>
        <row r="2194">
          <cell r="F2194" t="str">
            <v>XPH</v>
          </cell>
          <cell r="G2194" t="str">
            <v>PH</v>
          </cell>
          <cell r="H2194">
            <v>0</v>
          </cell>
        </row>
        <row r="2195">
          <cell r="F2195" t="str">
            <v>XPH</v>
          </cell>
          <cell r="G2195" t="str">
            <v>PH</v>
          </cell>
          <cell r="H2195">
            <v>0</v>
          </cell>
        </row>
        <row r="2196">
          <cell r="F2196" t="str">
            <v>XPH</v>
          </cell>
          <cell r="G2196" t="str">
            <v>PH</v>
          </cell>
          <cell r="H2196">
            <v>0</v>
          </cell>
        </row>
        <row r="2197">
          <cell r="F2197" t="str">
            <v>XPH</v>
          </cell>
          <cell r="G2197" t="str">
            <v>PH</v>
          </cell>
          <cell r="H2197">
            <v>0</v>
          </cell>
        </row>
        <row r="2198">
          <cell r="F2198" t="str">
            <v>XPH</v>
          </cell>
          <cell r="G2198" t="str">
            <v>PH</v>
          </cell>
          <cell r="H2198">
            <v>0</v>
          </cell>
        </row>
        <row r="2199">
          <cell r="F2199" t="str">
            <v>XPH</v>
          </cell>
          <cell r="G2199" t="str">
            <v>PH</v>
          </cell>
          <cell r="H2199">
            <v>0</v>
          </cell>
        </row>
        <row r="2200">
          <cell r="F2200" t="str">
            <v>XPH</v>
          </cell>
          <cell r="G2200" t="str">
            <v>PH</v>
          </cell>
          <cell r="H2200">
            <v>0</v>
          </cell>
        </row>
        <row r="2201">
          <cell r="F2201" t="str">
            <v>XPH</v>
          </cell>
          <cell r="G2201" t="str">
            <v>PH</v>
          </cell>
          <cell r="H2201">
            <v>0</v>
          </cell>
        </row>
        <row r="2202">
          <cell r="F2202" t="str">
            <v>XPH</v>
          </cell>
          <cell r="G2202" t="str">
            <v>PH</v>
          </cell>
          <cell r="H2202">
            <v>0</v>
          </cell>
        </row>
        <row r="2203">
          <cell r="F2203" t="str">
            <v>XPH</v>
          </cell>
          <cell r="G2203" t="str">
            <v>PH</v>
          </cell>
          <cell r="H2203">
            <v>0</v>
          </cell>
        </row>
        <row r="2204">
          <cell r="F2204" t="str">
            <v>XPH</v>
          </cell>
          <cell r="G2204" t="str">
            <v>PH</v>
          </cell>
          <cell r="H2204">
            <v>0</v>
          </cell>
        </row>
        <row r="2205">
          <cell r="F2205" t="str">
            <v>XPH</v>
          </cell>
          <cell r="G2205" t="str">
            <v>PH</v>
          </cell>
          <cell r="H2205">
            <v>0</v>
          </cell>
        </row>
        <row r="2206">
          <cell r="F2206" t="str">
            <v>XPH</v>
          </cell>
          <cell r="G2206" t="str">
            <v>PH</v>
          </cell>
          <cell r="H2206">
            <v>0</v>
          </cell>
        </row>
        <row r="2207">
          <cell r="F2207" t="str">
            <v>XPH</v>
          </cell>
          <cell r="G2207" t="str">
            <v>PH</v>
          </cell>
          <cell r="H2207">
            <v>0</v>
          </cell>
        </row>
        <row r="2208">
          <cell r="F2208" t="str">
            <v>XPH</v>
          </cell>
          <cell r="G2208" t="str">
            <v>PH</v>
          </cell>
          <cell r="H2208">
            <v>0</v>
          </cell>
        </row>
        <row r="2209">
          <cell r="F2209" t="str">
            <v>XPH</v>
          </cell>
          <cell r="G2209" t="str">
            <v>PH</v>
          </cell>
          <cell r="H2209">
            <v>0</v>
          </cell>
        </row>
        <row r="2210">
          <cell r="F2210" t="str">
            <v>XPH</v>
          </cell>
          <cell r="G2210" t="str">
            <v>PH</v>
          </cell>
          <cell r="H2210">
            <v>0</v>
          </cell>
        </row>
        <row r="2211">
          <cell r="F2211" t="str">
            <v>XPH</v>
          </cell>
          <cell r="G2211" t="str">
            <v>PH</v>
          </cell>
          <cell r="H2211">
            <v>0</v>
          </cell>
        </row>
        <row r="2212">
          <cell r="F2212" t="str">
            <v>XPH</v>
          </cell>
          <cell r="G2212" t="str">
            <v>SBH</v>
          </cell>
          <cell r="H2212">
            <v>0</v>
          </cell>
        </row>
        <row r="2213">
          <cell r="F2213" t="str">
            <v>XPH</v>
          </cell>
          <cell r="G2213" t="str">
            <v>SBH</v>
          </cell>
          <cell r="H2213">
            <v>0</v>
          </cell>
        </row>
        <row r="2214">
          <cell r="F2214" t="str">
            <v>XPH</v>
          </cell>
          <cell r="G2214" t="str">
            <v>SBH</v>
          </cell>
          <cell r="H2214">
            <v>0</v>
          </cell>
        </row>
        <row r="2215">
          <cell r="F2215" t="str">
            <v>XPH</v>
          </cell>
          <cell r="G2215" t="str">
            <v>PH</v>
          </cell>
          <cell r="H2215">
            <v>0</v>
          </cell>
        </row>
        <row r="2216">
          <cell r="F2216" t="str">
            <v>XPH</v>
          </cell>
          <cell r="G2216" t="str">
            <v>PH</v>
          </cell>
          <cell r="H2216">
            <v>0</v>
          </cell>
        </row>
        <row r="2217">
          <cell r="F2217" t="str">
            <v>XPH</v>
          </cell>
          <cell r="G2217" t="str">
            <v>PH</v>
          </cell>
          <cell r="H2217">
            <v>1</v>
          </cell>
        </row>
        <row r="2218">
          <cell r="F2218" t="str">
            <v>XPH</v>
          </cell>
          <cell r="G2218" t="str">
            <v>PH</v>
          </cell>
          <cell r="H2218">
            <v>0</v>
          </cell>
        </row>
        <row r="2219">
          <cell r="F2219" t="str">
            <v>XPH</v>
          </cell>
          <cell r="G2219" t="str">
            <v>PH</v>
          </cell>
          <cell r="H2219">
            <v>0</v>
          </cell>
        </row>
        <row r="2220">
          <cell r="F2220" t="str">
            <v>XPH</v>
          </cell>
          <cell r="G2220" t="str">
            <v>PH</v>
          </cell>
          <cell r="H2220">
            <v>0</v>
          </cell>
        </row>
        <row r="2221">
          <cell r="F2221" t="str">
            <v>XPH</v>
          </cell>
          <cell r="G2221" t="str">
            <v>PH</v>
          </cell>
          <cell r="H2221">
            <v>0</v>
          </cell>
        </row>
        <row r="2222">
          <cell r="F2222" t="str">
            <v>XPH</v>
          </cell>
          <cell r="G2222" t="str">
            <v>PH</v>
          </cell>
          <cell r="H2222">
            <v>0</v>
          </cell>
        </row>
        <row r="2223">
          <cell r="F2223" t="str">
            <v>XPH</v>
          </cell>
          <cell r="G2223" t="str">
            <v>PH</v>
          </cell>
          <cell r="H2223">
            <v>0</v>
          </cell>
        </row>
        <row r="2224">
          <cell r="F2224" t="str">
            <v>XPH</v>
          </cell>
          <cell r="G2224" t="str">
            <v>PH</v>
          </cell>
          <cell r="H2224">
            <v>0</v>
          </cell>
        </row>
        <row r="2225">
          <cell r="F2225" t="str">
            <v>XPH</v>
          </cell>
          <cell r="G2225" t="str">
            <v>PH</v>
          </cell>
          <cell r="H2225">
            <v>0</v>
          </cell>
        </row>
        <row r="2226">
          <cell r="F2226" t="str">
            <v>XPH</v>
          </cell>
          <cell r="G2226" t="str">
            <v>PH</v>
          </cell>
          <cell r="H2226">
            <v>0</v>
          </cell>
        </row>
        <row r="2227">
          <cell r="F2227" t="str">
            <v>XPH</v>
          </cell>
          <cell r="G2227" t="str">
            <v>PH</v>
          </cell>
          <cell r="H2227">
            <v>0</v>
          </cell>
        </row>
        <row r="2228">
          <cell r="F2228" t="str">
            <v>XPH</v>
          </cell>
          <cell r="G2228" t="str">
            <v>PH</v>
          </cell>
          <cell r="H2228">
            <v>0</v>
          </cell>
        </row>
        <row r="2229">
          <cell r="F2229" t="str">
            <v>XPH</v>
          </cell>
          <cell r="G2229" t="str">
            <v>PH</v>
          </cell>
          <cell r="H2229">
            <v>0</v>
          </cell>
        </row>
        <row r="2230">
          <cell r="F2230" t="str">
            <v>XPH</v>
          </cell>
          <cell r="G2230" t="str">
            <v>PH</v>
          </cell>
          <cell r="H2230">
            <v>0</v>
          </cell>
        </row>
        <row r="2231">
          <cell r="F2231" t="str">
            <v>XPH</v>
          </cell>
          <cell r="G2231" t="str">
            <v>PH</v>
          </cell>
          <cell r="H2231">
            <v>0</v>
          </cell>
        </row>
        <row r="2232">
          <cell r="F2232" t="str">
            <v>XPH</v>
          </cell>
          <cell r="G2232" t="str">
            <v>PH</v>
          </cell>
          <cell r="H2232">
            <v>0</v>
          </cell>
        </row>
        <row r="2233">
          <cell r="F2233" t="str">
            <v>XPH</v>
          </cell>
          <cell r="G2233" t="str">
            <v>PH</v>
          </cell>
          <cell r="H2233">
            <v>0</v>
          </cell>
        </row>
        <row r="2234">
          <cell r="F2234" t="str">
            <v>XPH</v>
          </cell>
          <cell r="G2234" t="str">
            <v>PH</v>
          </cell>
          <cell r="H2234">
            <v>0</v>
          </cell>
        </row>
        <row r="2235">
          <cell r="F2235" t="str">
            <v>XPH</v>
          </cell>
          <cell r="G2235" t="str">
            <v>PH</v>
          </cell>
          <cell r="H2235">
            <v>0</v>
          </cell>
        </row>
        <row r="2236">
          <cell r="F2236" t="str">
            <v>XPH</v>
          </cell>
          <cell r="G2236" t="str">
            <v>PH</v>
          </cell>
          <cell r="H2236">
            <v>0</v>
          </cell>
        </row>
        <row r="2237">
          <cell r="F2237" t="str">
            <v>XPH</v>
          </cell>
          <cell r="G2237" t="str">
            <v>PH</v>
          </cell>
          <cell r="H2237">
            <v>0</v>
          </cell>
        </row>
        <row r="2238">
          <cell r="F2238" t="str">
            <v>XPH</v>
          </cell>
          <cell r="G2238" t="str">
            <v>SBH</v>
          </cell>
          <cell r="H2238">
            <v>0</v>
          </cell>
        </row>
        <row r="2239">
          <cell r="F2239" t="str">
            <v>XPH</v>
          </cell>
          <cell r="G2239" t="str">
            <v>SBH</v>
          </cell>
          <cell r="H2239">
            <v>0</v>
          </cell>
        </row>
        <row r="2240">
          <cell r="F2240" t="str">
            <v>XPH</v>
          </cell>
          <cell r="G2240" t="str">
            <v>SBH</v>
          </cell>
          <cell r="H2240">
            <v>0</v>
          </cell>
        </row>
        <row r="2241">
          <cell r="F2241" t="str">
            <v>XPH</v>
          </cell>
          <cell r="G2241" t="str">
            <v>PH</v>
          </cell>
          <cell r="H2241">
            <v>0</v>
          </cell>
        </row>
        <row r="2242">
          <cell r="F2242" t="str">
            <v>XPH</v>
          </cell>
          <cell r="G2242" t="str">
            <v>PH</v>
          </cell>
          <cell r="H2242">
            <v>0</v>
          </cell>
        </row>
        <row r="2243">
          <cell r="F2243" t="str">
            <v>XPH</v>
          </cell>
          <cell r="G2243" t="str">
            <v>PH</v>
          </cell>
          <cell r="H2243">
            <v>1</v>
          </cell>
        </row>
        <row r="2244">
          <cell r="F2244" t="str">
            <v>XPH</v>
          </cell>
          <cell r="G2244" t="str">
            <v>PH</v>
          </cell>
          <cell r="H2244">
            <v>0</v>
          </cell>
        </row>
        <row r="2245">
          <cell r="F2245" t="str">
            <v>XPH</v>
          </cell>
          <cell r="G2245" t="str">
            <v>PH</v>
          </cell>
          <cell r="H2245">
            <v>0</v>
          </cell>
        </row>
        <row r="2246">
          <cell r="F2246" t="str">
            <v>XPH</v>
          </cell>
          <cell r="G2246" t="str">
            <v>PH</v>
          </cell>
          <cell r="H2246">
            <v>0</v>
          </cell>
        </row>
        <row r="2247">
          <cell r="F2247" t="str">
            <v>XPH</v>
          </cell>
          <cell r="G2247" t="str">
            <v>PH</v>
          </cell>
          <cell r="H2247">
            <v>0</v>
          </cell>
        </row>
        <row r="2248">
          <cell r="F2248" t="str">
            <v>XPH</v>
          </cell>
          <cell r="G2248" t="str">
            <v>PH</v>
          </cell>
          <cell r="H2248">
            <v>0</v>
          </cell>
        </row>
        <row r="2249">
          <cell r="F2249" t="str">
            <v>XPH</v>
          </cell>
          <cell r="G2249" t="str">
            <v>PH</v>
          </cell>
          <cell r="H2249">
            <v>0</v>
          </cell>
        </row>
        <row r="2250">
          <cell r="F2250" t="str">
            <v>XPH</v>
          </cell>
          <cell r="G2250" t="str">
            <v>PH</v>
          </cell>
          <cell r="H2250">
            <v>0</v>
          </cell>
        </row>
        <row r="2251">
          <cell r="F2251" t="str">
            <v>XPH</v>
          </cell>
          <cell r="G2251" t="str">
            <v>PH</v>
          </cell>
          <cell r="H2251">
            <v>0</v>
          </cell>
        </row>
        <row r="2252">
          <cell r="F2252" t="str">
            <v>XPH</v>
          </cell>
          <cell r="G2252" t="str">
            <v>PH</v>
          </cell>
          <cell r="H2252">
            <v>0</v>
          </cell>
        </row>
        <row r="2253">
          <cell r="F2253" t="str">
            <v>XPH</v>
          </cell>
          <cell r="G2253" t="str">
            <v>PH</v>
          </cell>
          <cell r="H2253">
            <v>0</v>
          </cell>
        </row>
        <row r="2254">
          <cell r="F2254" t="str">
            <v>XPH</v>
          </cell>
          <cell r="G2254" t="str">
            <v>PH</v>
          </cell>
          <cell r="H2254">
            <v>0</v>
          </cell>
        </row>
        <row r="2255">
          <cell r="F2255" t="str">
            <v>XPH</v>
          </cell>
          <cell r="G2255" t="str">
            <v>PH</v>
          </cell>
          <cell r="H2255">
            <v>0</v>
          </cell>
        </row>
        <row r="2256">
          <cell r="F2256" t="str">
            <v>XPH</v>
          </cell>
          <cell r="G2256" t="str">
            <v>PH</v>
          </cell>
          <cell r="H2256">
            <v>0</v>
          </cell>
        </row>
        <row r="2257">
          <cell r="F2257" t="str">
            <v>XPH</v>
          </cell>
          <cell r="G2257" t="str">
            <v>PH</v>
          </cell>
          <cell r="H2257">
            <v>0</v>
          </cell>
        </row>
        <row r="2258">
          <cell r="F2258" t="str">
            <v>XPH</v>
          </cell>
          <cell r="G2258" t="str">
            <v>PH</v>
          </cell>
          <cell r="H2258">
            <v>0</v>
          </cell>
        </row>
        <row r="2259">
          <cell r="F2259" t="str">
            <v>XPH</v>
          </cell>
          <cell r="G2259" t="str">
            <v>PH</v>
          </cell>
          <cell r="H2259">
            <v>0</v>
          </cell>
        </row>
        <row r="2260">
          <cell r="F2260" t="str">
            <v>XPH</v>
          </cell>
          <cell r="G2260" t="str">
            <v>PH</v>
          </cell>
          <cell r="H2260">
            <v>0</v>
          </cell>
        </row>
        <row r="2261">
          <cell r="F2261" t="str">
            <v>XPH</v>
          </cell>
          <cell r="G2261" t="str">
            <v>PH</v>
          </cell>
          <cell r="H2261">
            <v>0</v>
          </cell>
        </row>
        <row r="2262">
          <cell r="F2262" t="str">
            <v>XPH</v>
          </cell>
          <cell r="G2262" t="str">
            <v>PH</v>
          </cell>
          <cell r="H2262">
            <v>0</v>
          </cell>
        </row>
        <row r="2263">
          <cell r="F2263" t="str">
            <v>XPH</v>
          </cell>
          <cell r="G2263" t="str">
            <v>PH</v>
          </cell>
          <cell r="H2263">
            <v>0</v>
          </cell>
        </row>
        <row r="2264">
          <cell r="F2264" t="str">
            <v>XPH</v>
          </cell>
          <cell r="G2264" t="str">
            <v>SBH</v>
          </cell>
          <cell r="H2264">
            <v>0</v>
          </cell>
        </row>
        <row r="2265">
          <cell r="F2265" t="str">
            <v>XPH</v>
          </cell>
          <cell r="G2265" t="str">
            <v>SBH</v>
          </cell>
          <cell r="H2265">
            <v>0</v>
          </cell>
        </row>
        <row r="2266">
          <cell r="F2266" t="str">
            <v>XPH</v>
          </cell>
          <cell r="G2266" t="str">
            <v>SBH</v>
          </cell>
          <cell r="H2266">
            <v>0</v>
          </cell>
        </row>
        <row r="2267">
          <cell r="F2267" t="str">
            <v>XPH</v>
          </cell>
          <cell r="G2267" t="str">
            <v>PH</v>
          </cell>
          <cell r="H2267">
            <v>0</v>
          </cell>
        </row>
        <row r="2268">
          <cell r="F2268" t="str">
            <v>XPH</v>
          </cell>
          <cell r="G2268" t="str">
            <v>PH</v>
          </cell>
          <cell r="H2268">
            <v>0</v>
          </cell>
        </row>
        <row r="2269">
          <cell r="F2269" t="str">
            <v>XPH</v>
          </cell>
          <cell r="G2269" t="str">
            <v>PH</v>
          </cell>
          <cell r="H2269">
            <v>1</v>
          </cell>
        </row>
        <row r="2270">
          <cell r="F2270" t="str">
            <v>XPH</v>
          </cell>
          <cell r="G2270" t="str">
            <v>PH</v>
          </cell>
          <cell r="H2270">
            <v>0</v>
          </cell>
        </row>
        <row r="2271">
          <cell r="F2271" t="str">
            <v>XPH</v>
          </cell>
          <cell r="G2271" t="str">
            <v>PH</v>
          </cell>
          <cell r="H2271">
            <v>0</v>
          </cell>
        </row>
        <row r="2272">
          <cell r="F2272" t="str">
            <v>XPH</v>
          </cell>
          <cell r="G2272" t="str">
            <v>PH</v>
          </cell>
          <cell r="H2272">
            <v>0</v>
          </cell>
        </row>
        <row r="2273">
          <cell r="F2273" t="str">
            <v>XPH</v>
          </cell>
          <cell r="G2273" t="str">
            <v>PH</v>
          </cell>
          <cell r="H2273">
            <v>0</v>
          </cell>
        </row>
        <row r="2274">
          <cell r="F2274" t="str">
            <v>XPH</v>
          </cell>
          <cell r="G2274" t="str">
            <v>PH</v>
          </cell>
          <cell r="H2274">
            <v>0</v>
          </cell>
        </row>
        <row r="2275">
          <cell r="F2275" t="str">
            <v>XPH</v>
          </cell>
          <cell r="G2275" t="str">
            <v>PH</v>
          </cell>
          <cell r="H2275">
            <v>0</v>
          </cell>
        </row>
        <row r="2276">
          <cell r="F2276" t="str">
            <v>XPH</v>
          </cell>
          <cell r="G2276" t="str">
            <v>PH</v>
          </cell>
          <cell r="H2276">
            <v>0</v>
          </cell>
        </row>
        <row r="2277">
          <cell r="F2277" t="str">
            <v>XPH</v>
          </cell>
          <cell r="G2277" t="str">
            <v>PH</v>
          </cell>
          <cell r="H2277">
            <v>0</v>
          </cell>
        </row>
        <row r="2278">
          <cell r="F2278" t="str">
            <v>XPH</v>
          </cell>
          <cell r="G2278" t="str">
            <v>PH</v>
          </cell>
          <cell r="H2278">
            <v>0</v>
          </cell>
        </row>
        <row r="2279">
          <cell r="F2279" t="str">
            <v>XPH</v>
          </cell>
          <cell r="G2279" t="str">
            <v>PH</v>
          </cell>
          <cell r="H2279">
            <v>0</v>
          </cell>
        </row>
        <row r="2280">
          <cell r="F2280" t="str">
            <v>XPH</v>
          </cell>
          <cell r="G2280" t="str">
            <v>PH</v>
          </cell>
          <cell r="H2280">
            <v>0</v>
          </cell>
        </row>
        <row r="2281">
          <cell r="F2281" t="str">
            <v>XPH</v>
          </cell>
          <cell r="G2281" t="str">
            <v>PH</v>
          </cell>
          <cell r="H2281">
            <v>0</v>
          </cell>
        </row>
        <row r="2282">
          <cell r="F2282" t="str">
            <v>XPH</v>
          </cell>
          <cell r="G2282" t="str">
            <v>PH</v>
          </cell>
          <cell r="H2282">
            <v>0</v>
          </cell>
        </row>
        <row r="2283">
          <cell r="F2283" t="str">
            <v>XPH</v>
          </cell>
          <cell r="G2283" t="str">
            <v>PH</v>
          </cell>
          <cell r="H2283">
            <v>0</v>
          </cell>
        </row>
        <row r="2284">
          <cell r="F2284" t="str">
            <v>XPH</v>
          </cell>
          <cell r="G2284" t="str">
            <v>PH</v>
          </cell>
          <cell r="H2284">
            <v>0</v>
          </cell>
        </row>
        <row r="2285">
          <cell r="F2285" t="str">
            <v>XPH</v>
          </cell>
          <cell r="G2285" t="str">
            <v>PH</v>
          </cell>
          <cell r="H2285">
            <v>0</v>
          </cell>
        </row>
        <row r="2286">
          <cell r="F2286" t="str">
            <v>XPH</v>
          </cell>
          <cell r="G2286" t="str">
            <v>PH</v>
          </cell>
          <cell r="H2286">
            <v>0</v>
          </cell>
        </row>
        <row r="2287">
          <cell r="F2287" t="str">
            <v>XPH</v>
          </cell>
          <cell r="G2287" t="str">
            <v>PH</v>
          </cell>
          <cell r="H2287">
            <v>0</v>
          </cell>
        </row>
        <row r="2288">
          <cell r="F2288" t="str">
            <v>XPH</v>
          </cell>
          <cell r="G2288" t="str">
            <v>PH</v>
          </cell>
          <cell r="H2288">
            <v>0</v>
          </cell>
        </row>
        <row r="2289">
          <cell r="F2289" t="str">
            <v>XPH</v>
          </cell>
          <cell r="G2289" t="str">
            <v>PH</v>
          </cell>
          <cell r="H2289">
            <v>0</v>
          </cell>
        </row>
        <row r="2290">
          <cell r="F2290" t="str">
            <v>XPH</v>
          </cell>
          <cell r="G2290" t="str">
            <v>SBH</v>
          </cell>
          <cell r="H2290">
            <v>0</v>
          </cell>
        </row>
        <row r="2291">
          <cell r="F2291" t="str">
            <v>XPH</v>
          </cell>
          <cell r="G2291" t="str">
            <v>SBH</v>
          </cell>
          <cell r="H2291">
            <v>0</v>
          </cell>
        </row>
        <row r="2292">
          <cell r="F2292" t="str">
            <v>XPH</v>
          </cell>
          <cell r="G2292" t="str">
            <v>SBH</v>
          </cell>
          <cell r="H2292">
            <v>0</v>
          </cell>
        </row>
        <row r="2293">
          <cell r="F2293" t="str">
            <v>XPH</v>
          </cell>
          <cell r="G2293" t="str">
            <v>PH</v>
          </cell>
          <cell r="H2293">
            <v>0</v>
          </cell>
        </row>
        <row r="2294">
          <cell r="F2294" t="str">
            <v>XPH</v>
          </cell>
          <cell r="G2294" t="str">
            <v>PH</v>
          </cell>
          <cell r="H2294">
            <v>0</v>
          </cell>
        </row>
        <row r="2295">
          <cell r="F2295" t="str">
            <v>XPH</v>
          </cell>
          <cell r="G2295" t="str">
            <v>PH</v>
          </cell>
          <cell r="H2295">
            <v>1</v>
          </cell>
        </row>
        <row r="2296">
          <cell r="F2296" t="str">
            <v>XPH</v>
          </cell>
          <cell r="G2296" t="str">
            <v>PH</v>
          </cell>
          <cell r="H2296">
            <v>0</v>
          </cell>
        </row>
        <row r="2297">
          <cell r="F2297" t="str">
            <v>XPH</v>
          </cell>
          <cell r="G2297" t="str">
            <v>PH</v>
          </cell>
          <cell r="H2297">
            <v>0</v>
          </cell>
        </row>
        <row r="2298">
          <cell r="F2298" t="str">
            <v>XPH</v>
          </cell>
          <cell r="G2298" t="str">
            <v>PH</v>
          </cell>
          <cell r="H2298">
            <v>0</v>
          </cell>
        </row>
        <row r="2299">
          <cell r="F2299" t="str">
            <v>XPH</v>
          </cell>
          <cell r="G2299" t="str">
            <v>PH</v>
          </cell>
          <cell r="H2299">
            <v>0</v>
          </cell>
        </row>
        <row r="2300">
          <cell r="F2300" t="str">
            <v>XPH</v>
          </cell>
          <cell r="G2300" t="str">
            <v>PH</v>
          </cell>
          <cell r="H2300">
            <v>0</v>
          </cell>
        </row>
        <row r="2301">
          <cell r="F2301" t="str">
            <v>XPH</v>
          </cell>
          <cell r="G2301" t="str">
            <v>PH</v>
          </cell>
          <cell r="H2301">
            <v>0</v>
          </cell>
        </row>
        <row r="2302">
          <cell r="F2302" t="str">
            <v>XPH</v>
          </cell>
          <cell r="G2302" t="str">
            <v>PH</v>
          </cell>
          <cell r="H2302">
            <v>0</v>
          </cell>
        </row>
        <row r="2303">
          <cell r="F2303" t="str">
            <v>XPH</v>
          </cell>
          <cell r="G2303" t="str">
            <v>PH</v>
          </cell>
          <cell r="H2303">
            <v>0</v>
          </cell>
        </row>
        <row r="2304">
          <cell r="F2304" t="str">
            <v>XPH</v>
          </cell>
          <cell r="G2304" t="str">
            <v>PH</v>
          </cell>
          <cell r="H2304">
            <v>0</v>
          </cell>
        </row>
        <row r="2305">
          <cell r="F2305" t="str">
            <v>XPH</v>
          </cell>
          <cell r="G2305" t="str">
            <v>PH</v>
          </cell>
          <cell r="H2305">
            <v>0</v>
          </cell>
        </row>
        <row r="2306">
          <cell r="F2306" t="str">
            <v>XPH</v>
          </cell>
          <cell r="G2306" t="str">
            <v>PH</v>
          </cell>
          <cell r="H2306">
            <v>0</v>
          </cell>
        </row>
        <row r="2307">
          <cell r="F2307" t="str">
            <v>XPH</v>
          </cell>
          <cell r="G2307" t="str">
            <v>PH</v>
          </cell>
          <cell r="H2307">
            <v>0</v>
          </cell>
        </row>
        <row r="2308">
          <cell r="F2308" t="str">
            <v>XPH</v>
          </cell>
          <cell r="G2308" t="str">
            <v>PH</v>
          </cell>
          <cell r="H2308">
            <v>0</v>
          </cell>
        </row>
        <row r="2309">
          <cell r="F2309" t="str">
            <v>XPH</v>
          </cell>
          <cell r="G2309" t="str">
            <v>PH</v>
          </cell>
          <cell r="H2309">
            <v>0</v>
          </cell>
        </row>
        <row r="2310">
          <cell r="F2310" t="str">
            <v>XPH</v>
          </cell>
          <cell r="G2310" t="str">
            <v>PH</v>
          </cell>
          <cell r="H2310">
            <v>0</v>
          </cell>
        </row>
        <row r="2311">
          <cell r="F2311" t="str">
            <v>XPH</v>
          </cell>
          <cell r="G2311" t="str">
            <v>PH</v>
          </cell>
          <cell r="H2311">
            <v>0</v>
          </cell>
        </row>
        <row r="2312">
          <cell r="F2312" t="str">
            <v>XPH</v>
          </cell>
          <cell r="G2312" t="str">
            <v>PH</v>
          </cell>
          <cell r="H2312">
            <v>0</v>
          </cell>
        </row>
        <row r="2313">
          <cell r="F2313" t="str">
            <v>XPH</v>
          </cell>
          <cell r="G2313" t="str">
            <v>PH</v>
          </cell>
          <cell r="H2313">
            <v>0</v>
          </cell>
        </row>
        <row r="2314">
          <cell r="F2314" t="str">
            <v>XPH</v>
          </cell>
          <cell r="G2314" t="str">
            <v>PH</v>
          </cell>
          <cell r="H2314">
            <v>0</v>
          </cell>
        </row>
        <row r="2315">
          <cell r="F2315" t="str">
            <v>XPH</v>
          </cell>
          <cell r="G2315" t="str">
            <v>PH</v>
          </cell>
          <cell r="H2315">
            <v>0</v>
          </cell>
        </row>
        <row r="2316">
          <cell r="F2316" t="str">
            <v>XPH</v>
          </cell>
          <cell r="G2316" t="str">
            <v>SBH</v>
          </cell>
          <cell r="H2316">
            <v>0</v>
          </cell>
        </row>
        <row r="2317">
          <cell r="F2317" t="str">
            <v>XPH</v>
          </cell>
          <cell r="G2317" t="str">
            <v>SBH</v>
          </cell>
          <cell r="H2317">
            <v>0</v>
          </cell>
        </row>
        <row r="2318">
          <cell r="F2318" t="str">
            <v>XPH</v>
          </cell>
          <cell r="G2318" t="str">
            <v>SBH</v>
          </cell>
          <cell r="H2318">
            <v>0</v>
          </cell>
        </row>
        <row r="2319">
          <cell r="F2319" t="str">
            <v>XPH</v>
          </cell>
          <cell r="G2319" t="str">
            <v>PH</v>
          </cell>
          <cell r="H2319">
            <v>0</v>
          </cell>
        </row>
        <row r="2320">
          <cell r="F2320" t="str">
            <v>XPH</v>
          </cell>
          <cell r="G2320" t="str">
            <v>PH</v>
          </cell>
          <cell r="H2320">
            <v>0</v>
          </cell>
        </row>
        <row r="2321">
          <cell r="F2321" t="str">
            <v>XPH</v>
          </cell>
          <cell r="G2321" t="str">
            <v>PH</v>
          </cell>
          <cell r="H2321">
            <v>1</v>
          </cell>
        </row>
        <row r="2322">
          <cell r="F2322" t="str">
            <v>XPH</v>
          </cell>
          <cell r="G2322" t="str">
            <v>PH</v>
          </cell>
          <cell r="H2322">
            <v>0</v>
          </cell>
        </row>
        <row r="2323">
          <cell r="F2323" t="str">
            <v>XPH</v>
          </cell>
          <cell r="G2323" t="str">
            <v>PH</v>
          </cell>
          <cell r="H2323">
            <v>0</v>
          </cell>
        </row>
        <row r="2324">
          <cell r="F2324" t="str">
            <v>XPH</v>
          </cell>
          <cell r="G2324" t="str">
            <v>PH</v>
          </cell>
          <cell r="H2324">
            <v>0</v>
          </cell>
        </row>
        <row r="2325">
          <cell r="F2325" t="str">
            <v>XPH</v>
          </cell>
          <cell r="G2325" t="str">
            <v>PH</v>
          </cell>
          <cell r="H2325">
            <v>0</v>
          </cell>
        </row>
        <row r="2326">
          <cell r="F2326" t="str">
            <v>XPH</v>
          </cell>
          <cell r="G2326" t="str">
            <v>PH</v>
          </cell>
          <cell r="H2326">
            <v>0</v>
          </cell>
        </row>
        <row r="2327">
          <cell r="F2327" t="str">
            <v>XPH</v>
          </cell>
          <cell r="G2327" t="str">
            <v>PH</v>
          </cell>
          <cell r="H2327">
            <v>0</v>
          </cell>
        </row>
        <row r="2328">
          <cell r="F2328" t="str">
            <v>XPH</v>
          </cell>
          <cell r="G2328" t="str">
            <v>PH</v>
          </cell>
          <cell r="H2328">
            <v>0</v>
          </cell>
        </row>
        <row r="2329">
          <cell r="F2329" t="str">
            <v>XPH</v>
          </cell>
          <cell r="G2329" t="str">
            <v>PH</v>
          </cell>
          <cell r="H2329">
            <v>0</v>
          </cell>
        </row>
        <row r="2330">
          <cell r="F2330" t="str">
            <v>XPH</v>
          </cell>
          <cell r="G2330" t="str">
            <v>PH</v>
          </cell>
          <cell r="H2330">
            <v>0</v>
          </cell>
        </row>
        <row r="2331">
          <cell r="F2331" t="str">
            <v>XPH</v>
          </cell>
          <cell r="G2331" t="str">
            <v>PH</v>
          </cell>
          <cell r="H2331">
            <v>0</v>
          </cell>
        </row>
        <row r="2332">
          <cell r="F2332" t="str">
            <v>XPH</v>
          </cell>
          <cell r="G2332" t="str">
            <v>PH</v>
          </cell>
          <cell r="H2332">
            <v>0</v>
          </cell>
        </row>
        <row r="2333">
          <cell r="F2333" t="str">
            <v>XPH</v>
          </cell>
          <cell r="G2333" t="str">
            <v>PH</v>
          </cell>
          <cell r="H2333">
            <v>0</v>
          </cell>
        </row>
        <row r="2334">
          <cell r="F2334" t="str">
            <v>XPH</v>
          </cell>
          <cell r="G2334" t="str">
            <v>PH</v>
          </cell>
          <cell r="H2334">
            <v>0</v>
          </cell>
        </row>
        <row r="2335">
          <cell r="F2335" t="str">
            <v>XPH</v>
          </cell>
          <cell r="G2335" t="str">
            <v>PH</v>
          </cell>
          <cell r="H2335">
            <v>0</v>
          </cell>
        </row>
        <row r="2336">
          <cell r="F2336" t="str">
            <v>XPH</v>
          </cell>
          <cell r="G2336" t="str">
            <v>PH</v>
          </cell>
          <cell r="H2336">
            <v>0</v>
          </cell>
        </row>
        <row r="2337">
          <cell r="F2337" t="str">
            <v>XPH</v>
          </cell>
          <cell r="G2337" t="str">
            <v>PH</v>
          </cell>
          <cell r="H2337">
            <v>0</v>
          </cell>
        </row>
        <row r="2338">
          <cell r="F2338" t="str">
            <v>XPH</v>
          </cell>
          <cell r="G2338" t="str">
            <v>PH</v>
          </cell>
          <cell r="H2338">
            <v>0</v>
          </cell>
        </row>
        <row r="2339">
          <cell r="F2339" t="str">
            <v>XPH</v>
          </cell>
          <cell r="G2339" t="str">
            <v>PH</v>
          </cell>
          <cell r="H2339">
            <v>0</v>
          </cell>
        </row>
        <row r="2340">
          <cell r="F2340" t="str">
            <v>XPH</v>
          </cell>
          <cell r="G2340" t="str">
            <v>PH</v>
          </cell>
          <cell r="H2340">
            <v>0</v>
          </cell>
        </row>
        <row r="2341">
          <cell r="F2341" t="str">
            <v>XPH</v>
          </cell>
          <cell r="G2341" t="str">
            <v>PH</v>
          </cell>
          <cell r="H2341">
            <v>0</v>
          </cell>
        </row>
        <row r="2342">
          <cell r="F2342" t="str">
            <v>XPH</v>
          </cell>
          <cell r="G2342" t="str">
            <v>SBH</v>
          </cell>
          <cell r="H2342">
            <v>0</v>
          </cell>
        </row>
        <row r="2343">
          <cell r="F2343" t="str">
            <v>XPH</v>
          </cell>
          <cell r="G2343" t="str">
            <v>SBH</v>
          </cell>
          <cell r="H2343">
            <v>0</v>
          </cell>
        </row>
        <row r="2344">
          <cell r="F2344" t="str">
            <v>XPH</v>
          </cell>
          <cell r="G2344" t="str">
            <v>SBH</v>
          </cell>
          <cell r="H2344">
            <v>0</v>
          </cell>
        </row>
        <row r="2345">
          <cell r="F2345" t="str">
            <v>XPH</v>
          </cell>
          <cell r="G2345" t="str">
            <v>PH</v>
          </cell>
          <cell r="H2345">
            <v>0</v>
          </cell>
        </row>
        <row r="2346">
          <cell r="F2346" t="str">
            <v>XPH</v>
          </cell>
          <cell r="G2346" t="str">
            <v>PH</v>
          </cell>
          <cell r="H2346">
            <v>0</v>
          </cell>
        </row>
        <row r="2347">
          <cell r="F2347" t="str">
            <v>XSBH</v>
          </cell>
          <cell r="G2347" t="str">
            <v>PH</v>
          </cell>
          <cell r="H2347">
            <v>0</v>
          </cell>
        </row>
        <row r="2348">
          <cell r="F2348" t="str">
            <v>XSBH</v>
          </cell>
          <cell r="G2348" t="str">
            <v>PH</v>
          </cell>
          <cell r="H2348">
            <v>0</v>
          </cell>
        </row>
        <row r="2349">
          <cell r="F2349" t="str">
            <v>XSBH</v>
          </cell>
          <cell r="G2349" t="str">
            <v>PH</v>
          </cell>
          <cell r="H2349">
            <v>0</v>
          </cell>
        </row>
        <row r="2350">
          <cell r="F2350" t="str">
            <v>XSBH</v>
          </cell>
          <cell r="G2350" t="str">
            <v>PH</v>
          </cell>
          <cell r="H2350">
            <v>0</v>
          </cell>
        </row>
        <row r="2351">
          <cell r="F2351" t="str">
            <v>XSBH</v>
          </cell>
          <cell r="G2351" t="str">
            <v>PH</v>
          </cell>
          <cell r="H2351">
            <v>0</v>
          </cell>
        </row>
        <row r="2352">
          <cell r="F2352" t="str">
            <v>XSBH</v>
          </cell>
          <cell r="G2352" t="str">
            <v>PH</v>
          </cell>
          <cell r="H2352">
            <v>0</v>
          </cell>
        </row>
        <row r="2353">
          <cell r="F2353" t="str">
            <v>XSBH</v>
          </cell>
          <cell r="G2353" t="str">
            <v>PH</v>
          </cell>
          <cell r="H2353">
            <v>0</v>
          </cell>
        </row>
        <row r="2354">
          <cell r="F2354" t="str">
            <v>XSBH</v>
          </cell>
          <cell r="G2354" t="str">
            <v>PH</v>
          </cell>
          <cell r="H2354">
            <v>0</v>
          </cell>
        </row>
        <row r="2355">
          <cell r="F2355" t="str">
            <v>XSBH</v>
          </cell>
          <cell r="G2355" t="str">
            <v>PH</v>
          </cell>
          <cell r="H2355">
            <v>0</v>
          </cell>
        </row>
        <row r="2356">
          <cell r="F2356" t="str">
            <v>XSBH</v>
          </cell>
          <cell r="G2356" t="str">
            <v>PH</v>
          </cell>
          <cell r="H2356">
            <v>0</v>
          </cell>
        </row>
        <row r="2357">
          <cell r="F2357" t="str">
            <v>XSBH</v>
          </cell>
          <cell r="G2357" t="str">
            <v>PH</v>
          </cell>
          <cell r="H2357">
            <v>0</v>
          </cell>
        </row>
        <row r="2358">
          <cell r="F2358" t="str">
            <v>XSBH</v>
          </cell>
          <cell r="G2358" t="str">
            <v>PH</v>
          </cell>
          <cell r="H2358">
            <v>0</v>
          </cell>
        </row>
        <row r="2359">
          <cell r="F2359" t="str">
            <v>XSBH</v>
          </cell>
          <cell r="G2359" t="str">
            <v>PH</v>
          </cell>
          <cell r="H2359">
            <v>0</v>
          </cell>
        </row>
        <row r="2360">
          <cell r="F2360" t="str">
            <v>XSBH</v>
          </cell>
          <cell r="G2360" t="str">
            <v>PH</v>
          </cell>
          <cell r="H2360">
            <v>0</v>
          </cell>
        </row>
        <row r="2361">
          <cell r="F2361" t="str">
            <v>XSBH</v>
          </cell>
          <cell r="G2361" t="str">
            <v>PH</v>
          </cell>
          <cell r="H2361">
            <v>0</v>
          </cell>
        </row>
        <row r="2362">
          <cell r="F2362" t="str">
            <v>XSBH</v>
          </cell>
          <cell r="G2362" t="str">
            <v>PH</v>
          </cell>
          <cell r="H2362">
            <v>0</v>
          </cell>
        </row>
        <row r="2363">
          <cell r="F2363" t="str">
            <v>XSBH</v>
          </cell>
          <cell r="G2363" t="str">
            <v>PH</v>
          </cell>
          <cell r="H2363">
            <v>0</v>
          </cell>
        </row>
        <row r="2364">
          <cell r="F2364" t="str">
            <v>XSBH</v>
          </cell>
          <cell r="G2364" t="str">
            <v>PH</v>
          </cell>
          <cell r="H2364">
            <v>0</v>
          </cell>
        </row>
        <row r="2365">
          <cell r="F2365" t="str">
            <v>XSBH</v>
          </cell>
          <cell r="G2365" t="str">
            <v>PH</v>
          </cell>
          <cell r="H2365">
            <v>0</v>
          </cell>
        </row>
        <row r="2366">
          <cell r="F2366" t="str">
            <v>XSBH</v>
          </cell>
          <cell r="G2366" t="str">
            <v>PH</v>
          </cell>
          <cell r="H2366">
            <v>0</v>
          </cell>
        </row>
        <row r="2367">
          <cell r="F2367" t="str">
            <v>XSBH</v>
          </cell>
          <cell r="G2367" t="str">
            <v>PH</v>
          </cell>
          <cell r="H2367">
            <v>0</v>
          </cell>
        </row>
        <row r="2368">
          <cell r="F2368" t="str">
            <v>XSBH</v>
          </cell>
          <cell r="G2368" t="str">
            <v>SBH</v>
          </cell>
          <cell r="H2368">
            <v>1</v>
          </cell>
        </row>
        <row r="2369">
          <cell r="F2369" t="str">
            <v>XSBH</v>
          </cell>
          <cell r="G2369" t="str">
            <v>SBH</v>
          </cell>
          <cell r="H2369">
            <v>0</v>
          </cell>
        </row>
        <row r="2370">
          <cell r="F2370" t="str">
            <v>XSBH</v>
          </cell>
          <cell r="G2370" t="str">
            <v>SBH</v>
          </cell>
          <cell r="H2370">
            <v>0</v>
          </cell>
        </row>
        <row r="2371">
          <cell r="F2371" t="str">
            <v>XSBH</v>
          </cell>
          <cell r="G2371" t="str">
            <v>PH</v>
          </cell>
          <cell r="H2371">
            <v>0</v>
          </cell>
        </row>
        <row r="2372">
          <cell r="F2372" t="str">
            <v>XSBH</v>
          </cell>
          <cell r="G2372" t="str">
            <v>PH</v>
          </cell>
          <cell r="H2372">
            <v>0</v>
          </cell>
        </row>
        <row r="2373">
          <cell r="F2373" t="str">
            <v>XSBH</v>
          </cell>
          <cell r="G2373" t="str">
            <v>PH</v>
          </cell>
          <cell r="H2373">
            <v>0</v>
          </cell>
        </row>
        <row r="2374">
          <cell r="F2374" t="str">
            <v>XSBH</v>
          </cell>
          <cell r="G2374" t="str">
            <v>PH</v>
          </cell>
          <cell r="H2374">
            <v>0</v>
          </cell>
        </row>
        <row r="2375">
          <cell r="F2375" t="str">
            <v>XSBH</v>
          </cell>
          <cell r="G2375" t="str">
            <v>PH</v>
          </cell>
          <cell r="H2375">
            <v>0</v>
          </cell>
        </row>
        <row r="2376">
          <cell r="F2376" t="str">
            <v>XSBH</v>
          </cell>
          <cell r="G2376" t="str">
            <v>PH</v>
          </cell>
          <cell r="H2376">
            <v>0</v>
          </cell>
        </row>
        <row r="2377">
          <cell r="F2377" t="str">
            <v>XSBH</v>
          </cell>
          <cell r="G2377" t="str">
            <v>PH</v>
          </cell>
          <cell r="H2377">
            <v>0</v>
          </cell>
        </row>
        <row r="2378">
          <cell r="F2378" t="str">
            <v>XSBH</v>
          </cell>
          <cell r="G2378" t="str">
            <v>PH</v>
          </cell>
          <cell r="H2378">
            <v>0</v>
          </cell>
        </row>
        <row r="2379">
          <cell r="F2379" t="str">
            <v>XSBH</v>
          </cell>
          <cell r="G2379" t="str">
            <v>PH</v>
          </cell>
          <cell r="H2379">
            <v>0</v>
          </cell>
        </row>
        <row r="2380">
          <cell r="F2380" t="str">
            <v>XSBH</v>
          </cell>
          <cell r="G2380" t="str">
            <v>PH</v>
          </cell>
          <cell r="H2380">
            <v>0</v>
          </cell>
        </row>
        <row r="2381">
          <cell r="F2381" t="str">
            <v>XSBH</v>
          </cell>
          <cell r="G2381" t="str">
            <v>PH</v>
          </cell>
          <cell r="H2381">
            <v>0</v>
          </cell>
        </row>
        <row r="2382">
          <cell r="F2382" t="str">
            <v>XSBH</v>
          </cell>
          <cell r="G2382" t="str">
            <v>PH</v>
          </cell>
          <cell r="H2382">
            <v>0</v>
          </cell>
        </row>
        <row r="2383">
          <cell r="F2383" t="str">
            <v>XSBH</v>
          </cell>
          <cell r="G2383" t="str">
            <v>PH</v>
          </cell>
          <cell r="H2383">
            <v>0</v>
          </cell>
        </row>
        <row r="2384">
          <cell r="F2384" t="str">
            <v>XSBH</v>
          </cell>
          <cell r="G2384" t="str">
            <v>PH</v>
          </cell>
          <cell r="H2384">
            <v>0</v>
          </cell>
        </row>
        <row r="2385">
          <cell r="F2385" t="str">
            <v>XSBH</v>
          </cell>
          <cell r="G2385" t="str">
            <v>PH</v>
          </cell>
          <cell r="H2385">
            <v>0</v>
          </cell>
        </row>
        <row r="2386">
          <cell r="F2386" t="str">
            <v>XSBH</v>
          </cell>
          <cell r="G2386" t="str">
            <v>PH</v>
          </cell>
          <cell r="H2386">
            <v>0</v>
          </cell>
        </row>
        <row r="2387">
          <cell r="F2387" t="str">
            <v>XSBH</v>
          </cell>
          <cell r="G2387" t="str">
            <v>PH</v>
          </cell>
          <cell r="H2387">
            <v>0</v>
          </cell>
        </row>
        <row r="2388">
          <cell r="F2388" t="str">
            <v>XSBH</v>
          </cell>
          <cell r="G2388" t="str">
            <v>PH</v>
          </cell>
          <cell r="H2388">
            <v>0</v>
          </cell>
        </row>
        <row r="2389">
          <cell r="F2389" t="str">
            <v>XSBH</v>
          </cell>
          <cell r="G2389" t="str">
            <v>PH</v>
          </cell>
          <cell r="H2389">
            <v>0</v>
          </cell>
        </row>
        <row r="2390">
          <cell r="F2390" t="str">
            <v>XSBH</v>
          </cell>
          <cell r="G2390" t="str">
            <v>PH</v>
          </cell>
          <cell r="H2390">
            <v>0</v>
          </cell>
        </row>
        <row r="2391">
          <cell r="F2391" t="str">
            <v>XSBH</v>
          </cell>
          <cell r="G2391" t="str">
            <v>PH</v>
          </cell>
          <cell r="H2391">
            <v>0</v>
          </cell>
        </row>
        <row r="2392">
          <cell r="F2392" t="str">
            <v>XSBH</v>
          </cell>
          <cell r="G2392" t="str">
            <v>PH</v>
          </cell>
          <cell r="H2392">
            <v>0</v>
          </cell>
        </row>
        <row r="2393">
          <cell r="F2393" t="str">
            <v>XSBH</v>
          </cell>
          <cell r="G2393" t="str">
            <v>PH</v>
          </cell>
          <cell r="H2393">
            <v>0</v>
          </cell>
        </row>
        <row r="2394">
          <cell r="F2394" t="str">
            <v>XSBH</v>
          </cell>
          <cell r="G2394" t="str">
            <v>SBH</v>
          </cell>
          <cell r="H2394">
            <v>1</v>
          </cell>
        </row>
        <row r="2395">
          <cell r="F2395" t="str">
            <v>XSBH</v>
          </cell>
          <cell r="G2395" t="str">
            <v>SBH</v>
          </cell>
          <cell r="H2395">
            <v>0</v>
          </cell>
        </row>
        <row r="2396">
          <cell r="F2396" t="str">
            <v>XSBH</v>
          </cell>
          <cell r="G2396" t="str">
            <v>SBH</v>
          </cell>
          <cell r="H2396">
            <v>0</v>
          </cell>
        </row>
        <row r="2397">
          <cell r="F2397" t="str">
            <v>XSBH</v>
          </cell>
          <cell r="G2397" t="str">
            <v>PH</v>
          </cell>
          <cell r="H2397">
            <v>0</v>
          </cell>
        </row>
        <row r="2398">
          <cell r="F2398" t="str">
            <v>XSBH</v>
          </cell>
          <cell r="G2398" t="str">
            <v>PH</v>
          </cell>
          <cell r="H2398">
            <v>0</v>
          </cell>
        </row>
        <row r="2399">
          <cell r="F2399" t="str">
            <v>XSBH</v>
          </cell>
          <cell r="G2399" t="str">
            <v>PH</v>
          </cell>
          <cell r="H2399">
            <v>0</v>
          </cell>
        </row>
        <row r="2400">
          <cell r="F2400" t="str">
            <v>XSBH</v>
          </cell>
          <cell r="G2400" t="str">
            <v>PH</v>
          </cell>
          <cell r="H2400">
            <v>0</v>
          </cell>
        </row>
        <row r="2401">
          <cell r="F2401" t="str">
            <v>XSBH</v>
          </cell>
          <cell r="G2401" t="str">
            <v>PH</v>
          </cell>
          <cell r="H2401">
            <v>0</v>
          </cell>
        </row>
        <row r="2402">
          <cell r="F2402" t="str">
            <v>XSBH</v>
          </cell>
          <cell r="G2402" t="str">
            <v>PH</v>
          </cell>
          <cell r="H2402">
            <v>0</v>
          </cell>
        </row>
        <row r="2403">
          <cell r="F2403" t="str">
            <v>XSBH</v>
          </cell>
          <cell r="G2403" t="str">
            <v>PH</v>
          </cell>
          <cell r="H2403">
            <v>0</v>
          </cell>
        </row>
        <row r="2404">
          <cell r="F2404" t="str">
            <v>XSBH</v>
          </cell>
          <cell r="G2404" t="str">
            <v>PH</v>
          </cell>
          <cell r="H2404">
            <v>0</v>
          </cell>
        </row>
        <row r="2405">
          <cell r="F2405" t="str">
            <v>XSBH</v>
          </cell>
          <cell r="G2405" t="str">
            <v>PH</v>
          </cell>
          <cell r="H2405">
            <v>0</v>
          </cell>
        </row>
        <row r="2406">
          <cell r="F2406" t="str">
            <v>XSBH</v>
          </cell>
          <cell r="G2406" t="str">
            <v>PH</v>
          </cell>
          <cell r="H2406">
            <v>0</v>
          </cell>
        </row>
        <row r="2407">
          <cell r="F2407" t="str">
            <v>XSBH</v>
          </cell>
          <cell r="G2407" t="str">
            <v>PH</v>
          </cell>
          <cell r="H2407">
            <v>0</v>
          </cell>
        </row>
        <row r="2408">
          <cell r="F2408" t="str">
            <v>XSBH</v>
          </cell>
          <cell r="G2408" t="str">
            <v>PH</v>
          </cell>
          <cell r="H2408">
            <v>0</v>
          </cell>
        </row>
        <row r="2409">
          <cell r="F2409" t="str">
            <v>XSBH</v>
          </cell>
          <cell r="G2409" t="str">
            <v>PH</v>
          </cell>
          <cell r="H2409">
            <v>0</v>
          </cell>
        </row>
        <row r="2410">
          <cell r="F2410" t="str">
            <v>XSBH</v>
          </cell>
          <cell r="G2410" t="str">
            <v>PH</v>
          </cell>
          <cell r="H2410">
            <v>0</v>
          </cell>
        </row>
        <row r="2411">
          <cell r="F2411" t="str">
            <v>XSBH</v>
          </cell>
          <cell r="G2411" t="str">
            <v>PH</v>
          </cell>
          <cell r="H2411">
            <v>0</v>
          </cell>
        </row>
        <row r="2412">
          <cell r="F2412" t="str">
            <v>XSBH</v>
          </cell>
          <cell r="G2412" t="str">
            <v>PH</v>
          </cell>
          <cell r="H2412">
            <v>0</v>
          </cell>
        </row>
        <row r="2413">
          <cell r="F2413" t="str">
            <v>XSBH</v>
          </cell>
          <cell r="G2413" t="str">
            <v>PH</v>
          </cell>
          <cell r="H2413">
            <v>0</v>
          </cell>
        </row>
        <row r="2414">
          <cell r="F2414" t="str">
            <v>XSBH</v>
          </cell>
          <cell r="G2414" t="str">
            <v>PH</v>
          </cell>
          <cell r="H2414">
            <v>0</v>
          </cell>
        </row>
        <row r="2415">
          <cell r="F2415" t="str">
            <v>XSBH</v>
          </cell>
          <cell r="G2415" t="str">
            <v>PH</v>
          </cell>
          <cell r="H2415">
            <v>0</v>
          </cell>
        </row>
        <row r="2416">
          <cell r="F2416" t="str">
            <v>XSBH</v>
          </cell>
          <cell r="G2416" t="str">
            <v>PH</v>
          </cell>
          <cell r="H2416">
            <v>0</v>
          </cell>
        </row>
        <row r="2417">
          <cell r="F2417" t="str">
            <v>XSBH</v>
          </cell>
          <cell r="G2417" t="str">
            <v>PH</v>
          </cell>
          <cell r="H2417">
            <v>0</v>
          </cell>
        </row>
        <row r="2418">
          <cell r="F2418" t="str">
            <v>XSBH</v>
          </cell>
          <cell r="G2418" t="str">
            <v>PH</v>
          </cell>
          <cell r="H2418">
            <v>0</v>
          </cell>
        </row>
        <row r="2419">
          <cell r="F2419" t="str">
            <v>XSBH</v>
          </cell>
          <cell r="G2419" t="str">
            <v>PH</v>
          </cell>
          <cell r="H2419">
            <v>0</v>
          </cell>
        </row>
        <row r="2420">
          <cell r="F2420" t="str">
            <v>XSBH</v>
          </cell>
          <cell r="G2420" t="str">
            <v>SBH</v>
          </cell>
          <cell r="H2420">
            <v>1</v>
          </cell>
        </row>
        <row r="2421">
          <cell r="F2421" t="str">
            <v>XSBH</v>
          </cell>
          <cell r="G2421" t="str">
            <v>SBH</v>
          </cell>
          <cell r="H2421">
            <v>0</v>
          </cell>
        </row>
        <row r="2422">
          <cell r="F2422" t="str">
            <v>XSBH</v>
          </cell>
          <cell r="G2422" t="str">
            <v>SBH</v>
          </cell>
          <cell r="H2422">
            <v>0</v>
          </cell>
        </row>
        <row r="2423">
          <cell r="F2423" t="str">
            <v>XSBH</v>
          </cell>
          <cell r="G2423" t="str">
            <v>PH</v>
          </cell>
          <cell r="H2423">
            <v>0</v>
          </cell>
        </row>
        <row r="2424">
          <cell r="F2424" t="str">
            <v>XSBH</v>
          </cell>
          <cell r="G2424" t="str">
            <v>PH</v>
          </cell>
          <cell r="H2424">
            <v>0</v>
          </cell>
        </row>
        <row r="2425">
          <cell r="F2425" t="str">
            <v>XPH</v>
          </cell>
          <cell r="G2425" t="str">
            <v>PH</v>
          </cell>
          <cell r="H2425">
            <v>1</v>
          </cell>
        </row>
        <row r="2426">
          <cell r="F2426" t="str">
            <v>XPH</v>
          </cell>
          <cell r="G2426" t="str">
            <v>PH</v>
          </cell>
          <cell r="H2426">
            <v>0</v>
          </cell>
        </row>
        <row r="2427">
          <cell r="F2427" t="str">
            <v>XPH</v>
          </cell>
          <cell r="G2427" t="str">
            <v>PH</v>
          </cell>
          <cell r="H2427">
            <v>0</v>
          </cell>
        </row>
        <row r="2428">
          <cell r="F2428" t="str">
            <v>XPH</v>
          </cell>
          <cell r="G2428" t="str">
            <v>PH</v>
          </cell>
          <cell r="H2428">
            <v>0</v>
          </cell>
        </row>
        <row r="2429">
          <cell r="F2429" t="str">
            <v>XPH</v>
          </cell>
          <cell r="G2429" t="str">
            <v>PH</v>
          </cell>
          <cell r="H2429">
            <v>0</v>
          </cell>
        </row>
        <row r="2430">
          <cell r="F2430" t="str">
            <v>XPH</v>
          </cell>
          <cell r="G2430" t="str">
            <v>PH</v>
          </cell>
          <cell r="H2430">
            <v>0</v>
          </cell>
        </row>
        <row r="2431">
          <cell r="F2431" t="str">
            <v>XPH</v>
          </cell>
          <cell r="G2431" t="str">
            <v>PH</v>
          </cell>
          <cell r="H2431">
            <v>0</v>
          </cell>
        </row>
        <row r="2432">
          <cell r="F2432" t="str">
            <v>XPH</v>
          </cell>
          <cell r="G2432" t="str">
            <v>PH</v>
          </cell>
          <cell r="H2432">
            <v>0</v>
          </cell>
        </row>
        <row r="2433">
          <cell r="F2433" t="str">
            <v>XPH</v>
          </cell>
          <cell r="G2433" t="str">
            <v>PH</v>
          </cell>
          <cell r="H2433">
            <v>0</v>
          </cell>
        </row>
        <row r="2434">
          <cell r="F2434" t="str">
            <v>XPH</v>
          </cell>
          <cell r="G2434" t="str">
            <v>PH</v>
          </cell>
          <cell r="H2434">
            <v>0</v>
          </cell>
        </row>
        <row r="2435">
          <cell r="F2435" t="str">
            <v>XPH</v>
          </cell>
          <cell r="G2435" t="str">
            <v>PH</v>
          </cell>
          <cell r="H2435">
            <v>0</v>
          </cell>
        </row>
        <row r="2436">
          <cell r="F2436" t="str">
            <v>XPH</v>
          </cell>
          <cell r="G2436" t="str">
            <v>PH</v>
          </cell>
          <cell r="H2436">
            <v>0</v>
          </cell>
        </row>
        <row r="2437">
          <cell r="F2437" t="str">
            <v>XPH</v>
          </cell>
          <cell r="G2437" t="str">
            <v>PH</v>
          </cell>
          <cell r="H2437">
            <v>0</v>
          </cell>
        </row>
        <row r="2438">
          <cell r="F2438" t="str">
            <v>XPH</v>
          </cell>
          <cell r="G2438" t="str">
            <v>PH</v>
          </cell>
          <cell r="H2438">
            <v>0</v>
          </cell>
        </row>
        <row r="2439">
          <cell r="F2439" t="str">
            <v>XPH</v>
          </cell>
          <cell r="G2439" t="str">
            <v>PH</v>
          </cell>
          <cell r="H2439">
            <v>0</v>
          </cell>
        </row>
        <row r="2440">
          <cell r="F2440" t="str">
            <v>XPH</v>
          </cell>
          <cell r="G2440" t="str">
            <v>PH</v>
          </cell>
          <cell r="H2440">
            <v>0</v>
          </cell>
        </row>
        <row r="2441">
          <cell r="F2441" t="str">
            <v>XPH</v>
          </cell>
          <cell r="G2441" t="str">
            <v>PH</v>
          </cell>
          <cell r="H2441">
            <v>0</v>
          </cell>
        </row>
        <row r="2442">
          <cell r="F2442" t="str">
            <v>XPH</v>
          </cell>
          <cell r="G2442" t="str">
            <v>PH</v>
          </cell>
          <cell r="H2442">
            <v>0</v>
          </cell>
        </row>
        <row r="2443">
          <cell r="F2443" t="str">
            <v>XPH</v>
          </cell>
          <cell r="G2443" t="str">
            <v>PH</v>
          </cell>
          <cell r="H2443">
            <v>0</v>
          </cell>
        </row>
        <row r="2444">
          <cell r="F2444" t="str">
            <v>XPH</v>
          </cell>
          <cell r="G2444" t="str">
            <v>PH</v>
          </cell>
          <cell r="H2444">
            <v>0</v>
          </cell>
        </row>
        <row r="2445">
          <cell r="F2445" t="str">
            <v>XPH</v>
          </cell>
          <cell r="G2445" t="str">
            <v>PH</v>
          </cell>
          <cell r="H2445">
            <v>0</v>
          </cell>
        </row>
        <row r="2446">
          <cell r="F2446" t="str">
            <v>XPH</v>
          </cell>
          <cell r="G2446" t="str">
            <v>SBH</v>
          </cell>
          <cell r="H2446">
            <v>0</v>
          </cell>
        </row>
        <row r="2447">
          <cell r="F2447" t="str">
            <v>XPH</v>
          </cell>
          <cell r="G2447" t="str">
            <v>SBH</v>
          </cell>
          <cell r="H2447">
            <v>0</v>
          </cell>
        </row>
        <row r="2448">
          <cell r="F2448" t="str">
            <v>XPH</v>
          </cell>
          <cell r="G2448" t="str">
            <v>SBH</v>
          </cell>
          <cell r="H2448">
            <v>0</v>
          </cell>
        </row>
        <row r="2449">
          <cell r="F2449" t="str">
            <v>XPH</v>
          </cell>
          <cell r="G2449" t="str">
            <v>PH</v>
          </cell>
          <cell r="H2449">
            <v>0</v>
          </cell>
        </row>
        <row r="2450">
          <cell r="F2450" t="str">
            <v>XPH</v>
          </cell>
          <cell r="G2450" t="str">
            <v>PH</v>
          </cell>
          <cell r="H2450">
            <v>0</v>
          </cell>
        </row>
        <row r="2451">
          <cell r="F2451" t="str">
            <v>XPH</v>
          </cell>
          <cell r="G2451" t="str">
            <v>KI</v>
          </cell>
          <cell r="H2451">
            <v>1</v>
          </cell>
        </row>
        <row r="2452">
          <cell r="F2452" t="str">
            <v>XPH</v>
          </cell>
          <cell r="G2452" t="str">
            <v>KI</v>
          </cell>
          <cell r="H2452">
            <v>1</v>
          </cell>
        </row>
        <row r="2453">
          <cell r="F2453" t="str">
            <v>PH</v>
          </cell>
          <cell r="G2453" t="str">
            <v>PH</v>
          </cell>
          <cell r="H2453">
            <v>1</v>
          </cell>
        </row>
        <row r="2454">
          <cell r="F2454" t="str">
            <v>PH</v>
          </cell>
          <cell r="G2454" t="str">
            <v>PH</v>
          </cell>
          <cell r="H2454">
            <v>0</v>
          </cell>
        </row>
        <row r="2455">
          <cell r="F2455" t="str">
            <v>PH</v>
          </cell>
          <cell r="G2455" t="str">
            <v>PH</v>
          </cell>
          <cell r="H2455">
            <v>0</v>
          </cell>
        </row>
        <row r="2456">
          <cell r="F2456" t="str">
            <v>PH</v>
          </cell>
          <cell r="G2456" t="str">
            <v>PH</v>
          </cell>
          <cell r="H2456">
            <v>0</v>
          </cell>
        </row>
        <row r="2457">
          <cell r="F2457" t="str">
            <v>PH</v>
          </cell>
          <cell r="G2457" t="str">
            <v>PH</v>
          </cell>
          <cell r="H2457">
            <v>0</v>
          </cell>
        </row>
        <row r="2458">
          <cell r="F2458" t="str">
            <v>PH</v>
          </cell>
          <cell r="G2458" t="str">
            <v>PH</v>
          </cell>
          <cell r="H2458">
            <v>0</v>
          </cell>
        </row>
        <row r="2459">
          <cell r="F2459" t="str">
            <v>PH</v>
          </cell>
          <cell r="G2459" t="str">
            <v>PH</v>
          </cell>
          <cell r="H2459">
            <v>0</v>
          </cell>
        </row>
        <row r="2460">
          <cell r="F2460" t="str">
            <v>PH</v>
          </cell>
          <cell r="G2460" t="str">
            <v>PH</v>
          </cell>
          <cell r="H2460">
            <v>0</v>
          </cell>
        </row>
        <row r="2461">
          <cell r="F2461" t="str">
            <v>PH</v>
          </cell>
          <cell r="G2461" t="str">
            <v>PH</v>
          </cell>
          <cell r="H2461">
            <v>0</v>
          </cell>
        </row>
        <row r="2462">
          <cell r="F2462" t="str">
            <v>PH</v>
          </cell>
          <cell r="G2462" t="str">
            <v>PH</v>
          </cell>
          <cell r="H2462">
            <v>0</v>
          </cell>
        </row>
        <row r="2463">
          <cell r="F2463" t="str">
            <v>PH</v>
          </cell>
          <cell r="G2463" t="str">
            <v>PH</v>
          </cell>
          <cell r="H2463">
            <v>0</v>
          </cell>
        </row>
        <row r="2464">
          <cell r="F2464" t="str">
            <v>PH</v>
          </cell>
          <cell r="G2464" t="str">
            <v>PH</v>
          </cell>
          <cell r="H2464">
            <v>0</v>
          </cell>
        </row>
        <row r="2465">
          <cell r="F2465" t="str">
            <v>PH</v>
          </cell>
          <cell r="G2465" t="str">
            <v>PH</v>
          </cell>
          <cell r="H2465">
            <v>0</v>
          </cell>
        </row>
        <row r="2466">
          <cell r="F2466" t="str">
            <v>PH</v>
          </cell>
          <cell r="G2466" t="str">
            <v>PH</v>
          </cell>
          <cell r="H2466">
            <v>0</v>
          </cell>
        </row>
        <row r="2467">
          <cell r="F2467" t="str">
            <v>PH</v>
          </cell>
          <cell r="G2467" t="str">
            <v>PH</v>
          </cell>
          <cell r="H2467">
            <v>0</v>
          </cell>
        </row>
        <row r="2468">
          <cell r="F2468" t="str">
            <v>PH</v>
          </cell>
          <cell r="G2468" t="str">
            <v>PH</v>
          </cell>
          <cell r="H2468">
            <v>0</v>
          </cell>
        </row>
        <row r="2469">
          <cell r="F2469" t="str">
            <v>PH</v>
          </cell>
          <cell r="G2469" t="str">
            <v>PH</v>
          </cell>
          <cell r="H2469">
            <v>0</v>
          </cell>
        </row>
        <row r="2470">
          <cell r="F2470" t="str">
            <v>PH</v>
          </cell>
          <cell r="G2470" t="str">
            <v>PH</v>
          </cell>
          <cell r="H2470">
            <v>0</v>
          </cell>
        </row>
        <row r="2471">
          <cell r="F2471" t="str">
            <v>PH</v>
          </cell>
          <cell r="G2471" t="str">
            <v>PH</v>
          </cell>
          <cell r="H2471">
            <v>0</v>
          </cell>
        </row>
        <row r="2472">
          <cell r="F2472" t="str">
            <v>PH</v>
          </cell>
          <cell r="G2472" t="str">
            <v>PH</v>
          </cell>
          <cell r="H2472">
            <v>0</v>
          </cell>
        </row>
        <row r="2473">
          <cell r="F2473" t="str">
            <v>PH</v>
          </cell>
          <cell r="G2473" t="str">
            <v>PH</v>
          </cell>
          <cell r="H2473">
            <v>0</v>
          </cell>
        </row>
        <row r="2474">
          <cell r="F2474" t="str">
            <v>PH</v>
          </cell>
          <cell r="G2474" t="str">
            <v>SBH</v>
          </cell>
          <cell r="H2474">
            <v>0</v>
          </cell>
        </row>
        <row r="2475">
          <cell r="F2475" t="str">
            <v>PH</v>
          </cell>
          <cell r="G2475" t="str">
            <v>SBH</v>
          </cell>
          <cell r="H2475">
            <v>0</v>
          </cell>
        </row>
        <row r="2476">
          <cell r="F2476" t="str">
            <v>PH</v>
          </cell>
          <cell r="G2476" t="str">
            <v>SBH</v>
          </cell>
          <cell r="H2476">
            <v>0</v>
          </cell>
        </row>
        <row r="2477">
          <cell r="F2477" t="str">
            <v>PH</v>
          </cell>
          <cell r="G2477" t="str">
            <v>PH</v>
          </cell>
          <cell r="H2477">
            <v>0</v>
          </cell>
        </row>
        <row r="2478">
          <cell r="F2478" t="str">
            <v>PH</v>
          </cell>
          <cell r="G2478" t="str">
            <v>PH</v>
          </cell>
          <cell r="H2478">
            <v>0</v>
          </cell>
        </row>
        <row r="2479">
          <cell r="F2479" t="str">
            <v>PH</v>
          </cell>
          <cell r="G2479" t="str">
            <v>PH</v>
          </cell>
          <cell r="H2479">
            <v>1</v>
          </cell>
        </row>
        <row r="2480">
          <cell r="F2480" t="str">
            <v>PH</v>
          </cell>
          <cell r="G2480" t="str">
            <v>PH</v>
          </cell>
          <cell r="H2480">
            <v>0</v>
          </cell>
        </row>
        <row r="2481">
          <cell r="F2481" t="str">
            <v>PH</v>
          </cell>
          <cell r="G2481" t="str">
            <v>PH</v>
          </cell>
          <cell r="H2481">
            <v>0</v>
          </cell>
        </row>
        <row r="2482">
          <cell r="F2482" t="str">
            <v>PH</v>
          </cell>
          <cell r="G2482" t="str">
            <v>PH</v>
          </cell>
          <cell r="H2482">
            <v>0</v>
          </cell>
        </row>
        <row r="2483">
          <cell r="F2483" t="str">
            <v>PH</v>
          </cell>
          <cell r="G2483" t="str">
            <v>PH</v>
          </cell>
          <cell r="H2483">
            <v>0</v>
          </cell>
        </row>
        <row r="2484">
          <cell r="F2484" t="str">
            <v>PH</v>
          </cell>
          <cell r="G2484" t="str">
            <v>PH</v>
          </cell>
          <cell r="H2484">
            <v>0</v>
          </cell>
        </row>
        <row r="2485">
          <cell r="F2485" t="str">
            <v>PH</v>
          </cell>
          <cell r="G2485" t="str">
            <v>PH</v>
          </cell>
          <cell r="H2485">
            <v>0</v>
          </cell>
        </row>
        <row r="2486">
          <cell r="F2486" t="str">
            <v>PH</v>
          </cell>
          <cell r="G2486" t="str">
            <v>PH</v>
          </cell>
          <cell r="H2486">
            <v>0</v>
          </cell>
        </row>
        <row r="2487">
          <cell r="F2487" t="str">
            <v>PH</v>
          </cell>
          <cell r="G2487" t="str">
            <v>PH</v>
          </cell>
          <cell r="H2487">
            <v>0</v>
          </cell>
        </row>
        <row r="2488">
          <cell r="F2488" t="str">
            <v>PH</v>
          </cell>
          <cell r="G2488" t="str">
            <v>PH</v>
          </cell>
          <cell r="H2488">
            <v>0</v>
          </cell>
        </row>
        <row r="2489">
          <cell r="F2489" t="str">
            <v>PH</v>
          </cell>
          <cell r="G2489" t="str">
            <v>PH</v>
          </cell>
          <cell r="H2489">
            <v>0</v>
          </cell>
        </row>
        <row r="2490">
          <cell r="F2490" t="str">
            <v>PH</v>
          </cell>
          <cell r="G2490" t="str">
            <v>PH</v>
          </cell>
          <cell r="H2490">
            <v>0</v>
          </cell>
        </row>
        <row r="2491">
          <cell r="F2491" t="str">
            <v>PH</v>
          </cell>
          <cell r="G2491" t="str">
            <v>PH</v>
          </cell>
          <cell r="H2491">
            <v>0</v>
          </cell>
        </row>
        <row r="2492">
          <cell r="F2492" t="str">
            <v>PH</v>
          </cell>
          <cell r="G2492" t="str">
            <v>PH</v>
          </cell>
          <cell r="H2492">
            <v>0</v>
          </cell>
        </row>
        <row r="2493">
          <cell r="F2493" t="str">
            <v>PH</v>
          </cell>
          <cell r="G2493" t="str">
            <v>PH</v>
          </cell>
          <cell r="H2493">
            <v>0</v>
          </cell>
        </row>
        <row r="2494">
          <cell r="F2494" t="str">
            <v>PH</v>
          </cell>
          <cell r="G2494" t="str">
            <v>PH</v>
          </cell>
          <cell r="H2494">
            <v>0</v>
          </cell>
        </row>
        <row r="2495">
          <cell r="F2495" t="str">
            <v>PH</v>
          </cell>
          <cell r="G2495" t="str">
            <v>PH</v>
          </cell>
          <cell r="H2495">
            <v>0</v>
          </cell>
        </row>
        <row r="2496">
          <cell r="F2496" t="str">
            <v>PH</v>
          </cell>
          <cell r="G2496" t="str">
            <v>PH</v>
          </cell>
          <cell r="H2496">
            <v>0</v>
          </cell>
        </row>
        <row r="2497">
          <cell r="F2497" t="str">
            <v>PH</v>
          </cell>
          <cell r="G2497" t="str">
            <v>PH</v>
          </cell>
          <cell r="H2497">
            <v>0</v>
          </cell>
        </row>
        <row r="2498">
          <cell r="F2498" t="str">
            <v>PH</v>
          </cell>
          <cell r="G2498" t="str">
            <v>PH</v>
          </cell>
          <cell r="H2498">
            <v>0</v>
          </cell>
        </row>
        <row r="2499">
          <cell r="F2499" t="str">
            <v>PH</v>
          </cell>
          <cell r="G2499" t="str">
            <v>PH</v>
          </cell>
          <cell r="H2499">
            <v>0</v>
          </cell>
        </row>
        <row r="2500">
          <cell r="F2500" t="str">
            <v>PH</v>
          </cell>
          <cell r="G2500" t="str">
            <v>SBH</v>
          </cell>
          <cell r="H2500">
            <v>0</v>
          </cell>
        </row>
        <row r="2501">
          <cell r="F2501" t="str">
            <v>PH</v>
          </cell>
          <cell r="G2501" t="str">
            <v>SBH</v>
          </cell>
          <cell r="H2501">
            <v>0</v>
          </cell>
        </row>
        <row r="2502">
          <cell r="F2502" t="str">
            <v>PH</v>
          </cell>
          <cell r="G2502" t="str">
            <v>SBH</v>
          </cell>
          <cell r="H2502">
            <v>0</v>
          </cell>
        </row>
        <row r="2503">
          <cell r="F2503" t="str">
            <v>PH</v>
          </cell>
          <cell r="G2503" t="str">
            <v>PH</v>
          </cell>
          <cell r="H2503">
            <v>0</v>
          </cell>
        </row>
        <row r="2504">
          <cell r="F2504" t="str">
            <v>PH</v>
          </cell>
          <cell r="G2504" t="str">
            <v>PH</v>
          </cell>
          <cell r="H2504">
            <v>0</v>
          </cell>
        </row>
        <row r="2505">
          <cell r="F2505" t="str">
            <v>PH</v>
          </cell>
          <cell r="G2505" t="str">
            <v>PH</v>
          </cell>
          <cell r="H2505">
            <v>1</v>
          </cell>
        </row>
        <row r="2506">
          <cell r="F2506" t="str">
            <v>PH</v>
          </cell>
          <cell r="G2506" t="str">
            <v>PH</v>
          </cell>
          <cell r="H2506">
            <v>0</v>
          </cell>
        </row>
        <row r="2507">
          <cell r="F2507" t="str">
            <v>PH</v>
          </cell>
          <cell r="G2507" t="str">
            <v>PH</v>
          </cell>
          <cell r="H2507">
            <v>0</v>
          </cell>
        </row>
        <row r="2508">
          <cell r="F2508" t="str">
            <v>PH</v>
          </cell>
          <cell r="G2508" t="str">
            <v>PH</v>
          </cell>
          <cell r="H2508">
            <v>0</v>
          </cell>
        </row>
        <row r="2509">
          <cell r="F2509" t="str">
            <v>PH</v>
          </cell>
          <cell r="G2509" t="str">
            <v>PH</v>
          </cell>
          <cell r="H2509">
            <v>0</v>
          </cell>
        </row>
        <row r="2510">
          <cell r="F2510" t="str">
            <v>PH</v>
          </cell>
          <cell r="G2510" t="str">
            <v>PH</v>
          </cell>
          <cell r="H2510">
            <v>0</v>
          </cell>
        </row>
        <row r="2511">
          <cell r="F2511" t="str">
            <v>PH</v>
          </cell>
          <cell r="G2511" t="str">
            <v>PH</v>
          </cell>
          <cell r="H2511">
            <v>0</v>
          </cell>
        </row>
        <row r="2512">
          <cell r="F2512" t="str">
            <v>PH</v>
          </cell>
          <cell r="G2512" t="str">
            <v>PH</v>
          </cell>
          <cell r="H2512">
            <v>0</v>
          </cell>
        </row>
        <row r="2513">
          <cell r="F2513" t="str">
            <v>PH</v>
          </cell>
          <cell r="G2513" t="str">
            <v>PH</v>
          </cell>
          <cell r="H2513">
            <v>0</v>
          </cell>
        </row>
        <row r="2514">
          <cell r="F2514" t="str">
            <v>PH</v>
          </cell>
          <cell r="G2514" t="str">
            <v>PH</v>
          </cell>
          <cell r="H2514">
            <v>0</v>
          </cell>
        </row>
        <row r="2515">
          <cell r="F2515" t="str">
            <v>PH</v>
          </cell>
          <cell r="G2515" t="str">
            <v>PH</v>
          </cell>
          <cell r="H2515">
            <v>0</v>
          </cell>
        </row>
        <row r="2516">
          <cell r="F2516" t="str">
            <v>PH</v>
          </cell>
          <cell r="G2516" t="str">
            <v>PH</v>
          </cell>
          <cell r="H2516">
            <v>0</v>
          </cell>
        </row>
        <row r="2517">
          <cell r="F2517" t="str">
            <v>PH</v>
          </cell>
          <cell r="G2517" t="str">
            <v>PH</v>
          </cell>
          <cell r="H2517">
            <v>0</v>
          </cell>
        </row>
        <row r="2518">
          <cell r="F2518" t="str">
            <v>PH</v>
          </cell>
          <cell r="G2518" t="str">
            <v>PH</v>
          </cell>
          <cell r="H2518">
            <v>0</v>
          </cell>
        </row>
        <row r="2519">
          <cell r="F2519" t="str">
            <v>PH</v>
          </cell>
          <cell r="G2519" t="str">
            <v>PH</v>
          </cell>
          <cell r="H2519">
            <v>0</v>
          </cell>
        </row>
        <row r="2520">
          <cell r="F2520" t="str">
            <v>PH</v>
          </cell>
          <cell r="G2520" t="str">
            <v>PH</v>
          </cell>
          <cell r="H2520">
            <v>0</v>
          </cell>
        </row>
        <row r="2521">
          <cell r="F2521" t="str">
            <v>PH</v>
          </cell>
          <cell r="G2521" t="str">
            <v>PH</v>
          </cell>
          <cell r="H2521">
            <v>0</v>
          </cell>
        </row>
        <row r="2522">
          <cell r="F2522" t="str">
            <v>PH</v>
          </cell>
          <cell r="G2522" t="str">
            <v>PH</v>
          </cell>
          <cell r="H2522">
            <v>0</v>
          </cell>
        </row>
        <row r="2523">
          <cell r="F2523" t="str">
            <v>PH</v>
          </cell>
          <cell r="G2523" t="str">
            <v>PH</v>
          </cell>
          <cell r="H2523">
            <v>0</v>
          </cell>
        </row>
        <row r="2524">
          <cell r="F2524" t="str">
            <v>PH</v>
          </cell>
          <cell r="G2524" t="str">
            <v>PH</v>
          </cell>
          <cell r="H2524">
            <v>0</v>
          </cell>
        </row>
        <row r="2525">
          <cell r="F2525" t="str">
            <v>PH</v>
          </cell>
          <cell r="G2525" t="str">
            <v>PH</v>
          </cell>
          <cell r="H2525">
            <v>0</v>
          </cell>
        </row>
        <row r="2526">
          <cell r="F2526" t="str">
            <v>PH</v>
          </cell>
          <cell r="G2526" t="str">
            <v>SBH</v>
          </cell>
          <cell r="H2526">
            <v>0</v>
          </cell>
        </row>
        <row r="2527">
          <cell r="F2527" t="str">
            <v>PH</v>
          </cell>
          <cell r="G2527" t="str">
            <v>SBH</v>
          </cell>
          <cell r="H2527">
            <v>0</v>
          </cell>
        </row>
        <row r="2528">
          <cell r="F2528" t="str">
            <v>PH</v>
          </cell>
          <cell r="G2528" t="str">
            <v>SBH</v>
          </cell>
          <cell r="H2528">
            <v>0</v>
          </cell>
        </row>
        <row r="2529">
          <cell r="F2529" t="str">
            <v>PH</v>
          </cell>
          <cell r="G2529" t="str">
            <v>PH</v>
          </cell>
          <cell r="H2529">
            <v>0</v>
          </cell>
        </row>
        <row r="2530">
          <cell r="F2530" t="str">
            <v>PH</v>
          </cell>
          <cell r="G2530" t="str">
            <v>PH</v>
          </cell>
          <cell r="H2530">
            <v>0</v>
          </cell>
        </row>
        <row r="2531">
          <cell r="F2531" t="str">
            <v>PH</v>
          </cell>
          <cell r="G2531" t="str">
            <v>PH</v>
          </cell>
          <cell r="H2531">
            <v>1</v>
          </cell>
        </row>
        <row r="2532">
          <cell r="F2532" t="str">
            <v>PH</v>
          </cell>
          <cell r="G2532" t="str">
            <v>PH</v>
          </cell>
          <cell r="H2532">
            <v>0</v>
          </cell>
        </row>
        <row r="2533">
          <cell r="F2533" t="str">
            <v>PH</v>
          </cell>
          <cell r="G2533" t="str">
            <v>PH</v>
          </cell>
          <cell r="H2533">
            <v>0</v>
          </cell>
        </row>
        <row r="2534">
          <cell r="F2534" t="str">
            <v>PH</v>
          </cell>
          <cell r="G2534" t="str">
            <v>PH</v>
          </cell>
          <cell r="H2534">
            <v>0</v>
          </cell>
        </row>
        <row r="2535">
          <cell r="F2535" t="str">
            <v>PH</v>
          </cell>
          <cell r="G2535" t="str">
            <v>PH</v>
          </cell>
          <cell r="H2535">
            <v>0</v>
          </cell>
        </row>
        <row r="2536">
          <cell r="F2536" t="str">
            <v>PH</v>
          </cell>
          <cell r="G2536" t="str">
            <v>PH</v>
          </cell>
          <cell r="H2536">
            <v>0</v>
          </cell>
        </row>
        <row r="2537">
          <cell r="F2537" t="str">
            <v>PH</v>
          </cell>
          <cell r="G2537" t="str">
            <v>PH</v>
          </cell>
          <cell r="H2537">
            <v>0</v>
          </cell>
        </row>
        <row r="2538">
          <cell r="F2538" t="str">
            <v>PH</v>
          </cell>
          <cell r="G2538" t="str">
            <v>PH</v>
          </cell>
          <cell r="H2538">
            <v>0</v>
          </cell>
        </row>
        <row r="2539">
          <cell r="F2539" t="str">
            <v>PH</v>
          </cell>
          <cell r="G2539" t="str">
            <v>PH</v>
          </cell>
          <cell r="H2539">
            <v>0</v>
          </cell>
        </row>
        <row r="2540">
          <cell r="F2540" t="str">
            <v>PH</v>
          </cell>
          <cell r="G2540" t="str">
            <v>PH</v>
          </cell>
          <cell r="H2540">
            <v>0</v>
          </cell>
        </row>
        <row r="2541">
          <cell r="F2541" t="str">
            <v>PH</v>
          </cell>
          <cell r="G2541" t="str">
            <v>PH</v>
          </cell>
          <cell r="H2541">
            <v>0</v>
          </cell>
        </row>
        <row r="2542">
          <cell r="F2542" t="str">
            <v>PH</v>
          </cell>
          <cell r="G2542" t="str">
            <v>PH</v>
          </cell>
          <cell r="H2542">
            <v>0</v>
          </cell>
        </row>
        <row r="2543">
          <cell r="F2543" t="str">
            <v>PH</v>
          </cell>
          <cell r="G2543" t="str">
            <v>PH</v>
          </cell>
          <cell r="H2543">
            <v>0</v>
          </cell>
        </row>
        <row r="2544">
          <cell r="F2544" t="str">
            <v>PH</v>
          </cell>
          <cell r="G2544" t="str">
            <v>PH</v>
          </cell>
          <cell r="H2544">
            <v>0</v>
          </cell>
        </row>
        <row r="2545">
          <cell r="F2545" t="str">
            <v>PH</v>
          </cell>
          <cell r="G2545" t="str">
            <v>PH</v>
          </cell>
          <cell r="H2545">
            <v>0</v>
          </cell>
        </row>
        <row r="2546">
          <cell r="F2546" t="str">
            <v>PH</v>
          </cell>
          <cell r="G2546" t="str">
            <v>PH</v>
          </cell>
          <cell r="H2546">
            <v>0</v>
          </cell>
        </row>
        <row r="2547">
          <cell r="F2547" t="str">
            <v>PH</v>
          </cell>
          <cell r="G2547" t="str">
            <v>PH</v>
          </cell>
          <cell r="H2547">
            <v>0</v>
          </cell>
        </row>
        <row r="2548">
          <cell r="F2548" t="str">
            <v>PH</v>
          </cell>
          <cell r="G2548" t="str">
            <v>PH</v>
          </cell>
          <cell r="H2548">
            <v>0</v>
          </cell>
        </row>
        <row r="2549">
          <cell r="F2549" t="str">
            <v>PH</v>
          </cell>
          <cell r="G2549" t="str">
            <v>PH</v>
          </cell>
          <cell r="H2549">
            <v>0</v>
          </cell>
        </row>
        <row r="2550">
          <cell r="F2550" t="str">
            <v>PH</v>
          </cell>
          <cell r="G2550" t="str">
            <v>PH</v>
          </cell>
          <cell r="H2550">
            <v>0</v>
          </cell>
        </row>
        <row r="2551">
          <cell r="F2551" t="str">
            <v>PH</v>
          </cell>
          <cell r="G2551" t="str">
            <v>PH</v>
          </cell>
          <cell r="H2551">
            <v>0</v>
          </cell>
        </row>
        <row r="2552">
          <cell r="F2552" t="str">
            <v>PH</v>
          </cell>
          <cell r="G2552" t="str">
            <v>SBH</v>
          </cell>
          <cell r="H2552">
            <v>0</v>
          </cell>
        </row>
        <row r="2553">
          <cell r="F2553" t="str">
            <v>PH</v>
          </cell>
          <cell r="G2553" t="str">
            <v>SBH</v>
          </cell>
          <cell r="H2553">
            <v>0</v>
          </cell>
        </row>
        <row r="2554">
          <cell r="F2554" t="str">
            <v>PH</v>
          </cell>
          <cell r="G2554" t="str">
            <v>SBH</v>
          </cell>
          <cell r="H2554">
            <v>0</v>
          </cell>
        </row>
        <row r="2555">
          <cell r="F2555" t="str">
            <v>PH</v>
          </cell>
          <cell r="G2555" t="str">
            <v>PH</v>
          </cell>
          <cell r="H2555">
            <v>0</v>
          </cell>
        </row>
        <row r="2556">
          <cell r="F2556" t="str">
            <v>PH</v>
          </cell>
          <cell r="G2556" t="str">
            <v>PH</v>
          </cell>
          <cell r="H2556">
            <v>0</v>
          </cell>
        </row>
        <row r="2557">
          <cell r="F2557" t="str">
            <v>PH</v>
          </cell>
          <cell r="G2557" t="str">
            <v>PH</v>
          </cell>
          <cell r="H2557">
            <v>1</v>
          </cell>
        </row>
        <row r="2558">
          <cell r="F2558" t="str">
            <v>PH</v>
          </cell>
          <cell r="G2558" t="str">
            <v>PH</v>
          </cell>
          <cell r="H2558">
            <v>0</v>
          </cell>
        </row>
        <row r="2559">
          <cell r="F2559" t="str">
            <v>PH</v>
          </cell>
          <cell r="G2559" t="str">
            <v>PH</v>
          </cell>
          <cell r="H2559">
            <v>0</v>
          </cell>
        </row>
        <row r="2560">
          <cell r="F2560" t="str">
            <v>PH</v>
          </cell>
          <cell r="G2560" t="str">
            <v>PH</v>
          </cell>
          <cell r="H2560">
            <v>0</v>
          </cell>
        </row>
        <row r="2561">
          <cell r="F2561" t="str">
            <v>PH</v>
          </cell>
          <cell r="G2561" t="str">
            <v>PH</v>
          </cell>
          <cell r="H2561">
            <v>0</v>
          </cell>
        </row>
        <row r="2562">
          <cell r="F2562" t="str">
            <v>PH</v>
          </cell>
          <cell r="G2562" t="str">
            <v>PH</v>
          </cell>
          <cell r="H2562">
            <v>0</v>
          </cell>
        </row>
        <row r="2563">
          <cell r="F2563" t="str">
            <v>PH</v>
          </cell>
          <cell r="G2563" t="str">
            <v>PH</v>
          </cell>
          <cell r="H2563">
            <v>0</v>
          </cell>
        </row>
        <row r="2564">
          <cell r="F2564" t="str">
            <v>PH</v>
          </cell>
          <cell r="G2564" t="str">
            <v>PH</v>
          </cell>
          <cell r="H2564">
            <v>0</v>
          </cell>
        </row>
        <row r="2565">
          <cell r="F2565" t="str">
            <v>PH</v>
          </cell>
          <cell r="G2565" t="str">
            <v>PH</v>
          </cell>
          <cell r="H2565">
            <v>0</v>
          </cell>
        </row>
        <row r="2566">
          <cell r="F2566" t="str">
            <v>PH</v>
          </cell>
          <cell r="G2566" t="str">
            <v>PH</v>
          </cell>
          <cell r="H2566">
            <v>0</v>
          </cell>
        </row>
        <row r="2567">
          <cell r="F2567" t="str">
            <v>PH</v>
          </cell>
          <cell r="G2567" t="str">
            <v>PH</v>
          </cell>
          <cell r="H2567">
            <v>0</v>
          </cell>
        </row>
        <row r="2568">
          <cell r="F2568" t="str">
            <v>PH</v>
          </cell>
          <cell r="G2568" t="str">
            <v>PH</v>
          </cell>
          <cell r="H2568">
            <v>0</v>
          </cell>
        </row>
        <row r="2569">
          <cell r="F2569" t="str">
            <v>PH</v>
          </cell>
          <cell r="G2569" t="str">
            <v>PH</v>
          </cell>
          <cell r="H2569">
            <v>0</v>
          </cell>
        </row>
        <row r="2570">
          <cell r="F2570" t="str">
            <v>PH</v>
          </cell>
          <cell r="G2570" t="str">
            <v>PH</v>
          </cell>
          <cell r="H2570">
            <v>0</v>
          </cell>
        </row>
        <row r="2571">
          <cell r="F2571" t="str">
            <v>PH</v>
          </cell>
          <cell r="G2571" t="str">
            <v>PH</v>
          </cell>
          <cell r="H2571">
            <v>0</v>
          </cell>
        </row>
        <row r="2572">
          <cell r="F2572" t="str">
            <v>PH</v>
          </cell>
          <cell r="G2572" t="str">
            <v>PH</v>
          </cell>
          <cell r="H2572">
            <v>0</v>
          </cell>
        </row>
        <row r="2573">
          <cell r="F2573" t="str">
            <v>PH</v>
          </cell>
          <cell r="G2573" t="str">
            <v>PH</v>
          </cell>
          <cell r="H2573">
            <v>0</v>
          </cell>
        </row>
        <row r="2574">
          <cell r="F2574" t="str">
            <v>PH</v>
          </cell>
          <cell r="G2574" t="str">
            <v>PH</v>
          </cell>
          <cell r="H2574">
            <v>0</v>
          </cell>
        </row>
        <row r="2575">
          <cell r="F2575" t="str">
            <v>PH</v>
          </cell>
          <cell r="G2575" t="str">
            <v>PH</v>
          </cell>
          <cell r="H2575">
            <v>0</v>
          </cell>
        </row>
        <row r="2576">
          <cell r="F2576" t="str">
            <v>PH</v>
          </cell>
          <cell r="G2576" t="str">
            <v>PH</v>
          </cell>
          <cell r="H2576">
            <v>0</v>
          </cell>
        </row>
        <row r="2577">
          <cell r="F2577" t="str">
            <v>PH</v>
          </cell>
          <cell r="G2577" t="str">
            <v>PH</v>
          </cell>
          <cell r="H2577">
            <v>0</v>
          </cell>
        </row>
        <row r="2578">
          <cell r="F2578" t="str">
            <v>PH</v>
          </cell>
          <cell r="G2578" t="str">
            <v>SBH</v>
          </cell>
          <cell r="H2578">
            <v>0</v>
          </cell>
        </row>
        <row r="2579">
          <cell r="F2579" t="str">
            <v>PH</v>
          </cell>
          <cell r="G2579" t="str">
            <v>SBH</v>
          </cell>
          <cell r="H2579">
            <v>0</v>
          </cell>
        </row>
        <row r="2580">
          <cell r="F2580" t="str">
            <v>PH</v>
          </cell>
          <cell r="G2580" t="str">
            <v>SBH</v>
          </cell>
          <cell r="H2580">
            <v>0</v>
          </cell>
        </row>
        <row r="2581">
          <cell r="F2581" t="str">
            <v>PH</v>
          </cell>
          <cell r="G2581" t="str">
            <v>PH</v>
          </cell>
          <cell r="H2581">
            <v>0</v>
          </cell>
        </row>
        <row r="2582">
          <cell r="F2582" t="str">
            <v>PH</v>
          </cell>
          <cell r="G2582" t="str">
            <v>PH</v>
          </cell>
          <cell r="H2582">
            <v>0</v>
          </cell>
        </row>
        <row r="2583">
          <cell r="F2583" t="str">
            <v>PH</v>
          </cell>
          <cell r="G2583" t="str">
            <v>PH</v>
          </cell>
          <cell r="H2583">
            <v>1</v>
          </cell>
        </row>
        <row r="2584">
          <cell r="F2584" t="str">
            <v>PH</v>
          </cell>
          <cell r="G2584" t="str">
            <v>PH</v>
          </cell>
          <cell r="H2584">
            <v>0</v>
          </cell>
        </row>
        <row r="2585">
          <cell r="F2585" t="str">
            <v>PH</v>
          </cell>
          <cell r="G2585" t="str">
            <v>PH</v>
          </cell>
          <cell r="H2585">
            <v>0</v>
          </cell>
        </row>
        <row r="2586">
          <cell r="F2586" t="str">
            <v>PH</v>
          </cell>
          <cell r="G2586" t="str">
            <v>PH</v>
          </cell>
          <cell r="H2586">
            <v>0</v>
          </cell>
        </row>
        <row r="2587">
          <cell r="F2587" t="str">
            <v>PH</v>
          </cell>
          <cell r="G2587" t="str">
            <v>PH</v>
          </cell>
          <cell r="H2587">
            <v>0</v>
          </cell>
        </row>
        <row r="2588">
          <cell r="F2588" t="str">
            <v>PH</v>
          </cell>
          <cell r="G2588" t="str">
            <v>PH</v>
          </cell>
          <cell r="H2588">
            <v>0</v>
          </cell>
        </row>
        <row r="2589">
          <cell r="F2589" t="str">
            <v>PH</v>
          </cell>
          <cell r="G2589" t="str">
            <v>PH</v>
          </cell>
          <cell r="H2589">
            <v>0</v>
          </cell>
        </row>
        <row r="2590">
          <cell r="F2590" t="str">
            <v>PH</v>
          </cell>
          <cell r="G2590" t="str">
            <v>PH</v>
          </cell>
          <cell r="H2590">
            <v>0</v>
          </cell>
        </row>
        <row r="2591">
          <cell r="F2591" t="str">
            <v>PH</v>
          </cell>
          <cell r="G2591" t="str">
            <v>PH</v>
          </cell>
          <cell r="H2591">
            <v>0</v>
          </cell>
        </row>
        <row r="2592">
          <cell r="F2592" t="str">
            <v>PH</v>
          </cell>
          <cell r="G2592" t="str">
            <v>PH</v>
          </cell>
          <cell r="H2592">
            <v>0</v>
          </cell>
        </row>
        <row r="2593">
          <cell r="F2593" t="str">
            <v>PH</v>
          </cell>
          <cell r="G2593" t="str">
            <v>PH</v>
          </cell>
          <cell r="H2593">
            <v>0</v>
          </cell>
        </row>
        <row r="2594">
          <cell r="F2594" t="str">
            <v>PH</v>
          </cell>
          <cell r="G2594" t="str">
            <v>PH</v>
          </cell>
          <cell r="H2594">
            <v>0</v>
          </cell>
        </row>
        <row r="2595">
          <cell r="F2595" t="str">
            <v>PH</v>
          </cell>
          <cell r="G2595" t="str">
            <v>PH</v>
          </cell>
          <cell r="H2595">
            <v>0</v>
          </cell>
        </row>
        <row r="2596">
          <cell r="F2596" t="str">
            <v>PH</v>
          </cell>
          <cell r="G2596" t="str">
            <v>PH</v>
          </cell>
          <cell r="H2596">
            <v>0</v>
          </cell>
        </row>
        <row r="2597">
          <cell r="F2597" t="str">
            <v>PH</v>
          </cell>
          <cell r="G2597" t="str">
            <v>PH</v>
          </cell>
          <cell r="H2597">
            <v>0</v>
          </cell>
        </row>
        <row r="2598">
          <cell r="F2598" t="str">
            <v>PH</v>
          </cell>
          <cell r="G2598" t="str">
            <v>PH</v>
          </cell>
          <cell r="H2598">
            <v>0</v>
          </cell>
        </row>
        <row r="2599">
          <cell r="F2599" t="str">
            <v>PH</v>
          </cell>
          <cell r="G2599" t="str">
            <v>PH</v>
          </cell>
          <cell r="H2599">
            <v>0</v>
          </cell>
        </row>
        <row r="2600">
          <cell r="F2600" t="str">
            <v>PH</v>
          </cell>
          <cell r="G2600" t="str">
            <v>PH</v>
          </cell>
          <cell r="H2600">
            <v>0</v>
          </cell>
        </row>
        <row r="2601">
          <cell r="F2601" t="str">
            <v>PH</v>
          </cell>
          <cell r="G2601" t="str">
            <v>PH</v>
          </cell>
          <cell r="H2601">
            <v>0</v>
          </cell>
        </row>
        <row r="2602">
          <cell r="F2602" t="str">
            <v>PH</v>
          </cell>
          <cell r="G2602" t="str">
            <v>PH</v>
          </cell>
          <cell r="H2602">
            <v>0</v>
          </cell>
        </row>
        <row r="2603">
          <cell r="F2603" t="str">
            <v>PH</v>
          </cell>
          <cell r="G2603" t="str">
            <v>PH</v>
          </cell>
          <cell r="H2603">
            <v>0</v>
          </cell>
        </row>
        <row r="2604">
          <cell r="F2604" t="str">
            <v>PH</v>
          </cell>
          <cell r="G2604" t="str">
            <v>SBH</v>
          </cell>
          <cell r="H2604">
            <v>0</v>
          </cell>
        </row>
        <row r="2605">
          <cell r="F2605" t="str">
            <v>PH</v>
          </cell>
          <cell r="G2605" t="str">
            <v>SBH</v>
          </cell>
          <cell r="H2605">
            <v>0</v>
          </cell>
        </row>
        <row r="2606">
          <cell r="F2606" t="str">
            <v>PH</v>
          </cell>
          <cell r="G2606" t="str">
            <v>SBH</v>
          </cell>
          <cell r="H2606">
            <v>0</v>
          </cell>
        </row>
        <row r="2607">
          <cell r="F2607" t="str">
            <v>PH</v>
          </cell>
          <cell r="G2607" t="str">
            <v>PH</v>
          </cell>
          <cell r="H2607">
            <v>0</v>
          </cell>
        </row>
        <row r="2608">
          <cell r="F2608" t="str">
            <v>PH</v>
          </cell>
          <cell r="G2608" t="str">
            <v>PH</v>
          </cell>
          <cell r="H2608">
            <v>0</v>
          </cell>
        </row>
        <row r="2609">
          <cell r="F2609" t="str">
            <v>PH</v>
          </cell>
          <cell r="G2609" t="str">
            <v>PH</v>
          </cell>
          <cell r="H2609">
            <v>1</v>
          </cell>
        </row>
        <row r="2610">
          <cell r="F2610" t="str">
            <v>PH</v>
          </cell>
          <cell r="G2610" t="str">
            <v>PH</v>
          </cell>
          <cell r="H2610">
            <v>0</v>
          </cell>
        </row>
        <row r="2611">
          <cell r="F2611" t="str">
            <v>PH</v>
          </cell>
          <cell r="G2611" t="str">
            <v>PH</v>
          </cell>
          <cell r="H2611">
            <v>0</v>
          </cell>
        </row>
        <row r="2612">
          <cell r="F2612" t="str">
            <v>PH</v>
          </cell>
          <cell r="G2612" t="str">
            <v>PH</v>
          </cell>
          <cell r="H2612">
            <v>0</v>
          </cell>
        </row>
        <row r="2613">
          <cell r="F2613" t="str">
            <v>PH</v>
          </cell>
          <cell r="G2613" t="str">
            <v>PH</v>
          </cell>
          <cell r="H2613">
            <v>0</v>
          </cell>
        </row>
        <row r="2614">
          <cell r="F2614" t="str">
            <v>PH</v>
          </cell>
          <cell r="G2614" t="str">
            <v>PH</v>
          </cell>
          <cell r="H2614">
            <v>0</v>
          </cell>
        </row>
        <row r="2615">
          <cell r="F2615" t="str">
            <v>PH</v>
          </cell>
          <cell r="G2615" t="str">
            <v>PH</v>
          </cell>
          <cell r="H2615">
            <v>0</v>
          </cell>
        </row>
        <row r="2616">
          <cell r="F2616" t="str">
            <v>PH</v>
          </cell>
          <cell r="G2616" t="str">
            <v>PH</v>
          </cell>
          <cell r="H2616">
            <v>0</v>
          </cell>
        </row>
        <row r="2617">
          <cell r="F2617" t="str">
            <v>PH</v>
          </cell>
          <cell r="G2617" t="str">
            <v>PH</v>
          </cell>
          <cell r="H2617">
            <v>0</v>
          </cell>
        </row>
        <row r="2618">
          <cell r="F2618" t="str">
            <v>PH</v>
          </cell>
          <cell r="G2618" t="str">
            <v>PH</v>
          </cell>
          <cell r="H2618">
            <v>0</v>
          </cell>
        </row>
        <row r="2619">
          <cell r="F2619" t="str">
            <v>PH</v>
          </cell>
          <cell r="G2619" t="str">
            <v>PH</v>
          </cell>
          <cell r="H2619">
            <v>0</v>
          </cell>
        </row>
        <row r="2620">
          <cell r="F2620" t="str">
            <v>PH</v>
          </cell>
          <cell r="G2620" t="str">
            <v>PH</v>
          </cell>
          <cell r="H2620">
            <v>0</v>
          </cell>
        </row>
        <row r="2621">
          <cell r="F2621" t="str">
            <v>PH</v>
          </cell>
          <cell r="G2621" t="str">
            <v>PH</v>
          </cell>
          <cell r="H2621">
            <v>0</v>
          </cell>
        </row>
        <row r="2622">
          <cell r="F2622" t="str">
            <v>PH</v>
          </cell>
          <cell r="G2622" t="str">
            <v>PH</v>
          </cell>
          <cell r="H2622">
            <v>0</v>
          </cell>
        </row>
        <row r="2623">
          <cell r="F2623" t="str">
            <v>PH</v>
          </cell>
          <cell r="G2623" t="str">
            <v>PH</v>
          </cell>
          <cell r="H2623">
            <v>0</v>
          </cell>
        </row>
        <row r="2624">
          <cell r="F2624" t="str">
            <v>PH</v>
          </cell>
          <cell r="G2624" t="str">
            <v>PH</v>
          </cell>
          <cell r="H2624">
            <v>0</v>
          </cell>
        </row>
        <row r="2625">
          <cell r="F2625" t="str">
            <v>PH</v>
          </cell>
          <cell r="G2625" t="str">
            <v>PH</v>
          </cell>
          <cell r="H2625">
            <v>0</v>
          </cell>
        </row>
        <row r="2626">
          <cell r="F2626" t="str">
            <v>PH</v>
          </cell>
          <cell r="G2626" t="str">
            <v>PH</v>
          </cell>
          <cell r="H2626">
            <v>0</v>
          </cell>
        </row>
        <row r="2627">
          <cell r="F2627" t="str">
            <v>PH</v>
          </cell>
          <cell r="G2627" t="str">
            <v>PH</v>
          </cell>
          <cell r="H2627">
            <v>0</v>
          </cell>
        </row>
        <row r="2628">
          <cell r="F2628" t="str">
            <v>PH</v>
          </cell>
          <cell r="G2628" t="str">
            <v>PH</v>
          </cell>
          <cell r="H2628">
            <v>0</v>
          </cell>
        </row>
        <row r="2629">
          <cell r="F2629" t="str">
            <v>PH</v>
          </cell>
          <cell r="G2629" t="str">
            <v>PH</v>
          </cell>
          <cell r="H2629">
            <v>0</v>
          </cell>
        </row>
        <row r="2630">
          <cell r="F2630" t="str">
            <v>PH</v>
          </cell>
          <cell r="G2630" t="str">
            <v>SBH</v>
          </cell>
          <cell r="H2630">
            <v>0</v>
          </cell>
        </row>
        <row r="2631">
          <cell r="F2631" t="str">
            <v>PH</v>
          </cell>
          <cell r="G2631" t="str">
            <v>SBH</v>
          </cell>
          <cell r="H2631">
            <v>0</v>
          </cell>
        </row>
        <row r="2632">
          <cell r="F2632" t="str">
            <v>PH</v>
          </cell>
          <cell r="G2632" t="str">
            <v>SBH</v>
          </cell>
          <cell r="H2632">
            <v>0</v>
          </cell>
        </row>
        <row r="2633">
          <cell r="F2633" t="str">
            <v>PH</v>
          </cell>
          <cell r="G2633" t="str">
            <v>PH</v>
          </cell>
          <cell r="H2633">
            <v>0</v>
          </cell>
        </row>
        <row r="2634">
          <cell r="F2634" t="str">
            <v>PH</v>
          </cell>
          <cell r="G2634" t="str">
            <v>PH</v>
          </cell>
          <cell r="H2634">
            <v>0</v>
          </cell>
        </row>
        <row r="2635">
          <cell r="F2635" t="str">
            <v>PH</v>
          </cell>
          <cell r="G2635" t="str">
            <v>PH</v>
          </cell>
          <cell r="H2635">
            <v>1</v>
          </cell>
        </row>
        <row r="2636">
          <cell r="F2636" t="str">
            <v>PH</v>
          </cell>
          <cell r="G2636" t="str">
            <v>PH</v>
          </cell>
          <cell r="H2636">
            <v>0</v>
          </cell>
        </row>
        <row r="2637">
          <cell r="F2637" t="str">
            <v>PH</v>
          </cell>
          <cell r="G2637" t="str">
            <v>PH</v>
          </cell>
          <cell r="H2637">
            <v>0</v>
          </cell>
        </row>
        <row r="2638">
          <cell r="F2638" t="str">
            <v>PH</v>
          </cell>
          <cell r="G2638" t="str">
            <v>PH</v>
          </cell>
          <cell r="H2638">
            <v>0</v>
          </cell>
        </row>
        <row r="2639">
          <cell r="F2639" t="str">
            <v>PH</v>
          </cell>
          <cell r="G2639" t="str">
            <v>PH</v>
          </cell>
          <cell r="H2639">
            <v>0</v>
          </cell>
        </row>
        <row r="2640">
          <cell r="F2640" t="str">
            <v>PH</v>
          </cell>
          <cell r="G2640" t="str">
            <v>PH</v>
          </cell>
          <cell r="H2640">
            <v>0</v>
          </cell>
        </row>
        <row r="2641">
          <cell r="F2641" t="str">
            <v>PH</v>
          </cell>
          <cell r="G2641" t="str">
            <v>PH</v>
          </cell>
          <cell r="H2641">
            <v>0</v>
          </cell>
        </row>
        <row r="2642">
          <cell r="F2642" t="str">
            <v>PH</v>
          </cell>
          <cell r="G2642" t="str">
            <v>PH</v>
          </cell>
          <cell r="H2642">
            <v>0</v>
          </cell>
        </row>
        <row r="2643">
          <cell r="F2643" t="str">
            <v>PH</v>
          </cell>
          <cell r="G2643" t="str">
            <v>PH</v>
          </cell>
          <cell r="H2643">
            <v>0</v>
          </cell>
        </row>
        <row r="2644">
          <cell r="F2644" t="str">
            <v>PH</v>
          </cell>
          <cell r="G2644" t="str">
            <v>PH</v>
          </cell>
          <cell r="H2644">
            <v>0</v>
          </cell>
        </row>
        <row r="2645">
          <cell r="F2645" t="str">
            <v>PH</v>
          </cell>
          <cell r="G2645" t="str">
            <v>PH</v>
          </cell>
          <cell r="H2645">
            <v>0</v>
          </cell>
        </row>
        <row r="2646">
          <cell r="F2646" t="str">
            <v>PH</v>
          </cell>
          <cell r="G2646" t="str">
            <v>PH</v>
          </cell>
          <cell r="H2646">
            <v>0</v>
          </cell>
        </row>
        <row r="2647">
          <cell r="F2647" t="str">
            <v>PH</v>
          </cell>
          <cell r="G2647" t="str">
            <v>PH</v>
          </cell>
          <cell r="H2647">
            <v>0</v>
          </cell>
        </row>
        <row r="2648">
          <cell r="F2648" t="str">
            <v>PH</v>
          </cell>
          <cell r="G2648" t="str">
            <v>PH</v>
          </cell>
          <cell r="H2648">
            <v>0</v>
          </cell>
        </row>
        <row r="2649">
          <cell r="F2649" t="str">
            <v>PH</v>
          </cell>
          <cell r="G2649" t="str">
            <v>PH</v>
          </cell>
          <cell r="H2649">
            <v>0</v>
          </cell>
        </row>
        <row r="2650">
          <cell r="F2650" t="str">
            <v>PH</v>
          </cell>
          <cell r="G2650" t="str">
            <v>PH</v>
          </cell>
          <cell r="H2650">
            <v>0</v>
          </cell>
        </row>
        <row r="2651">
          <cell r="F2651" t="str">
            <v>PH</v>
          </cell>
          <cell r="G2651" t="str">
            <v>PH</v>
          </cell>
          <cell r="H2651">
            <v>0</v>
          </cell>
        </row>
        <row r="2652">
          <cell r="F2652" t="str">
            <v>PH</v>
          </cell>
          <cell r="G2652" t="str">
            <v>PH</v>
          </cell>
          <cell r="H2652">
            <v>0</v>
          </cell>
        </row>
        <row r="2653">
          <cell r="F2653" t="str">
            <v>PH</v>
          </cell>
          <cell r="G2653" t="str">
            <v>PH</v>
          </cell>
          <cell r="H2653">
            <v>0</v>
          </cell>
        </row>
        <row r="2654">
          <cell r="F2654" t="str">
            <v>PH</v>
          </cell>
          <cell r="G2654" t="str">
            <v>PH</v>
          </cell>
          <cell r="H2654">
            <v>0</v>
          </cell>
        </row>
        <row r="2655">
          <cell r="F2655" t="str">
            <v>PH</v>
          </cell>
          <cell r="G2655" t="str">
            <v>PH</v>
          </cell>
          <cell r="H2655">
            <v>0</v>
          </cell>
        </row>
        <row r="2656">
          <cell r="F2656" t="str">
            <v>PH</v>
          </cell>
          <cell r="G2656" t="str">
            <v>SBH</v>
          </cell>
          <cell r="H2656">
            <v>0</v>
          </cell>
        </row>
        <row r="2657">
          <cell r="F2657" t="str">
            <v>PH</v>
          </cell>
          <cell r="G2657" t="str">
            <v>SBH</v>
          </cell>
          <cell r="H2657">
            <v>0</v>
          </cell>
        </row>
        <row r="2658">
          <cell r="F2658" t="str">
            <v>PH</v>
          </cell>
          <cell r="G2658" t="str">
            <v>SBH</v>
          </cell>
          <cell r="H2658">
            <v>0</v>
          </cell>
        </row>
        <row r="2659">
          <cell r="F2659" t="str">
            <v>PH</v>
          </cell>
          <cell r="G2659" t="str">
            <v>PH</v>
          </cell>
          <cell r="H2659">
            <v>0</v>
          </cell>
        </row>
        <row r="2660">
          <cell r="F2660" t="str">
            <v>PH</v>
          </cell>
          <cell r="G2660" t="str">
            <v>PH</v>
          </cell>
          <cell r="H2660">
            <v>0</v>
          </cell>
        </row>
        <row r="2661">
          <cell r="F2661" t="str">
            <v>PH</v>
          </cell>
          <cell r="G2661" t="str">
            <v>PH</v>
          </cell>
          <cell r="H2661">
            <v>1</v>
          </cell>
        </row>
        <row r="2662">
          <cell r="F2662" t="str">
            <v>PH</v>
          </cell>
          <cell r="G2662" t="str">
            <v>PH</v>
          </cell>
          <cell r="H2662">
            <v>0</v>
          </cell>
        </row>
        <row r="2663">
          <cell r="F2663" t="str">
            <v>PH</v>
          </cell>
          <cell r="G2663" t="str">
            <v>PH</v>
          </cell>
          <cell r="H2663">
            <v>0</v>
          </cell>
        </row>
        <row r="2664">
          <cell r="F2664" t="str">
            <v>PH</v>
          </cell>
          <cell r="G2664" t="str">
            <v>PH</v>
          </cell>
          <cell r="H2664">
            <v>0</v>
          </cell>
        </row>
        <row r="2665">
          <cell r="F2665" t="str">
            <v>PH</v>
          </cell>
          <cell r="G2665" t="str">
            <v>PH</v>
          </cell>
          <cell r="H2665">
            <v>0</v>
          </cell>
        </row>
        <row r="2666">
          <cell r="F2666" t="str">
            <v>PH</v>
          </cell>
          <cell r="G2666" t="str">
            <v>PH</v>
          </cell>
          <cell r="H2666">
            <v>0</v>
          </cell>
        </row>
        <row r="2667">
          <cell r="F2667" t="str">
            <v>PH</v>
          </cell>
          <cell r="G2667" t="str">
            <v>PH</v>
          </cell>
          <cell r="H2667">
            <v>0</v>
          </cell>
        </row>
        <row r="2668">
          <cell r="F2668" t="str">
            <v>PH</v>
          </cell>
          <cell r="G2668" t="str">
            <v>PH</v>
          </cell>
          <cell r="H2668">
            <v>0</v>
          </cell>
        </row>
        <row r="2669">
          <cell r="F2669" t="str">
            <v>PH</v>
          </cell>
          <cell r="G2669" t="str">
            <v>PH</v>
          </cell>
          <cell r="H2669">
            <v>0</v>
          </cell>
        </row>
        <row r="2670">
          <cell r="F2670" t="str">
            <v>PH</v>
          </cell>
          <cell r="G2670" t="str">
            <v>PH</v>
          </cell>
          <cell r="H2670">
            <v>0</v>
          </cell>
        </row>
        <row r="2671">
          <cell r="F2671" t="str">
            <v>PH</v>
          </cell>
          <cell r="G2671" t="str">
            <v>PH</v>
          </cell>
          <cell r="H2671">
            <v>0</v>
          </cell>
        </row>
        <row r="2672">
          <cell r="F2672" t="str">
            <v>PH</v>
          </cell>
          <cell r="G2672" t="str">
            <v>PH</v>
          </cell>
          <cell r="H2672">
            <v>0</v>
          </cell>
        </row>
        <row r="2673">
          <cell r="F2673" t="str">
            <v>PH</v>
          </cell>
          <cell r="G2673" t="str">
            <v>PH</v>
          </cell>
          <cell r="H2673">
            <v>0</v>
          </cell>
        </row>
        <row r="2674">
          <cell r="F2674" t="str">
            <v>PH</v>
          </cell>
          <cell r="G2674" t="str">
            <v>PH</v>
          </cell>
          <cell r="H2674">
            <v>0</v>
          </cell>
        </row>
        <row r="2675">
          <cell r="F2675" t="str">
            <v>PH</v>
          </cell>
          <cell r="G2675" t="str">
            <v>PH</v>
          </cell>
          <cell r="H2675">
            <v>0</v>
          </cell>
        </row>
        <row r="2676">
          <cell r="F2676" t="str">
            <v>PH</v>
          </cell>
          <cell r="G2676" t="str">
            <v>PH</v>
          </cell>
          <cell r="H2676">
            <v>0</v>
          </cell>
        </row>
        <row r="2677">
          <cell r="F2677" t="str">
            <v>PH</v>
          </cell>
          <cell r="G2677" t="str">
            <v>PH</v>
          </cell>
          <cell r="H2677">
            <v>0</v>
          </cell>
        </row>
        <row r="2678">
          <cell r="F2678" t="str">
            <v>PH</v>
          </cell>
          <cell r="G2678" t="str">
            <v>PH</v>
          </cell>
          <cell r="H2678">
            <v>0</v>
          </cell>
        </row>
        <row r="2679">
          <cell r="F2679" t="str">
            <v>PH</v>
          </cell>
          <cell r="G2679" t="str">
            <v>PH</v>
          </cell>
          <cell r="H2679">
            <v>0</v>
          </cell>
        </row>
        <row r="2680">
          <cell r="F2680" t="str">
            <v>PH</v>
          </cell>
          <cell r="G2680" t="str">
            <v>PH</v>
          </cell>
          <cell r="H2680">
            <v>0</v>
          </cell>
        </row>
        <row r="2681">
          <cell r="F2681" t="str">
            <v>PH</v>
          </cell>
          <cell r="G2681" t="str">
            <v>PH</v>
          </cell>
          <cell r="H2681">
            <v>0</v>
          </cell>
        </row>
        <row r="2682">
          <cell r="F2682" t="str">
            <v>PH</v>
          </cell>
          <cell r="G2682" t="str">
            <v>SBH</v>
          </cell>
          <cell r="H2682">
            <v>0</v>
          </cell>
        </row>
        <row r="2683">
          <cell r="F2683" t="str">
            <v>PH</v>
          </cell>
          <cell r="G2683" t="str">
            <v>SBH</v>
          </cell>
          <cell r="H2683">
            <v>0</v>
          </cell>
        </row>
        <row r="2684">
          <cell r="F2684" t="str">
            <v>PH</v>
          </cell>
          <cell r="G2684" t="str">
            <v>SBH</v>
          </cell>
          <cell r="H2684">
            <v>0</v>
          </cell>
        </row>
        <row r="2685">
          <cell r="F2685" t="str">
            <v>PH</v>
          </cell>
          <cell r="G2685" t="str">
            <v>PH</v>
          </cell>
          <cell r="H2685">
            <v>0</v>
          </cell>
        </row>
        <row r="2686">
          <cell r="F2686" t="str">
            <v>PH</v>
          </cell>
          <cell r="G2686" t="str">
            <v>PH</v>
          </cell>
          <cell r="H2686">
            <v>0</v>
          </cell>
        </row>
        <row r="2687">
          <cell r="F2687" t="str">
            <v>PH</v>
          </cell>
          <cell r="G2687" t="str">
            <v>PH</v>
          </cell>
          <cell r="H2687">
            <v>1</v>
          </cell>
        </row>
        <row r="2688">
          <cell r="F2688" t="str">
            <v>PH</v>
          </cell>
          <cell r="G2688" t="str">
            <v>PH</v>
          </cell>
          <cell r="H2688">
            <v>0</v>
          </cell>
        </row>
        <row r="2689">
          <cell r="F2689" t="str">
            <v>PH</v>
          </cell>
          <cell r="G2689" t="str">
            <v>PH</v>
          </cell>
          <cell r="H2689">
            <v>0</v>
          </cell>
        </row>
        <row r="2690">
          <cell r="F2690" t="str">
            <v>PH</v>
          </cell>
          <cell r="G2690" t="str">
            <v>PH</v>
          </cell>
          <cell r="H2690">
            <v>0</v>
          </cell>
        </row>
        <row r="2691">
          <cell r="F2691" t="str">
            <v>PH</v>
          </cell>
          <cell r="G2691" t="str">
            <v>PH</v>
          </cell>
          <cell r="H2691">
            <v>0</v>
          </cell>
        </row>
        <row r="2692">
          <cell r="F2692" t="str">
            <v>PH</v>
          </cell>
          <cell r="G2692" t="str">
            <v>PH</v>
          </cell>
          <cell r="H2692">
            <v>0</v>
          </cell>
        </row>
        <row r="2693">
          <cell r="F2693" t="str">
            <v>PH</v>
          </cell>
          <cell r="G2693" t="str">
            <v>PH</v>
          </cell>
          <cell r="H2693">
            <v>0</v>
          </cell>
        </row>
        <row r="2694">
          <cell r="F2694" t="str">
            <v>PH</v>
          </cell>
          <cell r="G2694" t="str">
            <v>PH</v>
          </cell>
          <cell r="H2694">
            <v>0</v>
          </cell>
        </row>
        <row r="2695">
          <cell r="F2695" t="str">
            <v>PH</v>
          </cell>
          <cell r="G2695" t="str">
            <v>PH</v>
          </cell>
          <cell r="H2695">
            <v>0</v>
          </cell>
        </row>
        <row r="2696">
          <cell r="F2696" t="str">
            <v>PH</v>
          </cell>
          <cell r="G2696" t="str">
            <v>PH</v>
          </cell>
          <cell r="H2696">
            <v>0</v>
          </cell>
        </row>
        <row r="2697">
          <cell r="F2697" t="str">
            <v>PH</v>
          </cell>
          <cell r="G2697" t="str">
            <v>PH</v>
          </cell>
          <cell r="H2697">
            <v>0</v>
          </cell>
        </row>
        <row r="2698">
          <cell r="F2698" t="str">
            <v>PH</v>
          </cell>
          <cell r="G2698" t="str">
            <v>PH</v>
          </cell>
          <cell r="H2698">
            <v>0</v>
          </cell>
        </row>
        <row r="2699">
          <cell r="F2699" t="str">
            <v>PH</v>
          </cell>
          <cell r="G2699" t="str">
            <v>PH</v>
          </cell>
          <cell r="H2699">
            <v>0</v>
          </cell>
        </row>
        <row r="2700">
          <cell r="F2700" t="str">
            <v>PH</v>
          </cell>
          <cell r="G2700" t="str">
            <v>PH</v>
          </cell>
          <cell r="H2700">
            <v>0</v>
          </cell>
        </row>
        <row r="2701">
          <cell r="F2701" t="str">
            <v>PH</v>
          </cell>
          <cell r="G2701" t="str">
            <v>PH</v>
          </cell>
          <cell r="H2701">
            <v>0</v>
          </cell>
        </row>
        <row r="2702">
          <cell r="F2702" t="str">
            <v>PH</v>
          </cell>
          <cell r="G2702" t="str">
            <v>PH</v>
          </cell>
          <cell r="H2702">
            <v>0</v>
          </cell>
        </row>
        <row r="2703">
          <cell r="F2703" t="str">
            <v>PH</v>
          </cell>
          <cell r="G2703" t="str">
            <v>PH</v>
          </cell>
          <cell r="H2703">
            <v>0</v>
          </cell>
        </row>
        <row r="2704">
          <cell r="F2704" t="str">
            <v>PH</v>
          </cell>
          <cell r="G2704" t="str">
            <v>PH</v>
          </cell>
          <cell r="H2704">
            <v>0</v>
          </cell>
        </row>
        <row r="2705">
          <cell r="F2705" t="str">
            <v>PH</v>
          </cell>
          <cell r="G2705" t="str">
            <v>PH</v>
          </cell>
          <cell r="H2705">
            <v>0</v>
          </cell>
        </row>
        <row r="2706">
          <cell r="F2706" t="str">
            <v>PH</v>
          </cell>
          <cell r="G2706" t="str">
            <v>PH</v>
          </cell>
          <cell r="H2706">
            <v>0</v>
          </cell>
        </row>
        <row r="2707">
          <cell r="F2707" t="str">
            <v>PH</v>
          </cell>
          <cell r="G2707" t="str">
            <v>PH</v>
          </cell>
          <cell r="H2707">
            <v>0</v>
          </cell>
        </row>
        <row r="2708">
          <cell r="F2708" t="str">
            <v>PH</v>
          </cell>
          <cell r="G2708" t="str">
            <v>SBH</v>
          </cell>
          <cell r="H2708">
            <v>0</v>
          </cell>
        </row>
        <row r="2709">
          <cell r="F2709" t="str">
            <v>PH</v>
          </cell>
          <cell r="G2709" t="str">
            <v>SBH</v>
          </cell>
          <cell r="H2709">
            <v>0</v>
          </cell>
        </row>
        <row r="2710">
          <cell r="F2710" t="str">
            <v>PH</v>
          </cell>
          <cell r="G2710" t="str">
            <v>SBH</v>
          </cell>
          <cell r="H2710">
            <v>0</v>
          </cell>
        </row>
        <row r="2711">
          <cell r="F2711" t="str">
            <v>PH</v>
          </cell>
          <cell r="G2711" t="str">
            <v>PH</v>
          </cell>
          <cell r="H2711">
            <v>0</v>
          </cell>
        </row>
        <row r="2712">
          <cell r="F2712" t="str">
            <v>PH</v>
          </cell>
          <cell r="G2712" t="str">
            <v>PH</v>
          </cell>
          <cell r="H2712">
            <v>0</v>
          </cell>
        </row>
        <row r="2713">
          <cell r="F2713" t="str">
            <v>PH</v>
          </cell>
          <cell r="G2713" t="str">
            <v>PH</v>
          </cell>
          <cell r="H2713">
            <v>1</v>
          </cell>
        </row>
        <row r="2714">
          <cell r="F2714" t="str">
            <v>PH</v>
          </cell>
          <cell r="G2714" t="str">
            <v>PH</v>
          </cell>
          <cell r="H2714">
            <v>0</v>
          </cell>
        </row>
        <row r="2715">
          <cell r="F2715" t="str">
            <v>PH</v>
          </cell>
          <cell r="G2715" t="str">
            <v>PH</v>
          </cell>
          <cell r="H2715">
            <v>0</v>
          </cell>
        </row>
        <row r="2716">
          <cell r="F2716" t="str">
            <v>PH</v>
          </cell>
          <cell r="G2716" t="str">
            <v>PH</v>
          </cell>
          <cell r="H2716">
            <v>0</v>
          </cell>
        </row>
        <row r="2717">
          <cell r="F2717" t="str">
            <v>PH</v>
          </cell>
          <cell r="G2717" t="str">
            <v>PH</v>
          </cell>
          <cell r="H2717">
            <v>0</v>
          </cell>
        </row>
        <row r="2718">
          <cell r="F2718" t="str">
            <v>PH</v>
          </cell>
          <cell r="G2718" t="str">
            <v>PH</v>
          </cell>
          <cell r="H2718">
            <v>0</v>
          </cell>
        </row>
        <row r="2719">
          <cell r="F2719" t="str">
            <v>PH</v>
          </cell>
          <cell r="G2719" t="str">
            <v>PH</v>
          </cell>
          <cell r="H2719">
            <v>0</v>
          </cell>
        </row>
        <row r="2720">
          <cell r="F2720" t="str">
            <v>PH</v>
          </cell>
          <cell r="G2720" t="str">
            <v>PH</v>
          </cell>
          <cell r="H2720">
            <v>0</v>
          </cell>
        </row>
        <row r="2721">
          <cell r="F2721" t="str">
            <v>PH</v>
          </cell>
          <cell r="G2721" t="str">
            <v>PH</v>
          </cell>
          <cell r="H2721">
            <v>0</v>
          </cell>
        </row>
        <row r="2722">
          <cell r="F2722" t="str">
            <v>PH</v>
          </cell>
          <cell r="G2722" t="str">
            <v>PH</v>
          </cell>
          <cell r="H2722">
            <v>0</v>
          </cell>
        </row>
        <row r="2723">
          <cell r="F2723" t="str">
            <v>PH</v>
          </cell>
          <cell r="G2723" t="str">
            <v>PH</v>
          </cell>
          <cell r="H2723">
            <v>0</v>
          </cell>
        </row>
        <row r="2724">
          <cell r="F2724" t="str">
            <v>PH</v>
          </cell>
          <cell r="G2724" t="str">
            <v>PH</v>
          </cell>
          <cell r="H2724">
            <v>0</v>
          </cell>
        </row>
        <row r="2725">
          <cell r="F2725" t="str">
            <v>PH</v>
          </cell>
          <cell r="G2725" t="str">
            <v>PH</v>
          </cell>
          <cell r="H2725">
            <v>0</v>
          </cell>
        </row>
        <row r="2726">
          <cell r="F2726" t="str">
            <v>PH</v>
          </cell>
          <cell r="G2726" t="str">
            <v>PH</v>
          </cell>
          <cell r="H2726">
            <v>0</v>
          </cell>
        </row>
        <row r="2727">
          <cell r="F2727" t="str">
            <v>PH</v>
          </cell>
          <cell r="G2727" t="str">
            <v>PH</v>
          </cell>
          <cell r="H2727">
            <v>0</v>
          </cell>
        </row>
        <row r="2728">
          <cell r="F2728" t="str">
            <v>PH</v>
          </cell>
          <cell r="G2728" t="str">
            <v>PH</v>
          </cell>
          <cell r="H2728">
            <v>0</v>
          </cell>
        </row>
        <row r="2729">
          <cell r="F2729" t="str">
            <v>PH</v>
          </cell>
          <cell r="G2729" t="str">
            <v>PH</v>
          </cell>
          <cell r="H2729">
            <v>0</v>
          </cell>
        </row>
        <row r="2730">
          <cell r="F2730" t="str">
            <v>PH</v>
          </cell>
          <cell r="G2730" t="str">
            <v>PH</v>
          </cell>
          <cell r="H2730">
            <v>0</v>
          </cell>
        </row>
        <row r="2731">
          <cell r="F2731" t="str">
            <v>PH</v>
          </cell>
          <cell r="G2731" t="str">
            <v>PH</v>
          </cell>
          <cell r="H2731">
            <v>0</v>
          </cell>
        </row>
        <row r="2732">
          <cell r="F2732" t="str">
            <v>PH</v>
          </cell>
          <cell r="G2732" t="str">
            <v>PH</v>
          </cell>
          <cell r="H2732">
            <v>0</v>
          </cell>
        </row>
        <row r="2733">
          <cell r="F2733" t="str">
            <v>PH</v>
          </cell>
          <cell r="G2733" t="str">
            <v>PH</v>
          </cell>
          <cell r="H2733">
            <v>0</v>
          </cell>
        </row>
        <row r="2734">
          <cell r="F2734" t="str">
            <v>PH</v>
          </cell>
          <cell r="G2734" t="str">
            <v>SBH</v>
          </cell>
          <cell r="H2734">
            <v>0</v>
          </cell>
        </row>
        <row r="2735">
          <cell r="F2735" t="str">
            <v>PH</v>
          </cell>
          <cell r="G2735" t="str">
            <v>SBH</v>
          </cell>
          <cell r="H2735">
            <v>0</v>
          </cell>
        </row>
        <row r="2736">
          <cell r="F2736" t="str">
            <v>PH</v>
          </cell>
          <cell r="G2736" t="str">
            <v>SBH</v>
          </cell>
          <cell r="H2736">
            <v>0</v>
          </cell>
        </row>
        <row r="2737">
          <cell r="F2737" t="str">
            <v>PH</v>
          </cell>
          <cell r="G2737" t="str">
            <v>PH</v>
          </cell>
          <cell r="H2737">
            <v>0</v>
          </cell>
        </row>
        <row r="2738">
          <cell r="F2738" t="str">
            <v>PH</v>
          </cell>
          <cell r="G2738" t="str">
            <v>PH</v>
          </cell>
          <cell r="H2738">
            <v>0</v>
          </cell>
        </row>
        <row r="2739">
          <cell r="F2739" t="str">
            <v>PH</v>
          </cell>
          <cell r="G2739" t="str">
            <v>PH</v>
          </cell>
          <cell r="H2739">
            <v>1</v>
          </cell>
        </row>
        <row r="2740">
          <cell r="F2740" t="str">
            <v>PH</v>
          </cell>
          <cell r="G2740" t="str">
            <v>PH</v>
          </cell>
          <cell r="H2740">
            <v>0</v>
          </cell>
        </row>
        <row r="2741">
          <cell r="F2741" t="str">
            <v>PH</v>
          </cell>
          <cell r="G2741" t="str">
            <v>PH</v>
          </cell>
          <cell r="H2741">
            <v>0</v>
          </cell>
        </row>
        <row r="2742">
          <cell r="F2742" t="str">
            <v>PH</v>
          </cell>
          <cell r="G2742" t="str">
            <v>PH</v>
          </cell>
          <cell r="H2742">
            <v>0</v>
          </cell>
        </row>
        <row r="2743">
          <cell r="F2743" t="str">
            <v>PH</v>
          </cell>
          <cell r="G2743" t="str">
            <v>PH</v>
          </cell>
          <cell r="H2743">
            <v>0</v>
          </cell>
        </row>
        <row r="2744">
          <cell r="F2744" t="str">
            <v>PH</v>
          </cell>
          <cell r="G2744" t="str">
            <v>PH</v>
          </cell>
          <cell r="H2744">
            <v>0</v>
          </cell>
        </row>
        <row r="2745">
          <cell r="F2745" t="str">
            <v>PH</v>
          </cell>
          <cell r="G2745" t="str">
            <v>PH</v>
          </cell>
          <cell r="H2745">
            <v>0</v>
          </cell>
        </row>
        <row r="2746">
          <cell r="F2746" t="str">
            <v>PH</v>
          </cell>
          <cell r="G2746" t="str">
            <v>PH</v>
          </cell>
          <cell r="H2746">
            <v>0</v>
          </cell>
        </row>
        <row r="2747">
          <cell r="F2747" t="str">
            <v>PH</v>
          </cell>
          <cell r="G2747" t="str">
            <v>PH</v>
          </cell>
          <cell r="H2747">
            <v>0</v>
          </cell>
        </row>
        <row r="2748">
          <cell r="F2748" t="str">
            <v>PH</v>
          </cell>
          <cell r="G2748" t="str">
            <v>PH</v>
          </cell>
          <cell r="H2748">
            <v>0</v>
          </cell>
        </row>
        <row r="2749">
          <cell r="F2749" t="str">
            <v>PH</v>
          </cell>
          <cell r="G2749" t="str">
            <v>PH</v>
          </cell>
          <cell r="H2749">
            <v>0</v>
          </cell>
        </row>
        <row r="2750">
          <cell r="F2750" t="str">
            <v>PH</v>
          </cell>
          <cell r="G2750" t="str">
            <v>PH</v>
          </cell>
          <cell r="H2750">
            <v>0</v>
          </cell>
        </row>
        <row r="2751">
          <cell r="F2751" t="str">
            <v>PH</v>
          </cell>
          <cell r="G2751" t="str">
            <v>PH</v>
          </cell>
          <cell r="H2751">
            <v>0</v>
          </cell>
        </row>
        <row r="2752">
          <cell r="F2752" t="str">
            <v>PH</v>
          </cell>
          <cell r="G2752" t="str">
            <v>PH</v>
          </cell>
          <cell r="H2752">
            <v>0</v>
          </cell>
        </row>
        <row r="2753">
          <cell r="F2753" t="str">
            <v>PH</v>
          </cell>
          <cell r="G2753" t="str">
            <v>PH</v>
          </cell>
          <cell r="H2753">
            <v>0</v>
          </cell>
        </row>
        <row r="2754">
          <cell r="F2754" t="str">
            <v>PH</v>
          </cell>
          <cell r="G2754" t="str">
            <v>PH</v>
          </cell>
          <cell r="H2754">
            <v>0</v>
          </cell>
        </row>
        <row r="2755">
          <cell r="F2755" t="str">
            <v>PH</v>
          </cell>
          <cell r="G2755" t="str">
            <v>PH</v>
          </cell>
          <cell r="H2755">
            <v>0</v>
          </cell>
        </row>
        <row r="2756">
          <cell r="F2756" t="str">
            <v>PH</v>
          </cell>
          <cell r="G2756" t="str">
            <v>PH</v>
          </cell>
          <cell r="H2756">
            <v>0</v>
          </cell>
        </row>
        <row r="2757">
          <cell r="F2757" t="str">
            <v>PH</v>
          </cell>
          <cell r="G2757" t="str">
            <v>PH</v>
          </cell>
          <cell r="H2757">
            <v>0</v>
          </cell>
        </row>
        <row r="2758">
          <cell r="F2758" t="str">
            <v>PH</v>
          </cell>
          <cell r="G2758" t="str">
            <v>PH</v>
          </cell>
          <cell r="H2758">
            <v>0</v>
          </cell>
        </row>
        <row r="2759">
          <cell r="F2759" t="str">
            <v>PH</v>
          </cell>
          <cell r="G2759" t="str">
            <v>PH</v>
          </cell>
          <cell r="H2759">
            <v>0</v>
          </cell>
        </row>
        <row r="2760">
          <cell r="F2760" t="str">
            <v>PH</v>
          </cell>
          <cell r="G2760" t="str">
            <v>SBH</v>
          </cell>
          <cell r="H2760">
            <v>0</v>
          </cell>
        </row>
        <row r="2761">
          <cell r="F2761" t="str">
            <v>PH</v>
          </cell>
          <cell r="G2761" t="str">
            <v>SBH</v>
          </cell>
          <cell r="H2761">
            <v>0</v>
          </cell>
        </row>
        <row r="2762">
          <cell r="F2762" t="str">
            <v>PH</v>
          </cell>
          <cell r="G2762" t="str">
            <v>SBH</v>
          </cell>
          <cell r="H2762">
            <v>0</v>
          </cell>
        </row>
        <row r="2763">
          <cell r="F2763" t="str">
            <v>PH</v>
          </cell>
          <cell r="G2763" t="str">
            <v>PH</v>
          </cell>
          <cell r="H2763">
            <v>0</v>
          </cell>
        </row>
        <row r="2764">
          <cell r="F2764" t="str">
            <v>PH</v>
          </cell>
          <cell r="G2764" t="str">
            <v>PH</v>
          </cell>
          <cell r="H2764">
            <v>0</v>
          </cell>
        </row>
        <row r="2765">
          <cell r="F2765" t="str">
            <v>PH</v>
          </cell>
          <cell r="G2765" t="str">
            <v>PH</v>
          </cell>
          <cell r="H2765">
            <v>1</v>
          </cell>
        </row>
        <row r="2766">
          <cell r="F2766" t="str">
            <v>PH</v>
          </cell>
          <cell r="G2766" t="str">
            <v>PH</v>
          </cell>
          <cell r="H2766">
            <v>0</v>
          </cell>
        </row>
        <row r="2767">
          <cell r="F2767" t="str">
            <v>PH</v>
          </cell>
          <cell r="G2767" t="str">
            <v>PH</v>
          </cell>
          <cell r="H2767">
            <v>0</v>
          </cell>
        </row>
        <row r="2768">
          <cell r="F2768" t="str">
            <v>PH</v>
          </cell>
          <cell r="G2768" t="str">
            <v>PH</v>
          </cell>
          <cell r="H2768">
            <v>0</v>
          </cell>
        </row>
        <row r="2769">
          <cell r="F2769" t="str">
            <v>PH</v>
          </cell>
          <cell r="G2769" t="str">
            <v>PH</v>
          </cell>
          <cell r="H2769">
            <v>0</v>
          </cell>
        </row>
        <row r="2770">
          <cell r="F2770" t="str">
            <v>PH</v>
          </cell>
          <cell r="G2770" t="str">
            <v>PH</v>
          </cell>
          <cell r="H2770">
            <v>0</v>
          </cell>
        </row>
        <row r="2771">
          <cell r="F2771" t="str">
            <v>PH</v>
          </cell>
          <cell r="G2771" t="str">
            <v>PH</v>
          </cell>
          <cell r="H2771">
            <v>0</v>
          </cell>
        </row>
        <row r="2772">
          <cell r="F2772" t="str">
            <v>PH</v>
          </cell>
          <cell r="G2772" t="str">
            <v>PH</v>
          </cell>
          <cell r="H2772">
            <v>0</v>
          </cell>
        </row>
        <row r="2773">
          <cell r="F2773" t="str">
            <v>PH</v>
          </cell>
          <cell r="G2773" t="str">
            <v>PH</v>
          </cell>
          <cell r="H2773">
            <v>0</v>
          </cell>
        </row>
        <row r="2774">
          <cell r="F2774" t="str">
            <v>PH</v>
          </cell>
          <cell r="G2774" t="str">
            <v>PH</v>
          </cell>
          <cell r="H2774">
            <v>0</v>
          </cell>
        </row>
        <row r="2775">
          <cell r="F2775" t="str">
            <v>PH</v>
          </cell>
          <cell r="G2775" t="str">
            <v>PH</v>
          </cell>
          <cell r="H2775">
            <v>0</v>
          </cell>
        </row>
        <row r="2776">
          <cell r="F2776" t="str">
            <v>PH</v>
          </cell>
          <cell r="G2776" t="str">
            <v>PH</v>
          </cell>
          <cell r="H2776">
            <v>0</v>
          </cell>
        </row>
        <row r="2777">
          <cell r="F2777" t="str">
            <v>PH</v>
          </cell>
          <cell r="G2777" t="str">
            <v>PH</v>
          </cell>
          <cell r="H2777">
            <v>0</v>
          </cell>
        </row>
        <row r="2778">
          <cell r="F2778" t="str">
            <v>PH</v>
          </cell>
          <cell r="G2778" t="str">
            <v>PH</v>
          </cell>
          <cell r="H2778">
            <v>0</v>
          </cell>
        </row>
        <row r="2779">
          <cell r="F2779" t="str">
            <v>PH</v>
          </cell>
          <cell r="G2779" t="str">
            <v>PH</v>
          </cell>
          <cell r="H2779">
            <v>0</v>
          </cell>
        </row>
        <row r="2780">
          <cell r="F2780" t="str">
            <v>PH</v>
          </cell>
          <cell r="G2780" t="str">
            <v>PH</v>
          </cell>
          <cell r="H2780">
            <v>0</v>
          </cell>
        </row>
        <row r="2781">
          <cell r="F2781" t="str">
            <v>PH</v>
          </cell>
          <cell r="G2781" t="str">
            <v>PH</v>
          </cell>
          <cell r="H2781">
            <v>0</v>
          </cell>
        </row>
        <row r="2782">
          <cell r="F2782" t="str">
            <v>PH</v>
          </cell>
          <cell r="G2782" t="str">
            <v>PH</v>
          </cell>
          <cell r="H2782">
            <v>0</v>
          </cell>
        </row>
        <row r="2783">
          <cell r="F2783" t="str">
            <v>PH</v>
          </cell>
          <cell r="G2783" t="str">
            <v>PH</v>
          </cell>
          <cell r="H2783">
            <v>0</v>
          </cell>
        </row>
        <row r="2784">
          <cell r="F2784" t="str">
            <v>PH</v>
          </cell>
          <cell r="G2784" t="str">
            <v>PH</v>
          </cell>
          <cell r="H2784">
            <v>0</v>
          </cell>
        </row>
        <row r="2785">
          <cell r="F2785" t="str">
            <v>PH</v>
          </cell>
          <cell r="G2785" t="str">
            <v>PH</v>
          </cell>
          <cell r="H2785">
            <v>0</v>
          </cell>
        </row>
        <row r="2786">
          <cell r="F2786" t="str">
            <v>PH</v>
          </cell>
          <cell r="G2786" t="str">
            <v>SBH</v>
          </cell>
          <cell r="H2786">
            <v>0</v>
          </cell>
        </row>
        <row r="2787">
          <cell r="F2787" t="str">
            <v>PH</v>
          </cell>
          <cell r="G2787" t="str">
            <v>SBH</v>
          </cell>
          <cell r="H2787">
            <v>0</v>
          </cell>
        </row>
        <row r="2788">
          <cell r="F2788" t="str">
            <v>PH</v>
          </cell>
          <cell r="G2788" t="str">
            <v>SBH</v>
          </cell>
          <cell r="H2788">
            <v>0</v>
          </cell>
        </row>
        <row r="2789">
          <cell r="F2789" t="str">
            <v>PH</v>
          </cell>
          <cell r="G2789" t="str">
            <v>PH</v>
          </cell>
          <cell r="H2789">
            <v>0</v>
          </cell>
        </row>
        <row r="2790">
          <cell r="F2790" t="str">
            <v>PH</v>
          </cell>
          <cell r="G2790" t="str">
            <v>PH</v>
          </cell>
          <cell r="H2790">
            <v>0</v>
          </cell>
        </row>
        <row r="2791">
          <cell r="F2791" t="str">
            <v>PH</v>
          </cell>
          <cell r="G2791" t="str">
            <v>PH</v>
          </cell>
          <cell r="H2791">
            <v>1</v>
          </cell>
        </row>
        <row r="2792">
          <cell r="F2792" t="str">
            <v>PH</v>
          </cell>
          <cell r="G2792" t="str">
            <v>PH</v>
          </cell>
          <cell r="H2792">
            <v>0</v>
          </cell>
        </row>
        <row r="2793">
          <cell r="F2793" t="str">
            <v>PH</v>
          </cell>
          <cell r="G2793" t="str">
            <v>PH</v>
          </cell>
          <cell r="H2793">
            <v>0</v>
          </cell>
        </row>
        <row r="2794">
          <cell r="F2794" t="str">
            <v>PH</v>
          </cell>
          <cell r="G2794" t="str">
            <v>PH</v>
          </cell>
          <cell r="H2794">
            <v>0</v>
          </cell>
        </row>
        <row r="2795">
          <cell r="F2795" t="str">
            <v>PH</v>
          </cell>
          <cell r="G2795" t="str">
            <v>PH</v>
          </cell>
          <cell r="H2795">
            <v>0</v>
          </cell>
        </row>
        <row r="2796">
          <cell r="F2796" t="str">
            <v>PH</v>
          </cell>
          <cell r="G2796" t="str">
            <v>PH</v>
          </cell>
          <cell r="H2796">
            <v>0</v>
          </cell>
        </row>
        <row r="2797">
          <cell r="F2797" t="str">
            <v>PH</v>
          </cell>
          <cell r="G2797" t="str">
            <v>PH</v>
          </cell>
          <cell r="H2797">
            <v>0</v>
          </cell>
        </row>
        <row r="2798">
          <cell r="F2798" t="str">
            <v>PH</v>
          </cell>
          <cell r="G2798" t="str">
            <v>PH</v>
          </cell>
          <cell r="H2798">
            <v>0</v>
          </cell>
        </row>
        <row r="2799">
          <cell r="F2799" t="str">
            <v>PH</v>
          </cell>
          <cell r="G2799" t="str">
            <v>PH</v>
          </cell>
          <cell r="H2799">
            <v>0</v>
          </cell>
        </row>
        <row r="2800">
          <cell r="F2800" t="str">
            <v>PH</v>
          </cell>
          <cell r="G2800" t="str">
            <v>PH</v>
          </cell>
          <cell r="H2800">
            <v>0</v>
          </cell>
        </row>
        <row r="2801">
          <cell r="F2801" t="str">
            <v>PH</v>
          </cell>
          <cell r="G2801" t="str">
            <v>PH</v>
          </cell>
          <cell r="H2801">
            <v>0</v>
          </cell>
        </row>
        <row r="2802">
          <cell r="F2802" t="str">
            <v>PH</v>
          </cell>
          <cell r="G2802" t="str">
            <v>PH</v>
          </cell>
          <cell r="H2802">
            <v>0</v>
          </cell>
        </row>
        <row r="2803">
          <cell r="F2803" t="str">
            <v>PH</v>
          </cell>
          <cell r="G2803" t="str">
            <v>PH</v>
          </cell>
          <cell r="H2803">
            <v>0</v>
          </cell>
        </row>
        <row r="2804">
          <cell r="F2804" t="str">
            <v>PH</v>
          </cell>
          <cell r="G2804" t="str">
            <v>PH</v>
          </cell>
          <cell r="H2804">
            <v>0</v>
          </cell>
        </row>
        <row r="2805">
          <cell r="F2805" t="str">
            <v>PH</v>
          </cell>
          <cell r="G2805" t="str">
            <v>PH</v>
          </cell>
          <cell r="H2805">
            <v>0</v>
          </cell>
        </row>
        <row r="2806">
          <cell r="F2806" t="str">
            <v>PH</v>
          </cell>
          <cell r="G2806" t="str">
            <v>PH</v>
          </cell>
          <cell r="H2806">
            <v>0</v>
          </cell>
        </row>
        <row r="2807">
          <cell r="F2807" t="str">
            <v>PH</v>
          </cell>
          <cell r="G2807" t="str">
            <v>PH</v>
          </cell>
          <cell r="H2807">
            <v>0</v>
          </cell>
        </row>
        <row r="2808">
          <cell r="F2808" t="str">
            <v>PH</v>
          </cell>
          <cell r="G2808" t="str">
            <v>PH</v>
          </cell>
          <cell r="H2808">
            <v>0</v>
          </cell>
        </row>
        <row r="2809">
          <cell r="F2809" t="str">
            <v>PH</v>
          </cell>
          <cell r="G2809" t="str">
            <v>PH</v>
          </cell>
          <cell r="H2809">
            <v>0</v>
          </cell>
        </row>
        <row r="2810">
          <cell r="F2810" t="str">
            <v>PH</v>
          </cell>
          <cell r="G2810" t="str">
            <v>PH</v>
          </cell>
          <cell r="H2810">
            <v>0</v>
          </cell>
        </row>
        <row r="2811">
          <cell r="F2811" t="str">
            <v>PH</v>
          </cell>
          <cell r="G2811" t="str">
            <v>PH</v>
          </cell>
          <cell r="H2811">
            <v>0</v>
          </cell>
        </row>
        <row r="2812">
          <cell r="F2812" t="str">
            <v>PH</v>
          </cell>
          <cell r="G2812" t="str">
            <v>SBH</v>
          </cell>
          <cell r="H2812">
            <v>0</v>
          </cell>
        </row>
        <row r="2813">
          <cell r="F2813" t="str">
            <v>PH</v>
          </cell>
          <cell r="G2813" t="str">
            <v>SBH</v>
          </cell>
          <cell r="H2813">
            <v>0</v>
          </cell>
        </row>
        <row r="2814">
          <cell r="F2814" t="str">
            <v>PH</v>
          </cell>
          <cell r="G2814" t="str">
            <v>SBH</v>
          </cell>
          <cell r="H2814">
            <v>0</v>
          </cell>
        </row>
        <row r="2815">
          <cell r="F2815" t="str">
            <v>PH</v>
          </cell>
          <cell r="G2815" t="str">
            <v>PH</v>
          </cell>
          <cell r="H2815">
            <v>0</v>
          </cell>
        </row>
        <row r="2816">
          <cell r="F2816" t="str">
            <v>PH</v>
          </cell>
          <cell r="G2816" t="str">
            <v>PH</v>
          </cell>
          <cell r="H2816">
            <v>0</v>
          </cell>
        </row>
        <row r="2817">
          <cell r="F2817" t="str">
            <v>SBH</v>
          </cell>
          <cell r="G2817" t="str">
            <v>PH</v>
          </cell>
          <cell r="H2817">
            <v>0</v>
          </cell>
        </row>
        <row r="2818">
          <cell r="F2818" t="str">
            <v>SBH</v>
          </cell>
          <cell r="G2818" t="str">
            <v>PH</v>
          </cell>
          <cell r="H2818">
            <v>0</v>
          </cell>
        </row>
        <row r="2819">
          <cell r="F2819" t="str">
            <v>SBH</v>
          </cell>
          <cell r="G2819" t="str">
            <v>PH</v>
          </cell>
          <cell r="H2819">
            <v>0</v>
          </cell>
        </row>
        <row r="2820">
          <cell r="F2820" t="str">
            <v>SBH</v>
          </cell>
          <cell r="G2820" t="str">
            <v>PH</v>
          </cell>
          <cell r="H2820">
            <v>0</v>
          </cell>
        </row>
        <row r="2821">
          <cell r="F2821" t="str">
            <v>SBH</v>
          </cell>
          <cell r="G2821" t="str">
            <v>PH</v>
          </cell>
          <cell r="H2821">
            <v>0</v>
          </cell>
        </row>
        <row r="2822">
          <cell r="F2822" t="str">
            <v>SBH</v>
          </cell>
          <cell r="G2822" t="str">
            <v>PH</v>
          </cell>
          <cell r="H2822">
            <v>0</v>
          </cell>
        </row>
        <row r="2823">
          <cell r="F2823" t="str">
            <v>SBH</v>
          </cell>
          <cell r="G2823" t="str">
            <v>PH</v>
          </cell>
          <cell r="H2823">
            <v>0</v>
          </cell>
        </row>
        <row r="2824">
          <cell r="F2824" t="str">
            <v>SBH</v>
          </cell>
          <cell r="G2824" t="str">
            <v>PH</v>
          </cell>
          <cell r="H2824">
            <v>0</v>
          </cell>
        </row>
        <row r="2825">
          <cell r="F2825" t="str">
            <v>SBH</v>
          </cell>
          <cell r="G2825" t="str">
            <v>PH</v>
          </cell>
          <cell r="H2825">
            <v>0</v>
          </cell>
        </row>
        <row r="2826">
          <cell r="F2826" t="str">
            <v>SBH</v>
          </cell>
          <cell r="G2826" t="str">
            <v>PH</v>
          </cell>
          <cell r="H2826">
            <v>0</v>
          </cell>
        </row>
        <row r="2827">
          <cell r="F2827" t="str">
            <v>SBH</v>
          </cell>
          <cell r="G2827" t="str">
            <v>PH</v>
          </cell>
          <cell r="H2827">
            <v>0</v>
          </cell>
        </row>
        <row r="2828">
          <cell r="F2828" t="str">
            <v>SBH</v>
          </cell>
          <cell r="G2828" t="str">
            <v>PH</v>
          </cell>
          <cell r="H2828">
            <v>0</v>
          </cell>
        </row>
        <row r="2829">
          <cell r="F2829" t="str">
            <v>SBH</v>
          </cell>
          <cell r="G2829" t="str">
            <v>PH</v>
          </cell>
          <cell r="H2829">
            <v>0</v>
          </cell>
        </row>
        <row r="2830">
          <cell r="F2830" t="str">
            <v>SBH</v>
          </cell>
          <cell r="G2830" t="str">
            <v>PH</v>
          </cell>
          <cell r="H2830">
            <v>0</v>
          </cell>
        </row>
        <row r="2831">
          <cell r="F2831" t="str">
            <v>SBH</v>
          </cell>
          <cell r="G2831" t="str">
            <v>PH</v>
          </cell>
          <cell r="H2831">
            <v>0</v>
          </cell>
        </row>
        <row r="2832">
          <cell r="F2832" t="str">
            <v>SBH</v>
          </cell>
          <cell r="G2832" t="str">
            <v>PH</v>
          </cell>
          <cell r="H2832">
            <v>0</v>
          </cell>
        </row>
        <row r="2833">
          <cell r="F2833" t="str">
            <v>SBH</v>
          </cell>
          <cell r="G2833" t="str">
            <v>PH</v>
          </cell>
          <cell r="H2833">
            <v>0</v>
          </cell>
        </row>
        <row r="2834">
          <cell r="F2834" t="str">
            <v>SBH</v>
          </cell>
          <cell r="G2834" t="str">
            <v>PH</v>
          </cell>
          <cell r="H2834">
            <v>0</v>
          </cell>
        </row>
        <row r="2835">
          <cell r="F2835" t="str">
            <v>SBH</v>
          </cell>
          <cell r="G2835" t="str">
            <v>PH</v>
          </cell>
          <cell r="H2835">
            <v>0</v>
          </cell>
        </row>
        <row r="2836">
          <cell r="F2836" t="str">
            <v>SBH</v>
          </cell>
          <cell r="G2836" t="str">
            <v>PH</v>
          </cell>
          <cell r="H2836">
            <v>0</v>
          </cell>
        </row>
        <row r="2837">
          <cell r="F2837" t="str">
            <v>SBH</v>
          </cell>
          <cell r="G2837" t="str">
            <v>PH</v>
          </cell>
          <cell r="H2837">
            <v>0</v>
          </cell>
        </row>
        <row r="2838">
          <cell r="F2838" t="str">
            <v>SBH</v>
          </cell>
          <cell r="G2838" t="str">
            <v>SBH</v>
          </cell>
          <cell r="H2838">
            <v>1</v>
          </cell>
        </row>
        <row r="2839">
          <cell r="F2839" t="str">
            <v>SBH</v>
          </cell>
          <cell r="G2839" t="str">
            <v>SBH</v>
          </cell>
          <cell r="H2839">
            <v>0</v>
          </cell>
        </row>
        <row r="2840">
          <cell r="F2840" t="str">
            <v>SBH</v>
          </cell>
          <cell r="G2840" t="str">
            <v>SBH</v>
          </cell>
          <cell r="H2840">
            <v>0</v>
          </cell>
        </row>
        <row r="2841">
          <cell r="F2841" t="str">
            <v>SBH</v>
          </cell>
          <cell r="G2841" t="str">
            <v>PH</v>
          </cell>
          <cell r="H2841">
            <v>0</v>
          </cell>
        </row>
        <row r="2842">
          <cell r="F2842" t="str">
            <v>SBH</v>
          </cell>
          <cell r="G2842" t="str">
            <v>PH</v>
          </cell>
          <cell r="H2842">
            <v>0</v>
          </cell>
        </row>
        <row r="2843">
          <cell r="F2843" t="str">
            <v>SBH</v>
          </cell>
          <cell r="G2843" t="str">
            <v>PH</v>
          </cell>
          <cell r="H2843">
            <v>0</v>
          </cell>
        </row>
        <row r="2844">
          <cell r="F2844" t="str">
            <v>SBH</v>
          </cell>
          <cell r="G2844" t="str">
            <v>PH</v>
          </cell>
          <cell r="H2844">
            <v>0</v>
          </cell>
        </row>
        <row r="2845">
          <cell r="F2845" t="str">
            <v>SBH</v>
          </cell>
          <cell r="G2845" t="str">
            <v>PH</v>
          </cell>
          <cell r="H2845">
            <v>0</v>
          </cell>
        </row>
        <row r="2846">
          <cell r="F2846" t="str">
            <v>SBH</v>
          </cell>
          <cell r="G2846" t="str">
            <v>PH</v>
          </cell>
          <cell r="H2846">
            <v>0</v>
          </cell>
        </row>
        <row r="2847">
          <cell r="F2847" t="str">
            <v>SBH</v>
          </cell>
          <cell r="G2847" t="str">
            <v>PH</v>
          </cell>
          <cell r="H2847">
            <v>0</v>
          </cell>
        </row>
        <row r="2848">
          <cell r="F2848" t="str">
            <v>SBH</v>
          </cell>
          <cell r="G2848" t="str">
            <v>PH</v>
          </cell>
          <cell r="H2848">
            <v>0</v>
          </cell>
        </row>
        <row r="2849">
          <cell r="F2849" t="str">
            <v>SBH</v>
          </cell>
          <cell r="G2849" t="str">
            <v>PH</v>
          </cell>
          <cell r="H2849">
            <v>0</v>
          </cell>
        </row>
        <row r="2850">
          <cell r="F2850" t="str">
            <v>SBH</v>
          </cell>
          <cell r="G2850" t="str">
            <v>PH</v>
          </cell>
          <cell r="H2850">
            <v>0</v>
          </cell>
        </row>
        <row r="2851">
          <cell r="F2851" t="str">
            <v>SBH</v>
          </cell>
          <cell r="G2851" t="str">
            <v>PH</v>
          </cell>
          <cell r="H2851">
            <v>0</v>
          </cell>
        </row>
        <row r="2852">
          <cell r="F2852" t="str">
            <v>SBH</v>
          </cell>
          <cell r="G2852" t="str">
            <v>PH</v>
          </cell>
          <cell r="H2852">
            <v>0</v>
          </cell>
        </row>
        <row r="2853">
          <cell r="F2853" t="str">
            <v>SBH</v>
          </cell>
          <cell r="G2853" t="str">
            <v>PH</v>
          </cell>
          <cell r="H2853">
            <v>0</v>
          </cell>
        </row>
        <row r="2854">
          <cell r="F2854" t="str">
            <v>SBH</v>
          </cell>
          <cell r="G2854" t="str">
            <v>PH</v>
          </cell>
          <cell r="H2854">
            <v>0</v>
          </cell>
        </row>
        <row r="2855">
          <cell r="F2855" t="str">
            <v>SBH</v>
          </cell>
          <cell r="G2855" t="str">
            <v>PH</v>
          </cell>
          <cell r="H2855">
            <v>0</v>
          </cell>
        </row>
        <row r="2856">
          <cell r="F2856" t="str">
            <v>SBH</v>
          </cell>
          <cell r="G2856" t="str">
            <v>PH</v>
          </cell>
          <cell r="H2856">
            <v>0</v>
          </cell>
        </row>
        <row r="2857">
          <cell r="F2857" t="str">
            <v>SBH</v>
          </cell>
          <cell r="G2857" t="str">
            <v>PH</v>
          </cell>
          <cell r="H2857">
            <v>0</v>
          </cell>
        </row>
        <row r="2858">
          <cell r="F2858" t="str">
            <v>SBH</v>
          </cell>
          <cell r="G2858" t="str">
            <v>PH</v>
          </cell>
          <cell r="H2858">
            <v>0</v>
          </cell>
        </row>
        <row r="2859">
          <cell r="F2859" t="str">
            <v>SBH</v>
          </cell>
          <cell r="G2859" t="str">
            <v>PH</v>
          </cell>
          <cell r="H2859">
            <v>0</v>
          </cell>
        </row>
        <row r="2860">
          <cell r="F2860" t="str">
            <v>SBH</v>
          </cell>
          <cell r="G2860" t="str">
            <v>PH</v>
          </cell>
          <cell r="H2860">
            <v>0</v>
          </cell>
        </row>
        <row r="2861">
          <cell r="F2861" t="str">
            <v>SBH</v>
          </cell>
          <cell r="G2861" t="str">
            <v>PH</v>
          </cell>
          <cell r="H2861">
            <v>0</v>
          </cell>
        </row>
        <row r="2862">
          <cell r="F2862" t="str">
            <v>SBH</v>
          </cell>
          <cell r="G2862" t="str">
            <v>PH</v>
          </cell>
          <cell r="H2862">
            <v>0</v>
          </cell>
        </row>
        <row r="2863">
          <cell r="F2863" t="str">
            <v>SBH</v>
          </cell>
          <cell r="G2863" t="str">
            <v>PH</v>
          </cell>
          <cell r="H2863">
            <v>0</v>
          </cell>
        </row>
        <row r="2864">
          <cell r="F2864" t="str">
            <v>SBH</v>
          </cell>
          <cell r="G2864" t="str">
            <v>SBH</v>
          </cell>
          <cell r="H2864">
            <v>1</v>
          </cell>
        </row>
        <row r="2865">
          <cell r="F2865" t="str">
            <v>SBH</v>
          </cell>
          <cell r="G2865" t="str">
            <v>SBH</v>
          </cell>
          <cell r="H2865">
            <v>0</v>
          </cell>
        </row>
        <row r="2866">
          <cell r="F2866" t="str">
            <v>SBH</v>
          </cell>
          <cell r="G2866" t="str">
            <v>SBH</v>
          </cell>
          <cell r="H2866">
            <v>0</v>
          </cell>
        </row>
        <row r="2867">
          <cell r="F2867" t="str">
            <v>SBH</v>
          </cell>
          <cell r="G2867" t="str">
            <v>PH</v>
          </cell>
          <cell r="H2867">
            <v>0</v>
          </cell>
        </row>
        <row r="2868">
          <cell r="F2868" t="str">
            <v>SBH</v>
          </cell>
          <cell r="G2868" t="str">
            <v>PH</v>
          </cell>
          <cell r="H2868">
            <v>0</v>
          </cell>
        </row>
        <row r="2869">
          <cell r="F2869" t="str">
            <v>SBH</v>
          </cell>
          <cell r="G2869" t="str">
            <v>PH</v>
          </cell>
          <cell r="H2869">
            <v>0</v>
          </cell>
        </row>
        <row r="2870">
          <cell r="F2870" t="str">
            <v>SBH</v>
          </cell>
          <cell r="G2870" t="str">
            <v>PH</v>
          </cell>
          <cell r="H2870">
            <v>0</v>
          </cell>
        </row>
        <row r="2871">
          <cell r="F2871" t="str">
            <v>SBH</v>
          </cell>
          <cell r="G2871" t="str">
            <v>PH</v>
          </cell>
          <cell r="H2871">
            <v>0</v>
          </cell>
        </row>
        <row r="2872">
          <cell r="F2872" t="str">
            <v>SBH</v>
          </cell>
          <cell r="G2872" t="str">
            <v>PH</v>
          </cell>
          <cell r="H2872">
            <v>0</v>
          </cell>
        </row>
        <row r="2873">
          <cell r="F2873" t="str">
            <v>SBH</v>
          </cell>
          <cell r="G2873" t="str">
            <v>PH</v>
          </cell>
          <cell r="H2873">
            <v>0</v>
          </cell>
        </row>
        <row r="2874">
          <cell r="F2874" t="str">
            <v>SBH</v>
          </cell>
          <cell r="G2874" t="str">
            <v>PH</v>
          </cell>
          <cell r="H2874">
            <v>0</v>
          </cell>
        </row>
        <row r="2875">
          <cell r="F2875" t="str">
            <v>SBH</v>
          </cell>
          <cell r="G2875" t="str">
            <v>PH</v>
          </cell>
          <cell r="H2875">
            <v>0</v>
          </cell>
        </row>
        <row r="2876">
          <cell r="F2876" t="str">
            <v>SBH</v>
          </cell>
          <cell r="G2876" t="str">
            <v>PH</v>
          </cell>
          <cell r="H2876">
            <v>0</v>
          </cell>
        </row>
        <row r="2877">
          <cell r="F2877" t="str">
            <v>SBH</v>
          </cell>
          <cell r="G2877" t="str">
            <v>PH</v>
          </cell>
          <cell r="H2877">
            <v>0</v>
          </cell>
        </row>
        <row r="2878">
          <cell r="F2878" t="str">
            <v>SBH</v>
          </cell>
          <cell r="G2878" t="str">
            <v>PH</v>
          </cell>
          <cell r="H2878">
            <v>0</v>
          </cell>
        </row>
        <row r="2879">
          <cell r="F2879" t="str">
            <v>SBH</v>
          </cell>
          <cell r="G2879" t="str">
            <v>PH</v>
          </cell>
          <cell r="H2879">
            <v>0</v>
          </cell>
        </row>
        <row r="2880">
          <cell r="F2880" t="str">
            <v>SBH</v>
          </cell>
          <cell r="G2880" t="str">
            <v>PH</v>
          </cell>
          <cell r="H2880">
            <v>0</v>
          </cell>
        </row>
        <row r="2881">
          <cell r="F2881" t="str">
            <v>SBH</v>
          </cell>
          <cell r="G2881" t="str">
            <v>PH</v>
          </cell>
          <cell r="H2881">
            <v>0</v>
          </cell>
        </row>
        <row r="2882">
          <cell r="F2882" t="str">
            <v>SBH</v>
          </cell>
          <cell r="G2882" t="str">
            <v>PH</v>
          </cell>
          <cell r="H2882">
            <v>0</v>
          </cell>
        </row>
        <row r="2883">
          <cell r="F2883" t="str">
            <v>SBH</v>
          </cell>
          <cell r="G2883" t="str">
            <v>PH</v>
          </cell>
          <cell r="H2883">
            <v>0</v>
          </cell>
        </row>
        <row r="2884">
          <cell r="F2884" t="str">
            <v>SBH</v>
          </cell>
          <cell r="G2884" t="str">
            <v>PH</v>
          </cell>
          <cell r="H2884">
            <v>0</v>
          </cell>
        </row>
        <row r="2885">
          <cell r="F2885" t="str">
            <v>SBH</v>
          </cell>
          <cell r="G2885" t="str">
            <v>PH</v>
          </cell>
          <cell r="H2885">
            <v>0</v>
          </cell>
        </row>
        <row r="2886">
          <cell r="F2886" t="str">
            <v>SBH</v>
          </cell>
          <cell r="G2886" t="str">
            <v>PH</v>
          </cell>
          <cell r="H2886">
            <v>0</v>
          </cell>
        </row>
        <row r="2887">
          <cell r="F2887" t="str">
            <v>SBH</v>
          </cell>
          <cell r="G2887" t="str">
            <v>PH</v>
          </cell>
          <cell r="H2887">
            <v>0</v>
          </cell>
        </row>
        <row r="2888">
          <cell r="F2888" t="str">
            <v>SBH</v>
          </cell>
          <cell r="G2888" t="str">
            <v>PH</v>
          </cell>
          <cell r="H2888">
            <v>0</v>
          </cell>
        </row>
        <row r="2889">
          <cell r="F2889" t="str">
            <v>SBH</v>
          </cell>
          <cell r="G2889" t="str">
            <v>PH</v>
          </cell>
          <cell r="H2889">
            <v>0</v>
          </cell>
        </row>
        <row r="2890">
          <cell r="F2890" t="str">
            <v>SBH</v>
          </cell>
          <cell r="G2890" t="str">
            <v>SBH</v>
          </cell>
          <cell r="H2890">
            <v>1</v>
          </cell>
        </row>
        <row r="2891">
          <cell r="F2891" t="str">
            <v>SBH</v>
          </cell>
          <cell r="G2891" t="str">
            <v>SBH</v>
          </cell>
          <cell r="H2891">
            <v>0</v>
          </cell>
        </row>
        <row r="2892">
          <cell r="F2892" t="str">
            <v>SBH</v>
          </cell>
          <cell r="G2892" t="str">
            <v>SBH</v>
          </cell>
          <cell r="H2892">
            <v>0</v>
          </cell>
        </row>
        <row r="2893">
          <cell r="F2893" t="str">
            <v>SBH</v>
          </cell>
          <cell r="G2893" t="str">
            <v>PH</v>
          </cell>
          <cell r="H2893">
            <v>0</v>
          </cell>
        </row>
        <row r="2894">
          <cell r="F2894" t="str">
            <v>SBH</v>
          </cell>
          <cell r="G2894" t="str">
            <v>PH</v>
          </cell>
          <cell r="H2894">
            <v>0</v>
          </cell>
        </row>
        <row r="2895">
          <cell r="F2895" t="str">
            <v>SBH</v>
          </cell>
          <cell r="G2895" t="str">
            <v>PH</v>
          </cell>
          <cell r="H2895">
            <v>0</v>
          </cell>
        </row>
        <row r="2896">
          <cell r="F2896" t="str">
            <v>SBH</v>
          </cell>
          <cell r="G2896" t="str">
            <v>PH</v>
          </cell>
          <cell r="H2896">
            <v>0</v>
          </cell>
        </row>
        <row r="2897">
          <cell r="F2897" t="str">
            <v>SBH</v>
          </cell>
          <cell r="G2897" t="str">
            <v>PH</v>
          </cell>
          <cell r="H2897">
            <v>0</v>
          </cell>
        </row>
        <row r="2898">
          <cell r="F2898" t="str">
            <v>SBH</v>
          </cell>
          <cell r="G2898" t="str">
            <v>PH</v>
          </cell>
          <cell r="H2898">
            <v>0</v>
          </cell>
        </row>
        <row r="2899">
          <cell r="F2899" t="str">
            <v>SBH</v>
          </cell>
          <cell r="G2899" t="str">
            <v>PH</v>
          </cell>
          <cell r="H2899">
            <v>0</v>
          </cell>
        </row>
        <row r="2900">
          <cell r="F2900" t="str">
            <v>SBH</v>
          </cell>
          <cell r="G2900" t="str">
            <v>PH</v>
          </cell>
          <cell r="H2900">
            <v>0</v>
          </cell>
        </row>
        <row r="2901">
          <cell r="F2901" t="str">
            <v>SBH</v>
          </cell>
          <cell r="G2901" t="str">
            <v>PH</v>
          </cell>
          <cell r="H2901">
            <v>0</v>
          </cell>
        </row>
        <row r="2902">
          <cell r="F2902" t="str">
            <v>SBH</v>
          </cell>
          <cell r="G2902" t="str">
            <v>PH</v>
          </cell>
          <cell r="H2902">
            <v>0</v>
          </cell>
        </row>
        <row r="2903">
          <cell r="F2903" t="str">
            <v>SBH</v>
          </cell>
          <cell r="G2903" t="str">
            <v>PH</v>
          </cell>
          <cell r="H2903">
            <v>0</v>
          </cell>
        </row>
        <row r="2904">
          <cell r="F2904" t="str">
            <v>SBH</v>
          </cell>
          <cell r="G2904" t="str">
            <v>PH</v>
          </cell>
          <cell r="H2904">
            <v>0</v>
          </cell>
        </row>
        <row r="2905">
          <cell r="F2905" t="str">
            <v>SBH</v>
          </cell>
          <cell r="G2905" t="str">
            <v>PH</v>
          </cell>
          <cell r="H2905">
            <v>0</v>
          </cell>
        </row>
        <row r="2906">
          <cell r="F2906" t="str">
            <v>SBH</v>
          </cell>
          <cell r="G2906" t="str">
            <v>PH</v>
          </cell>
          <cell r="H2906">
            <v>0</v>
          </cell>
        </row>
        <row r="2907">
          <cell r="F2907" t="str">
            <v>SBH</v>
          </cell>
          <cell r="G2907" t="str">
            <v>PH</v>
          </cell>
          <cell r="H2907">
            <v>0</v>
          </cell>
        </row>
        <row r="2908">
          <cell r="F2908" t="str">
            <v>SBH</v>
          </cell>
          <cell r="G2908" t="str">
            <v>PH</v>
          </cell>
          <cell r="H2908">
            <v>0</v>
          </cell>
        </row>
        <row r="2909">
          <cell r="F2909" t="str">
            <v>SBH</v>
          </cell>
          <cell r="G2909" t="str">
            <v>PH</v>
          </cell>
          <cell r="H2909">
            <v>0</v>
          </cell>
        </row>
        <row r="2910">
          <cell r="F2910" t="str">
            <v>SBH</v>
          </cell>
          <cell r="G2910" t="str">
            <v>PH</v>
          </cell>
          <cell r="H2910">
            <v>0</v>
          </cell>
        </row>
        <row r="2911">
          <cell r="F2911" t="str">
            <v>SBH</v>
          </cell>
          <cell r="G2911" t="str">
            <v>PH</v>
          </cell>
          <cell r="H2911">
            <v>0</v>
          </cell>
        </row>
        <row r="2912">
          <cell r="F2912" t="str">
            <v>SBH</v>
          </cell>
          <cell r="G2912" t="str">
            <v>PH</v>
          </cell>
          <cell r="H2912">
            <v>0</v>
          </cell>
        </row>
        <row r="2913">
          <cell r="F2913" t="str">
            <v>SBH</v>
          </cell>
          <cell r="G2913" t="str">
            <v>PH</v>
          </cell>
          <cell r="H2913">
            <v>0</v>
          </cell>
        </row>
        <row r="2914">
          <cell r="F2914" t="str">
            <v>SBH</v>
          </cell>
          <cell r="G2914" t="str">
            <v>PH</v>
          </cell>
          <cell r="H2914">
            <v>0</v>
          </cell>
        </row>
        <row r="2915">
          <cell r="F2915" t="str">
            <v>SBH</v>
          </cell>
          <cell r="G2915" t="str">
            <v>PH</v>
          </cell>
          <cell r="H2915">
            <v>0</v>
          </cell>
        </row>
        <row r="2916">
          <cell r="F2916" t="str">
            <v>SBH</v>
          </cell>
          <cell r="G2916" t="str">
            <v>SBH</v>
          </cell>
          <cell r="H2916">
            <v>1</v>
          </cell>
        </row>
        <row r="2917">
          <cell r="F2917" t="str">
            <v>SBH</v>
          </cell>
          <cell r="G2917" t="str">
            <v>SBH</v>
          </cell>
          <cell r="H2917">
            <v>0</v>
          </cell>
        </row>
        <row r="2918">
          <cell r="F2918" t="str">
            <v>SBH</v>
          </cell>
          <cell r="G2918" t="str">
            <v>SBH</v>
          </cell>
          <cell r="H2918">
            <v>0</v>
          </cell>
        </row>
        <row r="2919">
          <cell r="F2919" t="str">
            <v>SBH</v>
          </cell>
          <cell r="G2919" t="str">
            <v>PH</v>
          </cell>
          <cell r="H2919">
            <v>0</v>
          </cell>
        </row>
        <row r="2920">
          <cell r="F2920" t="str">
            <v>SBH</v>
          </cell>
          <cell r="G2920" t="str">
            <v>PH</v>
          </cell>
          <cell r="H2920">
            <v>0</v>
          </cell>
        </row>
        <row r="2921">
          <cell r="F2921" t="str">
            <v>SBH</v>
          </cell>
          <cell r="G2921" t="str">
            <v>PH</v>
          </cell>
          <cell r="H2921">
            <v>0</v>
          </cell>
        </row>
        <row r="2922">
          <cell r="F2922" t="str">
            <v>SBH</v>
          </cell>
          <cell r="G2922" t="str">
            <v>PH</v>
          </cell>
          <cell r="H2922">
            <v>0</v>
          </cell>
        </row>
        <row r="2923">
          <cell r="F2923" t="str">
            <v>SBH</v>
          </cell>
          <cell r="G2923" t="str">
            <v>PH</v>
          </cell>
          <cell r="H2923">
            <v>0</v>
          </cell>
        </row>
        <row r="2924">
          <cell r="F2924" t="str">
            <v>SBH</v>
          </cell>
          <cell r="G2924" t="str">
            <v>PH</v>
          </cell>
          <cell r="H2924">
            <v>0</v>
          </cell>
        </row>
        <row r="2925">
          <cell r="F2925" t="str">
            <v>SBH</v>
          </cell>
          <cell r="G2925" t="str">
            <v>PH</v>
          </cell>
          <cell r="H2925">
            <v>0</v>
          </cell>
        </row>
        <row r="2926">
          <cell r="F2926" t="str">
            <v>SBH</v>
          </cell>
          <cell r="G2926" t="str">
            <v>PH</v>
          </cell>
          <cell r="H2926">
            <v>0</v>
          </cell>
        </row>
        <row r="2927">
          <cell r="F2927" t="str">
            <v>SBH</v>
          </cell>
          <cell r="G2927" t="str">
            <v>PH</v>
          </cell>
          <cell r="H2927">
            <v>0</v>
          </cell>
        </row>
        <row r="2928">
          <cell r="F2928" t="str">
            <v>SBH</v>
          </cell>
          <cell r="G2928" t="str">
            <v>PH</v>
          </cell>
          <cell r="H2928">
            <v>0</v>
          </cell>
        </row>
        <row r="2929">
          <cell r="F2929" t="str">
            <v>SBH</v>
          </cell>
          <cell r="G2929" t="str">
            <v>PH</v>
          </cell>
          <cell r="H2929">
            <v>0</v>
          </cell>
        </row>
        <row r="2930">
          <cell r="F2930" t="str">
            <v>SBH</v>
          </cell>
          <cell r="G2930" t="str">
            <v>PH</v>
          </cell>
          <cell r="H2930">
            <v>0</v>
          </cell>
        </row>
        <row r="2931">
          <cell r="F2931" t="str">
            <v>SBH</v>
          </cell>
          <cell r="G2931" t="str">
            <v>PH</v>
          </cell>
          <cell r="H2931">
            <v>0</v>
          </cell>
        </row>
        <row r="2932">
          <cell r="F2932" t="str">
            <v>SBH</v>
          </cell>
          <cell r="G2932" t="str">
            <v>PH</v>
          </cell>
          <cell r="H2932">
            <v>0</v>
          </cell>
        </row>
        <row r="2933">
          <cell r="F2933" t="str">
            <v>SBH</v>
          </cell>
          <cell r="G2933" t="str">
            <v>PH</v>
          </cell>
          <cell r="H2933">
            <v>0</v>
          </cell>
        </row>
        <row r="2934">
          <cell r="F2934" t="str">
            <v>SBH</v>
          </cell>
          <cell r="G2934" t="str">
            <v>PH</v>
          </cell>
          <cell r="H2934">
            <v>0</v>
          </cell>
        </row>
        <row r="2935">
          <cell r="F2935" t="str">
            <v>SBH</v>
          </cell>
          <cell r="G2935" t="str">
            <v>PH</v>
          </cell>
          <cell r="H2935">
            <v>0</v>
          </cell>
        </row>
        <row r="2936">
          <cell r="F2936" t="str">
            <v>SBH</v>
          </cell>
          <cell r="G2936" t="str">
            <v>PH</v>
          </cell>
          <cell r="H2936">
            <v>0</v>
          </cell>
        </row>
        <row r="2937">
          <cell r="F2937" t="str">
            <v>SBH</v>
          </cell>
          <cell r="G2937" t="str">
            <v>PH</v>
          </cell>
          <cell r="H2937">
            <v>0</v>
          </cell>
        </row>
        <row r="2938">
          <cell r="F2938" t="str">
            <v>SBH</v>
          </cell>
          <cell r="G2938" t="str">
            <v>PH</v>
          </cell>
          <cell r="H2938">
            <v>0</v>
          </cell>
        </row>
        <row r="2939">
          <cell r="F2939" t="str">
            <v>SBH</v>
          </cell>
          <cell r="G2939" t="str">
            <v>PH</v>
          </cell>
          <cell r="H2939">
            <v>0</v>
          </cell>
        </row>
        <row r="2940">
          <cell r="F2940" t="str">
            <v>SBH</v>
          </cell>
          <cell r="G2940" t="str">
            <v>PH</v>
          </cell>
          <cell r="H2940">
            <v>0</v>
          </cell>
        </row>
        <row r="2941">
          <cell r="F2941" t="str">
            <v>SBH</v>
          </cell>
          <cell r="G2941" t="str">
            <v>PH</v>
          </cell>
          <cell r="H2941">
            <v>0</v>
          </cell>
        </row>
        <row r="2942">
          <cell r="F2942" t="str">
            <v>SBH</v>
          </cell>
          <cell r="G2942" t="str">
            <v>SBH</v>
          </cell>
          <cell r="H2942">
            <v>1</v>
          </cell>
        </row>
        <row r="2943">
          <cell r="F2943" t="str">
            <v>SBH</v>
          </cell>
          <cell r="G2943" t="str">
            <v>SBH</v>
          </cell>
          <cell r="H2943">
            <v>0</v>
          </cell>
        </row>
        <row r="2944">
          <cell r="F2944" t="str">
            <v>SBH</v>
          </cell>
          <cell r="G2944" t="str">
            <v>SBH</v>
          </cell>
          <cell r="H2944">
            <v>0</v>
          </cell>
        </row>
        <row r="2945">
          <cell r="F2945" t="str">
            <v>SBH</v>
          </cell>
          <cell r="G2945" t="str">
            <v>PH</v>
          </cell>
          <cell r="H2945">
            <v>0</v>
          </cell>
        </row>
        <row r="2946">
          <cell r="F2946" t="str">
            <v>SBH</v>
          </cell>
          <cell r="G2946" t="str">
            <v>PH</v>
          </cell>
          <cell r="H2946">
            <v>0</v>
          </cell>
        </row>
        <row r="2947">
          <cell r="F2947" t="str">
            <v>PH</v>
          </cell>
          <cell r="G2947" t="str">
            <v>KI</v>
          </cell>
          <cell r="H2947">
            <v>1</v>
          </cell>
        </row>
        <row r="2948">
          <cell r="F2948" t="str">
            <v>PH</v>
          </cell>
          <cell r="G2948" t="str">
            <v>KI</v>
          </cell>
          <cell r="H2948">
            <v>1</v>
          </cell>
        </row>
        <row r="2949">
          <cell r="F2949" t="str">
            <v>XPH</v>
          </cell>
          <cell r="G2949" t="str">
            <v>PH</v>
          </cell>
          <cell r="H2949">
            <v>1</v>
          </cell>
        </row>
        <row r="2950">
          <cell r="F2950" t="str">
            <v>XPH</v>
          </cell>
          <cell r="G2950" t="str">
            <v>PH</v>
          </cell>
          <cell r="H2950">
            <v>0</v>
          </cell>
        </row>
        <row r="2951">
          <cell r="F2951" t="str">
            <v>XPH</v>
          </cell>
          <cell r="G2951" t="str">
            <v>PH</v>
          </cell>
          <cell r="H2951">
            <v>0</v>
          </cell>
        </row>
        <row r="2952">
          <cell r="F2952" t="str">
            <v>XPH</v>
          </cell>
          <cell r="G2952" t="str">
            <v>PH</v>
          </cell>
          <cell r="H2952">
            <v>0</v>
          </cell>
        </row>
        <row r="2953">
          <cell r="F2953" t="str">
            <v>XPH</v>
          </cell>
          <cell r="G2953" t="str">
            <v>PH</v>
          </cell>
          <cell r="H2953">
            <v>0</v>
          </cell>
        </row>
        <row r="2954">
          <cell r="F2954" t="str">
            <v>XPH</v>
          </cell>
          <cell r="G2954" t="str">
            <v>PH</v>
          </cell>
          <cell r="H2954">
            <v>0</v>
          </cell>
        </row>
        <row r="2955">
          <cell r="F2955" t="str">
            <v>XPH</v>
          </cell>
          <cell r="G2955" t="str">
            <v>PH</v>
          </cell>
          <cell r="H2955">
            <v>0</v>
          </cell>
        </row>
        <row r="2956">
          <cell r="F2956" t="str">
            <v>XPH</v>
          </cell>
          <cell r="G2956" t="str">
            <v>PH</v>
          </cell>
          <cell r="H2956">
            <v>0</v>
          </cell>
        </row>
        <row r="2957">
          <cell r="F2957" t="str">
            <v>XPH</v>
          </cell>
          <cell r="G2957" t="str">
            <v>PH</v>
          </cell>
          <cell r="H2957">
            <v>0</v>
          </cell>
        </row>
        <row r="2958">
          <cell r="F2958" t="str">
            <v>XPH</v>
          </cell>
          <cell r="G2958" t="str">
            <v>PH</v>
          </cell>
          <cell r="H2958">
            <v>0</v>
          </cell>
        </row>
        <row r="2959">
          <cell r="F2959" t="str">
            <v>XPH</v>
          </cell>
          <cell r="G2959" t="str">
            <v>PH</v>
          </cell>
          <cell r="H2959">
            <v>0</v>
          </cell>
        </row>
        <row r="2960">
          <cell r="F2960" t="str">
            <v>XPH</v>
          </cell>
          <cell r="G2960" t="str">
            <v>PH</v>
          </cell>
          <cell r="H2960">
            <v>0</v>
          </cell>
        </row>
        <row r="2961">
          <cell r="F2961" t="str">
            <v>XPH</v>
          </cell>
          <cell r="G2961" t="str">
            <v>PH</v>
          </cell>
          <cell r="H2961">
            <v>0</v>
          </cell>
        </row>
        <row r="2962">
          <cell r="F2962" t="str">
            <v>XPH</v>
          </cell>
          <cell r="G2962" t="str">
            <v>PH</v>
          </cell>
          <cell r="H2962">
            <v>0</v>
          </cell>
        </row>
        <row r="2963">
          <cell r="F2963" t="str">
            <v>XPH</v>
          </cell>
          <cell r="G2963" t="str">
            <v>PH</v>
          </cell>
          <cell r="H2963">
            <v>0</v>
          </cell>
        </row>
        <row r="2964">
          <cell r="F2964" t="str">
            <v>XPH</v>
          </cell>
          <cell r="G2964" t="str">
            <v>PH</v>
          </cell>
          <cell r="H2964">
            <v>0</v>
          </cell>
        </row>
        <row r="2965">
          <cell r="F2965" t="str">
            <v>XPH</v>
          </cell>
          <cell r="G2965" t="str">
            <v>PH</v>
          </cell>
          <cell r="H2965">
            <v>0</v>
          </cell>
        </row>
        <row r="2966">
          <cell r="F2966" t="str">
            <v>XPH</v>
          </cell>
          <cell r="G2966" t="str">
            <v>PH</v>
          </cell>
          <cell r="H2966">
            <v>0</v>
          </cell>
        </row>
        <row r="2967">
          <cell r="F2967" t="str">
            <v>XPH</v>
          </cell>
          <cell r="G2967" t="str">
            <v>PH</v>
          </cell>
          <cell r="H2967">
            <v>0</v>
          </cell>
        </row>
        <row r="2968">
          <cell r="F2968" t="str">
            <v>XPH</v>
          </cell>
          <cell r="G2968" t="str">
            <v>PH</v>
          </cell>
          <cell r="H2968">
            <v>0</v>
          </cell>
        </row>
        <row r="2969">
          <cell r="F2969" t="str">
            <v>XPH</v>
          </cell>
          <cell r="G2969" t="str">
            <v>PH</v>
          </cell>
          <cell r="H2969">
            <v>0</v>
          </cell>
        </row>
        <row r="2970">
          <cell r="F2970" t="str">
            <v>XPH</v>
          </cell>
          <cell r="G2970" t="str">
            <v>SBH</v>
          </cell>
          <cell r="H2970">
            <v>0</v>
          </cell>
        </row>
        <row r="2971">
          <cell r="F2971" t="str">
            <v>XPH</v>
          </cell>
          <cell r="G2971" t="str">
            <v>SBH</v>
          </cell>
          <cell r="H2971">
            <v>0</v>
          </cell>
        </row>
        <row r="2972">
          <cell r="F2972" t="str">
            <v>XPH</v>
          </cell>
          <cell r="G2972" t="str">
            <v>SBH</v>
          </cell>
          <cell r="H2972">
            <v>0</v>
          </cell>
        </row>
        <row r="2973">
          <cell r="F2973" t="str">
            <v>XPH</v>
          </cell>
          <cell r="G2973" t="str">
            <v>PH</v>
          </cell>
          <cell r="H2973">
            <v>0</v>
          </cell>
        </row>
        <row r="2974">
          <cell r="F2974" t="str">
            <v>XPH</v>
          </cell>
          <cell r="G2974" t="str">
            <v>PH</v>
          </cell>
          <cell r="H2974">
            <v>0</v>
          </cell>
        </row>
        <row r="2975">
          <cell r="F2975" t="str">
            <v>XPH</v>
          </cell>
          <cell r="G2975" t="str">
            <v>PH</v>
          </cell>
          <cell r="H2975">
            <v>1</v>
          </cell>
        </row>
        <row r="2976">
          <cell r="F2976" t="str">
            <v>XPH</v>
          </cell>
          <cell r="G2976" t="str">
            <v>PH</v>
          </cell>
          <cell r="H2976">
            <v>0</v>
          </cell>
        </row>
        <row r="2977">
          <cell r="F2977" t="str">
            <v>XPH</v>
          </cell>
          <cell r="G2977" t="str">
            <v>PH</v>
          </cell>
          <cell r="H2977">
            <v>0</v>
          </cell>
        </row>
        <row r="2978">
          <cell r="F2978" t="str">
            <v>XPH</v>
          </cell>
          <cell r="G2978" t="str">
            <v>PH</v>
          </cell>
          <cell r="H2978">
            <v>0</v>
          </cell>
        </row>
        <row r="2979">
          <cell r="F2979" t="str">
            <v>XPH</v>
          </cell>
          <cell r="G2979" t="str">
            <v>PH</v>
          </cell>
          <cell r="H2979">
            <v>0</v>
          </cell>
        </row>
        <row r="2980">
          <cell r="F2980" t="str">
            <v>XPH</v>
          </cell>
          <cell r="G2980" t="str">
            <v>PH</v>
          </cell>
          <cell r="H2980">
            <v>0</v>
          </cell>
        </row>
        <row r="2981">
          <cell r="F2981" t="str">
            <v>XPH</v>
          </cell>
          <cell r="G2981" t="str">
            <v>PH</v>
          </cell>
          <cell r="H2981">
            <v>0</v>
          </cell>
        </row>
        <row r="2982">
          <cell r="F2982" t="str">
            <v>XPH</v>
          </cell>
          <cell r="G2982" t="str">
            <v>PH</v>
          </cell>
          <cell r="H2982">
            <v>0</v>
          </cell>
        </row>
        <row r="2983">
          <cell r="F2983" t="str">
            <v>XPH</v>
          </cell>
          <cell r="G2983" t="str">
            <v>PH</v>
          </cell>
          <cell r="H2983">
            <v>0</v>
          </cell>
        </row>
        <row r="2984">
          <cell r="F2984" t="str">
            <v>XPH</v>
          </cell>
          <cell r="G2984" t="str">
            <v>PH</v>
          </cell>
          <cell r="H2984">
            <v>0</v>
          </cell>
        </row>
        <row r="2985">
          <cell r="F2985" t="str">
            <v>XPH</v>
          </cell>
          <cell r="G2985" t="str">
            <v>PH</v>
          </cell>
          <cell r="H2985">
            <v>0</v>
          </cell>
        </row>
        <row r="2986">
          <cell r="F2986" t="str">
            <v>XPH</v>
          </cell>
          <cell r="G2986" t="str">
            <v>PH</v>
          </cell>
          <cell r="H2986">
            <v>0</v>
          </cell>
        </row>
        <row r="2987">
          <cell r="F2987" t="str">
            <v>XPH</v>
          </cell>
          <cell r="G2987" t="str">
            <v>PH</v>
          </cell>
          <cell r="H2987">
            <v>0</v>
          </cell>
        </row>
        <row r="2988">
          <cell r="F2988" t="str">
            <v>XPH</v>
          </cell>
          <cell r="G2988" t="str">
            <v>PH</v>
          </cell>
          <cell r="H2988">
            <v>0</v>
          </cell>
        </row>
        <row r="2989">
          <cell r="F2989" t="str">
            <v>XPH</v>
          </cell>
          <cell r="G2989" t="str">
            <v>PH</v>
          </cell>
          <cell r="H2989">
            <v>0</v>
          </cell>
        </row>
        <row r="2990">
          <cell r="F2990" t="str">
            <v>XPH</v>
          </cell>
          <cell r="G2990" t="str">
            <v>PH</v>
          </cell>
          <cell r="H2990">
            <v>0</v>
          </cell>
        </row>
        <row r="2991">
          <cell r="F2991" t="str">
            <v>XPH</v>
          </cell>
          <cell r="G2991" t="str">
            <v>PH</v>
          </cell>
          <cell r="H2991">
            <v>0</v>
          </cell>
        </row>
        <row r="2992">
          <cell r="F2992" t="str">
            <v>XPH</v>
          </cell>
          <cell r="G2992" t="str">
            <v>PH</v>
          </cell>
          <cell r="H2992">
            <v>0</v>
          </cell>
        </row>
        <row r="2993">
          <cell r="F2993" t="str">
            <v>XPH</v>
          </cell>
          <cell r="G2993" t="str">
            <v>PH</v>
          </cell>
          <cell r="H2993">
            <v>0</v>
          </cell>
        </row>
        <row r="2994">
          <cell r="F2994" t="str">
            <v>XPH</v>
          </cell>
          <cell r="G2994" t="str">
            <v>PH</v>
          </cell>
          <cell r="H2994">
            <v>0</v>
          </cell>
        </row>
        <row r="2995">
          <cell r="F2995" t="str">
            <v>XPH</v>
          </cell>
          <cell r="G2995" t="str">
            <v>PH</v>
          </cell>
          <cell r="H2995">
            <v>0</v>
          </cell>
        </row>
        <row r="2996">
          <cell r="F2996" t="str">
            <v>XPH</v>
          </cell>
          <cell r="G2996" t="str">
            <v>SBH</v>
          </cell>
          <cell r="H2996">
            <v>0</v>
          </cell>
        </row>
        <row r="2997">
          <cell r="F2997" t="str">
            <v>XPH</v>
          </cell>
          <cell r="G2997" t="str">
            <v>SBH</v>
          </cell>
          <cell r="H2997">
            <v>0</v>
          </cell>
        </row>
        <row r="2998">
          <cell r="F2998" t="str">
            <v>XPH</v>
          </cell>
          <cell r="G2998" t="str">
            <v>SBH</v>
          </cell>
          <cell r="H2998">
            <v>0</v>
          </cell>
        </row>
        <row r="2999">
          <cell r="F2999" t="str">
            <v>XPH</v>
          </cell>
          <cell r="G2999" t="str">
            <v>PH</v>
          </cell>
          <cell r="H2999">
            <v>0</v>
          </cell>
        </row>
        <row r="3000">
          <cell r="F3000" t="str">
            <v>XPH</v>
          </cell>
          <cell r="G3000" t="str">
            <v>PH</v>
          </cell>
          <cell r="H3000">
            <v>0</v>
          </cell>
        </row>
        <row r="3001">
          <cell r="F3001" t="str">
            <v>XPH</v>
          </cell>
          <cell r="G3001" t="str">
            <v>PH</v>
          </cell>
          <cell r="H3001">
            <v>1</v>
          </cell>
        </row>
        <row r="3002">
          <cell r="F3002" t="str">
            <v>XPH</v>
          </cell>
          <cell r="G3002" t="str">
            <v>PH</v>
          </cell>
          <cell r="H3002">
            <v>0</v>
          </cell>
        </row>
        <row r="3003">
          <cell r="F3003" t="str">
            <v>XPH</v>
          </cell>
          <cell r="G3003" t="str">
            <v>PH</v>
          </cell>
          <cell r="H3003">
            <v>0</v>
          </cell>
        </row>
        <row r="3004">
          <cell r="F3004" t="str">
            <v>XPH</v>
          </cell>
          <cell r="G3004" t="str">
            <v>PH</v>
          </cell>
          <cell r="H3004">
            <v>0</v>
          </cell>
        </row>
        <row r="3005">
          <cell r="F3005" t="str">
            <v>XPH</v>
          </cell>
          <cell r="G3005" t="str">
            <v>PH</v>
          </cell>
          <cell r="H3005">
            <v>0</v>
          </cell>
        </row>
        <row r="3006">
          <cell r="F3006" t="str">
            <v>XPH</v>
          </cell>
          <cell r="G3006" t="str">
            <v>PH</v>
          </cell>
          <cell r="H3006">
            <v>0</v>
          </cell>
        </row>
        <row r="3007">
          <cell r="F3007" t="str">
            <v>XPH</v>
          </cell>
          <cell r="G3007" t="str">
            <v>PH</v>
          </cell>
          <cell r="H3007">
            <v>0</v>
          </cell>
        </row>
        <row r="3008">
          <cell r="F3008" t="str">
            <v>XPH</v>
          </cell>
          <cell r="G3008" t="str">
            <v>PH</v>
          </cell>
          <cell r="H3008">
            <v>0</v>
          </cell>
        </row>
        <row r="3009">
          <cell r="F3009" t="str">
            <v>XPH</v>
          </cell>
          <cell r="G3009" t="str">
            <v>PH</v>
          </cell>
          <cell r="H3009">
            <v>0</v>
          </cell>
        </row>
        <row r="3010">
          <cell r="F3010" t="str">
            <v>XPH</v>
          </cell>
          <cell r="G3010" t="str">
            <v>PH</v>
          </cell>
          <cell r="H3010">
            <v>0</v>
          </cell>
        </row>
        <row r="3011">
          <cell r="F3011" t="str">
            <v>XPH</v>
          </cell>
          <cell r="G3011" t="str">
            <v>PH</v>
          </cell>
          <cell r="H3011">
            <v>0</v>
          </cell>
        </row>
        <row r="3012">
          <cell r="F3012" t="str">
            <v>XPH</v>
          </cell>
          <cell r="G3012" t="str">
            <v>PH</v>
          </cell>
          <cell r="H3012">
            <v>0</v>
          </cell>
        </row>
        <row r="3013">
          <cell r="F3013" t="str">
            <v>XPH</v>
          </cell>
          <cell r="G3013" t="str">
            <v>PH</v>
          </cell>
          <cell r="H3013">
            <v>0</v>
          </cell>
        </row>
        <row r="3014">
          <cell r="F3014" t="str">
            <v>XPH</v>
          </cell>
          <cell r="G3014" t="str">
            <v>PH</v>
          </cell>
          <cell r="H3014">
            <v>0</v>
          </cell>
        </row>
        <row r="3015">
          <cell r="F3015" t="str">
            <v>XPH</v>
          </cell>
          <cell r="G3015" t="str">
            <v>PH</v>
          </cell>
          <cell r="H3015">
            <v>0</v>
          </cell>
        </row>
        <row r="3016">
          <cell r="F3016" t="str">
            <v>XPH</v>
          </cell>
          <cell r="G3016" t="str">
            <v>PH</v>
          </cell>
          <cell r="H3016">
            <v>0</v>
          </cell>
        </row>
        <row r="3017">
          <cell r="F3017" t="str">
            <v>XPH</v>
          </cell>
          <cell r="G3017" t="str">
            <v>PH</v>
          </cell>
          <cell r="H3017">
            <v>0</v>
          </cell>
        </row>
        <row r="3018">
          <cell r="F3018" t="str">
            <v>XPH</v>
          </cell>
          <cell r="G3018" t="str">
            <v>PH</v>
          </cell>
          <cell r="H3018">
            <v>0</v>
          </cell>
        </row>
        <row r="3019">
          <cell r="F3019" t="str">
            <v>XPH</v>
          </cell>
          <cell r="G3019" t="str">
            <v>PH</v>
          </cell>
          <cell r="H3019">
            <v>0</v>
          </cell>
        </row>
        <row r="3020">
          <cell r="F3020" t="str">
            <v>XPH</v>
          </cell>
          <cell r="G3020" t="str">
            <v>PH</v>
          </cell>
          <cell r="H3020">
            <v>0</v>
          </cell>
        </row>
        <row r="3021">
          <cell r="F3021" t="str">
            <v>XPH</v>
          </cell>
          <cell r="G3021" t="str">
            <v>PH</v>
          </cell>
          <cell r="H3021">
            <v>0</v>
          </cell>
        </row>
        <row r="3022">
          <cell r="F3022" t="str">
            <v>XPH</v>
          </cell>
          <cell r="G3022" t="str">
            <v>SBH</v>
          </cell>
          <cell r="H3022">
            <v>0</v>
          </cell>
        </row>
        <row r="3023">
          <cell r="F3023" t="str">
            <v>XPH</v>
          </cell>
          <cell r="G3023" t="str">
            <v>SBH</v>
          </cell>
          <cell r="H3023">
            <v>0</v>
          </cell>
        </row>
        <row r="3024">
          <cell r="F3024" t="str">
            <v>XPH</v>
          </cell>
          <cell r="G3024" t="str">
            <v>SBH</v>
          </cell>
          <cell r="H3024">
            <v>0</v>
          </cell>
        </row>
        <row r="3025">
          <cell r="F3025" t="str">
            <v>XPH</v>
          </cell>
          <cell r="G3025" t="str">
            <v>PH</v>
          </cell>
          <cell r="H3025">
            <v>0</v>
          </cell>
        </row>
        <row r="3026">
          <cell r="F3026" t="str">
            <v>XPH</v>
          </cell>
          <cell r="G3026" t="str">
            <v>PH</v>
          </cell>
          <cell r="H3026">
            <v>0</v>
          </cell>
        </row>
        <row r="3027">
          <cell r="F3027" t="str">
            <v>XPH</v>
          </cell>
          <cell r="G3027" t="str">
            <v>PH</v>
          </cell>
          <cell r="H3027">
            <v>1</v>
          </cell>
        </row>
        <row r="3028">
          <cell r="F3028" t="str">
            <v>XPH</v>
          </cell>
          <cell r="G3028" t="str">
            <v>PH</v>
          </cell>
          <cell r="H3028">
            <v>0</v>
          </cell>
        </row>
        <row r="3029">
          <cell r="F3029" t="str">
            <v>XPH</v>
          </cell>
          <cell r="G3029" t="str">
            <v>PH</v>
          </cell>
          <cell r="H3029">
            <v>0</v>
          </cell>
        </row>
        <row r="3030">
          <cell r="F3030" t="str">
            <v>XPH</v>
          </cell>
          <cell r="G3030" t="str">
            <v>PH</v>
          </cell>
          <cell r="H3030">
            <v>0</v>
          </cell>
        </row>
        <row r="3031">
          <cell r="F3031" t="str">
            <v>XPH</v>
          </cell>
          <cell r="G3031" t="str">
            <v>PH</v>
          </cell>
          <cell r="H3031">
            <v>0</v>
          </cell>
        </row>
        <row r="3032">
          <cell r="F3032" t="str">
            <v>XPH</v>
          </cell>
          <cell r="G3032" t="str">
            <v>PH</v>
          </cell>
          <cell r="H3032">
            <v>0</v>
          </cell>
        </row>
        <row r="3033">
          <cell r="F3033" t="str">
            <v>XPH</v>
          </cell>
          <cell r="G3033" t="str">
            <v>PH</v>
          </cell>
          <cell r="H3033">
            <v>0</v>
          </cell>
        </row>
        <row r="3034">
          <cell r="F3034" t="str">
            <v>XPH</v>
          </cell>
          <cell r="G3034" t="str">
            <v>PH</v>
          </cell>
          <cell r="H3034">
            <v>0</v>
          </cell>
        </row>
        <row r="3035">
          <cell r="F3035" t="str">
            <v>XPH</v>
          </cell>
          <cell r="G3035" t="str">
            <v>PH</v>
          </cell>
          <cell r="H3035">
            <v>0</v>
          </cell>
        </row>
        <row r="3036">
          <cell r="F3036" t="str">
            <v>XPH</v>
          </cell>
          <cell r="G3036" t="str">
            <v>PH</v>
          </cell>
          <cell r="H3036">
            <v>0</v>
          </cell>
        </row>
        <row r="3037">
          <cell r="F3037" t="str">
            <v>XPH</v>
          </cell>
          <cell r="G3037" t="str">
            <v>PH</v>
          </cell>
          <cell r="H3037">
            <v>0</v>
          </cell>
        </row>
        <row r="3038">
          <cell r="F3038" t="str">
            <v>XPH</v>
          </cell>
          <cell r="G3038" t="str">
            <v>PH</v>
          </cell>
          <cell r="H3038">
            <v>0</v>
          </cell>
        </row>
        <row r="3039">
          <cell r="F3039" t="str">
            <v>XPH</v>
          </cell>
          <cell r="G3039" t="str">
            <v>PH</v>
          </cell>
          <cell r="H3039">
            <v>0</v>
          </cell>
        </row>
        <row r="3040">
          <cell r="F3040" t="str">
            <v>XPH</v>
          </cell>
          <cell r="G3040" t="str">
            <v>PH</v>
          </cell>
          <cell r="H3040">
            <v>0</v>
          </cell>
        </row>
        <row r="3041">
          <cell r="F3041" t="str">
            <v>XPH</v>
          </cell>
          <cell r="G3041" t="str">
            <v>PH</v>
          </cell>
          <cell r="H3041">
            <v>0</v>
          </cell>
        </row>
        <row r="3042">
          <cell r="F3042" t="str">
            <v>XPH</v>
          </cell>
          <cell r="G3042" t="str">
            <v>PH</v>
          </cell>
          <cell r="H3042">
            <v>0</v>
          </cell>
        </row>
        <row r="3043">
          <cell r="F3043" t="str">
            <v>XPH</v>
          </cell>
          <cell r="G3043" t="str">
            <v>PH</v>
          </cell>
          <cell r="H3043">
            <v>0</v>
          </cell>
        </row>
        <row r="3044">
          <cell r="F3044" t="str">
            <v>XPH</v>
          </cell>
          <cell r="G3044" t="str">
            <v>PH</v>
          </cell>
          <cell r="H3044">
            <v>0</v>
          </cell>
        </row>
        <row r="3045">
          <cell r="F3045" t="str">
            <v>XPH</v>
          </cell>
          <cell r="G3045" t="str">
            <v>PH</v>
          </cell>
          <cell r="H3045">
            <v>0</v>
          </cell>
        </row>
        <row r="3046">
          <cell r="F3046" t="str">
            <v>XPH</v>
          </cell>
          <cell r="G3046" t="str">
            <v>PH</v>
          </cell>
          <cell r="H3046">
            <v>0</v>
          </cell>
        </row>
        <row r="3047">
          <cell r="F3047" t="str">
            <v>XPH</v>
          </cell>
          <cell r="G3047" t="str">
            <v>PH</v>
          </cell>
          <cell r="H3047">
            <v>0</v>
          </cell>
        </row>
        <row r="3048">
          <cell r="F3048" t="str">
            <v>XPH</v>
          </cell>
          <cell r="G3048" t="str">
            <v>SBH</v>
          </cell>
          <cell r="H3048">
            <v>0</v>
          </cell>
        </row>
        <row r="3049">
          <cell r="F3049" t="str">
            <v>XPH</v>
          </cell>
          <cell r="G3049" t="str">
            <v>SBH</v>
          </cell>
          <cell r="H3049">
            <v>0</v>
          </cell>
        </row>
        <row r="3050">
          <cell r="F3050" t="str">
            <v>XPH</v>
          </cell>
          <cell r="G3050" t="str">
            <v>SBH</v>
          </cell>
          <cell r="H3050">
            <v>0</v>
          </cell>
        </row>
        <row r="3051">
          <cell r="F3051" t="str">
            <v>XPH</v>
          </cell>
          <cell r="G3051" t="str">
            <v>PH</v>
          </cell>
          <cell r="H3051">
            <v>0</v>
          </cell>
        </row>
        <row r="3052">
          <cell r="F3052" t="str">
            <v>XPH</v>
          </cell>
          <cell r="G3052" t="str">
            <v>PH</v>
          </cell>
          <cell r="H3052">
            <v>0</v>
          </cell>
        </row>
        <row r="3053">
          <cell r="F3053" t="str">
            <v>XPH</v>
          </cell>
          <cell r="G3053" t="str">
            <v>PH</v>
          </cell>
          <cell r="H3053">
            <v>1</v>
          </cell>
        </row>
        <row r="3054">
          <cell r="F3054" t="str">
            <v>XPH</v>
          </cell>
          <cell r="G3054" t="str">
            <v>PH</v>
          </cell>
          <cell r="H3054">
            <v>0</v>
          </cell>
        </row>
        <row r="3055">
          <cell r="F3055" t="str">
            <v>XPH</v>
          </cell>
          <cell r="G3055" t="str">
            <v>PH</v>
          </cell>
          <cell r="H3055">
            <v>0</v>
          </cell>
        </row>
        <row r="3056">
          <cell r="F3056" t="str">
            <v>XPH</v>
          </cell>
          <cell r="G3056" t="str">
            <v>PH</v>
          </cell>
          <cell r="H3056">
            <v>0</v>
          </cell>
        </row>
        <row r="3057">
          <cell r="F3057" t="str">
            <v>XPH</v>
          </cell>
          <cell r="G3057" t="str">
            <v>PH</v>
          </cell>
          <cell r="H3057">
            <v>0</v>
          </cell>
        </row>
        <row r="3058">
          <cell r="F3058" t="str">
            <v>XPH</v>
          </cell>
          <cell r="G3058" t="str">
            <v>PH</v>
          </cell>
          <cell r="H3058">
            <v>0</v>
          </cell>
        </row>
        <row r="3059">
          <cell r="F3059" t="str">
            <v>XPH</v>
          </cell>
          <cell r="G3059" t="str">
            <v>PH</v>
          </cell>
          <cell r="H3059">
            <v>0</v>
          </cell>
        </row>
        <row r="3060">
          <cell r="F3060" t="str">
            <v>XPH</v>
          </cell>
          <cell r="G3060" t="str">
            <v>PH</v>
          </cell>
          <cell r="H3060">
            <v>0</v>
          </cell>
        </row>
        <row r="3061">
          <cell r="F3061" t="str">
            <v>XPH</v>
          </cell>
          <cell r="G3061" t="str">
            <v>PH</v>
          </cell>
          <cell r="H3061">
            <v>0</v>
          </cell>
        </row>
        <row r="3062">
          <cell r="F3062" t="str">
            <v>XPH</v>
          </cell>
          <cell r="G3062" t="str">
            <v>PH</v>
          </cell>
          <cell r="H3062">
            <v>0</v>
          </cell>
        </row>
        <row r="3063">
          <cell r="F3063" t="str">
            <v>XPH</v>
          </cell>
          <cell r="G3063" t="str">
            <v>PH</v>
          </cell>
          <cell r="H3063">
            <v>0</v>
          </cell>
        </row>
        <row r="3064">
          <cell r="F3064" t="str">
            <v>XPH</v>
          </cell>
          <cell r="G3064" t="str">
            <v>PH</v>
          </cell>
          <cell r="H3064">
            <v>0</v>
          </cell>
        </row>
        <row r="3065">
          <cell r="F3065" t="str">
            <v>XPH</v>
          </cell>
          <cell r="G3065" t="str">
            <v>PH</v>
          </cell>
          <cell r="H3065">
            <v>0</v>
          </cell>
        </row>
        <row r="3066">
          <cell r="F3066" t="str">
            <v>XPH</v>
          </cell>
          <cell r="G3066" t="str">
            <v>PH</v>
          </cell>
          <cell r="H3066">
            <v>0</v>
          </cell>
        </row>
        <row r="3067">
          <cell r="F3067" t="str">
            <v>XPH</v>
          </cell>
          <cell r="G3067" t="str">
            <v>PH</v>
          </cell>
          <cell r="H3067">
            <v>0</v>
          </cell>
        </row>
        <row r="3068">
          <cell r="F3068" t="str">
            <v>XPH</v>
          </cell>
          <cell r="G3068" t="str">
            <v>PH</v>
          </cell>
          <cell r="H3068">
            <v>0</v>
          </cell>
        </row>
        <row r="3069">
          <cell r="F3069" t="str">
            <v>XPH</v>
          </cell>
          <cell r="G3069" t="str">
            <v>PH</v>
          </cell>
          <cell r="H3069">
            <v>0</v>
          </cell>
        </row>
        <row r="3070">
          <cell r="F3070" t="str">
            <v>XPH</v>
          </cell>
          <cell r="G3070" t="str">
            <v>PH</v>
          </cell>
          <cell r="H3070">
            <v>0</v>
          </cell>
        </row>
        <row r="3071">
          <cell r="F3071" t="str">
            <v>XPH</v>
          </cell>
          <cell r="G3071" t="str">
            <v>PH</v>
          </cell>
          <cell r="H3071">
            <v>0</v>
          </cell>
        </row>
        <row r="3072">
          <cell r="F3072" t="str">
            <v>XPH</v>
          </cell>
          <cell r="G3072" t="str">
            <v>PH</v>
          </cell>
          <cell r="H3072">
            <v>0</v>
          </cell>
        </row>
        <row r="3073">
          <cell r="F3073" t="str">
            <v>XPH</v>
          </cell>
          <cell r="G3073" t="str">
            <v>PH</v>
          </cell>
          <cell r="H3073">
            <v>0</v>
          </cell>
        </row>
        <row r="3074">
          <cell r="F3074" t="str">
            <v>XPH</v>
          </cell>
          <cell r="G3074" t="str">
            <v>SBH</v>
          </cell>
          <cell r="H3074">
            <v>0</v>
          </cell>
        </row>
        <row r="3075">
          <cell r="F3075" t="str">
            <v>XPH</v>
          </cell>
          <cell r="G3075" t="str">
            <v>SBH</v>
          </cell>
          <cell r="H3075">
            <v>0</v>
          </cell>
        </row>
        <row r="3076">
          <cell r="F3076" t="str">
            <v>XPH</v>
          </cell>
          <cell r="G3076" t="str">
            <v>SBH</v>
          </cell>
          <cell r="H3076">
            <v>0</v>
          </cell>
        </row>
        <row r="3077">
          <cell r="F3077" t="str">
            <v>XPH</v>
          </cell>
          <cell r="G3077" t="str">
            <v>PH</v>
          </cell>
          <cell r="H3077">
            <v>0</v>
          </cell>
        </row>
        <row r="3078">
          <cell r="F3078" t="str">
            <v>XPH</v>
          </cell>
          <cell r="G3078" t="str">
            <v>PH</v>
          </cell>
          <cell r="H3078">
            <v>0</v>
          </cell>
        </row>
        <row r="3079">
          <cell r="F3079" t="str">
            <v>XPH</v>
          </cell>
          <cell r="G3079" t="str">
            <v>PH</v>
          </cell>
          <cell r="H3079">
            <v>1</v>
          </cell>
        </row>
        <row r="3080">
          <cell r="F3080" t="str">
            <v>XPH</v>
          </cell>
          <cell r="G3080" t="str">
            <v>PH</v>
          </cell>
          <cell r="H3080">
            <v>0</v>
          </cell>
        </row>
        <row r="3081">
          <cell r="F3081" t="str">
            <v>XPH</v>
          </cell>
          <cell r="G3081" t="str">
            <v>PH</v>
          </cell>
          <cell r="H3081">
            <v>0</v>
          </cell>
        </row>
        <row r="3082">
          <cell r="F3082" t="str">
            <v>XPH</v>
          </cell>
          <cell r="G3082" t="str">
            <v>PH</v>
          </cell>
          <cell r="H3082">
            <v>0</v>
          </cell>
        </row>
        <row r="3083">
          <cell r="F3083" t="str">
            <v>XPH</v>
          </cell>
          <cell r="G3083" t="str">
            <v>PH</v>
          </cell>
          <cell r="H3083">
            <v>0</v>
          </cell>
        </row>
        <row r="3084">
          <cell r="F3084" t="str">
            <v>XPH</v>
          </cell>
          <cell r="G3084" t="str">
            <v>PH</v>
          </cell>
          <cell r="H3084">
            <v>0</v>
          </cell>
        </row>
        <row r="3085">
          <cell r="F3085" t="str">
            <v>XPH</v>
          </cell>
          <cell r="G3085" t="str">
            <v>PH</v>
          </cell>
          <cell r="H3085">
            <v>0</v>
          </cell>
        </row>
        <row r="3086">
          <cell r="F3086" t="str">
            <v>XPH</v>
          </cell>
          <cell r="G3086" t="str">
            <v>PH</v>
          </cell>
          <cell r="H3086">
            <v>0</v>
          </cell>
        </row>
        <row r="3087">
          <cell r="F3087" t="str">
            <v>XPH</v>
          </cell>
          <cell r="G3087" t="str">
            <v>PH</v>
          </cell>
          <cell r="H3087">
            <v>0</v>
          </cell>
        </row>
        <row r="3088">
          <cell r="F3088" t="str">
            <v>XPH</v>
          </cell>
          <cell r="G3088" t="str">
            <v>PH</v>
          </cell>
          <cell r="H3088">
            <v>0</v>
          </cell>
        </row>
        <row r="3089">
          <cell r="F3089" t="str">
            <v>XPH</v>
          </cell>
          <cell r="G3089" t="str">
            <v>PH</v>
          </cell>
          <cell r="H3089">
            <v>0</v>
          </cell>
        </row>
        <row r="3090">
          <cell r="F3090" t="str">
            <v>XPH</v>
          </cell>
          <cell r="G3090" t="str">
            <v>PH</v>
          </cell>
          <cell r="H3090">
            <v>0</v>
          </cell>
        </row>
        <row r="3091">
          <cell r="F3091" t="str">
            <v>XPH</v>
          </cell>
          <cell r="G3091" t="str">
            <v>PH</v>
          </cell>
          <cell r="H3091">
            <v>0</v>
          </cell>
        </row>
        <row r="3092">
          <cell r="F3092" t="str">
            <v>XPH</v>
          </cell>
          <cell r="G3092" t="str">
            <v>PH</v>
          </cell>
          <cell r="H3092">
            <v>0</v>
          </cell>
        </row>
        <row r="3093">
          <cell r="F3093" t="str">
            <v>XPH</v>
          </cell>
          <cell r="G3093" t="str">
            <v>PH</v>
          </cell>
          <cell r="H3093">
            <v>0</v>
          </cell>
        </row>
        <row r="3094">
          <cell r="F3094" t="str">
            <v>XPH</v>
          </cell>
          <cell r="G3094" t="str">
            <v>PH</v>
          </cell>
          <cell r="H3094">
            <v>0</v>
          </cell>
        </row>
        <row r="3095">
          <cell r="F3095" t="str">
            <v>XPH</v>
          </cell>
          <cell r="G3095" t="str">
            <v>PH</v>
          </cell>
          <cell r="H3095">
            <v>0</v>
          </cell>
        </row>
        <row r="3096">
          <cell r="F3096" t="str">
            <v>XPH</v>
          </cell>
          <cell r="G3096" t="str">
            <v>PH</v>
          </cell>
          <cell r="H3096">
            <v>0</v>
          </cell>
        </row>
        <row r="3097">
          <cell r="F3097" t="str">
            <v>XPH</v>
          </cell>
          <cell r="G3097" t="str">
            <v>PH</v>
          </cell>
          <cell r="H3097">
            <v>0</v>
          </cell>
        </row>
        <row r="3098">
          <cell r="F3098" t="str">
            <v>XPH</v>
          </cell>
          <cell r="G3098" t="str">
            <v>PH</v>
          </cell>
          <cell r="H3098">
            <v>0</v>
          </cell>
        </row>
        <row r="3099">
          <cell r="F3099" t="str">
            <v>XPH</v>
          </cell>
          <cell r="G3099" t="str">
            <v>PH</v>
          </cell>
          <cell r="H3099">
            <v>0</v>
          </cell>
        </row>
        <row r="3100">
          <cell r="F3100" t="str">
            <v>XPH</v>
          </cell>
          <cell r="G3100" t="str">
            <v>SBH</v>
          </cell>
          <cell r="H3100">
            <v>0</v>
          </cell>
        </row>
        <row r="3101">
          <cell r="F3101" t="str">
            <v>XPH</v>
          </cell>
          <cell r="G3101" t="str">
            <v>SBH</v>
          </cell>
          <cell r="H3101">
            <v>0</v>
          </cell>
        </row>
        <row r="3102">
          <cell r="F3102" t="str">
            <v>XPH</v>
          </cell>
          <cell r="G3102" t="str">
            <v>SBH</v>
          </cell>
          <cell r="H3102">
            <v>0</v>
          </cell>
        </row>
        <row r="3103">
          <cell r="F3103" t="str">
            <v>XPH</v>
          </cell>
          <cell r="G3103" t="str">
            <v>PH</v>
          </cell>
          <cell r="H3103">
            <v>0</v>
          </cell>
        </row>
        <row r="3104">
          <cell r="F3104" t="str">
            <v>XPH</v>
          </cell>
          <cell r="G3104" t="str">
            <v>PH</v>
          </cell>
          <cell r="H3104">
            <v>0</v>
          </cell>
        </row>
        <row r="3105">
          <cell r="F3105" t="str">
            <v>XPH</v>
          </cell>
          <cell r="G3105" t="str">
            <v>PH</v>
          </cell>
          <cell r="H3105">
            <v>1</v>
          </cell>
        </row>
        <row r="3106">
          <cell r="F3106" t="str">
            <v>XPH</v>
          </cell>
          <cell r="G3106" t="str">
            <v>PH</v>
          </cell>
          <cell r="H3106">
            <v>0</v>
          </cell>
        </row>
        <row r="3107">
          <cell r="F3107" t="str">
            <v>XPH</v>
          </cell>
          <cell r="G3107" t="str">
            <v>PH</v>
          </cell>
          <cell r="H3107">
            <v>0</v>
          </cell>
        </row>
        <row r="3108">
          <cell r="F3108" t="str">
            <v>XPH</v>
          </cell>
          <cell r="G3108" t="str">
            <v>PH</v>
          </cell>
          <cell r="H3108">
            <v>0</v>
          </cell>
        </row>
        <row r="3109">
          <cell r="F3109" t="str">
            <v>XPH</v>
          </cell>
          <cell r="G3109" t="str">
            <v>PH</v>
          </cell>
          <cell r="H3109">
            <v>0</v>
          </cell>
        </row>
        <row r="3110">
          <cell r="F3110" t="str">
            <v>XPH</v>
          </cell>
          <cell r="G3110" t="str">
            <v>PH</v>
          </cell>
          <cell r="H3110">
            <v>0</v>
          </cell>
        </row>
        <row r="3111">
          <cell r="F3111" t="str">
            <v>XPH</v>
          </cell>
          <cell r="G3111" t="str">
            <v>PH</v>
          </cell>
          <cell r="H3111">
            <v>0</v>
          </cell>
        </row>
        <row r="3112">
          <cell r="F3112" t="str">
            <v>XPH</v>
          </cell>
          <cell r="G3112" t="str">
            <v>PH</v>
          </cell>
          <cell r="H3112">
            <v>0</v>
          </cell>
        </row>
        <row r="3113">
          <cell r="F3113" t="str">
            <v>XPH</v>
          </cell>
          <cell r="G3113" t="str">
            <v>PH</v>
          </cell>
          <cell r="H3113">
            <v>0</v>
          </cell>
        </row>
        <row r="3114">
          <cell r="F3114" t="str">
            <v>XPH</v>
          </cell>
          <cell r="G3114" t="str">
            <v>PH</v>
          </cell>
          <cell r="H3114">
            <v>0</v>
          </cell>
        </row>
        <row r="3115">
          <cell r="F3115" t="str">
            <v>XPH</v>
          </cell>
          <cell r="G3115" t="str">
            <v>PH</v>
          </cell>
          <cell r="H3115">
            <v>0</v>
          </cell>
        </row>
        <row r="3116">
          <cell r="F3116" t="str">
            <v>XPH</v>
          </cell>
          <cell r="G3116" t="str">
            <v>PH</v>
          </cell>
          <cell r="H3116">
            <v>0</v>
          </cell>
        </row>
        <row r="3117">
          <cell r="F3117" t="str">
            <v>XPH</v>
          </cell>
          <cell r="G3117" t="str">
            <v>PH</v>
          </cell>
          <cell r="H3117">
            <v>0</v>
          </cell>
        </row>
        <row r="3118">
          <cell r="F3118" t="str">
            <v>XPH</v>
          </cell>
          <cell r="G3118" t="str">
            <v>PH</v>
          </cell>
          <cell r="H3118">
            <v>0</v>
          </cell>
        </row>
        <row r="3119">
          <cell r="F3119" t="str">
            <v>XPH</v>
          </cell>
          <cell r="G3119" t="str">
            <v>PH</v>
          </cell>
          <cell r="H3119">
            <v>0</v>
          </cell>
        </row>
        <row r="3120">
          <cell r="F3120" t="str">
            <v>XPH</v>
          </cell>
          <cell r="G3120" t="str">
            <v>PH</v>
          </cell>
          <cell r="H3120">
            <v>0</v>
          </cell>
        </row>
        <row r="3121">
          <cell r="F3121" t="str">
            <v>XPH</v>
          </cell>
          <cell r="G3121" t="str">
            <v>PH</v>
          </cell>
          <cell r="H3121">
            <v>0</v>
          </cell>
        </row>
        <row r="3122">
          <cell r="F3122" t="str">
            <v>XPH</v>
          </cell>
          <cell r="G3122" t="str">
            <v>PH</v>
          </cell>
          <cell r="H3122">
            <v>0</v>
          </cell>
        </row>
        <row r="3123">
          <cell r="F3123" t="str">
            <v>XPH</v>
          </cell>
          <cell r="G3123" t="str">
            <v>PH</v>
          </cell>
          <cell r="H3123">
            <v>0</v>
          </cell>
        </row>
        <row r="3124">
          <cell r="F3124" t="str">
            <v>XPH</v>
          </cell>
          <cell r="G3124" t="str">
            <v>PH</v>
          </cell>
          <cell r="H3124">
            <v>0</v>
          </cell>
        </row>
        <row r="3125">
          <cell r="F3125" t="str">
            <v>XPH</v>
          </cell>
          <cell r="G3125" t="str">
            <v>PH</v>
          </cell>
          <cell r="H3125">
            <v>0</v>
          </cell>
        </row>
        <row r="3126">
          <cell r="F3126" t="str">
            <v>XPH</v>
          </cell>
          <cell r="G3126" t="str">
            <v>SBH</v>
          </cell>
          <cell r="H3126">
            <v>0</v>
          </cell>
        </row>
        <row r="3127">
          <cell r="F3127" t="str">
            <v>XPH</v>
          </cell>
          <cell r="G3127" t="str">
            <v>SBH</v>
          </cell>
          <cell r="H3127">
            <v>0</v>
          </cell>
        </row>
        <row r="3128">
          <cell r="F3128" t="str">
            <v>XPH</v>
          </cell>
          <cell r="G3128" t="str">
            <v>SBH</v>
          </cell>
          <cell r="H3128">
            <v>0</v>
          </cell>
        </row>
        <row r="3129">
          <cell r="F3129" t="str">
            <v>XPH</v>
          </cell>
          <cell r="G3129" t="str">
            <v>PH</v>
          </cell>
          <cell r="H3129">
            <v>0</v>
          </cell>
        </row>
        <row r="3130">
          <cell r="F3130" t="str">
            <v>XPH</v>
          </cell>
          <cell r="G3130" t="str">
            <v>PH</v>
          </cell>
          <cell r="H3130">
            <v>0</v>
          </cell>
        </row>
        <row r="3131">
          <cell r="F3131" t="str">
            <v>XPH</v>
          </cell>
          <cell r="G3131" t="str">
            <v>PH</v>
          </cell>
          <cell r="H3131">
            <v>1</v>
          </cell>
        </row>
        <row r="3132">
          <cell r="F3132" t="str">
            <v>XPH</v>
          </cell>
          <cell r="G3132" t="str">
            <v>PH</v>
          </cell>
          <cell r="H3132">
            <v>0</v>
          </cell>
        </row>
        <row r="3133">
          <cell r="F3133" t="str">
            <v>XPH</v>
          </cell>
          <cell r="G3133" t="str">
            <v>PH</v>
          </cell>
          <cell r="H3133">
            <v>0</v>
          </cell>
        </row>
        <row r="3134">
          <cell r="F3134" t="str">
            <v>XPH</v>
          </cell>
          <cell r="G3134" t="str">
            <v>PH</v>
          </cell>
          <cell r="H3134">
            <v>0</v>
          </cell>
        </row>
        <row r="3135">
          <cell r="F3135" t="str">
            <v>XPH</v>
          </cell>
          <cell r="G3135" t="str">
            <v>PH</v>
          </cell>
          <cell r="H3135">
            <v>0</v>
          </cell>
        </row>
        <row r="3136">
          <cell r="F3136" t="str">
            <v>XPH</v>
          </cell>
          <cell r="G3136" t="str">
            <v>PH</v>
          </cell>
          <cell r="H3136">
            <v>0</v>
          </cell>
        </row>
        <row r="3137">
          <cell r="F3137" t="str">
            <v>XPH</v>
          </cell>
          <cell r="G3137" t="str">
            <v>PH</v>
          </cell>
          <cell r="H3137">
            <v>0</v>
          </cell>
        </row>
        <row r="3138">
          <cell r="F3138" t="str">
            <v>XPH</v>
          </cell>
          <cell r="G3138" t="str">
            <v>PH</v>
          </cell>
          <cell r="H3138">
            <v>0</v>
          </cell>
        </row>
        <row r="3139">
          <cell r="F3139" t="str">
            <v>XPH</v>
          </cell>
          <cell r="G3139" t="str">
            <v>PH</v>
          </cell>
          <cell r="H3139">
            <v>0</v>
          </cell>
        </row>
        <row r="3140">
          <cell r="F3140" t="str">
            <v>XPH</v>
          </cell>
          <cell r="G3140" t="str">
            <v>PH</v>
          </cell>
          <cell r="H3140">
            <v>0</v>
          </cell>
        </row>
        <row r="3141">
          <cell r="F3141" t="str">
            <v>XPH</v>
          </cell>
          <cell r="G3141" t="str">
            <v>PH</v>
          </cell>
          <cell r="H3141">
            <v>0</v>
          </cell>
        </row>
        <row r="3142">
          <cell r="F3142" t="str">
            <v>XPH</v>
          </cell>
          <cell r="G3142" t="str">
            <v>PH</v>
          </cell>
          <cell r="H3142">
            <v>0</v>
          </cell>
        </row>
        <row r="3143">
          <cell r="F3143" t="str">
            <v>XPH</v>
          </cell>
          <cell r="G3143" t="str">
            <v>PH</v>
          </cell>
          <cell r="H3143">
            <v>0</v>
          </cell>
        </row>
        <row r="3144">
          <cell r="F3144" t="str">
            <v>XPH</v>
          </cell>
          <cell r="G3144" t="str">
            <v>PH</v>
          </cell>
          <cell r="H3144">
            <v>0</v>
          </cell>
        </row>
        <row r="3145">
          <cell r="F3145" t="str">
            <v>XPH</v>
          </cell>
          <cell r="G3145" t="str">
            <v>PH</v>
          </cell>
          <cell r="H3145">
            <v>0</v>
          </cell>
        </row>
        <row r="3146">
          <cell r="F3146" t="str">
            <v>XPH</v>
          </cell>
          <cell r="G3146" t="str">
            <v>PH</v>
          </cell>
          <cell r="H3146">
            <v>0</v>
          </cell>
        </row>
        <row r="3147">
          <cell r="F3147" t="str">
            <v>XPH</v>
          </cell>
          <cell r="G3147" t="str">
            <v>PH</v>
          </cell>
          <cell r="H3147">
            <v>0</v>
          </cell>
        </row>
        <row r="3148">
          <cell r="F3148" t="str">
            <v>XPH</v>
          </cell>
          <cell r="G3148" t="str">
            <v>PH</v>
          </cell>
          <cell r="H3148">
            <v>0</v>
          </cell>
        </row>
        <row r="3149">
          <cell r="F3149" t="str">
            <v>XPH</v>
          </cell>
          <cell r="G3149" t="str">
            <v>PH</v>
          </cell>
          <cell r="H3149">
            <v>0</v>
          </cell>
        </row>
        <row r="3150">
          <cell r="F3150" t="str">
            <v>XPH</v>
          </cell>
          <cell r="G3150" t="str">
            <v>PH</v>
          </cell>
          <cell r="H3150">
            <v>0</v>
          </cell>
        </row>
        <row r="3151">
          <cell r="F3151" t="str">
            <v>XPH</v>
          </cell>
          <cell r="G3151" t="str">
            <v>PH</v>
          </cell>
          <cell r="H3151">
            <v>0</v>
          </cell>
        </row>
        <row r="3152">
          <cell r="F3152" t="str">
            <v>XPH</v>
          </cell>
          <cell r="G3152" t="str">
            <v>SBH</v>
          </cell>
          <cell r="H3152">
            <v>0</v>
          </cell>
        </row>
        <row r="3153">
          <cell r="F3153" t="str">
            <v>XPH</v>
          </cell>
          <cell r="G3153" t="str">
            <v>SBH</v>
          </cell>
          <cell r="H3153">
            <v>0</v>
          </cell>
        </row>
        <row r="3154">
          <cell r="F3154" t="str">
            <v>XPH</v>
          </cell>
          <cell r="G3154" t="str">
            <v>SBH</v>
          </cell>
          <cell r="H3154">
            <v>0</v>
          </cell>
        </row>
        <row r="3155">
          <cell r="F3155" t="str">
            <v>XPH</v>
          </cell>
          <cell r="G3155" t="str">
            <v>PH</v>
          </cell>
          <cell r="H3155">
            <v>0</v>
          </cell>
        </row>
        <row r="3156">
          <cell r="F3156" t="str">
            <v>XPH</v>
          </cell>
          <cell r="G3156" t="str">
            <v>PH</v>
          </cell>
          <cell r="H3156">
            <v>0</v>
          </cell>
        </row>
        <row r="3157">
          <cell r="F3157" t="str">
            <v>XSBH</v>
          </cell>
          <cell r="G3157" t="str">
            <v>PH</v>
          </cell>
          <cell r="H3157">
            <v>0</v>
          </cell>
        </row>
        <row r="3158">
          <cell r="F3158" t="str">
            <v>XSBH</v>
          </cell>
          <cell r="G3158" t="str">
            <v>PH</v>
          </cell>
          <cell r="H3158">
            <v>0</v>
          </cell>
        </row>
        <row r="3159">
          <cell r="F3159" t="str">
            <v>XSBH</v>
          </cell>
          <cell r="G3159" t="str">
            <v>PH</v>
          </cell>
          <cell r="H3159">
            <v>0</v>
          </cell>
        </row>
        <row r="3160">
          <cell r="F3160" t="str">
            <v>XSBH</v>
          </cell>
          <cell r="G3160" t="str">
            <v>PH</v>
          </cell>
          <cell r="H3160">
            <v>0</v>
          </cell>
        </row>
        <row r="3161">
          <cell r="F3161" t="str">
            <v>XSBH</v>
          </cell>
          <cell r="G3161" t="str">
            <v>PH</v>
          </cell>
          <cell r="H3161">
            <v>0</v>
          </cell>
        </row>
        <row r="3162">
          <cell r="F3162" t="str">
            <v>XSBH</v>
          </cell>
          <cell r="G3162" t="str">
            <v>PH</v>
          </cell>
          <cell r="H3162">
            <v>0</v>
          </cell>
        </row>
        <row r="3163">
          <cell r="F3163" t="str">
            <v>XSBH</v>
          </cell>
          <cell r="G3163" t="str">
            <v>PH</v>
          </cell>
          <cell r="H3163">
            <v>0</v>
          </cell>
        </row>
        <row r="3164">
          <cell r="F3164" t="str">
            <v>XSBH</v>
          </cell>
          <cell r="G3164" t="str">
            <v>PH</v>
          </cell>
          <cell r="H3164">
            <v>0</v>
          </cell>
        </row>
        <row r="3165">
          <cell r="F3165" t="str">
            <v>XSBH</v>
          </cell>
          <cell r="G3165" t="str">
            <v>PH</v>
          </cell>
          <cell r="H3165">
            <v>0</v>
          </cell>
        </row>
        <row r="3166">
          <cell r="F3166" t="str">
            <v>XSBH</v>
          </cell>
          <cell r="G3166" t="str">
            <v>PH</v>
          </cell>
          <cell r="H3166">
            <v>0</v>
          </cell>
        </row>
        <row r="3167">
          <cell r="F3167" t="str">
            <v>XSBH</v>
          </cell>
          <cell r="G3167" t="str">
            <v>PH</v>
          </cell>
          <cell r="H3167">
            <v>0</v>
          </cell>
        </row>
        <row r="3168">
          <cell r="F3168" t="str">
            <v>XSBH</v>
          </cell>
          <cell r="G3168" t="str">
            <v>PH</v>
          </cell>
          <cell r="H3168">
            <v>0</v>
          </cell>
        </row>
        <row r="3169">
          <cell r="F3169" t="str">
            <v>XSBH</v>
          </cell>
          <cell r="G3169" t="str">
            <v>PH</v>
          </cell>
          <cell r="H3169">
            <v>0</v>
          </cell>
        </row>
        <row r="3170">
          <cell r="F3170" t="str">
            <v>XSBH</v>
          </cell>
          <cell r="G3170" t="str">
            <v>PH</v>
          </cell>
          <cell r="H3170">
            <v>0</v>
          </cell>
        </row>
        <row r="3171">
          <cell r="F3171" t="str">
            <v>XSBH</v>
          </cell>
          <cell r="G3171" t="str">
            <v>PH</v>
          </cell>
          <cell r="H3171">
            <v>0</v>
          </cell>
        </row>
        <row r="3172">
          <cell r="F3172" t="str">
            <v>XSBH</v>
          </cell>
          <cell r="G3172" t="str">
            <v>PH</v>
          </cell>
          <cell r="H3172">
            <v>0</v>
          </cell>
        </row>
        <row r="3173">
          <cell r="F3173" t="str">
            <v>XSBH</v>
          </cell>
          <cell r="G3173" t="str">
            <v>PH</v>
          </cell>
          <cell r="H3173">
            <v>0</v>
          </cell>
        </row>
        <row r="3174">
          <cell r="F3174" t="str">
            <v>XSBH</v>
          </cell>
          <cell r="G3174" t="str">
            <v>PH</v>
          </cell>
          <cell r="H3174">
            <v>0</v>
          </cell>
        </row>
        <row r="3175">
          <cell r="F3175" t="str">
            <v>XSBH</v>
          </cell>
          <cell r="G3175" t="str">
            <v>PH</v>
          </cell>
          <cell r="H3175">
            <v>0</v>
          </cell>
        </row>
        <row r="3176">
          <cell r="F3176" t="str">
            <v>XSBH</v>
          </cell>
          <cell r="G3176" t="str">
            <v>PH</v>
          </cell>
          <cell r="H3176">
            <v>0</v>
          </cell>
        </row>
        <row r="3177">
          <cell r="F3177" t="str">
            <v>XSBH</v>
          </cell>
          <cell r="G3177" t="str">
            <v>PH</v>
          </cell>
          <cell r="H3177">
            <v>0</v>
          </cell>
        </row>
        <row r="3178">
          <cell r="F3178" t="str">
            <v>XSBH</v>
          </cell>
          <cell r="G3178" t="str">
            <v>SBH</v>
          </cell>
          <cell r="H3178">
            <v>1</v>
          </cell>
        </row>
        <row r="3179">
          <cell r="F3179" t="str">
            <v>XSBH</v>
          </cell>
          <cell r="G3179" t="str">
            <v>SBH</v>
          </cell>
          <cell r="H3179">
            <v>0</v>
          </cell>
        </row>
        <row r="3180">
          <cell r="F3180" t="str">
            <v>XSBH</v>
          </cell>
          <cell r="G3180" t="str">
            <v>SBH</v>
          </cell>
          <cell r="H3180">
            <v>0</v>
          </cell>
        </row>
        <row r="3181">
          <cell r="F3181" t="str">
            <v>XSBH</v>
          </cell>
          <cell r="G3181" t="str">
            <v>PH</v>
          </cell>
          <cell r="H3181">
            <v>0</v>
          </cell>
        </row>
        <row r="3182">
          <cell r="F3182" t="str">
            <v>XSBH</v>
          </cell>
          <cell r="G3182" t="str">
            <v>PH</v>
          </cell>
          <cell r="H3182">
            <v>0</v>
          </cell>
        </row>
        <row r="3183">
          <cell r="F3183" t="str">
            <v>XSBH</v>
          </cell>
          <cell r="G3183" t="str">
            <v>PH</v>
          </cell>
          <cell r="H3183">
            <v>0</v>
          </cell>
        </row>
        <row r="3184">
          <cell r="F3184" t="str">
            <v>XSBH</v>
          </cell>
          <cell r="G3184" t="str">
            <v>PH</v>
          </cell>
          <cell r="H3184">
            <v>0</v>
          </cell>
        </row>
        <row r="3185">
          <cell r="F3185" t="str">
            <v>XSBH</v>
          </cell>
          <cell r="G3185" t="str">
            <v>PH</v>
          </cell>
          <cell r="H3185">
            <v>0</v>
          </cell>
        </row>
        <row r="3186">
          <cell r="F3186" t="str">
            <v>XSBH</v>
          </cell>
          <cell r="G3186" t="str">
            <v>PH</v>
          </cell>
          <cell r="H3186">
            <v>0</v>
          </cell>
        </row>
        <row r="3187">
          <cell r="F3187" t="str">
            <v>XSBH</v>
          </cell>
          <cell r="G3187" t="str">
            <v>PH</v>
          </cell>
          <cell r="H3187">
            <v>0</v>
          </cell>
        </row>
        <row r="3188">
          <cell r="F3188" t="str">
            <v>XSBH</v>
          </cell>
          <cell r="G3188" t="str">
            <v>PH</v>
          </cell>
          <cell r="H3188">
            <v>0</v>
          </cell>
        </row>
        <row r="3189">
          <cell r="F3189" t="str">
            <v>XSBH</v>
          </cell>
          <cell r="G3189" t="str">
            <v>PH</v>
          </cell>
          <cell r="H3189">
            <v>0</v>
          </cell>
        </row>
        <row r="3190">
          <cell r="F3190" t="str">
            <v>XSBH</v>
          </cell>
          <cell r="G3190" t="str">
            <v>PH</v>
          </cell>
          <cell r="H3190">
            <v>0</v>
          </cell>
        </row>
        <row r="3191">
          <cell r="F3191" t="str">
            <v>XSBH</v>
          </cell>
          <cell r="G3191" t="str">
            <v>PH</v>
          </cell>
          <cell r="H3191">
            <v>0</v>
          </cell>
        </row>
        <row r="3192">
          <cell r="F3192" t="str">
            <v>XSBH</v>
          </cell>
          <cell r="G3192" t="str">
            <v>PH</v>
          </cell>
          <cell r="H3192">
            <v>0</v>
          </cell>
        </row>
        <row r="3193">
          <cell r="F3193" t="str">
            <v>XSBH</v>
          </cell>
          <cell r="G3193" t="str">
            <v>PH</v>
          </cell>
          <cell r="H3193">
            <v>0</v>
          </cell>
        </row>
        <row r="3194">
          <cell r="F3194" t="str">
            <v>XSBH</v>
          </cell>
          <cell r="G3194" t="str">
            <v>PH</v>
          </cell>
          <cell r="H3194">
            <v>0</v>
          </cell>
        </row>
        <row r="3195">
          <cell r="F3195" t="str">
            <v>XSBH</v>
          </cell>
          <cell r="G3195" t="str">
            <v>PH</v>
          </cell>
          <cell r="H3195">
            <v>0</v>
          </cell>
        </row>
        <row r="3196">
          <cell r="F3196" t="str">
            <v>XSBH</v>
          </cell>
          <cell r="G3196" t="str">
            <v>PH</v>
          </cell>
          <cell r="H3196">
            <v>0</v>
          </cell>
        </row>
        <row r="3197">
          <cell r="F3197" t="str">
            <v>XSBH</v>
          </cell>
          <cell r="G3197" t="str">
            <v>PH</v>
          </cell>
          <cell r="H3197">
            <v>0</v>
          </cell>
        </row>
        <row r="3198">
          <cell r="F3198" t="str">
            <v>XSBH</v>
          </cell>
          <cell r="G3198" t="str">
            <v>PH</v>
          </cell>
          <cell r="H3198">
            <v>0</v>
          </cell>
        </row>
        <row r="3199">
          <cell r="F3199" t="str">
            <v>XSBH</v>
          </cell>
          <cell r="G3199" t="str">
            <v>PH</v>
          </cell>
          <cell r="H3199">
            <v>0</v>
          </cell>
        </row>
        <row r="3200">
          <cell r="F3200" t="str">
            <v>XSBH</v>
          </cell>
          <cell r="G3200" t="str">
            <v>PH</v>
          </cell>
          <cell r="H3200">
            <v>0</v>
          </cell>
        </row>
        <row r="3201">
          <cell r="F3201" t="str">
            <v>XSBH</v>
          </cell>
          <cell r="G3201" t="str">
            <v>PH</v>
          </cell>
          <cell r="H3201">
            <v>0</v>
          </cell>
        </row>
        <row r="3202">
          <cell r="F3202" t="str">
            <v>XSBH</v>
          </cell>
          <cell r="G3202" t="str">
            <v>PH</v>
          </cell>
          <cell r="H3202">
            <v>0</v>
          </cell>
        </row>
        <row r="3203">
          <cell r="F3203" t="str">
            <v>XSBH</v>
          </cell>
          <cell r="G3203" t="str">
            <v>PH</v>
          </cell>
          <cell r="H3203">
            <v>0</v>
          </cell>
        </row>
        <row r="3204">
          <cell r="F3204" t="str">
            <v>XSBH</v>
          </cell>
          <cell r="G3204" t="str">
            <v>SBH</v>
          </cell>
          <cell r="H3204">
            <v>1</v>
          </cell>
        </row>
        <row r="3205">
          <cell r="F3205" t="str">
            <v>XSBH</v>
          </cell>
          <cell r="G3205" t="str">
            <v>SBH</v>
          </cell>
          <cell r="H3205">
            <v>0</v>
          </cell>
        </row>
        <row r="3206">
          <cell r="F3206" t="str">
            <v>XSBH</v>
          </cell>
          <cell r="G3206" t="str">
            <v>SBH</v>
          </cell>
          <cell r="H3206">
            <v>0</v>
          </cell>
        </row>
        <row r="3207">
          <cell r="F3207" t="str">
            <v>XSBH</v>
          </cell>
          <cell r="G3207" t="str">
            <v>PH</v>
          </cell>
          <cell r="H3207">
            <v>0</v>
          </cell>
        </row>
        <row r="3208">
          <cell r="F3208" t="str">
            <v>XSBH</v>
          </cell>
          <cell r="G3208" t="str">
            <v>PH</v>
          </cell>
          <cell r="H3208">
            <v>0</v>
          </cell>
        </row>
        <row r="3209">
          <cell r="F3209" t="str">
            <v>XSBH</v>
          </cell>
          <cell r="G3209" t="str">
            <v>PH</v>
          </cell>
          <cell r="H3209">
            <v>0</v>
          </cell>
        </row>
        <row r="3210">
          <cell r="F3210" t="str">
            <v>XSBH</v>
          </cell>
          <cell r="G3210" t="str">
            <v>PH</v>
          </cell>
          <cell r="H3210">
            <v>0</v>
          </cell>
        </row>
        <row r="3211">
          <cell r="F3211" t="str">
            <v>XSBH</v>
          </cell>
          <cell r="G3211" t="str">
            <v>PH</v>
          </cell>
          <cell r="H3211">
            <v>0</v>
          </cell>
        </row>
        <row r="3212">
          <cell r="F3212" t="str">
            <v>XSBH</v>
          </cell>
          <cell r="G3212" t="str">
            <v>PH</v>
          </cell>
          <cell r="H3212">
            <v>0</v>
          </cell>
        </row>
        <row r="3213">
          <cell r="F3213" t="str">
            <v>XSBH</v>
          </cell>
          <cell r="G3213" t="str">
            <v>PH</v>
          </cell>
          <cell r="H3213">
            <v>0</v>
          </cell>
        </row>
        <row r="3214">
          <cell r="F3214" t="str">
            <v>XSBH</v>
          </cell>
          <cell r="G3214" t="str">
            <v>PH</v>
          </cell>
          <cell r="H3214">
            <v>0</v>
          </cell>
        </row>
        <row r="3215">
          <cell r="F3215" t="str">
            <v>XSBH</v>
          </cell>
          <cell r="G3215" t="str">
            <v>PH</v>
          </cell>
          <cell r="H3215">
            <v>0</v>
          </cell>
        </row>
        <row r="3216">
          <cell r="F3216" t="str">
            <v>XSBH</v>
          </cell>
          <cell r="G3216" t="str">
            <v>PH</v>
          </cell>
          <cell r="H3216">
            <v>0</v>
          </cell>
        </row>
        <row r="3217">
          <cell r="F3217" t="str">
            <v>XSBH</v>
          </cell>
          <cell r="G3217" t="str">
            <v>PH</v>
          </cell>
          <cell r="H3217">
            <v>0</v>
          </cell>
        </row>
        <row r="3218">
          <cell r="F3218" t="str">
            <v>XSBH</v>
          </cell>
          <cell r="G3218" t="str">
            <v>PH</v>
          </cell>
          <cell r="H3218">
            <v>0</v>
          </cell>
        </row>
        <row r="3219">
          <cell r="F3219" t="str">
            <v>XSBH</v>
          </cell>
          <cell r="G3219" t="str">
            <v>PH</v>
          </cell>
          <cell r="H3219">
            <v>0</v>
          </cell>
        </row>
        <row r="3220">
          <cell r="F3220" t="str">
            <v>XSBH</v>
          </cell>
          <cell r="G3220" t="str">
            <v>PH</v>
          </cell>
          <cell r="H3220">
            <v>0</v>
          </cell>
        </row>
        <row r="3221">
          <cell r="F3221" t="str">
            <v>XSBH</v>
          </cell>
          <cell r="G3221" t="str">
            <v>PH</v>
          </cell>
          <cell r="H3221">
            <v>0</v>
          </cell>
        </row>
        <row r="3222">
          <cell r="F3222" t="str">
            <v>XSBH</v>
          </cell>
          <cell r="G3222" t="str">
            <v>PH</v>
          </cell>
          <cell r="H3222">
            <v>0</v>
          </cell>
        </row>
        <row r="3223">
          <cell r="F3223" t="str">
            <v>XSBH</v>
          </cell>
          <cell r="G3223" t="str">
            <v>PH</v>
          </cell>
          <cell r="H3223">
            <v>0</v>
          </cell>
        </row>
        <row r="3224">
          <cell r="F3224" t="str">
            <v>XSBH</v>
          </cell>
          <cell r="G3224" t="str">
            <v>PH</v>
          </cell>
          <cell r="H3224">
            <v>0</v>
          </cell>
        </row>
        <row r="3225">
          <cell r="F3225" t="str">
            <v>XSBH</v>
          </cell>
          <cell r="G3225" t="str">
            <v>PH</v>
          </cell>
          <cell r="H3225">
            <v>0</v>
          </cell>
        </row>
        <row r="3226">
          <cell r="F3226" t="str">
            <v>XSBH</v>
          </cell>
          <cell r="G3226" t="str">
            <v>PH</v>
          </cell>
          <cell r="H3226">
            <v>0</v>
          </cell>
        </row>
        <row r="3227">
          <cell r="F3227" t="str">
            <v>XSBH</v>
          </cell>
          <cell r="G3227" t="str">
            <v>PH</v>
          </cell>
          <cell r="H3227">
            <v>0</v>
          </cell>
        </row>
        <row r="3228">
          <cell r="F3228" t="str">
            <v>XSBH</v>
          </cell>
          <cell r="G3228" t="str">
            <v>PH</v>
          </cell>
          <cell r="H3228">
            <v>0</v>
          </cell>
        </row>
        <row r="3229">
          <cell r="F3229" t="str">
            <v>XSBH</v>
          </cell>
          <cell r="G3229" t="str">
            <v>PH</v>
          </cell>
          <cell r="H3229">
            <v>0</v>
          </cell>
        </row>
        <row r="3230">
          <cell r="F3230" t="str">
            <v>XSBH</v>
          </cell>
          <cell r="G3230" t="str">
            <v>SBH</v>
          </cell>
          <cell r="H3230">
            <v>1</v>
          </cell>
        </row>
        <row r="3231">
          <cell r="F3231" t="str">
            <v>XSBH</v>
          </cell>
          <cell r="G3231" t="str">
            <v>SBH</v>
          </cell>
          <cell r="H3231">
            <v>0</v>
          </cell>
        </row>
        <row r="3232">
          <cell r="F3232" t="str">
            <v>XSBH</v>
          </cell>
          <cell r="G3232" t="str">
            <v>SBH</v>
          </cell>
          <cell r="H3232">
            <v>0</v>
          </cell>
        </row>
        <row r="3233">
          <cell r="F3233" t="str">
            <v>XSBH</v>
          </cell>
          <cell r="G3233" t="str">
            <v>PH</v>
          </cell>
          <cell r="H3233">
            <v>0</v>
          </cell>
        </row>
        <row r="3234">
          <cell r="F3234" t="str">
            <v>XSBH</v>
          </cell>
          <cell r="G3234" t="str">
            <v>PH</v>
          </cell>
          <cell r="H3234">
            <v>0</v>
          </cell>
        </row>
        <row r="3235">
          <cell r="F3235" t="str">
            <v>XPH</v>
          </cell>
          <cell r="G3235" t="str">
            <v>PH</v>
          </cell>
          <cell r="H3235">
            <v>1</v>
          </cell>
        </row>
        <row r="3236">
          <cell r="F3236" t="str">
            <v>XPH</v>
          </cell>
          <cell r="G3236" t="str">
            <v>PH</v>
          </cell>
          <cell r="H3236">
            <v>0</v>
          </cell>
        </row>
        <row r="3237">
          <cell r="F3237" t="str">
            <v>XPH</v>
          </cell>
          <cell r="G3237" t="str">
            <v>PH</v>
          </cell>
          <cell r="H3237">
            <v>0</v>
          </cell>
        </row>
        <row r="3238">
          <cell r="F3238" t="str">
            <v>XPH</v>
          </cell>
          <cell r="G3238" t="str">
            <v>PH</v>
          </cell>
          <cell r="H3238">
            <v>0</v>
          </cell>
        </row>
        <row r="3239">
          <cell r="F3239" t="str">
            <v>XPH</v>
          </cell>
          <cell r="G3239" t="str">
            <v>PH</v>
          </cell>
          <cell r="H3239">
            <v>0</v>
          </cell>
        </row>
        <row r="3240">
          <cell r="F3240" t="str">
            <v>XPH</v>
          </cell>
          <cell r="G3240" t="str">
            <v>PH</v>
          </cell>
          <cell r="H3240">
            <v>0</v>
          </cell>
        </row>
        <row r="3241">
          <cell r="F3241" t="str">
            <v>XPH</v>
          </cell>
          <cell r="G3241" t="str">
            <v>PH</v>
          </cell>
          <cell r="H3241">
            <v>0</v>
          </cell>
        </row>
        <row r="3242">
          <cell r="F3242" t="str">
            <v>XPH</v>
          </cell>
          <cell r="G3242" t="str">
            <v>PH</v>
          </cell>
          <cell r="H3242">
            <v>0</v>
          </cell>
        </row>
        <row r="3243">
          <cell r="F3243" t="str">
            <v>XPH</v>
          </cell>
          <cell r="G3243" t="str">
            <v>PH</v>
          </cell>
          <cell r="H3243">
            <v>0</v>
          </cell>
        </row>
        <row r="3244">
          <cell r="F3244" t="str">
            <v>XPH</v>
          </cell>
          <cell r="G3244" t="str">
            <v>PH</v>
          </cell>
          <cell r="H3244">
            <v>0</v>
          </cell>
        </row>
        <row r="3245">
          <cell r="F3245" t="str">
            <v>XPH</v>
          </cell>
          <cell r="G3245" t="str">
            <v>PH</v>
          </cell>
          <cell r="H3245">
            <v>0</v>
          </cell>
        </row>
        <row r="3246">
          <cell r="F3246" t="str">
            <v>XPH</v>
          </cell>
          <cell r="G3246" t="str">
            <v>PH</v>
          </cell>
          <cell r="H3246">
            <v>0</v>
          </cell>
        </row>
        <row r="3247">
          <cell r="F3247" t="str">
            <v>XPH</v>
          </cell>
          <cell r="G3247" t="str">
            <v>PH</v>
          </cell>
          <cell r="H3247">
            <v>0</v>
          </cell>
        </row>
        <row r="3248">
          <cell r="F3248" t="str">
            <v>XPH</v>
          </cell>
          <cell r="G3248" t="str">
            <v>PH</v>
          </cell>
          <cell r="H3248">
            <v>0</v>
          </cell>
        </row>
        <row r="3249">
          <cell r="F3249" t="str">
            <v>XPH</v>
          </cell>
          <cell r="G3249" t="str">
            <v>PH</v>
          </cell>
          <cell r="H3249">
            <v>0</v>
          </cell>
        </row>
        <row r="3250">
          <cell r="F3250" t="str">
            <v>XPH</v>
          </cell>
          <cell r="G3250" t="str">
            <v>PH</v>
          </cell>
          <cell r="H3250">
            <v>0</v>
          </cell>
        </row>
        <row r="3251">
          <cell r="F3251" t="str">
            <v>XPH</v>
          </cell>
          <cell r="G3251" t="str">
            <v>PH</v>
          </cell>
          <cell r="H3251">
            <v>0</v>
          </cell>
        </row>
        <row r="3252">
          <cell r="F3252" t="str">
            <v>XPH</v>
          </cell>
          <cell r="G3252" t="str">
            <v>PH</v>
          </cell>
          <cell r="H3252">
            <v>0</v>
          </cell>
        </row>
        <row r="3253">
          <cell r="F3253" t="str">
            <v>XPH</v>
          </cell>
          <cell r="G3253" t="str">
            <v>PH</v>
          </cell>
          <cell r="H3253">
            <v>0</v>
          </cell>
        </row>
        <row r="3254">
          <cell r="F3254" t="str">
            <v>XPH</v>
          </cell>
          <cell r="G3254" t="str">
            <v>PH</v>
          </cell>
          <cell r="H3254">
            <v>0</v>
          </cell>
        </row>
        <row r="3255">
          <cell r="F3255" t="str">
            <v>XPH</v>
          </cell>
          <cell r="G3255" t="str">
            <v>PH</v>
          </cell>
          <cell r="H3255">
            <v>0</v>
          </cell>
        </row>
        <row r="3256">
          <cell r="F3256" t="str">
            <v>XPH</v>
          </cell>
          <cell r="G3256" t="str">
            <v>SBH</v>
          </cell>
          <cell r="H3256">
            <v>0</v>
          </cell>
        </row>
        <row r="3257">
          <cell r="F3257" t="str">
            <v>XPH</v>
          </cell>
          <cell r="G3257" t="str">
            <v>SBH</v>
          </cell>
          <cell r="H3257">
            <v>0</v>
          </cell>
        </row>
        <row r="3258">
          <cell r="F3258" t="str">
            <v>XPH</v>
          </cell>
          <cell r="G3258" t="str">
            <v>SBH</v>
          </cell>
          <cell r="H3258">
            <v>0</v>
          </cell>
        </row>
        <row r="3259">
          <cell r="F3259" t="str">
            <v>XPH</v>
          </cell>
          <cell r="G3259" t="str">
            <v>PH</v>
          </cell>
          <cell r="H3259">
            <v>0</v>
          </cell>
        </row>
        <row r="3260">
          <cell r="F3260" t="str">
            <v>XPH</v>
          </cell>
          <cell r="G3260" t="str">
            <v>PH</v>
          </cell>
          <cell r="H3260">
            <v>0</v>
          </cell>
        </row>
        <row r="3261">
          <cell r="F3261" t="str">
            <v>XPH</v>
          </cell>
          <cell r="G3261" t="str">
            <v>KI</v>
          </cell>
          <cell r="H3261">
            <v>1</v>
          </cell>
        </row>
        <row r="3262">
          <cell r="F3262" t="str">
            <v>XPH</v>
          </cell>
          <cell r="G3262" t="str">
            <v>KI</v>
          </cell>
          <cell r="H3262">
            <v>1</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heet1 (3)"/>
      <sheetName val="Sheet1 (4)"/>
      <sheetName val="Sheet1 (5)"/>
      <sheetName val="July  Data"/>
      <sheetName val="Sheet2"/>
      <sheetName val="Sheet3"/>
    </sheetNames>
    <sheetDataSet>
      <sheetData sheetId="0"/>
      <sheetData sheetId="1"/>
      <sheetData sheetId="2"/>
      <sheetData sheetId="3"/>
      <sheetData sheetId="4"/>
      <sheetData sheetId="5"/>
      <sheetData sheetId="6"/>
      <sheetData sheetId="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unch Dates"/>
      <sheetName val="Intl multipliers"/>
      <sheetName val="Chart1"/>
      <sheetName val="Sales Inputs"/>
      <sheetName val="SALES-LOCATION"/>
      <sheetName val="INT'L SALES"/>
      <sheetName val="SALES-INDICATION"/>
      <sheetName val="SALES NET JUDGMT"/>
      <sheetName val="COGS&amp;ROY"/>
      <sheetName val="VARIANCE"/>
    </sheetNames>
    <sheetDataSet>
      <sheetData sheetId="0" refreshError="1"/>
      <sheetData sheetId="1" refreshError="1">
        <row r="1">
          <cell r="C1">
            <v>1</v>
          </cell>
          <cell r="D1">
            <v>2</v>
          </cell>
          <cell r="E1">
            <v>3</v>
          </cell>
          <cell r="F1">
            <v>4</v>
          </cell>
          <cell r="G1">
            <v>5</v>
          </cell>
          <cell r="H1">
            <v>6</v>
          </cell>
          <cell r="I1">
            <v>7</v>
          </cell>
          <cell r="J1">
            <v>8</v>
          </cell>
          <cell r="K1">
            <v>9</v>
          </cell>
          <cell r="L1">
            <v>10</v>
          </cell>
        </row>
        <row r="4">
          <cell r="C4">
            <v>5.9759403609154937E-2</v>
          </cell>
          <cell r="D4">
            <v>0.11354286685739437</v>
          </cell>
          <cell r="E4">
            <v>0.16898690812278708</v>
          </cell>
          <cell r="F4">
            <v>0.21875327912334896</v>
          </cell>
          <cell r="G4">
            <v>0.21238182439160092</v>
          </cell>
          <cell r="H4">
            <v>0.20619594601126304</v>
          </cell>
          <cell r="I4">
            <v>0.20019023884588644</v>
          </cell>
          <cell r="J4">
            <v>0.19435945519018097</v>
          </cell>
          <cell r="K4">
            <v>0.18869850018464174</v>
          </cell>
          <cell r="L4">
            <v>0.18320242736372985</v>
          </cell>
        </row>
        <row r="5">
          <cell r="C5">
            <v>0.14369718309859153</v>
          </cell>
          <cell r="D5">
            <v>0.27302464788732389</v>
          </cell>
          <cell r="E5">
            <v>0.35477623967957045</v>
          </cell>
          <cell r="F5">
            <v>0.37506010235812193</v>
          </cell>
          <cell r="G5">
            <v>0.35685330127277615</v>
          </cell>
          <cell r="H5">
            <v>0.33953032548283552</v>
          </cell>
          <cell r="I5">
            <v>0.3230482708477464</v>
          </cell>
          <cell r="J5">
            <v>0.30736631595222474</v>
          </cell>
          <cell r="K5">
            <v>0.29244562100308757</v>
          </cell>
          <cell r="L5">
            <v>0.27824923163400567</v>
          </cell>
        </row>
        <row r="6">
          <cell r="C6">
            <v>5.9759403609154937E-2</v>
          </cell>
          <cell r="D6">
            <v>0.11354286685739437</v>
          </cell>
          <cell r="E6">
            <v>0.16898690812278708</v>
          </cell>
          <cell r="F6">
            <v>0.21875327912334896</v>
          </cell>
          <cell r="G6">
            <v>0.21238182439160092</v>
          </cell>
          <cell r="H6">
            <v>0.20619594601126304</v>
          </cell>
          <cell r="I6">
            <v>0.20019023884588644</v>
          </cell>
          <cell r="J6">
            <v>0.19435945519018097</v>
          </cell>
          <cell r="K6">
            <v>0.18869850018464174</v>
          </cell>
          <cell r="L6">
            <v>0.18320242736372985</v>
          </cell>
        </row>
        <row r="7">
          <cell r="C7">
            <v>0.14369718309859153</v>
          </cell>
          <cell r="D7">
            <v>0.27302464788732389</v>
          </cell>
          <cell r="E7">
            <v>0.35477623967957045</v>
          </cell>
          <cell r="F7">
            <v>0.37506010235812193</v>
          </cell>
          <cell r="G7">
            <v>0.35685330127277615</v>
          </cell>
          <cell r="H7">
            <v>0.33953032548283552</v>
          </cell>
          <cell r="I7">
            <v>0.3230482708477464</v>
          </cell>
          <cell r="J7">
            <v>0.30736631595222474</v>
          </cell>
          <cell r="K7">
            <v>0.29244562100308757</v>
          </cell>
          <cell r="L7">
            <v>0.27824923163400567</v>
          </cell>
        </row>
        <row r="8">
          <cell r="C8">
            <v>5.3783463248239446E-2</v>
          </cell>
          <cell r="D8">
            <v>0.10443390921988241</v>
          </cell>
          <cell r="E8">
            <v>0.15208821731050839</v>
          </cell>
          <cell r="F8">
            <v>0.19687795121101406</v>
          </cell>
          <cell r="G8">
            <v>0.19114364195244082</v>
          </cell>
          <cell r="H8">
            <v>0.18557635141013673</v>
          </cell>
          <cell r="I8">
            <v>0.18017121496129779</v>
          </cell>
          <cell r="J8">
            <v>0.17492350967116288</v>
          </cell>
          <cell r="K8">
            <v>0.16982865016617754</v>
          </cell>
          <cell r="L8">
            <v>0.16488218462735685</v>
          </cell>
        </row>
        <row r="10">
          <cell r="C10">
            <v>5.9759403609154937E-2</v>
          </cell>
          <cell r="D10">
            <v>0.11354286685739437</v>
          </cell>
          <cell r="E10">
            <v>0.16898690812278708</v>
          </cell>
          <cell r="F10">
            <v>0.21875327912334896</v>
          </cell>
          <cell r="G10">
            <v>0.21238182439160092</v>
          </cell>
          <cell r="H10">
            <v>0.20619594601126304</v>
          </cell>
          <cell r="I10">
            <v>0.20019023884588644</v>
          </cell>
          <cell r="J10">
            <v>0.19435945519018097</v>
          </cell>
          <cell r="K10">
            <v>0.18869850018464174</v>
          </cell>
          <cell r="L10">
            <v>0.18320242736372985</v>
          </cell>
        </row>
        <row r="11">
          <cell r="C11">
            <v>0.14369718309859153</v>
          </cell>
          <cell r="D11">
            <v>0.27302464788732389</v>
          </cell>
          <cell r="E11">
            <v>0.35477623967957045</v>
          </cell>
          <cell r="F11">
            <v>0.37506010235812193</v>
          </cell>
          <cell r="G11">
            <v>0.35685330127277615</v>
          </cell>
          <cell r="H11">
            <v>0.33953032548283552</v>
          </cell>
          <cell r="I11">
            <v>0.3230482708477464</v>
          </cell>
          <cell r="J11">
            <v>0.30736631595222474</v>
          </cell>
          <cell r="K11">
            <v>0.29244562100308757</v>
          </cell>
          <cell r="L11">
            <v>0.27824923163400567</v>
          </cell>
        </row>
        <row r="14">
          <cell r="C14">
            <v>0.14369718309859153</v>
          </cell>
          <cell r="D14">
            <v>0.27302464788732389</v>
          </cell>
          <cell r="E14">
            <v>0.35477623967957045</v>
          </cell>
          <cell r="F14">
            <v>0.37506010235812193</v>
          </cell>
          <cell r="G14">
            <v>0.35685330127277615</v>
          </cell>
          <cell r="H14">
            <v>0.33953032548283552</v>
          </cell>
          <cell r="I14">
            <v>0.3230482708477464</v>
          </cell>
          <cell r="J14">
            <v>0.30736631595222474</v>
          </cell>
          <cell r="K14">
            <v>0.29244562100308757</v>
          </cell>
          <cell r="L14">
            <v>0.27824923163400567</v>
          </cell>
        </row>
        <row r="15">
          <cell r="C15">
            <v>5.9759403609154937E-2</v>
          </cell>
          <cell r="D15">
            <v>0.11354286685739437</v>
          </cell>
          <cell r="E15">
            <v>0.16898690812278708</v>
          </cell>
          <cell r="F15">
            <v>0.21875327912334896</v>
          </cell>
          <cell r="G15">
            <v>0.21238182439160092</v>
          </cell>
          <cell r="H15">
            <v>0.20619594601126304</v>
          </cell>
          <cell r="I15">
            <v>0.20019023884588644</v>
          </cell>
          <cell r="J15">
            <v>0.19435945519018097</v>
          </cell>
          <cell r="K15">
            <v>0.18869850018464174</v>
          </cell>
          <cell r="L15">
            <v>0.18320242736372985</v>
          </cell>
        </row>
        <row r="16">
          <cell r="C16">
            <v>0.14369718309859153</v>
          </cell>
          <cell r="D16">
            <v>0.27302464788732389</v>
          </cell>
          <cell r="E16">
            <v>0.35477623967957045</v>
          </cell>
          <cell r="F16">
            <v>0.37506010235812193</v>
          </cell>
          <cell r="G16">
            <v>0.35685330127277615</v>
          </cell>
          <cell r="H16">
            <v>0.33953032548283552</v>
          </cell>
          <cell r="I16">
            <v>0.3230482708477464</v>
          </cell>
          <cell r="J16">
            <v>0.30736631595222474</v>
          </cell>
          <cell r="K16">
            <v>0.29244562100308757</v>
          </cell>
          <cell r="L16">
            <v>0.27824923163400567</v>
          </cell>
        </row>
        <row r="17">
          <cell r="C17">
            <v>5.9759403609154937E-2</v>
          </cell>
          <cell r="D17">
            <v>0.11354286685739437</v>
          </cell>
          <cell r="E17">
            <v>0.16898690812278708</v>
          </cell>
          <cell r="F17">
            <v>0.21875327912334896</v>
          </cell>
          <cell r="G17">
            <v>0.21238182439160092</v>
          </cell>
          <cell r="H17">
            <v>0.20619594601126304</v>
          </cell>
          <cell r="I17">
            <v>0.20019023884588644</v>
          </cell>
          <cell r="J17">
            <v>0.19435945519018097</v>
          </cell>
          <cell r="K17">
            <v>0.18869850018464174</v>
          </cell>
          <cell r="L17">
            <v>0.18320242736372985</v>
          </cell>
        </row>
        <row r="18">
          <cell r="C18">
            <v>0.14369718309859153</v>
          </cell>
          <cell r="D18">
            <v>0.27302464788732389</v>
          </cell>
          <cell r="E18">
            <v>0.35477623967957045</v>
          </cell>
          <cell r="F18">
            <v>0.37506010235812193</v>
          </cell>
          <cell r="G18">
            <v>0.35685330127277615</v>
          </cell>
          <cell r="H18">
            <v>0.33953032548283552</v>
          </cell>
          <cell r="I18">
            <v>0.3230482708477464</v>
          </cell>
          <cell r="J18">
            <v>0.30736631595222474</v>
          </cell>
          <cell r="K18">
            <v>0.29244562100308757</v>
          </cell>
          <cell r="L18">
            <v>0.27824923163400567</v>
          </cell>
        </row>
        <row r="19">
          <cell r="C19">
            <v>5.9759403609154937E-2</v>
          </cell>
          <cell r="D19">
            <v>0.11354286685739437</v>
          </cell>
          <cell r="E19">
            <v>0.16898690812278708</v>
          </cell>
          <cell r="F19">
            <v>0.21875327912334896</v>
          </cell>
          <cell r="G19">
            <v>0.21238182439160092</v>
          </cell>
          <cell r="H19">
            <v>0.20619594601126304</v>
          </cell>
          <cell r="I19">
            <v>0.20019023884588644</v>
          </cell>
          <cell r="J19">
            <v>0.19435945519018097</v>
          </cell>
          <cell r="K19">
            <v>0.18869850018464174</v>
          </cell>
          <cell r="L19">
            <v>0.18320242736372985</v>
          </cell>
        </row>
        <row r="20">
          <cell r="C20">
            <v>0.14369718309859153</v>
          </cell>
          <cell r="D20">
            <v>0.27302464788732389</v>
          </cell>
          <cell r="E20">
            <v>0.35477623967957045</v>
          </cell>
          <cell r="F20">
            <v>0.37506010235812193</v>
          </cell>
          <cell r="G20">
            <v>0.35685330127277615</v>
          </cell>
          <cell r="H20">
            <v>0.33953032548283552</v>
          </cell>
          <cell r="I20">
            <v>0.3230482708477464</v>
          </cell>
          <cell r="J20">
            <v>0.30736631595222474</v>
          </cell>
          <cell r="K20">
            <v>0.29244562100308757</v>
          </cell>
          <cell r="L20">
            <v>0.27824923163400567</v>
          </cell>
        </row>
        <row r="21">
          <cell r="C21">
            <v>0.14369718309859153</v>
          </cell>
          <cell r="D21">
            <v>0.27302464788732389</v>
          </cell>
          <cell r="E21">
            <v>0.35477623967957045</v>
          </cell>
          <cell r="F21">
            <v>0.37506010235812193</v>
          </cell>
          <cell r="G21">
            <v>0.35685330127277615</v>
          </cell>
          <cell r="H21">
            <v>0.33953032548283552</v>
          </cell>
          <cell r="I21">
            <v>0.3230482708477464</v>
          </cell>
          <cell r="J21">
            <v>0.30736631595222474</v>
          </cell>
          <cell r="K21">
            <v>0.29244562100308757</v>
          </cell>
          <cell r="L21">
            <v>0.27824923163400567</v>
          </cell>
        </row>
        <row r="22">
          <cell r="C22">
            <v>5.9759403609154937E-2</v>
          </cell>
          <cell r="D22">
            <v>0.11354286685739437</v>
          </cell>
          <cell r="E22">
            <v>0.16898690812278708</v>
          </cell>
          <cell r="F22">
            <v>0.21875327912334896</v>
          </cell>
          <cell r="G22">
            <v>0.21238182439160092</v>
          </cell>
          <cell r="H22">
            <v>0.20619594601126304</v>
          </cell>
          <cell r="I22">
            <v>0.20019023884588644</v>
          </cell>
          <cell r="J22">
            <v>0.19435945519018097</v>
          </cell>
          <cell r="K22">
            <v>0.18869850018464174</v>
          </cell>
          <cell r="L22">
            <v>0.18320242736372985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gram Adj"/>
      <sheetName val="PACE Databook"/>
      <sheetName val="PACE 55+"/>
      <sheetName val="PACE UPL"/>
      <sheetName val="Pre-PACE Databook"/>
      <sheetName val="Pre-PACE 55+"/>
      <sheetName val="Pre-PACE UPL"/>
      <sheetName val="Partial Databook"/>
      <sheetName val="Partial UPL"/>
      <sheetName val="Partial"/>
    </sheetNames>
    <sheetDataSet>
      <sheetData sheetId="0"/>
      <sheetData sheetId="1"/>
      <sheetData sheetId="2" refreshError="1">
        <row r="26">
          <cell r="A26" t="str">
            <v>One</v>
          </cell>
        </row>
        <row r="27">
          <cell r="A27" t="str">
            <v>Two</v>
          </cell>
        </row>
        <row r="28">
          <cell r="A28" t="str">
            <v>Three</v>
          </cell>
        </row>
        <row r="29">
          <cell r="A29" t="str">
            <v>Four</v>
          </cell>
        </row>
        <row r="30">
          <cell r="A30" t="str">
            <v>Rest of State</v>
          </cell>
        </row>
        <row r="31">
          <cell r="A31" t="str">
            <v>Statewide</v>
          </cell>
        </row>
      </sheetData>
      <sheetData sheetId="3"/>
      <sheetData sheetId="4"/>
      <sheetData sheetId="5"/>
      <sheetData sheetId="6"/>
      <sheetData sheetId="7"/>
      <sheetData sheetId="8"/>
      <sheetData sheetId="9" refreshError="1">
        <row r="1">
          <cell r="A1" t="str">
            <v>rp</v>
          </cell>
          <cell r="B1" t="str">
            <v>REGNAME</v>
          </cell>
          <cell r="C1" t="str">
            <v>RATEGROUP</v>
          </cell>
          <cell r="D1" t="str">
            <v>ELIGIBLES</v>
          </cell>
          <cell r="E1" t="str">
            <v>ELIGIBLE_MONTHS</v>
          </cell>
          <cell r="F1" t="str">
            <v>Nursing_Home_Dollars</v>
          </cell>
          <cell r="G1" t="str">
            <v>Nursing_Home_Claims</v>
          </cell>
          <cell r="H1" t="str">
            <v>ADHC_Dollars</v>
          </cell>
          <cell r="I1" t="str">
            <v>ADHC_Claims</v>
          </cell>
          <cell r="J1" t="str">
            <v>Personal_Care_Dollars</v>
          </cell>
          <cell r="K1" t="str">
            <v>Personal_Care_Claims</v>
          </cell>
          <cell r="L1" t="str">
            <v>CHHA_Dollars</v>
          </cell>
          <cell r="M1" t="str">
            <v>CHHA_Claims</v>
          </cell>
          <cell r="N1" t="str">
            <v>LTHHCP_Dollars</v>
          </cell>
          <cell r="O1" t="str">
            <v>LTHHCP_Claims</v>
          </cell>
          <cell r="P1" t="str">
            <v>LTHHCP_Home_House_Dollars</v>
          </cell>
          <cell r="Q1" t="str">
            <v>LTHHCP_Home_House_Claims</v>
          </cell>
          <cell r="R1" t="str">
            <v>LTHHCP_Waiver_Dollars</v>
          </cell>
          <cell r="S1" t="str">
            <v>LTHHCP_Waiver_Claims</v>
          </cell>
          <cell r="T1" t="str">
            <v>Nursing_Dollars</v>
          </cell>
          <cell r="U1" t="str">
            <v>Nursing_Claims</v>
          </cell>
          <cell r="V1" t="str">
            <v>ALP_Dollars</v>
          </cell>
          <cell r="W1" t="str">
            <v>ALP_Claims</v>
          </cell>
          <cell r="X1" t="str">
            <v>LTC_SUBTOTAL_Dollars</v>
          </cell>
          <cell r="Y1" t="str">
            <v>LTC_SUBTOTAL_Claims</v>
          </cell>
          <cell r="Z1" t="str">
            <v>Non_Emer_Transportation_Dollars</v>
          </cell>
          <cell r="AA1" t="str">
            <v>Non_Emer_Transportation_Claims</v>
          </cell>
          <cell r="AB1" t="str">
            <v>DME_Dollars</v>
          </cell>
          <cell r="AC1" t="str">
            <v>DME_Claims</v>
          </cell>
          <cell r="AD1" t="str">
            <v>Other_Services_Dollars</v>
          </cell>
          <cell r="AE1" t="str">
            <v>Other_Services_Claims</v>
          </cell>
          <cell r="AF1" t="str">
            <v>Podiatry_Dollars</v>
          </cell>
          <cell r="AG1" t="str">
            <v>Podiatry_Claims</v>
          </cell>
          <cell r="AH1" t="str">
            <v>Eye_Care_Dollars</v>
          </cell>
          <cell r="AI1" t="str">
            <v>Eye_Care_Claims</v>
          </cell>
          <cell r="AJ1" t="str">
            <v>Therapy_Dollars</v>
          </cell>
          <cell r="AK1" t="str">
            <v>Therapy_Claims</v>
          </cell>
          <cell r="AL1" t="str">
            <v>Dental_Practitioner_Dollars</v>
          </cell>
          <cell r="AM1" t="str">
            <v>Dental_Practitioner_Claims</v>
          </cell>
          <cell r="AN1" t="str">
            <v>PERS_Pers_Care_Dollars</v>
          </cell>
          <cell r="AO1" t="str">
            <v>PERS_Pers_Care_Claims</v>
          </cell>
          <cell r="AP1" t="str">
            <v>PERS_CHHA_Dollars</v>
          </cell>
          <cell r="AQ1" t="str">
            <v>PERS_CHHA_Claims</v>
          </cell>
          <cell r="AR1" t="str">
            <v>PERS_LTHHCP_Dollars</v>
          </cell>
          <cell r="AS1" t="str">
            <v>PERS_LTHHCP_Claims</v>
          </cell>
          <cell r="AT1" t="str">
            <v>PERS_HHC_Dollars</v>
          </cell>
          <cell r="AU1" t="str">
            <v>PERS_HHC_Claims</v>
          </cell>
          <cell r="AV1" t="str">
            <v>PERS_TOTAL_Dollars</v>
          </cell>
          <cell r="AW1" t="str">
            <v>PERS_TOTAL_Claims</v>
          </cell>
          <cell r="AX1" t="str">
            <v>Selected_FS_DTC_Dollars</v>
          </cell>
          <cell r="AY1" t="str">
            <v>Selected_FS_DTC_Claims</v>
          </cell>
          <cell r="AZ1" t="str">
            <v>TOTAL_COV_BENEFITS</v>
          </cell>
          <cell r="BA1" t="str">
            <v>DB_RUNDATE</v>
          </cell>
        </row>
        <row r="2">
          <cell r="A2" t="str">
            <v>FOUR.DUAL 21-64</v>
          </cell>
          <cell r="B2" t="str">
            <v>FOUR</v>
          </cell>
          <cell r="C2" t="str">
            <v>DUAL 21-64</v>
          </cell>
          <cell r="D2">
            <v>1918</v>
          </cell>
          <cell r="E2">
            <v>19110</v>
          </cell>
          <cell r="F2">
            <v>25939701.359700002</v>
          </cell>
          <cell r="G2">
            <v>196402.7</v>
          </cell>
          <cell r="H2">
            <v>501404.97</v>
          </cell>
          <cell r="I2">
            <v>4742.5</v>
          </cell>
          <cell r="J2">
            <v>5461865.591</v>
          </cell>
          <cell r="K2">
            <v>108364.9</v>
          </cell>
          <cell r="L2">
            <v>4090208.5359999998</v>
          </cell>
          <cell r="M2">
            <v>42185.7</v>
          </cell>
          <cell r="N2">
            <v>3540212.5520000001</v>
          </cell>
          <cell r="O2">
            <v>66805.2</v>
          </cell>
          <cell r="P2">
            <v>160498.49600000001</v>
          </cell>
          <cell r="Q2">
            <v>4486</v>
          </cell>
          <cell r="R2">
            <v>479020.45199999999</v>
          </cell>
          <cell r="S2">
            <v>26424.9</v>
          </cell>
          <cell r="T2">
            <v>2158263.5699999998</v>
          </cell>
          <cell r="U2">
            <v>17538</v>
          </cell>
          <cell r="V2">
            <v>365600.52</v>
          </cell>
          <cell r="W2">
            <v>7624</v>
          </cell>
          <cell r="X2">
            <v>41068564.649999999</v>
          </cell>
          <cell r="Y2">
            <v>474573.9</v>
          </cell>
          <cell r="Z2">
            <v>1326800.9302000001</v>
          </cell>
          <cell r="AA2">
            <v>20571.400000000001</v>
          </cell>
          <cell r="AB2">
            <v>610442.85600000003</v>
          </cell>
          <cell r="AC2">
            <v>14523.8</v>
          </cell>
          <cell r="AD2">
            <v>290426.13900000002</v>
          </cell>
          <cell r="AE2">
            <v>9356.7000000000007</v>
          </cell>
          <cell r="AF2">
            <v>16170.861999999999</v>
          </cell>
          <cell r="AG2">
            <v>1570.1</v>
          </cell>
          <cell r="AH2">
            <v>16310.377</v>
          </cell>
          <cell r="AI2">
            <v>1172.4000000000001</v>
          </cell>
          <cell r="AJ2">
            <v>4399.63</v>
          </cell>
          <cell r="AK2">
            <v>380</v>
          </cell>
          <cell r="AL2">
            <v>93320.354999999996</v>
          </cell>
          <cell r="AM2">
            <v>1234.5</v>
          </cell>
          <cell r="AN2">
            <v>0</v>
          </cell>
          <cell r="AO2">
            <v>0</v>
          </cell>
          <cell r="AP2">
            <v>230</v>
          </cell>
          <cell r="AQ2">
            <v>8</v>
          </cell>
          <cell r="AR2">
            <v>69469.7</v>
          </cell>
          <cell r="AS2">
            <v>2435.6999999999998</v>
          </cell>
          <cell r="AT2">
            <v>58686.75</v>
          </cell>
          <cell r="AU2">
            <v>2182</v>
          </cell>
          <cell r="AV2">
            <v>128386.45</v>
          </cell>
          <cell r="AW2">
            <v>4625.7</v>
          </cell>
          <cell r="AX2">
            <v>31838.465</v>
          </cell>
          <cell r="AY2">
            <v>374</v>
          </cell>
          <cell r="AZ2">
            <v>44338852.270000003</v>
          </cell>
          <cell r="BA2">
            <v>38427</v>
          </cell>
        </row>
        <row r="3">
          <cell r="A3" t="str">
            <v>FOUR.DUAL 65+</v>
          </cell>
          <cell r="B3" t="str">
            <v>FOUR</v>
          </cell>
          <cell r="C3" t="str">
            <v>DUAL 65+</v>
          </cell>
          <cell r="D3">
            <v>19071</v>
          </cell>
          <cell r="E3">
            <v>183385</v>
          </cell>
          <cell r="F3">
            <v>423443043.389</v>
          </cell>
          <cell r="G3">
            <v>3630986</v>
          </cell>
          <cell r="H3">
            <v>1804621.42</v>
          </cell>
          <cell r="I3">
            <v>18739</v>
          </cell>
          <cell r="J3">
            <v>19513679.329999998</v>
          </cell>
          <cell r="K3">
            <v>427134</v>
          </cell>
          <cell r="L3">
            <v>6558036.6399999997</v>
          </cell>
          <cell r="M3">
            <v>86775</v>
          </cell>
          <cell r="N3">
            <v>12491430.050000001</v>
          </cell>
          <cell r="O3">
            <v>252988</v>
          </cell>
          <cell r="P3">
            <v>551721.47</v>
          </cell>
          <cell r="Q3">
            <v>15828</v>
          </cell>
          <cell r="R3">
            <v>1688663.64</v>
          </cell>
          <cell r="S3">
            <v>121362</v>
          </cell>
          <cell r="T3">
            <v>282974.67</v>
          </cell>
          <cell r="U3">
            <v>8242</v>
          </cell>
          <cell r="V3">
            <v>4760475.1100000003</v>
          </cell>
          <cell r="W3">
            <v>100851</v>
          </cell>
          <cell r="X3">
            <v>442399339.11000001</v>
          </cell>
          <cell r="Y3">
            <v>4662905</v>
          </cell>
          <cell r="Z3">
            <v>3938204.3938000002</v>
          </cell>
          <cell r="AA3">
            <v>71743</v>
          </cell>
          <cell r="AB3">
            <v>1437700.26</v>
          </cell>
          <cell r="AC3">
            <v>45300</v>
          </cell>
          <cell r="AD3">
            <v>1075487.83</v>
          </cell>
          <cell r="AE3">
            <v>48808</v>
          </cell>
          <cell r="AF3">
            <v>167381.91</v>
          </cell>
          <cell r="AG3">
            <v>16509</v>
          </cell>
          <cell r="AH3">
            <v>134388.56</v>
          </cell>
          <cell r="AI3">
            <v>9363</v>
          </cell>
          <cell r="AJ3">
            <v>4693.9399999999996</v>
          </cell>
          <cell r="AK3">
            <v>429</v>
          </cell>
          <cell r="AL3">
            <v>155604.54999999999</v>
          </cell>
          <cell r="AM3">
            <v>1636</v>
          </cell>
          <cell r="AN3">
            <v>0</v>
          </cell>
          <cell r="AO3">
            <v>0</v>
          </cell>
          <cell r="AP3">
            <v>878</v>
          </cell>
          <cell r="AQ3">
            <v>32</v>
          </cell>
          <cell r="AR3">
            <v>258670.2</v>
          </cell>
          <cell r="AS3">
            <v>9189</v>
          </cell>
          <cell r="AT3">
            <v>292346</v>
          </cell>
          <cell r="AU3">
            <v>10672</v>
          </cell>
          <cell r="AV3">
            <v>551894.19999999995</v>
          </cell>
          <cell r="AW3">
            <v>19893</v>
          </cell>
          <cell r="AX3">
            <v>61524.67</v>
          </cell>
          <cell r="AY3">
            <v>978</v>
          </cell>
          <cell r="AZ3">
            <v>450485440.44</v>
          </cell>
          <cell r="BA3">
            <v>38427</v>
          </cell>
        </row>
        <row r="4">
          <cell r="A4" t="str">
            <v>FOUR.NON-DUAL 21-64</v>
          </cell>
          <cell r="B4" t="str">
            <v>FOUR</v>
          </cell>
          <cell r="C4" t="str">
            <v>NON-DUAL 21-64</v>
          </cell>
          <cell r="D4">
            <v>1417</v>
          </cell>
          <cell r="E4">
            <v>12982.3</v>
          </cell>
          <cell r="F4">
            <v>15494683.9824</v>
          </cell>
          <cell r="G4">
            <v>106923.2</v>
          </cell>
          <cell r="H4">
            <v>292928.13500000001</v>
          </cell>
          <cell r="I4">
            <v>3311.5</v>
          </cell>
          <cell r="J4">
            <v>3370228.15</v>
          </cell>
          <cell r="K4">
            <v>76570.600000000006</v>
          </cell>
          <cell r="L4">
            <v>3402902.89</v>
          </cell>
          <cell r="M4">
            <v>39882.1</v>
          </cell>
          <cell r="N4">
            <v>2403104.2510000002</v>
          </cell>
          <cell r="O4">
            <v>44930.9</v>
          </cell>
          <cell r="P4">
            <v>84820.923999999999</v>
          </cell>
          <cell r="Q4">
            <v>2520.1999999999998</v>
          </cell>
          <cell r="R4">
            <v>240295.671</v>
          </cell>
          <cell r="S4">
            <v>13534.7</v>
          </cell>
          <cell r="T4">
            <v>781660.9</v>
          </cell>
          <cell r="U4">
            <v>6990</v>
          </cell>
          <cell r="V4">
            <v>104056.04</v>
          </cell>
          <cell r="W4">
            <v>2271</v>
          </cell>
          <cell r="X4">
            <v>25253721.541999999</v>
          </cell>
          <cell r="Y4">
            <v>296934.2</v>
          </cell>
          <cell r="Z4">
            <v>534064.41520000005</v>
          </cell>
          <cell r="AA4">
            <v>8066.9</v>
          </cell>
          <cell r="AB4">
            <v>1140265.301</v>
          </cell>
          <cell r="AC4">
            <v>8549.2999999999993</v>
          </cell>
          <cell r="AD4">
            <v>173135.3</v>
          </cell>
          <cell r="AE4">
            <v>4989.3</v>
          </cell>
          <cell r="AF4">
            <v>0</v>
          </cell>
          <cell r="AG4">
            <v>0</v>
          </cell>
          <cell r="AH4">
            <v>15772.56</v>
          </cell>
          <cell r="AI4">
            <v>917.6</v>
          </cell>
          <cell r="AJ4">
            <v>2760.75</v>
          </cell>
          <cell r="AK4">
            <v>212.5</v>
          </cell>
          <cell r="AL4">
            <v>55531.42</v>
          </cell>
          <cell r="AM4">
            <v>779.7</v>
          </cell>
          <cell r="AN4">
            <v>0</v>
          </cell>
          <cell r="AO4">
            <v>0</v>
          </cell>
          <cell r="AP4">
            <v>150</v>
          </cell>
          <cell r="AQ4">
            <v>5</v>
          </cell>
          <cell r="AR4">
            <v>37766</v>
          </cell>
          <cell r="AS4">
            <v>1333.4</v>
          </cell>
          <cell r="AT4">
            <v>40883.949999999997</v>
          </cell>
          <cell r="AU4">
            <v>1505.2</v>
          </cell>
          <cell r="AV4">
            <v>78799.95</v>
          </cell>
          <cell r="AW4">
            <v>2843.6</v>
          </cell>
          <cell r="AX4">
            <v>20270.62</v>
          </cell>
          <cell r="AY4">
            <v>235.9</v>
          </cell>
          <cell r="AZ4">
            <v>32594065.169</v>
          </cell>
          <cell r="BA4">
            <v>38427</v>
          </cell>
        </row>
        <row r="5">
          <cell r="A5" t="str">
            <v>FOUR.NON-DUAL 65+</v>
          </cell>
          <cell r="B5" t="str">
            <v>FOUR</v>
          </cell>
          <cell r="C5" t="str">
            <v>NON-DUAL 65+</v>
          </cell>
          <cell r="D5">
            <v>300</v>
          </cell>
          <cell r="E5">
            <v>2231</v>
          </cell>
          <cell r="F5">
            <v>5021343.4862000002</v>
          </cell>
          <cell r="G5">
            <v>34665</v>
          </cell>
          <cell r="H5">
            <v>95774.53</v>
          </cell>
          <cell r="I5">
            <v>1102</v>
          </cell>
          <cell r="J5">
            <v>265025.02</v>
          </cell>
          <cell r="K5">
            <v>4556</v>
          </cell>
          <cell r="L5">
            <v>88425.48</v>
          </cell>
          <cell r="M5">
            <v>1334</v>
          </cell>
          <cell r="N5">
            <v>165619.56</v>
          </cell>
          <cell r="O5">
            <v>3846</v>
          </cell>
          <cell r="P5">
            <v>12006.98</v>
          </cell>
          <cell r="Q5">
            <v>473</v>
          </cell>
          <cell r="R5">
            <v>32811.17</v>
          </cell>
          <cell r="S5">
            <v>3277</v>
          </cell>
          <cell r="T5">
            <v>0</v>
          </cell>
          <cell r="U5">
            <v>0</v>
          </cell>
          <cell r="V5">
            <v>25742.77</v>
          </cell>
          <cell r="W5">
            <v>21</v>
          </cell>
          <cell r="X5">
            <v>5377522.3689999999</v>
          </cell>
          <cell r="Y5">
            <v>49274</v>
          </cell>
          <cell r="Z5">
            <v>104587.10106</v>
          </cell>
          <cell r="AA5">
            <v>1086</v>
          </cell>
          <cell r="AB5">
            <v>32974.089999999997</v>
          </cell>
          <cell r="AC5">
            <v>486</v>
          </cell>
          <cell r="AD5">
            <v>8667.09</v>
          </cell>
          <cell r="AE5">
            <v>338</v>
          </cell>
          <cell r="AF5">
            <v>89.09</v>
          </cell>
          <cell r="AG5">
            <v>7</v>
          </cell>
          <cell r="AH5">
            <v>1378.04</v>
          </cell>
          <cell r="AI5">
            <v>96</v>
          </cell>
          <cell r="AJ5">
            <v>112.8</v>
          </cell>
          <cell r="AK5">
            <v>8</v>
          </cell>
          <cell r="AL5">
            <v>756.09</v>
          </cell>
          <cell r="AM5">
            <v>15</v>
          </cell>
          <cell r="AN5">
            <v>0</v>
          </cell>
          <cell r="AO5">
            <v>0</v>
          </cell>
          <cell r="AP5">
            <v>0</v>
          </cell>
          <cell r="AQ5">
            <v>0</v>
          </cell>
          <cell r="AR5">
            <v>2676</v>
          </cell>
          <cell r="AS5">
            <v>104</v>
          </cell>
          <cell r="AT5">
            <v>2219</v>
          </cell>
          <cell r="AU5">
            <v>85</v>
          </cell>
          <cell r="AV5">
            <v>4895</v>
          </cell>
          <cell r="AW5">
            <v>189</v>
          </cell>
          <cell r="AX5">
            <v>1436.07</v>
          </cell>
          <cell r="AY5">
            <v>23</v>
          </cell>
          <cell r="AZ5">
            <v>5791223.4901000001</v>
          </cell>
          <cell r="BA5">
            <v>38427</v>
          </cell>
        </row>
        <row r="6">
          <cell r="A6" t="str">
            <v>FOUR.DUAL + NON_DUAL 21-64</v>
          </cell>
          <cell r="B6" t="str">
            <v>FOUR</v>
          </cell>
          <cell r="C6" t="str">
            <v>DUAL + NON_DUAL 21-64</v>
          </cell>
          <cell r="D6">
            <v>3335</v>
          </cell>
          <cell r="E6">
            <v>32092.3</v>
          </cell>
          <cell r="F6">
            <v>41434385.342100002</v>
          </cell>
          <cell r="G6">
            <v>303325.90000000002</v>
          </cell>
          <cell r="H6">
            <v>794333.10499999998</v>
          </cell>
          <cell r="I6">
            <v>8054</v>
          </cell>
          <cell r="J6">
            <v>8832093.7410000004</v>
          </cell>
          <cell r="K6">
            <v>184935.5</v>
          </cell>
          <cell r="L6">
            <v>7493111.426</v>
          </cell>
          <cell r="M6">
            <v>82067.799999999988</v>
          </cell>
          <cell r="N6">
            <v>5943316.8030000003</v>
          </cell>
          <cell r="O6">
            <v>111736.1</v>
          </cell>
          <cell r="P6">
            <v>245319.42</v>
          </cell>
          <cell r="Q6">
            <v>7006.2</v>
          </cell>
          <cell r="R6">
            <v>719316.12300000002</v>
          </cell>
          <cell r="S6">
            <v>39959.600000000006</v>
          </cell>
          <cell r="T6">
            <v>2939924.4699999997</v>
          </cell>
          <cell r="U6">
            <v>24528</v>
          </cell>
          <cell r="V6">
            <v>469656.56</v>
          </cell>
          <cell r="W6">
            <v>9895</v>
          </cell>
          <cell r="X6">
            <v>66322286.192000002</v>
          </cell>
          <cell r="Y6">
            <v>771508.10000000009</v>
          </cell>
          <cell r="Z6">
            <v>1860865.3454</v>
          </cell>
          <cell r="AA6">
            <v>28638.300000000003</v>
          </cell>
          <cell r="AB6">
            <v>1750708.1570000001</v>
          </cell>
          <cell r="AC6">
            <v>23073.1</v>
          </cell>
          <cell r="AD6">
            <v>463561.43900000001</v>
          </cell>
          <cell r="AE6">
            <v>14346</v>
          </cell>
          <cell r="AF6">
            <v>16170.861999999999</v>
          </cell>
          <cell r="AG6">
            <v>1570.1</v>
          </cell>
          <cell r="AH6">
            <v>32082.936999999998</v>
          </cell>
          <cell r="AI6">
            <v>2090</v>
          </cell>
          <cell r="AJ6">
            <v>7160.38</v>
          </cell>
          <cell r="AK6">
            <v>592.5</v>
          </cell>
          <cell r="AL6">
            <v>148851.77499999999</v>
          </cell>
          <cell r="AM6">
            <v>2014.2</v>
          </cell>
          <cell r="AN6">
            <v>0</v>
          </cell>
          <cell r="AO6">
            <v>0</v>
          </cell>
          <cell r="AP6">
            <v>380</v>
          </cell>
          <cell r="AQ6">
            <v>13</v>
          </cell>
          <cell r="AR6">
            <v>107235.7</v>
          </cell>
          <cell r="AS6">
            <v>3769.1</v>
          </cell>
          <cell r="AT6">
            <v>99570.7</v>
          </cell>
          <cell r="AU6">
            <v>3687.2</v>
          </cell>
          <cell r="AV6">
            <v>207186.4</v>
          </cell>
          <cell r="AW6">
            <v>7469.2999999999993</v>
          </cell>
          <cell r="AX6">
            <v>52109.084999999999</v>
          </cell>
          <cell r="AY6">
            <v>609.9</v>
          </cell>
          <cell r="AZ6">
            <v>76932917.43900001</v>
          </cell>
          <cell r="BA6">
            <v>38427</v>
          </cell>
        </row>
        <row r="7">
          <cell r="A7" t="str">
            <v>FOUR.DUAL + NON_DUAL 65+</v>
          </cell>
          <cell r="B7" t="str">
            <v>FOUR</v>
          </cell>
          <cell r="C7" t="str">
            <v>DUAL + NON_DUAL 65+</v>
          </cell>
          <cell r="D7">
            <v>19371</v>
          </cell>
          <cell r="E7">
            <v>185616</v>
          </cell>
          <cell r="F7">
            <v>428464386.87519997</v>
          </cell>
          <cell r="G7">
            <v>3665651</v>
          </cell>
          <cell r="H7">
            <v>1900395.95</v>
          </cell>
          <cell r="I7">
            <v>19841</v>
          </cell>
          <cell r="J7">
            <v>19778704.349999998</v>
          </cell>
          <cell r="K7">
            <v>431690</v>
          </cell>
          <cell r="L7">
            <v>6646462.1200000001</v>
          </cell>
          <cell r="M7">
            <v>88109</v>
          </cell>
          <cell r="N7">
            <v>12657049.610000001</v>
          </cell>
          <cell r="O7">
            <v>256834</v>
          </cell>
          <cell r="P7">
            <v>563728.44999999995</v>
          </cell>
          <cell r="Q7">
            <v>16301</v>
          </cell>
          <cell r="R7">
            <v>1721474.8099999998</v>
          </cell>
          <cell r="S7">
            <v>124639</v>
          </cell>
          <cell r="T7">
            <v>282974.67</v>
          </cell>
          <cell r="U7">
            <v>8242</v>
          </cell>
          <cell r="V7">
            <v>4786217.88</v>
          </cell>
          <cell r="W7">
            <v>100872</v>
          </cell>
          <cell r="X7">
            <v>447776861.47900003</v>
          </cell>
          <cell r="Y7">
            <v>4712179</v>
          </cell>
          <cell r="Z7">
            <v>4042791.49486</v>
          </cell>
          <cell r="AA7">
            <v>72829</v>
          </cell>
          <cell r="AB7">
            <v>1470674.35</v>
          </cell>
          <cell r="AC7">
            <v>45786</v>
          </cell>
          <cell r="AD7">
            <v>1084154.9200000002</v>
          </cell>
          <cell r="AE7">
            <v>49146</v>
          </cell>
          <cell r="AF7">
            <v>167471</v>
          </cell>
          <cell r="AG7">
            <v>16516</v>
          </cell>
          <cell r="AH7">
            <v>135766.6</v>
          </cell>
          <cell r="AI7">
            <v>9459</v>
          </cell>
          <cell r="AJ7">
            <v>4806.74</v>
          </cell>
          <cell r="AK7">
            <v>437</v>
          </cell>
          <cell r="AL7">
            <v>156360.63999999998</v>
          </cell>
          <cell r="AM7">
            <v>1651</v>
          </cell>
          <cell r="AN7">
            <v>0</v>
          </cell>
          <cell r="AO7">
            <v>0</v>
          </cell>
          <cell r="AP7">
            <v>878</v>
          </cell>
          <cell r="AQ7">
            <v>32</v>
          </cell>
          <cell r="AR7">
            <v>261346.2</v>
          </cell>
          <cell r="AS7">
            <v>9293</v>
          </cell>
          <cell r="AT7">
            <v>294565</v>
          </cell>
          <cell r="AU7">
            <v>10757</v>
          </cell>
          <cell r="AV7">
            <v>556789.19999999995</v>
          </cell>
          <cell r="AW7">
            <v>20082</v>
          </cell>
          <cell r="AX7">
            <v>62960.74</v>
          </cell>
          <cell r="AY7">
            <v>1001</v>
          </cell>
          <cell r="AZ7">
            <v>456276663.93010002</v>
          </cell>
          <cell r="BA7">
            <v>38427</v>
          </cell>
        </row>
        <row r="8">
          <cell r="A8" t="str">
            <v>ONE.DUAL 21-64</v>
          </cell>
          <cell r="B8" t="str">
            <v>ONE</v>
          </cell>
          <cell r="C8" t="str">
            <v>DUAL 21-64</v>
          </cell>
          <cell r="D8">
            <v>24371</v>
          </cell>
          <cell r="E8">
            <v>236725.9</v>
          </cell>
          <cell r="F8">
            <v>473168819.097</v>
          </cell>
          <cell r="G8">
            <v>2250472.2000000002</v>
          </cell>
          <cell r="H8">
            <v>24313899.046</v>
          </cell>
          <cell r="I8">
            <v>158364.6</v>
          </cell>
          <cell r="J8">
            <v>238844705.22999999</v>
          </cell>
          <cell r="K8">
            <v>2062559</v>
          </cell>
          <cell r="L8">
            <v>110057519.87</v>
          </cell>
          <cell r="M8">
            <v>946386.2</v>
          </cell>
          <cell r="N8">
            <v>53929170.420000002</v>
          </cell>
          <cell r="O8">
            <v>559909.19999999995</v>
          </cell>
          <cell r="P8">
            <v>168758.91500000001</v>
          </cell>
          <cell r="Q8">
            <v>1948.7</v>
          </cell>
          <cell r="R8">
            <v>1791600.0279999999</v>
          </cell>
          <cell r="S8">
            <v>27886.1</v>
          </cell>
          <cell r="T8">
            <v>27877545.605999999</v>
          </cell>
          <cell r="U8">
            <v>131844.70000000001</v>
          </cell>
          <cell r="V8">
            <v>5545470.9029999999</v>
          </cell>
          <cell r="W8">
            <v>78289</v>
          </cell>
          <cell r="X8">
            <v>906524714.03999996</v>
          </cell>
          <cell r="Y8">
            <v>6217659.7000000002</v>
          </cell>
          <cell r="Z8">
            <v>25530137.443999998</v>
          </cell>
          <cell r="AA8">
            <v>578427</v>
          </cell>
          <cell r="AB8">
            <v>13944614.742000001</v>
          </cell>
          <cell r="AC8">
            <v>263238.8</v>
          </cell>
          <cell r="AD8">
            <v>4238827.9759999998</v>
          </cell>
          <cell r="AE8">
            <v>113631.5</v>
          </cell>
          <cell r="AF8">
            <v>413511.01799999998</v>
          </cell>
          <cell r="AG8">
            <v>33453.300000000003</v>
          </cell>
          <cell r="AH8">
            <v>263300.29100000003</v>
          </cell>
          <cell r="AI8">
            <v>18233.5</v>
          </cell>
          <cell r="AJ8">
            <v>26208.246999999999</v>
          </cell>
          <cell r="AK8">
            <v>1381.7</v>
          </cell>
          <cell r="AL8">
            <v>1719097.861</v>
          </cell>
          <cell r="AM8">
            <v>20838.099999999999</v>
          </cell>
          <cell r="AN8">
            <v>0</v>
          </cell>
          <cell r="AO8">
            <v>0</v>
          </cell>
          <cell r="AP8">
            <v>276.89999999999998</v>
          </cell>
          <cell r="AQ8">
            <v>9.9</v>
          </cell>
          <cell r="AR8">
            <v>364684.23</v>
          </cell>
          <cell r="AS8">
            <v>11712.6</v>
          </cell>
          <cell r="AT8">
            <v>502095.24</v>
          </cell>
          <cell r="AU8">
            <v>17549.3</v>
          </cell>
          <cell r="AV8">
            <v>867056.37</v>
          </cell>
          <cell r="AW8">
            <v>29271.8</v>
          </cell>
          <cell r="AX8">
            <v>949654.18900000001</v>
          </cell>
          <cell r="AY8">
            <v>10453.1</v>
          </cell>
          <cell r="AZ8">
            <v>964173162.63</v>
          </cell>
          <cell r="BA8">
            <v>38427</v>
          </cell>
        </row>
        <row r="9">
          <cell r="A9" t="str">
            <v>ONE.DUAL 65+</v>
          </cell>
          <cell r="B9" t="str">
            <v>ONE</v>
          </cell>
          <cell r="C9" t="str">
            <v>DUAL 65+</v>
          </cell>
          <cell r="D9">
            <v>232844</v>
          </cell>
          <cell r="E9">
            <v>2373716</v>
          </cell>
          <cell r="F9">
            <v>5959074684.1700001</v>
          </cell>
          <cell r="G9">
            <v>29185846</v>
          </cell>
          <cell r="H9">
            <v>262537425.69999999</v>
          </cell>
          <cell r="I9">
            <v>1779730</v>
          </cell>
          <cell r="J9">
            <v>2195785837.9000001</v>
          </cell>
          <cell r="K9">
            <v>20544414</v>
          </cell>
          <cell r="L9">
            <v>630905666.80999994</v>
          </cell>
          <cell r="M9">
            <v>4545208</v>
          </cell>
          <cell r="N9">
            <v>528805875.19999999</v>
          </cell>
          <cell r="O9">
            <v>5751245</v>
          </cell>
          <cell r="P9">
            <v>745378.59</v>
          </cell>
          <cell r="Q9">
            <v>10850</v>
          </cell>
          <cell r="R9">
            <v>13420201.42</v>
          </cell>
          <cell r="S9">
            <v>261895</v>
          </cell>
          <cell r="T9">
            <v>14672197.32</v>
          </cell>
          <cell r="U9">
            <v>61890</v>
          </cell>
          <cell r="V9">
            <v>42275135.619999997</v>
          </cell>
          <cell r="W9">
            <v>588894</v>
          </cell>
          <cell r="X9">
            <v>9261375358.7000008</v>
          </cell>
          <cell r="Y9">
            <v>62729972</v>
          </cell>
          <cell r="Z9">
            <v>129661649.26000001</v>
          </cell>
          <cell r="AA9">
            <v>3266646</v>
          </cell>
          <cell r="AB9">
            <v>86132049.129999995</v>
          </cell>
          <cell r="AC9">
            <v>1928849</v>
          </cell>
          <cell r="AD9">
            <v>34060148.020000003</v>
          </cell>
          <cell r="AE9">
            <v>1162276</v>
          </cell>
          <cell r="AF9">
            <v>5625557.8799999999</v>
          </cell>
          <cell r="AG9">
            <v>469723</v>
          </cell>
          <cell r="AH9">
            <v>3028199.61</v>
          </cell>
          <cell r="AI9">
            <v>200424</v>
          </cell>
          <cell r="AJ9">
            <v>713153.12</v>
          </cell>
          <cell r="AK9">
            <v>36694</v>
          </cell>
          <cell r="AL9">
            <v>14701434.09</v>
          </cell>
          <cell r="AM9">
            <v>144304</v>
          </cell>
          <cell r="AN9">
            <v>0</v>
          </cell>
          <cell r="AO9">
            <v>0</v>
          </cell>
          <cell r="AP9">
            <v>541</v>
          </cell>
          <cell r="AQ9">
            <v>19</v>
          </cell>
          <cell r="AR9">
            <v>3468243.67</v>
          </cell>
          <cell r="AS9">
            <v>111991</v>
          </cell>
          <cell r="AT9">
            <v>5360987.4000000004</v>
          </cell>
          <cell r="AU9">
            <v>181246</v>
          </cell>
          <cell r="AV9">
            <v>8829772.0700000003</v>
          </cell>
          <cell r="AW9">
            <v>293256</v>
          </cell>
          <cell r="AX9">
            <v>1162031.25</v>
          </cell>
          <cell r="AY9">
            <v>17875</v>
          </cell>
          <cell r="AZ9">
            <v>9568165002.2000008</v>
          </cell>
          <cell r="BA9">
            <v>38427</v>
          </cell>
        </row>
        <row r="10">
          <cell r="A10" t="str">
            <v>ONE.NON-DUAL 21-64</v>
          </cell>
          <cell r="B10" t="str">
            <v>ONE</v>
          </cell>
          <cell r="C10" t="str">
            <v>NON-DUAL 21-64</v>
          </cell>
          <cell r="D10">
            <v>38169</v>
          </cell>
          <cell r="E10">
            <v>316933.40000000002</v>
          </cell>
          <cell r="F10">
            <v>689110197.23300004</v>
          </cell>
          <cell r="G10">
            <v>2845134.1</v>
          </cell>
          <cell r="H10">
            <v>30761665.443999998</v>
          </cell>
          <cell r="I10">
            <v>202926</v>
          </cell>
          <cell r="J10">
            <v>250418330.00999999</v>
          </cell>
          <cell r="K10">
            <v>2501610</v>
          </cell>
          <cell r="L10">
            <v>189432974.87</v>
          </cell>
          <cell r="M10">
            <v>1641939.9</v>
          </cell>
          <cell r="N10">
            <v>73468086.525000006</v>
          </cell>
          <cell r="O10">
            <v>761461.5</v>
          </cell>
          <cell r="P10">
            <v>1129835.9709999999</v>
          </cell>
          <cell r="Q10">
            <v>9282.5</v>
          </cell>
          <cell r="R10">
            <v>2148392.9720000001</v>
          </cell>
          <cell r="S10">
            <v>32659.599999999999</v>
          </cell>
          <cell r="T10">
            <v>17937420.664999999</v>
          </cell>
          <cell r="U10">
            <v>81407.8</v>
          </cell>
          <cell r="V10">
            <v>4867400.5930000003</v>
          </cell>
          <cell r="W10">
            <v>68423.600000000006</v>
          </cell>
          <cell r="X10">
            <v>1218679257.0999999</v>
          </cell>
          <cell r="Y10">
            <v>8144845</v>
          </cell>
          <cell r="Z10">
            <v>28914973.817000002</v>
          </cell>
          <cell r="AA10">
            <v>675093.5</v>
          </cell>
          <cell r="AB10">
            <v>28081745.811000001</v>
          </cell>
          <cell r="AC10">
            <v>286791.7</v>
          </cell>
          <cell r="AD10">
            <v>7744697.9639999997</v>
          </cell>
          <cell r="AE10">
            <v>125847.8</v>
          </cell>
          <cell r="AF10">
            <v>1029.125</v>
          </cell>
          <cell r="AG10">
            <v>89.4</v>
          </cell>
          <cell r="AH10">
            <v>467783.40899999999</v>
          </cell>
          <cell r="AI10">
            <v>29907.4</v>
          </cell>
          <cell r="AJ10">
            <v>19412.93</v>
          </cell>
          <cell r="AK10">
            <v>1584</v>
          </cell>
          <cell r="AL10">
            <v>2938353.432</v>
          </cell>
          <cell r="AM10">
            <v>35208.6</v>
          </cell>
          <cell r="AN10">
            <v>0</v>
          </cell>
          <cell r="AO10">
            <v>0</v>
          </cell>
          <cell r="AP10">
            <v>180.1</v>
          </cell>
          <cell r="AQ10">
            <v>5.0999999999999996</v>
          </cell>
          <cell r="AR10">
            <v>403098.8</v>
          </cell>
          <cell r="AS10">
            <v>12837.7</v>
          </cell>
          <cell r="AT10">
            <v>560707.15</v>
          </cell>
          <cell r="AU10">
            <v>18767.2</v>
          </cell>
          <cell r="AV10">
            <v>963986.05</v>
          </cell>
          <cell r="AW10">
            <v>31610</v>
          </cell>
          <cell r="AX10">
            <v>3354133.0180000002</v>
          </cell>
          <cell r="AY10">
            <v>27448.400000000001</v>
          </cell>
          <cell r="AZ10">
            <v>1415533002.2</v>
          </cell>
          <cell r="BA10">
            <v>38427</v>
          </cell>
        </row>
        <row r="11">
          <cell r="A11" t="str">
            <v>ONE.NON-DUAL 65+</v>
          </cell>
          <cell r="B11" t="str">
            <v>ONE</v>
          </cell>
          <cell r="C11" t="str">
            <v>NON-DUAL 65+</v>
          </cell>
          <cell r="D11">
            <v>12053</v>
          </cell>
          <cell r="E11">
            <v>107198</v>
          </cell>
          <cell r="F11">
            <v>294226102.27900004</v>
          </cell>
          <cell r="G11">
            <v>1312489</v>
          </cell>
          <cell r="H11">
            <v>20390622.129999999</v>
          </cell>
          <cell r="I11">
            <v>141916</v>
          </cell>
          <cell r="J11">
            <v>71362151.480000004</v>
          </cell>
          <cell r="K11">
            <v>715598</v>
          </cell>
          <cell r="L11">
            <v>38424548.390000001</v>
          </cell>
          <cell r="M11">
            <v>288822</v>
          </cell>
          <cell r="N11">
            <v>23543930.84</v>
          </cell>
          <cell r="O11">
            <v>257532</v>
          </cell>
          <cell r="P11">
            <v>8107.38</v>
          </cell>
          <cell r="Q11">
            <v>324</v>
          </cell>
          <cell r="R11">
            <v>631649.36</v>
          </cell>
          <cell r="S11">
            <v>11883</v>
          </cell>
          <cell r="T11">
            <v>228981</v>
          </cell>
          <cell r="U11">
            <v>1301</v>
          </cell>
          <cell r="V11">
            <v>946149.57</v>
          </cell>
          <cell r="W11">
            <v>13211</v>
          </cell>
          <cell r="X11">
            <v>431271904.88999999</v>
          </cell>
          <cell r="Y11">
            <v>2743076</v>
          </cell>
          <cell r="Z11">
            <v>8487033.7305999994</v>
          </cell>
          <cell r="AA11">
            <v>219518</v>
          </cell>
          <cell r="AB11">
            <v>4690280.0599999996</v>
          </cell>
          <cell r="AC11">
            <v>65371</v>
          </cell>
          <cell r="AD11">
            <v>2225481.2400000002</v>
          </cell>
          <cell r="AE11">
            <v>36607</v>
          </cell>
          <cell r="AF11">
            <v>11871.54</v>
          </cell>
          <cell r="AG11">
            <v>1062</v>
          </cell>
          <cell r="AH11">
            <v>149555.22</v>
          </cell>
          <cell r="AI11">
            <v>9224</v>
          </cell>
          <cell r="AJ11">
            <v>10720.29</v>
          </cell>
          <cell r="AK11">
            <v>847</v>
          </cell>
          <cell r="AL11">
            <v>784904.74</v>
          </cell>
          <cell r="AM11">
            <v>7923</v>
          </cell>
          <cell r="AN11">
            <v>0</v>
          </cell>
          <cell r="AO11">
            <v>0</v>
          </cell>
          <cell r="AP11">
            <v>0</v>
          </cell>
          <cell r="AQ11">
            <v>0</v>
          </cell>
          <cell r="AR11">
            <v>113007.7</v>
          </cell>
          <cell r="AS11">
            <v>3574</v>
          </cell>
          <cell r="AT11">
            <v>153807.5</v>
          </cell>
          <cell r="AU11">
            <v>5127</v>
          </cell>
          <cell r="AV11">
            <v>266815.2</v>
          </cell>
          <cell r="AW11">
            <v>8701</v>
          </cell>
          <cell r="AX11">
            <v>1001614.25</v>
          </cell>
          <cell r="AY11">
            <v>8850</v>
          </cell>
          <cell r="AZ11">
            <v>470138696.68000001</v>
          </cell>
          <cell r="BA11">
            <v>38427</v>
          </cell>
        </row>
        <row r="12">
          <cell r="A12" t="str">
            <v>ONE.DUAL + NON_DUAL 21-64</v>
          </cell>
          <cell r="B12" t="str">
            <v>ONE</v>
          </cell>
          <cell r="C12" t="str">
            <v>DUAL + NON_DUAL 21-64</v>
          </cell>
          <cell r="D12">
            <v>62540</v>
          </cell>
          <cell r="E12">
            <v>553659.30000000005</v>
          </cell>
          <cell r="F12">
            <v>1162279016.3300002</v>
          </cell>
          <cell r="G12">
            <v>5095606.3000000007</v>
          </cell>
          <cell r="H12">
            <v>55075564.489999995</v>
          </cell>
          <cell r="I12">
            <v>361290.6</v>
          </cell>
          <cell r="J12">
            <v>489263035.24000001</v>
          </cell>
          <cell r="K12">
            <v>4564169</v>
          </cell>
          <cell r="L12">
            <v>299490494.74000001</v>
          </cell>
          <cell r="M12">
            <v>2588326.0999999996</v>
          </cell>
          <cell r="N12">
            <v>127397256.94500001</v>
          </cell>
          <cell r="O12">
            <v>1321370.7</v>
          </cell>
          <cell r="P12">
            <v>1298594.8859999999</v>
          </cell>
          <cell r="Q12">
            <v>11231.2</v>
          </cell>
          <cell r="R12">
            <v>3939993</v>
          </cell>
          <cell r="S12">
            <v>60545.7</v>
          </cell>
          <cell r="T12">
            <v>45814966.270999998</v>
          </cell>
          <cell r="U12">
            <v>213252.5</v>
          </cell>
          <cell r="V12">
            <v>10412871.495999999</v>
          </cell>
          <cell r="W12">
            <v>146712.6</v>
          </cell>
          <cell r="X12">
            <v>2125203971.1399999</v>
          </cell>
          <cell r="Y12">
            <v>14362504.699999999</v>
          </cell>
          <cell r="Z12">
            <v>54445111.261</v>
          </cell>
          <cell r="AA12">
            <v>1253520.5</v>
          </cell>
          <cell r="AB12">
            <v>42026360.553000003</v>
          </cell>
          <cell r="AC12">
            <v>550030.5</v>
          </cell>
          <cell r="AD12">
            <v>11983525.939999999</v>
          </cell>
          <cell r="AE12">
            <v>239479.3</v>
          </cell>
          <cell r="AF12">
            <v>414540.14299999998</v>
          </cell>
          <cell r="AG12">
            <v>33542.700000000004</v>
          </cell>
          <cell r="AH12">
            <v>731083.7</v>
          </cell>
          <cell r="AI12">
            <v>48140.9</v>
          </cell>
          <cell r="AJ12">
            <v>45621.176999999996</v>
          </cell>
          <cell r="AK12">
            <v>2965.7</v>
          </cell>
          <cell r="AL12">
            <v>4657451.2929999996</v>
          </cell>
          <cell r="AM12">
            <v>56046.7</v>
          </cell>
          <cell r="AN12">
            <v>0</v>
          </cell>
          <cell r="AO12">
            <v>0</v>
          </cell>
          <cell r="AP12">
            <v>457</v>
          </cell>
          <cell r="AQ12">
            <v>15</v>
          </cell>
          <cell r="AR12">
            <v>767783.03</v>
          </cell>
          <cell r="AS12">
            <v>24550.300000000003</v>
          </cell>
          <cell r="AT12">
            <v>1062802.3900000001</v>
          </cell>
          <cell r="AU12">
            <v>36316.5</v>
          </cell>
          <cell r="AV12">
            <v>1831042.42</v>
          </cell>
          <cell r="AW12">
            <v>60881.8</v>
          </cell>
          <cell r="AX12">
            <v>4303787.2070000004</v>
          </cell>
          <cell r="AY12">
            <v>37901.5</v>
          </cell>
          <cell r="AZ12">
            <v>2379706164.8299999</v>
          </cell>
          <cell r="BA12">
            <v>38427</v>
          </cell>
        </row>
        <row r="13">
          <cell r="A13" t="str">
            <v>ONE.DUAL + NON_DUAL 65+</v>
          </cell>
          <cell r="B13" t="str">
            <v>ONE</v>
          </cell>
          <cell r="C13" t="str">
            <v>DUAL + NON_DUAL 65+</v>
          </cell>
          <cell r="D13">
            <v>244897</v>
          </cell>
          <cell r="E13">
            <v>2480914</v>
          </cell>
          <cell r="F13">
            <v>6253300786.4489994</v>
          </cell>
          <cell r="G13">
            <v>30498335</v>
          </cell>
          <cell r="H13">
            <v>282928047.82999998</v>
          </cell>
          <cell r="I13">
            <v>1921646</v>
          </cell>
          <cell r="J13">
            <v>2267147989.3800001</v>
          </cell>
          <cell r="K13">
            <v>21260012</v>
          </cell>
          <cell r="L13">
            <v>669330215.19999993</v>
          </cell>
          <cell r="M13">
            <v>4834030</v>
          </cell>
          <cell r="N13">
            <v>552349806.03999996</v>
          </cell>
          <cell r="O13">
            <v>6008777</v>
          </cell>
          <cell r="P13">
            <v>753485.97</v>
          </cell>
          <cell r="Q13">
            <v>11174</v>
          </cell>
          <cell r="R13">
            <v>14051850.779999999</v>
          </cell>
          <cell r="S13">
            <v>273778</v>
          </cell>
          <cell r="T13">
            <v>14901178.32</v>
          </cell>
          <cell r="U13">
            <v>63191</v>
          </cell>
          <cell r="V13">
            <v>43221285.189999998</v>
          </cell>
          <cell r="W13">
            <v>602105</v>
          </cell>
          <cell r="X13">
            <v>9692647263.5900002</v>
          </cell>
          <cell r="Y13">
            <v>65473048</v>
          </cell>
          <cell r="Z13">
            <v>138148682.99059999</v>
          </cell>
          <cell r="AA13">
            <v>3486164</v>
          </cell>
          <cell r="AB13">
            <v>90822329.189999998</v>
          </cell>
          <cell r="AC13">
            <v>1994220</v>
          </cell>
          <cell r="AD13">
            <v>36285629.260000005</v>
          </cell>
          <cell r="AE13">
            <v>1198883</v>
          </cell>
          <cell r="AF13">
            <v>5637429.4199999999</v>
          </cell>
          <cell r="AG13">
            <v>470785</v>
          </cell>
          <cell r="AH13">
            <v>3177754.83</v>
          </cell>
          <cell r="AI13">
            <v>209648</v>
          </cell>
          <cell r="AJ13">
            <v>723873.41</v>
          </cell>
          <cell r="AK13">
            <v>37541</v>
          </cell>
          <cell r="AL13">
            <v>15486338.83</v>
          </cell>
          <cell r="AM13">
            <v>152227</v>
          </cell>
          <cell r="AN13">
            <v>0</v>
          </cell>
          <cell r="AO13">
            <v>0</v>
          </cell>
          <cell r="AP13">
            <v>541</v>
          </cell>
          <cell r="AQ13">
            <v>19</v>
          </cell>
          <cell r="AR13">
            <v>3581251.37</v>
          </cell>
          <cell r="AS13">
            <v>115565</v>
          </cell>
          <cell r="AT13">
            <v>5514794.9000000004</v>
          </cell>
          <cell r="AU13">
            <v>186373</v>
          </cell>
          <cell r="AV13">
            <v>9096587.2699999996</v>
          </cell>
          <cell r="AW13">
            <v>301957</v>
          </cell>
          <cell r="AX13">
            <v>2163645.5</v>
          </cell>
          <cell r="AY13">
            <v>26725</v>
          </cell>
          <cell r="AZ13">
            <v>10038303698.880001</v>
          </cell>
          <cell r="BA13">
            <v>38427</v>
          </cell>
        </row>
        <row r="14">
          <cell r="A14" t="str">
            <v>THREE.DUAL 21-64</v>
          </cell>
          <cell r="B14" t="str">
            <v>THREE</v>
          </cell>
          <cell r="C14" t="str">
            <v>DUAL 21-64</v>
          </cell>
          <cell r="D14">
            <v>4460</v>
          </cell>
          <cell r="E14">
            <v>44297.8</v>
          </cell>
          <cell r="F14">
            <v>73359492.990899995</v>
          </cell>
          <cell r="G14">
            <v>518788</v>
          </cell>
          <cell r="H14">
            <v>4029569.3420000002</v>
          </cell>
          <cell r="I14">
            <v>40781.199999999997</v>
          </cell>
          <cell r="J14">
            <v>14861526.274</v>
          </cell>
          <cell r="K14">
            <v>207109.4</v>
          </cell>
          <cell r="L14">
            <v>7720386.7560000001</v>
          </cell>
          <cell r="M14">
            <v>93941.1</v>
          </cell>
          <cell r="N14">
            <v>7063131.9210000001</v>
          </cell>
          <cell r="O14">
            <v>113547.5</v>
          </cell>
          <cell r="P14">
            <v>292152.39799999999</v>
          </cell>
          <cell r="Q14">
            <v>7030.7</v>
          </cell>
          <cell r="R14">
            <v>1566349.16</v>
          </cell>
          <cell r="S14">
            <v>81577.7</v>
          </cell>
          <cell r="T14">
            <v>10458454.225</v>
          </cell>
          <cell r="U14">
            <v>68935.5</v>
          </cell>
          <cell r="V14">
            <v>687978.48499999999</v>
          </cell>
          <cell r="W14">
            <v>13874.6</v>
          </cell>
          <cell r="X14">
            <v>114754015.89</v>
          </cell>
          <cell r="Y14">
            <v>1145585.7</v>
          </cell>
          <cell r="Z14">
            <v>3173643.4117999999</v>
          </cell>
          <cell r="AA14">
            <v>61023.4</v>
          </cell>
          <cell r="AB14">
            <v>1814519.2009999999</v>
          </cell>
          <cell r="AC14">
            <v>42895.199999999997</v>
          </cell>
          <cell r="AD14">
            <v>654212.90300000005</v>
          </cell>
          <cell r="AE14">
            <v>20072.8</v>
          </cell>
          <cell r="AF14">
            <v>46429.205999999998</v>
          </cell>
          <cell r="AG14">
            <v>4135.6000000000004</v>
          </cell>
          <cell r="AH14">
            <v>35755.057000000001</v>
          </cell>
          <cell r="AI14">
            <v>2569.6</v>
          </cell>
          <cell r="AJ14">
            <v>10395.677</v>
          </cell>
          <cell r="AK14">
            <v>954.7</v>
          </cell>
          <cell r="AL14">
            <v>210767.12599999999</v>
          </cell>
          <cell r="AM14">
            <v>2613.5</v>
          </cell>
          <cell r="AN14">
            <v>4924</v>
          </cell>
          <cell r="AO14">
            <v>157</v>
          </cell>
          <cell r="AP14">
            <v>61</v>
          </cell>
          <cell r="AQ14">
            <v>2</v>
          </cell>
          <cell r="AR14">
            <v>137803.85</v>
          </cell>
          <cell r="AS14">
            <v>4601.7</v>
          </cell>
          <cell r="AT14">
            <v>85068.15</v>
          </cell>
          <cell r="AU14">
            <v>3421.9</v>
          </cell>
          <cell r="AV14">
            <v>227857</v>
          </cell>
          <cell r="AW14">
            <v>8182.6</v>
          </cell>
          <cell r="AX14">
            <v>123008.837</v>
          </cell>
          <cell r="AY14">
            <v>1616.8</v>
          </cell>
          <cell r="AZ14">
            <v>122740153.06</v>
          </cell>
          <cell r="BA14">
            <v>38427</v>
          </cell>
        </row>
        <row r="15">
          <cell r="A15" t="str">
            <v>THREE.DUAL 65+</v>
          </cell>
          <cell r="B15" t="str">
            <v>THREE</v>
          </cell>
          <cell r="C15" t="str">
            <v>DUAL 65+</v>
          </cell>
          <cell r="D15">
            <v>45190</v>
          </cell>
          <cell r="E15">
            <v>433524</v>
          </cell>
          <cell r="F15">
            <v>1133413389.47</v>
          </cell>
          <cell r="G15">
            <v>9100143</v>
          </cell>
          <cell r="H15">
            <v>17240361.390000001</v>
          </cell>
          <cell r="I15">
            <v>175524</v>
          </cell>
          <cell r="J15">
            <v>31117775.030000001</v>
          </cell>
          <cell r="K15">
            <v>582890</v>
          </cell>
          <cell r="L15">
            <v>9161042.7400000002</v>
          </cell>
          <cell r="M15">
            <v>111140</v>
          </cell>
          <cell r="N15">
            <v>28893515.02</v>
          </cell>
          <cell r="O15">
            <v>510296</v>
          </cell>
          <cell r="P15">
            <v>990175.77</v>
          </cell>
          <cell r="Q15">
            <v>24672</v>
          </cell>
          <cell r="R15">
            <v>7307867.96</v>
          </cell>
          <cell r="S15">
            <v>392367</v>
          </cell>
          <cell r="T15">
            <v>2289510.7400000002</v>
          </cell>
          <cell r="U15">
            <v>13464</v>
          </cell>
          <cell r="V15">
            <v>11181848.210000001</v>
          </cell>
          <cell r="W15">
            <v>225550</v>
          </cell>
          <cell r="X15">
            <v>1159494204</v>
          </cell>
          <cell r="Y15">
            <v>11136046</v>
          </cell>
          <cell r="Z15">
            <v>10847115.775</v>
          </cell>
          <cell r="AA15">
            <v>240494</v>
          </cell>
          <cell r="AB15">
            <v>4156892.94</v>
          </cell>
          <cell r="AC15">
            <v>114392</v>
          </cell>
          <cell r="AD15">
            <v>2362184.2400000002</v>
          </cell>
          <cell r="AE15">
            <v>111637</v>
          </cell>
          <cell r="AF15">
            <v>535913.73</v>
          </cell>
          <cell r="AG15">
            <v>48777</v>
          </cell>
          <cell r="AH15">
            <v>335375.53000000003</v>
          </cell>
          <cell r="AI15">
            <v>22473</v>
          </cell>
          <cell r="AJ15">
            <v>9146.89</v>
          </cell>
          <cell r="AK15">
            <v>861</v>
          </cell>
          <cell r="AL15">
            <v>393111.24</v>
          </cell>
          <cell r="AM15">
            <v>3597</v>
          </cell>
          <cell r="AN15">
            <v>28547</v>
          </cell>
          <cell r="AO15">
            <v>908</v>
          </cell>
          <cell r="AP15">
            <v>553.75</v>
          </cell>
          <cell r="AQ15">
            <v>18</v>
          </cell>
          <cell r="AR15">
            <v>599699.13</v>
          </cell>
          <cell r="AS15">
            <v>20032</v>
          </cell>
          <cell r="AT15">
            <v>314081</v>
          </cell>
          <cell r="AU15">
            <v>12834</v>
          </cell>
          <cell r="AV15">
            <v>942880.88</v>
          </cell>
          <cell r="AW15">
            <v>33792</v>
          </cell>
          <cell r="AX15">
            <v>145755.97</v>
          </cell>
          <cell r="AY15">
            <v>2137</v>
          </cell>
          <cell r="AZ15">
            <v>1180353050.5</v>
          </cell>
          <cell r="BA15">
            <v>38427</v>
          </cell>
        </row>
        <row r="16">
          <cell r="A16" t="str">
            <v>THREE.NON-DUAL 21-64</v>
          </cell>
          <cell r="B16" t="str">
            <v>THREE</v>
          </cell>
          <cell r="C16" t="str">
            <v>NON-DUAL 21-64</v>
          </cell>
          <cell r="D16">
            <v>3237</v>
          </cell>
          <cell r="E16">
            <v>28910</v>
          </cell>
          <cell r="F16">
            <v>46499689.801299997</v>
          </cell>
          <cell r="G16">
            <v>276918.59999999998</v>
          </cell>
          <cell r="H16">
            <v>2483499.6009999998</v>
          </cell>
          <cell r="I16">
            <v>25688.6</v>
          </cell>
          <cell r="J16">
            <v>10153202.66</v>
          </cell>
          <cell r="K16">
            <v>146137.20000000001</v>
          </cell>
          <cell r="L16">
            <v>5926075.3660000004</v>
          </cell>
          <cell r="M16">
            <v>67895.8</v>
          </cell>
          <cell r="N16">
            <v>4242914.9210000001</v>
          </cell>
          <cell r="O16">
            <v>68659.3</v>
          </cell>
          <cell r="P16">
            <v>129605.40399999999</v>
          </cell>
          <cell r="Q16">
            <v>3234.3</v>
          </cell>
          <cell r="R16">
            <v>992273.33200000005</v>
          </cell>
          <cell r="S16">
            <v>56284.2</v>
          </cell>
          <cell r="T16">
            <v>3608781.25</v>
          </cell>
          <cell r="U16">
            <v>25231</v>
          </cell>
          <cell r="V16">
            <v>326002.11</v>
          </cell>
          <cell r="W16">
            <v>6263</v>
          </cell>
          <cell r="X16">
            <v>71336720.118000001</v>
          </cell>
          <cell r="Y16">
            <v>676312</v>
          </cell>
          <cell r="Z16">
            <v>1995230.5641999999</v>
          </cell>
          <cell r="AA16">
            <v>34246.300000000003</v>
          </cell>
          <cell r="AB16">
            <v>2504526.7710000002</v>
          </cell>
          <cell r="AC16">
            <v>21925.8</v>
          </cell>
          <cell r="AD16">
            <v>506404.71799999999</v>
          </cell>
          <cell r="AE16">
            <v>11178.8</v>
          </cell>
          <cell r="AF16">
            <v>2.99</v>
          </cell>
          <cell r="AG16">
            <v>1</v>
          </cell>
          <cell r="AH16">
            <v>30510.314999999999</v>
          </cell>
          <cell r="AI16">
            <v>1809.1</v>
          </cell>
          <cell r="AJ16">
            <v>8104.68</v>
          </cell>
          <cell r="AK16">
            <v>628.79999999999995</v>
          </cell>
          <cell r="AL16">
            <v>150924.01</v>
          </cell>
          <cell r="AM16">
            <v>1603.2</v>
          </cell>
          <cell r="AN16">
            <v>3839</v>
          </cell>
          <cell r="AO16">
            <v>122</v>
          </cell>
          <cell r="AP16">
            <v>0</v>
          </cell>
          <cell r="AQ16">
            <v>0</v>
          </cell>
          <cell r="AR16">
            <v>74871.34</v>
          </cell>
          <cell r="AS16">
            <v>2471.8000000000002</v>
          </cell>
          <cell r="AT16">
            <v>65045.025000000001</v>
          </cell>
          <cell r="AU16">
            <v>2631.8</v>
          </cell>
          <cell r="AV16">
            <v>143755.36499999999</v>
          </cell>
          <cell r="AW16">
            <v>5225.6000000000004</v>
          </cell>
          <cell r="AX16">
            <v>173107.35800000001</v>
          </cell>
          <cell r="AY16">
            <v>1911.1</v>
          </cell>
          <cell r="AZ16">
            <v>88004369.590000004</v>
          </cell>
          <cell r="BA16">
            <v>38427</v>
          </cell>
        </row>
        <row r="17">
          <cell r="A17" t="str">
            <v>THREE.NON-DUAL 65+</v>
          </cell>
          <cell r="B17" t="str">
            <v>THREE</v>
          </cell>
          <cell r="C17" t="str">
            <v>NON-DUAL 65+</v>
          </cell>
          <cell r="D17">
            <v>839</v>
          </cell>
          <cell r="E17">
            <v>6768</v>
          </cell>
          <cell r="F17">
            <v>15929020.830199998</v>
          </cell>
          <cell r="G17">
            <v>119707</v>
          </cell>
          <cell r="H17">
            <v>453800.7</v>
          </cell>
          <cell r="I17">
            <v>4432</v>
          </cell>
          <cell r="J17">
            <v>887774.56</v>
          </cell>
          <cell r="K17">
            <v>15050</v>
          </cell>
          <cell r="L17">
            <v>309684.87</v>
          </cell>
          <cell r="M17">
            <v>4218</v>
          </cell>
          <cell r="N17">
            <v>465625.89</v>
          </cell>
          <cell r="O17">
            <v>7706</v>
          </cell>
          <cell r="P17">
            <v>6608.69</v>
          </cell>
          <cell r="Q17">
            <v>154</v>
          </cell>
          <cell r="R17">
            <v>175054.35</v>
          </cell>
          <cell r="S17">
            <v>8262</v>
          </cell>
          <cell r="T17">
            <v>0</v>
          </cell>
          <cell r="U17">
            <v>0</v>
          </cell>
          <cell r="V17">
            <v>217982.32</v>
          </cell>
          <cell r="W17">
            <v>3945</v>
          </cell>
          <cell r="X17">
            <v>17268252.581</v>
          </cell>
          <cell r="Y17">
            <v>163474</v>
          </cell>
          <cell r="Z17">
            <v>251584.09031999999</v>
          </cell>
          <cell r="AA17">
            <v>4387</v>
          </cell>
          <cell r="AB17">
            <v>145362.62</v>
          </cell>
          <cell r="AC17">
            <v>1601</v>
          </cell>
          <cell r="AD17">
            <v>31000.79</v>
          </cell>
          <cell r="AE17">
            <v>911</v>
          </cell>
          <cell r="AF17">
            <v>611.55999999999995</v>
          </cell>
          <cell r="AG17">
            <v>63</v>
          </cell>
          <cell r="AH17">
            <v>5095.8</v>
          </cell>
          <cell r="AI17">
            <v>334</v>
          </cell>
          <cell r="AJ17">
            <v>0</v>
          </cell>
          <cell r="AK17">
            <v>0</v>
          </cell>
          <cell r="AL17">
            <v>12684.76</v>
          </cell>
          <cell r="AM17">
            <v>103</v>
          </cell>
          <cell r="AN17">
            <v>0</v>
          </cell>
          <cell r="AO17">
            <v>0</v>
          </cell>
          <cell r="AP17">
            <v>30</v>
          </cell>
          <cell r="AQ17">
            <v>1</v>
          </cell>
          <cell r="AR17">
            <v>6253.2</v>
          </cell>
          <cell r="AS17">
            <v>208</v>
          </cell>
          <cell r="AT17">
            <v>4269.75</v>
          </cell>
          <cell r="AU17">
            <v>179</v>
          </cell>
          <cell r="AV17">
            <v>10552.95</v>
          </cell>
          <cell r="AW17">
            <v>388</v>
          </cell>
          <cell r="AX17">
            <v>2055.7199999999998</v>
          </cell>
          <cell r="AY17">
            <v>23</v>
          </cell>
          <cell r="AZ17">
            <v>18599218.511</v>
          </cell>
          <cell r="BA17">
            <v>38427</v>
          </cell>
        </row>
        <row r="18">
          <cell r="A18" t="str">
            <v>THREE.DUAL + NON_DUAL 21-64</v>
          </cell>
          <cell r="B18" t="str">
            <v>THREE</v>
          </cell>
          <cell r="C18" t="str">
            <v>DUAL + NON_DUAL 21-64</v>
          </cell>
          <cell r="D18">
            <v>7697</v>
          </cell>
          <cell r="E18">
            <v>73207.8</v>
          </cell>
          <cell r="F18">
            <v>119859182.7922</v>
          </cell>
          <cell r="G18">
            <v>795706.6</v>
          </cell>
          <cell r="H18">
            <v>6513068.943</v>
          </cell>
          <cell r="I18">
            <v>66469.799999999988</v>
          </cell>
          <cell r="J18">
            <v>25014728.934</v>
          </cell>
          <cell r="K18">
            <v>353246.6</v>
          </cell>
          <cell r="L18">
            <v>13646462.122000001</v>
          </cell>
          <cell r="M18">
            <v>161836.90000000002</v>
          </cell>
          <cell r="N18">
            <v>11306046.842</v>
          </cell>
          <cell r="O18">
            <v>182206.8</v>
          </cell>
          <cell r="P18">
            <v>421757.80199999997</v>
          </cell>
          <cell r="Q18">
            <v>10265</v>
          </cell>
          <cell r="R18">
            <v>2558622.4920000001</v>
          </cell>
          <cell r="S18">
            <v>137861.9</v>
          </cell>
          <cell r="T18">
            <v>14067235.475</v>
          </cell>
          <cell r="U18">
            <v>94166.5</v>
          </cell>
          <cell r="V18">
            <v>1013980.595</v>
          </cell>
          <cell r="W18">
            <v>20137.599999999999</v>
          </cell>
          <cell r="X18">
            <v>186090736.00800002</v>
          </cell>
          <cell r="Y18">
            <v>1821897.7</v>
          </cell>
          <cell r="Z18">
            <v>5168873.9759999998</v>
          </cell>
          <cell r="AA18">
            <v>95269.700000000012</v>
          </cell>
          <cell r="AB18">
            <v>4319045.9720000001</v>
          </cell>
          <cell r="AC18">
            <v>64821</v>
          </cell>
          <cell r="AD18">
            <v>1160617.621</v>
          </cell>
          <cell r="AE18">
            <v>31251.599999999999</v>
          </cell>
          <cell r="AF18">
            <v>46432.195999999996</v>
          </cell>
          <cell r="AG18">
            <v>4136.6000000000004</v>
          </cell>
          <cell r="AH18">
            <v>66265.372000000003</v>
          </cell>
          <cell r="AI18">
            <v>4378.7</v>
          </cell>
          <cell r="AJ18">
            <v>18500.357</v>
          </cell>
          <cell r="AK18">
            <v>1583.5</v>
          </cell>
          <cell r="AL18">
            <v>361691.136</v>
          </cell>
          <cell r="AM18">
            <v>4216.7</v>
          </cell>
          <cell r="AN18">
            <v>8763</v>
          </cell>
          <cell r="AO18">
            <v>279</v>
          </cell>
          <cell r="AP18">
            <v>61</v>
          </cell>
          <cell r="AQ18">
            <v>2</v>
          </cell>
          <cell r="AR18">
            <v>212675.19</v>
          </cell>
          <cell r="AS18">
            <v>7073.5</v>
          </cell>
          <cell r="AT18">
            <v>150113.17499999999</v>
          </cell>
          <cell r="AU18">
            <v>6053.7000000000007</v>
          </cell>
          <cell r="AV18">
            <v>371612.36499999999</v>
          </cell>
          <cell r="AW18">
            <v>13408.2</v>
          </cell>
          <cell r="AX18">
            <v>296116.19500000001</v>
          </cell>
          <cell r="AY18">
            <v>3527.8999999999996</v>
          </cell>
          <cell r="AZ18">
            <v>210744522.65000001</v>
          </cell>
          <cell r="BA18">
            <v>38427</v>
          </cell>
        </row>
        <row r="19">
          <cell r="A19" t="str">
            <v>THREE.DUAL + NON_DUAL 65+</v>
          </cell>
          <cell r="B19" t="str">
            <v>THREE</v>
          </cell>
          <cell r="C19" t="str">
            <v>DUAL + NON_DUAL 65+</v>
          </cell>
          <cell r="D19">
            <v>46029</v>
          </cell>
          <cell r="E19">
            <v>440292</v>
          </cell>
          <cell r="F19">
            <v>1149342410.3002002</v>
          </cell>
          <cell r="G19">
            <v>9219850</v>
          </cell>
          <cell r="H19">
            <v>17694162.09</v>
          </cell>
          <cell r="I19">
            <v>179956</v>
          </cell>
          <cell r="J19">
            <v>32005549.59</v>
          </cell>
          <cell r="K19">
            <v>597940</v>
          </cell>
          <cell r="L19">
            <v>9470727.6099999994</v>
          </cell>
          <cell r="M19">
            <v>115358</v>
          </cell>
          <cell r="N19">
            <v>29359140.91</v>
          </cell>
          <cell r="O19">
            <v>518002</v>
          </cell>
          <cell r="P19">
            <v>996784.46</v>
          </cell>
          <cell r="Q19">
            <v>24826</v>
          </cell>
          <cell r="R19">
            <v>7482922.3099999996</v>
          </cell>
          <cell r="S19">
            <v>400629</v>
          </cell>
          <cell r="T19">
            <v>2289510.7400000002</v>
          </cell>
          <cell r="U19">
            <v>13464</v>
          </cell>
          <cell r="V19">
            <v>11399830.530000001</v>
          </cell>
          <cell r="W19">
            <v>229495</v>
          </cell>
          <cell r="X19">
            <v>1176762456.5810001</v>
          </cell>
          <cell r="Y19">
            <v>11299520</v>
          </cell>
          <cell r="Z19">
            <v>11098699.865320001</v>
          </cell>
          <cell r="AA19">
            <v>244881</v>
          </cell>
          <cell r="AB19">
            <v>4302255.5599999996</v>
          </cell>
          <cell r="AC19">
            <v>115993</v>
          </cell>
          <cell r="AD19">
            <v>2393185.0300000003</v>
          </cell>
          <cell r="AE19">
            <v>112548</v>
          </cell>
          <cell r="AF19">
            <v>536525.29</v>
          </cell>
          <cell r="AG19">
            <v>48840</v>
          </cell>
          <cell r="AH19">
            <v>340471.33</v>
          </cell>
          <cell r="AI19">
            <v>22807</v>
          </cell>
          <cell r="AJ19">
            <v>9146.89</v>
          </cell>
          <cell r="AK19">
            <v>861</v>
          </cell>
          <cell r="AL19">
            <v>405796</v>
          </cell>
          <cell r="AM19">
            <v>3700</v>
          </cell>
          <cell r="AN19">
            <v>28547</v>
          </cell>
          <cell r="AO19">
            <v>908</v>
          </cell>
          <cell r="AP19">
            <v>583.75</v>
          </cell>
          <cell r="AQ19">
            <v>19</v>
          </cell>
          <cell r="AR19">
            <v>605952.32999999996</v>
          </cell>
          <cell r="AS19">
            <v>20240</v>
          </cell>
          <cell r="AT19">
            <v>318350.75</v>
          </cell>
          <cell r="AU19">
            <v>13013</v>
          </cell>
          <cell r="AV19">
            <v>953433.83</v>
          </cell>
          <cell r="AW19">
            <v>34180</v>
          </cell>
          <cell r="AX19">
            <v>147811.69</v>
          </cell>
          <cell r="AY19">
            <v>2160</v>
          </cell>
          <cell r="AZ19">
            <v>1198952269.0109999</v>
          </cell>
          <cell r="BA19">
            <v>38427</v>
          </cell>
        </row>
        <row r="20">
          <cell r="A20" t="str">
            <v>TWO.DUAL 21-64</v>
          </cell>
          <cell r="B20" t="str">
            <v>TWO</v>
          </cell>
          <cell r="C20" t="str">
            <v>DUAL 21-64</v>
          </cell>
          <cell r="D20">
            <v>5371</v>
          </cell>
          <cell r="E20">
            <v>53497.1</v>
          </cell>
          <cell r="F20">
            <v>101032476.8691</v>
          </cell>
          <cell r="G20">
            <v>602381.6</v>
          </cell>
          <cell r="H20">
            <v>4448526.1660000002</v>
          </cell>
          <cell r="I20">
            <v>45579.3</v>
          </cell>
          <cell r="J20">
            <v>17330616.831</v>
          </cell>
          <cell r="K20">
            <v>191658</v>
          </cell>
          <cell r="L20">
            <v>15934395.838</v>
          </cell>
          <cell r="M20">
            <v>170761.9</v>
          </cell>
          <cell r="N20">
            <v>9485277.7960000001</v>
          </cell>
          <cell r="O20">
            <v>147052.29999999999</v>
          </cell>
          <cell r="P20">
            <v>204468.375</v>
          </cell>
          <cell r="Q20">
            <v>4287.8</v>
          </cell>
          <cell r="R20">
            <v>1647855.2309999999</v>
          </cell>
          <cell r="S20">
            <v>93258.1</v>
          </cell>
          <cell r="T20">
            <v>7121880.0199999996</v>
          </cell>
          <cell r="U20">
            <v>46220</v>
          </cell>
          <cell r="V20">
            <v>1059217.56</v>
          </cell>
          <cell r="W20">
            <v>19611.5</v>
          </cell>
          <cell r="X20">
            <v>152102795.11000001</v>
          </cell>
          <cell r="Y20">
            <v>1320810.5</v>
          </cell>
          <cell r="Z20">
            <v>4040375.9484000001</v>
          </cell>
          <cell r="AA20">
            <v>71377</v>
          </cell>
          <cell r="AB20">
            <v>2302318.625</v>
          </cell>
          <cell r="AC20">
            <v>49928.800000000003</v>
          </cell>
          <cell r="AD20">
            <v>766982.73</v>
          </cell>
          <cell r="AE20">
            <v>23516.5</v>
          </cell>
          <cell r="AF20">
            <v>50560.906999999999</v>
          </cell>
          <cell r="AG20">
            <v>4456.6000000000004</v>
          </cell>
          <cell r="AH20">
            <v>46704.781999999999</v>
          </cell>
          <cell r="AI20">
            <v>3599.9</v>
          </cell>
          <cell r="AJ20">
            <v>5657.4049999999997</v>
          </cell>
          <cell r="AK20">
            <v>487.5</v>
          </cell>
          <cell r="AL20">
            <v>233822.959</v>
          </cell>
          <cell r="AM20">
            <v>2831.9</v>
          </cell>
          <cell r="AN20">
            <v>0</v>
          </cell>
          <cell r="AO20">
            <v>0</v>
          </cell>
          <cell r="AP20">
            <v>1410</v>
          </cell>
          <cell r="AQ20">
            <v>47.8</v>
          </cell>
          <cell r="AR20">
            <v>177639.71</v>
          </cell>
          <cell r="AS20">
            <v>5961.5</v>
          </cell>
          <cell r="AT20">
            <v>109500.6</v>
          </cell>
          <cell r="AU20">
            <v>4508</v>
          </cell>
          <cell r="AV20">
            <v>288550.31</v>
          </cell>
          <cell r="AW20">
            <v>10517.3</v>
          </cell>
          <cell r="AX20">
            <v>141686.367</v>
          </cell>
          <cell r="AY20">
            <v>1623.3</v>
          </cell>
          <cell r="AZ20">
            <v>161865243.58000001</v>
          </cell>
          <cell r="BA20">
            <v>38427</v>
          </cell>
        </row>
        <row r="21">
          <cell r="A21" t="str">
            <v>TWO.DUAL 65+</v>
          </cell>
          <cell r="B21" t="str">
            <v>TWO</v>
          </cell>
          <cell r="C21" t="str">
            <v>DUAL 65+</v>
          </cell>
          <cell r="D21">
            <v>44021</v>
          </cell>
          <cell r="E21">
            <v>425314</v>
          </cell>
          <cell r="F21">
            <v>1207739808.0150001</v>
          </cell>
          <cell r="G21">
            <v>8534240</v>
          </cell>
          <cell r="H21">
            <v>17172422.530000001</v>
          </cell>
          <cell r="I21">
            <v>169006</v>
          </cell>
          <cell r="J21">
            <v>32997741.710000001</v>
          </cell>
          <cell r="K21">
            <v>432509</v>
          </cell>
          <cell r="L21">
            <v>20729109.91</v>
          </cell>
          <cell r="M21">
            <v>274031</v>
          </cell>
          <cell r="N21">
            <v>39013721.909999996</v>
          </cell>
          <cell r="O21">
            <v>648603</v>
          </cell>
          <cell r="P21">
            <v>633519.54</v>
          </cell>
          <cell r="Q21">
            <v>14259</v>
          </cell>
          <cell r="R21">
            <v>8974836.2200000007</v>
          </cell>
          <cell r="S21">
            <v>461836</v>
          </cell>
          <cell r="T21">
            <v>2417237.87</v>
          </cell>
          <cell r="U21">
            <v>15672</v>
          </cell>
          <cell r="V21">
            <v>16772049.130000001</v>
          </cell>
          <cell r="W21">
            <v>316438</v>
          </cell>
          <cell r="X21">
            <v>1264753256.2</v>
          </cell>
          <cell r="Y21">
            <v>10866594</v>
          </cell>
          <cell r="Z21">
            <v>12307380.85</v>
          </cell>
          <cell r="AA21">
            <v>259785</v>
          </cell>
          <cell r="AB21">
            <v>4735974.28</v>
          </cell>
          <cell r="AC21">
            <v>123326</v>
          </cell>
          <cell r="AD21">
            <v>2549617.48</v>
          </cell>
          <cell r="AE21">
            <v>117909</v>
          </cell>
          <cell r="AF21">
            <v>513670.15</v>
          </cell>
          <cell r="AG21">
            <v>49323</v>
          </cell>
          <cell r="AH21">
            <v>285333.83</v>
          </cell>
          <cell r="AI21">
            <v>20800</v>
          </cell>
          <cell r="AJ21">
            <v>6763.67</v>
          </cell>
          <cell r="AK21">
            <v>532</v>
          </cell>
          <cell r="AL21">
            <v>409200.14</v>
          </cell>
          <cell r="AM21">
            <v>4241</v>
          </cell>
          <cell r="AN21">
            <v>174</v>
          </cell>
          <cell r="AO21">
            <v>5</v>
          </cell>
          <cell r="AP21">
            <v>5009.7</v>
          </cell>
          <cell r="AQ21">
            <v>171</v>
          </cell>
          <cell r="AR21">
            <v>759243.28</v>
          </cell>
          <cell r="AS21">
            <v>25477</v>
          </cell>
          <cell r="AT21">
            <v>336314.35</v>
          </cell>
          <cell r="AU21">
            <v>13885</v>
          </cell>
          <cell r="AV21">
            <v>1100741.33</v>
          </cell>
          <cell r="AW21">
            <v>39538</v>
          </cell>
          <cell r="AX21">
            <v>233908.36</v>
          </cell>
          <cell r="AY21">
            <v>3475</v>
          </cell>
          <cell r="AZ21">
            <v>1288176689.3</v>
          </cell>
          <cell r="BA21">
            <v>38427</v>
          </cell>
        </row>
        <row r="22">
          <cell r="A22" t="str">
            <v>TWO.NON-DUAL 21-64</v>
          </cell>
          <cell r="B22" t="str">
            <v>TWO</v>
          </cell>
          <cell r="C22" t="str">
            <v>NON-DUAL 21-64</v>
          </cell>
          <cell r="D22">
            <v>3751</v>
          </cell>
          <cell r="E22">
            <v>32582.9</v>
          </cell>
          <cell r="F22">
            <v>58776081.071599998</v>
          </cell>
          <cell r="G22">
            <v>301244.40000000002</v>
          </cell>
          <cell r="H22">
            <v>2468328.1179999998</v>
          </cell>
          <cell r="I22">
            <v>25879.599999999999</v>
          </cell>
          <cell r="J22">
            <v>9118849.284</v>
          </cell>
          <cell r="K22">
            <v>104748.7</v>
          </cell>
          <cell r="L22">
            <v>13106775.086999999</v>
          </cell>
          <cell r="M22">
            <v>133027.9</v>
          </cell>
          <cell r="N22">
            <v>4362666.2719999999</v>
          </cell>
          <cell r="O22">
            <v>73877.2</v>
          </cell>
          <cell r="P22">
            <v>104193.43</v>
          </cell>
          <cell r="Q22">
            <v>2430.4</v>
          </cell>
          <cell r="R22">
            <v>932386.554</v>
          </cell>
          <cell r="S22">
            <v>52581.2</v>
          </cell>
          <cell r="T22">
            <v>3260496.74</v>
          </cell>
          <cell r="U22">
            <v>20370.5</v>
          </cell>
          <cell r="V22">
            <v>346048.34499999997</v>
          </cell>
          <cell r="W22">
            <v>6920.5</v>
          </cell>
          <cell r="X22">
            <v>89134143.246000007</v>
          </cell>
          <cell r="Y22">
            <v>721080.4</v>
          </cell>
          <cell r="Z22">
            <v>2109947.3117999998</v>
          </cell>
          <cell r="AA22">
            <v>33142.199999999997</v>
          </cell>
          <cell r="AB22">
            <v>2444556.8939999999</v>
          </cell>
          <cell r="AC22">
            <v>22693.8</v>
          </cell>
          <cell r="AD22">
            <v>532483.66700000002</v>
          </cell>
          <cell r="AE22">
            <v>12511.3</v>
          </cell>
          <cell r="AF22">
            <v>61.53</v>
          </cell>
          <cell r="AG22">
            <v>10</v>
          </cell>
          <cell r="AH22">
            <v>34473.89</v>
          </cell>
          <cell r="AI22">
            <v>2386.1999999999998</v>
          </cell>
          <cell r="AJ22">
            <v>2133.8000000000002</v>
          </cell>
          <cell r="AK22">
            <v>265.5</v>
          </cell>
          <cell r="AL22">
            <v>162802.93799999999</v>
          </cell>
          <cell r="AM22">
            <v>1936.8</v>
          </cell>
          <cell r="AN22">
            <v>0</v>
          </cell>
          <cell r="AO22">
            <v>0</v>
          </cell>
          <cell r="AP22">
            <v>467</v>
          </cell>
          <cell r="AQ22">
            <v>13</v>
          </cell>
          <cell r="AR22">
            <v>98433.07</v>
          </cell>
          <cell r="AS22">
            <v>3260.1</v>
          </cell>
          <cell r="AT22">
            <v>70880.535000000003</v>
          </cell>
          <cell r="AU22">
            <v>2843</v>
          </cell>
          <cell r="AV22">
            <v>169780.60500000001</v>
          </cell>
          <cell r="AW22">
            <v>6116.1</v>
          </cell>
          <cell r="AX22">
            <v>163230.90400000001</v>
          </cell>
          <cell r="AY22">
            <v>1796.7</v>
          </cell>
          <cell r="AZ22">
            <v>107097980.98999999</v>
          </cell>
          <cell r="BA22">
            <v>38427</v>
          </cell>
        </row>
        <row r="23">
          <cell r="A23" t="str">
            <v>TWO.NON-DUAL 65+</v>
          </cell>
          <cell r="B23" t="str">
            <v>TWO</v>
          </cell>
          <cell r="C23" t="str">
            <v>NON-DUAL 65+</v>
          </cell>
          <cell r="D23">
            <v>937</v>
          </cell>
          <cell r="E23">
            <v>7746</v>
          </cell>
          <cell r="F23">
            <v>20796088.487799998</v>
          </cell>
          <cell r="G23">
            <v>130621</v>
          </cell>
          <cell r="H23">
            <v>740542.62</v>
          </cell>
          <cell r="I23">
            <v>7288</v>
          </cell>
          <cell r="J23">
            <v>640585.56000000006</v>
          </cell>
          <cell r="K23">
            <v>9995</v>
          </cell>
          <cell r="L23">
            <v>869182.28</v>
          </cell>
          <cell r="M23">
            <v>11691</v>
          </cell>
          <cell r="N23">
            <v>599353.94999999995</v>
          </cell>
          <cell r="O23">
            <v>10491</v>
          </cell>
          <cell r="P23">
            <v>5544.66</v>
          </cell>
          <cell r="Q23">
            <v>137</v>
          </cell>
          <cell r="R23">
            <v>161200.14000000001</v>
          </cell>
          <cell r="S23">
            <v>5966</v>
          </cell>
          <cell r="T23">
            <v>30628.5</v>
          </cell>
          <cell r="U23">
            <v>432</v>
          </cell>
          <cell r="V23">
            <v>275474.02</v>
          </cell>
          <cell r="W23">
            <v>5110</v>
          </cell>
          <cell r="X23">
            <v>22784672.943</v>
          </cell>
          <cell r="Y23">
            <v>181731</v>
          </cell>
          <cell r="Z23">
            <v>358750.86063000001</v>
          </cell>
          <cell r="AA23">
            <v>6048</v>
          </cell>
          <cell r="AB23">
            <v>133197.57</v>
          </cell>
          <cell r="AC23">
            <v>1626</v>
          </cell>
          <cell r="AD23">
            <v>35119.410000000003</v>
          </cell>
          <cell r="AE23">
            <v>1124</v>
          </cell>
          <cell r="AF23">
            <v>265.51</v>
          </cell>
          <cell r="AG23">
            <v>35</v>
          </cell>
          <cell r="AH23">
            <v>5849.66</v>
          </cell>
          <cell r="AI23">
            <v>359</v>
          </cell>
          <cell r="AJ23">
            <v>0</v>
          </cell>
          <cell r="AK23">
            <v>0</v>
          </cell>
          <cell r="AL23">
            <v>7298.55</v>
          </cell>
          <cell r="AM23">
            <v>88</v>
          </cell>
          <cell r="AN23">
            <v>0</v>
          </cell>
          <cell r="AO23">
            <v>0</v>
          </cell>
          <cell r="AP23">
            <v>50</v>
          </cell>
          <cell r="AQ23">
            <v>2</v>
          </cell>
          <cell r="AR23">
            <v>8497</v>
          </cell>
          <cell r="AS23">
            <v>284</v>
          </cell>
          <cell r="AT23">
            <v>7490.55</v>
          </cell>
          <cell r="AU23">
            <v>284</v>
          </cell>
          <cell r="AV23">
            <v>16037.55</v>
          </cell>
          <cell r="AW23">
            <v>570</v>
          </cell>
          <cell r="AX23">
            <v>5668.14</v>
          </cell>
          <cell r="AY23">
            <v>72</v>
          </cell>
          <cell r="AZ23">
            <v>24529645.973000001</v>
          </cell>
          <cell r="BA23">
            <v>38427</v>
          </cell>
        </row>
        <row r="24">
          <cell r="A24" t="str">
            <v>TWO.DUAL + NON_DUAL 21-64</v>
          </cell>
          <cell r="B24" t="str">
            <v>TWO</v>
          </cell>
          <cell r="C24" t="str">
            <v>DUAL + NON_DUAL 21-64</v>
          </cell>
          <cell r="D24">
            <v>9122</v>
          </cell>
          <cell r="E24">
            <v>86080</v>
          </cell>
          <cell r="F24">
            <v>159808557.94069999</v>
          </cell>
          <cell r="G24">
            <v>903626</v>
          </cell>
          <cell r="H24">
            <v>6916854.284</v>
          </cell>
          <cell r="I24">
            <v>71458.899999999994</v>
          </cell>
          <cell r="J24">
            <v>26449466.115000002</v>
          </cell>
          <cell r="K24">
            <v>296406.7</v>
          </cell>
          <cell r="L24">
            <v>29041170.924999997</v>
          </cell>
          <cell r="M24">
            <v>303789.8</v>
          </cell>
          <cell r="N24">
            <v>13847944.068</v>
          </cell>
          <cell r="O24">
            <v>220929.5</v>
          </cell>
          <cell r="P24">
            <v>308661.80499999999</v>
          </cell>
          <cell r="Q24">
            <v>6718.2000000000007</v>
          </cell>
          <cell r="R24">
            <v>2580241.7850000001</v>
          </cell>
          <cell r="S24">
            <v>145839.29999999999</v>
          </cell>
          <cell r="T24">
            <v>10382376.76</v>
          </cell>
          <cell r="U24">
            <v>66590.5</v>
          </cell>
          <cell r="V24">
            <v>1405265.905</v>
          </cell>
          <cell r="W24">
            <v>26532</v>
          </cell>
          <cell r="X24">
            <v>241236938.35600001</v>
          </cell>
          <cell r="Y24">
            <v>2041890.9</v>
          </cell>
          <cell r="Z24">
            <v>6150323.2601999994</v>
          </cell>
          <cell r="AA24">
            <v>104519.2</v>
          </cell>
          <cell r="AB24">
            <v>4746875.5189999994</v>
          </cell>
          <cell r="AC24">
            <v>72622.600000000006</v>
          </cell>
          <cell r="AD24">
            <v>1299466.3969999999</v>
          </cell>
          <cell r="AE24">
            <v>36027.800000000003</v>
          </cell>
          <cell r="AF24">
            <v>50622.436999999998</v>
          </cell>
          <cell r="AG24">
            <v>4466.6000000000004</v>
          </cell>
          <cell r="AH24">
            <v>81178.671999999991</v>
          </cell>
          <cell r="AI24">
            <v>5986.1</v>
          </cell>
          <cell r="AJ24">
            <v>7791.2049999999999</v>
          </cell>
          <cell r="AK24">
            <v>753</v>
          </cell>
          <cell r="AL24">
            <v>396625.897</v>
          </cell>
          <cell r="AM24">
            <v>4768.7</v>
          </cell>
          <cell r="AN24">
            <v>0</v>
          </cell>
          <cell r="AO24">
            <v>0</v>
          </cell>
          <cell r="AP24">
            <v>1877</v>
          </cell>
          <cell r="AQ24">
            <v>60.8</v>
          </cell>
          <cell r="AR24">
            <v>276072.78000000003</v>
          </cell>
          <cell r="AS24">
            <v>9221.6</v>
          </cell>
          <cell r="AT24">
            <v>180381.13500000001</v>
          </cell>
          <cell r="AU24">
            <v>7351</v>
          </cell>
          <cell r="AV24">
            <v>458330.91500000004</v>
          </cell>
          <cell r="AW24">
            <v>16633.400000000001</v>
          </cell>
          <cell r="AX24">
            <v>304917.27100000001</v>
          </cell>
          <cell r="AY24">
            <v>3420</v>
          </cell>
          <cell r="AZ24">
            <v>268963224.56999999</v>
          </cell>
          <cell r="BA24">
            <v>38427</v>
          </cell>
        </row>
        <row r="25">
          <cell r="A25" t="str">
            <v>TWO.DUAL + NON_DUAL 65+</v>
          </cell>
          <cell r="B25" t="str">
            <v>TWO</v>
          </cell>
          <cell r="C25" t="str">
            <v>DUAL + NON_DUAL 65+</v>
          </cell>
          <cell r="D25">
            <v>44958</v>
          </cell>
          <cell r="E25">
            <v>433060</v>
          </cell>
          <cell r="F25">
            <v>1228535896.5028</v>
          </cell>
          <cell r="G25">
            <v>8664861</v>
          </cell>
          <cell r="H25">
            <v>17912965.150000002</v>
          </cell>
          <cell r="I25">
            <v>176294</v>
          </cell>
          <cell r="J25">
            <v>33638327.270000003</v>
          </cell>
          <cell r="K25">
            <v>442504</v>
          </cell>
          <cell r="L25">
            <v>21598292.190000001</v>
          </cell>
          <cell r="M25">
            <v>285722</v>
          </cell>
          <cell r="N25">
            <v>39613075.859999999</v>
          </cell>
          <cell r="O25">
            <v>659094</v>
          </cell>
          <cell r="P25">
            <v>639064.20000000007</v>
          </cell>
          <cell r="Q25">
            <v>14396</v>
          </cell>
          <cell r="R25">
            <v>9136036.3600000013</v>
          </cell>
          <cell r="S25">
            <v>467802</v>
          </cell>
          <cell r="T25">
            <v>2447866.37</v>
          </cell>
          <cell r="U25">
            <v>16104</v>
          </cell>
          <cell r="V25">
            <v>17047523.150000002</v>
          </cell>
          <cell r="W25">
            <v>321548</v>
          </cell>
          <cell r="X25">
            <v>1287537929.1430001</v>
          </cell>
          <cell r="Y25">
            <v>11048325</v>
          </cell>
          <cell r="Z25">
            <v>12666131.71063</v>
          </cell>
          <cell r="AA25">
            <v>265833</v>
          </cell>
          <cell r="AB25">
            <v>4869171.8500000006</v>
          </cell>
          <cell r="AC25">
            <v>124952</v>
          </cell>
          <cell r="AD25">
            <v>2584736.89</v>
          </cell>
          <cell r="AE25">
            <v>119033</v>
          </cell>
          <cell r="AF25">
            <v>513935.66000000003</v>
          </cell>
          <cell r="AG25">
            <v>49358</v>
          </cell>
          <cell r="AH25">
            <v>291183.49</v>
          </cell>
          <cell r="AI25">
            <v>21159</v>
          </cell>
          <cell r="AJ25">
            <v>6763.67</v>
          </cell>
          <cell r="AK25">
            <v>532</v>
          </cell>
          <cell r="AL25">
            <v>416498.69</v>
          </cell>
          <cell r="AM25">
            <v>4329</v>
          </cell>
          <cell r="AN25">
            <v>174</v>
          </cell>
          <cell r="AO25">
            <v>5</v>
          </cell>
          <cell r="AP25">
            <v>5059.7</v>
          </cell>
          <cell r="AQ25">
            <v>173</v>
          </cell>
          <cell r="AR25">
            <v>767740.28</v>
          </cell>
          <cell r="AS25">
            <v>25761</v>
          </cell>
          <cell r="AT25">
            <v>343804.89999999997</v>
          </cell>
          <cell r="AU25">
            <v>14169</v>
          </cell>
          <cell r="AV25">
            <v>1116778.8800000001</v>
          </cell>
          <cell r="AW25">
            <v>40108</v>
          </cell>
          <cell r="AX25">
            <v>239576.5</v>
          </cell>
          <cell r="AY25">
            <v>3547</v>
          </cell>
          <cell r="AZ25">
            <v>1312706335.273</v>
          </cell>
          <cell r="BA25">
            <v>38427</v>
          </cell>
        </row>
        <row r="26">
          <cell r="A26" t="str">
            <v>Statewide.DUAL + NON_DUAL 21-64</v>
          </cell>
          <cell r="B26" t="str">
            <v>Statewide</v>
          </cell>
          <cell r="C26" t="str">
            <v>DUAL + NON_DUAL 21-64</v>
          </cell>
          <cell r="D26">
            <v>82694</v>
          </cell>
          <cell r="E26">
            <v>745039.40000000014</v>
          </cell>
          <cell r="F26">
            <v>1483381142.4050002</v>
          </cell>
          <cell r="G26">
            <v>7098264.8000000007</v>
          </cell>
          <cell r="H26">
            <v>69299820.821999982</v>
          </cell>
          <cell r="I26">
            <v>507273.29999999993</v>
          </cell>
          <cell r="J26">
            <v>549559324.02999997</v>
          </cell>
          <cell r="K26">
            <v>5398757.7999999998</v>
          </cell>
          <cell r="L26">
            <v>349671239.213</v>
          </cell>
          <cell r="M26">
            <v>3136020.5999999992</v>
          </cell>
          <cell r="N26">
            <v>158494564.65799999</v>
          </cell>
          <cell r="O26">
            <v>1836243.1</v>
          </cell>
          <cell r="P26">
            <v>2274333.9129999997</v>
          </cell>
          <cell r="Q26">
            <v>35220.600000000006</v>
          </cell>
          <cell r="R26">
            <v>9798173.4000000004</v>
          </cell>
          <cell r="S26">
            <v>384206.5</v>
          </cell>
          <cell r="T26">
            <v>73204502.975999996</v>
          </cell>
          <cell r="U26">
            <v>398537.5</v>
          </cell>
          <cell r="V26">
            <v>13301774.556</v>
          </cell>
          <cell r="W26">
            <v>203277.2</v>
          </cell>
          <cell r="X26">
            <v>2618853931.6959996</v>
          </cell>
          <cell r="Y26">
            <v>18997801.399999999</v>
          </cell>
          <cell r="Z26">
            <v>67625173.842599988</v>
          </cell>
          <cell r="AA26">
            <v>1481947.7</v>
          </cell>
          <cell r="AB26">
            <v>52842990.201000005</v>
          </cell>
          <cell r="AC26">
            <v>710547.2</v>
          </cell>
          <cell r="AD26">
            <v>14907171.396999998</v>
          </cell>
          <cell r="AE26">
            <v>321104.69999999995</v>
          </cell>
          <cell r="AF26">
            <v>527765.63800000004</v>
          </cell>
          <cell r="AG26">
            <v>43716</v>
          </cell>
          <cell r="AH26">
            <v>910610.68099999998</v>
          </cell>
          <cell r="AI26">
            <v>60595.7</v>
          </cell>
          <cell r="AJ26">
            <v>79073.118999999992</v>
          </cell>
          <cell r="AK26">
            <v>5894.7</v>
          </cell>
          <cell r="AL26">
            <v>5564620.1009999998</v>
          </cell>
          <cell r="AM26">
            <v>67046.299999999988</v>
          </cell>
          <cell r="AN26">
            <v>8763</v>
          </cell>
          <cell r="AO26">
            <v>279</v>
          </cell>
          <cell r="AP26">
            <v>2775</v>
          </cell>
          <cell r="AQ26">
            <v>90.8</v>
          </cell>
          <cell r="AR26">
            <v>1363766.7</v>
          </cell>
          <cell r="AS26">
            <v>44614.5</v>
          </cell>
          <cell r="AT26">
            <v>1492867.4000000001</v>
          </cell>
          <cell r="AU26">
            <v>53408.399999999994</v>
          </cell>
          <cell r="AV26">
            <v>2868172.0999999996</v>
          </cell>
          <cell r="AW26">
            <v>98392.700000000012</v>
          </cell>
          <cell r="AX26">
            <v>4956929.7580000004</v>
          </cell>
          <cell r="AY26">
            <v>45459.3</v>
          </cell>
          <cell r="AZ26">
            <v>2936346829.4890003</v>
          </cell>
          <cell r="BA26">
            <v>38427</v>
          </cell>
        </row>
        <row r="27">
          <cell r="A27" t="str">
            <v>Statewide.DUAL + NON_DUAL 65+</v>
          </cell>
          <cell r="B27" t="str">
            <v>Statewide</v>
          </cell>
          <cell r="C27" t="str">
            <v>DUAL + NON_DUAL 65+</v>
          </cell>
          <cell r="D27">
            <v>355255</v>
          </cell>
          <cell r="E27">
            <v>3539882</v>
          </cell>
          <cell r="F27">
            <v>9059643480.1272011</v>
          </cell>
          <cell r="G27">
            <v>52048697</v>
          </cell>
          <cell r="H27">
            <v>320435571.01999992</v>
          </cell>
          <cell r="I27">
            <v>2297737</v>
          </cell>
          <cell r="J27">
            <v>2352570570.5900002</v>
          </cell>
          <cell r="K27">
            <v>22732146</v>
          </cell>
          <cell r="L27">
            <v>707045697.12</v>
          </cell>
          <cell r="M27">
            <v>5323219</v>
          </cell>
          <cell r="N27">
            <v>633979072.41999996</v>
          </cell>
          <cell r="O27">
            <v>7442707</v>
          </cell>
          <cell r="P27">
            <v>2953063.08</v>
          </cell>
          <cell r="Q27">
            <v>66697</v>
          </cell>
          <cell r="R27">
            <v>32392284.259999998</v>
          </cell>
          <cell r="S27">
            <v>1266848</v>
          </cell>
          <cell r="T27">
            <v>19921530.100000001</v>
          </cell>
          <cell r="U27">
            <v>101001</v>
          </cell>
          <cell r="V27">
            <v>76454856.75</v>
          </cell>
          <cell r="W27">
            <v>1254020</v>
          </cell>
          <cell r="X27">
            <v>12604724510.792999</v>
          </cell>
          <cell r="Y27">
            <v>92533072</v>
          </cell>
          <cell r="Z27">
            <v>165956306.06140998</v>
          </cell>
          <cell r="AA27">
            <v>4069707</v>
          </cell>
          <cell r="AB27">
            <v>101464430.94999999</v>
          </cell>
          <cell r="AC27">
            <v>2280951</v>
          </cell>
          <cell r="AD27">
            <v>42347706.100000009</v>
          </cell>
          <cell r="AE27">
            <v>1479610</v>
          </cell>
          <cell r="AF27">
            <v>6855361.3700000001</v>
          </cell>
          <cell r="AG27">
            <v>585499</v>
          </cell>
          <cell r="AH27">
            <v>3945176.25</v>
          </cell>
          <cell r="AI27">
            <v>263073</v>
          </cell>
          <cell r="AJ27">
            <v>744590.71000000008</v>
          </cell>
          <cell r="AK27">
            <v>39371</v>
          </cell>
          <cell r="AL27">
            <v>16464994.16</v>
          </cell>
          <cell r="AM27">
            <v>161907</v>
          </cell>
          <cell r="AN27">
            <v>28721</v>
          </cell>
          <cell r="AO27">
            <v>913</v>
          </cell>
          <cell r="AP27">
            <v>7062.45</v>
          </cell>
          <cell r="AQ27">
            <v>243</v>
          </cell>
          <cell r="AR27">
            <v>5216290.1800000006</v>
          </cell>
          <cell r="AS27">
            <v>170859</v>
          </cell>
          <cell r="AT27">
            <v>6471515.5500000007</v>
          </cell>
          <cell r="AU27">
            <v>224312</v>
          </cell>
          <cell r="AV27">
            <v>11723589.18</v>
          </cell>
          <cell r="AW27">
            <v>396327</v>
          </cell>
          <cell r="AX27">
            <v>2613994.4300000002</v>
          </cell>
          <cell r="AY27">
            <v>33433</v>
          </cell>
          <cell r="AZ27">
            <v>13006238967.094101</v>
          </cell>
          <cell r="BA27">
            <v>38427</v>
          </cell>
        </row>
        <row r="28">
          <cell r="A28" t="str">
            <v>Rest of State.DUAL + NON_DUAL 21-64</v>
          </cell>
          <cell r="B28" t="str">
            <v>Rest of State</v>
          </cell>
          <cell r="C28" t="str">
            <v>DUAL + NON_DUAL 21-64</v>
          </cell>
          <cell r="D28">
            <v>20154</v>
          </cell>
          <cell r="E28">
            <v>191380.10000000009</v>
          </cell>
          <cell r="F28">
            <v>321102126.07500005</v>
          </cell>
          <cell r="G28">
            <v>2002658.5</v>
          </cell>
          <cell r="H28">
            <v>14224256.331999987</v>
          </cell>
          <cell r="I28">
            <v>145982.69999999995</v>
          </cell>
          <cell r="J28">
            <v>60296288.789999962</v>
          </cell>
          <cell r="K28">
            <v>834588.79999999981</v>
          </cell>
          <cell r="L28">
            <v>50180744.47299999</v>
          </cell>
          <cell r="M28">
            <v>547694.49999999953</v>
          </cell>
          <cell r="N28">
            <v>31097307.712999985</v>
          </cell>
          <cell r="O28">
            <v>514872.40000000014</v>
          </cell>
          <cell r="P28">
            <v>975739.02699999977</v>
          </cell>
          <cell r="Q28">
            <v>23989.400000000005</v>
          </cell>
          <cell r="R28">
            <v>5858180.4000000004</v>
          </cell>
          <cell r="S28">
            <v>323660.79999999999</v>
          </cell>
          <cell r="T28">
            <v>27389536.704999998</v>
          </cell>
          <cell r="U28">
            <v>185285</v>
          </cell>
          <cell r="V28">
            <v>2888903.0600000005</v>
          </cell>
          <cell r="W28">
            <v>56564.600000000006</v>
          </cell>
          <cell r="X28">
            <v>493649960.55599976</v>
          </cell>
          <cell r="Y28">
            <v>4635296.6999999993</v>
          </cell>
          <cell r="Z28">
            <v>13180062.581599988</v>
          </cell>
          <cell r="AA28">
            <v>228427.19999999995</v>
          </cell>
          <cell r="AB28">
            <v>10816629.648000002</v>
          </cell>
          <cell r="AC28">
            <v>160516.69999999995</v>
          </cell>
          <cell r="AD28">
            <v>2923645.4569999985</v>
          </cell>
          <cell r="AE28">
            <v>81625.399999999965</v>
          </cell>
          <cell r="AF28">
            <v>113225.49500000005</v>
          </cell>
          <cell r="AG28">
            <v>10173.299999999996</v>
          </cell>
          <cell r="AH28">
            <v>179526.98100000003</v>
          </cell>
          <cell r="AI28">
            <v>12454.799999999996</v>
          </cell>
          <cell r="AJ28">
            <v>33451.941999999995</v>
          </cell>
          <cell r="AK28">
            <v>2929</v>
          </cell>
          <cell r="AL28">
            <v>907168.80800000019</v>
          </cell>
          <cell r="AM28">
            <v>10999.599999999991</v>
          </cell>
          <cell r="AN28">
            <v>8763</v>
          </cell>
          <cell r="AO28">
            <v>279</v>
          </cell>
          <cell r="AP28">
            <v>2318</v>
          </cell>
          <cell r="AQ28">
            <v>75.8</v>
          </cell>
          <cell r="AR28">
            <v>595983.66999999993</v>
          </cell>
          <cell r="AS28">
            <v>20064.199999999997</v>
          </cell>
          <cell r="AT28">
            <v>430065.01</v>
          </cell>
          <cell r="AU28">
            <v>17091.899999999994</v>
          </cell>
          <cell r="AV28">
            <v>1037129.6799999997</v>
          </cell>
          <cell r="AW28">
            <v>37510.900000000009</v>
          </cell>
          <cell r="AX28">
            <v>653142.55099999998</v>
          </cell>
          <cell r="AY28">
            <v>7557.8000000000029</v>
          </cell>
          <cell r="AZ28">
            <v>556640664.6590004</v>
          </cell>
          <cell r="BA28">
            <v>38427</v>
          </cell>
        </row>
        <row r="29">
          <cell r="A29" t="str">
            <v>Rest of State.DUAL + NON_DUAL 65+</v>
          </cell>
          <cell r="B29" t="str">
            <v>Rest of State</v>
          </cell>
          <cell r="C29" t="str">
            <v>DUAL + NON_DUAL 65+</v>
          </cell>
          <cell r="D29">
            <v>110358</v>
          </cell>
          <cell r="E29">
            <v>1058968</v>
          </cell>
          <cell r="F29">
            <v>2806342693.6782017</v>
          </cell>
          <cell r="G29">
            <v>21550362</v>
          </cell>
          <cell r="H29">
            <v>37507523.189999938</v>
          </cell>
          <cell r="I29">
            <v>376091</v>
          </cell>
          <cell r="J29">
            <v>85422581.210000038</v>
          </cell>
          <cell r="K29">
            <v>1472134</v>
          </cell>
          <cell r="L29">
            <v>37715481.920000076</v>
          </cell>
          <cell r="M29">
            <v>489189</v>
          </cell>
          <cell r="N29">
            <v>81629266.379999995</v>
          </cell>
          <cell r="O29">
            <v>1433930</v>
          </cell>
          <cell r="P29">
            <v>2199577.1100000003</v>
          </cell>
          <cell r="Q29">
            <v>55523</v>
          </cell>
          <cell r="R29">
            <v>18340433.479999997</v>
          </cell>
          <cell r="S29">
            <v>993070</v>
          </cell>
          <cell r="T29">
            <v>5020351.7800000012</v>
          </cell>
          <cell r="U29">
            <v>37810</v>
          </cell>
          <cell r="V29">
            <v>33233571.560000002</v>
          </cell>
          <cell r="W29">
            <v>651915</v>
          </cell>
          <cell r="X29">
            <v>2912077247.2029991</v>
          </cell>
          <cell r="Y29">
            <v>27060024</v>
          </cell>
          <cell r="Z29">
            <v>27807623.07080999</v>
          </cell>
          <cell r="AA29">
            <v>583543</v>
          </cell>
          <cell r="AB29">
            <v>10642101.75999999</v>
          </cell>
          <cell r="AC29">
            <v>286731</v>
          </cell>
          <cell r="AD29">
            <v>6062076.8400000036</v>
          </cell>
          <cell r="AE29">
            <v>280727</v>
          </cell>
          <cell r="AF29">
            <v>1217931.9500000002</v>
          </cell>
          <cell r="AG29">
            <v>114714</v>
          </cell>
          <cell r="AH29">
            <v>767421.41999999993</v>
          </cell>
          <cell r="AI29">
            <v>53425</v>
          </cell>
          <cell r="AJ29">
            <v>20717.300000000047</v>
          </cell>
          <cell r="AK29">
            <v>1830</v>
          </cell>
          <cell r="AL29">
            <v>978655.33000000007</v>
          </cell>
          <cell r="AM29">
            <v>9680</v>
          </cell>
          <cell r="AN29">
            <v>28721</v>
          </cell>
          <cell r="AO29">
            <v>913</v>
          </cell>
          <cell r="AP29">
            <v>6521.45</v>
          </cell>
          <cell r="AQ29">
            <v>224</v>
          </cell>
          <cell r="AR29">
            <v>1635038.8100000005</v>
          </cell>
          <cell r="AS29">
            <v>55294</v>
          </cell>
          <cell r="AT29">
            <v>956720.65000000037</v>
          </cell>
          <cell r="AU29">
            <v>37939</v>
          </cell>
          <cell r="AV29">
            <v>2627001.91</v>
          </cell>
          <cell r="AW29">
            <v>94370</v>
          </cell>
          <cell r="AX29">
            <v>450348.93000000017</v>
          </cell>
          <cell r="AY29">
            <v>6708</v>
          </cell>
          <cell r="AZ29">
            <v>2967935268.2140999</v>
          </cell>
          <cell r="BA29">
            <v>38427</v>
          </cell>
        </row>
      </sheetData>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le Creator"/>
      <sheetName val="Text File"/>
      <sheetName val="Final MAC - Update List"/>
      <sheetName val="Final MAC - Complete List"/>
      <sheetName val="NC Mac"/>
      <sheetName val="OTC prices"/>
    </sheetNames>
    <sheetDataSet>
      <sheetData sheetId="0" refreshError="1">
        <row r="16">
          <cell r="B16">
            <v>20090324</v>
          </cell>
        </row>
        <row r="18">
          <cell r="C18">
            <v>39932</v>
          </cell>
        </row>
        <row r="19">
          <cell r="B19">
            <v>39932</v>
          </cell>
        </row>
      </sheetData>
      <sheetData sheetId="1" refreshError="1"/>
      <sheetData sheetId="2" refreshError="1"/>
      <sheetData sheetId="3" refreshError="1"/>
      <sheetData sheetId="4" refreshError="1">
        <row r="4">
          <cell r="A4" t="str">
            <v>2318 0</v>
          </cell>
          <cell r="B4" t="str">
            <v>ACARBOSE</v>
          </cell>
          <cell r="C4">
            <v>2318</v>
          </cell>
          <cell r="D4">
            <v>0</v>
          </cell>
          <cell r="E4" t="str">
            <v>100 mg</v>
          </cell>
          <cell r="F4" t="str">
            <v>TABLET</v>
          </cell>
          <cell r="G4" t="str">
            <v>TAB</v>
          </cell>
          <cell r="H4">
            <v>0</v>
          </cell>
          <cell r="I4">
            <v>0.8417</v>
          </cell>
          <cell r="J4">
            <v>0</v>
          </cell>
          <cell r="K4">
            <v>0.8417</v>
          </cell>
          <cell r="L4">
            <v>0</v>
          </cell>
          <cell r="M4">
            <v>20090305</v>
          </cell>
          <cell r="N4">
            <v>0</v>
          </cell>
          <cell r="O4">
            <v>20090305</v>
          </cell>
        </row>
        <row r="5">
          <cell r="A5" t="str">
            <v>8070 0</v>
          </cell>
          <cell r="B5" t="str">
            <v>ACARBOSE</v>
          </cell>
          <cell r="C5">
            <v>8070</v>
          </cell>
          <cell r="D5">
            <v>0</v>
          </cell>
          <cell r="E5" t="str">
            <v>25 mg</v>
          </cell>
          <cell r="F5" t="str">
            <v>TABLET</v>
          </cell>
          <cell r="G5" t="str">
            <v>TAB</v>
          </cell>
          <cell r="H5">
            <v>0</v>
          </cell>
          <cell r="I5">
            <v>0.83699999999999997</v>
          </cell>
          <cell r="J5">
            <v>0</v>
          </cell>
          <cell r="K5">
            <v>0.83699999999999997</v>
          </cell>
          <cell r="L5">
            <v>0</v>
          </cell>
          <cell r="M5">
            <v>20090305</v>
          </cell>
          <cell r="N5">
            <v>0</v>
          </cell>
          <cell r="O5">
            <v>20090305</v>
          </cell>
        </row>
        <row r="6">
          <cell r="A6" t="str">
            <v>2319 0</v>
          </cell>
          <cell r="B6" t="str">
            <v>ACARBOSE</v>
          </cell>
          <cell r="C6">
            <v>2319</v>
          </cell>
          <cell r="D6">
            <v>0</v>
          </cell>
          <cell r="E6" t="str">
            <v>50 mg</v>
          </cell>
          <cell r="F6" t="str">
            <v>TABLET</v>
          </cell>
          <cell r="G6" t="str">
            <v>TAB</v>
          </cell>
          <cell r="H6">
            <v>0</v>
          </cell>
          <cell r="I6">
            <v>0.90129999999999999</v>
          </cell>
          <cell r="J6">
            <v>0</v>
          </cell>
          <cell r="K6">
            <v>0.90129999999999999</v>
          </cell>
          <cell r="L6">
            <v>0</v>
          </cell>
          <cell r="M6">
            <v>20090305</v>
          </cell>
          <cell r="N6">
            <v>0</v>
          </cell>
          <cell r="O6">
            <v>20090305</v>
          </cell>
        </row>
        <row r="7">
          <cell r="A7" t="str">
            <v>26460 0</v>
          </cell>
          <cell r="B7" t="str">
            <v>ACEBUTOLOL HCL</v>
          </cell>
          <cell r="C7">
            <v>26460</v>
          </cell>
          <cell r="D7">
            <v>0</v>
          </cell>
          <cell r="E7" t="str">
            <v>200 mg</v>
          </cell>
          <cell r="F7" t="str">
            <v>CAPSULE</v>
          </cell>
          <cell r="G7" t="str">
            <v>CAP</v>
          </cell>
          <cell r="H7">
            <v>0</v>
          </cell>
          <cell r="I7">
            <v>0.21740000000000001</v>
          </cell>
          <cell r="J7">
            <v>0</v>
          </cell>
          <cell r="K7">
            <v>0.21740000000000001</v>
          </cell>
          <cell r="L7">
            <v>0</v>
          </cell>
          <cell r="M7">
            <v>20090305</v>
          </cell>
          <cell r="N7">
            <v>0</v>
          </cell>
          <cell r="O7">
            <v>20090305</v>
          </cell>
        </row>
        <row r="8">
          <cell r="A8" t="str">
            <v>26461 0</v>
          </cell>
          <cell r="B8" t="str">
            <v>ACEBUTOLOL HCL</v>
          </cell>
          <cell r="C8">
            <v>26461</v>
          </cell>
          <cell r="D8">
            <v>0</v>
          </cell>
          <cell r="E8" t="str">
            <v>400 mg</v>
          </cell>
          <cell r="F8" t="str">
            <v>CAPSULE</v>
          </cell>
          <cell r="G8" t="str">
            <v>CAP</v>
          </cell>
          <cell r="H8">
            <v>0</v>
          </cell>
          <cell r="I8">
            <v>0.30420000000000003</v>
          </cell>
          <cell r="J8">
            <v>0</v>
          </cell>
          <cell r="K8">
            <v>0.30420000000000003</v>
          </cell>
          <cell r="L8">
            <v>0</v>
          </cell>
          <cell r="M8">
            <v>20090305</v>
          </cell>
          <cell r="N8">
            <v>0</v>
          </cell>
          <cell r="O8">
            <v>20090305</v>
          </cell>
        </row>
        <row r="9">
          <cell r="A9" t="str">
            <v>16942 0</v>
          </cell>
          <cell r="B9" t="str">
            <v>ACETAMINOPHEN</v>
          </cell>
          <cell r="C9">
            <v>16942</v>
          </cell>
          <cell r="D9">
            <v>0</v>
          </cell>
          <cell r="E9" t="str">
            <v>100 mg/ml</v>
          </cell>
          <cell r="F9" t="str">
            <v>MILLILITER</v>
          </cell>
          <cell r="G9" t="str">
            <v>DROPS</v>
          </cell>
          <cell r="H9">
            <v>0</v>
          </cell>
          <cell r="I9">
            <v>0.18640000000000001</v>
          </cell>
          <cell r="J9">
            <v>0</v>
          </cell>
          <cell r="K9">
            <v>0.18640000000000001</v>
          </cell>
          <cell r="L9">
            <v>0</v>
          </cell>
          <cell r="M9">
            <v>20020906</v>
          </cell>
          <cell r="N9">
            <v>20021206</v>
          </cell>
          <cell r="O9">
            <v>20021206</v>
          </cell>
        </row>
        <row r="10">
          <cell r="A10" t="str">
            <v>16903 0</v>
          </cell>
          <cell r="B10" t="str">
            <v>ACETAMINOPHEN</v>
          </cell>
          <cell r="C10">
            <v>16903</v>
          </cell>
          <cell r="D10">
            <v>0</v>
          </cell>
          <cell r="E10" t="str">
            <v>120 mg</v>
          </cell>
          <cell r="F10" t="str">
            <v>EACH</v>
          </cell>
          <cell r="G10" t="str">
            <v>SUPP</v>
          </cell>
          <cell r="H10">
            <v>0</v>
          </cell>
          <cell r="I10">
            <v>0.42499999999999999</v>
          </cell>
          <cell r="J10">
            <v>0</v>
          </cell>
          <cell r="K10">
            <v>0.42499999999999999</v>
          </cell>
          <cell r="L10">
            <v>0</v>
          </cell>
          <cell r="M10">
            <v>20020906</v>
          </cell>
          <cell r="N10">
            <v>20021206</v>
          </cell>
          <cell r="O10">
            <v>20021206</v>
          </cell>
        </row>
        <row r="11">
          <cell r="A11" t="str">
            <v>16913 0</v>
          </cell>
          <cell r="B11" t="str">
            <v>ACETAMINOPHEN</v>
          </cell>
          <cell r="C11">
            <v>16913</v>
          </cell>
          <cell r="D11">
            <v>0</v>
          </cell>
          <cell r="E11" t="str">
            <v>160 mg/5 ml</v>
          </cell>
          <cell r="F11" t="str">
            <v>MILLILITER</v>
          </cell>
          <cell r="G11" t="str">
            <v>ELIXIR</v>
          </cell>
          <cell r="H11">
            <v>0</v>
          </cell>
          <cell r="I11">
            <v>1.5699999999999999E-2</v>
          </cell>
          <cell r="J11">
            <v>0</v>
          </cell>
          <cell r="K11">
            <v>1.5699999999999999E-2</v>
          </cell>
          <cell r="L11">
            <v>0</v>
          </cell>
          <cell r="M11">
            <v>20020906</v>
          </cell>
          <cell r="N11">
            <v>20021206</v>
          </cell>
          <cell r="O11">
            <v>20021206</v>
          </cell>
        </row>
        <row r="12">
          <cell r="A12" t="str">
            <v>16964 0</v>
          </cell>
          <cell r="B12" t="str">
            <v>ACETAMINOPHEN</v>
          </cell>
          <cell r="C12">
            <v>16964</v>
          </cell>
          <cell r="D12">
            <v>0</v>
          </cell>
          <cell r="E12" t="str">
            <v>325 mg</v>
          </cell>
          <cell r="F12" t="str">
            <v>TABLET</v>
          </cell>
          <cell r="G12" t="str">
            <v>TAB</v>
          </cell>
          <cell r="H12">
            <v>0</v>
          </cell>
          <cell r="I12">
            <v>1.0999999999999999E-2</v>
          </cell>
          <cell r="J12">
            <v>0</v>
          </cell>
          <cell r="K12">
            <v>1.0999999999999999E-2</v>
          </cell>
          <cell r="L12">
            <v>0</v>
          </cell>
          <cell r="M12">
            <v>20020906</v>
          </cell>
          <cell r="N12">
            <v>20021206</v>
          </cell>
          <cell r="O12">
            <v>20021206</v>
          </cell>
        </row>
        <row r="13">
          <cell r="A13" t="str">
            <v>16892 0</v>
          </cell>
          <cell r="B13" t="str">
            <v>ACETAMINOPHEN</v>
          </cell>
          <cell r="C13">
            <v>16892</v>
          </cell>
          <cell r="D13">
            <v>0</v>
          </cell>
          <cell r="E13" t="str">
            <v>500 mg</v>
          </cell>
          <cell r="F13" t="str">
            <v>CAPSULE</v>
          </cell>
          <cell r="G13" t="str">
            <v>CAP</v>
          </cell>
          <cell r="H13">
            <v>0</v>
          </cell>
          <cell r="I13">
            <v>1.6899999999999998E-2</v>
          </cell>
          <cell r="J13">
            <v>0</v>
          </cell>
          <cell r="K13">
            <v>1.6899999999999998E-2</v>
          </cell>
          <cell r="L13">
            <v>0</v>
          </cell>
          <cell r="M13">
            <v>20020405</v>
          </cell>
          <cell r="N13">
            <v>20021206</v>
          </cell>
          <cell r="O13">
            <v>20021206</v>
          </cell>
        </row>
        <row r="14">
          <cell r="A14" t="str">
            <v>16965 0</v>
          </cell>
          <cell r="B14" t="str">
            <v>ACETAMINOPHEN</v>
          </cell>
          <cell r="C14">
            <v>16965</v>
          </cell>
          <cell r="D14">
            <v>0</v>
          </cell>
          <cell r="E14" t="str">
            <v>500 mg</v>
          </cell>
          <cell r="F14" t="str">
            <v>TABLET</v>
          </cell>
          <cell r="G14" t="str">
            <v>TAB</v>
          </cell>
          <cell r="H14">
            <v>0</v>
          </cell>
          <cell r="I14">
            <v>1.52E-2</v>
          </cell>
          <cell r="J14">
            <v>0</v>
          </cell>
          <cell r="K14">
            <v>1.52E-2</v>
          </cell>
          <cell r="L14">
            <v>0</v>
          </cell>
          <cell r="M14">
            <v>20020906</v>
          </cell>
          <cell r="N14">
            <v>20021206</v>
          </cell>
          <cell r="O14">
            <v>20021206</v>
          </cell>
        </row>
        <row r="15">
          <cell r="A15" t="str">
            <v>16907 0</v>
          </cell>
          <cell r="B15" t="str">
            <v>ACETAMINOPHEN</v>
          </cell>
          <cell r="C15">
            <v>16907</v>
          </cell>
          <cell r="D15">
            <v>0</v>
          </cell>
          <cell r="E15" t="str">
            <v>650 mg</v>
          </cell>
          <cell r="F15" t="str">
            <v>EACH</v>
          </cell>
          <cell r="G15" t="str">
            <v>SUPP</v>
          </cell>
          <cell r="H15">
            <v>0</v>
          </cell>
          <cell r="I15">
            <v>0.23899999999999999</v>
          </cell>
          <cell r="J15">
            <v>0</v>
          </cell>
          <cell r="K15">
            <v>0.23899999999999999</v>
          </cell>
          <cell r="L15">
            <v>0</v>
          </cell>
          <cell r="M15">
            <v>20020906</v>
          </cell>
          <cell r="N15">
            <v>20021206</v>
          </cell>
          <cell r="O15">
            <v>20021206</v>
          </cell>
        </row>
        <row r="16">
          <cell r="A16" t="str">
            <v>16971 0</v>
          </cell>
          <cell r="B16" t="str">
            <v>ACETAMINOPHEN</v>
          </cell>
          <cell r="C16">
            <v>16971</v>
          </cell>
          <cell r="D16">
            <v>0</v>
          </cell>
          <cell r="E16" t="str">
            <v>80 mg</v>
          </cell>
          <cell r="F16" t="str">
            <v>TABLET</v>
          </cell>
          <cell r="G16" t="str">
            <v>TAB, CHEW</v>
          </cell>
          <cell r="H16">
            <v>0</v>
          </cell>
          <cell r="I16">
            <v>7.9600000000000004E-2</v>
          </cell>
          <cell r="J16">
            <v>0</v>
          </cell>
          <cell r="K16">
            <v>7.9600000000000004E-2</v>
          </cell>
          <cell r="L16">
            <v>0</v>
          </cell>
          <cell r="M16">
            <v>20020906</v>
          </cell>
          <cell r="N16">
            <v>20021206</v>
          </cell>
          <cell r="O16">
            <v>20021206</v>
          </cell>
        </row>
        <row r="17">
          <cell r="A17" t="str">
            <v>55401 0</v>
          </cell>
          <cell r="B17" t="str">
            <v>ACETAMINOPHEN W/CODEINE</v>
          </cell>
          <cell r="C17">
            <v>55401</v>
          </cell>
          <cell r="D17">
            <v>0</v>
          </cell>
          <cell r="E17" t="str">
            <v>120 mg; 12 mg</v>
          </cell>
          <cell r="F17" t="str">
            <v>MILLILITER</v>
          </cell>
          <cell r="G17" t="str">
            <v>ELIXIR</v>
          </cell>
          <cell r="H17">
            <v>0</v>
          </cell>
          <cell r="I17">
            <v>1.26E-2</v>
          </cell>
          <cell r="J17">
            <v>0</v>
          </cell>
          <cell r="K17">
            <v>1.26E-2</v>
          </cell>
          <cell r="L17">
            <v>0</v>
          </cell>
          <cell r="M17">
            <v>20090305</v>
          </cell>
          <cell r="N17">
            <v>0</v>
          </cell>
          <cell r="O17">
            <v>20090305</v>
          </cell>
        </row>
        <row r="18">
          <cell r="A18" t="str">
            <v>70131 0</v>
          </cell>
          <cell r="B18" t="str">
            <v>ACETAMINOPHEN W/CODEINE</v>
          </cell>
          <cell r="C18">
            <v>70131</v>
          </cell>
          <cell r="D18">
            <v>0</v>
          </cell>
          <cell r="E18" t="str">
            <v>300 mg; 15 mg</v>
          </cell>
          <cell r="F18" t="str">
            <v>TABLET</v>
          </cell>
          <cell r="G18" t="str">
            <v>TAB</v>
          </cell>
          <cell r="H18">
            <v>0</v>
          </cell>
          <cell r="I18">
            <v>6.6600000000000006E-2</v>
          </cell>
          <cell r="J18">
            <v>0</v>
          </cell>
          <cell r="K18">
            <v>6.6600000000000006E-2</v>
          </cell>
          <cell r="L18">
            <v>0</v>
          </cell>
          <cell r="M18">
            <v>20090305</v>
          </cell>
          <cell r="N18">
            <v>0</v>
          </cell>
          <cell r="O18">
            <v>20090305</v>
          </cell>
        </row>
        <row r="19">
          <cell r="A19" t="str">
            <v>70134 0</v>
          </cell>
          <cell r="B19" t="str">
            <v>ACETAMINOPHEN W/CODEINE</v>
          </cell>
          <cell r="C19">
            <v>70134</v>
          </cell>
          <cell r="D19">
            <v>0</v>
          </cell>
          <cell r="E19" t="str">
            <v>300 mg; 30 mg</v>
          </cell>
          <cell r="F19" t="str">
            <v>TABLET</v>
          </cell>
          <cell r="G19" t="str">
            <v>TAB</v>
          </cell>
          <cell r="H19">
            <v>0</v>
          </cell>
          <cell r="I19">
            <v>9.8299999999999998E-2</v>
          </cell>
          <cell r="J19">
            <v>0</v>
          </cell>
          <cell r="K19">
            <v>9.8299999999999998E-2</v>
          </cell>
          <cell r="L19">
            <v>0</v>
          </cell>
          <cell r="M19">
            <v>20090305</v>
          </cell>
          <cell r="N19">
            <v>0</v>
          </cell>
          <cell r="O19">
            <v>20090305</v>
          </cell>
        </row>
        <row r="20">
          <cell r="A20" t="str">
            <v>70136 0</v>
          </cell>
          <cell r="B20" t="str">
            <v>ACETAMINOPHEN W/CODEINE</v>
          </cell>
          <cell r="C20">
            <v>70136</v>
          </cell>
          <cell r="D20">
            <v>0</v>
          </cell>
          <cell r="E20" t="str">
            <v>300 mg; 60 mg</v>
          </cell>
          <cell r="F20" t="str">
            <v>TABLET</v>
          </cell>
          <cell r="G20" t="str">
            <v>TAB</v>
          </cell>
          <cell r="H20">
            <v>0</v>
          </cell>
          <cell r="I20">
            <v>0.15529999999999999</v>
          </cell>
          <cell r="J20">
            <v>0</v>
          </cell>
          <cell r="K20">
            <v>0.15529999999999999</v>
          </cell>
          <cell r="L20">
            <v>0</v>
          </cell>
          <cell r="M20">
            <v>20090305</v>
          </cell>
          <cell r="N20">
            <v>0</v>
          </cell>
          <cell r="O20">
            <v>20090305</v>
          </cell>
        </row>
        <row r="21">
          <cell r="A21" t="str">
            <v>72531 0</v>
          </cell>
          <cell r="B21" t="str">
            <v>ACETAMINOPHEN/BUTALBITAL/CAFFEINE</v>
          </cell>
          <cell r="C21">
            <v>72531</v>
          </cell>
          <cell r="D21">
            <v>0</v>
          </cell>
          <cell r="E21" t="str">
            <v>500 mg/50 mg/40 mg</v>
          </cell>
          <cell r="F21" t="str">
            <v>TABLET</v>
          </cell>
          <cell r="G21" t="str">
            <v>TAB</v>
          </cell>
          <cell r="H21">
            <v>0</v>
          </cell>
          <cell r="I21">
            <v>0.14929999999999999</v>
          </cell>
          <cell r="J21">
            <v>0</v>
          </cell>
          <cell r="K21">
            <v>0.14929999999999999</v>
          </cell>
          <cell r="L21">
            <v>0</v>
          </cell>
          <cell r="M21">
            <v>20090305</v>
          </cell>
          <cell r="N21">
            <v>0</v>
          </cell>
          <cell r="O21">
            <v>20090305</v>
          </cell>
        </row>
        <row r="22">
          <cell r="A22" t="str">
            <v>70221 0</v>
          </cell>
          <cell r="B22" t="str">
            <v xml:space="preserve">ACETAMINOPHEN/DIPHENHYDRAMINE TABLETS </v>
          </cell>
          <cell r="C22">
            <v>70221</v>
          </cell>
          <cell r="D22">
            <v>0</v>
          </cell>
          <cell r="E22" t="str">
            <v>500 mg; 25 mg</v>
          </cell>
          <cell r="F22" t="str">
            <v>TABLET</v>
          </cell>
          <cell r="G22" t="str">
            <v>TAB</v>
          </cell>
          <cell r="H22">
            <v>0</v>
          </cell>
          <cell r="I22">
            <v>0.15</v>
          </cell>
          <cell r="J22">
            <v>0</v>
          </cell>
          <cell r="K22">
            <v>0.15</v>
          </cell>
          <cell r="L22">
            <v>0</v>
          </cell>
          <cell r="M22">
            <v>20020405</v>
          </cell>
          <cell r="N22">
            <v>20021206</v>
          </cell>
          <cell r="O22">
            <v>20021206</v>
          </cell>
        </row>
        <row r="23">
          <cell r="A23" t="str">
            <v>34721 0</v>
          </cell>
          <cell r="B23" t="str">
            <v>ACETAZOLAMIDE</v>
          </cell>
          <cell r="C23">
            <v>34721</v>
          </cell>
          <cell r="D23">
            <v>0</v>
          </cell>
          <cell r="E23" t="str">
            <v>125 mg</v>
          </cell>
          <cell r="F23" t="str">
            <v>TABLET</v>
          </cell>
          <cell r="G23" t="str">
            <v>TAB</v>
          </cell>
          <cell r="H23">
            <v>0</v>
          </cell>
          <cell r="I23">
            <v>8.1199999999999994E-2</v>
          </cell>
          <cell r="J23">
            <v>0</v>
          </cell>
          <cell r="K23">
            <v>8.1199999999999994E-2</v>
          </cell>
          <cell r="L23">
            <v>0</v>
          </cell>
          <cell r="M23">
            <v>20071205</v>
          </cell>
          <cell r="N23">
            <v>20080919</v>
          </cell>
          <cell r="O23">
            <v>20090305</v>
          </cell>
        </row>
        <row r="24">
          <cell r="A24" t="str">
            <v>34722 0</v>
          </cell>
          <cell r="B24" t="str">
            <v>ACETAZOLAMIDE</v>
          </cell>
          <cell r="C24">
            <v>34722</v>
          </cell>
          <cell r="D24">
            <v>0</v>
          </cell>
          <cell r="E24" t="str">
            <v>250 mg</v>
          </cell>
          <cell r="F24" t="str">
            <v>TABLET</v>
          </cell>
          <cell r="G24" t="str">
            <v>TAB</v>
          </cell>
          <cell r="H24">
            <v>0</v>
          </cell>
          <cell r="I24">
            <v>0.36499999999999999</v>
          </cell>
          <cell r="J24">
            <v>0</v>
          </cell>
          <cell r="K24">
            <v>0.36499999999999999</v>
          </cell>
          <cell r="L24">
            <v>0</v>
          </cell>
          <cell r="M24">
            <v>20090305</v>
          </cell>
          <cell r="N24">
            <v>0</v>
          </cell>
          <cell r="O24">
            <v>20090305</v>
          </cell>
        </row>
        <row r="25">
          <cell r="A25" t="str">
            <v>34341 0</v>
          </cell>
          <cell r="B25" t="str">
            <v>ACETIC ACID 2%</v>
          </cell>
          <cell r="C25">
            <v>34341</v>
          </cell>
          <cell r="D25">
            <v>0</v>
          </cell>
          <cell r="E25" t="str">
            <v>15 ml</v>
          </cell>
          <cell r="F25" t="str">
            <v>MILLILITER</v>
          </cell>
          <cell r="G25" t="str">
            <v>SOLN</v>
          </cell>
          <cell r="H25">
            <v>0</v>
          </cell>
          <cell r="I25">
            <v>0.14000000000000001</v>
          </cell>
          <cell r="J25">
            <v>0</v>
          </cell>
          <cell r="K25">
            <v>0.14000000000000001</v>
          </cell>
          <cell r="L25">
            <v>0</v>
          </cell>
          <cell r="M25">
            <v>20021206</v>
          </cell>
          <cell r="N25">
            <v>20030509</v>
          </cell>
          <cell r="O25">
            <v>20030606</v>
          </cell>
        </row>
        <row r="26">
          <cell r="A26" t="str">
            <v>2400 10</v>
          </cell>
          <cell r="B26" t="str">
            <v>ACETYLCYSTEINE 10%</v>
          </cell>
          <cell r="C26">
            <v>2400</v>
          </cell>
          <cell r="D26">
            <v>10</v>
          </cell>
          <cell r="E26" t="str">
            <v>10 ml</v>
          </cell>
          <cell r="F26" t="str">
            <v>MILLILITER</v>
          </cell>
          <cell r="G26" t="str">
            <v>SOLN</v>
          </cell>
          <cell r="H26">
            <v>0</v>
          </cell>
          <cell r="I26">
            <v>0.64319999999999999</v>
          </cell>
          <cell r="J26">
            <v>0</v>
          </cell>
          <cell r="K26">
            <v>0.64319999999999999</v>
          </cell>
          <cell r="L26">
            <v>0</v>
          </cell>
          <cell r="M26">
            <v>20020906</v>
          </cell>
          <cell r="N26">
            <v>20021206</v>
          </cell>
          <cell r="O26">
            <v>20030606</v>
          </cell>
        </row>
        <row r="27">
          <cell r="A27" t="str">
            <v>2400 30</v>
          </cell>
          <cell r="B27" t="str">
            <v>ACETYLCYSTEINE 10%</v>
          </cell>
          <cell r="C27">
            <v>2400</v>
          </cell>
          <cell r="D27">
            <v>30</v>
          </cell>
          <cell r="E27" t="str">
            <v>30 ml</v>
          </cell>
          <cell r="F27" t="str">
            <v>MILLILITER</v>
          </cell>
          <cell r="G27" t="str">
            <v>SOLN</v>
          </cell>
          <cell r="H27">
            <v>0</v>
          </cell>
          <cell r="I27">
            <v>0.40229999999999999</v>
          </cell>
          <cell r="J27">
            <v>0</v>
          </cell>
          <cell r="K27">
            <v>0.40229999999999999</v>
          </cell>
          <cell r="L27">
            <v>0</v>
          </cell>
          <cell r="M27">
            <v>20020605</v>
          </cell>
          <cell r="N27">
            <v>20021206</v>
          </cell>
          <cell r="O27">
            <v>20030606</v>
          </cell>
        </row>
        <row r="28">
          <cell r="A28" t="str">
            <v>2400 4</v>
          </cell>
          <cell r="B28" t="str">
            <v>ACETYLCYSTEINE 10%</v>
          </cell>
          <cell r="C28">
            <v>2400</v>
          </cell>
          <cell r="D28">
            <v>4</v>
          </cell>
          <cell r="E28" t="str">
            <v>4 ml</v>
          </cell>
          <cell r="F28" t="str">
            <v>MILLILITER</v>
          </cell>
          <cell r="G28" t="str">
            <v>SOLN</v>
          </cell>
          <cell r="H28">
            <v>0</v>
          </cell>
          <cell r="I28">
            <v>0.56999999999999995</v>
          </cell>
          <cell r="J28">
            <v>0</v>
          </cell>
          <cell r="K28">
            <v>0.56999999999999995</v>
          </cell>
          <cell r="L28">
            <v>0</v>
          </cell>
          <cell r="M28">
            <v>20020605</v>
          </cell>
          <cell r="N28">
            <v>20021206</v>
          </cell>
          <cell r="O28">
            <v>20030606</v>
          </cell>
        </row>
        <row r="29">
          <cell r="A29" t="str">
            <v>2401 10</v>
          </cell>
          <cell r="B29" t="str">
            <v>ACETYLCYSTEINE 20%</v>
          </cell>
          <cell r="C29">
            <v>2401</v>
          </cell>
          <cell r="D29">
            <v>10</v>
          </cell>
          <cell r="E29" t="str">
            <v>10 ml</v>
          </cell>
          <cell r="F29" t="str">
            <v>MILLILITER</v>
          </cell>
          <cell r="G29" t="str">
            <v>SOLN</v>
          </cell>
          <cell r="H29">
            <v>0</v>
          </cell>
          <cell r="I29">
            <v>0.7</v>
          </cell>
          <cell r="J29">
            <v>0</v>
          </cell>
          <cell r="K29">
            <v>0.7</v>
          </cell>
          <cell r="L29">
            <v>0</v>
          </cell>
          <cell r="M29">
            <v>20020405</v>
          </cell>
          <cell r="N29">
            <v>20021206</v>
          </cell>
          <cell r="O29">
            <v>20021206</v>
          </cell>
        </row>
        <row r="30">
          <cell r="A30" t="str">
            <v>2401 30</v>
          </cell>
          <cell r="B30" t="str">
            <v>ACETYLCYSTEINE 20%</v>
          </cell>
          <cell r="C30">
            <v>2401</v>
          </cell>
          <cell r="D30">
            <v>30</v>
          </cell>
          <cell r="E30" t="str">
            <v>30 ml</v>
          </cell>
          <cell r="F30" t="str">
            <v>MILLILITER</v>
          </cell>
          <cell r="G30" t="str">
            <v>SOLN</v>
          </cell>
          <cell r="H30">
            <v>0</v>
          </cell>
          <cell r="I30">
            <v>0.3095</v>
          </cell>
          <cell r="J30">
            <v>0</v>
          </cell>
          <cell r="K30">
            <v>0.3095</v>
          </cell>
          <cell r="L30">
            <v>0</v>
          </cell>
          <cell r="M30">
            <v>20020605</v>
          </cell>
          <cell r="N30">
            <v>20021206</v>
          </cell>
          <cell r="O30">
            <v>20021206</v>
          </cell>
        </row>
        <row r="31">
          <cell r="A31" t="str">
            <v>2401 4</v>
          </cell>
          <cell r="B31" t="str">
            <v>ACETYLCYSTEINE 20%</v>
          </cell>
          <cell r="C31">
            <v>2401</v>
          </cell>
          <cell r="D31">
            <v>4</v>
          </cell>
          <cell r="E31" t="str">
            <v>4 ml</v>
          </cell>
          <cell r="F31" t="str">
            <v>MILLILITER</v>
          </cell>
          <cell r="G31" t="str">
            <v>SOLN</v>
          </cell>
          <cell r="H31">
            <v>0</v>
          </cell>
          <cell r="I31">
            <v>0.71250000000000002</v>
          </cell>
          <cell r="J31">
            <v>0</v>
          </cell>
          <cell r="K31">
            <v>0.71250000000000002</v>
          </cell>
          <cell r="L31">
            <v>0</v>
          </cell>
          <cell r="M31">
            <v>20020605</v>
          </cell>
          <cell r="N31">
            <v>20021206</v>
          </cell>
          <cell r="O31">
            <v>20021206</v>
          </cell>
        </row>
        <row r="32">
          <cell r="A32" t="str">
            <v>43790 0</v>
          </cell>
          <cell r="B32" t="str">
            <v>ACYCLOVIR</v>
          </cell>
          <cell r="C32">
            <v>43790</v>
          </cell>
          <cell r="D32">
            <v>0</v>
          </cell>
          <cell r="E32" t="str">
            <v>200 mg</v>
          </cell>
          <cell r="F32" t="str">
            <v>CAPSULE</v>
          </cell>
          <cell r="G32" t="str">
            <v>CAP</v>
          </cell>
          <cell r="H32">
            <v>0</v>
          </cell>
          <cell r="I32">
            <v>6.8699999999999997E-2</v>
          </cell>
          <cell r="J32">
            <v>0</v>
          </cell>
          <cell r="K32">
            <v>6.8699999999999997E-2</v>
          </cell>
          <cell r="L32">
            <v>0</v>
          </cell>
          <cell r="M32">
            <v>20090305</v>
          </cell>
          <cell r="N32">
            <v>0</v>
          </cell>
          <cell r="O32">
            <v>20090305</v>
          </cell>
        </row>
        <row r="33">
          <cell r="A33" t="str">
            <v>43731 0</v>
          </cell>
          <cell r="B33" t="str">
            <v>ACYCLOVIR</v>
          </cell>
          <cell r="C33">
            <v>43731</v>
          </cell>
          <cell r="D33">
            <v>0</v>
          </cell>
          <cell r="E33" t="str">
            <v>200 mg/5 ml</v>
          </cell>
          <cell r="F33" t="str">
            <v>MILLILITER</v>
          </cell>
          <cell r="G33" t="str">
            <v>SOLN</v>
          </cell>
          <cell r="H33">
            <v>0</v>
          </cell>
          <cell r="I33">
            <v>0.2225</v>
          </cell>
          <cell r="J33">
            <v>0</v>
          </cell>
          <cell r="K33">
            <v>0.2225</v>
          </cell>
          <cell r="L33">
            <v>0</v>
          </cell>
          <cell r="M33">
            <v>20090305</v>
          </cell>
          <cell r="N33">
            <v>0</v>
          </cell>
          <cell r="O33">
            <v>20090305</v>
          </cell>
        </row>
        <row r="34">
          <cell r="A34" t="str">
            <v>13724 0</v>
          </cell>
          <cell r="B34" t="str">
            <v>ACYCLOVIR</v>
          </cell>
          <cell r="C34">
            <v>13724</v>
          </cell>
          <cell r="D34">
            <v>0</v>
          </cell>
          <cell r="E34" t="str">
            <v>400 mg</v>
          </cell>
          <cell r="F34" t="str">
            <v>TABLET</v>
          </cell>
          <cell r="G34" t="str">
            <v>TAB</v>
          </cell>
          <cell r="H34">
            <v>0</v>
          </cell>
          <cell r="I34">
            <v>8.7900000000000006E-2</v>
          </cell>
          <cell r="J34">
            <v>0</v>
          </cell>
          <cell r="K34">
            <v>8.7900000000000006E-2</v>
          </cell>
          <cell r="L34">
            <v>0</v>
          </cell>
          <cell r="M34">
            <v>20090305</v>
          </cell>
          <cell r="N34">
            <v>0</v>
          </cell>
          <cell r="O34">
            <v>20090305</v>
          </cell>
        </row>
        <row r="35">
          <cell r="A35" t="str">
            <v>13721 0</v>
          </cell>
          <cell r="B35" t="str">
            <v>ACYCLOVIR</v>
          </cell>
          <cell r="C35">
            <v>13721</v>
          </cell>
          <cell r="D35">
            <v>0</v>
          </cell>
          <cell r="E35" t="str">
            <v>800 mg</v>
          </cell>
          <cell r="F35" t="str">
            <v>TABLET</v>
          </cell>
          <cell r="G35" t="str">
            <v>TAB</v>
          </cell>
          <cell r="H35">
            <v>0</v>
          </cell>
          <cell r="I35">
            <v>0.1925</v>
          </cell>
          <cell r="J35">
            <v>0</v>
          </cell>
          <cell r="K35">
            <v>0.1925</v>
          </cell>
          <cell r="L35">
            <v>0</v>
          </cell>
          <cell r="M35">
            <v>20090305</v>
          </cell>
          <cell r="N35">
            <v>0</v>
          </cell>
          <cell r="O35">
            <v>20090305</v>
          </cell>
        </row>
        <row r="36">
          <cell r="A36" t="str">
            <v>43391 0</v>
          </cell>
          <cell r="B36" t="str">
            <v>ACYCLOVIR SODIUM</v>
          </cell>
          <cell r="C36">
            <v>43391</v>
          </cell>
          <cell r="D36">
            <v>0</v>
          </cell>
          <cell r="E36" t="str">
            <v>1 gm/vial</v>
          </cell>
          <cell r="F36" t="str">
            <v>GRAM</v>
          </cell>
          <cell r="G36" t="str">
            <v>PWDR for INJ</v>
          </cell>
          <cell r="H36">
            <v>0</v>
          </cell>
          <cell r="I36">
            <v>64.42</v>
          </cell>
          <cell r="J36">
            <v>0</v>
          </cell>
          <cell r="K36">
            <v>64.42</v>
          </cell>
          <cell r="L36">
            <v>0</v>
          </cell>
          <cell r="M36">
            <v>20020405</v>
          </cell>
          <cell r="N36">
            <v>20020605</v>
          </cell>
          <cell r="O36">
            <v>20020605</v>
          </cell>
        </row>
        <row r="37">
          <cell r="A37" t="str">
            <v>43390 0</v>
          </cell>
          <cell r="B37" t="str">
            <v>ACYCLOVIR SODIUM</v>
          </cell>
          <cell r="C37">
            <v>43390</v>
          </cell>
          <cell r="D37">
            <v>0</v>
          </cell>
          <cell r="E37" t="str">
            <v>500 mg/vial</v>
          </cell>
          <cell r="F37" t="str">
            <v>GRAM</v>
          </cell>
          <cell r="G37" t="str">
            <v>PWDR for INJ</v>
          </cell>
          <cell r="H37">
            <v>0</v>
          </cell>
          <cell r="I37">
            <v>9.23</v>
          </cell>
          <cell r="J37">
            <v>0</v>
          </cell>
          <cell r="K37">
            <v>9.23</v>
          </cell>
          <cell r="L37">
            <v>0</v>
          </cell>
          <cell r="M37">
            <v>20020405</v>
          </cell>
          <cell r="N37">
            <v>20020605</v>
          </cell>
          <cell r="O37">
            <v>20020605</v>
          </cell>
        </row>
        <row r="38">
          <cell r="A38" t="str">
            <v>20110 0</v>
          </cell>
          <cell r="B38" t="str">
            <v>ALBUTEROL</v>
          </cell>
          <cell r="C38">
            <v>20110</v>
          </cell>
          <cell r="D38">
            <v>0</v>
          </cell>
          <cell r="E38" t="str">
            <v>90 mcg</v>
          </cell>
          <cell r="F38" t="str">
            <v>GRAM</v>
          </cell>
          <cell r="G38" t="str">
            <v>AER</v>
          </cell>
          <cell r="H38">
            <v>0</v>
          </cell>
          <cell r="I38">
            <v>0.42359999999999998</v>
          </cell>
          <cell r="J38">
            <v>0</v>
          </cell>
          <cell r="K38">
            <v>0.42359999999999998</v>
          </cell>
          <cell r="L38">
            <v>0</v>
          </cell>
          <cell r="M38">
            <v>20060505</v>
          </cell>
          <cell r="N38">
            <v>20060929</v>
          </cell>
          <cell r="O38">
            <v>20090305</v>
          </cell>
        </row>
        <row r="39">
          <cell r="A39" t="str">
            <v>41681 0</v>
          </cell>
          <cell r="B39" t="str">
            <v>ALBUTEROL SULFATE</v>
          </cell>
          <cell r="C39">
            <v>41681</v>
          </cell>
          <cell r="D39">
            <v>0</v>
          </cell>
          <cell r="E39" t="str">
            <v>0.083%</v>
          </cell>
          <cell r="F39" t="str">
            <v>MILLILITER</v>
          </cell>
          <cell r="G39" t="str">
            <v>INH SOLN</v>
          </cell>
          <cell r="H39">
            <v>0</v>
          </cell>
          <cell r="I39">
            <v>4.4900000000000002E-2</v>
          </cell>
          <cell r="J39">
            <v>0</v>
          </cell>
          <cell r="K39">
            <v>4.4900000000000002E-2</v>
          </cell>
          <cell r="L39">
            <v>0</v>
          </cell>
          <cell r="M39">
            <v>20090305</v>
          </cell>
          <cell r="N39">
            <v>0</v>
          </cell>
          <cell r="O39">
            <v>20090305</v>
          </cell>
        </row>
        <row r="40">
          <cell r="A40" t="str">
            <v>41680 0</v>
          </cell>
          <cell r="B40" t="str">
            <v>ALBUTEROL SULFATE</v>
          </cell>
          <cell r="C40">
            <v>41680</v>
          </cell>
          <cell r="D40">
            <v>0</v>
          </cell>
          <cell r="E40" t="str">
            <v>0.5% (5mg/ml)</v>
          </cell>
          <cell r="F40" t="str">
            <v>MILLILITER</v>
          </cell>
          <cell r="G40" t="str">
            <v>INH SOLN</v>
          </cell>
          <cell r="H40">
            <v>0</v>
          </cell>
          <cell r="I40">
            <v>0.24299999999999999</v>
          </cell>
          <cell r="J40">
            <v>0</v>
          </cell>
          <cell r="K40">
            <v>0.24299999999999999</v>
          </cell>
          <cell r="L40">
            <v>0</v>
          </cell>
          <cell r="M40">
            <v>20090305</v>
          </cell>
          <cell r="N40">
            <v>0</v>
          </cell>
          <cell r="O40">
            <v>20090305</v>
          </cell>
        </row>
        <row r="41">
          <cell r="A41" t="str">
            <v>14633 0</v>
          </cell>
          <cell r="B41" t="str">
            <v>ALBUTEROL SULFATE</v>
          </cell>
          <cell r="C41">
            <v>14633</v>
          </cell>
          <cell r="D41">
            <v>0</v>
          </cell>
          <cell r="E41" t="str">
            <v>0.63 mg/3 ml</v>
          </cell>
          <cell r="F41" t="str">
            <v>MILLILITER</v>
          </cell>
          <cell r="G41" t="str">
            <v>INH SOLN</v>
          </cell>
          <cell r="H41">
            <v>0</v>
          </cell>
          <cell r="I41">
            <v>0.47139999999999999</v>
          </cell>
          <cell r="J41">
            <v>0</v>
          </cell>
          <cell r="K41">
            <v>0.47139999999999999</v>
          </cell>
          <cell r="L41">
            <v>0</v>
          </cell>
          <cell r="M41">
            <v>20090305</v>
          </cell>
          <cell r="N41">
            <v>0</v>
          </cell>
          <cell r="O41">
            <v>20090305</v>
          </cell>
        </row>
        <row r="42">
          <cell r="A42" t="str">
            <v>14634 0</v>
          </cell>
          <cell r="B42" t="str">
            <v>ALBUTEROL SULFATE</v>
          </cell>
          <cell r="C42">
            <v>14634</v>
          </cell>
          <cell r="D42">
            <v>0</v>
          </cell>
          <cell r="E42" t="str">
            <v>1.25 mg/3 ml</v>
          </cell>
          <cell r="F42" t="str">
            <v>MILLILITER</v>
          </cell>
          <cell r="G42" t="str">
            <v>INH SOLN</v>
          </cell>
          <cell r="H42">
            <v>0</v>
          </cell>
          <cell r="I42">
            <v>0.55520000000000003</v>
          </cell>
          <cell r="J42">
            <v>0</v>
          </cell>
          <cell r="K42">
            <v>0.55520000000000003</v>
          </cell>
          <cell r="L42">
            <v>0</v>
          </cell>
          <cell r="M42">
            <v>20090305</v>
          </cell>
          <cell r="N42">
            <v>0</v>
          </cell>
          <cell r="O42">
            <v>20090305</v>
          </cell>
        </row>
        <row r="43">
          <cell r="A43" t="str">
            <v>20100 0</v>
          </cell>
          <cell r="B43" t="str">
            <v>ALBUTEROL SULFATE</v>
          </cell>
          <cell r="C43">
            <v>20100</v>
          </cell>
          <cell r="D43">
            <v>0</v>
          </cell>
          <cell r="E43" t="str">
            <v>2 mg</v>
          </cell>
          <cell r="F43" t="str">
            <v>TABLET</v>
          </cell>
          <cell r="G43" t="str">
            <v>TAB</v>
          </cell>
          <cell r="H43">
            <v>0</v>
          </cell>
          <cell r="I43">
            <v>8.3900000000000002E-2</v>
          </cell>
          <cell r="J43">
            <v>0</v>
          </cell>
          <cell r="K43">
            <v>8.3900000000000002E-2</v>
          </cell>
          <cell r="L43">
            <v>0</v>
          </cell>
          <cell r="M43">
            <v>20090305</v>
          </cell>
          <cell r="N43">
            <v>0</v>
          </cell>
          <cell r="O43">
            <v>20090305</v>
          </cell>
        </row>
        <row r="44">
          <cell r="A44" t="str">
            <v>22780 0</v>
          </cell>
          <cell r="B44" t="str">
            <v>ALBUTEROL SULFATE</v>
          </cell>
          <cell r="C44">
            <v>22780</v>
          </cell>
          <cell r="D44">
            <v>0</v>
          </cell>
          <cell r="E44" t="str">
            <v>2 mg/5 ml</v>
          </cell>
          <cell r="F44" t="str">
            <v>MILLILITER</v>
          </cell>
          <cell r="G44" t="str">
            <v>SYR</v>
          </cell>
          <cell r="H44">
            <v>0</v>
          </cell>
          <cell r="I44">
            <v>1.44E-2</v>
          </cell>
          <cell r="J44">
            <v>0</v>
          </cell>
          <cell r="K44">
            <v>1.44E-2</v>
          </cell>
          <cell r="L44">
            <v>0</v>
          </cell>
          <cell r="M44">
            <v>20090305</v>
          </cell>
          <cell r="N44">
            <v>0</v>
          </cell>
          <cell r="O44">
            <v>20090305</v>
          </cell>
        </row>
        <row r="45">
          <cell r="A45" t="str">
            <v>20101 0</v>
          </cell>
          <cell r="B45" t="str">
            <v>ALBUTEROL SULFATE</v>
          </cell>
          <cell r="C45">
            <v>20101</v>
          </cell>
          <cell r="D45">
            <v>0</v>
          </cell>
          <cell r="E45" t="str">
            <v>4 mg</v>
          </cell>
          <cell r="F45" t="str">
            <v>TABLET</v>
          </cell>
          <cell r="G45" t="str">
            <v>TAB</v>
          </cell>
          <cell r="H45">
            <v>0</v>
          </cell>
          <cell r="I45">
            <v>0.1148</v>
          </cell>
          <cell r="J45">
            <v>0</v>
          </cell>
          <cell r="K45">
            <v>0.1148</v>
          </cell>
          <cell r="L45">
            <v>0</v>
          </cell>
          <cell r="M45">
            <v>20090305</v>
          </cell>
          <cell r="N45">
            <v>0</v>
          </cell>
          <cell r="O45">
            <v>20090305</v>
          </cell>
        </row>
        <row r="46">
          <cell r="A46" t="str">
            <v>24858 0</v>
          </cell>
          <cell r="B46" t="str">
            <v xml:space="preserve">ALBUTEROL SULFATE </v>
          </cell>
          <cell r="C46">
            <v>24858</v>
          </cell>
          <cell r="D46">
            <v>0</v>
          </cell>
          <cell r="E46" t="str">
            <v>4 mg</v>
          </cell>
          <cell r="F46" t="str">
            <v>TABLET</v>
          </cell>
          <cell r="G46" t="str">
            <v>TAB, ER</v>
          </cell>
          <cell r="H46">
            <v>0</v>
          </cell>
          <cell r="I46">
            <v>1.1556</v>
          </cell>
          <cell r="J46">
            <v>0</v>
          </cell>
          <cell r="K46">
            <v>1.1556</v>
          </cell>
          <cell r="L46">
            <v>0</v>
          </cell>
          <cell r="M46">
            <v>20090305</v>
          </cell>
          <cell r="N46">
            <v>0</v>
          </cell>
          <cell r="O46">
            <v>20090305</v>
          </cell>
        </row>
        <row r="47">
          <cell r="A47" t="str">
            <v>24859 0</v>
          </cell>
          <cell r="B47" t="str">
            <v xml:space="preserve">ALBUTEROL SULFATE </v>
          </cell>
          <cell r="C47">
            <v>24859</v>
          </cell>
          <cell r="D47">
            <v>0</v>
          </cell>
          <cell r="E47" t="str">
            <v>8 mg</v>
          </cell>
          <cell r="F47" t="str">
            <v>TABLET</v>
          </cell>
          <cell r="G47" t="str">
            <v>TAB, ER</v>
          </cell>
          <cell r="H47">
            <v>0</v>
          </cell>
          <cell r="I47">
            <v>1.9802999999999999</v>
          </cell>
          <cell r="J47">
            <v>0</v>
          </cell>
          <cell r="K47">
            <v>1.9802999999999999</v>
          </cell>
          <cell r="L47">
            <v>0</v>
          </cell>
          <cell r="M47">
            <v>20090305</v>
          </cell>
          <cell r="N47">
            <v>0</v>
          </cell>
          <cell r="O47">
            <v>20090305</v>
          </cell>
        </row>
        <row r="48">
          <cell r="A48" t="str">
            <v>33710 0</v>
          </cell>
          <cell r="B48" t="str">
            <v>ALCLOMETASONE DIPROPIONATE</v>
          </cell>
          <cell r="C48">
            <v>33710</v>
          </cell>
          <cell r="D48">
            <v>0</v>
          </cell>
          <cell r="E48" t="str">
            <v>0.05%</v>
          </cell>
          <cell r="F48" t="str">
            <v>GRAM</v>
          </cell>
          <cell r="G48" t="str">
            <v>CRM</v>
          </cell>
          <cell r="H48">
            <v>0</v>
          </cell>
          <cell r="I48">
            <v>0.9032</v>
          </cell>
          <cell r="J48">
            <v>0</v>
          </cell>
          <cell r="K48">
            <v>0.9032</v>
          </cell>
          <cell r="L48">
            <v>0</v>
          </cell>
          <cell r="M48">
            <v>20090305</v>
          </cell>
          <cell r="N48">
            <v>0</v>
          </cell>
          <cell r="O48">
            <v>20090305</v>
          </cell>
        </row>
        <row r="49">
          <cell r="A49" t="str">
            <v>21680 0</v>
          </cell>
          <cell r="B49" t="str">
            <v>ALENDRONATE SODIUM</v>
          </cell>
          <cell r="C49">
            <v>21680</v>
          </cell>
          <cell r="D49">
            <v>0</v>
          </cell>
          <cell r="E49" t="str">
            <v>10 mg</v>
          </cell>
          <cell r="F49" t="str">
            <v>TABLET</v>
          </cell>
          <cell r="G49" t="str">
            <v>TAB</v>
          </cell>
          <cell r="H49">
            <v>0</v>
          </cell>
          <cell r="I49">
            <v>0.50960000000000005</v>
          </cell>
          <cell r="J49">
            <v>0</v>
          </cell>
          <cell r="K49">
            <v>0.50960000000000005</v>
          </cell>
          <cell r="L49">
            <v>0</v>
          </cell>
          <cell r="M49">
            <v>20090305</v>
          </cell>
          <cell r="N49">
            <v>0</v>
          </cell>
          <cell r="O49">
            <v>20090305</v>
          </cell>
        </row>
        <row r="50">
          <cell r="A50" t="str">
            <v>12389 0</v>
          </cell>
          <cell r="B50" t="str">
            <v>ALENDRONATE SODIUM</v>
          </cell>
          <cell r="C50">
            <v>12389</v>
          </cell>
          <cell r="D50">
            <v>0</v>
          </cell>
          <cell r="E50" t="str">
            <v>35 mg</v>
          </cell>
          <cell r="F50" t="str">
            <v>TABLET</v>
          </cell>
          <cell r="G50" t="str">
            <v>TAB</v>
          </cell>
          <cell r="H50">
            <v>0</v>
          </cell>
          <cell r="I50">
            <v>2.9039999999999999</v>
          </cell>
          <cell r="J50">
            <v>0</v>
          </cell>
          <cell r="K50">
            <v>2.9039999999999999</v>
          </cell>
          <cell r="L50">
            <v>0</v>
          </cell>
          <cell r="M50">
            <v>20090305</v>
          </cell>
          <cell r="N50">
            <v>0</v>
          </cell>
          <cell r="O50">
            <v>20090305</v>
          </cell>
        </row>
        <row r="51">
          <cell r="A51" t="str">
            <v>21681 0</v>
          </cell>
          <cell r="B51" t="str">
            <v>ALENDRONATE SODIUM</v>
          </cell>
          <cell r="C51">
            <v>21681</v>
          </cell>
          <cell r="D51">
            <v>0</v>
          </cell>
          <cell r="E51" t="str">
            <v>40 mg</v>
          </cell>
          <cell r="F51" t="str">
            <v>TABLET</v>
          </cell>
          <cell r="G51" t="str">
            <v>TAB</v>
          </cell>
          <cell r="H51">
            <v>0</v>
          </cell>
          <cell r="I51">
            <v>4.6239999999999997</v>
          </cell>
          <cell r="J51">
            <v>0</v>
          </cell>
          <cell r="K51">
            <v>4.6239999999999997</v>
          </cell>
          <cell r="L51">
            <v>0</v>
          </cell>
          <cell r="M51">
            <v>20090305</v>
          </cell>
          <cell r="N51">
            <v>0</v>
          </cell>
          <cell r="O51">
            <v>20090305</v>
          </cell>
        </row>
        <row r="52">
          <cell r="A52" t="str">
            <v>21682 0</v>
          </cell>
          <cell r="B52" t="str">
            <v>ALENDRONATE SODIUM</v>
          </cell>
          <cell r="C52">
            <v>21682</v>
          </cell>
          <cell r="D52">
            <v>0</v>
          </cell>
          <cell r="E52" t="str">
            <v>5 mg</v>
          </cell>
          <cell r="F52" t="str">
            <v>TABLET</v>
          </cell>
          <cell r="G52" t="str">
            <v>TAB</v>
          </cell>
          <cell r="H52">
            <v>0</v>
          </cell>
          <cell r="I52">
            <v>0.19350000000000001</v>
          </cell>
          <cell r="J52">
            <v>0</v>
          </cell>
          <cell r="K52">
            <v>0.19350000000000001</v>
          </cell>
          <cell r="L52">
            <v>0</v>
          </cell>
          <cell r="M52">
            <v>20090305</v>
          </cell>
          <cell r="N52">
            <v>0</v>
          </cell>
          <cell r="O52">
            <v>20090305</v>
          </cell>
        </row>
        <row r="53">
          <cell r="A53" t="str">
            <v>85361 0</v>
          </cell>
          <cell r="B53" t="str">
            <v>ALENDRONATE SODIUM</v>
          </cell>
          <cell r="C53">
            <v>85361</v>
          </cell>
          <cell r="D53">
            <v>0</v>
          </cell>
          <cell r="E53" t="str">
            <v>70 mg</v>
          </cell>
          <cell r="F53" t="str">
            <v>TABLET</v>
          </cell>
          <cell r="G53" t="str">
            <v>TAB</v>
          </cell>
          <cell r="H53">
            <v>0</v>
          </cell>
          <cell r="I53">
            <v>1.5488</v>
          </cell>
          <cell r="J53">
            <v>0</v>
          </cell>
          <cell r="K53">
            <v>1.5488</v>
          </cell>
          <cell r="L53">
            <v>0</v>
          </cell>
          <cell r="M53">
            <v>20090305</v>
          </cell>
          <cell r="N53">
            <v>0</v>
          </cell>
          <cell r="O53">
            <v>20090305</v>
          </cell>
        </row>
        <row r="54">
          <cell r="A54" t="str">
            <v>7070 0</v>
          </cell>
          <cell r="B54" t="str">
            <v>ALLOPURINOL</v>
          </cell>
          <cell r="C54">
            <v>7070</v>
          </cell>
          <cell r="D54">
            <v>0</v>
          </cell>
          <cell r="E54" t="str">
            <v>100 mg</v>
          </cell>
          <cell r="F54" t="str">
            <v>TABLET</v>
          </cell>
          <cell r="G54" t="str">
            <v>TAB</v>
          </cell>
          <cell r="H54">
            <v>0</v>
          </cell>
          <cell r="I54">
            <v>3.3000000000000002E-2</v>
          </cell>
          <cell r="J54">
            <v>0</v>
          </cell>
          <cell r="K54">
            <v>3.3000000000000002E-2</v>
          </cell>
          <cell r="L54">
            <v>0</v>
          </cell>
          <cell r="M54">
            <v>20090305</v>
          </cell>
          <cell r="N54">
            <v>0</v>
          </cell>
          <cell r="O54">
            <v>20090305</v>
          </cell>
        </row>
        <row r="55">
          <cell r="A55" t="str">
            <v>7071 0</v>
          </cell>
          <cell r="B55" t="str">
            <v>ALLOPURINOL</v>
          </cell>
          <cell r="C55">
            <v>7071</v>
          </cell>
          <cell r="D55">
            <v>0</v>
          </cell>
          <cell r="E55" t="str">
            <v>300 mg</v>
          </cell>
          <cell r="F55" t="str">
            <v>TABLET</v>
          </cell>
          <cell r="G55" t="str">
            <v>TAB</v>
          </cell>
          <cell r="H55">
            <v>0</v>
          </cell>
          <cell r="I55">
            <v>7.5200000000000003E-2</v>
          </cell>
          <cell r="J55">
            <v>0</v>
          </cell>
          <cell r="K55">
            <v>7.5200000000000003E-2</v>
          </cell>
          <cell r="L55">
            <v>0</v>
          </cell>
          <cell r="M55">
            <v>20090305</v>
          </cell>
          <cell r="N55">
            <v>0</v>
          </cell>
          <cell r="O55">
            <v>20090305</v>
          </cell>
        </row>
        <row r="56">
          <cell r="A56" t="str">
            <v>14260 0</v>
          </cell>
          <cell r="B56" t="str">
            <v>ALPRAZOLAM</v>
          </cell>
          <cell r="C56">
            <v>14260</v>
          </cell>
          <cell r="D56">
            <v>0</v>
          </cell>
          <cell r="E56" t="str">
            <v>0.25 mg</v>
          </cell>
          <cell r="F56" t="str">
            <v>TABLET</v>
          </cell>
          <cell r="G56" t="str">
            <v>TAB</v>
          </cell>
          <cell r="H56">
            <v>0</v>
          </cell>
          <cell r="I56">
            <v>3.6600000000000001E-2</v>
          </cell>
          <cell r="J56">
            <v>0</v>
          </cell>
          <cell r="K56">
            <v>3.6600000000000001E-2</v>
          </cell>
          <cell r="L56">
            <v>0</v>
          </cell>
          <cell r="M56">
            <v>20090305</v>
          </cell>
          <cell r="N56">
            <v>0</v>
          </cell>
          <cell r="O56">
            <v>20090305</v>
          </cell>
        </row>
        <row r="57">
          <cell r="A57" t="str">
            <v>14261 0</v>
          </cell>
          <cell r="B57" t="str">
            <v>ALPRAZOLAM</v>
          </cell>
          <cell r="C57">
            <v>14261</v>
          </cell>
          <cell r="D57">
            <v>0</v>
          </cell>
          <cell r="E57" t="str">
            <v>0.5 mg</v>
          </cell>
          <cell r="F57" t="str">
            <v>TABLET</v>
          </cell>
          <cell r="G57" t="str">
            <v>TAB</v>
          </cell>
          <cell r="H57">
            <v>0</v>
          </cell>
          <cell r="I57">
            <v>4.4499999999999998E-2</v>
          </cell>
          <cell r="J57">
            <v>0</v>
          </cell>
          <cell r="K57">
            <v>4.4499999999999998E-2</v>
          </cell>
          <cell r="L57">
            <v>0</v>
          </cell>
          <cell r="M57">
            <v>20090305</v>
          </cell>
          <cell r="N57">
            <v>0</v>
          </cell>
          <cell r="O57">
            <v>20090305</v>
          </cell>
        </row>
        <row r="58">
          <cell r="A58" t="str">
            <v>17423 0</v>
          </cell>
          <cell r="B58" t="str">
            <v>ALPRAZOLAM</v>
          </cell>
          <cell r="C58">
            <v>17423</v>
          </cell>
          <cell r="D58">
            <v>0</v>
          </cell>
          <cell r="E58" t="str">
            <v>0.5 mg</v>
          </cell>
          <cell r="F58" t="str">
            <v>TABLET</v>
          </cell>
          <cell r="G58" t="str">
            <v>TAB, ER</v>
          </cell>
          <cell r="H58">
            <v>0</v>
          </cell>
          <cell r="I58">
            <v>0.75049999999999994</v>
          </cell>
          <cell r="J58">
            <v>0</v>
          </cell>
          <cell r="K58">
            <v>0.75049999999999994</v>
          </cell>
          <cell r="L58">
            <v>0</v>
          </cell>
          <cell r="M58">
            <v>20090305</v>
          </cell>
          <cell r="N58">
            <v>0</v>
          </cell>
          <cell r="O58">
            <v>20090305</v>
          </cell>
        </row>
        <row r="59">
          <cell r="A59" t="str">
            <v>14262 0</v>
          </cell>
          <cell r="B59" t="str">
            <v>ALPRAZOLAM</v>
          </cell>
          <cell r="C59">
            <v>14262</v>
          </cell>
          <cell r="D59">
            <v>0</v>
          </cell>
          <cell r="E59" t="str">
            <v>1 mg</v>
          </cell>
          <cell r="F59" t="str">
            <v>TABLET</v>
          </cell>
          <cell r="G59" t="str">
            <v>TAB</v>
          </cell>
          <cell r="H59">
            <v>0</v>
          </cell>
          <cell r="I59">
            <v>4.2900000000000001E-2</v>
          </cell>
          <cell r="J59">
            <v>0</v>
          </cell>
          <cell r="K59">
            <v>4.2900000000000001E-2</v>
          </cell>
          <cell r="L59">
            <v>0</v>
          </cell>
          <cell r="M59">
            <v>20090305</v>
          </cell>
          <cell r="N59">
            <v>0</v>
          </cell>
          <cell r="O59">
            <v>20090305</v>
          </cell>
        </row>
        <row r="60">
          <cell r="A60" t="str">
            <v>17424 0</v>
          </cell>
          <cell r="B60" t="str">
            <v>ALPRAZOLAM</v>
          </cell>
          <cell r="C60">
            <v>17424</v>
          </cell>
          <cell r="D60">
            <v>0</v>
          </cell>
          <cell r="E60" t="str">
            <v>1 mg</v>
          </cell>
          <cell r="F60" t="str">
            <v>TABLET</v>
          </cell>
          <cell r="G60" t="str">
            <v>TAB, ER</v>
          </cell>
          <cell r="H60">
            <v>0</v>
          </cell>
          <cell r="I60">
            <v>1.0053000000000001</v>
          </cell>
          <cell r="J60">
            <v>0</v>
          </cell>
          <cell r="K60">
            <v>1.0053000000000001</v>
          </cell>
          <cell r="L60">
            <v>0</v>
          </cell>
          <cell r="M60">
            <v>20090305</v>
          </cell>
          <cell r="N60">
            <v>0</v>
          </cell>
          <cell r="O60">
            <v>20090305</v>
          </cell>
        </row>
        <row r="61">
          <cell r="A61" t="str">
            <v>14263 0</v>
          </cell>
          <cell r="B61" t="str">
            <v>ALPRAZOLAM</v>
          </cell>
          <cell r="C61">
            <v>14263</v>
          </cell>
          <cell r="D61">
            <v>0</v>
          </cell>
          <cell r="E61" t="str">
            <v>2 mg</v>
          </cell>
          <cell r="F61" t="str">
            <v>TABLET</v>
          </cell>
          <cell r="G61" t="str">
            <v>TAB</v>
          </cell>
          <cell r="H61">
            <v>0</v>
          </cell>
          <cell r="I61">
            <v>9.8900000000000002E-2</v>
          </cell>
          <cell r="J61">
            <v>0</v>
          </cell>
          <cell r="K61">
            <v>9.8900000000000002E-2</v>
          </cell>
          <cell r="L61">
            <v>0</v>
          </cell>
          <cell r="M61">
            <v>20090305</v>
          </cell>
          <cell r="N61">
            <v>0</v>
          </cell>
          <cell r="O61">
            <v>20090305</v>
          </cell>
        </row>
        <row r="62">
          <cell r="A62" t="str">
            <v>17425 0</v>
          </cell>
          <cell r="B62" t="str">
            <v xml:space="preserve">ALPRAZOLAM </v>
          </cell>
          <cell r="C62">
            <v>17425</v>
          </cell>
          <cell r="D62">
            <v>0</v>
          </cell>
          <cell r="E62" t="str">
            <v>2 mg</v>
          </cell>
          <cell r="F62" t="str">
            <v>TABLET</v>
          </cell>
          <cell r="G62" t="str">
            <v>TAB, ER</v>
          </cell>
          <cell r="H62">
            <v>0</v>
          </cell>
          <cell r="I62">
            <v>1.4119999999999999</v>
          </cell>
          <cell r="J62">
            <v>0</v>
          </cell>
          <cell r="K62">
            <v>1.4119999999999999</v>
          </cell>
          <cell r="L62">
            <v>0</v>
          </cell>
          <cell r="M62">
            <v>20090305</v>
          </cell>
          <cell r="N62">
            <v>0</v>
          </cell>
          <cell r="O62">
            <v>20090305</v>
          </cell>
        </row>
        <row r="63">
          <cell r="A63" t="str">
            <v>19681 0</v>
          </cell>
          <cell r="B63" t="str">
            <v xml:space="preserve">ALPRAZOLAM </v>
          </cell>
          <cell r="C63">
            <v>19681</v>
          </cell>
          <cell r="D63">
            <v>0</v>
          </cell>
          <cell r="E63" t="str">
            <v>3 mg</v>
          </cell>
          <cell r="F63" t="str">
            <v>TABLET</v>
          </cell>
          <cell r="G63" t="str">
            <v>TAB, ER</v>
          </cell>
          <cell r="H63">
            <v>0</v>
          </cell>
          <cell r="I63">
            <v>2.2353000000000001</v>
          </cell>
          <cell r="J63">
            <v>0</v>
          </cell>
          <cell r="K63">
            <v>2.2353000000000001</v>
          </cell>
          <cell r="L63">
            <v>0</v>
          </cell>
          <cell r="M63">
            <v>20090305</v>
          </cell>
          <cell r="N63">
            <v>0</v>
          </cell>
          <cell r="O63">
            <v>20090305</v>
          </cell>
        </row>
        <row r="64">
          <cell r="A64" t="str">
            <v>17520 0</v>
          </cell>
          <cell r="B64" t="str">
            <v>AMANTADINE HCL</v>
          </cell>
          <cell r="C64">
            <v>17520</v>
          </cell>
          <cell r="D64">
            <v>0</v>
          </cell>
          <cell r="E64" t="str">
            <v>100 mg</v>
          </cell>
          <cell r="F64" t="str">
            <v>CAPSULE</v>
          </cell>
          <cell r="G64" t="str">
            <v>CAP</v>
          </cell>
          <cell r="H64">
            <v>0</v>
          </cell>
          <cell r="I64">
            <v>0.36830000000000002</v>
          </cell>
          <cell r="J64">
            <v>0</v>
          </cell>
          <cell r="K64">
            <v>0.36830000000000002</v>
          </cell>
          <cell r="L64">
            <v>0</v>
          </cell>
          <cell r="M64">
            <v>20090305</v>
          </cell>
          <cell r="N64">
            <v>0</v>
          </cell>
          <cell r="O64">
            <v>20090305</v>
          </cell>
        </row>
        <row r="65">
          <cell r="A65" t="str">
            <v>17530 0</v>
          </cell>
          <cell r="B65" t="str">
            <v>AMANTADINE HCL</v>
          </cell>
          <cell r="C65">
            <v>17530</v>
          </cell>
          <cell r="D65">
            <v>0</v>
          </cell>
          <cell r="E65" t="str">
            <v>50 mg/5 ml</v>
          </cell>
          <cell r="F65" t="str">
            <v>MILLILITER</v>
          </cell>
          <cell r="G65" t="str">
            <v>SYR</v>
          </cell>
          <cell r="H65">
            <v>0</v>
          </cell>
          <cell r="I65">
            <v>2.2100000000000002E-2</v>
          </cell>
          <cell r="J65">
            <v>0</v>
          </cell>
          <cell r="K65">
            <v>2.2100000000000002E-2</v>
          </cell>
          <cell r="L65">
            <v>0</v>
          </cell>
          <cell r="M65">
            <v>20090305</v>
          </cell>
          <cell r="N65">
            <v>0</v>
          </cell>
          <cell r="O65">
            <v>20090305</v>
          </cell>
        </row>
        <row r="66">
          <cell r="A66" t="str">
            <v>564 0</v>
          </cell>
          <cell r="B66" t="str">
            <v>AMINOPHYLLINE</v>
          </cell>
          <cell r="C66">
            <v>564</v>
          </cell>
          <cell r="D66">
            <v>0</v>
          </cell>
          <cell r="E66" t="str">
            <v>200 mg</v>
          </cell>
          <cell r="F66" t="str">
            <v>TABLET</v>
          </cell>
          <cell r="G66" t="str">
            <v>TAB</v>
          </cell>
          <cell r="H66">
            <v>0</v>
          </cell>
          <cell r="I66">
            <v>4.1099999999999998E-2</v>
          </cell>
          <cell r="J66">
            <v>0</v>
          </cell>
          <cell r="K66">
            <v>4.1099999999999998E-2</v>
          </cell>
          <cell r="L66">
            <v>0</v>
          </cell>
          <cell r="M66">
            <v>20030606</v>
          </cell>
          <cell r="N66">
            <v>20031205</v>
          </cell>
          <cell r="O66">
            <v>20050902</v>
          </cell>
        </row>
        <row r="67">
          <cell r="A67" t="str">
            <v>10920 0</v>
          </cell>
          <cell r="B67" t="str">
            <v>AMIODARONE HCL</v>
          </cell>
          <cell r="C67">
            <v>10920</v>
          </cell>
          <cell r="D67">
            <v>0</v>
          </cell>
          <cell r="E67" t="str">
            <v>200 mg</v>
          </cell>
          <cell r="F67" t="str">
            <v>TABLET</v>
          </cell>
          <cell r="G67" t="str">
            <v>TAB</v>
          </cell>
          <cell r="H67">
            <v>0</v>
          </cell>
          <cell r="I67">
            <v>0.21360000000000001</v>
          </cell>
          <cell r="J67">
            <v>0</v>
          </cell>
          <cell r="K67">
            <v>0.21360000000000001</v>
          </cell>
          <cell r="L67">
            <v>0</v>
          </cell>
          <cell r="M67">
            <v>20090305</v>
          </cell>
          <cell r="N67">
            <v>0</v>
          </cell>
          <cell r="O67">
            <v>20090305</v>
          </cell>
        </row>
        <row r="68">
          <cell r="A68" t="str">
            <v>16512 0</v>
          </cell>
          <cell r="B68" t="str">
            <v>AMITRIPTYLINE HCL</v>
          </cell>
          <cell r="C68">
            <v>16512</v>
          </cell>
          <cell r="D68">
            <v>0</v>
          </cell>
          <cell r="E68" t="str">
            <v>10 mg</v>
          </cell>
          <cell r="F68" t="str">
            <v>TABLET</v>
          </cell>
          <cell r="G68" t="str">
            <v>TAB</v>
          </cell>
          <cell r="H68">
            <v>0</v>
          </cell>
          <cell r="I68">
            <v>2.2800000000000001E-2</v>
          </cell>
          <cell r="J68">
            <v>0</v>
          </cell>
          <cell r="K68">
            <v>2.2800000000000001E-2</v>
          </cell>
          <cell r="L68">
            <v>0</v>
          </cell>
          <cell r="M68">
            <v>20090305</v>
          </cell>
          <cell r="N68">
            <v>0</v>
          </cell>
          <cell r="O68">
            <v>20090305</v>
          </cell>
        </row>
        <row r="69">
          <cell r="A69" t="str">
            <v>16513 0</v>
          </cell>
          <cell r="B69" t="str">
            <v>AMITRIPTYLINE HCL</v>
          </cell>
          <cell r="C69">
            <v>16513</v>
          </cell>
          <cell r="D69">
            <v>0</v>
          </cell>
          <cell r="E69" t="str">
            <v>100 mg</v>
          </cell>
          <cell r="F69" t="str">
            <v>TABLET</v>
          </cell>
          <cell r="G69" t="str">
            <v>TAB</v>
          </cell>
          <cell r="H69">
            <v>0</v>
          </cell>
          <cell r="I69">
            <v>6.1699999999999998E-2</v>
          </cell>
          <cell r="J69">
            <v>0</v>
          </cell>
          <cell r="K69">
            <v>6.1699999999999998E-2</v>
          </cell>
          <cell r="L69">
            <v>0</v>
          </cell>
          <cell r="M69">
            <v>20090305</v>
          </cell>
          <cell r="N69">
            <v>0</v>
          </cell>
          <cell r="O69">
            <v>20090305</v>
          </cell>
        </row>
        <row r="70">
          <cell r="A70" t="str">
            <v>16514 0</v>
          </cell>
          <cell r="B70" t="str">
            <v>AMITRIPTYLINE HCL</v>
          </cell>
          <cell r="C70">
            <v>16514</v>
          </cell>
          <cell r="D70">
            <v>0</v>
          </cell>
          <cell r="E70" t="str">
            <v>150 mg</v>
          </cell>
          <cell r="F70" t="str">
            <v>TABLET</v>
          </cell>
          <cell r="G70" t="str">
            <v>TAB</v>
          </cell>
          <cell r="H70">
            <v>0</v>
          </cell>
          <cell r="I70">
            <v>0.1203</v>
          </cell>
          <cell r="J70">
            <v>0</v>
          </cell>
          <cell r="K70">
            <v>0.1203</v>
          </cell>
          <cell r="L70">
            <v>0</v>
          </cell>
          <cell r="M70">
            <v>20090305</v>
          </cell>
          <cell r="N70">
            <v>0</v>
          </cell>
          <cell r="O70">
            <v>20090305</v>
          </cell>
        </row>
        <row r="71">
          <cell r="A71" t="str">
            <v>16515 0</v>
          </cell>
          <cell r="B71" t="str">
            <v>AMITRIPTYLINE HCL</v>
          </cell>
          <cell r="C71">
            <v>16515</v>
          </cell>
          <cell r="D71">
            <v>0</v>
          </cell>
          <cell r="E71" t="str">
            <v>25 mg</v>
          </cell>
          <cell r="F71" t="str">
            <v>TABLET</v>
          </cell>
          <cell r="G71" t="str">
            <v>TAB</v>
          </cell>
          <cell r="H71">
            <v>0</v>
          </cell>
          <cell r="I71">
            <v>2.9100000000000001E-2</v>
          </cell>
          <cell r="J71">
            <v>0</v>
          </cell>
          <cell r="K71">
            <v>2.9100000000000001E-2</v>
          </cell>
          <cell r="L71">
            <v>0</v>
          </cell>
          <cell r="M71">
            <v>20090305</v>
          </cell>
          <cell r="N71">
            <v>0</v>
          </cell>
          <cell r="O71">
            <v>20090305</v>
          </cell>
        </row>
        <row r="72">
          <cell r="A72" t="str">
            <v>16516 0</v>
          </cell>
          <cell r="B72" t="str">
            <v>AMITRIPTYLINE HCL</v>
          </cell>
          <cell r="C72">
            <v>16516</v>
          </cell>
          <cell r="D72">
            <v>0</v>
          </cell>
          <cell r="E72" t="str">
            <v>50 mg</v>
          </cell>
          <cell r="F72" t="str">
            <v>TABLET</v>
          </cell>
          <cell r="G72" t="str">
            <v>TAB</v>
          </cell>
          <cell r="H72">
            <v>0</v>
          </cell>
          <cell r="I72">
            <v>3.4799999999999998E-2</v>
          </cell>
          <cell r="J72">
            <v>0</v>
          </cell>
          <cell r="K72">
            <v>3.4799999999999998E-2</v>
          </cell>
          <cell r="L72">
            <v>0</v>
          </cell>
          <cell r="M72">
            <v>20090305</v>
          </cell>
          <cell r="N72">
            <v>0</v>
          </cell>
          <cell r="O72">
            <v>20090305</v>
          </cell>
        </row>
        <row r="73">
          <cell r="A73" t="str">
            <v>16517 0</v>
          </cell>
          <cell r="B73" t="str">
            <v>AMITRIPTYLINE HCL</v>
          </cell>
          <cell r="C73">
            <v>16517</v>
          </cell>
          <cell r="D73">
            <v>0</v>
          </cell>
          <cell r="E73" t="str">
            <v>75 mg</v>
          </cell>
          <cell r="F73" t="str">
            <v>TABLET</v>
          </cell>
          <cell r="G73" t="str">
            <v>TAB</v>
          </cell>
          <cell r="H73">
            <v>0</v>
          </cell>
          <cell r="I73">
            <v>5.2999999999999999E-2</v>
          </cell>
          <cell r="J73">
            <v>0</v>
          </cell>
          <cell r="K73">
            <v>5.2999999999999999E-2</v>
          </cell>
          <cell r="L73">
            <v>0</v>
          </cell>
          <cell r="M73">
            <v>20090305</v>
          </cell>
          <cell r="N73">
            <v>0</v>
          </cell>
          <cell r="O73">
            <v>20090305</v>
          </cell>
        </row>
        <row r="74">
          <cell r="A74" t="str">
            <v>16674 0</v>
          </cell>
          <cell r="B74" t="str">
            <v>AMITRIPTYLINE; PERPHENAZINE</v>
          </cell>
          <cell r="C74">
            <v>16674</v>
          </cell>
          <cell r="D74">
            <v>0</v>
          </cell>
          <cell r="E74" t="str">
            <v>10 mg; 2 mg</v>
          </cell>
          <cell r="F74" t="str">
            <v>TABLET</v>
          </cell>
          <cell r="G74" t="str">
            <v>TAB</v>
          </cell>
          <cell r="H74">
            <v>0</v>
          </cell>
          <cell r="I74">
            <v>0.128</v>
          </cell>
          <cell r="J74">
            <v>0</v>
          </cell>
          <cell r="K74">
            <v>0.128</v>
          </cell>
          <cell r="L74">
            <v>0</v>
          </cell>
          <cell r="M74">
            <v>20070605</v>
          </cell>
          <cell r="N74">
            <v>20080919</v>
          </cell>
          <cell r="O74">
            <v>20090305</v>
          </cell>
        </row>
        <row r="75">
          <cell r="A75" t="str">
            <v>15433 0</v>
          </cell>
          <cell r="B75" t="str">
            <v>AMITRIPTYLINE; PERPHENAZINE</v>
          </cell>
          <cell r="C75">
            <v>15433</v>
          </cell>
          <cell r="D75">
            <v>0</v>
          </cell>
          <cell r="E75" t="str">
            <v>10 mg; 4 mg</v>
          </cell>
          <cell r="F75" t="str">
            <v>TABLET</v>
          </cell>
          <cell r="G75" t="str">
            <v>TAB</v>
          </cell>
          <cell r="H75">
            <v>0</v>
          </cell>
          <cell r="I75">
            <v>9.7699999999999995E-2</v>
          </cell>
          <cell r="J75">
            <v>0</v>
          </cell>
          <cell r="K75">
            <v>9.7699999999999995E-2</v>
          </cell>
          <cell r="L75">
            <v>0</v>
          </cell>
          <cell r="M75">
            <v>20051206</v>
          </cell>
          <cell r="N75">
            <v>20060505</v>
          </cell>
          <cell r="O75">
            <v>20060505</v>
          </cell>
        </row>
        <row r="76">
          <cell r="A76" t="str">
            <v>16676 0</v>
          </cell>
          <cell r="B76" t="str">
            <v>AMITRIPTYLINE; PERPHENAZINE</v>
          </cell>
          <cell r="C76">
            <v>16676</v>
          </cell>
          <cell r="D76">
            <v>0</v>
          </cell>
          <cell r="E76" t="str">
            <v>25 mg; 2 mg</v>
          </cell>
          <cell r="F76" t="str">
            <v>TABLET</v>
          </cell>
          <cell r="G76" t="str">
            <v>TAB</v>
          </cell>
          <cell r="H76">
            <v>0</v>
          </cell>
          <cell r="I76">
            <v>0.1484</v>
          </cell>
          <cell r="J76">
            <v>0</v>
          </cell>
          <cell r="K76">
            <v>0.1484</v>
          </cell>
          <cell r="L76">
            <v>0</v>
          </cell>
          <cell r="M76">
            <v>20070605</v>
          </cell>
          <cell r="N76">
            <v>20080919</v>
          </cell>
          <cell r="O76">
            <v>20090305</v>
          </cell>
        </row>
        <row r="77">
          <cell r="A77" t="str">
            <v>16677 0</v>
          </cell>
          <cell r="B77" t="str">
            <v>AMITRIPTYLINE; PERPHENAZINE</v>
          </cell>
          <cell r="C77">
            <v>16677</v>
          </cell>
          <cell r="D77">
            <v>0</v>
          </cell>
          <cell r="E77" t="str">
            <v>25 mg; 4 mg</v>
          </cell>
          <cell r="F77" t="str">
            <v>TABLET</v>
          </cell>
          <cell r="G77" t="str">
            <v>TAB</v>
          </cell>
          <cell r="H77">
            <v>0</v>
          </cell>
          <cell r="I77">
            <v>0.1822</v>
          </cell>
          <cell r="J77">
            <v>0</v>
          </cell>
          <cell r="K77">
            <v>0.1822</v>
          </cell>
          <cell r="L77">
            <v>0</v>
          </cell>
          <cell r="M77">
            <v>20070605</v>
          </cell>
          <cell r="N77">
            <v>20080919</v>
          </cell>
          <cell r="O77">
            <v>20090305</v>
          </cell>
        </row>
        <row r="78">
          <cell r="A78" t="str">
            <v>16678 0</v>
          </cell>
          <cell r="B78" t="str">
            <v>AMITRIPTYLINE; PERPHENAZINE</v>
          </cell>
          <cell r="C78">
            <v>16678</v>
          </cell>
          <cell r="D78">
            <v>0</v>
          </cell>
          <cell r="E78" t="str">
            <v>50 mg; 4 mg</v>
          </cell>
          <cell r="F78" t="str">
            <v>TABLET</v>
          </cell>
          <cell r="G78" t="str">
            <v>TAB</v>
          </cell>
          <cell r="H78">
            <v>0</v>
          </cell>
          <cell r="I78">
            <v>0.36309999999999998</v>
          </cell>
          <cell r="J78">
            <v>0</v>
          </cell>
          <cell r="K78">
            <v>0.36309999999999998</v>
          </cell>
          <cell r="L78">
            <v>0</v>
          </cell>
          <cell r="M78">
            <v>20070605</v>
          </cell>
          <cell r="N78">
            <v>20080919</v>
          </cell>
          <cell r="O78">
            <v>20090305</v>
          </cell>
        </row>
        <row r="79">
          <cell r="A79" t="str">
            <v>2682 0</v>
          </cell>
          <cell r="B79" t="str">
            <v>AMLODIPINE BESYLATE</v>
          </cell>
          <cell r="C79">
            <v>2682</v>
          </cell>
          <cell r="D79">
            <v>0</v>
          </cell>
          <cell r="E79" t="str">
            <v>10 mg</v>
          </cell>
          <cell r="F79" t="str">
            <v>TABLET</v>
          </cell>
          <cell r="G79" t="str">
            <v>TAB</v>
          </cell>
          <cell r="H79">
            <v>0</v>
          </cell>
          <cell r="I79">
            <v>9.6699999999999994E-2</v>
          </cell>
          <cell r="J79">
            <v>0</v>
          </cell>
          <cell r="K79">
            <v>9.6699999999999994E-2</v>
          </cell>
          <cell r="L79">
            <v>0</v>
          </cell>
          <cell r="M79">
            <v>20090305</v>
          </cell>
          <cell r="N79">
            <v>0</v>
          </cell>
          <cell r="O79">
            <v>20090305</v>
          </cell>
        </row>
        <row r="80">
          <cell r="A80" t="str">
            <v>2681 0</v>
          </cell>
          <cell r="B80" t="str">
            <v>AMLODIPINE BESYLATE</v>
          </cell>
          <cell r="C80">
            <v>2681</v>
          </cell>
          <cell r="D80">
            <v>0</v>
          </cell>
          <cell r="E80" t="str">
            <v>2.5 mg</v>
          </cell>
          <cell r="F80" t="str">
            <v>TABLET</v>
          </cell>
          <cell r="G80" t="str">
            <v>TAB</v>
          </cell>
          <cell r="H80">
            <v>0</v>
          </cell>
          <cell r="I80">
            <v>5.74E-2</v>
          </cell>
          <cell r="J80">
            <v>0</v>
          </cell>
          <cell r="K80">
            <v>5.74E-2</v>
          </cell>
          <cell r="L80">
            <v>0</v>
          </cell>
          <cell r="M80">
            <v>20090305</v>
          </cell>
          <cell r="N80">
            <v>0</v>
          </cell>
          <cell r="O80">
            <v>20090305</v>
          </cell>
        </row>
        <row r="81">
          <cell r="A81" t="str">
            <v>2683 0</v>
          </cell>
          <cell r="B81" t="str">
            <v>AMLODIPINE BESYLATE</v>
          </cell>
          <cell r="C81">
            <v>2683</v>
          </cell>
          <cell r="D81">
            <v>0</v>
          </cell>
          <cell r="E81" t="str">
            <v>5 mg</v>
          </cell>
          <cell r="F81" t="str">
            <v>TABLET</v>
          </cell>
          <cell r="G81" t="str">
            <v>TAB</v>
          </cell>
          <cell r="H81">
            <v>0</v>
          </cell>
          <cell r="I81">
            <v>7.7299999999999994E-2</v>
          </cell>
          <cell r="J81">
            <v>0</v>
          </cell>
          <cell r="K81">
            <v>7.7299999999999994E-2</v>
          </cell>
          <cell r="L81">
            <v>0</v>
          </cell>
          <cell r="M81">
            <v>20090305</v>
          </cell>
          <cell r="N81">
            <v>0</v>
          </cell>
          <cell r="O81">
            <v>20090305</v>
          </cell>
        </row>
        <row r="82">
          <cell r="A82" t="str">
            <v>17604 0</v>
          </cell>
          <cell r="B82" t="str">
            <v>AMLODIPINE BESYLATE/BENAZEPRIL</v>
          </cell>
          <cell r="C82">
            <v>17604</v>
          </cell>
          <cell r="D82">
            <v>0</v>
          </cell>
          <cell r="E82" t="str">
            <v>10 mg; 20 mg</v>
          </cell>
          <cell r="F82" t="str">
            <v>CAPSULE</v>
          </cell>
          <cell r="G82" t="str">
            <v>CAP</v>
          </cell>
          <cell r="H82">
            <v>0</v>
          </cell>
          <cell r="I82">
            <v>3.0937999999999999</v>
          </cell>
          <cell r="J82">
            <v>0</v>
          </cell>
          <cell r="K82">
            <v>3.0937999999999999</v>
          </cell>
          <cell r="L82">
            <v>0</v>
          </cell>
          <cell r="M82">
            <v>20090305</v>
          </cell>
          <cell r="N82">
            <v>0</v>
          </cell>
          <cell r="O82">
            <v>20090305</v>
          </cell>
        </row>
        <row r="83">
          <cell r="A83" t="str">
            <v>33093 0</v>
          </cell>
          <cell r="B83" t="str">
            <v>AMLODIPINE BESYLATE/BENAZEPRIL</v>
          </cell>
          <cell r="C83">
            <v>33093</v>
          </cell>
          <cell r="D83">
            <v>0</v>
          </cell>
          <cell r="E83" t="str">
            <v>2.5 mg; 10 mg</v>
          </cell>
          <cell r="F83" t="str">
            <v>CAPSULE</v>
          </cell>
          <cell r="G83" t="str">
            <v>CAP</v>
          </cell>
          <cell r="H83">
            <v>0</v>
          </cell>
          <cell r="I83">
            <v>2.4727999999999999</v>
          </cell>
          <cell r="J83">
            <v>0</v>
          </cell>
          <cell r="K83">
            <v>2.4727999999999999</v>
          </cell>
          <cell r="L83">
            <v>0</v>
          </cell>
          <cell r="M83">
            <v>20090305</v>
          </cell>
          <cell r="N83">
            <v>0</v>
          </cell>
          <cell r="O83">
            <v>20090305</v>
          </cell>
        </row>
        <row r="84">
          <cell r="A84" t="str">
            <v>33092 0</v>
          </cell>
          <cell r="B84" t="str">
            <v>AMLODIPINE BESYLATE/BENAZEPRIL</v>
          </cell>
          <cell r="C84">
            <v>33092</v>
          </cell>
          <cell r="D84">
            <v>0</v>
          </cell>
          <cell r="E84" t="str">
            <v>5 mg; 10 mg</v>
          </cell>
          <cell r="F84" t="str">
            <v>CAPSULE</v>
          </cell>
          <cell r="G84" t="str">
            <v>CAP</v>
          </cell>
          <cell r="H84">
            <v>0</v>
          </cell>
          <cell r="I84">
            <v>2.5634999999999999</v>
          </cell>
          <cell r="J84">
            <v>0</v>
          </cell>
          <cell r="K84">
            <v>2.5634999999999999</v>
          </cell>
          <cell r="L84">
            <v>0</v>
          </cell>
          <cell r="M84">
            <v>20090305</v>
          </cell>
          <cell r="N84">
            <v>0</v>
          </cell>
          <cell r="O84">
            <v>20090305</v>
          </cell>
        </row>
        <row r="85">
          <cell r="A85" t="str">
            <v>33090 0</v>
          </cell>
          <cell r="B85" t="str">
            <v>AMLODIPINE BESYLATE/BENAZEPRIL</v>
          </cell>
          <cell r="C85">
            <v>33090</v>
          </cell>
          <cell r="D85">
            <v>0</v>
          </cell>
          <cell r="E85" t="str">
            <v>5 mg; 20 mg</v>
          </cell>
          <cell r="F85" t="str">
            <v>CAPSULE</v>
          </cell>
          <cell r="G85" t="str">
            <v>CAP</v>
          </cell>
          <cell r="H85">
            <v>0</v>
          </cell>
          <cell r="I85">
            <v>2.7442000000000002</v>
          </cell>
          <cell r="J85">
            <v>0</v>
          </cell>
          <cell r="K85">
            <v>2.7442000000000002</v>
          </cell>
          <cell r="L85">
            <v>0</v>
          </cell>
          <cell r="M85">
            <v>20090305</v>
          </cell>
          <cell r="N85">
            <v>0</v>
          </cell>
          <cell r="O85">
            <v>20090305</v>
          </cell>
        </row>
        <row r="86">
          <cell r="A86" t="str">
            <v>23043 0</v>
          </cell>
          <cell r="B86" t="str">
            <v>AMMONIUM LACTATE</v>
          </cell>
          <cell r="C86">
            <v>23043</v>
          </cell>
          <cell r="D86">
            <v>0</v>
          </cell>
          <cell r="E86" t="str">
            <v>12%</v>
          </cell>
          <cell r="F86" t="str">
            <v>GRAM</v>
          </cell>
          <cell r="G86" t="str">
            <v>CRM</v>
          </cell>
          <cell r="H86">
            <v>0</v>
          </cell>
          <cell r="I86">
            <v>5.9400000000000001E-2</v>
          </cell>
          <cell r="J86">
            <v>0</v>
          </cell>
          <cell r="K86">
            <v>5.9400000000000001E-2</v>
          </cell>
          <cell r="L86">
            <v>0</v>
          </cell>
          <cell r="M86">
            <v>20090305</v>
          </cell>
          <cell r="N86">
            <v>0</v>
          </cell>
          <cell r="O86">
            <v>20090305</v>
          </cell>
        </row>
        <row r="87">
          <cell r="A87" t="str">
            <v>67154 0</v>
          </cell>
          <cell r="B87" t="str">
            <v>AMOX/POTASSIUM CLAVULANATE</v>
          </cell>
          <cell r="C87">
            <v>67154</v>
          </cell>
          <cell r="D87">
            <v>0</v>
          </cell>
          <cell r="E87" t="str">
            <v>200-28.5/5</v>
          </cell>
          <cell r="F87" t="str">
            <v>MILLILITER</v>
          </cell>
          <cell r="G87" t="str">
            <v>PWDR for ORAL SUSP</v>
          </cell>
          <cell r="H87">
            <v>0</v>
          </cell>
          <cell r="I87">
            <v>0.14940000000000001</v>
          </cell>
          <cell r="J87">
            <v>0</v>
          </cell>
          <cell r="K87">
            <v>0.14940000000000001</v>
          </cell>
          <cell r="L87">
            <v>0</v>
          </cell>
          <cell r="M87">
            <v>20090305</v>
          </cell>
          <cell r="N87">
            <v>0</v>
          </cell>
          <cell r="O87">
            <v>20090305</v>
          </cell>
        </row>
        <row r="88">
          <cell r="A88" t="str">
            <v>67078 0</v>
          </cell>
          <cell r="B88" t="str">
            <v>AMOX/POTASSIUM CLAVULANATE</v>
          </cell>
          <cell r="C88">
            <v>67078</v>
          </cell>
          <cell r="D88">
            <v>0</v>
          </cell>
          <cell r="E88" t="str">
            <v>200-28.5mg</v>
          </cell>
          <cell r="F88" t="str">
            <v>TABLET</v>
          </cell>
          <cell r="G88" t="str">
            <v>TAB, CHEW</v>
          </cell>
          <cell r="H88">
            <v>0</v>
          </cell>
          <cell r="I88">
            <v>0.92179999999999995</v>
          </cell>
          <cell r="J88">
            <v>0</v>
          </cell>
          <cell r="K88">
            <v>0.92179999999999995</v>
          </cell>
          <cell r="L88">
            <v>0</v>
          </cell>
          <cell r="M88">
            <v>20090305</v>
          </cell>
          <cell r="N88">
            <v>0</v>
          </cell>
          <cell r="O88">
            <v>20090305</v>
          </cell>
        </row>
        <row r="89">
          <cell r="A89" t="str">
            <v>67077 0</v>
          </cell>
          <cell r="B89" t="str">
            <v>AMOX/POTASSIUM CLAVULANATE</v>
          </cell>
          <cell r="C89">
            <v>67077</v>
          </cell>
          <cell r="D89">
            <v>0</v>
          </cell>
          <cell r="E89" t="str">
            <v>400-57 mg</v>
          </cell>
          <cell r="F89" t="str">
            <v>TABLET</v>
          </cell>
          <cell r="G89" t="str">
            <v>TAB, CHEW</v>
          </cell>
          <cell r="H89">
            <v>0</v>
          </cell>
          <cell r="I89">
            <v>1.4175</v>
          </cell>
          <cell r="J89">
            <v>0</v>
          </cell>
          <cell r="K89">
            <v>1.4175</v>
          </cell>
          <cell r="L89">
            <v>0</v>
          </cell>
          <cell r="M89">
            <v>20090305</v>
          </cell>
          <cell r="N89">
            <v>0</v>
          </cell>
          <cell r="O89">
            <v>20090305</v>
          </cell>
        </row>
        <row r="90">
          <cell r="A90" t="str">
            <v>67153 0</v>
          </cell>
          <cell r="B90" t="str">
            <v>AMOX/POTASSIUM CLAVULANATE</v>
          </cell>
          <cell r="C90">
            <v>67153</v>
          </cell>
          <cell r="D90">
            <v>0</v>
          </cell>
          <cell r="E90" t="str">
            <v>400-57/5</v>
          </cell>
          <cell r="F90" t="str">
            <v>MILLILITER</v>
          </cell>
          <cell r="G90" t="str">
            <v>PWDR for ORAL SUSP</v>
          </cell>
          <cell r="H90">
            <v>0</v>
          </cell>
          <cell r="I90">
            <v>0.17549999999999999</v>
          </cell>
          <cell r="J90">
            <v>0.2155</v>
          </cell>
          <cell r="K90">
            <v>0.2155</v>
          </cell>
          <cell r="L90">
            <v>0.22792022792022792</v>
          </cell>
          <cell r="M90">
            <v>20090424</v>
          </cell>
          <cell r="N90">
            <v>0</v>
          </cell>
          <cell r="O90">
            <v>20090424</v>
          </cell>
        </row>
        <row r="91">
          <cell r="A91" t="str">
            <v>67071 0</v>
          </cell>
          <cell r="B91" t="str">
            <v>AMOX/POTASSIUM CLAVULANATE</v>
          </cell>
          <cell r="C91">
            <v>67071</v>
          </cell>
          <cell r="D91">
            <v>0</v>
          </cell>
          <cell r="E91" t="str">
            <v>500-125 mg</v>
          </cell>
          <cell r="F91" t="str">
            <v>TABLET</v>
          </cell>
          <cell r="G91" t="str">
            <v>TAB</v>
          </cell>
          <cell r="H91">
            <v>0</v>
          </cell>
          <cell r="I91">
            <v>1.0109999999999999</v>
          </cell>
          <cell r="J91">
            <v>0</v>
          </cell>
          <cell r="K91">
            <v>1.0109999999999999</v>
          </cell>
          <cell r="L91">
            <v>0</v>
          </cell>
          <cell r="M91">
            <v>20090305</v>
          </cell>
          <cell r="N91">
            <v>0</v>
          </cell>
          <cell r="O91">
            <v>20090305</v>
          </cell>
        </row>
        <row r="92">
          <cell r="A92" t="str">
            <v>28020 0</v>
          </cell>
          <cell r="B92" t="str">
            <v>AMOX/POTASSIUM CLAVULANATE</v>
          </cell>
          <cell r="C92">
            <v>28020</v>
          </cell>
          <cell r="D92">
            <v>0</v>
          </cell>
          <cell r="E92" t="str">
            <v>600-42.9/5</v>
          </cell>
          <cell r="F92" t="str">
            <v>MILLILITER</v>
          </cell>
          <cell r="G92" t="str">
            <v>PWDR for ORAL SUSP</v>
          </cell>
          <cell r="H92">
            <v>0</v>
          </cell>
          <cell r="I92">
            <v>0.24410000000000001</v>
          </cell>
          <cell r="J92">
            <v>0</v>
          </cell>
          <cell r="K92">
            <v>0.24410000000000001</v>
          </cell>
          <cell r="L92">
            <v>0</v>
          </cell>
          <cell r="M92">
            <v>20090305</v>
          </cell>
          <cell r="N92">
            <v>0</v>
          </cell>
          <cell r="O92">
            <v>20090305</v>
          </cell>
        </row>
        <row r="93">
          <cell r="A93" t="str">
            <v>67076 0</v>
          </cell>
          <cell r="B93" t="str">
            <v>AMOX/POTASSIUM CLAVULANATE</v>
          </cell>
          <cell r="C93">
            <v>67076</v>
          </cell>
          <cell r="D93">
            <v>0</v>
          </cell>
          <cell r="E93" t="str">
            <v>875-125 mg</v>
          </cell>
          <cell r="F93" t="str">
            <v>TABLET</v>
          </cell>
          <cell r="G93" t="str">
            <v>TAB</v>
          </cell>
          <cell r="H93">
            <v>0</v>
          </cell>
          <cell r="I93">
            <v>0.98850000000000005</v>
          </cell>
          <cell r="J93">
            <v>0</v>
          </cell>
          <cell r="K93">
            <v>0.98850000000000005</v>
          </cell>
          <cell r="L93">
            <v>0</v>
          </cell>
          <cell r="M93">
            <v>20090305</v>
          </cell>
          <cell r="N93">
            <v>0</v>
          </cell>
          <cell r="O93">
            <v>20090305</v>
          </cell>
        </row>
        <row r="94">
          <cell r="A94" t="str">
            <v>15330 0</v>
          </cell>
          <cell r="B94" t="str">
            <v>AMOXAPINE</v>
          </cell>
          <cell r="C94">
            <v>15330</v>
          </cell>
          <cell r="D94">
            <v>0</v>
          </cell>
          <cell r="E94" t="str">
            <v>100 mg</v>
          </cell>
          <cell r="F94" t="str">
            <v>TABLET</v>
          </cell>
          <cell r="G94" t="str">
            <v>TAB</v>
          </cell>
          <cell r="H94">
            <v>0</v>
          </cell>
          <cell r="I94">
            <v>0.88090000000000002</v>
          </cell>
          <cell r="J94">
            <v>0</v>
          </cell>
          <cell r="K94">
            <v>0.88090000000000002</v>
          </cell>
          <cell r="L94">
            <v>0</v>
          </cell>
          <cell r="M94">
            <v>20020906</v>
          </cell>
          <cell r="N94">
            <v>20021206</v>
          </cell>
          <cell r="O94">
            <v>20021206</v>
          </cell>
        </row>
        <row r="95">
          <cell r="A95" t="str">
            <v>16558 0</v>
          </cell>
          <cell r="B95" t="str">
            <v>AMOXAPINE</v>
          </cell>
          <cell r="C95">
            <v>16558</v>
          </cell>
          <cell r="D95">
            <v>0</v>
          </cell>
          <cell r="E95" t="str">
            <v>150 mg</v>
          </cell>
          <cell r="F95" t="str">
            <v>TABLET</v>
          </cell>
          <cell r="G95" t="str">
            <v>TAB</v>
          </cell>
          <cell r="H95">
            <v>0</v>
          </cell>
          <cell r="I95">
            <v>1.1512</v>
          </cell>
          <cell r="J95">
            <v>0</v>
          </cell>
          <cell r="K95">
            <v>1.1512</v>
          </cell>
          <cell r="L95">
            <v>0</v>
          </cell>
          <cell r="M95">
            <v>20061205</v>
          </cell>
          <cell r="N95">
            <v>20071205</v>
          </cell>
          <cell r="O95">
            <v>20080305</v>
          </cell>
        </row>
        <row r="96">
          <cell r="A96" t="str">
            <v>15332 0</v>
          </cell>
          <cell r="B96" t="str">
            <v>AMOXAPINE</v>
          </cell>
          <cell r="C96">
            <v>15332</v>
          </cell>
          <cell r="D96">
            <v>0</v>
          </cell>
          <cell r="E96" t="str">
            <v>25 mg</v>
          </cell>
          <cell r="F96" t="str">
            <v>TABLET</v>
          </cell>
          <cell r="G96" t="str">
            <v>TAB</v>
          </cell>
          <cell r="H96">
            <v>0</v>
          </cell>
          <cell r="I96">
            <v>0.3291</v>
          </cell>
          <cell r="J96">
            <v>0</v>
          </cell>
          <cell r="K96">
            <v>0.3291</v>
          </cell>
          <cell r="L96">
            <v>0</v>
          </cell>
          <cell r="M96">
            <v>20020906</v>
          </cell>
          <cell r="N96">
            <v>20021206</v>
          </cell>
          <cell r="O96">
            <v>20021206</v>
          </cell>
        </row>
        <row r="97">
          <cell r="A97" t="str">
            <v>15333 0</v>
          </cell>
          <cell r="B97" t="str">
            <v>AMOXAPINE</v>
          </cell>
          <cell r="C97">
            <v>15333</v>
          </cell>
          <cell r="D97">
            <v>0</v>
          </cell>
          <cell r="E97" t="str">
            <v>50 mg</v>
          </cell>
          <cell r="F97" t="str">
            <v>TABLET</v>
          </cell>
          <cell r="G97" t="str">
            <v>TAB</v>
          </cell>
          <cell r="H97">
            <v>0</v>
          </cell>
          <cell r="I97">
            <v>0.41460000000000002</v>
          </cell>
          <cell r="J97">
            <v>0</v>
          </cell>
          <cell r="K97">
            <v>0.41460000000000002</v>
          </cell>
          <cell r="L97">
            <v>0</v>
          </cell>
          <cell r="M97">
            <v>20020906</v>
          </cell>
          <cell r="N97">
            <v>20021206</v>
          </cell>
          <cell r="O97">
            <v>20021206</v>
          </cell>
        </row>
        <row r="98">
          <cell r="A98" t="str">
            <v>39650 0</v>
          </cell>
          <cell r="B98" t="str">
            <v>AMOXICILLIN</v>
          </cell>
          <cell r="C98">
            <v>39650</v>
          </cell>
          <cell r="D98">
            <v>0</v>
          </cell>
          <cell r="E98" t="str">
            <v>125 mg</v>
          </cell>
          <cell r="F98" t="str">
            <v>TABLET</v>
          </cell>
          <cell r="G98" t="str">
            <v>TAB, CHEW</v>
          </cell>
          <cell r="H98">
            <v>0</v>
          </cell>
          <cell r="I98">
            <v>0.1333</v>
          </cell>
          <cell r="J98">
            <v>0</v>
          </cell>
          <cell r="K98">
            <v>0.1333</v>
          </cell>
          <cell r="L98">
            <v>0</v>
          </cell>
          <cell r="M98">
            <v>20050603</v>
          </cell>
          <cell r="N98">
            <v>20051206</v>
          </cell>
          <cell r="O98">
            <v>20070305</v>
          </cell>
        </row>
        <row r="99">
          <cell r="A99" t="str">
            <v>39681 0</v>
          </cell>
          <cell r="B99" t="str">
            <v>AMOXICILLIN</v>
          </cell>
          <cell r="C99">
            <v>39681</v>
          </cell>
          <cell r="D99">
            <v>0</v>
          </cell>
          <cell r="E99" t="str">
            <v>125 mg/5 ml</v>
          </cell>
          <cell r="F99" t="str">
            <v>MILLILITER</v>
          </cell>
          <cell r="G99" t="str">
            <v>PWDR for ORAL SUSP</v>
          </cell>
          <cell r="H99">
            <v>0</v>
          </cell>
          <cell r="I99">
            <v>1.8800000000000001E-2</v>
          </cell>
          <cell r="J99">
            <v>0</v>
          </cell>
          <cell r="K99">
            <v>1.8800000000000001E-2</v>
          </cell>
          <cell r="L99">
            <v>0</v>
          </cell>
          <cell r="M99">
            <v>20090305</v>
          </cell>
          <cell r="N99">
            <v>0</v>
          </cell>
          <cell r="O99">
            <v>20090305</v>
          </cell>
        </row>
        <row r="100">
          <cell r="A100" t="str">
            <v>93385 0</v>
          </cell>
          <cell r="B100" t="str">
            <v>AMOXICILLIN</v>
          </cell>
          <cell r="C100">
            <v>93385</v>
          </cell>
          <cell r="D100">
            <v>0</v>
          </cell>
          <cell r="E100" t="str">
            <v>200 mg/5 ml</v>
          </cell>
          <cell r="F100" t="str">
            <v>MILLILITER</v>
          </cell>
          <cell r="G100" t="str">
            <v>SUSP</v>
          </cell>
          <cell r="H100">
            <v>0</v>
          </cell>
          <cell r="I100">
            <v>5.96E-2</v>
          </cell>
          <cell r="J100">
            <v>0</v>
          </cell>
          <cell r="K100">
            <v>5.96E-2</v>
          </cell>
          <cell r="L100">
            <v>0</v>
          </cell>
          <cell r="M100">
            <v>20090305</v>
          </cell>
          <cell r="N100">
            <v>0</v>
          </cell>
          <cell r="O100">
            <v>20090305</v>
          </cell>
        </row>
        <row r="101">
          <cell r="A101" t="str">
            <v>39651 0</v>
          </cell>
          <cell r="B101" t="str">
            <v>AMOXICILLIN</v>
          </cell>
          <cell r="C101">
            <v>39651</v>
          </cell>
          <cell r="D101">
            <v>0</v>
          </cell>
          <cell r="E101" t="str">
            <v>250 mg</v>
          </cell>
          <cell r="F101" t="str">
            <v>TABLET</v>
          </cell>
          <cell r="G101" t="str">
            <v>TAB, CHEW</v>
          </cell>
          <cell r="H101">
            <v>0</v>
          </cell>
          <cell r="I101">
            <v>0.14729999999999999</v>
          </cell>
          <cell r="J101">
            <v>0</v>
          </cell>
          <cell r="K101">
            <v>0.14729999999999999</v>
          </cell>
          <cell r="L101">
            <v>0</v>
          </cell>
          <cell r="M101">
            <v>20090305</v>
          </cell>
          <cell r="N101">
            <v>0</v>
          </cell>
          <cell r="O101">
            <v>20090305</v>
          </cell>
        </row>
        <row r="102">
          <cell r="A102" t="str">
            <v>39683 0</v>
          </cell>
          <cell r="B102" t="str">
            <v>AMOXICILLIN</v>
          </cell>
          <cell r="C102">
            <v>39683</v>
          </cell>
          <cell r="D102">
            <v>0</v>
          </cell>
          <cell r="E102" t="str">
            <v>250 mg/5 ml</v>
          </cell>
          <cell r="F102" t="str">
            <v>MILLILITER</v>
          </cell>
          <cell r="G102" t="str">
            <v>PWDR for ORAL SUSP</v>
          </cell>
          <cell r="H102">
            <v>0</v>
          </cell>
          <cell r="I102">
            <v>1.7299999999999999E-2</v>
          </cell>
          <cell r="J102">
            <v>2.7E-2</v>
          </cell>
          <cell r="K102">
            <v>2.7E-2</v>
          </cell>
          <cell r="L102">
            <v>0.56069364161849711</v>
          </cell>
          <cell r="M102">
            <v>20090424</v>
          </cell>
          <cell r="N102">
            <v>0</v>
          </cell>
          <cell r="O102">
            <v>20090424</v>
          </cell>
        </row>
        <row r="103">
          <cell r="A103" t="str">
            <v>93365 0</v>
          </cell>
          <cell r="B103" t="str">
            <v>AMOXICILLIN</v>
          </cell>
          <cell r="C103">
            <v>93365</v>
          </cell>
          <cell r="D103">
            <v>0</v>
          </cell>
          <cell r="E103" t="str">
            <v>400 mg</v>
          </cell>
          <cell r="F103" t="str">
            <v>TABLET</v>
          </cell>
          <cell r="G103" t="str">
            <v>TAB, CHEW</v>
          </cell>
          <cell r="H103">
            <v>0</v>
          </cell>
          <cell r="I103">
            <v>0.37580000000000002</v>
          </cell>
          <cell r="J103">
            <v>0</v>
          </cell>
          <cell r="K103">
            <v>0.37580000000000002</v>
          </cell>
          <cell r="L103">
            <v>0</v>
          </cell>
          <cell r="M103">
            <v>20090305</v>
          </cell>
          <cell r="N103">
            <v>0</v>
          </cell>
          <cell r="O103">
            <v>20090305</v>
          </cell>
        </row>
        <row r="104">
          <cell r="A104" t="str">
            <v>39632 0</v>
          </cell>
          <cell r="B104" t="str">
            <v>AMOXICILLIN</v>
          </cell>
          <cell r="C104">
            <v>39632</v>
          </cell>
          <cell r="D104">
            <v>0</v>
          </cell>
          <cell r="E104" t="str">
            <v>875 mg</v>
          </cell>
          <cell r="F104" t="str">
            <v>TABLET</v>
          </cell>
          <cell r="G104" t="str">
            <v>TAB</v>
          </cell>
          <cell r="H104">
            <v>0</v>
          </cell>
          <cell r="I104">
            <v>0.39229999999999998</v>
          </cell>
          <cell r="J104">
            <v>0</v>
          </cell>
          <cell r="K104">
            <v>0.39229999999999998</v>
          </cell>
          <cell r="L104">
            <v>0</v>
          </cell>
          <cell r="M104">
            <v>20090305</v>
          </cell>
          <cell r="N104">
            <v>0</v>
          </cell>
          <cell r="O104">
            <v>20090305</v>
          </cell>
        </row>
        <row r="105">
          <cell r="A105" t="str">
            <v>39660 0</v>
          </cell>
          <cell r="B105" t="str">
            <v>AMOXICILLIN (TRIHYDRATE)</v>
          </cell>
          <cell r="C105">
            <v>39660</v>
          </cell>
          <cell r="D105">
            <v>0</v>
          </cell>
          <cell r="E105" t="str">
            <v>250 mg</v>
          </cell>
          <cell r="F105" t="str">
            <v>CAPSULE</v>
          </cell>
          <cell r="G105" t="str">
            <v>CAP</v>
          </cell>
          <cell r="H105">
            <v>0</v>
          </cell>
          <cell r="I105">
            <v>4.8300000000000003E-2</v>
          </cell>
          <cell r="J105">
            <v>0</v>
          </cell>
          <cell r="K105">
            <v>4.8300000000000003E-2</v>
          </cell>
          <cell r="L105">
            <v>0</v>
          </cell>
          <cell r="M105">
            <v>20090305</v>
          </cell>
          <cell r="N105">
            <v>0</v>
          </cell>
          <cell r="O105">
            <v>20090305</v>
          </cell>
        </row>
        <row r="106">
          <cell r="A106" t="str">
            <v>39661 0</v>
          </cell>
          <cell r="B106" t="str">
            <v>AMOXICILLIN (TRIHYDRATE)</v>
          </cell>
          <cell r="C106">
            <v>39661</v>
          </cell>
          <cell r="D106">
            <v>0</v>
          </cell>
          <cell r="E106" t="str">
            <v>500 mg</v>
          </cell>
          <cell r="F106" t="str">
            <v>CAPSULE</v>
          </cell>
          <cell r="G106" t="str">
            <v>CAP</v>
          </cell>
          <cell r="H106">
            <v>0</v>
          </cell>
          <cell r="I106">
            <v>8.5500000000000007E-2</v>
          </cell>
          <cell r="J106">
            <v>0</v>
          </cell>
          <cell r="K106">
            <v>8.5500000000000007E-2</v>
          </cell>
          <cell r="L106">
            <v>0</v>
          </cell>
          <cell r="M106">
            <v>20090305</v>
          </cell>
          <cell r="N106">
            <v>0</v>
          </cell>
          <cell r="O106">
            <v>20090305</v>
          </cell>
        </row>
        <row r="107">
          <cell r="A107" t="str">
            <v>93375 0</v>
          </cell>
          <cell r="B107" t="str">
            <v>AMOXICILLIN OS</v>
          </cell>
          <cell r="C107">
            <v>93375</v>
          </cell>
          <cell r="D107">
            <v>0</v>
          </cell>
          <cell r="E107" t="str">
            <v>400 mg/5 ml</v>
          </cell>
          <cell r="F107" t="str">
            <v>MILLILITER</v>
          </cell>
          <cell r="G107" t="str">
            <v>SUSP RECON</v>
          </cell>
          <cell r="H107">
            <v>0</v>
          </cell>
          <cell r="I107">
            <v>5.7299999999999997E-2</v>
          </cell>
          <cell r="J107">
            <v>0</v>
          </cell>
          <cell r="K107">
            <v>5.7299999999999997E-2</v>
          </cell>
          <cell r="L107">
            <v>0</v>
          </cell>
          <cell r="M107">
            <v>20090305</v>
          </cell>
          <cell r="N107">
            <v>0</v>
          </cell>
          <cell r="O107">
            <v>20090305</v>
          </cell>
        </row>
        <row r="108">
          <cell r="A108" t="str">
            <v>29009 0</v>
          </cell>
          <cell r="B108" t="str">
            <v>AMPHET ASP/AMPHET/D-AMPHET</v>
          </cell>
          <cell r="C108">
            <v>29009</v>
          </cell>
          <cell r="D108">
            <v>0</v>
          </cell>
          <cell r="E108" t="str">
            <v>15 mg</v>
          </cell>
          <cell r="F108" t="str">
            <v>TABLET</v>
          </cell>
          <cell r="G108" t="str">
            <v>TAB</v>
          </cell>
          <cell r="H108">
            <v>0</v>
          </cell>
          <cell r="I108">
            <v>0.46550000000000002</v>
          </cell>
          <cell r="J108">
            <v>0</v>
          </cell>
          <cell r="K108">
            <v>0.46550000000000002</v>
          </cell>
          <cell r="L108">
            <v>0</v>
          </cell>
          <cell r="M108">
            <v>20090305</v>
          </cell>
          <cell r="N108">
            <v>0</v>
          </cell>
          <cell r="O108">
            <v>20090305</v>
          </cell>
        </row>
        <row r="109">
          <cell r="A109" t="str">
            <v>56971 0</v>
          </cell>
          <cell r="B109" t="str">
            <v>AMPHETAMINE/D-AMPHETAMINE SALTS</v>
          </cell>
          <cell r="C109">
            <v>56971</v>
          </cell>
          <cell r="D109">
            <v>0</v>
          </cell>
          <cell r="E109" t="str">
            <v>10 mg</v>
          </cell>
          <cell r="F109" t="str">
            <v>TABLET</v>
          </cell>
          <cell r="G109" t="str">
            <v>TAB</v>
          </cell>
          <cell r="H109">
            <v>0</v>
          </cell>
          <cell r="I109">
            <v>0.27500000000000002</v>
          </cell>
          <cell r="J109">
            <v>0</v>
          </cell>
          <cell r="K109">
            <v>0.27500000000000002</v>
          </cell>
          <cell r="L109">
            <v>0</v>
          </cell>
          <cell r="M109">
            <v>20090305</v>
          </cell>
          <cell r="N109">
            <v>0</v>
          </cell>
          <cell r="O109">
            <v>20090305</v>
          </cell>
        </row>
        <row r="110">
          <cell r="A110" t="str">
            <v>29008 0</v>
          </cell>
          <cell r="B110" t="str">
            <v>AMPHETAMINE/D-AMPHETAMINE SALTS</v>
          </cell>
          <cell r="C110">
            <v>29008</v>
          </cell>
          <cell r="D110">
            <v>0</v>
          </cell>
          <cell r="E110" t="str">
            <v>12.5 mg</v>
          </cell>
          <cell r="F110" t="str">
            <v>TABLET</v>
          </cell>
          <cell r="G110" t="str">
            <v>TAB</v>
          </cell>
          <cell r="H110">
            <v>0</v>
          </cell>
          <cell r="I110">
            <v>0.49280000000000002</v>
          </cell>
          <cell r="J110">
            <v>0</v>
          </cell>
          <cell r="K110">
            <v>0.49280000000000002</v>
          </cell>
          <cell r="L110">
            <v>0</v>
          </cell>
          <cell r="M110">
            <v>20090305</v>
          </cell>
          <cell r="N110">
            <v>0</v>
          </cell>
          <cell r="O110">
            <v>20090305</v>
          </cell>
        </row>
        <row r="111">
          <cell r="A111" t="str">
            <v>56973 0</v>
          </cell>
          <cell r="B111" t="str">
            <v>AMPHETAMINE/D-AMPHETAMINE SALTS</v>
          </cell>
          <cell r="C111">
            <v>56973</v>
          </cell>
          <cell r="D111">
            <v>0</v>
          </cell>
          <cell r="E111" t="str">
            <v>20 mg</v>
          </cell>
          <cell r="F111" t="str">
            <v>TABLET</v>
          </cell>
          <cell r="G111" t="str">
            <v>TAB</v>
          </cell>
          <cell r="H111">
            <v>0</v>
          </cell>
          <cell r="I111">
            <v>0.25430000000000003</v>
          </cell>
          <cell r="J111">
            <v>0</v>
          </cell>
          <cell r="K111">
            <v>0.25430000000000003</v>
          </cell>
          <cell r="L111">
            <v>0</v>
          </cell>
          <cell r="M111">
            <v>20090305</v>
          </cell>
          <cell r="N111">
            <v>0</v>
          </cell>
          <cell r="O111">
            <v>20090305</v>
          </cell>
        </row>
        <row r="112">
          <cell r="A112" t="str">
            <v>56972 0</v>
          </cell>
          <cell r="B112" t="str">
            <v>AMPHETAMINE/D-AMPHETAMINE SALTS</v>
          </cell>
          <cell r="C112">
            <v>56972</v>
          </cell>
          <cell r="D112">
            <v>0</v>
          </cell>
          <cell r="E112" t="str">
            <v>30 mg</v>
          </cell>
          <cell r="F112" t="str">
            <v>TABLET</v>
          </cell>
          <cell r="G112" t="str">
            <v>TAB</v>
          </cell>
          <cell r="H112">
            <v>0</v>
          </cell>
          <cell r="I112">
            <v>0.27500000000000002</v>
          </cell>
          <cell r="J112">
            <v>0</v>
          </cell>
          <cell r="K112">
            <v>0.27500000000000002</v>
          </cell>
          <cell r="L112">
            <v>0</v>
          </cell>
          <cell r="M112">
            <v>20090305</v>
          </cell>
          <cell r="N112">
            <v>0</v>
          </cell>
          <cell r="O112">
            <v>20090305</v>
          </cell>
        </row>
        <row r="113">
          <cell r="A113" t="str">
            <v>56970 0</v>
          </cell>
          <cell r="B113" t="str">
            <v>AMPHETAMINE/D-AMPHETAMINE SALTS</v>
          </cell>
          <cell r="C113">
            <v>56970</v>
          </cell>
          <cell r="D113">
            <v>0</v>
          </cell>
          <cell r="E113" t="str">
            <v>5 mg</v>
          </cell>
          <cell r="F113" t="str">
            <v>TABLET</v>
          </cell>
          <cell r="G113" t="str">
            <v>TAB</v>
          </cell>
          <cell r="H113">
            <v>0</v>
          </cell>
          <cell r="I113">
            <v>0.28970000000000001</v>
          </cell>
          <cell r="J113">
            <v>0</v>
          </cell>
          <cell r="K113">
            <v>0.28970000000000001</v>
          </cell>
          <cell r="L113">
            <v>0</v>
          </cell>
          <cell r="M113">
            <v>20090305</v>
          </cell>
          <cell r="N113">
            <v>0</v>
          </cell>
          <cell r="O113">
            <v>20090305</v>
          </cell>
        </row>
        <row r="114">
          <cell r="A114" t="str">
            <v>29007 0</v>
          </cell>
          <cell r="B114" t="str">
            <v>AMPHETAMINE/D-AMPHETAMINE SALTS</v>
          </cell>
          <cell r="C114">
            <v>29007</v>
          </cell>
          <cell r="D114">
            <v>0</v>
          </cell>
          <cell r="E114" t="str">
            <v>7.5 mg</v>
          </cell>
          <cell r="F114" t="str">
            <v>TABLET</v>
          </cell>
          <cell r="G114" t="str">
            <v>TAB</v>
          </cell>
          <cell r="H114">
            <v>0</v>
          </cell>
          <cell r="I114">
            <v>0.49409999999999998</v>
          </cell>
          <cell r="J114">
            <v>0</v>
          </cell>
          <cell r="K114">
            <v>0.49409999999999998</v>
          </cell>
          <cell r="L114">
            <v>0</v>
          </cell>
          <cell r="M114">
            <v>20090305</v>
          </cell>
          <cell r="N114">
            <v>0</v>
          </cell>
          <cell r="O114">
            <v>20090305</v>
          </cell>
        </row>
        <row r="115">
          <cell r="A115" t="str">
            <v>89521 0</v>
          </cell>
          <cell r="B115" t="str">
            <v>AMPICILLIN SODIUM/SULBACTAM SODIUM</v>
          </cell>
          <cell r="C115">
            <v>89521</v>
          </cell>
          <cell r="D115">
            <v>0</v>
          </cell>
          <cell r="E115" t="str">
            <v>3 gm</v>
          </cell>
          <cell r="F115" t="str">
            <v>EACH</v>
          </cell>
          <cell r="G115" t="str">
            <v>VIAL</v>
          </cell>
          <cell r="H115">
            <v>0</v>
          </cell>
          <cell r="I115">
            <v>9.516</v>
          </cell>
          <cell r="J115">
            <v>0</v>
          </cell>
          <cell r="K115">
            <v>9.516</v>
          </cell>
          <cell r="L115">
            <v>0</v>
          </cell>
          <cell r="M115">
            <v>20090305</v>
          </cell>
          <cell r="N115">
            <v>0</v>
          </cell>
          <cell r="O115">
            <v>20090305</v>
          </cell>
        </row>
        <row r="116">
          <cell r="A116" t="str">
            <v>39313 0</v>
          </cell>
          <cell r="B116" t="str">
            <v>AMPICILLIN TRIHYDRATE</v>
          </cell>
          <cell r="C116">
            <v>39313</v>
          </cell>
          <cell r="D116">
            <v>0</v>
          </cell>
          <cell r="E116" t="str">
            <v>125 mg/5 ml</v>
          </cell>
          <cell r="F116" t="str">
            <v>MILLILITER</v>
          </cell>
          <cell r="G116" t="str">
            <v>PWDR for ORAL SUSP</v>
          </cell>
          <cell r="H116">
            <v>0</v>
          </cell>
          <cell r="I116">
            <v>1.2999999999999999E-2</v>
          </cell>
          <cell r="J116">
            <v>0</v>
          </cell>
          <cell r="K116">
            <v>1.2999999999999999E-2</v>
          </cell>
          <cell r="L116">
            <v>0</v>
          </cell>
          <cell r="M116">
            <v>20020405</v>
          </cell>
          <cell r="N116">
            <v>20020906</v>
          </cell>
          <cell r="O116">
            <v>20020906</v>
          </cell>
        </row>
        <row r="117">
          <cell r="A117" t="str">
            <v>39271 0</v>
          </cell>
          <cell r="B117" t="str">
            <v>AMPICILLIN TRIHYDRATE</v>
          </cell>
          <cell r="C117">
            <v>39271</v>
          </cell>
          <cell r="D117">
            <v>0</v>
          </cell>
          <cell r="E117" t="str">
            <v>250 mg</v>
          </cell>
          <cell r="F117" t="str">
            <v>CAPSULE</v>
          </cell>
          <cell r="G117" t="str">
            <v>CAP</v>
          </cell>
          <cell r="H117">
            <v>0</v>
          </cell>
          <cell r="I117">
            <v>0.10580000000000001</v>
          </cell>
          <cell r="J117">
            <v>0</v>
          </cell>
          <cell r="K117">
            <v>0.10580000000000001</v>
          </cell>
          <cell r="L117">
            <v>0</v>
          </cell>
          <cell r="M117">
            <v>20080905</v>
          </cell>
          <cell r="N117">
            <v>0</v>
          </cell>
          <cell r="O117">
            <v>20090305</v>
          </cell>
        </row>
        <row r="118">
          <cell r="A118" t="str">
            <v>39272 0</v>
          </cell>
          <cell r="B118" t="str">
            <v>AMPICILLIN TRIHYDRATE</v>
          </cell>
          <cell r="C118">
            <v>39272</v>
          </cell>
          <cell r="D118">
            <v>0</v>
          </cell>
          <cell r="E118" t="str">
            <v>500 mg</v>
          </cell>
          <cell r="F118" t="str">
            <v>CAPSULE</v>
          </cell>
          <cell r="G118" t="str">
            <v>CAP</v>
          </cell>
          <cell r="H118">
            <v>0</v>
          </cell>
          <cell r="I118">
            <v>0.1754</v>
          </cell>
          <cell r="J118">
            <v>0</v>
          </cell>
          <cell r="K118">
            <v>0.1754</v>
          </cell>
          <cell r="L118">
            <v>0</v>
          </cell>
          <cell r="M118">
            <v>20090305</v>
          </cell>
          <cell r="N118">
            <v>0</v>
          </cell>
          <cell r="O118">
            <v>20090305</v>
          </cell>
        </row>
        <row r="119">
          <cell r="A119" t="str">
            <v>50393 0</v>
          </cell>
          <cell r="B119" t="str">
            <v>AMYLASE/LIPASE/PROTEASE</v>
          </cell>
          <cell r="C119">
            <v>50393</v>
          </cell>
          <cell r="D119">
            <v>0</v>
          </cell>
          <cell r="E119" t="str">
            <v>20,000 units; 4,500 units; 25,000 units</v>
          </cell>
          <cell r="F119" t="str">
            <v>CAPSULE</v>
          </cell>
          <cell r="G119" t="str">
            <v>CAP, DR</v>
          </cell>
          <cell r="H119">
            <v>0</v>
          </cell>
          <cell r="I119">
            <v>0.27610000000000001</v>
          </cell>
          <cell r="J119">
            <v>0</v>
          </cell>
          <cell r="K119">
            <v>0.27610000000000001</v>
          </cell>
          <cell r="L119">
            <v>0</v>
          </cell>
          <cell r="M119">
            <v>20090305</v>
          </cell>
          <cell r="N119">
            <v>20090429</v>
          </cell>
          <cell r="O119">
            <v>20090429</v>
          </cell>
        </row>
        <row r="120">
          <cell r="A120" t="str">
            <v>11014 0</v>
          </cell>
          <cell r="B120" t="str">
            <v>AMYLASE/LIPASE/PROTEASE</v>
          </cell>
          <cell r="C120">
            <v>11014</v>
          </cell>
          <cell r="D120">
            <v>0</v>
          </cell>
          <cell r="E120" t="str">
            <v>33,200 units; 10,000 units; 38,000 units</v>
          </cell>
          <cell r="F120" t="str">
            <v>CAPSULE</v>
          </cell>
          <cell r="G120" t="str">
            <v>CAP, DR</v>
          </cell>
          <cell r="H120">
            <v>0</v>
          </cell>
          <cell r="I120">
            <v>0.31609999999999999</v>
          </cell>
          <cell r="J120">
            <v>0</v>
          </cell>
          <cell r="K120">
            <v>0.31609999999999999</v>
          </cell>
          <cell r="L120">
            <v>0</v>
          </cell>
          <cell r="M120">
            <v>20090305</v>
          </cell>
          <cell r="N120">
            <v>20090429</v>
          </cell>
          <cell r="O120">
            <v>20090429</v>
          </cell>
        </row>
        <row r="121">
          <cell r="A121" t="str">
            <v>10003 0</v>
          </cell>
          <cell r="B121" t="str">
            <v>AMYLASE/LIPASE/PROTEASE</v>
          </cell>
          <cell r="C121">
            <v>10003</v>
          </cell>
          <cell r="D121">
            <v>0</v>
          </cell>
          <cell r="E121" t="str">
            <v>48,000 units; 16,000 units; 48,000 units</v>
          </cell>
          <cell r="F121" t="str">
            <v>CAPSULE</v>
          </cell>
          <cell r="G121" t="str">
            <v>CAP, DR</v>
          </cell>
          <cell r="H121">
            <v>0</v>
          </cell>
          <cell r="I121">
            <v>0.92700000000000005</v>
          </cell>
          <cell r="J121">
            <v>0</v>
          </cell>
          <cell r="K121">
            <v>0.92700000000000005</v>
          </cell>
          <cell r="L121">
            <v>0</v>
          </cell>
          <cell r="M121">
            <v>20090305</v>
          </cell>
          <cell r="N121">
            <v>20090429</v>
          </cell>
          <cell r="O121">
            <v>20090429</v>
          </cell>
        </row>
        <row r="122">
          <cell r="A122" t="str">
            <v>10016 0</v>
          </cell>
          <cell r="B122" t="str">
            <v>AMYLASE/LIPASE/PROTEASE</v>
          </cell>
          <cell r="C122">
            <v>10016</v>
          </cell>
          <cell r="D122">
            <v>0</v>
          </cell>
          <cell r="E122" t="str">
            <v>56,000 units; 20,000 units; 44,000 units</v>
          </cell>
          <cell r="F122" t="str">
            <v>CAPSULE</v>
          </cell>
          <cell r="G122" t="str">
            <v>CAP, DR</v>
          </cell>
          <cell r="H122">
            <v>0</v>
          </cell>
          <cell r="I122">
            <v>0.82850000000000001</v>
          </cell>
          <cell r="J122">
            <v>0</v>
          </cell>
          <cell r="K122">
            <v>0.82850000000000001</v>
          </cell>
          <cell r="L122">
            <v>0</v>
          </cell>
          <cell r="M122">
            <v>20090305</v>
          </cell>
          <cell r="N122">
            <v>20090429</v>
          </cell>
          <cell r="O122">
            <v>20090429</v>
          </cell>
        </row>
        <row r="123">
          <cell r="A123" t="str">
            <v>10009 0</v>
          </cell>
          <cell r="B123" t="str">
            <v>AMYLASE/LIPASE/PROTEASE</v>
          </cell>
          <cell r="C123">
            <v>10009</v>
          </cell>
          <cell r="D123">
            <v>0</v>
          </cell>
          <cell r="E123" t="str">
            <v>65,000 units; 20,000 units; 65,000 units</v>
          </cell>
          <cell r="F123" t="str">
            <v>CAPSULE</v>
          </cell>
          <cell r="G123" t="str">
            <v>CAP, DR</v>
          </cell>
          <cell r="H123">
            <v>0</v>
          </cell>
          <cell r="I123">
            <v>1.5704</v>
          </cell>
          <cell r="J123">
            <v>0</v>
          </cell>
          <cell r="K123">
            <v>1.5704</v>
          </cell>
          <cell r="L123">
            <v>0</v>
          </cell>
          <cell r="M123">
            <v>20090305</v>
          </cell>
          <cell r="N123">
            <v>20090429</v>
          </cell>
          <cell r="O123">
            <v>20090429</v>
          </cell>
        </row>
        <row r="124">
          <cell r="A124" t="str">
            <v>91492 0</v>
          </cell>
          <cell r="B124" t="str">
            <v>AMYLASE/LIPASE/PROTEASE</v>
          </cell>
          <cell r="C124">
            <v>91492</v>
          </cell>
          <cell r="D124">
            <v>0</v>
          </cell>
          <cell r="E124" t="str">
            <v>66,400 units; 20,000 units; 75,000 units</v>
          </cell>
          <cell r="F124" t="str">
            <v>CAPSULE</v>
          </cell>
          <cell r="G124" t="str">
            <v>CAP, DR</v>
          </cell>
          <cell r="H124">
            <v>0</v>
          </cell>
          <cell r="I124">
            <v>1.1923999999999999</v>
          </cell>
          <cell r="J124">
            <v>0</v>
          </cell>
          <cell r="K124">
            <v>1.1923999999999999</v>
          </cell>
          <cell r="L124">
            <v>0</v>
          </cell>
          <cell r="M124">
            <v>20090305</v>
          </cell>
          <cell r="N124">
            <v>20090429</v>
          </cell>
          <cell r="O124">
            <v>20090429</v>
          </cell>
        </row>
        <row r="125">
          <cell r="A125" t="str">
            <v>22391 0</v>
          </cell>
          <cell r="B125" t="str">
            <v>ANAGRELIDE HCL</v>
          </cell>
          <cell r="C125">
            <v>22391</v>
          </cell>
          <cell r="D125">
            <v>0</v>
          </cell>
          <cell r="E125" t="str">
            <v>0.5 mg</v>
          </cell>
          <cell r="F125" t="str">
            <v>CAPSULE</v>
          </cell>
          <cell r="G125" t="str">
            <v>CAP</v>
          </cell>
          <cell r="H125">
            <v>0</v>
          </cell>
          <cell r="I125">
            <v>0.1449</v>
          </cell>
          <cell r="J125">
            <v>0</v>
          </cell>
          <cell r="K125">
            <v>0.1449</v>
          </cell>
          <cell r="L125">
            <v>0</v>
          </cell>
          <cell r="M125">
            <v>20090305</v>
          </cell>
          <cell r="N125">
            <v>0</v>
          </cell>
          <cell r="O125">
            <v>20090305</v>
          </cell>
        </row>
        <row r="126">
          <cell r="A126" t="str">
            <v>22392 0</v>
          </cell>
          <cell r="B126" t="str">
            <v>ANAGRELIDE HCL</v>
          </cell>
          <cell r="C126">
            <v>22392</v>
          </cell>
          <cell r="D126">
            <v>0</v>
          </cell>
          <cell r="E126" t="str">
            <v>1 mg</v>
          </cell>
          <cell r="F126" t="str">
            <v>CAPSULE</v>
          </cell>
          <cell r="G126" t="str">
            <v>CAP</v>
          </cell>
          <cell r="H126">
            <v>0</v>
          </cell>
          <cell r="I126">
            <v>0.28970000000000001</v>
          </cell>
          <cell r="J126">
            <v>0</v>
          </cell>
          <cell r="K126">
            <v>0.28970000000000001</v>
          </cell>
          <cell r="L126">
            <v>0</v>
          </cell>
          <cell r="M126">
            <v>20090305</v>
          </cell>
          <cell r="N126">
            <v>0</v>
          </cell>
          <cell r="O126">
            <v>20090305</v>
          </cell>
        </row>
        <row r="127">
          <cell r="A127" t="str">
            <v>14019 0</v>
          </cell>
          <cell r="B127" t="str">
            <v>ANTIPYRINE/BENZOCAINE OTIC</v>
          </cell>
          <cell r="C127">
            <v>14019</v>
          </cell>
          <cell r="D127">
            <v>0</v>
          </cell>
          <cell r="E127" t="str">
            <v>5.4%/1.4%</v>
          </cell>
          <cell r="F127" t="str">
            <v>MILLILITER</v>
          </cell>
          <cell r="G127" t="str">
            <v>OTIC SOLN</v>
          </cell>
          <cell r="H127">
            <v>0</v>
          </cell>
          <cell r="I127">
            <v>9.8000000000000004E-2</v>
          </cell>
          <cell r="J127">
            <v>0</v>
          </cell>
          <cell r="K127">
            <v>9.8000000000000004E-2</v>
          </cell>
          <cell r="L127">
            <v>0</v>
          </cell>
          <cell r="M127">
            <v>20090305</v>
          </cell>
          <cell r="N127">
            <v>0</v>
          </cell>
          <cell r="O127">
            <v>20090305</v>
          </cell>
        </row>
        <row r="128">
          <cell r="A128" t="str">
            <v>16701 0</v>
          </cell>
          <cell r="B128" t="str">
            <v>ASPIRIN</v>
          </cell>
          <cell r="C128">
            <v>16701</v>
          </cell>
          <cell r="D128">
            <v>0</v>
          </cell>
          <cell r="E128" t="str">
            <v>325 mg</v>
          </cell>
          <cell r="F128" t="str">
            <v>TABLET</v>
          </cell>
          <cell r="G128" t="str">
            <v>TAB</v>
          </cell>
          <cell r="H128">
            <v>0</v>
          </cell>
          <cell r="I128">
            <v>1.1599999999999999E-2</v>
          </cell>
          <cell r="J128">
            <v>0</v>
          </cell>
          <cell r="K128">
            <v>1.1599999999999999E-2</v>
          </cell>
          <cell r="L128">
            <v>0</v>
          </cell>
          <cell r="M128">
            <v>20020906</v>
          </cell>
          <cell r="N128">
            <v>20021206</v>
          </cell>
          <cell r="O128">
            <v>20021206</v>
          </cell>
        </row>
        <row r="129">
          <cell r="A129" t="str">
            <v>16720 0</v>
          </cell>
          <cell r="B129" t="str">
            <v>ASPIRIN</v>
          </cell>
          <cell r="C129">
            <v>16720</v>
          </cell>
          <cell r="D129">
            <v>0</v>
          </cell>
          <cell r="E129" t="str">
            <v>5 gr</v>
          </cell>
          <cell r="F129" t="str">
            <v>TABLET</v>
          </cell>
          <cell r="G129" t="str">
            <v>TAB, EC</v>
          </cell>
          <cell r="H129">
            <v>0</v>
          </cell>
          <cell r="I129">
            <v>1.7100000000000001E-2</v>
          </cell>
          <cell r="J129">
            <v>0</v>
          </cell>
          <cell r="K129">
            <v>1.7100000000000001E-2</v>
          </cell>
          <cell r="L129">
            <v>0</v>
          </cell>
          <cell r="M129">
            <v>20020906</v>
          </cell>
          <cell r="N129">
            <v>20021206</v>
          </cell>
          <cell r="O129">
            <v>20021206</v>
          </cell>
        </row>
        <row r="130">
          <cell r="A130" t="str">
            <v>71417 0</v>
          </cell>
          <cell r="B130" t="str">
            <v>ASPIRIN BUFFERED</v>
          </cell>
          <cell r="C130">
            <v>71417</v>
          </cell>
          <cell r="D130">
            <v>0</v>
          </cell>
          <cell r="E130" t="str">
            <v>325 mg</v>
          </cell>
          <cell r="F130" t="str">
            <v>TABLET</v>
          </cell>
          <cell r="G130" t="str">
            <v>TAB</v>
          </cell>
          <cell r="H130">
            <v>0</v>
          </cell>
          <cell r="I130">
            <v>1.8800000000000001E-2</v>
          </cell>
          <cell r="J130">
            <v>0</v>
          </cell>
          <cell r="K130">
            <v>1.8800000000000001E-2</v>
          </cell>
          <cell r="L130">
            <v>0</v>
          </cell>
          <cell r="M130">
            <v>20020906</v>
          </cell>
          <cell r="N130">
            <v>20021206</v>
          </cell>
          <cell r="O130">
            <v>20021206</v>
          </cell>
        </row>
        <row r="131">
          <cell r="A131" t="str">
            <v>69913 0</v>
          </cell>
          <cell r="B131" t="str">
            <v>ASPIRIN W/CODEINE</v>
          </cell>
          <cell r="C131">
            <v>69913</v>
          </cell>
          <cell r="D131">
            <v>0</v>
          </cell>
          <cell r="E131" t="str">
            <v>325 mg; 30 mg</v>
          </cell>
          <cell r="F131" t="str">
            <v>TABLET</v>
          </cell>
          <cell r="G131" t="str">
            <v>TAB</v>
          </cell>
          <cell r="H131">
            <v>0</v>
          </cell>
          <cell r="I131">
            <v>0.1517</v>
          </cell>
          <cell r="J131">
            <v>0</v>
          </cell>
          <cell r="K131">
            <v>0.1517</v>
          </cell>
          <cell r="L131">
            <v>0</v>
          </cell>
          <cell r="M131">
            <v>20030305</v>
          </cell>
          <cell r="N131">
            <v>20040305</v>
          </cell>
          <cell r="O131">
            <v>20040305</v>
          </cell>
        </row>
        <row r="132">
          <cell r="A132" t="str">
            <v>69916 0</v>
          </cell>
          <cell r="B132" t="str">
            <v>ASPIRIN W/CODEINE</v>
          </cell>
          <cell r="C132">
            <v>69916</v>
          </cell>
          <cell r="D132">
            <v>0</v>
          </cell>
          <cell r="E132" t="str">
            <v>325 mg; 60 mg</v>
          </cell>
          <cell r="F132" t="str">
            <v>TABLET</v>
          </cell>
          <cell r="G132" t="str">
            <v>TAB</v>
          </cell>
          <cell r="H132">
            <v>0</v>
          </cell>
          <cell r="I132">
            <v>0.155</v>
          </cell>
          <cell r="J132">
            <v>0</v>
          </cell>
          <cell r="K132">
            <v>0.155</v>
          </cell>
          <cell r="L132">
            <v>0</v>
          </cell>
          <cell r="M132">
            <v>20020405</v>
          </cell>
          <cell r="N132">
            <v>20020906</v>
          </cell>
          <cell r="O132">
            <v>20020906</v>
          </cell>
        </row>
        <row r="133">
          <cell r="A133" t="str">
            <v>69500 0</v>
          </cell>
          <cell r="B133" t="str">
            <v>ASPIRIN/BUTALBITAL/CAFFEINE/CODEINE</v>
          </cell>
          <cell r="C133">
            <v>69500</v>
          </cell>
          <cell r="D133">
            <v>0</v>
          </cell>
          <cell r="E133" t="str">
            <v>30 mg</v>
          </cell>
          <cell r="F133" t="str">
            <v>CAPSULE</v>
          </cell>
          <cell r="G133" t="str">
            <v>CAP</v>
          </cell>
          <cell r="H133">
            <v>0</v>
          </cell>
          <cell r="I133">
            <v>0.80479999999999996</v>
          </cell>
          <cell r="J133">
            <v>0</v>
          </cell>
          <cell r="K133">
            <v>0.80479999999999996</v>
          </cell>
          <cell r="L133">
            <v>0</v>
          </cell>
          <cell r="M133">
            <v>20090305</v>
          </cell>
          <cell r="N133">
            <v>0</v>
          </cell>
          <cell r="O133">
            <v>20090305</v>
          </cell>
        </row>
        <row r="134">
          <cell r="A134" t="str">
            <v>20660 0</v>
          </cell>
          <cell r="B134" t="str">
            <v>ATENOLOL</v>
          </cell>
          <cell r="C134">
            <v>20660</v>
          </cell>
          <cell r="D134">
            <v>0</v>
          </cell>
          <cell r="E134" t="str">
            <v>100 mg</v>
          </cell>
          <cell r="F134" t="str">
            <v>TABLET</v>
          </cell>
          <cell r="G134" t="str">
            <v>TAB</v>
          </cell>
          <cell r="H134">
            <v>0</v>
          </cell>
          <cell r="I134">
            <v>6.7799999999999999E-2</v>
          </cell>
          <cell r="J134">
            <v>0</v>
          </cell>
          <cell r="K134">
            <v>6.7799999999999999E-2</v>
          </cell>
          <cell r="L134">
            <v>0</v>
          </cell>
          <cell r="M134">
            <v>20090305</v>
          </cell>
          <cell r="N134">
            <v>0</v>
          </cell>
          <cell r="O134">
            <v>20090305</v>
          </cell>
        </row>
        <row r="135">
          <cell r="A135" t="str">
            <v>20662 0</v>
          </cell>
          <cell r="B135" t="str">
            <v>ATENOLOL</v>
          </cell>
          <cell r="C135">
            <v>20662</v>
          </cell>
          <cell r="D135">
            <v>0</v>
          </cell>
          <cell r="E135" t="str">
            <v>25 mg</v>
          </cell>
          <cell r="F135" t="str">
            <v>TABLET</v>
          </cell>
          <cell r="G135" t="str">
            <v>TAB</v>
          </cell>
          <cell r="H135">
            <v>0</v>
          </cell>
          <cell r="I135">
            <v>3.8399999999999997E-2</v>
          </cell>
          <cell r="J135">
            <v>0</v>
          </cell>
          <cell r="K135">
            <v>3.8399999999999997E-2</v>
          </cell>
          <cell r="L135">
            <v>0</v>
          </cell>
          <cell r="M135">
            <v>20090305</v>
          </cell>
          <cell r="N135">
            <v>0</v>
          </cell>
          <cell r="O135">
            <v>20090305</v>
          </cell>
        </row>
        <row r="136">
          <cell r="A136" t="str">
            <v>20661 0</v>
          </cell>
          <cell r="B136" t="str">
            <v>ATENOLOL</v>
          </cell>
          <cell r="C136">
            <v>20661</v>
          </cell>
          <cell r="D136">
            <v>0</v>
          </cell>
          <cell r="E136" t="str">
            <v>50 mg</v>
          </cell>
          <cell r="F136" t="str">
            <v>TABLET</v>
          </cell>
          <cell r="G136" t="str">
            <v>TAB</v>
          </cell>
          <cell r="H136">
            <v>0</v>
          </cell>
          <cell r="I136">
            <v>3.8899999999999997E-2</v>
          </cell>
          <cell r="J136">
            <v>0</v>
          </cell>
          <cell r="K136">
            <v>3.8899999999999997E-2</v>
          </cell>
          <cell r="L136">
            <v>0</v>
          </cell>
          <cell r="M136">
            <v>20090305</v>
          </cell>
          <cell r="N136">
            <v>0</v>
          </cell>
          <cell r="O136">
            <v>20090305</v>
          </cell>
        </row>
        <row r="137">
          <cell r="A137" t="str">
            <v>66991 0</v>
          </cell>
          <cell r="B137" t="str">
            <v>ATENOLOL; CHLORTHAL</v>
          </cell>
          <cell r="C137">
            <v>66991</v>
          </cell>
          <cell r="D137">
            <v>0</v>
          </cell>
          <cell r="E137" t="str">
            <v>100 mg; 25 mg</v>
          </cell>
          <cell r="F137" t="str">
            <v>TABLET</v>
          </cell>
          <cell r="G137" t="str">
            <v>TAB</v>
          </cell>
          <cell r="H137">
            <v>0</v>
          </cell>
          <cell r="I137">
            <v>0.129</v>
          </cell>
          <cell r="J137">
            <v>0</v>
          </cell>
          <cell r="K137">
            <v>0.129</v>
          </cell>
          <cell r="L137">
            <v>0</v>
          </cell>
          <cell r="M137">
            <v>20090305</v>
          </cell>
          <cell r="N137">
            <v>0</v>
          </cell>
          <cell r="O137">
            <v>20090305</v>
          </cell>
        </row>
        <row r="138">
          <cell r="A138" t="str">
            <v>66990 0</v>
          </cell>
          <cell r="B138" t="str">
            <v>ATENOLOL; CHLORTHAL</v>
          </cell>
          <cell r="C138">
            <v>66990</v>
          </cell>
          <cell r="D138">
            <v>0</v>
          </cell>
          <cell r="E138" t="str">
            <v>50 mg; 25 mg</v>
          </cell>
          <cell r="F138" t="str">
            <v>TABLET</v>
          </cell>
          <cell r="G138" t="str">
            <v>TAB</v>
          </cell>
          <cell r="H138">
            <v>0</v>
          </cell>
          <cell r="I138">
            <v>7.17E-2</v>
          </cell>
          <cell r="J138">
            <v>0</v>
          </cell>
          <cell r="K138">
            <v>7.17E-2</v>
          </cell>
          <cell r="L138">
            <v>0</v>
          </cell>
          <cell r="M138">
            <v>20090305</v>
          </cell>
          <cell r="N138">
            <v>0</v>
          </cell>
          <cell r="O138">
            <v>20090305</v>
          </cell>
        </row>
        <row r="139">
          <cell r="A139" t="str">
            <v>32952 0</v>
          </cell>
          <cell r="B139" t="str">
            <v>ATROPINE SULFATE</v>
          </cell>
          <cell r="C139">
            <v>32952</v>
          </cell>
          <cell r="D139">
            <v>0</v>
          </cell>
          <cell r="E139">
            <v>0.01</v>
          </cell>
          <cell r="F139" t="str">
            <v>MILLILITER</v>
          </cell>
          <cell r="G139" t="str">
            <v>OPTH SOLN</v>
          </cell>
          <cell r="H139">
            <v>0</v>
          </cell>
          <cell r="I139">
            <v>0.11509999999999999</v>
          </cell>
          <cell r="J139">
            <v>0</v>
          </cell>
          <cell r="K139">
            <v>0.11509999999999999</v>
          </cell>
          <cell r="L139">
            <v>0</v>
          </cell>
          <cell r="M139">
            <v>20090305</v>
          </cell>
          <cell r="N139">
            <v>0</v>
          </cell>
          <cell r="O139">
            <v>20090305</v>
          </cell>
        </row>
        <row r="140">
          <cell r="A140" t="str">
            <v>32952 15</v>
          </cell>
          <cell r="B140" t="str">
            <v>ATROPINE SULFATE</v>
          </cell>
          <cell r="C140">
            <v>32952</v>
          </cell>
          <cell r="D140">
            <v>15</v>
          </cell>
          <cell r="E140" t="str">
            <v>1%, 15 ml</v>
          </cell>
          <cell r="F140" t="str">
            <v>MILLILITER</v>
          </cell>
          <cell r="G140" t="str">
            <v>OPTH SOLN</v>
          </cell>
          <cell r="H140">
            <v>0</v>
          </cell>
          <cell r="I140">
            <v>0.55500000000000005</v>
          </cell>
          <cell r="J140">
            <v>0</v>
          </cell>
          <cell r="K140">
            <v>0.55500000000000005</v>
          </cell>
          <cell r="L140">
            <v>0</v>
          </cell>
          <cell r="M140">
            <v>20030825</v>
          </cell>
          <cell r="N140">
            <v>20050304</v>
          </cell>
          <cell r="O140">
            <v>20050304</v>
          </cell>
        </row>
        <row r="141">
          <cell r="A141" t="str">
            <v>46771 0</v>
          </cell>
          <cell r="B141" t="str">
            <v>AZATHIOPRINE</v>
          </cell>
          <cell r="C141">
            <v>46771</v>
          </cell>
          <cell r="D141">
            <v>0</v>
          </cell>
          <cell r="E141" t="str">
            <v>50 mg</v>
          </cell>
          <cell r="F141" t="str">
            <v>TABLET</v>
          </cell>
          <cell r="G141" t="str">
            <v>TAB</v>
          </cell>
          <cell r="H141">
            <v>0</v>
          </cell>
          <cell r="I141">
            <v>0.2346</v>
          </cell>
          <cell r="J141">
            <v>0</v>
          </cell>
          <cell r="K141">
            <v>0.2346</v>
          </cell>
          <cell r="L141">
            <v>0</v>
          </cell>
          <cell r="M141">
            <v>20090305</v>
          </cell>
          <cell r="N141">
            <v>0</v>
          </cell>
          <cell r="O141">
            <v>20090305</v>
          </cell>
        </row>
        <row r="142">
          <cell r="A142" t="str">
            <v>48792 0</v>
          </cell>
          <cell r="B142" t="str">
            <v>AZITHROMYCIN</v>
          </cell>
          <cell r="C142">
            <v>48792</v>
          </cell>
          <cell r="D142">
            <v>0</v>
          </cell>
          <cell r="E142" t="str">
            <v>100 mg/5 ml</v>
          </cell>
          <cell r="F142" t="str">
            <v>MILLILITER</v>
          </cell>
          <cell r="G142" t="str">
            <v>SUSP</v>
          </cell>
          <cell r="H142">
            <v>0</v>
          </cell>
          <cell r="I142">
            <v>1.2944</v>
          </cell>
          <cell r="J142">
            <v>0</v>
          </cell>
          <cell r="K142">
            <v>1.2944</v>
          </cell>
          <cell r="L142">
            <v>0</v>
          </cell>
          <cell r="M142">
            <v>20090305</v>
          </cell>
          <cell r="N142">
            <v>0</v>
          </cell>
          <cell r="O142">
            <v>20090305</v>
          </cell>
        </row>
        <row r="143">
          <cell r="A143" t="str">
            <v>61199 0</v>
          </cell>
          <cell r="B143" t="str">
            <v>AZITHROMYCIN</v>
          </cell>
          <cell r="C143">
            <v>61199</v>
          </cell>
          <cell r="D143">
            <v>0</v>
          </cell>
          <cell r="E143" t="str">
            <v>200 mg/5 ml</v>
          </cell>
          <cell r="F143" t="str">
            <v>MILLILITER</v>
          </cell>
          <cell r="G143" t="str">
            <v>SUSP</v>
          </cell>
          <cell r="H143">
            <v>0</v>
          </cell>
          <cell r="I143">
            <v>0.80900000000000005</v>
          </cell>
          <cell r="J143">
            <v>1.0880000000000001</v>
          </cell>
          <cell r="K143">
            <v>1.0880000000000001</v>
          </cell>
          <cell r="L143">
            <v>0.34487021013597041</v>
          </cell>
          <cell r="M143">
            <v>20090424</v>
          </cell>
          <cell r="N143">
            <v>0</v>
          </cell>
          <cell r="O143">
            <v>20090424</v>
          </cell>
        </row>
        <row r="144">
          <cell r="A144" t="str">
            <v>48793 0</v>
          </cell>
          <cell r="B144" t="str">
            <v>AZITHROMYCIN</v>
          </cell>
          <cell r="C144">
            <v>48793</v>
          </cell>
          <cell r="D144">
            <v>0</v>
          </cell>
          <cell r="E144" t="str">
            <v>250 mg</v>
          </cell>
          <cell r="F144" t="str">
            <v>TABLET</v>
          </cell>
          <cell r="G144" t="str">
            <v>TAB</v>
          </cell>
          <cell r="H144">
            <v>0</v>
          </cell>
          <cell r="I144">
            <v>3.0815999999999999</v>
          </cell>
          <cell r="J144">
            <v>0</v>
          </cell>
          <cell r="K144">
            <v>3.0815999999999999</v>
          </cell>
          <cell r="L144">
            <v>0</v>
          </cell>
          <cell r="M144">
            <v>20090305</v>
          </cell>
          <cell r="N144">
            <v>0</v>
          </cell>
          <cell r="O144">
            <v>20090305</v>
          </cell>
        </row>
        <row r="145">
          <cell r="A145" t="str">
            <v>61198 0</v>
          </cell>
          <cell r="B145" t="str">
            <v>AZITHROMYCIN</v>
          </cell>
          <cell r="C145">
            <v>61198</v>
          </cell>
          <cell r="D145">
            <v>0</v>
          </cell>
          <cell r="E145" t="str">
            <v>500 mg</v>
          </cell>
          <cell r="F145" t="str">
            <v>TABLET</v>
          </cell>
          <cell r="G145" t="str">
            <v>TAB</v>
          </cell>
          <cell r="H145">
            <v>0</v>
          </cell>
          <cell r="I145">
            <v>6.1166999999999998</v>
          </cell>
          <cell r="J145">
            <v>0</v>
          </cell>
          <cell r="K145">
            <v>6.1166999999999998</v>
          </cell>
          <cell r="L145">
            <v>0</v>
          </cell>
          <cell r="M145">
            <v>20090305</v>
          </cell>
          <cell r="N145">
            <v>0</v>
          </cell>
          <cell r="O145">
            <v>20090305</v>
          </cell>
        </row>
        <row r="146">
          <cell r="A146" t="str">
            <v>48794 0</v>
          </cell>
          <cell r="B146" t="str">
            <v>AZITHROMYCIN</v>
          </cell>
          <cell r="C146">
            <v>48794</v>
          </cell>
          <cell r="D146">
            <v>0</v>
          </cell>
          <cell r="E146" t="str">
            <v>600 mg</v>
          </cell>
          <cell r="F146" t="str">
            <v>TABLET</v>
          </cell>
          <cell r="G146" t="str">
            <v>TAB</v>
          </cell>
          <cell r="H146">
            <v>0</v>
          </cell>
          <cell r="I146">
            <v>6.7824</v>
          </cell>
          <cell r="J146">
            <v>0</v>
          </cell>
          <cell r="K146">
            <v>6.7824</v>
          </cell>
          <cell r="L146">
            <v>0</v>
          </cell>
          <cell r="M146">
            <v>20090305</v>
          </cell>
          <cell r="N146">
            <v>0</v>
          </cell>
          <cell r="O146">
            <v>20090305</v>
          </cell>
        </row>
        <row r="147">
          <cell r="A147" t="str">
            <v>31812 0</v>
          </cell>
          <cell r="B147" t="str">
            <v>BACITRACIN</v>
          </cell>
          <cell r="C147">
            <v>31812</v>
          </cell>
          <cell r="D147">
            <v>0</v>
          </cell>
          <cell r="E147" t="str">
            <v>500 units/gm</v>
          </cell>
          <cell r="F147" t="str">
            <v>GRAM</v>
          </cell>
          <cell r="G147" t="str">
            <v>OINT</v>
          </cell>
          <cell r="H147">
            <v>0</v>
          </cell>
          <cell r="I147">
            <v>4.2000000000000003E-2</v>
          </cell>
          <cell r="J147">
            <v>0</v>
          </cell>
          <cell r="K147">
            <v>4.2000000000000003E-2</v>
          </cell>
          <cell r="L147">
            <v>0</v>
          </cell>
          <cell r="M147">
            <v>20020906</v>
          </cell>
          <cell r="N147">
            <v>20021206</v>
          </cell>
          <cell r="O147">
            <v>20031205</v>
          </cell>
        </row>
        <row r="148">
          <cell r="A148" t="str">
            <v>85459 0</v>
          </cell>
          <cell r="B148" t="str">
            <v>BACITRACIN/NEOMYCIN SULFATE/POLYMYXIN B</v>
          </cell>
          <cell r="C148">
            <v>85459</v>
          </cell>
          <cell r="D148">
            <v>0</v>
          </cell>
          <cell r="E148" t="str">
            <v>400 units/3.5 mg/5,000 units per gm</v>
          </cell>
          <cell r="F148" t="str">
            <v>GRAM</v>
          </cell>
          <cell r="G148" t="str">
            <v>OINT</v>
          </cell>
          <cell r="H148">
            <v>0</v>
          </cell>
          <cell r="I148">
            <v>5.33E-2</v>
          </cell>
          <cell r="J148">
            <v>0</v>
          </cell>
          <cell r="K148">
            <v>5.33E-2</v>
          </cell>
          <cell r="L148">
            <v>0</v>
          </cell>
          <cell r="M148">
            <v>20020405</v>
          </cell>
          <cell r="N148">
            <v>20021206</v>
          </cell>
          <cell r="O148">
            <v>20060605</v>
          </cell>
        </row>
        <row r="149">
          <cell r="A149" t="str">
            <v>87269 0</v>
          </cell>
          <cell r="B149" t="str">
            <v>BACITRACIN/NEOMYCIN/POLYMYXIN B/HC</v>
          </cell>
          <cell r="C149">
            <v>87269</v>
          </cell>
          <cell r="D149">
            <v>0</v>
          </cell>
          <cell r="E149" t="str">
            <v>3.5 gr</v>
          </cell>
          <cell r="F149" t="str">
            <v>GRAM</v>
          </cell>
          <cell r="G149" t="str">
            <v>OPTH OINT</v>
          </cell>
          <cell r="H149">
            <v>0</v>
          </cell>
          <cell r="I149">
            <v>2.5303</v>
          </cell>
          <cell r="J149">
            <v>0</v>
          </cell>
          <cell r="K149">
            <v>2.5303</v>
          </cell>
          <cell r="L149">
            <v>0</v>
          </cell>
          <cell r="M149">
            <v>20020906</v>
          </cell>
          <cell r="N149">
            <v>20021206</v>
          </cell>
          <cell r="O149">
            <v>20021206</v>
          </cell>
        </row>
        <row r="150">
          <cell r="A150" t="str">
            <v>85879 0</v>
          </cell>
          <cell r="B150" t="str">
            <v>BACITRACIN/POLYMYXIN B SULFATE</v>
          </cell>
          <cell r="C150">
            <v>85879</v>
          </cell>
          <cell r="D150">
            <v>0</v>
          </cell>
          <cell r="E150" t="str">
            <v>15 gr</v>
          </cell>
          <cell r="F150" t="str">
            <v>GRAM</v>
          </cell>
          <cell r="G150" t="str">
            <v>OINT</v>
          </cell>
          <cell r="H150">
            <v>0</v>
          </cell>
          <cell r="I150">
            <v>4.9599999999999998E-2</v>
          </cell>
          <cell r="J150">
            <v>0</v>
          </cell>
          <cell r="K150">
            <v>4.9599999999999998E-2</v>
          </cell>
          <cell r="L150">
            <v>0</v>
          </cell>
          <cell r="M150">
            <v>20020405</v>
          </cell>
          <cell r="N150">
            <v>20021005</v>
          </cell>
          <cell r="O150">
            <v>20021005</v>
          </cell>
        </row>
        <row r="151">
          <cell r="A151" t="str">
            <v>18010 0</v>
          </cell>
          <cell r="B151" t="str">
            <v>BACLOFEN</v>
          </cell>
          <cell r="C151">
            <v>18010</v>
          </cell>
          <cell r="D151">
            <v>0</v>
          </cell>
          <cell r="E151" t="str">
            <v>10 mg</v>
          </cell>
          <cell r="F151" t="str">
            <v>TABLET</v>
          </cell>
          <cell r="G151" t="str">
            <v>TAB</v>
          </cell>
          <cell r="H151">
            <v>0</v>
          </cell>
          <cell r="I151">
            <v>6.3500000000000001E-2</v>
          </cell>
          <cell r="J151">
            <v>0</v>
          </cell>
          <cell r="K151">
            <v>6.3500000000000001E-2</v>
          </cell>
          <cell r="L151">
            <v>0</v>
          </cell>
          <cell r="M151">
            <v>20090305</v>
          </cell>
          <cell r="N151">
            <v>0</v>
          </cell>
          <cell r="O151">
            <v>20090305</v>
          </cell>
        </row>
        <row r="152">
          <cell r="A152" t="str">
            <v>18011 0</v>
          </cell>
          <cell r="B152" t="str">
            <v>BACLOFEN</v>
          </cell>
          <cell r="C152">
            <v>18011</v>
          </cell>
          <cell r="D152">
            <v>0</v>
          </cell>
          <cell r="E152" t="str">
            <v>20 mg</v>
          </cell>
          <cell r="F152" t="str">
            <v>TABLET</v>
          </cell>
          <cell r="G152" t="str">
            <v>TAB</v>
          </cell>
          <cell r="H152">
            <v>0</v>
          </cell>
          <cell r="I152">
            <v>9.9000000000000005E-2</v>
          </cell>
          <cell r="J152">
            <v>0</v>
          </cell>
          <cell r="K152">
            <v>9.9000000000000005E-2</v>
          </cell>
          <cell r="L152">
            <v>0</v>
          </cell>
          <cell r="M152">
            <v>20090305</v>
          </cell>
          <cell r="N152">
            <v>0</v>
          </cell>
          <cell r="O152">
            <v>20090305</v>
          </cell>
        </row>
        <row r="153">
          <cell r="A153" t="str">
            <v>95348 0</v>
          </cell>
          <cell r="B153" t="str">
            <v>BALSALAZIDE DISODIUM</v>
          </cell>
          <cell r="C153">
            <v>95348</v>
          </cell>
          <cell r="D153">
            <v>0</v>
          </cell>
          <cell r="E153" t="str">
            <v>750 mg</v>
          </cell>
          <cell r="F153" t="str">
            <v>CAPSULE</v>
          </cell>
          <cell r="G153" t="str">
            <v>CAP</v>
          </cell>
          <cell r="H153">
            <v>0</v>
          </cell>
          <cell r="I153">
            <v>0.85870000000000002</v>
          </cell>
          <cell r="J153">
            <v>0</v>
          </cell>
          <cell r="K153">
            <v>0.85870000000000002</v>
          </cell>
          <cell r="L153">
            <v>0</v>
          </cell>
          <cell r="M153">
            <v>20090305</v>
          </cell>
          <cell r="N153">
            <v>0</v>
          </cell>
          <cell r="O153">
            <v>20090305</v>
          </cell>
        </row>
        <row r="154">
          <cell r="A154" t="str">
            <v>48612 0</v>
          </cell>
          <cell r="B154" t="str">
            <v>BENAZEPRIL HCL</v>
          </cell>
          <cell r="C154">
            <v>48612</v>
          </cell>
          <cell r="D154">
            <v>0</v>
          </cell>
          <cell r="E154" t="str">
            <v>10 mg</v>
          </cell>
          <cell r="F154" t="str">
            <v>TABLET</v>
          </cell>
          <cell r="G154" t="str">
            <v>TAB</v>
          </cell>
          <cell r="H154">
            <v>0</v>
          </cell>
          <cell r="I154">
            <v>9.8100000000000007E-2</v>
          </cell>
          <cell r="J154">
            <v>0</v>
          </cell>
          <cell r="K154">
            <v>9.8100000000000007E-2</v>
          </cell>
          <cell r="L154">
            <v>0</v>
          </cell>
          <cell r="M154">
            <v>20090305</v>
          </cell>
          <cell r="N154">
            <v>0</v>
          </cell>
          <cell r="O154">
            <v>20090305</v>
          </cell>
        </row>
        <row r="155">
          <cell r="A155" t="str">
            <v>48613 0</v>
          </cell>
          <cell r="B155" t="str">
            <v>BENAZEPRIL HCL</v>
          </cell>
          <cell r="C155">
            <v>48613</v>
          </cell>
          <cell r="D155">
            <v>0</v>
          </cell>
          <cell r="E155" t="str">
            <v>20 mg</v>
          </cell>
          <cell r="F155" t="str">
            <v>TABLET</v>
          </cell>
          <cell r="G155" t="str">
            <v>TAB</v>
          </cell>
          <cell r="H155">
            <v>0</v>
          </cell>
          <cell r="I155">
            <v>9.4700000000000006E-2</v>
          </cell>
          <cell r="J155">
            <v>0</v>
          </cell>
          <cell r="K155">
            <v>9.4700000000000006E-2</v>
          </cell>
          <cell r="L155">
            <v>0</v>
          </cell>
          <cell r="M155">
            <v>20090305</v>
          </cell>
          <cell r="N155">
            <v>0</v>
          </cell>
          <cell r="O155">
            <v>20090305</v>
          </cell>
        </row>
        <row r="156">
          <cell r="A156" t="str">
            <v>48614 0</v>
          </cell>
          <cell r="B156" t="str">
            <v>BENAZEPRIL HCL</v>
          </cell>
          <cell r="C156">
            <v>48614</v>
          </cell>
          <cell r="D156">
            <v>0</v>
          </cell>
          <cell r="E156" t="str">
            <v>40 mg</v>
          </cell>
          <cell r="F156" t="str">
            <v>TABLET</v>
          </cell>
          <cell r="G156" t="str">
            <v>TAB</v>
          </cell>
          <cell r="H156">
            <v>0</v>
          </cell>
          <cell r="I156">
            <v>9.2899999999999996E-2</v>
          </cell>
          <cell r="J156">
            <v>0</v>
          </cell>
          <cell r="K156">
            <v>9.2899999999999996E-2</v>
          </cell>
          <cell r="L156">
            <v>0</v>
          </cell>
          <cell r="M156">
            <v>20090305</v>
          </cell>
          <cell r="N156">
            <v>0</v>
          </cell>
          <cell r="O156">
            <v>20090305</v>
          </cell>
        </row>
        <row r="157">
          <cell r="A157" t="str">
            <v>48611 0</v>
          </cell>
          <cell r="B157" t="str">
            <v>BENAZEPRIL HCL</v>
          </cell>
          <cell r="C157">
            <v>48611</v>
          </cell>
          <cell r="D157">
            <v>0</v>
          </cell>
          <cell r="E157" t="str">
            <v>5 mg</v>
          </cell>
          <cell r="F157" t="str">
            <v>TABLET</v>
          </cell>
          <cell r="G157" t="str">
            <v>TAB</v>
          </cell>
          <cell r="H157">
            <v>0</v>
          </cell>
          <cell r="I157">
            <v>0.1041</v>
          </cell>
          <cell r="J157">
            <v>0</v>
          </cell>
          <cell r="K157">
            <v>0.1041</v>
          </cell>
          <cell r="L157">
            <v>0</v>
          </cell>
          <cell r="M157">
            <v>20090305</v>
          </cell>
          <cell r="N157">
            <v>0</v>
          </cell>
          <cell r="O157">
            <v>20090305</v>
          </cell>
        </row>
        <row r="158">
          <cell r="A158" t="str">
            <v>33192 0</v>
          </cell>
          <cell r="B158" t="str">
            <v>BENAZEPRIL/HCTZ</v>
          </cell>
          <cell r="C158">
            <v>33192</v>
          </cell>
          <cell r="D158">
            <v>0</v>
          </cell>
          <cell r="E158" t="str">
            <v>10-12.5 mg</v>
          </cell>
          <cell r="F158" t="str">
            <v>TABLET</v>
          </cell>
          <cell r="G158" t="str">
            <v>TAB</v>
          </cell>
          <cell r="H158">
            <v>0</v>
          </cell>
          <cell r="I158">
            <v>0.192</v>
          </cell>
          <cell r="J158">
            <v>0</v>
          </cell>
          <cell r="K158">
            <v>0.192</v>
          </cell>
          <cell r="L158">
            <v>0</v>
          </cell>
          <cell r="M158">
            <v>20090305</v>
          </cell>
          <cell r="N158">
            <v>0</v>
          </cell>
          <cell r="O158">
            <v>20090305</v>
          </cell>
        </row>
        <row r="159">
          <cell r="A159" t="str">
            <v>33193 0</v>
          </cell>
          <cell r="B159" t="str">
            <v>BENAZEPRIL/HCTZ</v>
          </cell>
          <cell r="C159">
            <v>33193</v>
          </cell>
          <cell r="D159">
            <v>0</v>
          </cell>
          <cell r="E159" t="str">
            <v>20-12.5 mg</v>
          </cell>
          <cell r="F159" t="str">
            <v>TABLET</v>
          </cell>
          <cell r="G159" t="str">
            <v>TAB</v>
          </cell>
          <cell r="H159">
            <v>0</v>
          </cell>
          <cell r="I159">
            <v>0.1956</v>
          </cell>
          <cell r="J159">
            <v>0</v>
          </cell>
          <cell r="K159">
            <v>0.1956</v>
          </cell>
          <cell r="L159">
            <v>0</v>
          </cell>
          <cell r="M159">
            <v>20090305</v>
          </cell>
          <cell r="N159">
            <v>0</v>
          </cell>
          <cell r="O159">
            <v>20090305</v>
          </cell>
        </row>
        <row r="160">
          <cell r="A160" t="str">
            <v>33194 0</v>
          </cell>
          <cell r="B160" t="str">
            <v>BENAZEPRIL/HCTZ</v>
          </cell>
          <cell r="C160">
            <v>33194</v>
          </cell>
          <cell r="D160">
            <v>0</v>
          </cell>
          <cell r="E160" t="str">
            <v>20-25 mg</v>
          </cell>
          <cell r="F160" t="str">
            <v>TABLET</v>
          </cell>
          <cell r="G160" t="str">
            <v>TAB</v>
          </cell>
          <cell r="H160">
            <v>0</v>
          </cell>
          <cell r="I160">
            <v>0.2021</v>
          </cell>
          <cell r="J160">
            <v>0</v>
          </cell>
          <cell r="K160">
            <v>0.2021</v>
          </cell>
          <cell r="L160">
            <v>0</v>
          </cell>
          <cell r="M160">
            <v>20090305</v>
          </cell>
          <cell r="N160">
            <v>0</v>
          </cell>
          <cell r="O160">
            <v>20090305</v>
          </cell>
        </row>
        <row r="161">
          <cell r="A161" t="str">
            <v>33191 0</v>
          </cell>
          <cell r="B161" t="str">
            <v>BENAZEPRIL/HCTZ</v>
          </cell>
          <cell r="C161">
            <v>33191</v>
          </cell>
          <cell r="D161">
            <v>0</v>
          </cell>
          <cell r="E161" t="str">
            <v>5-6.25 mg</v>
          </cell>
          <cell r="F161" t="str">
            <v>TABLET</v>
          </cell>
          <cell r="G161" t="str">
            <v>TAB</v>
          </cell>
          <cell r="H161">
            <v>0</v>
          </cell>
          <cell r="I161">
            <v>0.1956</v>
          </cell>
          <cell r="J161">
            <v>0</v>
          </cell>
          <cell r="K161">
            <v>0.1956</v>
          </cell>
          <cell r="L161">
            <v>0</v>
          </cell>
          <cell r="M161">
            <v>20090305</v>
          </cell>
          <cell r="N161">
            <v>0</v>
          </cell>
          <cell r="O161">
            <v>20090305</v>
          </cell>
        </row>
        <row r="162">
          <cell r="A162" t="str">
            <v>29840 0</v>
          </cell>
          <cell r="B162" t="str">
            <v>BENZONATATE</v>
          </cell>
          <cell r="C162">
            <v>29840</v>
          </cell>
          <cell r="D162">
            <v>0</v>
          </cell>
          <cell r="E162" t="str">
            <v>100 mg</v>
          </cell>
          <cell r="F162" t="str">
            <v>CAPSULE</v>
          </cell>
          <cell r="G162" t="str">
            <v>CAP</v>
          </cell>
          <cell r="H162">
            <v>0</v>
          </cell>
          <cell r="I162">
            <v>0.24079999999999999</v>
          </cell>
          <cell r="J162">
            <v>0</v>
          </cell>
          <cell r="K162">
            <v>0.24079999999999999</v>
          </cell>
          <cell r="L162">
            <v>0</v>
          </cell>
          <cell r="M162">
            <v>20090305</v>
          </cell>
          <cell r="N162">
            <v>0</v>
          </cell>
          <cell r="O162">
            <v>20090305</v>
          </cell>
        </row>
        <row r="163">
          <cell r="A163" t="str">
            <v>93007 0</v>
          </cell>
          <cell r="B163" t="str">
            <v>BENZONATATE</v>
          </cell>
          <cell r="C163">
            <v>93007</v>
          </cell>
          <cell r="D163">
            <v>0</v>
          </cell>
          <cell r="E163" t="str">
            <v>200 mg</v>
          </cell>
          <cell r="F163" t="str">
            <v>CAPSULE</v>
          </cell>
          <cell r="G163" t="str">
            <v>CAP</v>
          </cell>
          <cell r="H163">
            <v>0</v>
          </cell>
          <cell r="I163">
            <v>0.36499999999999999</v>
          </cell>
          <cell r="J163">
            <v>0</v>
          </cell>
          <cell r="K163">
            <v>0.36499999999999999</v>
          </cell>
          <cell r="L163">
            <v>0</v>
          </cell>
          <cell r="M163">
            <v>20090305</v>
          </cell>
          <cell r="N163">
            <v>0</v>
          </cell>
          <cell r="O163">
            <v>20090305</v>
          </cell>
        </row>
        <row r="164">
          <cell r="A164" t="str">
            <v>17620 0</v>
          </cell>
          <cell r="B164" t="str">
            <v>BENZTROPINE MESYLATE</v>
          </cell>
          <cell r="C164">
            <v>17620</v>
          </cell>
          <cell r="D164">
            <v>0</v>
          </cell>
          <cell r="E164" t="str">
            <v>0.5 mg</v>
          </cell>
          <cell r="F164" t="str">
            <v>TABLET</v>
          </cell>
          <cell r="G164" t="str">
            <v>TAB</v>
          </cell>
          <cell r="H164">
            <v>0</v>
          </cell>
          <cell r="I164">
            <v>5.7299999999999997E-2</v>
          </cell>
          <cell r="J164">
            <v>0</v>
          </cell>
          <cell r="K164">
            <v>5.7299999999999997E-2</v>
          </cell>
          <cell r="L164">
            <v>0</v>
          </cell>
          <cell r="M164">
            <v>20090305</v>
          </cell>
          <cell r="N164">
            <v>0</v>
          </cell>
          <cell r="O164">
            <v>20090305</v>
          </cell>
        </row>
        <row r="165">
          <cell r="A165" t="str">
            <v>17621 0</v>
          </cell>
          <cell r="B165" t="str">
            <v>BENZTROPINE MESYLATE</v>
          </cell>
          <cell r="C165">
            <v>17621</v>
          </cell>
          <cell r="D165">
            <v>0</v>
          </cell>
          <cell r="E165" t="str">
            <v>1 mg</v>
          </cell>
          <cell r="F165" t="str">
            <v>TABLET</v>
          </cell>
          <cell r="G165" t="str">
            <v>TAB</v>
          </cell>
          <cell r="H165">
            <v>0</v>
          </cell>
          <cell r="I165">
            <v>6.2E-2</v>
          </cell>
          <cell r="J165">
            <v>0</v>
          </cell>
          <cell r="K165">
            <v>6.2E-2</v>
          </cell>
          <cell r="L165">
            <v>0</v>
          </cell>
          <cell r="M165">
            <v>20090305</v>
          </cell>
          <cell r="N165">
            <v>0</v>
          </cell>
          <cell r="O165">
            <v>20090305</v>
          </cell>
        </row>
        <row r="166">
          <cell r="A166" t="str">
            <v>17622 0</v>
          </cell>
          <cell r="B166" t="str">
            <v>BENZTROPINE MESYLATE</v>
          </cell>
          <cell r="C166">
            <v>17622</v>
          </cell>
          <cell r="D166">
            <v>0</v>
          </cell>
          <cell r="E166" t="str">
            <v>2 mg</v>
          </cell>
          <cell r="F166" t="str">
            <v>TABLET</v>
          </cell>
          <cell r="G166" t="str">
            <v>TAB</v>
          </cell>
          <cell r="H166">
            <v>0</v>
          </cell>
          <cell r="I166">
            <v>9.7799999999999998E-2</v>
          </cell>
          <cell r="J166">
            <v>0</v>
          </cell>
          <cell r="K166">
            <v>9.7799999999999998E-2</v>
          </cell>
          <cell r="L166">
            <v>0</v>
          </cell>
          <cell r="M166">
            <v>20090305</v>
          </cell>
          <cell r="N166">
            <v>0</v>
          </cell>
          <cell r="O166">
            <v>20090305</v>
          </cell>
        </row>
        <row r="167">
          <cell r="A167" t="str">
            <v>31070 0</v>
          </cell>
          <cell r="B167" t="str">
            <v>BETAMETHASONE DIPROPIONATE</v>
          </cell>
          <cell r="C167">
            <v>31070</v>
          </cell>
          <cell r="D167">
            <v>0</v>
          </cell>
          <cell r="E167">
            <v>5.0000000000000001E-4</v>
          </cell>
          <cell r="F167" t="str">
            <v>GRAM</v>
          </cell>
          <cell r="G167" t="str">
            <v>OINT</v>
          </cell>
          <cell r="H167">
            <v>0</v>
          </cell>
          <cell r="I167">
            <v>0.19520000000000001</v>
          </cell>
          <cell r="J167">
            <v>0</v>
          </cell>
          <cell r="K167">
            <v>0.19520000000000001</v>
          </cell>
          <cell r="L167">
            <v>0</v>
          </cell>
          <cell r="M167">
            <v>20060605</v>
          </cell>
          <cell r="N167">
            <v>20061205</v>
          </cell>
          <cell r="O167">
            <v>20061205</v>
          </cell>
        </row>
        <row r="168">
          <cell r="A168" t="str">
            <v>32091 0</v>
          </cell>
          <cell r="B168" t="str">
            <v>BETAMETHASONE DIPROPIONATE</v>
          </cell>
          <cell r="C168">
            <v>32091</v>
          </cell>
          <cell r="D168">
            <v>0</v>
          </cell>
          <cell r="E168">
            <v>5.0000000000000001E-4</v>
          </cell>
          <cell r="F168" t="str">
            <v>GRAM</v>
          </cell>
          <cell r="G168" t="str">
            <v>GEL</v>
          </cell>
          <cell r="H168">
            <v>0</v>
          </cell>
          <cell r="I168">
            <v>1.0864</v>
          </cell>
          <cell r="J168">
            <v>0</v>
          </cell>
          <cell r="K168">
            <v>1.0864</v>
          </cell>
          <cell r="L168">
            <v>0</v>
          </cell>
          <cell r="M168">
            <v>20090305</v>
          </cell>
          <cell r="N168">
            <v>0</v>
          </cell>
          <cell r="O168">
            <v>20090305</v>
          </cell>
        </row>
        <row r="169">
          <cell r="A169" t="str">
            <v>31060 15</v>
          </cell>
          <cell r="B169" t="str">
            <v>BETAMETHASONE DIPROPIONATE</v>
          </cell>
          <cell r="C169">
            <v>31060</v>
          </cell>
          <cell r="D169">
            <v>15</v>
          </cell>
          <cell r="E169" t="str">
            <v>0.05%, 15 gm</v>
          </cell>
          <cell r="F169" t="str">
            <v>GRAM</v>
          </cell>
          <cell r="G169" t="str">
            <v>CRM</v>
          </cell>
          <cell r="H169">
            <v>0</v>
          </cell>
          <cell r="I169">
            <v>8.0799999999999997E-2</v>
          </cell>
          <cell r="J169">
            <v>0</v>
          </cell>
          <cell r="K169">
            <v>8.0799999999999997E-2</v>
          </cell>
          <cell r="L169">
            <v>0</v>
          </cell>
          <cell r="M169">
            <v>20090305</v>
          </cell>
          <cell r="N169">
            <v>0</v>
          </cell>
          <cell r="O169">
            <v>20090305</v>
          </cell>
        </row>
        <row r="170">
          <cell r="A170" t="str">
            <v>31070 15</v>
          </cell>
          <cell r="B170" t="str">
            <v>BETAMETHASONE DIPROPIONATE</v>
          </cell>
          <cell r="C170">
            <v>31070</v>
          </cell>
          <cell r="D170">
            <v>15</v>
          </cell>
          <cell r="E170" t="str">
            <v>0.05%, 15 gm</v>
          </cell>
          <cell r="F170" t="str">
            <v>GRAM</v>
          </cell>
          <cell r="G170" t="str">
            <v>OINT</v>
          </cell>
          <cell r="H170">
            <v>0</v>
          </cell>
          <cell r="I170">
            <v>8.6999999999999994E-2</v>
          </cell>
          <cell r="J170">
            <v>0</v>
          </cell>
          <cell r="K170">
            <v>8.6999999999999994E-2</v>
          </cell>
          <cell r="L170">
            <v>0</v>
          </cell>
          <cell r="M170">
            <v>20090305</v>
          </cell>
          <cell r="N170">
            <v>0</v>
          </cell>
          <cell r="O170">
            <v>20090305</v>
          </cell>
        </row>
        <row r="171">
          <cell r="A171" t="str">
            <v>31060 45</v>
          </cell>
          <cell r="B171" t="str">
            <v>BETAMETHASONE DIPROPIONATE</v>
          </cell>
          <cell r="C171">
            <v>31060</v>
          </cell>
          <cell r="D171">
            <v>45</v>
          </cell>
          <cell r="E171" t="str">
            <v>0.05%, 45 gm</v>
          </cell>
          <cell r="F171" t="str">
            <v>GRAM</v>
          </cell>
          <cell r="G171" t="str">
            <v>CRM</v>
          </cell>
          <cell r="H171">
            <v>0</v>
          </cell>
          <cell r="I171">
            <v>4.6699999999999998E-2</v>
          </cell>
          <cell r="J171">
            <v>0</v>
          </cell>
          <cell r="K171">
            <v>4.6699999999999998E-2</v>
          </cell>
          <cell r="L171">
            <v>0</v>
          </cell>
          <cell r="M171">
            <v>20090305</v>
          </cell>
          <cell r="N171">
            <v>0</v>
          </cell>
          <cell r="O171">
            <v>20090305</v>
          </cell>
        </row>
        <row r="172">
          <cell r="A172" t="str">
            <v>31070 45</v>
          </cell>
          <cell r="B172" t="str">
            <v>BETAMETHASONE DIPROPIONATE</v>
          </cell>
          <cell r="C172">
            <v>31070</v>
          </cell>
          <cell r="D172">
            <v>45</v>
          </cell>
          <cell r="E172" t="str">
            <v>0.05%, 45 gm</v>
          </cell>
          <cell r="F172" t="str">
            <v>GRAM</v>
          </cell>
          <cell r="G172" t="str">
            <v>OINT</v>
          </cell>
          <cell r="H172">
            <v>0</v>
          </cell>
          <cell r="I172">
            <v>4.6699999999999998E-2</v>
          </cell>
          <cell r="J172">
            <v>0</v>
          </cell>
          <cell r="K172">
            <v>4.6699999999999998E-2</v>
          </cell>
          <cell r="L172">
            <v>0</v>
          </cell>
          <cell r="M172">
            <v>20090305</v>
          </cell>
          <cell r="N172">
            <v>0</v>
          </cell>
          <cell r="O172">
            <v>20090305</v>
          </cell>
        </row>
        <row r="173">
          <cell r="A173" t="str">
            <v>31070 50</v>
          </cell>
          <cell r="B173" t="str">
            <v>BETAMETHASONE DIPROPIONATE</v>
          </cell>
          <cell r="C173">
            <v>31070</v>
          </cell>
          <cell r="D173">
            <v>50</v>
          </cell>
          <cell r="E173" t="str">
            <v>0.05%, 50 gm</v>
          </cell>
          <cell r="F173" t="str">
            <v>GRAM</v>
          </cell>
          <cell r="G173" t="str">
            <v>OINT</v>
          </cell>
          <cell r="H173">
            <v>0</v>
          </cell>
          <cell r="I173">
            <v>0.5827</v>
          </cell>
          <cell r="J173">
            <v>0</v>
          </cell>
          <cell r="K173">
            <v>0.5827</v>
          </cell>
          <cell r="L173">
            <v>0</v>
          </cell>
          <cell r="M173">
            <v>20020605</v>
          </cell>
          <cell r="N173">
            <v>20021206</v>
          </cell>
          <cell r="O173">
            <v>20030606</v>
          </cell>
        </row>
        <row r="174">
          <cell r="A174" t="str">
            <v>31080 60</v>
          </cell>
          <cell r="B174" t="str">
            <v>BETAMETHASONE DIPROPIONATE</v>
          </cell>
          <cell r="C174">
            <v>31080</v>
          </cell>
          <cell r="D174">
            <v>60</v>
          </cell>
          <cell r="E174" t="str">
            <v>0.05%, 60 ml</v>
          </cell>
          <cell r="F174" t="str">
            <v>MILLILITER</v>
          </cell>
          <cell r="G174" t="str">
            <v>LOT</v>
          </cell>
          <cell r="H174">
            <v>0</v>
          </cell>
          <cell r="I174">
            <v>6.9800000000000001E-2</v>
          </cell>
          <cell r="J174">
            <v>0</v>
          </cell>
          <cell r="K174">
            <v>6.9800000000000001E-2</v>
          </cell>
          <cell r="L174">
            <v>0</v>
          </cell>
          <cell r="M174">
            <v>20090305</v>
          </cell>
          <cell r="N174">
            <v>0</v>
          </cell>
          <cell r="O174">
            <v>20090305</v>
          </cell>
        </row>
        <row r="175">
          <cell r="A175" t="str">
            <v>31910 0</v>
          </cell>
          <cell r="B175" t="str">
            <v>BETAMETHASONE DIPROPIONATE AUGMENTED</v>
          </cell>
          <cell r="C175">
            <v>31910</v>
          </cell>
          <cell r="D175">
            <v>0</v>
          </cell>
          <cell r="E175">
            <v>5.0000000000000001E-4</v>
          </cell>
          <cell r="F175" t="str">
            <v>GRAM</v>
          </cell>
          <cell r="G175" t="str">
            <v>OINT</v>
          </cell>
          <cell r="H175">
            <v>0</v>
          </cell>
          <cell r="I175">
            <v>0.35039999999999999</v>
          </cell>
          <cell r="J175">
            <v>0</v>
          </cell>
          <cell r="K175">
            <v>0.35039999999999999</v>
          </cell>
          <cell r="L175">
            <v>0</v>
          </cell>
          <cell r="M175">
            <v>20090305</v>
          </cell>
          <cell r="N175">
            <v>0</v>
          </cell>
          <cell r="O175">
            <v>20090305</v>
          </cell>
        </row>
        <row r="176">
          <cell r="A176" t="str">
            <v>31890 0</v>
          </cell>
          <cell r="B176" t="str">
            <v>BETAMETHASONE DIPROPIONATE AUGMENTED</v>
          </cell>
          <cell r="C176">
            <v>31890</v>
          </cell>
          <cell r="D176">
            <v>0</v>
          </cell>
          <cell r="E176" t="str">
            <v>0.05%</v>
          </cell>
          <cell r="F176" t="str">
            <v>GRAM</v>
          </cell>
          <cell r="G176" t="str">
            <v>CRM</v>
          </cell>
          <cell r="H176">
            <v>0</v>
          </cell>
          <cell r="I176">
            <v>0.746</v>
          </cell>
          <cell r="J176">
            <v>0</v>
          </cell>
          <cell r="K176">
            <v>0.746</v>
          </cell>
          <cell r="L176">
            <v>0</v>
          </cell>
          <cell r="M176">
            <v>20090305</v>
          </cell>
          <cell r="N176">
            <v>0</v>
          </cell>
          <cell r="O176">
            <v>20090305</v>
          </cell>
        </row>
        <row r="177">
          <cell r="A177" t="str">
            <v>31110 0</v>
          </cell>
          <cell r="B177" t="str">
            <v>BETAMETHASONE VALERATE</v>
          </cell>
          <cell r="C177">
            <v>31110</v>
          </cell>
          <cell r="D177">
            <v>0</v>
          </cell>
          <cell r="E177">
            <v>1E-3</v>
          </cell>
          <cell r="F177" t="str">
            <v>GRAM</v>
          </cell>
          <cell r="G177" t="str">
            <v>OINT</v>
          </cell>
          <cell r="H177">
            <v>0</v>
          </cell>
          <cell r="I177">
            <v>0.1192</v>
          </cell>
          <cell r="J177">
            <v>0</v>
          </cell>
          <cell r="K177">
            <v>0.1192</v>
          </cell>
          <cell r="L177">
            <v>0</v>
          </cell>
          <cell r="M177">
            <v>20050603</v>
          </cell>
          <cell r="N177">
            <v>20051206</v>
          </cell>
          <cell r="O177">
            <v>20051206</v>
          </cell>
        </row>
        <row r="178">
          <cell r="A178" t="str">
            <v>31110 15</v>
          </cell>
          <cell r="B178" t="str">
            <v>BETAMETHASONE VALERATE</v>
          </cell>
          <cell r="C178">
            <v>31110</v>
          </cell>
          <cell r="D178">
            <v>15</v>
          </cell>
          <cell r="E178">
            <v>1E-3</v>
          </cell>
          <cell r="F178" t="str">
            <v>GRAM</v>
          </cell>
          <cell r="G178" t="str">
            <v>OINT</v>
          </cell>
          <cell r="H178">
            <v>0</v>
          </cell>
          <cell r="I178">
            <v>7.8E-2</v>
          </cell>
          <cell r="J178">
            <v>0</v>
          </cell>
          <cell r="K178">
            <v>7.8E-2</v>
          </cell>
          <cell r="L178">
            <v>0</v>
          </cell>
          <cell r="M178">
            <v>20090305</v>
          </cell>
          <cell r="N178">
            <v>0</v>
          </cell>
          <cell r="O178">
            <v>20090305</v>
          </cell>
        </row>
        <row r="179">
          <cell r="A179" t="str">
            <v>31110 45</v>
          </cell>
          <cell r="B179" t="str">
            <v>BETAMETHASONE VALERATE</v>
          </cell>
          <cell r="C179">
            <v>31110</v>
          </cell>
          <cell r="D179">
            <v>45</v>
          </cell>
          <cell r="E179">
            <v>1E-3</v>
          </cell>
          <cell r="F179" t="str">
            <v>GRAM</v>
          </cell>
          <cell r="G179" t="str">
            <v>OINT</v>
          </cell>
          <cell r="H179">
            <v>0</v>
          </cell>
          <cell r="I179">
            <v>4.8300000000000003E-2</v>
          </cell>
          <cell r="J179">
            <v>0</v>
          </cell>
          <cell r="K179">
            <v>4.8300000000000003E-2</v>
          </cell>
          <cell r="L179">
            <v>0</v>
          </cell>
          <cell r="M179">
            <v>20090305</v>
          </cell>
          <cell r="N179">
            <v>0</v>
          </cell>
          <cell r="O179">
            <v>20090305</v>
          </cell>
        </row>
        <row r="180">
          <cell r="A180" t="str">
            <v>31101 15</v>
          </cell>
          <cell r="B180" t="str">
            <v>BETAMETHASONE VALERATE</v>
          </cell>
          <cell r="C180">
            <v>31101</v>
          </cell>
          <cell r="D180">
            <v>15</v>
          </cell>
          <cell r="E180" t="str">
            <v>0.1%, 15 gm</v>
          </cell>
          <cell r="F180" t="str">
            <v>GRAM</v>
          </cell>
          <cell r="G180" t="str">
            <v>CRM</v>
          </cell>
          <cell r="H180">
            <v>0</v>
          </cell>
          <cell r="I180">
            <v>6.3200000000000006E-2</v>
          </cell>
          <cell r="J180">
            <v>0</v>
          </cell>
          <cell r="K180">
            <v>6.3200000000000006E-2</v>
          </cell>
          <cell r="L180">
            <v>0</v>
          </cell>
          <cell r="M180">
            <v>20090305</v>
          </cell>
          <cell r="N180">
            <v>0</v>
          </cell>
          <cell r="O180">
            <v>20090305</v>
          </cell>
        </row>
        <row r="181">
          <cell r="A181" t="str">
            <v>31101 45</v>
          </cell>
          <cell r="B181" t="str">
            <v>BETAMETHASONE VALERATE</v>
          </cell>
          <cell r="C181">
            <v>31101</v>
          </cell>
          <cell r="D181">
            <v>45</v>
          </cell>
          <cell r="E181" t="str">
            <v>0.1%, 45 gm</v>
          </cell>
          <cell r="F181" t="str">
            <v>GRAM</v>
          </cell>
          <cell r="G181" t="str">
            <v>CRM</v>
          </cell>
          <cell r="H181">
            <v>0</v>
          </cell>
          <cell r="I181">
            <v>4.2599999999999999E-2</v>
          </cell>
          <cell r="J181">
            <v>0</v>
          </cell>
          <cell r="K181">
            <v>4.2599999999999999E-2</v>
          </cell>
          <cell r="L181">
            <v>0</v>
          </cell>
          <cell r="M181">
            <v>20090305</v>
          </cell>
          <cell r="N181">
            <v>0</v>
          </cell>
          <cell r="O181">
            <v>20090305</v>
          </cell>
        </row>
        <row r="182">
          <cell r="A182" t="str">
            <v>31120 60</v>
          </cell>
          <cell r="B182" t="str">
            <v>BETAMETHASONE VALERATE</v>
          </cell>
          <cell r="C182">
            <v>31120</v>
          </cell>
          <cell r="D182">
            <v>60</v>
          </cell>
          <cell r="E182" t="str">
            <v>0.1%, 60 ml</v>
          </cell>
          <cell r="F182" t="str">
            <v>MILLILITER</v>
          </cell>
          <cell r="G182" t="str">
            <v>LOT</v>
          </cell>
          <cell r="H182">
            <v>0</v>
          </cell>
          <cell r="I182">
            <v>5.4800000000000001E-2</v>
          </cell>
          <cell r="J182">
            <v>0</v>
          </cell>
          <cell r="K182">
            <v>5.4800000000000001E-2</v>
          </cell>
          <cell r="L182">
            <v>0</v>
          </cell>
          <cell r="M182">
            <v>20090305</v>
          </cell>
          <cell r="N182">
            <v>0</v>
          </cell>
          <cell r="O182">
            <v>20090305</v>
          </cell>
        </row>
        <row r="183">
          <cell r="A183" t="str">
            <v>18351 0</v>
          </cell>
          <cell r="B183" t="str">
            <v xml:space="preserve">BETHANECHOL CHLORIDE </v>
          </cell>
          <cell r="C183">
            <v>18351</v>
          </cell>
          <cell r="D183">
            <v>0</v>
          </cell>
          <cell r="E183" t="str">
            <v>10 mg</v>
          </cell>
          <cell r="F183" t="str">
            <v>TABLET</v>
          </cell>
          <cell r="G183" t="str">
            <v>TAB</v>
          </cell>
          <cell r="H183">
            <v>0</v>
          </cell>
          <cell r="I183">
            <v>0.2979</v>
          </cell>
          <cell r="J183">
            <v>0</v>
          </cell>
          <cell r="K183">
            <v>0.2979</v>
          </cell>
          <cell r="L183">
            <v>0</v>
          </cell>
          <cell r="M183">
            <v>20090305</v>
          </cell>
          <cell r="N183">
            <v>0</v>
          </cell>
          <cell r="O183">
            <v>20090305</v>
          </cell>
        </row>
        <row r="184">
          <cell r="A184" t="str">
            <v>18352 0</v>
          </cell>
          <cell r="B184" t="str">
            <v xml:space="preserve">BETHANECHOL CHLORIDE </v>
          </cell>
          <cell r="C184">
            <v>18352</v>
          </cell>
          <cell r="D184">
            <v>0</v>
          </cell>
          <cell r="E184" t="str">
            <v>25 mg</v>
          </cell>
          <cell r="F184" t="str">
            <v>TABLET</v>
          </cell>
          <cell r="G184" t="str">
            <v>TAB</v>
          </cell>
          <cell r="H184">
            <v>0</v>
          </cell>
          <cell r="I184">
            <v>0.438</v>
          </cell>
          <cell r="J184">
            <v>0</v>
          </cell>
          <cell r="K184">
            <v>0.438</v>
          </cell>
          <cell r="L184">
            <v>0</v>
          </cell>
          <cell r="M184">
            <v>20090305</v>
          </cell>
          <cell r="N184">
            <v>0</v>
          </cell>
          <cell r="O184">
            <v>20090305</v>
          </cell>
        </row>
        <row r="185">
          <cell r="A185" t="str">
            <v>18353 0</v>
          </cell>
          <cell r="B185" t="str">
            <v xml:space="preserve">BETHANECHOL CHLORIDE </v>
          </cell>
          <cell r="C185">
            <v>18353</v>
          </cell>
          <cell r="D185">
            <v>0</v>
          </cell>
          <cell r="E185" t="str">
            <v>5 mg</v>
          </cell>
          <cell r="F185" t="str">
            <v>TABLET</v>
          </cell>
          <cell r="G185" t="str">
            <v>TAB</v>
          </cell>
          <cell r="H185">
            <v>0</v>
          </cell>
          <cell r="I185">
            <v>0.15690000000000001</v>
          </cell>
          <cell r="J185">
            <v>0</v>
          </cell>
          <cell r="K185">
            <v>0.15690000000000001</v>
          </cell>
          <cell r="L185">
            <v>0</v>
          </cell>
          <cell r="M185">
            <v>20090305</v>
          </cell>
          <cell r="N185">
            <v>0</v>
          </cell>
          <cell r="O185">
            <v>20090305</v>
          </cell>
        </row>
        <row r="186">
          <cell r="A186" t="str">
            <v>18354 0</v>
          </cell>
          <cell r="B186" t="str">
            <v xml:space="preserve">BETHANECHOL CHLORIDE </v>
          </cell>
          <cell r="C186">
            <v>18354</v>
          </cell>
          <cell r="D186">
            <v>0</v>
          </cell>
          <cell r="E186" t="str">
            <v>50 mg</v>
          </cell>
          <cell r="F186" t="str">
            <v>TABLET</v>
          </cell>
          <cell r="G186" t="str">
            <v>TAB</v>
          </cell>
          <cell r="H186">
            <v>0</v>
          </cell>
          <cell r="I186">
            <v>0.75029999999999997</v>
          </cell>
          <cell r="J186">
            <v>0</v>
          </cell>
          <cell r="K186">
            <v>0.75029999999999997</v>
          </cell>
          <cell r="L186">
            <v>0</v>
          </cell>
          <cell r="M186">
            <v>20090305</v>
          </cell>
          <cell r="N186">
            <v>0</v>
          </cell>
          <cell r="O186">
            <v>20090305</v>
          </cell>
        </row>
        <row r="187">
          <cell r="A187" t="str">
            <v>8731 0</v>
          </cell>
          <cell r="B187" t="str">
            <v>BISACODYL</v>
          </cell>
          <cell r="C187">
            <v>8731</v>
          </cell>
          <cell r="D187">
            <v>0</v>
          </cell>
          <cell r="E187" t="str">
            <v>10 mg</v>
          </cell>
          <cell r="F187" t="str">
            <v>EACH</v>
          </cell>
          <cell r="G187" t="str">
            <v>SUPP</v>
          </cell>
          <cell r="H187">
            <v>0</v>
          </cell>
          <cell r="I187">
            <v>0.10299999999999999</v>
          </cell>
          <cell r="J187">
            <v>0</v>
          </cell>
          <cell r="K187">
            <v>0.10299999999999999</v>
          </cell>
          <cell r="L187">
            <v>0</v>
          </cell>
          <cell r="M187">
            <v>20020906</v>
          </cell>
          <cell r="N187">
            <v>20021206</v>
          </cell>
          <cell r="O187">
            <v>20021206</v>
          </cell>
        </row>
        <row r="188">
          <cell r="A188" t="str">
            <v>295 0</v>
          </cell>
          <cell r="B188" t="str">
            <v>BISACODYL</v>
          </cell>
          <cell r="C188">
            <v>295</v>
          </cell>
          <cell r="D188">
            <v>0</v>
          </cell>
          <cell r="E188" t="str">
            <v>5 mg</v>
          </cell>
          <cell r="F188" t="str">
            <v>TABLET</v>
          </cell>
          <cell r="G188" t="str">
            <v>TAB, EC</v>
          </cell>
          <cell r="H188">
            <v>0</v>
          </cell>
          <cell r="I188">
            <v>1.7600000000000001E-2</v>
          </cell>
          <cell r="J188">
            <v>0</v>
          </cell>
          <cell r="K188">
            <v>1.7600000000000001E-2</v>
          </cell>
          <cell r="L188">
            <v>0</v>
          </cell>
          <cell r="M188">
            <v>20020906</v>
          </cell>
          <cell r="N188">
            <v>20021206</v>
          </cell>
          <cell r="O188">
            <v>20021206</v>
          </cell>
        </row>
        <row r="189">
          <cell r="A189" t="str">
            <v>63820 0</v>
          </cell>
          <cell r="B189" t="str">
            <v>BISOPROLOL FUMARATE</v>
          </cell>
          <cell r="C189">
            <v>63820</v>
          </cell>
          <cell r="D189">
            <v>0</v>
          </cell>
          <cell r="E189" t="str">
            <v>10 mg</v>
          </cell>
          <cell r="F189" t="str">
            <v>TABLET</v>
          </cell>
          <cell r="G189" t="str">
            <v>TAB</v>
          </cell>
          <cell r="H189">
            <v>0</v>
          </cell>
          <cell r="I189">
            <v>0.8579</v>
          </cell>
          <cell r="J189">
            <v>0</v>
          </cell>
          <cell r="K189">
            <v>0.8579</v>
          </cell>
          <cell r="L189">
            <v>0</v>
          </cell>
          <cell r="M189">
            <v>20090305</v>
          </cell>
          <cell r="N189">
            <v>0</v>
          </cell>
          <cell r="O189">
            <v>20090305</v>
          </cell>
        </row>
        <row r="190">
          <cell r="A190" t="str">
            <v>63821 0</v>
          </cell>
          <cell r="B190" t="str">
            <v>BISOPROLOL FUMARATE</v>
          </cell>
          <cell r="C190">
            <v>63821</v>
          </cell>
          <cell r="D190">
            <v>0</v>
          </cell>
          <cell r="E190" t="str">
            <v>5 mg</v>
          </cell>
          <cell r="F190" t="str">
            <v>TABLET</v>
          </cell>
          <cell r="G190" t="str">
            <v>TAB</v>
          </cell>
          <cell r="H190">
            <v>0</v>
          </cell>
          <cell r="I190">
            <v>0.8579</v>
          </cell>
          <cell r="J190">
            <v>0</v>
          </cell>
          <cell r="K190">
            <v>0.8579</v>
          </cell>
          <cell r="L190">
            <v>0</v>
          </cell>
          <cell r="M190">
            <v>20090305</v>
          </cell>
          <cell r="N190">
            <v>0</v>
          </cell>
          <cell r="O190">
            <v>20090305</v>
          </cell>
        </row>
        <row r="191">
          <cell r="A191" t="str">
            <v>45063 0</v>
          </cell>
          <cell r="B191" t="str">
            <v>BISOPROLOL/HCTZ</v>
          </cell>
          <cell r="C191">
            <v>45063</v>
          </cell>
          <cell r="D191">
            <v>0</v>
          </cell>
          <cell r="E191" t="str">
            <v>10/6.25</v>
          </cell>
          <cell r="F191" t="str">
            <v>TABLET</v>
          </cell>
          <cell r="G191" t="str">
            <v>TAB</v>
          </cell>
          <cell r="H191">
            <v>0</v>
          </cell>
          <cell r="I191">
            <v>7.5300000000000006E-2</v>
          </cell>
          <cell r="J191">
            <v>0</v>
          </cell>
          <cell r="K191">
            <v>7.5300000000000006E-2</v>
          </cell>
          <cell r="L191">
            <v>0</v>
          </cell>
          <cell r="M191">
            <v>20090305</v>
          </cell>
          <cell r="N191">
            <v>0</v>
          </cell>
          <cell r="O191">
            <v>20090305</v>
          </cell>
        </row>
        <row r="192">
          <cell r="A192" t="str">
            <v>45061 0</v>
          </cell>
          <cell r="B192" t="str">
            <v>BISOPROLOL/HCTZ</v>
          </cell>
          <cell r="C192">
            <v>45061</v>
          </cell>
          <cell r="D192">
            <v>0</v>
          </cell>
          <cell r="E192" t="str">
            <v>2.5/6.25</v>
          </cell>
          <cell r="F192" t="str">
            <v>TABLET</v>
          </cell>
          <cell r="G192" t="str">
            <v>TAB</v>
          </cell>
          <cell r="H192">
            <v>0</v>
          </cell>
          <cell r="I192">
            <v>7.0999999999999994E-2</v>
          </cell>
          <cell r="J192">
            <v>0</v>
          </cell>
          <cell r="K192">
            <v>7.0999999999999994E-2</v>
          </cell>
          <cell r="L192">
            <v>0</v>
          </cell>
          <cell r="M192">
            <v>20090305</v>
          </cell>
          <cell r="N192">
            <v>0</v>
          </cell>
          <cell r="O192">
            <v>20090305</v>
          </cell>
        </row>
        <row r="193">
          <cell r="A193" t="str">
            <v>45062 0</v>
          </cell>
          <cell r="B193" t="str">
            <v>BISOPROLOL/HCTZ</v>
          </cell>
          <cell r="C193">
            <v>45062</v>
          </cell>
          <cell r="D193">
            <v>0</v>
          </cell>
          <cell r="E193" t="str">
            <v>5/6.25</v>
          </cell>
          <cell r="F193" t="str">
            <v>TABLET</v>
          </cell>
          <cell r="G193" t="str">
            <v>TAB</v>
          </cell>
          <cell r="H193">
            <v>0</v>
          </cell>
          <cell r="I193">
            <v>7.2800000000000004E-2</v>
          </cell>
          <cell r="J193">
            <v>0</v>
          </cell>
          <cell r="K193">
            <v>7.2800000000000004E-2</v>
          </cell>
          <cell r="L193">
            <v>0</v>
          </cell>
          <cell r="M193">
            <v>20090305</v>
          </cell>
          <cell r="N193">
            <v>0</v>
          </cell>
          <cell r="O193">
            <v>20090305</v>
          </cell>
        </row>
        <row r="194">
          <cell r="A194" t="str">
            <v>36281 0</v>
          </cell>
          <cell r="B194" t="str">
            <v>BRIMONIDINE TARTRATE</v>
          </cell>
          <cell r="C194">
            <v>36281</v>
          </cell>
          <cell r="D194">
            <v>0</v>
          </cell>
          <cell r="E194">
            <v>2E-3</v>
          </cell>
          <cell r="F194" t="str">
            <v>MILLILITER</v>
          </cell>
          <cell r="G194" t="str">
            <v>DROPS</v>
          </cell>
          <cell r="H194">
            <v>0</v>
          </cell>
          <cell r="I194">
            <v>1.5336000000000001</v>
          </cell>
          <cell r="J194">
            <v>0</v>
          </cell>
          <cell r="K194">
            <v>1.5336000000000001</v>
          </cell>
          <cell r="L194">
            <v>0</v>
          </cell>
          <cell r="M194">
            <v>20090305</v>
          </cell>
          <cell r="N194">
            <v>0</v>
          </cell>
          <cell r="O194">
            <v>20090305</v>
          </cell>
        </row>
        <row r="195">
          <cell r="A195" t="str">
            <v>26081 0</v>
          </cell>
          <cell r="B195" t="str">
            <v>BROMOCRIPTINE MESYLATE</v>
          </cell>
          <cell r="C195">
            <v>26081</v>
          </cell>
          <cell r="D195">
            <v>0</v>
          </cell>
          <cell r="E195" t="str">
            <v>2.5 mg</v>
          </cell>
          <cell r="F195" t="str">
            <v>TABLET</v>
          </cell>
          <cell r="G195" t="str">
            <v>TAB</v>
          </cell>
          <cell r="H195">
            <v>0</v>
          </cell>
          <cell r="I195">
            <v>1.4990000000000001</v>
          </cell>
          <cell r="J195">
            <v>0</v>
          </cell>
          <cell r="K195">
            <v>1.4990000000000001</v>
          </cell>
          <cell r="L195">
            <v>0</v>
          </cell>
          <cell r="M195">
            <v>20090305</v>
          </cell>
          <cell r="N195">
            <v>0</v>
          </cell>
          <cell r="O195">
            <v>20090305</v>
          </cell>
        </row>
        <row r="196">
          <cell r="A196" t="str">
            <v>26070 0</v>
          </cell>
          <cell r="B196" t="str">
            <v>BROMOCRIPTINE MESYLATE</v>
          </cell>
          <cell r="C196">
            <v>26070</v>
          </cell>
          <cell r="D196">
            <v>0</v>
          </cell>
          <cell r="E196" t="str">
            <v>5 mg</v>
          </cell>
          <cell r="F196" t="str">
            <v>CAPSULE</v>
          </cell>
          <cell r="G196" t="str">
            <v>CAP</v>
          </cell>
          <cell r="H196">
            <v>0</v>
          </cell>
          <cell r="I196">
            <v>5.0381999999999998</v>
          </cell>
          <cell r="J196">
            <v>0</v>
          </cell>
          <cell r="K196">
            <v>5.0381999999999998</v>
          </cell>
          <cell r="L196">
            <v>0</v>
          </cell>
          <cell r="M196">
            <v>20090305</v>
          </cell>
          <cell r="N196">
            <v>0</v>
          </cell>
          <cell r="O196">
            <v>20090305</v>
          </cell>
        </row>
        <row r="197">
          <cell r="A197" t="str">
            <v>17957 0</v>
          </cell>
          <cell r="B197" t="str">
            <v>BUDESONIDE</v>
          </cell>
          <cell r="C197">
            <v>17957</v>
          </cell>
          <cell r="D197">
            <v>0</v>
          </cell>
          <cell r="E197" t="str">
            <v>0.25 mg/2 ml</v>
          </cell>
          <cell r="F197" t="str">
            <v>MILLILITER</v>
          </cell>
          <cell r="G197" t="str">
            <v>AMPUL</v>
          </cell>
          <cell r="H197">
            <v>0</v>
          </cell>
          <cell r="I197">
            <v>2.2363</v>
          </cell>
          <cell r="J197">
            <v>0</v>
          </cell>
          <cell r="K197">
            <v>2.2363</v>
          </cell>
          <cell r="L197">
            <v>0</v>
          </cell>
          <cell r="M197">
            <v>20090305</v>
          </cell>
          <cell r="N197">
            <v>20090312</v>
          </cell>
          <cell r="O197">
            <v>20090312</v>
          </cell>
        </row>
        <row r="198">
          <cell r="A198" t="str">
            <v>17958 0</v>
          </cell>
          <cell r="B198" t="str">
            <v>BUDESONIDE</v>
          </cell>
          <cell r="C198">
            <v>17958</v>
          </cell>
          <cell r="D198">
            <v>0</v>
          </cell>
          <cell r="E198" t="str">
            <v>0.5 mg/2 ml</v>
          </cell>
          <cell r="F198" t="str">
            <v>MILLILITER</v>
          </cell>
          <cell r="G198" t="str">
            <v>AMPUL</v>
          </cell>
          <cell r="H198">
            <v>0</v>
          </cell>
          <cell r="I198">
            <v>2.6328</v>
          </cell>
          <cell r="J198">
            <v>0</v>
          </cell>
          <cell r="K198">
            <v>2.6328</v>
          </cell>
          <cell r="L198">
            <v>0</v>
          </cell>
          <cell r="M198">
            <v>20090305</v>
          </cell>
          <cell r="N198">
            <v>20090312</v>
          </cell>
          <cell r="O198">
            <v>20090312</v>
          </cell>
        </row>
        <row r="199">
          <cell r="A199" t="str">
            <v>35020 0</v>
          </cell>
          <cell r="B199" t="str">
            <v>BUMETANIDE</v>
          </cell>
          <cell r="C199">
            <v>35020</v>
          </cell>
          <cell r="D199">
            <v>0</v>
          </cell>
          <cell r="E199" t="str">
            <v>0.5 mg</v>
          </cell>
          <cell r="F199" t="str">
            <v>TABLET</v>
          </cell>
          <cell r="G199" t="str">
            <v>TAB</v>
          </cell>
          <cell r="H199">
            <v>0</v>
          </cell>
          <cell r="I199">
            <v>9.5399999999999999E-2</v>
          </cell>
          <cell r="J199">
            <v>0</v>
          </cell>
          <cell r="K199">
            <v>9.5399999999999999E-2</v>
          </cell>
          <cell r="L199">
            <v>0</v>
          </cell>
          <cell r="M199">
            <v>20090305</v>
          </cell>
          <cell r="N199">
            <v>0</v>
          </cell>
          <cell r="O199">
            <v>20090305</v>
          </cell>
        </row>
        <row r="200">
          <cell r="A200" t="str">
            <v>35021 0</v>
          </cell>
          <cell r="B200" t="str">
            <v>BUMETANIDE</v>
          </cell>
          <cell r="C200">
            <v>35021</v>
          </cell>
          <cell r="D200">
            <v>0</v>
          </cell>
          <cell r="E200" t="str">
            <v>1 mg</v>
          </cell>
          <cell r="F200" t="str">
            <v>TABLET</v>
          </cell>
          <cell r="G200" t="str">
            <v>TAB</v>
          </cell>
          <cell r="H200">
            <v>0</v>
          </cell>
          <cell r="I200">
            <v>0.1535</v>
          </cell>
          <cell r="J200">
            <v>0</v>
          </cell>
          <cell r="K200">
            <v>0.1535</v>
          </cell>
          <cell r="L200">
            <v>0</v>
          </cell>
          <cell r="M200">
            <v>20090305</v>
          </cell>
          <cell r="N200">
            <v>0</v>
          </cell>
          <cell r="O200">
            <v>20090305</v>
          </cell>
        </row>
        <row r="201">
          <cell r="A201" t="str">
            <v>35022 0</v>
          </cell>
          <cell r="B201" t="str">
            <v>BUMETANIDE</v>
          </cell>
          <cell r="C201">
            <v>35022</v>
          </cell>
          <cell r="D201">
            <v>0</v>
          </cell>
          <cell r="E201" t="str">
            <v>2 mg</v>
          </cell>
          <cell r="F201" t="str">
            <v>TABLET</v>
          </cell>
          <cell r="G201" t="str">
            <v>TAB</v>
          </cell>
          <cell r="H201">
            <v>0</v>
          </cell>
          <cell r="I201">
            <v>0.17929999999999999</v>
          </cell>
          <cell r="J201">
            <v>0</v>
          </cell>
          <cell r="K201">
            <v>0.17929999999999999</v>
          </cell>
          <cell r="L201">
            <v>0</v>
          </cell>
          <cell r="M201">
            <v>20090305</v>
          </cell>
          <cell r="N201">
            <v>0</v>
          </cell>
          <cell r="O201">
            <v>20090305</v>
          </cell>
        </row>
        <row r="202">
          <cell r="A202" t="str">
            <v>16385 0</v>
          </cell>
          <cell r="B202" t="str">
            <v>BUPROPION HCL</v>
          </cell>
          <cell r="C202">
            <v>16385</v>
          </cell>
          <cell r="D202">
            <v>0</v>
          </cell>
          <cell r="E202" t="str">
            <v>100 mg</v>
          </cell>
          <cell r="F202" t="str">
            <v>TABLET</v>
          </cell>
          <cell r="G202" t="str">
            <v>TAB</v>
          </cell>
          <cell r="H202">
            <v>0</v>
          </cell>
          <cell r="I202">
            <v>0.26729999999999998</v>
          </cell>
          <cell r="J202">
            <v>0</v>
          </cell>
          <cell r="K202">
            <v>0.26729999999999998</v>
          </cell>
          <cell r="L202">
            <v>0</v>
          </cell>
          <cell r="M202">
            <v>20090305</v>
          </cell>
          <cell r="N202">
            <v>0</v>
          </cell>
          <cell r="O202">
            <v>20090305</v>
          </cell>
        </row>
        <row r="203">
          <cell r="A203" t="str">
            <v>16387 0</v>
          </cell>
          <cell r="B203" t="str">
            <v>BUPROPION HCL</v>
          </cell>
          <cell r="C203">
            <v>16387</v>
          </cell>
          <cell r="D203">
            <v>0</v>
          </cell>
          <cell r="E203" t="str">
            <v>100 mg</v>
          </cell>
          <cell r="F203" t="str">
            <v>TABLET</v>
          </cell>
          <cell r="G203" t="str">
            <v>TAB, SR</v>
          </cell>
          <cell r="H203">
            <v>0</v>
          </cell>
          <cell r="I203">
            <v>0.69059999999999999</v>
          </cell>
          <cell r="J203">
            <v>0</v>
          </cell>
          <cell r="K203">
            <v>0.69059999999999999</v>
          </cell>
          <cell r="L203">
            <v>0</v>
          </cell>
          <cell r="M203">
            <v>20090305</v>
          </cell>
          <cell r="N203">
            <v>0</v>
          </cell>
          <cell r="O203">
            <v>20090305</v>
          </cell>
        </row>
        <row r="204">
          <cell r="A204" t="str">
            <v>16386 0</v>
          </cell>
          <cell r="B204" t="str">
            <v>BUPROPION HCL</v>
          </cell>
          <cell r="C204">
            <v>16386</v>
          </cell>
          <cell r="D204">
            <v>0</v>
          </cell>
          <cell r="E204" t="str">
            <v>150 mg</v>
          </cell>
          <cell r="F204" t="str">
            <v>TABLET</v>
          </cell>
          <cell r="G204" t="str">
            <v>TAB, SR</v>
          </cell>
          <cell r="H204">
            <v>0</v>
          </cell>
          <cell r="I204">
            <v>0.89939999999999998</v>
          </cell>
          <cell r="J204">
            <v>0</v>
          </cell>
          <cell r="K204">
            <v>0.89939999999999998</v>
          </cell>
          <cell r="L204">
            <v>0</v>
          </cell>
          <cell r="M204">
            <v>20090305</v>
          </cell>
          <cell r="N204">
            <v>0</v>
          </cell>
          <cell r="O204">
            <v>20090305</v>
          </cell>
        </row>
        <row r="205">
          <cell r="A205" t="str">
            <v>27901 0</v>
          </cell>
          <cell r="B205" t="str">
            <v>BUPROPION HCL</v>
          </cell>
          <cell r="C205">
            <v>27901</v>
          </cell>
          <cell r="D205">
            <v>0</v>
          </cell>
          <cell r="E205" t="str">
            <v>150 mg</v>
          </cell>
          <cell r="F205" t="str">
            <v>TABLET</v>
          </cell>
          <cell r="G205" t="str">
            <v>TAB, SA</v>
          </cell>
          <cell r="H205">
            <v>0</v>
          </cell>
          <cell r="I205">
            <v>0.61550000000000005</v>
          </cell>
          <cell r="J205">
            <v>0</v>
          </cell>
          <cell r="K205">
            <v>0.61550000000000005</v>
          </cell>
          <cell r="L205">
            <v>0</v>
          </cell>
          <cell r="M205">
            <v>20090305</v>
          </cell>
          <cell r="N205">
            <v>0</v>
          </cell>
          <cell r="O205">
            <v>20090305</v>
          </cell>
        </row>
        <row r="206">
          <cell r="A206" t="str">
            <v>20317 0</v>
          </cell>
          <cell r="B206" t="str">
            <v>BUPROPION HCL</v>
          </cell>
          <cell r="C206">
            <v>20317</v>
          </cell>
          <cell r="D206">
            <v>0</v>
          </cell>
          <cell r="E206" t="str">
            <v>150 mg</v>
          </cell>
          <cell r="F206" t="str">
            <v>TABLET</v>
          </cell>
          <cell r="G206" t="str">
            <v>TAB, ER</v>
          </cell>
          <cell r="H206">
            <v>0</v>
          </cell>
          <cell r="I206">
            <v>3.3311000000000002</v>
          </cell>
          <cell r="J206">
            <v>0</v>
          </cell>
          <cell r="K206">
            <v>3.3311000000000002</v>
          </cell>
          <cell r="L206">
            <v>0</v>
          </cell>
          <cell r="M206">
            <v>20090305</v>
          </cell>
          <cell r="N206">
            <v>0</v>
          </cell>
          <cell r="O206">
            <v>20090305</v>
          </cell>
        </row>
        <row r="207">
          <cell r="A207" t="str">
            <v>17573 0</v>
          </cell>
          <cell r="B207" t="str">
            <v>BUPROPION HCL</v>
          </cell>
          <cell r="C207">
            <v>17573</v>
          </cell>
          <cell r="D207">
            <v>0</v>
          </cell>
          <cell r="E207" t="str">
            <v>200 mg</v>
          </cell>
          <cell r="F207" t="str">
            <v>TABLET</v>
          </cell>
          <cell r="G207" t="str">
            <v>TAB, SR</v>
          </cell>
          <cell r="H207">
            <v>0</v>
          </cell>
          <cell r="I207">
            <v>1.2769999999999999</v>
          </cell>
          <cell r="J207">
            <v>0</v>
          </cell>
          <cell r="K207">
            <v>1.2769999999999999</v>
          </cell>
          <cell r="L207">
            <v>0</v>
          </cell>
          <cell r="M207">
            <v>20090305</v>
          </cell>
          <cell r="N207">
            <v>0</v>
          </cell>
          <cell r="O207">
            <v>20090305</v>
          </cell>
        </row>
        <row r="208">
          <cell r="A208" t="str">
            <v>20318 0</v>
          </cell>
          <cell r="B208" t="str">
            <v>BUPROPION HCL</v>
          </cell>
          <cell r="C208">
            <v>20318</v>
          </cell>
          <cell r="D208">
            <v>0</v>
          </cell>
          <cell r="E208" t="str">
            <v>300 mg</v>
          </cell>
          <cell r="F208" t="str">
            <v>TABLET</v>
          </cell>
          <cell r="G208" t="str">
            <v>TAB, ER</v>
          </cell>
          <cell r="H208">
            <v>0</v>
          </cell>
          <cell r="I208">
            <v>1.8171999999999999</v>
          </cell>
          <cell r="J208">
            <v>0</v>
          </cell>
          <cell r="K208">
            <v>1.8171999999999999</v>
          </cell>
          <cell r="L208">
            <v>0</v>
          </cell>
          <cell r="M208">
            <v>20090305</v>
          </cell>
          <cell r="N208">
            <v>0</v>
          </cell>
          <cell r="O208">
            <v>20090305</v>
          </cell>
        </row>
        <row r="209">
          <cell r="A209" t="str">
            <v>16384 0</v>
          </cell>
          <cell r="B209" t="str">
            <v>BUPROPION HCL</v>
          </cell>
          <cell r="C209">
            <v>16384</v>
          </cell>
          <cell r="D209">
            <v>0</v>
          </cell>
          <cell r="E209" t="str">
            <v>75 mg</v>
          </cell>
          <cell r="F209" t="str">
            <v>TABLET</v>
          </cell>
          <cell r="G209" t="str">
            <v>TAB</v>
          </cell>
          <cell r="H209">
            <v>0</v>
          </cell>
          <cell r="I209">
            <v>0.22670000000000001</v>
          </cell>
          <cell r="J209">
            <v>0</v>
          </cell>
          <cell r="K209">
            <v>0.22670000000000001</v>
          </cell>
          <cell r="L209">
            <v>0</v>
          </cell>
          <cell r="M209">
            <v>20090305</v>
          </cell>
          <cell r="N209">
            <v>0</v>
          </cell>
          <cell r="O209">
            <v>20090305</v>
          </cell>
        </row>
        <row r="210">
          <cell r="A210" t="str">
            <v>28891 0</v>
          </cell>
          <cell r="B210" t="str">
            <v>BUSPIRONE HCL</v>
          </cell>
          <cell r="C210">
            <v>28891</v>
          </cell>
          <cell r="D210">
            <v>0</v>
          </cell>
          <cell r="E210" t="str">
            <v>10 mg</v>
          </cell>
          <cell r="F210" t="str">
            <v>TABLET</v>
          </cell>
          <cell r="G210" t="str">
            <v>TAB</v>
          </cell>
          <cell r="H210">
            <v>0</v>
          </cell>
          <cell r="I210">
            <v>5.2400000000000002E-2</v>
          </cell>
          <cell r="J210">
            <v>0</v>
          </cell>
          <cell r="K210">
            <v>5.2400000000000002E-2</v>
          </cell>
          <cell r="L210">
            <v>0</v>
          </cell>
          <cell r="M210">
            <v>20090305</v>
          </cell>
          <cell r="N210">
            <v>0</v>
          </cell>
          <cell r="O210">
            <v>20090305</v>
          </cell>
        </row>
        <row r="211">
          <cell r="A211" t="str">
            <v>28892 0</v>
          </cell>
          <cell r="B211" t="str">
            <v>BUSPIRONE HCL</v>
          </cell>
          <cell r="C211">
            <v>28892</v>
          </cell>
          <cell r="D211">
            <v>0</v>
          </cell>
          <cell r="E211" t="str">
            <v>15 mg</v>
          </cell>
          <cell r="F211" t="str">
            <v>TABLET</v>
          </cell>
          <cell r="G211" t="str">
            <v>TAB</v>
          </cell>
          <cell r="H211">
            <v>0</v>
          </cell>
          <cell r="I211">
            <v>7.9899999999999999E-2</v>
          </cell>
          <cell r="J211">
            <v>0</v>
          </cell>
          <cell r="K211">
            <v>7.9899999999999999E-2</v>
          </cell>
          <cell r="L211">
            <v>0</v>
          </cell>
          <cell r="M211">
            <v>20090305</v>
          </cell>
          <cell r="N211">
            <v>0</v>
          </cell>
          <cell r="O211">
            <v>20090305</v>
          </cell>
        </row>
        <row r="212">
          <cell r="A212" t="str">
            <v>92121 0</v>
          </cell>
          <cell r="B212" t="str">
            <v>BUSPIRONE HCL</v>
          </cell>
          <cell r="C212">
            <v>92121</v>
          </cell>
          <cell r="D212">
            <v>0</v>
          </cell>
          <cell r="E212" t="str">
            <v>30 mg</v>
          </cell>
          <cell r="F212" t="str">
            <v>TABLET</v>
          </cell>
          <cell r="G212" t="str">
            <v>TAB</v>
          </cell>
          <cell r="H212">
            <v>0</v>
          </cell>
          <cell r="I212">
            <v>0.64400000000000002</v>
          </cell>
          <cell r="J212">
            <v>0</v>
          </cell>
          <cell r="K212">
            <v>0.64400000000000002</v>
          </cell>
          <cell r="L212">
            <v>0</v>
          </cell>
          <cell r="M212">
            <v>20090305</v>
          </cell>
          <cell r="N212">
            <v>0</v>
          </cell>
          <cell r="O212">
            <v>20090305</v>
          </cell>
        </row>
        <row r="213">
          <cell r="A213" t="str">
            <v>28890 0</v>
          </cell>
          <cell r="B213" t="str">
            <v>BUSPIRONE HCL</v>
          </cell>
          <cell r="C213">
            <v>28890</v>
          </cell>
          <cell r="D213">
            <v>0</v>
          </cell>
          <cell r="E213" t="str">
            <v>5 mg</v>
          </cell>
          <cell r="F213" t="str">
            <v>TABLET</v>
          </cell>
          <cell r="G213" t="str">
            <v>TAB</v>
          </cell>
          <cell r="H213">
            <v>0</v>
          </cell>
          <cell r="I213">
            <v>4.1000000000000002E-2</v>
          </cell>
          <cell r="J213">
            <v>0</v>
          </cell>
          <cell r="K213">
            <v>4.1000000000000002E-2</v>
          </cell>
          <cell r="L213">
            <v>0</v>
          </cell>
          <cell r="M213">
            <v>20090305</v>
          </cell>
          <cell r="N213">
            <v>0</v>
          </cell>
          <cell r="O213">
            <v>20090305</v>
          </cell>
        </row>
        <row r="214">
          <cell r="A214" t="str">
            <v>72530 0</v>
          </cell>
          <cell r="B214" t="str">
            <v>BUTALBITAL/APAP/CAFFEINE COMPOUND</v>
          </cell>
          <cell r="C214">
            <v>72530</v>
          </cell>
          <cell r="D214">
            <v>0</v>
          </cell>
          <cell r="E214" t="str">
            <v>50 mg/325 mg/40 mg</v>
          </cell>
          <cell r="F214" t="str">
            <v>TABLET</v>
          </cell>
          <cell r="G214" t="str">
            <v>TAB</v>
          </cell>
          <cell r="H214">
            <v>0</v>
          </cell>
          <cell r="I214">
            <v>7.2300000000000003E-2</v>
          </cell>
          <cell r="J214">
            <v>0</v>
          </cell>
          <cell r="K214">
            <v>7.2300000000000003E-2</v>
          </cell>
          <cell r="L214">
            <v>0</v>
          </cell>
          <cell r="M214">
            <v>20090305</v>
          </cell>
          <cell r="N214">
            <v>0</v>
          </cell>
          <cell r="O214">
            <v>20090305</v>
          </cell>
        </row>
        <row r="215">
          <cell r="A215" t="str">
            <v>70140 0</v>
          </cell>
          <cell r="B215" t="str">
            <v>BUTALBITAL/APAP/CAFFEINE/CODEINE</v>
          </cell>
          <cell r="C215">
            <v>70140</v>
          </cell>
          <cell r="D215">
            <v>0</v>
          </cell>
          <cell r="E215" t="str">
            <v>50 mg/325 mg/40 mg/30 mg</v>
          </cell>
          <cell r="F215" t="str">
            <v>CAPSULE</v>
          </cell>
          <cell r="G215" t="str">
            <v>CAP</v>
          </cell>
          <cell r="H215">
            <v>0</v>
          </cell>
          <cell r="I215">
            <v>0.33800000000000002</v>
          </cell>
          <cell r="J215">
            <v>0</v>
          </cell>
          <cell r="K215">
            <v>0.33800000000000002</v>
          </cell>
          <cell r="L215">
            <v>0</v>
          </cell>
          <cell r="M215">
            <v>20090305</v>
          </cell>
          <cell r="N215">
            <v>0</v>
          </cell>
          <cell r="O215">
            <v>20090305</v>
          </cell>
        </row>
        <row r="216">
          <cell r="A216" t="str">
            <v>71150 0</v>
          </cell>
          <cell r="B216" t="str">
            <v>BUTALBITAL/ASPIRIN/CAFF</v>
          </cell>
          <cell r="C216">
            <v>71150</v>
          </cell>
          <cell r="D216">
            <v>0</v>
          </cell>
          <cell r="E216" t="str">
            <v>50 mg/325 mg/40 mg</v>
          </cell>
          <cell r="F216" t="str">
            <v>CAPSULE</v>
          </cell>
          <cell r="G216" t="str">
            <v>CAP</v>
          </cell>
          <cell r="H216">
            <v>0</v>
          </cell>
          <cell r="I216">
            <v>0.33960000000000001</v>
          </cell>
          <cell r="J216">
            <v>0</v>
          </cell>
          <cell r="K216">
            <v>0.38869999999999999</v>
          </cell>
          <cell r="L216">
            <v>0</v>
          </cell>
          <cell r="M216">
            <v>20090429</v>
          </cell>
          <cell r="N216">
            <v>0</v>
          </cell>
          <cell r="O216">
            <v>20090429</v>
          </cell>
        </row>
        <row r="217">
          <cell r="A217" t="str">
            <v>71160 0</v>
          </cell>
          <cell r="B217" t="str">
            <v>BUTALBITAL/ASPIRIN/CAFFEINE</v>
          </cell>
          <cell r="C217">
            <v>71160</v>
          </cell>
          <cell r="D217">
            <v>0</v>
          </cell>
          <cell r="E217" t="str">
            <v>50 mg/325 mg/40 mg</v>
          </cell>
          <cell r="F217" t="str">
            <v>TABLET</v>
          </cell>
          <cell r="G217" t="str">
            <v>TAB</v>
          </cell>
          <cell r="H217">
            <v>0</v>
          </cell>
          <cell r="I217">
            <v>0.1232</v>
          </cell>
          <cell r="J217">
            <v>0</v>
          </cell>
          <cell r="K217">
            <v>0.1232</v>
          </cell>
          <cell r="L217">
            <v>0</v>
          </cell>
          <cell r="M217">
            <v>20090305</v>
          </cell>
          <cell r="N217">
            <v>0</v>
          </cell>
          <cell r="O217">
            <v>20090305</v>
          </cell>
        </row>
        <row r="218">
          <cell r="A218" t="str">
            <v>20351 0</v>
          </cell>
          <cell r="B218" t="str">
            <v xml:space="preserve">BUTORPHANOL TARTRATE </v>
          </cell>
          <cell r="C218">
            <v>20351</v>
          </cell>
          <cell r="D218">
            <v>0</v>
          </cell>
          <cell r="E218" t="str">
            <v>10 mg/ml</v>
          </cell>
          <cell r="F218" t="str">
            <v>MILLILITER</v>
          </cell>
          <cell r="G218" t="str">
            <v>NASAL SPRAY</v>
          </cell>
          <cell r="H218">
            <v>0</v>
          </cell>
          <cell r="I218">
            <v>8.3801000000000005</v>
          </cell>
          <cell r="J218">
            <v>0</v>
          </cell>
          <cell r="K218">
            <v>8.3801000000000005</v>
          </cell>
          <cell r="L218">
            <v>0</v>
          </cell>
          <cell r="M218">
            <v>20090305</v>
          </cell>
          <cell r="N218">
            <v>0</v>
          </cell>
          <cell r="O218">
            <v>20090305</v>
          </cell>
        </row>
        <row r="219">
          <cell r="A219" t="str">
            <v>26051 0</v>
          </cell>
          <cell r="B219" t="str">
            <v>CABERGOLINE</v>
          </cell>
          <cell r="C219">
            <v>26051</v>
          </cell>
          <cell r="D219">
            <v>0</v>
          </cell>
          <cell r="E219" t="str">
            <v>0.5 mg</v>
          </cell>
          <cell r="F219" t="str">
            <v>TABLET</v>
          </cell>
          <cell r="G219" t="str">
            <v>TAB</v>
          </cell>
          <cell r="H219">
            <v>0</v>
          </cell>
          <cell r="I219">
            <v>25.6694</v>
          </cell>
          <cell r="J219">
            <v>0</v>
          </cell>
          <cell r="K219">
            <v>25.6694</v>
          </cell>
          <cell r="L219">
            <v>0</v>
          </cell>
          <cell r="M219">
            <v>20090305</v>
          </cell>
          <cell r="N219">
            <v>0</v>
          </cell>
          <cell r="O219">
            <v>20090305</v>
          </cell>
        </row>
        <row r="220">
          <cell r="A220" t="str">
            <v>1852 0</v>
          </cell>
          <cell r="B220" t="str">
            <v>CALCIPOTRIENE</v>
          </cell>
          <cell r="C220">
            <v>1852</v>
          </cell>
          <cell r="D220">
            <v>0</v>
          </cell>
          <cell r="E220">
            <v>5.0000000000000002E-5</v>
          </cell>
          <cell r="F220" t="str">
            <v>MILLILITER</v>
          </cell>
          <cell r="G220" t="str">
            <v>SOLN</v>
          </cell>
          <cell r="H220">
            <v>0</v>
          </cell>
          <cell r="I220">
            <v>3.0173000000000001</v>
          </cell>
          <cell r="J220">
            <v>0</v>
          </cell>
          <cell r="K220">
            <v>3.0173000000000001</v>
          </cell>
          <cell r="L220">
            <v>0</v>
          </cell>
          <cell r="M220">
            <v>20090305</v>
          </cell>
          <cell r="N220">
            <v>0</v>
          </cell>
          <cell r="O220">
            <v>20090305</v>
          </cell>
        </row>
        <row r="221">
          <cell r="A221" t="str">
            <v>23281 0</v>
          </cell>
          <cell r="B221" t="str">
            <v>CALCITONIN,SALMON,SYNTHETIC</v>
          </cell>
          <cell r="C221">
            <v>23281</v>
          </cell>
          <cell r="D221">
            <v>0</v>
          </cell>
          <cell r="E221" t="str">
            <v>200 units/dose</v>
          </cell>
          <cell r="F221" t="str">
            <v>MILLILITER</v>
          </cell>
          <cell r="G221" t="str">
            <v>SPRAY</v>
          </cell>
          <cell r="H221">
            <v>0</v>
          </cell>
          <cell r="I221">
            <v>25.515000000000001</v>
          </cell>
          <cell r="J221">
            <v>0</v>
          </cell>
          <cell r="K221">
            <v>25.515000000000001</v>
          </cell>
          <cell r="L221">
            <v>0</v>
          </cell>
          <cell r="M221">
            <v>20090305</v>
          </cell>
          <cell r="N221">
            <v>0</v>
          </cell>
          <cell r="O221">
            <v>20090305</v>
          </cell>
        </row>
        <row r="222">
          <cell r="A222" t="str">
            <v>94481 0</v>
          </cell>
          <cell r="B222" t="str">
            <v>CALCITRIOL</v>
          </cell>
          <cell r="C222">
            <v>94481</v>
          </cell>
          <cell r="D222">
            <v>0</v>
          </cell>
          <cell r="E222" t="str">
            <v>0.25 mcg</v>
          </cell>
          <cell r="F222" t="str">
            <v>CAPSULE</v>
          </cell>
          <cell r="G222" t="str">
            <v>CAP</v>
          </cell>
          <cell r="H222">
            <v>0</v>
          </cell>
          <cell r="I222">
            <v>1.127</v>
          </cell>
          <cell r="J222">
            <v>0</v>
          </cell>
          <cell r="K222">
            <v>1.127</v>
          </cell>
          <cell r="L222">
            <v>0</v>
          </cell>
          <cell r="M222">
            <v>20090305</v>
          </cell>
          <cell r="N222">
            <v>0</v>
          </cell>
          <cell r="O222">
            <v>20090305</v>
          </cell>
        </row>
        <row r="223">
          <cell r="A223" t="str">
            <v>94482 0</v>
          </cell>
          <cell r="B223" t="str">
            <v>CALCITRIOL</v>
          </cell>
          <cell r="C223">
            <v>94482</v>
          </cell>
          <cell r="D223">
            <v>0</v>
          </cell>
          <cell r="E223" t="str">
            <v>0.5 mcg</v>
          </cell>
          <cell r="F223" t="str">
            <v>CAPSULE</v>
          </cell>
          <cell r="G223" t="str">
            <v>CAP</v>
          </cell>
          <cell r="H223">
            <v>0</v>
          </cell>
          <cell r="I223">
            <v>1.8621000000000001</v>
          </cell>
          <cell r="J223">
            <v>0</v>
          </cell>
          <cell r="K223">
            <v>1.8621000000000001</v>
          </cell>
          <cell r="L223">
            <v>0</v>
          </cell>
          <cell r="M223">
            <v>20090305</v>
          </cell>
          <cell r="N223">
            <v>0</v>
          </cell>
          <cell r="O223">
            <v>20090305</v>
          </cell>
        </row>
        <row r="224">
          <cell r="A224" t="str">
            <v>3721 0</v>
          </cell>
          <cell r="B224" t="str">
            <v>CALCIUM CARBONATE</v>
          </cell>
          <cell r="C224">
            <v>3721</v>
          </cell>
          <cell r="D224">
            <v>0</v>
          </cell>
          <cell r="E224" t="str">
            <v>1250 mg</v>
          </cell>
          <cell r="F224" t="str">
            <v>TABLET</v>
          </cell>
          <cell r="G224" t="str">
            <v>TAB</v>
          </cell>
          <cell r="H224">
            <v>0</v>
          </cell>
          <cell r="I224">
            <v>1.6E-2</v>
          </cell>
          <cell r="J224">
            <v>0</v>
          </cell>
          <cell r="K224">
            <v>1.6E-2</v>
          </cell>
          <cell r="L224">
            <v>0</v>
          </cell>
          <cell r="M224">
            <v>20020405</v>
          </cell>
          <cell r="N224">
            <v>20020906</v>
          </cell>
          <cell r="O224">
            <v>20020906</v>
          </cell>
        </row>
        <row r="225">
          <cell r="A225" t="str">
            <v>8342 0</v>
          </cell>
          <cell r="B225" t="str">
            <v>CALCIUM POLYCARBOPHIL</v>
          </cell>
          <cell r="C225">
            <v>8342</v>
          </cell>
          <cell r="D225">
            <v>0</v>
          </cell>
          <cell r="E225" t="str">
            <v>625 mg</v>
          </cell>
          <cell r="F225" t="str">
            <v>TABLET</v>
          </cell>
          <cell r="G225" t="str">
            <v>TAB</v>
          </cell>
          <cell r="H225">
            <v>0</v>
          </cell>
          <cell r="I225">
            <v>9.5000000000000001E-2</v>
          </cell>
          <cell r="J225">
            <v>0</v>
          </cell>
          <cell r="K225">
            <v>9.5000000000000001E-2</v>
          </cell>
          <cell r="L225">
            <v>0</v>
          </cell>
          <cell r="M225">
            <v>20020405</v>
          </cell>
          <cell r="N225">
            <v>20021206</v>
          </cell>
          <cell r="O225">
            <v>20021206</v>
          </cell>
        </row>
        <row r="226">
          <cell r="A226" t="str">
            <v>1480 0</v>
          </cell>
          <cell r="B226" t="str">
            <v>CAPTOPRIL</v>
          </cell>
          <cell r="C226">
            <v>1480</v>
          </cell>
          <cell r="D226">
            <v>0</v>
          </cell>
          <cell r="E226" t="str">
            <v>100 mg</v>
          </cell>
          <cell r="F226" t="str">
            <v>TABLET</v>
          </cell>
          <cell r="G226" t="str">
            <v>TAB</v>
          </cell>
          <cell r="H226">
            <v>0</v>
          </cell>
          <cell r="I226">
            <v>7.4700000000000003E-2</v>
          </cell>
          <cell r="J226">
            <v>0</v>
          </cell>
          <cell r="K226">
            <v>7.4700000000000003E-2</v>
          </cell>
          <cell r="L226">
            <v>0</v>
          </cell>
          <cell r="M226">
            <v>20090305</v>
          </cell>
          <cell r="N226">
            <v>0</v>
          </cell>
          <cell r="O226">
            <v>20090305</v>
          </cell>
        </row>
        <row r="227">
          <cell r="A227" t="str">
            <v>1483 0</v>
          </cell>
          <cell r="B227" t="str">
            <v>CAPTOPRIL</v>
          </cell>
          <cell r="C227">
            <v>1483</v>
          </cell>
          <cell r="D227">
            <v>0</v>
          </cell>
          <cell r="E227" t="str">
            <v>12.5 mg</v>
          </cell>
          <cell r="F227" t="str">
            <v>TABLET</v>
          </cell>
          <cell r="G227" t="str">
            <v>TAB</v>
          </cell>
          <cell r="H227">
            <v>0</v>
          </cell>
          <cell r="I227">
            <v>1.6799999999999999E-2</v>
          </cell>
          <cell r="J227">
            <v>0</v>
          </cell>
          <cell r="K227">
            <v>1.6799999999999999E-2</v>
          </cell>
          <cell r="L227">
            <v>0</v>
          </cell>
          <cell r="M227">
            <v>20090305</v>
          </cell>
          <cell r="N227">
            <v>0</v>
          </cell>
          <cell r="O227">
            <v>20090305</v>
          </cell>
        </row>
        <row r="228">
          <cell r="A228" t="str">
            <v>1481 0</v>
          </cell>
          <cell r="B228" t="str">
            <v>CAPTOPRIL</v>
          </cell>
          <cell r="C228">
            <v>1481</v>
          </cell>
          <cell r="D228">
            <v>0</v>
          </cell>
          <cell r="E228" t="str">
            <v>25 mg</v>
          </cell>
          <cell r="F228" t="str">
            <v>TABLET</v>
          </cell>
          <cell r="G228" t="str">
            <v>TAB</v>
          </cell>
          <cell r="H228">
            <v>0</v>
          </cell>
          <cell r="I228">
            <v>1.7999999999999999E-2</v>
          </cell>
          <cell r="J228">
            <v>0</v>
          </cell>
          <cell r="K228">
            <v>1.7999999999999999E-2</v>
          </cell>
          <cell r="L228">
            <v>0</v>
          </cell>
          <cell r="M228">
            <v>20090305</v>
          </cell>
          <cell r="N228">
            <v>0</v>
          </cell>
          <cell r="O228">
            <v>20090305</v>
          </cell>
        </row>
        <row r="229">
          <cell r="A229" t="str">
            <v>1482 0</v>
          </cell>
          <cell r="B229" t="str">
            <v>CAPTOPRIL</v>
          </cell>
          <cell r="C229">
            <v>1482</v>
          </cell>
          <cell r="D229">
            <v>0</v>
          </cell>
          <cell r="E229" t="str">
            <v>50 mg</v>
          </cell>
          <cell r="F229" t="str">
            <v>TABLET</v>
          </cell>
          <cell r="G229" t="str">
            <v>TAB</v>
          </cell>
          <cell r="H229">
            <v>0</v>
          </cell>
          <cell r="I229">
            <v>2.8400000000000002E-2</v>
          </cell>
          <cell r="J229">
            <v>0</v>
          </cell>
          <cell r="K229">
            <v>2.8400000000000002E-2</v>
          </cell>
          <cell r="L229">
            <v>0</v>
          </cell>
          <cell r="M229">
            <v>20090305</v>
          </cell>
          <cell r="N229">
            <v>0</v>
          </cell>
          <cell r="O229">
            <v>20090305</v>
          </cell>
        </row>
        <row r="230">
          <cell r="A230" t="str">
            <v>54940 0</v>
          </cell>
          <cell r="B230" t="str">
            <v>CAPTOPRIL; HYDROCHLOROTHIAZIDE</v>
          </cell>
          <cell r="C230">
            <v>54940</v>
          </cell>
          <cell r="D230">
            <v>0</v>
          </cell>
          <cell r="E230" t="str">
            <v>25 mg; 15 mg</v>
          </cell>
          <cell r="F230" t="str">
            <v>TABLET</v>
          </cell>
          <cell r="G230" t="str">
            <v>TAB</v>
          </cell>
          <cell r="H230">
            <v>0</v>
          </cell>
          <cell r="I230">
            <v>7.46E-2</v>
          </cell>
          <cell r="J230">
            <v>0</v>
          </cell>
          <cell r="K230">
            <v>7.46E-2</v>
          </cell>
          <cell r="L230">
            <v>0</v>
          </cell>
          <cell r="M230">
            <v>20090305</v>
          </cell>
          <cell r="N230">
            <v>0</v>
          </cell>
          <cell r="O230">
            <v>20090305</v>
          </cell>
        </row>
        <row r="231">
          <cell r="A231" t="str">
            <v>54941 0</v>
          </cell>
          <cell r="B231" t="str">
            <v>CAPTOPRIL; HYDROCHLOROTHIAZIDE</v>
          </cell>
          <cell r="C231">
            <v>54941</v>
          </cell>
          <cell r="D231">
            <v>0</v>
          </cell>
          <cell r="E231" t="str">
            <v>25 mg; 25 mg</v>
          </cell>
          <cell r="F231" t="str">
            <v>TABLET</v>
          </cell>
          <cell r="G231" t="str">
            <v>TAB</v>
          </cell>
          <cell r="H231">
            <v>0</v>
          </cell>
          <cell r="I231">
            <v>7.46E-2</v>
          </cell>
          <cell r="J231">
            <v>0</v>
          </cell>
          <cell r="K231">
            <v>7.46E-2</v>
          </cell>
          <cell r="L231">
            <v>0</v>
          </cell>
          <cell r="M231">
            <v>20090305</v>
          </cell>
          <cell r="N231">
            <v>0</v>
          </cell>
          <cell r="O231">
            <v>20090305</v>
          </cell>
        </row>
        <row r="232">
          <cell r="A232" t="str">
            <v>54942 0</v>
          </cell>
          <cell r="B232" t="str">
            <v>CAPTOPRIL; HYDROCHLOROTHIAZIDE</v>
          </cell>
          <cell r="C232">
            <v>54942</v>
          </cell>
          <cell r="D232">
            <v>0</v>
          </cell>
          <cell r="E232" t="str">
            <v>50 mg; 15 mg</v>
          </cell>
          <cell r="F232" t="str">
            <v>TABLET</v>
          </cell>
          <cell r="G232" t="str">
            <v>TAB</v>
          </cell>
          <cell r="H232">
            <v>0</v>
          </cell>
          <cell r="I232">
            <v>0.1575</v>
          </cell>
          <cell r="J232">
            <v>0</v>
          </cell>
          <cell r="K232">
            <v>0.1575</v>
          </cell>
          <cell r="L232">
            <v>0</v>
          </cell>
          <cell r="M232">
            <v>20090305</v>
          </cell>
          <cell r="N232">
            <v>0</v>
          </cell>
          <cell r="O232">
            <v>20090305</v>
          </cell>
        </row>
        <row r="233">
          <cell r="A233" t="str">
            <v>54943 0</v>
          </cell>
          <cell r="B233" t="str">
            <v>CAPTOPRIL; HYDROCHLOROTHIAZIDE</v>
          </cell>
          <cell r="C233">
            <v>54943</v>
          </cell>
          <cell r="D233">
            <v>0</v>
          </cell>
          <cell r="E233" t="str">
            <v>50 mg; 25 mg</v>
          </cell>
          <cell r="F233" t="str">
            <v>TABLET</v>
          </cell>
          <cell r="G233" t="str">
            <v>TAB</v>
          </cell>
          <cell r="H233">
            <v>0</v>
          </cell>
          <cell r="I233">
            <v>0.1575</v>
          </cell>
          <cell r="J233">
            <v>0</v>
          </cell>
          <cell r="K233">
            <v>0.1575</v>
          </cell>
          <cell r="L233">
            <v>0</v>
          </cell>
          <cell r="M233">
            <v>20090305</v>
          </cell>
          <cell r="N233">
            <v>0</v>
          </cell>
          <cell r="O233">
            <v>20090305</v>
          </cell>
        </row>
        <row r="234">
          <cell r="A234" t="str">
            <v>17460 0</v>
          </cell>
          <cell r="B234" t="str">
            <v>CARBAMAZEPINE</v>
          </cell>
          <cell r="C234">
            <v>17460</v>
          </cell>
          <cell r="D234">
            <v>0</v>
          </cell>
          <cell r="E234" t="str">
            <v>100 mg</v>
          </cell>
          <cell r="F234" t="str">
            <v>TABLET</v>
          </cell>
          <cell r="G234" t="str">
            <v>TAB, CHEW</v>
          </cell>
          <cell r="H234">
            <v>0</v>
          </cell>
          <cell r="I234">
            <v>8.7300000000000003E-2</v>
          </cell>
          <cell r="J234">
            <v>0</v>
          </cell>
          <cell r="K234">
            <v>8.7300000000000003E-2</v>
          </cell>
          <cell r="L234">
            <v>0</v>
          </cell>
          <cell r="M234">
            <v>20090305</v>
          </cell>
          <cell r="N234">
            <v>0</v>
          </cell>
          <cell r="O234">
            <v>20090305</v>
          </cell>
        </row>
        <row r="235">
          <cell r="A235" t="str">
            <v>47500 0</v>
          </cell>
          <cell r="B235" t="str">
            <v>CARBAMAZEPINE</v>
          </cell>
          <cell r="C235">
            <v>47500</v>
          </cell>
          <cell r="D235">
            <v>0</v>
          </cell>
          <cell r="E235" t="str">
            <v>100 mg/5 ml</v>
          </cell>
          <cell r="F235" t="str">
            <v>MILLILITER</v>
          </cell>
          <cell r="G235" t="str">
            <v>SUSP</v>
          </cell>
          <cell r="H235">
            <v>0</v>
          </cell>
          <cell r="I235">
            <v>4.0500000000000001E-2</v>
          </cell>
          <cell r="J235">
            <v>0</v>
          </cell>
          <cell r="K235">
            <v>3.8100000000000002E-2</v>
          </cell>
          <cell r="L235">
            <v>-5.9259259259259234E-2</v>
          </cell>
          <cell r="M235">
            <v>20090305</v>
          </cell>
          <cell r="N235">
            <v>0</v>
          </cell>
          <cell r="O235">
            <v>20090305</v>
          </cell>
        </row>
        <row r="236">
          <cell r="A236" t="str">
            <v>17450 0</v>
          </cell>
          <cell r="B236" t="str">
            <v>CARBAMAZEPINE</v>
          </cell>
          <cell r="C236">
            <v>17450</v>
          </cell>
          <cell r="D236">
            <v>0</v>
          </cell>
          <cell r="E236" t="str">
            <v>200 mg</v>
          </cell>
          <cell r="F236" t="str">
            <v>TABLET</v>
          </cell>
          <cell r="G236" t="str">
            <v>TAB</v>
          </cell>
          <cell r="H236">
            <v>0</v>
          </cell>
          <cell r="I236">
            <v>5.8099999999999999E-2</v>
          </cell>
          <cell r="J236">
            <v>0</v>
          </cell>
          <cell r="K236">
            <v>5.8099999999999999E-2</v>
          </cell>
          <cell r="L236">
            <v>0</v>
          </cell>
          <cell r="M236">
            <v>20090305</v>
          </cell>
          <cell r="N236">
            <v>0</v>
          </cell>
          <cell r="O236">
            <v>20090305</v>
          </cell>
        </row>
        <row r="237">
          <cell r="A237" t="str">
            <v>96191 0</v>
          </cell>
          <cell r="B237" t="str">
            <v>CARBETAPENTANE/EPHEDRINE/PHENYLEPHRINE/CHLORPHENIRAMINE</v>
          </cell>
          <cell r="C237">
            <v>96191</v>
          </cell>
          <cell r="D237">
            <v>0</v>
          </cell>
          <cell r="E237" t="str">
            <v>30-5-5-4 mg/5 ml</v>
          </cell>
          <cell r="F237" t="str">
            <v>MILLILITER</v>
          </cell>
          <cell r="G237" t="str">
            <v>SUSP</v>
          </cell>
          <cell r="H237">
            <v>0</v>
          </cell>
          <cell r="I237">
            <v>0.18920000000000001</v>
          </cell>
          <cell r="J237">
            <v>0</v>
          </cell>
          <cell r="K237">
            <v>0.18920000000000001</v>
          </cell>
          <cell r="L237">
            <v>0</v>
          </cell>
          <cell r="M237">
            <v>20071205</v>
          </cell>
          <cell r="N237">
            <v>20080404</v>
          </cell>
          <cell r="O237">
            <v>20080605</v>
          </cell>
        </row>
        <row r="238">
          <cell r="A238" t="str">
            <v>62740 0</v>
          </cell>
          <cell r="B238" t="str">
            <v>CARBIDOPA; LEVODOPA</v>
          </cell>
          <cell r="C238">
            <v>62740</v>
          </cell>
          <cell r="D238">
            <v>0</v>
          </cell>
          <cell r="E238" t="str">
            <v>10 mg; 100 mg</v>
          </cell>
          <cell r="F238" t="str">
            <v>TABLET</v>
          </cell>
          <cell r="G238" t="str">
            <v>TAB</v>
          </cell>
          <cell r="H238">
            <v>0</v>
          </cell>
          <cell r="I238">
            <v>0.30299999999999999</v>
          </cell>
          <cell r="J238">
            <v>0</v>
          </cell>
          <cell r="K238">
            <v>0.30299999999999999</v>
          </cell>
          <cell r="L238">
            <v>0</v>
          </cell>
          <cell r="M238">
            <v>20090305</v>
          </cell>
          <cell r="N238">
            <v>0</v>
          </cell>
          <cell r="O238">
            <v>20090305</v>
          </cell>
        </row>
        <row r="239">
          <cell r="A239" t="str">
            <v>62741 0</v>
          </cell>
          <cell r="B239" t="str">
            <v>CARBIDOPA; LEVODOPA</v>
          </cell>
          <cell r="C239">
            <v>62741</v>
          </cell>
          <cell r="D239">
            <v>0</v>
          </cell>
          <cell r="E239" t="str">
            <v>25 mg; 100 mg</v>
          </cell>
          <cell r="F239" t="str">
            <v>TABLET</v>
          </cell>
          <cell r="G239" t="str">
            <v>TAB</v>
          </cell>
          <cell r="H239">
            <v>0</v>
          </cell>
          <cell r="I239">
            <v>0.33460000000000001</v>
          </cell>
          <cell r="J239">
            <v>0</v>
          </cell>
          <cell r="K239">
            <v>0.33460000000000001</v>
          </cell>
          <cell r="L239">
            <v>0</v>
          </cell>
          <cell r="M239">
            <v>20090305</v>
          </cell>
          <cell r="N239">
            <v>0</v>
          </cell>
          <cell r="O239">
            <v>20090305</v>
          </cell>
        </row>
        <row r="240">
          <cell r="A240" t="str">
            <v>62742 0</v>
          </cell>
          <cell r="B240" t="str">
            <v>CARBIDOPA; LEVODOPA</v>
          </cell>
          <cell r="C240">
            <v>62742</v>
          </cell>
          <cell r="D240">
            <v>0</v>
          </cell>
          <cell r="E240" t="str">
            <v>25 mg; 250 mg</v>
          </cell>
          <cell r="F240" t="str">
            <v>TABLET</v>
          </cell>
          <cell r="G240" t="str">
            <v>TAB</v>
          </cell>
          <cell r="H240">
            <v>0</v>
          </cell>
          <cell r="I240">
            <v>0.26550000000000001</v>
          </cell>
          <cell r="J240">
            <v>0</v>
          </cell>
          <cell r="K240">
            <v>0.26550000000000001</v>
          </cell>
          <cell r="L240">
            <v>0</v>
          </cell>
          <cell r="M240">
            <v>20090305</v>
          </cell>
          <cell r="N240">
            <v>0</v>
          </cell>
          <cell r="O240">
            <v>20090305</v>
          </cell>
        </row>
        <row r="241">
          <cell r="A241" t="str">
            <v>62592 0</v>
          </cell>
          <cell r="B241" t="str">
            <v>CARBIDOPA; LEVODOPA ER</v>
          </cell>
          <cell r="C241">
            <v>62592</v>
          </cell>
          <cell r="D241">
            <v>0</v>
          </cell>
          <cell r="E241" t="str">
            <v>25 mg; 100 mg</v>
          </cell>
          <cell r="F241" t="str">
            <v>TABLET</v>
          </cell>
          <cell r="G241" t="str">
            <v>TAB, ER</v>
          </cell>
          <cell r="H241">
            <v>0</v>
          </cell>
          <cell r="I241">
            <v>0.33389999999999997</v>
          </cell>
          <cell r="J241">
            <v>0</v>
          </cell>
          <cell r="K241">
            <v>0.33389999999999997</v>
          </cell>
          <cell r="L241">
            <v>0</v>
          </cell>
          <cell r="M241">
            <v>20090305</v>
          </cell>
          <cell r="N241">
            <v>0</v>
          </cell>
          <cell r="O241">
            <v>20090305</v>
          </cell>
        </row>
        <row r="242">
          <cell r="A242" t="str">
            <v>62591 0</v>
          </cell>
          <cell r="B242" t="str">
            <v>CARBIDOPA; LEVODOPA ER</v>
          </cell>
          <cell r="C242">
            <v>62591</v>
          </cell>
          <cell r="D242">
            <v>0</v>
          </cell>
          <cell r="E242" t="str">
            <v>50 mg; 200 mg</v>
          </cell>
          <cell r="F242" t="str">
            <v>TABLET</v>
          </cell>
          <cell r="G242" t="str">
            <v>TAB, ER</v>
          </cell>
          <cell r="H242">
            <v>0</v>
          </cell>
          <cell r="I242">
            <v>0.54679999999999995</v>
          </cell>
          <cell r="J242">
            <v>0</v>
          </cell>
          <cell r="K242">
            <v>0.54679999999999995</v>
          </cell>
          <cell r="L242">
            <v>0</v>
          </cell>
          <cell r="M242">
            <v>20090305</v>
          </cell>
          <cell r="N242">
            <v>0</v>
          </cell>
          <cell r="O242">
            <v>20090305</v>
          </cell>
        </row>
        <row r="243">
          <cell r="A243" t="str">
            <v>14949 0</v>
          </cell>
          <cell r="B243" t="str">
            <v>CARBINOXAMINE MALEATE</v>
          </cell>
          <cell r="C243">
            <v>14949</v>
          </cell>
          <cell r="D243">
            <v>0</v>
          </cell>
          <cell r="E243" t="str">
            <v>4 mg/5 ml</v>
          </cell>
          <cell r="F243" t="str">
            <v>MILLILITER</v>
          </cell>
          <cell r="G243" t="str">
            <v>LIQ</v>
          </cell>
          <cell r="H243">
            <v>0</v>
          </cell>
          <cell r="I243">
            <v>0.1454</v>
          </cell>
          <cell r="J243">
            <v>0</v>
          </cell>
          <cell r="K243">
            <v>0.1454</v>
          </cell>
          <cell r="L243">
            <v>0</v>
          </cell>
          <cell r="M243">
            <v>20090305</v>
          </cell>
          <cell r="N243">
            <v>0</v>
          </cell>
          <cell r="O243">
            <v>20090305</v>
          </cell>
        </row>
        <row r="244">
          <cell r="A244" t="str">
            <v>13849 0</v>
          </cell>
          <cell r="B244" t="str">
            <v>CARBINOXAMINE MALEATE; PSEUDOEPHEDRINE; DEXTROMETH HBR</v>
          </cell>
          <cell r="C244">
            <v>13849</v>
          </cell>
          <cell r="D244">
            <v>0</v>
          </cell>
          <cell r="E244" t="str">
            <v>4-15-1</v>
          </cell>
          <cell r="F244" t="str">
            <v>MILLILITER</v>
          </cell>
          <cell r="G244" t="str">
            <v>DROPS</v>
          </cell>
          <cell r="H244">
            <v>0</v>
          </cell>
          <cell r="I244">
            <v>0.28399999999999997</v>
          </cell>
          <cell r="J244">
            <v>0</v>
          </cell>
          <cell r="K244">
            <v>0.28399999999999997</v>
          </cell>
          <cell r="L244">
            <v>0</v>
          </cell>
          <cell r="M244">
            <v>20050603</v>
          </cell>
          <cell r="N244">
            <v>20051206</v>
          </cell>
          <cell r="O244">
            <v>20051206</v>
          </cell>
        </row>
        <row r="245">
          <cell r="A245" t="str">
            <v>89855 0</v>
          </cell>
          <cell r="B245" t="str">
            <v>CARBINOXAMINE MALEATE; PSEUDOEPHEDRINE; DEXTROMETH HBR</v>
          </cell>
          <cell r="C245">
            <v>89855</v>
          </cell>
          <cell r="D245">
            <v>0</v>
          </cell>
          <cell r="E245" t="str">
            <v>4-15-2</v>
          </cell>
          <cell r="F245" t="str">
            <v>MILLILITER</v>
          </cell>
          <cell r="G245" t="str">
            <v>DROPS</v>
          </cell>
          <cell r="H245">
            <v>0</v>
          </cell>
          <cell r="I245">
            <v>0.14899999999999999</v>
          </cell>
          <cell r="J245">
            <v>0</v>
          </cell>
          <cell r="K245">
            <v>0.14899999999999999</v>
          </cell>
          <cell r="L245">
            <v>0</v>
          </cell>
          <cell r="M245">
            <v>20040305</v>
          </cell>
          <cell r="N245">
            <v>20041203</v>
          </cell>
          <cell r="O245">
            <v>20041203</v>
          </cell>
        </row>
        <row r="246">
          <cell r="A246" t="str">
            <v>12778 0</v>
          </cell>
          <cell r="B246" t="str">
            <v>CARBINOXAMINE MALEATE; PSEUDOEPHEDRINE; DEXTROMETH HBR</v>
          </cell>
          <cell r="C246">
            <v>12778</v>
          </cell>
          <cell r="D246">
            <v>0</v>
          </cell>
          <cell r="E246" t="str">
            <v>15-60-4/5</v>
          </cell>
          <cell r="F246" t="str">
            <v>SYRUP</v>
          </cell>
          <cell r="G246" t="str">
            <v>SYR</v>
          </cell>
          <cell r="H246">
            <v>0</v>
          </cell>
          <cell r="I246">
            <v>0.14899999999999999</v>
          </cell>
          <cell r="J246">
            <v>0</v>
          </cell>
          <cell r="K246">
            <v>0.14899999999999999</v>
          </cell>
          <cell r="L246">
            <v>0</v>
          </cell>
          <cell r="M246">
            <v>20040305</v>
          </cell>
          <cell r="N246">
            <v>20041203</v>
          </cell>
          <cell r="O246">
            <v>20041203</v>
          </cell>
        </row>
        <row r="247">
          <cell r="A247" t="str">
            <v>96211 0</v>
          </cell>
          <cell r="B247" t="str">
            <v>CARBINOXAMINE MALEATE; PSEUDOEPHEDRINE; DEXTROMETH HBR</v>
          </cell>
          <cell r="C247">
            <v>96211</v>
          </cell>
          <cell r="D247">
            <v>0</v>
          </cell>
          <cell r="E247" t="str">
            <v>4 mg; 60 mg; 15 mg per 5 ml</v>
          </cell>
          <cell r="F247" t="str">
            <v>MILLILITER</v>
          </cell>
          <cell r="G247" t="str">
            <v>SYR</v>
          </cell>
          <cell r="H247">
            <v>0</v>
          </cell>
          <cell r="I247">
            <v>0.105</v>
          </cell>
          <cell r="J247">
            <v>0</v>
          </cell>
          <cell r="K247">
            <v>0.105</v>
          </cell>
          <cell r="L247">
            <v>0</v>
          </cell>
          <cell r="M247">
            <v>20020405</v>
          </cell>
          <cell r="N247">
            <v>20020906</v>
          </cell>
          <cell r="O247">
            <v>20040305</v>
          </cell>
        </row>
        <row r="248">
          <cell r="A248" t="str">
            <v>9217 0</v>
          </cell>
          <cell r="B248" t="str">
            <v xml:space="preserve">CARBOPLATIN  </v>
          </cell>
          <cell r="C248">
            <v>9217</v>
          </cell>
          <cell r="D248">
            <v>0</v>
          </cell>
          <cell r="E248" t="str">
            <v>10 mg/ ml</v>
          </cell>
          <cell r="F248" t="str">
            <v>MILLILITER</v>
          </cell>
          <cell r="G248" t="str">
            <v>VIAL</v>
          </cell>
          <cell r="H248">
            <v>0</v>
          </cell>
          <cell r="I248">
            <v>1.9300999999999999</v>
          </cell>
          <cell r="J248">
            <v>0</v>
          </cell>
          <cell r="K248">
            <v>1.9300999999999999</v>
          </cell>
          <cell r="L248">
            <v>0</v>
          </cell>
          <cell r="M248">
            <v>20090305</v>
          </cell>
          <cell r="N248">
            <v>0</v>
          </cell>
          <cell r="O248">
            <v>20090305</v>
          </cell>
        </row>
        <row r="249">
          <cell r="A249" t="str">
            <v>38911 0</v>
          </cell>
          <cell r="B249" t="str">
            <v xml:space="preserve">CARBOPLATIN  </v>
          </cell>
          <cell r="C249">
            <v>38911</v>
          </cell>
          <cell r="D249">
            <v>0</v>
          </cell>
          <cell r="E249" t="str">
            <v>150 mg</v>
          </cell>
          <cell r="F249" t="str">
            <v>EACH</v>
          </cell>
          <cell r="G249" t="str">
            <v>VIAL</v>
          </cell>
          <cell r="H249">
            <v>0</v>
          </cell>
          <cell r="I249">
            <v>41.73</v>
          </cell>
          <cell r="J249">
            <v>0</v>
          </cell>
          <cell r="K249">
            <v>41.73</v>
          </cell>
          <cell r="L249">
            <v>0</v>
          </cell>
          <cell r="M249">
            <v>20090305</v>
          </cell>
          <cell r="N249">
            <v>0</v>
          </cell>
          <cell r="O249">
            <v>20090305</v>
          </cell>
        </row>
        <row r="250">
          <cell r="A250" t="str">
            <v>38912 0</v>
          </cell>
          <cell r="B250" t="str">
            <v xml:space="preserve">CARBOPLATIN  </v>
          </cell>
          <cell r="C250">
            <v>38912</v>
          </cell>
          <cell r="D250">
            <v>0</v>
          </cell>
          <cell r="E250" t="str">
            <v>450 mg</v>
          </cell>
          <cell r="F250" t="str">
            <v>EACH</v>
          </cell>
          <cell r="G250" t="str">
            <v>VIAL</v>
          </cell>
          <cell r="H250">
            <v>0</v>
          </cell>
          <cell r="I250">
            <v>100.8</v>
          </cell>
          <cell r="J250">
            <v>0</v>
          </cell>
          <cell r="K250">
            <v>100.8</v>
          </cell>
          <cell r="L250">
            <v>0</v>
          </cell>
          <cell r="M250">
            <v>20090305</v>
          </cell>
          <cell r="N250">
            <v>0</v>
          </cell>
          <cell r="O250">
            <v>20090305</v>
          </cell>
        </row>
        <row r="251">
          <cell r="A251" t="str">
            <v>38910 0</v>
          </cell>
          <cell r="B251" t="str">
            <v xml:space="preserve">CARBOPLATIN  </v>
          </cell>
          <cell r="C251">
            <v>38910</v>
          </cell>
          <cell r="D251">
            <v>0</v>
          </cell>
          <cell r="E251" t="str">
            <v>50 mg</v>
          </cell>
          <cell r="F251" t="str">
            <v>EACH</v>
          </cell>
          <cell r="G251" t="str">
            <v>VIAL</v>
          </cell>
          <cell r="H251">
            <v>0</v>
          </cell>
          <cell r="I251">
            <v>14.175000000000001</v>
          </cell>
          <cell r="J251">
            <v>0</v>
          </cell>
          <cell r="K251">
            <v>14.175000000000001</v>
          </cell>
          <cell r="L251">
            <v>0</v>
          </cell>
          <cell r="M251">
            <v>20090305</v>
          </cell>
          <cell r="N251">
            <v>0</v>
          </cell>
          <cell r="O251">
            <v>20090305</v>
          </cell>
        </row>
        <row r="252">
          <cell r="A252" t="str">
            <v>17759 0</v>
          </cell>
          <cell r="B252" t="str">
            <v>CAR-B-PEN TA/PHENYLEPHRINE/PYR</v>
          </cell>
          <cell r="C252">
            <v>17759</v>
          </cell>
          <cell r="D252">
            <v>0</v>
          </cell>
          <cell r="E252" t="str">
            <v>30 mg; 5 mg; 30 mg/5 ml</v>
          </cell>
          <cell r="F252" t="str">
            <v>MILLILITER</v>
          </cell>
          <cell r="G252" t="str">
            <v>SUSP</v>
          </cell>
          <cell r="H252">
            <v>0</v>
          </cell>
          <cell r="I252">
            <v>0.2387</v>
          </cell>
          <cell r="J252">
            <v>0</v>
          </cell>
          <cell r="K252">
            <v>0.2387</v>
          </cell>
          <cell r="L252">
            <v>0</v>
          </cell>
          <cell r="M252">
            <v>20070605</v>
          </cell>
          <cell r="N252">
            <v>20071005</v>
          </cell>
          <cell r="O252">
            <v>20071005</v>
          </cell>
        </row>
        <row r="253">
          <cell r="A253" t="str">
            <v>17912 0</v>
          </cell>
          <cell r="B253" t="str">
            <v>CARISOPRODOL</v>
          </cell>
          <cell r="C253">
            <v>17912</v>
          </cell>
          <cell r="D253">
            <v>0</v>
          </cell>
          <cell r="E253" t="str">
            <v>350 mg</v>
          </cell>
          <cell r="F253" t="str">
            <v>TABLET</v>
          </cell>
          <cell r="G253" t="str">
            <v>TAB</v>
          </cell>
          <cell r="H253">
            <v>0</v>
          </cell>
          <cell r="I253">
            <v>5.6599999999999998E-2</v>
          </cell>
          <cell r="J253">
            <v>0</v>
          </cell>
          <cell r="K253">
            <v>5.6599999999999998E-2</v>
          </cell>
          <cell r="L253">
            <v>0</v>
          </cell>
          <cell r="M253">
            <v>20090305</v>
          </cell>
          <cell r="N253">
            <v>0</v>
          </cell>
          <cell r="O253">
            <v>20090305</v>
          </cell>
        </row>
        <row r="254">
          <cell r="A254" t="str">
            <v>94380 0</v>
          </cell>
          <cell r="B254" t="str">
            <v>CARISOPRODOL/ASA COMPOUND</v>
          </cell>
          <cell r="C254">
            <v>94380</v>
          </cell>
          <cell r="D254">
            <v>0</v>
          </cell>
          <cell r="E254" t="str">
            <v>200 mg; 325 mg</v>
          </cell>
          <cell r="F254" t="str">
            <v>TABLET</v>
          </cell>
          <cell r="G254" t="str">
            <v>TAB</v>
          </cell>
          <cell r="H254">
            <v>0</v>
          </cell>
          <cell r="I254">
            <v>0.43340000000000001</v>
          </cell>
          <cell r="J254">
            <v>0</v>
          </cell>
          <cell r="K254">
            <v>0.43340000000000001</v>
          </cell>
          <cell r="L254">
            <v>0</v>
          </cell>
          <cell r="M254">
            <v>20090305</v>
          </cell>
          <cell r="N254">
            <v>0</v>
          </cell>
          <cell r="O254">
            <v>20090305</v>
          </cell>
        </row>
        <row r="255">
          <cell r="A255" t="str">
            <v>32261 0</v>
          </cell>
          <cell r="B255" t="str">
            <v>CARTEOLOL HCL</v>
          </cell>
          <cell r="C255">
            <v>32261</v>
          </cell>
          <cell r="D255">
            <v>0</v>
          </cell>
          <cell r="E255">
            <v>0.01</v>
          </cell>
          <cell r="F255" t="str">
            <v>MILLILITER</v>
          </cell>
          <cell r="G255" t="str">
            <v>SOLN</v>
          </cell>
          <cell r="H255">
            <v>0</v>
          </cell>
          <cell r="I255">
            <v>2.1288</v>
          </cell>
          <cell r="J255">
            <v>0</v>
          </cell>
          <cell r="K255">
            <v>2.1288</v>
          </cell>
          <cell r="L255">
            <v>0</v>
          </cell>
          <cell r="M255">
            <v>20090305</v>
          </cell>
          <cell r="N255">
            <v>0</v>
          </cell>
          <cell r="O255">
            <v>20090305</v>
          </cell>
        </row>
        <row r="256">
          <cell r="A256" t="str">
            <v>1552 0</v>
          </cell>
          <cell r="B256" t="str">
            <v>CARVEDILOL</v>
          </cell>
          <cell r="C256">
            <v>1552</v>
          </cell>
          <cell r="D256">
            <v>0</v>
          </cell>
          <cell r="E256" t="str">
            <v>12.5 mg</v>
          </cell>
          <cell r="F256" t="str">
            <v>TABLET</v>
          </cell>
          <cell r="G256" t="str">
            <v>TAB</v>
          </cell>
          <cell r="H256">
            <v>0</v>
          </cell>
          <cell r="I256">
            <v>7.8200000000000006E-2</v>
          </cell>
          <cell r="J256">
            <v>0</v>
          </cell>
          <cell r="K256">
            <v>7.8200000000000006E-2</v>
          </cell>
          <cell r="L256">
            <v>0</v>
          </cell>
          <cell r="M256">
            <v>20090305</v>
          </cell>
          <cell r="N256">
            <v>0</v>
          </cell>
          <cell r="O256">
            <v>20090305</v>
          </cell>
        </row>
        <row r="257">
          <cell r="A257" t="str">
            <v>1551 0</v>
          </cell>
          <cell r="B257" t="str">
            <v>CARVEDILOL</v>
          </cell>
          <cell r="C257">
            <v>1551</v>
          </cell>
          <cell r="D257">
            <v>0</v>
          </cell>
          <cell r="E257" t="str">
            <v>25 mg</v>
          </cell>
          <cell r="F257" t="str">
            <v>TABLET</v>
          </cell>
          <cell r="G257" t="str">
            <v>TAB</v>
          </cell>
          <cell r="H257">
            <v>0</v>
          </cell>
          <cell r="I257">
            <v>7.0800000000000002E-2</v>
          </cell>
          <cell r="J257">
            <v>0</v>
          </cell>
          <cell r="K257">
            <v>7.0800000000000002E-2</v>
          </cell>
          <cell r="L257">
            <v>0</v>
          </cell>
          <cell r="M257">
            <v>20090305</v>
          </cell>
          <cell r="N257">
            <v>0</v>
          </cell>
          <cell r="O257">
            <v>20090305</v>
          </cell>
        </row>
        <row r="258">
          <cell r="A258" t="str">
            <v>1553 0</v>
          </cell>
          <cell r="B258" t="str">
            <v>CARVEDILOL</v>
          </cell>
          <cell r="C258">
            <v>1553</v>
          </cell>
          <cell r="D258">
            <v>0</v>
          </cell>
          <cell r="E258" t="str">
            <v>3.125 mg</v>
          </cell>
          <cell r="F258" t="str">
            <v>TABLET</v>
          </cell>
          <cell r="G258" t="str">
            <v>TAB</v>
          </cell>
          <cell r="H258">
            <v>0</v>
          </cell>
          <cell r="I258">
            <v>7.17E-2</v>
          </cell>
          <cell r="J258">
            <v>0</v>
          </cell>
          <cell r="K258">
            <v>7.17E-2</v>
          </cell>
          <cell r="L258">
            <v>0</v>
          </cell>
          <cell r="M258">
            <v>20090305</v>
          </cell>
          <cell r="N258">
            <v>0</v>
          </cell>
          <cell r="O258">
            <v>20090305</v>
          </cell>
        </row>
        <row r="259">
          <cell r="A259" t="str">
            <v>1554 0</v>
          </cell>
          <cell r="B259" t="str">
            <v>CARVEDILOL</v>
          </cell>
          <cell r="C259">
            <v>1554</v>
          </cell>
          <cell r="D259">
            <v>0</v>
          </cell>
          <cell r="E259" t="str">
            <v>6.25 mg</v>
          </cell>
          <cell r="F259" t="str">
            <v>TABLET</v>
          </cell>
          <cell r="G259" t="str">
            <v>TAB</v>
          </cell>
          <cell r="H259">
            <v>0</v>
          </cell>
          <cell r="I259">
            <v>7.8200000000000006E-2</v>
          </cell>
          <cell r="J259">
            <v>0</v>
          </cell>
          <cell r="K259">
            <v>7.8200000000000006E-2</v>
          </cell>
          <cell r="L259">
            <v>0</v>
          </cell>
          <cell r="M259">
            <v>20090305</v>
          </cell>
          <cell r="N259">
            <v>0</v>
          </cell>
          <cell r="O259">
            <v>20090305</v>
          </cell>
        </row>
        <row r="260">
          <cell r="A260" t="str">
            <v>40030 0</v>
          </cell>
          <cell r="B260" t="str">
            <v>CEFACLOR</v>
          </cell>
          <cell r="C260">
            <v>40030</v>
          </cell>
          <cell r="D260">
            <v>0</v>
          </cell>
          <cell r="E260" t="str">
            <v>125 mg/5 ml</v>
          </cell>
          <cell r="F260" t="str">
            <v>MILLILITER</v>
          </cell>
          <cell r="G260" t="str">
            <v>PWDR for ORAL SUSP</v>
          </cell>
          <cell r="H260">
            <v>0</v>
          </cell>
          <cell r="I260">
            <v>6.59E-2</v>
          </cell>
          <cell r="J260">
            <v>0</v>
          </cell>
          <cell r="K260">
            <v>6.59E-2</v>
          </cell>
          <cell r="L260">
            <v>0</v>
          </cell>
          <cell r="M260">
            <v>20070919</v>
          </cell>
          <cell r="N260">
            <v>20080305</v>
          </cell>
          <cell r="O260">
            <v>20080305</v>
          </cell>
        </row>
        <row r="261">
          <cell r="A261" t="str">
            <v>40032 0</v>
          </cell>
          <cell r="B261" t="str">
            <v>CEFACLOR</v>
          </cell>
          <cell r="C261">
            <v>40032</v>
          </cell>
          <cell r="D261">
            <v>0</v>
          </cell>
          <cell r="E261" t="str">
            <v>187 mg/5 ml</v>
          </cell>
          <cell r="F261" t="str">
            <v>MILLILITER</v>
          </cell>
          <cell r="G261" t="str">
            <v>PWDR for ORAL SUSP</v>
          </cell>
          <cell r="H261">
            <v>0</v>
          </cell>
          <cell r="I261">
            <v>0.1123</v>
          </cell>
          <cell r="J261">
            <v>0</v>
          </cell>
          <cell r="K261">
            <v>0.1123</v>
          </cell>
          <cell r="L261">
            <v>0</v>
          </cell>
          <cell r="M261">
            <v>20070305</v>
          </cell>
          <cell r="N261">
            <v>20080305</v>
          </cell>
          <cell r="O261">
            <v>20080305</v>
          </cell>
        </row>
        <row r="262">
          <cell r="A262" t="str">
            <v>40020 0</v>
          </cell>
          <cell r="B262" t="str">
            <v>CEFACLOR</v>
          </cell>
          <cell r="C262">
            <v>40020</v>
          </cell>
          <cell r="D262">
            <v>0</v>
          </cell>
          <cell r="E262" t="str">
            <v>250 mg</v>
          </cell>
          <cell r="F262" t="str">
            <v>CAPSULE</v>
          </cell>
          <cell r="G262" t="str">
            <v>CAP</v>
          </cell>
          <cell r="H262">
            <v>0</v>
          </cell>
          <cell r="I262">
            <v>0.36020000000000002</v>
          </cell>
          <cell r="J262">
            <v>0</v>
          </cell>
          <cell r="K262">
            <v>0.36020000000000002</v>
          </cell>
          <cell r="L262">
            <v>0</v>
          </cell>
          <cell r="M262">
            <v>20070919</v>
          </cell>
          <cell r="N262">
            <v>20080305</v>
          </cell>
          <cell r="O262">
            <v>20080305</v>
          </cell>
        </row>
        <row r="263">
          <cell r="A263" t="str">
            <v>40031 0</v>
          </cell>
          <cell r="B263" t="str">
            <v>CEFACLOR</v>
          </cell>
          <cell r="C263">
            <v>40031</v>
          </cell>
          <cell r="D263">
            <v>0</v>
          </cell>
          <cell r="E263" t="str">
            <v>250 mg/5 ml</v>
          </cell>
          <cell r="F263" t="str">
            <v>MILLILITER</v>
          </cell>
          <cell r="G263" t="str">
            <v>PWDR for ORAL SUSP</v>
          </cell>
          <cell r="H263">
            <v>0</v>
          </cell>
          <cell r="I263">
            <v>0.1812</v>
          </cell>
          <cell r="J263">
            <v>0</v>
          </cell>
          <cell r="K263">
            <v>0.1812</v>
          </cell>
          <cell r="L263">
            <v>0</v>
          </cell>
          <cell r="M263">
            <v>20060605</v>
          </cell>
          <cell r="N263">
            <v>20061205</v>
          </cell>
          <cell r="O263">
            <v>20080305</v>
          </cell>
        </row>
        <row r="264">
          <cell r="A264" t="str">
            <v>40033 0</v>
          </cell>
          <cell r="B264" t="str">
            <v>CEFACLOR</v>
          </cell>
          <cell r="C264">
            <v>40033</v>
          </cell>
          <cell r="D264">
            <v>0</v>
          </cell>
          <cell r="E264" t="str">
            <v>375 mg/5 ml</v>
          </cell>
          <cell r="F264" t="str">
            <v>MILLILITER</v>
          </cell>
          <cell r="G264" t="str">
            <v>PWDR for ORAL SUSP</v>
          </cell>
          <cell r="H264">
            <v>0</v>
          </cell>
          <cell r="I264">
            <v>0.27179999999999999</v>
          </cell>
          <cell r="J264">
            <v>0</v>
          </cell>
          <cell r="K264">
            <v>0.27179999999999999</v>
          </cell>
          <cell r="L264">
            <v>0</v>
          </cell>
          <cell r="M264">
            <v>20060605</v>
          </cell>
          <cell r="N264">
            <v>20061205</v>
          </cell>
          <cell r="O264">
            <v>20080305</v>
          </cell>
        </row>
        <row r="265">
          <cell r="A265" t="str">
            <v>40021 0</v>
          </cell>
          <cell r="B265" t="str">
            <v>CEFACLOR</v>
          </cell>
          <cell r="C265">
            <v>40021</v>
          </cell>
          <cell r="D265">
            <v>0</v>
          </cell>
          <cell r="E265" t="str">
            <v>500 mg</v>
          </cell>
          <cell r="F265" t="str">
            <v>CAPSULE</v>
          </cell>
          <cell r="G265" t="str">
            <v>CAP</v>
          </cell>
          <cell r="H265">
            <v>0</v>
          </cell>
          <cell r="I265">
            <v>0.64670000000000005</v>
          </cell>
          <cell r="J265">
            <v>0</v>
          </cell>
          <cell r="K265">
            <v>0.64670000000000005</v>
          </cell>
          <cell r="L265">
            <v>0</v>
          </cell>
          <cell r="M265">
            <v>20070919</v>
          </cell>
          <cell r="N265">
            <v>20080305</v>
          </cell>
          <cell r="O265">
            <v>20080305</v>
          </cell>
        </row>
        <row r="266">
          <cell r="A266" t="str">
            <v>12171 0</v>
          </cell>
          <cell r="B266" t="str">
            <v>CEFACLOR</v>
          </cell>
          <cell r="C266">
            <v>12171</v>
          </cell>
          <cell r="D266">
            <v>0</v>
          </cell>
          <cell r="E266" t="str">
            <v>500 mg</v>
          </cell>
          <cell r="F266" t="str">
            <v>TABLET</v>
          </cell>
          <cell r="G266" t="str">
            <v>TAB, ER</v>
          </cell>
          <cell r="H266">
            <v>0</v>
          </cell>
          <cell r="I266">
            <v>3.9767000000000001</v>
          </cell>
          <cell r="J266">
            <v>0</v>
          </cell>
          <cell r="K266">
            <v>3.9767000000000001</v>
          </cell>
          <cell r="L266">
            <v>0</v>
          </cell>
          <cell r="M266">
            <v>20031205</v>
          </cell>
          <cell r="N266">
            <v>20050331</v>
          </cell>
          <cell r="O266">
            <v>20051206</v>
          </cell>
        </row>
        <row r="267">
          <cell r="A267" t="str">
            <v>45345 0</v>
          </cell>
          <cell r="B267" t="str">
            <v>CEFADROXIL</v>
          </cell>
          <cell r="C267">
            <v>45345</v>
          </cell>
          <cell r="D267">
            <v>0</v>
          </cell>
          <cell r="E267" t="str">
            <v>1 gm</v>
          </cell>
          <cell r="F267" t="str">
            <v>TABLET</v>
          </cell>
          <cell r="G267" t="str">
            <v>TAB</v>
          </cell>
          <cell r="H267">
            <v>0</v>
          </cell>
          <cell r="I267">
            <v>5.6117999999999997</v>
          </cell>
          <cell r="J267">
            <v>0</v>
          </cell>
          <cell r="K267">
            <v>5.6117999999999997</v>
          </cell>
          <cell r="L267">
            <v>0</v>
          </cell>
          <cell r="M267">
            <v>20030905</v>
          </cell>
          <cell r="N267">
            <v>20040305</v>
          </cell>
          <cell r="O267">
            <v>20050902</v>
          </cell>
        </row>
        <row r="268">
          <cell r="A268" t="str">
            <v>45341 0</v>
          </cell>
          <cell r="B268" t="str">
            <v>CEFADROXIL</v>
          </cell>
          <cell r="C268">
            <v>45341</v>
          </cell>
          <cell r="D268">
            <v>0</v>
          </cell>
          <cell r="E268" t="str">
            <v>500 mg</v>
          </cell>
          <cell r="F268" t="str">
            <v>CAPSULE</v>
          </cell>
          <cell r="G268" t="str">
            <v>CAP</v>
          </cell>
          <cell r="H268">
            <v>0</v>
          </cell>
          <cell r="I268">
            <v>0.40560000000000002</v>
          </cell>
          <cell r="J268">
            <v>0</v>
          </cell>
          <cell r="K268">
            <v>0.40560000000000002</v>
          </cell>
          <cell r="L268">
            <v>0</v>
          </cell>
          <cell r="M268">
            <v>20090305</v>
          </cell>
          <cell r="N268">
            <v>0</v>
          </cell>
          <cell r="O268">
            <v>20090305</v>
          </cell>
        </row>
        <row r="269">
          <cell r="A269" t="str">
            <v>45343 0</v>
          </cell>
          <cell r="B269" t="str">
            <v>CEFADROXIL HYDRATE</v>
          </cell>
          <cell r="C269">
            <v>45343</v>
          </cell>
          <cell r="D269">
            <v>0</v>
          </cell>
          <cell r="E269" t="str">
            <v xml:space="preserve">250 mg/5 ml </v>
          </cell>
          <cell r="F269" t="str">
            <v>MILLILITER</v>
          </cell>
          <cell r="G269" t="str">
            <v>SUSP</v>
          </cell>
          <cell r="H269">
            <v>0</v>
          </cell>
          <cell r="I269">
            <v>0.52849999999999997</v>
          </cell>
          <cell r="J269">
            <v>0</v>
          </cell>
          <cell r="K269">
            <v>0.52849999999999997</v>
          </cell>
          <cell r="L269">
            <v>0</v>
          </cell>
          <cell r="M269">
            <v>20090305</v>
          </cell>
          <cell r="N269">
            <v>0</v>
          </cell>
          <cell r="O269">
            <v>20090305</v>
          </cell>
        </row>
        <row r="270">
          <cell r="A270" t="str">
            <v>45344 0</v>
          </cell>
          <cell r="B270" t="str">
            <v>CEFADROXIL HYDRATE</v>
          </cell>
          <cell r="C270">
            <v>45344</v>
          </cell>
          <cell r="D270">
            <v>0</v>
          </cell>
          <cell r="E270" t="str">
            <v xml:space="preserve">500 mg/5 ml </v>
          </cell>
          <cell r="F270" t="str">
            <v>MILLILITER</v>
          </cell>
          <cell r="G270" t="str">
            <v>SUSP</v>
          </cell>
          <cell r="H270">
            <v>0</v>
          </cell>
          <cell r="I270">
            <v>0.73140000000000005</v>
          </cell>
          <cell r="J270">
            <v>0</v>
          </cell>
          <cell r="K270">
            <v>0.73140000000000005</v>
          </cell>
          <cell r="L270">
            <v>0</v>
          </cell>
          <cell r="M270">
            <v>20090305</v>
          </cell>
          <cell r="N270">
            <v>0</v>
          </cell>
          <cell r="O270">
            <v>20090305</v>
          </cell>
        </row>
        <row r="271">
          <cell r="A271" t="str">
            <v>39903 0</v>
          </cell>
          <cell r="B271" t="str">
            <v>CEFAZOLIN SODIUM</v>
          </cell>
          <cell r="C271">
            <v>39903</v>
          </cell>
          <cell r="D271">
            <v>0</v>
          </cell>
          <cell r="E271" t="str">
            <v>1 gm</v>
          </cell>
          <cell r="F271" t="str">
            <v>EACH</v>
          </cell>
          <cell r="G271" t="str">
            <v>VIAL</v>
          </cell>
          <cell r="H271">
            <v>0</v>
          </cell>
          <cell r="I271">
            <v>1.1472</v>
          </cell>
          <cell r="J271">
            <v>0</v>
          </cell>
          <cell r="K271">
            <v>1.1472</v>
          </cell>
          <cell r="L271">
            <v>0</v>
          </cell>
          <cell r="M271">
            <v>20090305</v>
          </cell>
          <cell r="N271">
            <v>0</v>
          </cell>
          <cell r="O271">
            <v>20090305</v>
          </cell>
        </row>
        <row r="272">
          <cell r="A272" t="str">
            <v>39904 0</v>
          </cell>
          <cell r="B272" t="str">
            <v>CEFAZOLIN SODIUM</v>
          </cell>
          <cell r="C272">
            <v>39904</v>
          </cell>
          <cell r="D272">
            <v>0</v>
          </cell>
          <cell r="E272" t="str">
            <v>10 gm</v>
          </cell>
          <cell r="F272" t="str">
            <v>EACH</v>
          </cell>
          <cell r="G272" t="str">
            <v>VIAL</v>
          </cell>
          <cell r="H272">
            <v>0</v>
          </cell>
          <cell r="I272">
            <v>10.138500000000001</v>
          </cell>
          <cell r="J272">
            <v>0</v>
          </cell>
          <cell r="K272">
            <v>10.138500000000001</v>
          </cell>
          <cell r="L272">
            <v>0</v>
          </cell>
          <cell r="M272">
            <v>20090305</v>
          </cell>
          <cell r="N272">
            <v>0</v>
          </cell>
          <cell r="O272">
            <v>20090305</v>
          </cell>
        </row>
        <row r="273">
          <cell r="A273" t="str">
            <v>32232 0</v>
          </cell>
          <cell r="B273" t="str">
            <v>CEFDINIR</v>
          </cell>
          <cell r="C273">
            <v>32232</v>
          </cell>
          <cell r="D273">
            <v>0</v>
          </cell>
          <cell r="E273" t="str">
            <v>125 mg/5 ml</v>
          </cell>
          <cell r="F273" t="str">
            <v>MILLILITER</v>
          </cell>
          <cell r="G273" t="str">
            <v>SUSP</v>
          </cell>
          <cell r="H273">
            <v>0</v>
          </cell>
          <cell r="I273">
            <v>0.54410000000000003</v>
          </cell>
          <cell r="J273">
            <v>0</v>
          </cell>
          <cell r="K273">
            <v>0.54410000000000003</v>
          </cell>
          <cell r="L273">
            <v>0</v>
          </cell>
          <cell r="M273">
            <v>20090305</v>
          </cell>
          <cell r="N273">
            <v>0</v>
          </cell>
          <cell r="O273">
            <v>20090305</v>
          </cell>
        </row>
        <row r="274">
          <cell r="A274" t="str">
            <v>23308 0</v>
          </cell>
          <cell r="B274" t="str">
            <v>CEFDINIR</v>
          </cell>
          <cell r="C274">
            <v>23308</v>
          </cell>
          <cell r="D274">
            <v>0</v>
          </cell>
          <cell r="E274" t="str">
            <v>250 mg/5 ml</v>
          </cell>
          <cell r="F274" t="str">
            <v>MILLILITER</v>
          </cell>
          <cell r="G274" t="str">
            <v>SUSP</v>
          </cell>
          <cell r="H274">
            <v>0</v>
          </cell>
          <cell r="I274">
            <v>1.0361</v>
          </cell>
          <cell r="J274">
            <v>0</v>
          </cell>
          <cell r="K274">
            <v>1.0361</v>
          </cell>
          <cell r="L274">
            <v>0</v>
          </cell>
          <cell r="M274">
            <v>20090305</v>
          </cell>
          <cell r="N274">
            <v>0</v>
          </cell>
          <cell r="O274">
            <v>20090305</v>
          </cell>
        </row>
        <row r="275">
          <cell r="A275" t="str">
            <v>32231 0</v>
          </cell>
          <cell r="B275" t="str">
            <v>CEFDINIR</v>
          </cell>
          <cell r="C275">
            <v>32231</v>
          </cell>
          <cell r="D275">
            <v>0</v>
          </cell>
          <cell r="E275" t="str">
            <v>300 mg</v>
          </cell>
          <cell r="F275" t="str">
            <v>CAPSULE</v>
          </cell>
          <cell r="G275" t="str">
            <v>CAP</v>
          </cell>
          <cell r="H275">
            <v>0</v>
          </cell>
          <cell r="I275">
            <v>3.3506</v>
          </cell>
          <cell r="J275">
            <v>0</v>
          </cell>
          <cell r="K275">
            <v>3.3506</v>
          </cell>
          <cell r="L275">
            <v>0</v>
          </cell>
          <cell r="M275">
            <v>20090305</v>
          </cell>
          <cell r="N275">
            <v>0</v>
          </cell>
          <cell r="O275">
            <v>20090305</v>
          </cell>
        </row>
        <row r="276">
          <cell r="A276" t="str">
            <v>49123 0</v>
          </cell>
          <cell r="B276" t="str">
            <v>CEFEPIME HCL</v>
          </cell>
          <cell r="C276">
            <v>49123</v>
          </cell>
          <cell r="D276">
            <v>0</v>
          </cell>
          <cell r="E276" t="str">
            <v>2 gm</v>
          </cell>
          <cell r="F276" t="str">
            <v>MILLILITER</v>
          </cell>
          <cell r="G276" t="str">
            <v>VIAL</v>
          </cell>
          <cell r="H276">
            <v>0</v>
          </cell>
          <cell r="I276">
            <v>14.961</v>
          </cell>
          <cell r="J276">
            <v>0</v>
          </cell>
          <cell r="K276">
            <v>14.961</v>
          </cell>
          <cell r="L276">
            <v>0</v>
          </cell>
          <cell r="M276">
            <v>20090305</v>
          </cell>
          <cell r="N276">
            <v>0</v>
          </cell>
          <cell r="O276">
            <v>20090305</v>
          </cell>
        </row>
        <row r="277">
          <cell r="A277" t="str">
            <v>48821 0</v>
          </cell>
          <cell r="B277" t="str">
            <v>CEFPODOXIME</v>
          </cell>
          <cell r="C277">
            <v>48821</v>
          </cell>
          <cell r="D277">
            <v>0</v>
          </cell>
          <cell r="E277" t="str">
            <v>100 mg</v>
          </cell>
          <cell r="F277" t="str">
            <v>TABLET</v>
          </cell>
          <cell r="G277" t="str">
            <v>TAB</v>
          </cell>
          <cell r="H277">
            <v>0</v>
          </cell>
          <cell r="I277">
            <v>3.7027999999999999</v>
          </cell>
          <cell r="J277">
            <v>0</v>
          </cell>
          <cell r="K277">
            <v>3.7027999999999999</v>
          </cell>
          <cell r="L277">
            <v>0</v>
          </cell>
          <cell r="M277">
            <v>20090305</v>
          </cell>
          <cell r="N277">
            <v>0</v>
          </cell>
          <cell r="O277">
            <v>20090305</v>
          </cell>
        </row>
        <row r="278">
          <cell r="A278" t="str">
            <v>48822 0</v>
          </cell>
          <cell r="B278" t="str">
            <v>CEFPODOXIME</v>
          </cell>
          <cell r="C278">
            <v>48822</v>
          </cell>
          <cell r="D278">
            <v>0</v>
          </cell>
          <cell r="E278" t="str">
            <v>200 mg</v>
          </cell>
          <cell r="F278" t="str">
            <v>TABLET</v>
          </cell>
          <cell r="G278" t="str">
            <v>TAB</v>
          </cell>
          <cell r="H278">
            <v>0</v>
          </cell>
          <cell r="I278">
            <v>4.8922999999999996</v>
          </cell>
          <cell r="J278">
            <v>0</v>
          </cell>
          <cell r="K278">
            <v>4.8922999999999996</v>
          </cell>
          <cell r="L278">
            <v>0</v>
          </cell>
          <cell r="M278">
            <v>20090305</v>
          </cell>
          <cell r="N278">
            <v>0</v>
          </cell>
          <cell r="O278">
            <v>20090305</v>
          </cell>
        </row>
        <row r="279">
          <cell r="A279" t="str">
            <v>49302 0</v>
          </cell>
          <cell r="B279" t="str">
            <v>CEFPODOXIME PROXETIL</v>
          </cell>
          <cell r="C279">
            <v>49302</v>
          </cell>
          <cell r="D279">
            <v>0</v>
          </cell>
          <cell r="E279" t="str">
            <v xml:space="preserve">100 mg/5 ml </v>
          </cell>
          <cell r="F279" t="str">
            <v>MILLILITER</v>
          </cell>
          <cell r="G279" t="str">
            <v>SUSP</v>
          </cell>
          <cell r="H279">
            <v>0</v>
          </cell>
          <cell r="I279">
            <v>0.97799999999999998</v>
          </cell>
          <cell r="J279">
            <v>0</v>
          </cell>
          <cell r="K279">
            <v>0.97799999999999998</v>
          </cell>
          <cell r="L279">
            <v>0</v>
          </cell>
          <cell r="M279">
            <v>20090305</v>
          </cell>
          <cell r="N279">
            <v>0</v>
          </cell>
          <cell r="O279">
            <v>20090305</v>
          </cell>
        </row>
        <row r="280">
          <cell r="A280" t="str">
            <v>29291 0</v>
          </cell>
          <cell r="B280" t="str">
            <v>CEFPROZIL</v>
          </cell>
          <cell r="C280">
            <v>29291</v>
          </cell>
          <cell r="D280">
            <v>0</v>
          </cell>
          <cell r="E280" t="str">
            <v>125 mg/5 ml</v>
          </cell>
          <cell r="F280" t="str">
            <v>MILLILITER</v>
          </cell>
          <cell r="G280" t="str">
            <v>SUSP</v>
          </cell>
          <cell r="H280">
            <v>0</v>
          </cell>
          <cell r="I280">
            <v>0.30620000000000003</v>
          </cell>
          <cell r="J280">
            <v>0</v>
          </cell>
          <cell r="K280">
            <v>0.30620000000000003</v>
          </cell>
          <cell r="L280">
            <v>0</v>
          </cell>
          <cell r="M280">
            <v>20090305</v>
          </cell>
          <cell r="N280">
            <v>0</v>
          </cell>
          <cell r="O280">
            <v>20090305</v>
          </cell>
        </row>
        <row r="281">
          <cell r="A281" t="str">
            <v>29271 0</v>
          </cell>
          <cell r="B281" t="str">
            <v>CEFPROZIL</v>
          </cell>
          <cell r="C281">
            <v>29271</v>
          </cell>
          <cell r="D281">
            <v>0</v>
          </cell>
          <cell r="E281" t="str">
            <v>250 mg</v>
          </cell>
          <cell r="F281" t="str">
            <v>TABLET</v>
          </cell>
          <cell r="G281" t="str">
            <v>TAB</v>
          </cell>
          <cell r="H281">
            <v>0</v>
          </cell>
          <cell r="I281">
            <v>2.7119</v>
          </cell>
          <cell r="J281">
            <v>0</v>
          </cell>
          <cell r="K281">
            <v>2.7119</v>
          </cell>
          <cell r="L281">
            <v>0</v>
          </cell>
          <cell r="M281">
            <v>20090305</v>
          </cell>
          <cell r="N281">
            <v>0</v>
          </cell>
          <cell r="O281">
            <v>20090305</v>
          </cell>
        </row>
        <row r="282">
          <cell r="A282" t="str">
            <v>29292 0</v>
          </cell>
          <cell r="B282" t="str">
            <v>CEFPROZIL</v>
          </cell>
          <cell r="C282">
            <v>29292</v>
          </cell>
          <cell r="D282">
            <v>0</v>
          </cell>
          <cell r="E282" t="str">
            <v>250 mg/5 ml</v>
          </cell>
          <cell r="F282" t="str">
            <v>MILLILITER</v>
          </cell>
          <cell r="G282" t="str">
            <v>SUSP</v>
          </cell>
          <cell r="H282">
            <v>0</v>
          </cell>
          <cell r="I282">
            <v>0.39750000000000002</v>
          </cell>
          <cell r="J282">
            <v>0</v>
          </cell>
          <cell r="K282">
            <v>0.39750000000000002</v>
          </cell>
          <cell r="L282">
            <v>0</v>
          </cell>
          <cell r="M282">
            <v>20090305</v>
          </cell>
          <cell r="N282">
            <v>0</v>
          </cell>
          <cell r="O282">
            <v>20090305</v>
          </cell>
        </row>
        <row r="283">
          <cell r="A283" t="str">
            <v>29272 0</v>
          </cell>
          <cell r="B283" t="str">
            <v>CEFPROZIL</v>
          </cell>
          <cell r="C283">
            <v>29272</v>
          </cell>
          <cell r="D283">
            <v>0</v>
          </cell>
          <cell r="E283" t="str">
            <v>500 mg</v>
          </cell>
          <cell r="F283" t="str">
            <v>TABLET</v>
          </cell>
          <cell r="G283" t="str">
            <v>TAB</v>
          </cell>
          <cell r="H283">
            <v>0</v>
          </cell>
          <cell r="I283">
            <v>5.4717000000000002</v>
          </cell>
          <cell r="J283">
            <v>0</v>
          </cell>
          <cell r="K283">
            <v>5.4717000000000002</v>
          </cell>
          <cell r="L283">
            <v>0</v>
          </cell>
          <cell r="M283">
            <v>20090305</v>
          </cell>
          <cell r="N283">
            <v>0</v>
          </cell>
          <cell r="O283">
            <v>20090305</v>
          </cell>
        </row>
        <row r="284">
          <cell r="A284" t="str">
            <v>32351 0</v>
          </cell>
          <cell r="B284" t="str">
            <v>CEFTAZIDIME PENTAHYDRATE</v>
          </cell>
          <cell r="C284">
            <v>32351</v>
          </cell>
          <cell r="D284">
            <v>0</v>
          </cell>
          <cell r="E284" t="str">
            <v>1 gm</v>
          </cell>
          <cell r="F284" t="str">
            <v>EACH</v>
          </cell>
          <cell r="G284" t="str">
            <v>VIAL</v>
          </cell>
          <cell r="H284">
            <v>0</v>
          </cell>
          <cell r="I284">
            <v>6.3978000000000002</v>
          </cell>
          <cell r="J284">
            <v>0</v>
          </cell>
          <cell r="K284">
            <v>6.3978000000000002</v>
          </cell>
          <cell r="L284">
            <v>0</v>
          </cell>
          <cell r="M284">
            <v>20090305</v>
          </cell>
          <cell r="N284">
            <v>0</v>
          </cell>
          <cell r="O284">
            <v>20090305</v>
          </cell>
        </row>
        <row r="285">
          <cell r="A285" t="str">
            <v>32352 0</v>
          </cell>
          <cell r="B285" t="str">
            <v>CEFTAZIDIME PENTAHYDRATE</v>
          </cell>
          <cell r="C285">
            <v>32352</v>
          </cell>
          <cell r="D285">
            <v>0</v>
          </cell>
          <cell r="E285" t="str">
            <v>2 gm</v>
          </cell>
          <cell r="F285" t="str">
            <v>EACH</v>
          </cell>
          <cell r="G285" t="str">
            <v>VIAL</v>
          </cell>
          <cell r="H285">
            <v>0</v>
          </cell>
          <cell r="I285">
            <v>13.2555</v>
          </cell>
          <cell r="J285">
            <v>0</v>
          </cell>
          <cell r="K285">
            <v>13.2555</v>
          </cell>
          <cell r="L285">
            <v>0</v>
          </cell>
          <cell r="M285">
            <v>20090305</v>
          </cell>
          <cell r="N285">
            <v>0</v>
          </cell>
          <cell r="O285">
            <v>20090305</v>
          </cell>
        </row>
        <row r="286">
          <cell r="A286" t="str">
            <v>32353 0</v>
          </cell>
          <cell r="B286" t="str">
            <v>CEFTAZIDIME PENTAHYDRATE</v>
          </cell>
          <cell r="C286">
            <v>32353</v>
          </cell>
          <cell r="D286">
            <v>0</v>
          </cell>
          <cell r="E286" t="str">
            <v>6 gm</v>
          </cell>
          <cell r="F286" t="str">
            <v>EACH</v>
          </cell>
          <cell r="G286" t="str">
            <v>VIAL</v>
          </cell>
          <cell r="H286">
            <v>0</v>
          </cell>
          <cell r="I286">
            <v>40.222499999999997</v>
          </cell>
          <cell r="J286">
            <v>0</v>
          </cell>
          <cell r="K286">
            <v>40.222499999999997</v>
          </cell>
          <cell r="L286">
            <v>0</v>
          </cell>
          <cell r="M286">
            <v>20090305</v>
          </cell>
          <cell r="N286">
            <v>0</v>
          </cell>
          <cell r="O286">
            <v>20090305</v>
          </cell>
        </row>
        <row r="287">
          <cell r="A287" t="str">
            <v>39962 0</v>
          </cell>
          <cell r="B287" t="str">
            <v>CEFTRIAXONE SODIUM</v>
          </cell>
          <cell r="C287">
            <v>39962</v>
          </cell>
          <cell r="D287">
            <v>0</v>
          </cell>
          <cell r="E287" t="str">
            <v>1 gm</v>
          </cell>
          <cell r="F287" t="str">
            <v>EACH</v>
          </cell>
          <cell r="G287" t="str">
            <v>VIAL</v>
          </cell>
          <cell r="H287">
            <v>0</v>
          </cell>
          <cell r="I287">
            <v>2.4336000000000002</v>
          </cell>
          <cell r="J287">
            <v>0</v>
          </cell>
          <cell r="K287">
            <v>2.4336000000000002</v>
          </cell>
          <cell r="L287">
            <v>0</v>
          </cell>
          <cell r="M287">
            <v>20090305</v>
          </cell>
          <cell r="N287">
            <v>0</v>
          </cell>
          <cell r="O287">
            <v>20090305</v>
          </cell>
        </row>
        <row r="288">
          <cell r="A288" t="str">
            <v>39964 0</v>
          </cell>
          <cell r="B288" t="str">
            <v>CEFTRIAXONE SODIUM</v>
          </cell>
          <cell r="C288">
            <v>39964</v>
          </cell>
          <cell r="D288">
            <v>0</v>
          </cell>
          <cell r="E288" t="str">
            <v>10 gm</v>
          </cell>
          <cell r="F288" t="str">
            <v>EACH</v>
          </cell>
          <cell r="G288" t="str">
            <v>VIAL</v>
          </cell>
          <cell r="H288">
            <v>0</v>
          </cell>
          <cell r="I288">
            <v>39.155999999999999</v>
          </cell>
          <cell r="J288">
            <v>0</v>
          </cell>
          <cell r="K288">
            <v>39.155999999999999</v>
          </cell>
          <cell r="L288">
            <v>0</v>
          </cell>
          <cell r="M288">
            <v>20090305</v>
          </cell>
          <cell r="N288">
            <v>0</v>
          </cell>
          <cell r="O288">
            <v>20090305</v>
          </cell>
        </row>
        <row r="289">
          <cell r="A289" t="str">
            <v>39963 0</v>
          </cell>
          <cell r="B289" t="str">
            <v>CEFTRIAXONE SODIUM</v>
          </cell>
          <cell r="C289">
            <v>39963</v>
          </cell>
          <cell r="D289">
            <v>0</v>
          </cell>
          <cell r="E289" t="str">
            <v>2 gm</v>
          </cell>
          <cell r="F289" t="str">
            <v>EACH</v>
          </cell>
          <cell r="G289" t="str">
            <v>VIAL</v>
          </cell>
          <cell r="H289">
            <v>0</v>
          </cell>
          <cell r="I289">
            <v>5.7930000000000001</v>
          </cell>
          <cell r="J289">
            <v>0</v>
          </cell>
          <cell r="K289">
            <v>5.7930000000000001</v>
          </cell>
          <cell r="L289">
            <v>0</v>
          </cell>
          <cell r="M289">
            <v>20090305</v>
          </cell>
          <cell r="N289">
            <v>0</v>
          </cell>
          <cell r="O289">
            <v>20090305</v>
          </cell>
        </row>
        <row r="290">
          <cell r="A290" t="str">
            <v>39960 0</v>
          </cell>
          <cell r="B290" t="str">
            <v>CEFTRIAXONE SODIUM</v>
          </cell>
          <cell r="C290">
            <v>39960</v>
          </cell>
          <cell r="D290">
            <v>0</v>
          </cell>
          <cell r="E290" t="str">
            <v>250 mg</v>
          </cell>
          <cell r="F290" t="str">
            <v>EACH</v>
          </cell>
          <cell r="G290" t="str">
            <v>VIAL</v>
          </cell>
          <cell r="H290">
            <v>0</v>
          </cell>
          <cell r="I290">
            <v>1.7585999999999999</v>
          </cell>
          <cell r="J290">
            <v>0</v>
          </cell>
          <cell r="K290">
            <v>1.7585999999999999</v>
          </cell>
          <cell r="L290">
            <v>0</v>
          </cell>
          <cell r="M290">
            <v>20090305</v>
          </cell>
          <cell r="N290">
            <v>0</v>
          </cell>
          <cell r="O290">
            <v>20090305</v>
          </cell>
        </row>
        <row r="291">
          <cell r="A291" t="str">
            <v>39961 0</v>
          </cell>
          <cell r="B291" t="str">
            <v>CEFTRIAXONE SODIUM</v>
          </cell>
          <cell r="C291">
            <v>39961</v>
          </cell>
          <cell r="D291">
            <v>0</v>
          </cell>
          <cell r="E291" t="str">
            <v>500 mg</v>
          </cell>
          <cell r="F291" t="str">
            <v>EACH</v>
          </cell>
          <cell r="G291" t="str">
            <v>VIAL</v>
          </cell>
          <cell r="H291">
            <v>0</v>
          </cell>
          <cell r="I291">
            <v>2.0354999999999999</v>
          </cell>
          <cell r="J291">
            <v>0</v>
          </cell>
          <cell r="K291">
            <v>2.0354999999999999</v>
          </cell>
          <cell r="L291">
            <v>0</v>
          </cell>
          <cell r="M291">
            <v>20090305</v>
          </cell>
          <cell r="N291">
            <v>0</v>
          </cell>
          <cell r="O291">
            <v>20090305</v>
          </cell>
        </row>
        <row r="292">
          <cell r="A292" t="str">
            <v>47281 0</v>
          </cell>
          <cell r="B292" t="str">
            <v>CEFUROXIME</v>
          </cell>
          <cell r="C292">
            <v>47281</v>
          </cell>
          <cell r="D292">
            <v>0</v>
          </cell>
          <cell r="E292" t="str">
            <v>250 mg</v>
          </cell>
          <cell r="F292" t="str">
            <v>TABLET</v>
          </cell>
          <cell r="G292" t="str">
            <v>TAB</v>
          </cell>
          <cell r="H292">
            <v>0</v>
          </cell>
          <cell r="I292">
            <v>0.3881</v>
          </cell>
          <cell r="J292">
            <v>0</v>
          </cell>
          <cell r="K292">
            <v>0.3881</v>
          </cell>
          <cell r="L292">
            <v>0</v>
          </cell>
          <cell r="M292">
            <v>20090305</v>
          </cell>
          <cell r="N292">
            <v>0</v>
          </cell>
          <cell r="O292">
            <v>20090305</v>
          </cell>
        </row>
        <row r="293">
          <cell r="A293" t="str">
            <v>47282 0</v>
          </cell>
          <cell r="B293" t="str">
            <v>CEFUROXIME</v>
          </cell>
          <cell r="C293">
            <v>47282</v>
          </cell>
          <cell r="D293">
            <v>0</v>
          </cell>
          <cell r="E293" t="str">
            <v>500 mg</v>
          </cell>
          <cell r="F293" t="str">
            <v>TABLET</v>
          </cell>
          <cell r="G293" t="str">
            <v>TAB</v>
          </cell>
          <cell r="H293">
            <v>0</v>
          </cell>
          <cell r="I293">
            <v>0.57110000000000005</v>
          </cell>
          <cell r="J293">
            <v>0</v>
          </cell>
          <cell r="K293">
            <v>0.57110000000000005</v>
          </cell>
          <cell r="L293">
            <v>0</v>
          </cell>
          <cell r="M293">
            <v>20090305</v>
          </cell>
          <cell r="N293">
            <v>0</v>
          </cell>
          <cell r="O293">
            <v>20090305</v>
          </cell>
        </row>
        <row r="294">
          <cell r="A294" t="str">
            <v>61221 0</v>
          </cell>
          <cell r="B294" t="str">
            <v>CEFUROXIME AXETIL</v>
          </cell>
          <cell r="C294">
            <v>61221</v>
          </cell>
          <cell r="D294">
            <v>0</v>
          </cell>
          <cell r="E294" t="str">
            <v>125 mg/5 ml</v>
          </cell>
          <cell r="F294" t="str">
            <v>MILLILITER</v>
          </cell>
          <cell r="G294" t="str">
            <v>SUSP</v>
          </cell>
          <cell r="H294">
            <v>0</v>
          </cell>
          <cell r="I294">
            <v>0.63759999999999994</v>
          </cell>
          <cell r="J294">
            <v>0</v>
          </cell>
          <cell r="K294">
            <v>0.63759999999999994</v>
          </cell>
          <cell r="L294">
            <v>0</v>
          </cell>
          <cell r="M294">
            <v>20090305</v>
          </cell>
          <cell r="N294">
            <v>0</v>
          </cell>
          <cell r="O294">
            <v>20090305</v>
          </cell>
        </row>
        <row r="295">
          <cell r="A295" t="str">
            <v>47284 0</v>
          </cell>
          <cell r="B295" t="str">
            <v>CEFUROXIME AXETIL</v>
          </cell>
          <cell r="C295">
            <v>47284</v>
          </cell>
          <cell r="D295">
            <v>0</v>
          </cell>
          <cell r="E295" t="str">
            <v>250 mg/5 ml</v>
          </cell>
          <cell r="F295" t="str">
            <v>MILLILITER</v>
          </cell>
          <cell r="G295" t="str">
            <v>SUSP</v>
          </cell>
          <cell r="H295">
            <v>0</v>
          </cell>
          <cell r="I295">
            <v>0.9577</v>
          </cell>
          <cell r="J295">
            <v>0</v>
          </cell>
          <cell r="K295">
            <v>0.9577</v>
          </cell>
          <cell r="L295">
            <v>0</v>
          </cell>
          <cell r="M295">
            <v>20090305</v>
          </cell>
          <cell r="N295">
            <v>0</v>
          </cell>
          <cell r="O295">
            <v>20090305</v>
          </cell>
        </row>
        <row r="296">
          <cell r="A296" t="str">
            <v>39811 0</v>
          </cell>
          <cell r="B296" t="str">
            <v>CEPHALEXIN</v>
          </cell>
          <cell r="C296">
            <v>39811</v>
          </cell>
          <cell r="D296">
            <v>0</v>
          </cell>
          <cell r="E296" t="str">
            <v>125 mg/5 ml</v>
          </cell>
          <cell r="F296" t="str">
            <v>MILLILITER</v>
          </cell>
          <cell r="G296" t="str">
            <v>SUSP</v>
          </cell>
          <cell r="H296">
            <v>0</v>
          </cell>
          <cell r="I296">
            <v>4.8599999999999997E-2</v>
          </cell>
          <cell r="J296">
            <v>0</v>
          </cell>
          <cell r="K296">
            <v>4.8599999999999997E-2</v>
          </cell>
          <cell r="L296">
            <v>0</v>
          </cell>
          <cell r="M296">
            <v>20090305</v>
          </cell>
          <cell r="N296">
            <v>0</v>
          </cell>
          <cell r="O296">
            <v>20090305</v>
          </cell>
        </row>
        <row r="297">
          <cell r="A297" t="str">
            <v>39801 0</v>
          </cell>
          <cell r="B297" t="str">
            <v>CEPHALEXIN</v>
          </cell>
          <cell r="C297">
            <v>39801</v>
          </cell>
          <cell r="D297">
            <v>0</v>
          </cell>
          <cell r="E297" t="str">
            <v>250 mg</v>
          </cell>
          <cell r="F297" t="str">
            <v>CAPSULE</v>
          </cell>
          <cell r="G297" t="str">
            <v>CAP</v>
          </cell>
          <cell r="H297">
            <v>0</v>
          </cell>
          <cell r="I297">
            <v>0.1038</v>
          </cell>
          <cell r="J297">
            <v>0</v>
          </cell>
          <cell r="K297">
            <v>0.1038</v>
          </cell>
          <cell r="L297">
            <v>0</v>
          </cell>
          <cell r="M297">
            <v>20090305</v>
          </cell>
          <cell r="N297">
            <v>0</v>
          </cell>
          <cell r="O297">
            <v>20090305</v>
          </cell>
        </row>
        <row r="298">
          <cell r="A298" t="str">
            <v>39812 0</v>
          </cell>
          <cell r="B298" t="str">
            <v>CEPHALEXIN</v>
          </cell>
          <cell r="C298">
            <v>39812</v>
          </cell>
          <cell r="D298">
            <v>0</v>
          </cell>
          <cell r="E298" t="str">
            <v>250 mg/5 ml</v>
          </cell>
          <cell r="F298" t="str">
            <v>MILLILITER</v>
          </cell>
          <cell r="G298" t="str">
            <v>SUSP RECON</v>
          </cell>
          <cell r="H298">
            <v>0</v>
          </cell>
          <cell r="I298">
            <v>5.7200000000000001E-2</v>
          </cell>
          <cell r="J298">
            <v>0</v>
          </cell>
          <cell r="K298">
            <v>5.7200000000000001E-2</v>
          </cell>
          <cell r="L298">
            <v>0</v>
          </cell>
          <cell r="M298">
            <v>20090305</v>
          </cell>
          <cell r="N298">
            <v>0</v>
          </cell>
          <cell r="O298">
            <v>20090305</v>
          </cell>
        </row>
        <row r="299">
          <cell r="A299" t="str">
            <v>39802 0</v>
          </cell>
          <cell r="B299" t="str">
            <v>CEPHALEXIN</v>
          </cell>
          <cell r="C299">
            <v>39802</v>
          </cell>
          <cell r="D299">
            <v>0</v>
          </cell>
          <cell r="E299" t="str">
            <v>500 mg</v>
          </cell>
          <cell r="F299" t="str">
            <v>CAPSULE</v>
          </cell>
          <cell r="G299" t="str">
            <v>CAP</v>
          </cell>
          <cell r="H299">
            <v>0</v>
          </cell>
          <cell r="I299">
            <v>0.10730000000000001</v>
          </cell>
          <cell r="J299">
            <v>0.1956</v>
          </cell>
          <cell r="K299">
            <v>0.1956</v>
          </cell>
          <cell r="L299">
            <v>0.82292637465051244</v>
          </cell>
          <cell r="M299">
            <v>20090424</v>
          </cell>
          <cell r="N299">
            <v>0</v>
          </cell>
          <cell r="O299">
            <v>20090424</v>
          </cell>
        </row>
        <row r="300">
          <cell r="A300" t="str">
            <v>49290 0</v>
          </cell>
          <cell r="B300" t="str">
            <v>CETIRIZINE HCL</v>
          </cell>
          <cell r="C300">
            <v>49290</v>
          </cell>
          <cell r="D300">
            <v>0</v>
          </cell>
          <cell r="E300" t="str">
            <v>1 mg/ml</v>
          </cell>
          <cell r="F300" t="str">
            <v>MILLILITER</v>
          </cell>
          <cell r="G300" t="str">
            <v>SYR</v>
          </cell>
          <cell r="H300">
            <v>0</v>
          </cell>
          <cell r="I300">
            <v>4.65E-2</v>
          </cell>
          <cell r="J300">
            <v>0</v>
          </cell>
          <cell r="K300">
            <v>4.65E-2</v>
          </cell>
          <cell r="L300">
            <v>0</v>
          </cell>
          <cell r="M300">
            <v>20090305</v>
          </cell>
          <cell r="N300">
            <v>0</v>
          </cell>
          <cell r="O300">
            <v>20090305</v>
          </cell>
        </row>
        <row r="301">
          <cell r="A301" t="str">
            <v>49291 0</v>
          </cell>
          <cell r="B301" t="str">
            <v>CETIRIZINE HCL</v>
          </cell>
          <cell r="C301">
            <v>49291</v>
          </cell>
          <cell r="D301">
            <v>0</v>
          </cell>
          <cell r="E301" t="str">
            <v>10 mg</v>
          </cell>
          <cell r="F301" t="str">
            <v>TABLET</v>
          </cell>
          <cell r="G301" t="str">
            <v>TAB</v>
          </cell>
          <cell r="H301">
            <v>0</v>
          </cell>
          <cell r="I301">
            <v>0.16309999999999999</v>
          </cell>
          <cell r="J301">
            <v>0</v>
          </cell>
          <cell r="K301">
            <v>0.16309999999999999</v>
          </cell>
          <cell r="L301">
            <v>0</v>
          </cell>
          <cell r="M301">
            <v>20090305</v>
          </cell>
          <cell r="N301">
            <v>0</v>
          </cell>
          <cell r="O301">
            <v>20090305</v>
          </cell>
        </row>
        <row r="302">
          <cell r="A302" t="str">
            <v>21771 0</v>
          </cell>
          <cell r="B302" t="str">
            <v>CETIRIZINE HCL</v>
          </cell>
          <cell r="C302">
            <v>21771</v>
          </cell>
          <cell r="D302">
            <v>0</v>
          </cell>
          <cell r="E302" t="str">
            <v>10 mg</v>
          </cell>
          <cell r="F302" t="str">
            <v>TABLET</v>
          </cell>
          <cell r="G302" t="str">
            <v>TAB, CHEW</v>
          </cell>
          <cell r="H302">
            <v>0</v>
          </cell>
          <cell r="I302">
            <v>2.3245</v>
          </cell>
          <cell r="J302">
            <v>0</v>
          </cell>
          <cell r="K302">
            <v>2.3245</v>
          </cell>
          <cell r="L302">
            <v>0</v>
          </cell>
          <cell r="M302">
            <v>20090305</v>
          </cell>
          <cell r="N302">
            <v>0</v>
          </cell>
          <cell r="O302">
            <v>20090305</v>
          </cell>
        </row>
        <row r="303">
          <cell r="A303" t="str">
            <v>49292 0</v>
          </cell>
          <cell r="B303" t="str">
            <v>CETIRIZINE HCL</v>
          </cell>
          <cell r="C303">
            <v>49292</v>
          </cell>
          <cell r="D303">
            <v>0</v>
          </cell>
          <cell r="E303" t="str">
            <v>5 mg</v>
          </cell>
          <cell r="F303" t="str">
            <v>TABLET</v>
          </cell>
          <cell r="G303" t="str">
            <v>TAB</v>
          </cell>
          <cell r="H303">
            <v>0</v>
          </cell>
          <cell r="I303">
            <v>0.12790000000000001</v>
          </cell>
          <cell r="J303">
            <v>0</v>
          </cell>
          <cell r="K303">
            <v>0.12790000000000001</v>
          </cell>
          <cell r="L303">
            <v>0</v>
          </cell>
          <cell r="M303">
            <v>20090305</v>
          </cell>
          <cell r="N303">
            <v>0</v>
          </cell>
          <cell r="O303">
            <v>20090305</v>
          </cell>
        </row>
        <row r="304">
          <cell r="A304" t="str">
            <v>21769 0</v>
          </cell>
          <cell r="B304" t="str">
            <v>CETIRIZINE HCL</v>
          </cell>
          <cell r="C304">
            <v>21769</v>
          </cell>
          <cell r="D304">
            <v>0</v>
          </cell>
          <cell r="E304" t="str">
            <v>5 mg</v>
          </cell>
          <cell r="F304" t="str">
            <v>TABLET</v>
          </cell>
          <cell r="G304" t="str">
            <v>TAB, CHEW</v>
          </cell>
          <cell r="H304">
            <v>0</v>
          </cell>
          <cell r="I304">
            <v>2.3245</v>
          </cell>
          <cell r="J304">
            <v>0</v>
          </cell>
          <cell r="K304">
            <v>2.3245</v>
          </cell>
          <cell r="L304">
            <v>0</v>
          </cell>
          <cell r="M304">
            <v>20090305</v>
          </cell>
          <cell r="N304">
            <v>0</v>
          </cell>
          <cell r="O304">
            <v>20090305</v>
          </cell>
        </row>
        <row r="305">
          <cell r="A305" t="str">
            <v>13433 0</v>
          </cell>
          <cell r="B305" t="str">
            <v>CHLORAL HYDRATE</v>
          </cell>
          <cell r="C305">
            <v>13433</v>
          </cell>
          <cell r="D305">
            <v>0</v>
          </cell>
          <cell r="E305" t="str">
            <v>500 mg</v>
          </cell>
          <cell r="F305" t="str">
            <v>CAPSULE</v>
          </cell>
          <cell r="G305" t="str">
            <v>CAP</v>
          </cell>
          <cell r="H305">
            <v>0</v>
          </cell>
          <cell r="I305">
            <v>2.63E-2</v>
          </cell>
          <cell r="J305">
            <v>0</v>
          </cell>
          <cell r="K305">
            <v>2.63E-2</v>
          </cell>
          <cell r="L305">
            <v>0</v>
          </cell>
          <cell r="M305">
            <v>20020405</v>
          </cell>
          <cell r="N305">
            <v>20020424</v>
          </cell>
          <cell r="O305">
            <v>20020424</v>
          </cell>
        </row>
        <row r="306">
          <cell r="A306" t="str">
            <v>14031 0</v>
          </cell>
          <cell r="B306" t="str">
            <v>CHLORDIAZEPOXIDE</v>
          </cell>
          <cell r="C306">
            <v>14031</v>
          </cell>
          <cell r="D306">
            <v>0</v>
          </cell>
          <cell r="E306" t="str">
            <v>10 mg</v>
          </cell>
          <cell r="F306" t="str">
            <v>CAPSULE</v>
          </cell>
          <cell r="G306" t="str">
            <v>CAP</v>
          </cell>
          <cell r="H306">
            <v>0</v>
          </cell>
          <cell r="I306">
            <v>5.5E-2</v>
          </cell>
          <cell r="J306">
            <v>0</v>
          </cell>
          <cell r="K306">
            <v>5.5E-2</v>
          </cell>
          <cell r="L306">
            <v>0</v>
          </cell>
          <cell r="M306">
            <v>20090305</v>
          </cell>
          <cell r="N306">
            <v>0</v>
          </cell>
          <cell r="O306">
            <v>20090305</v>
          </cell>
        </row>
        <row r="307">
          <cell r="A307" t="str">
            <v>14032 0</v>
          </cell>
          <cell r="B307" t="str">
            <v>CHLORDIAZEPOXIDE</v>
          </cell>
          <cell r="C307">
            <v>14032</v>
          </cell>
          <cell r="D307">
            <v>0</v>
          </cell>
          <cell r="E307" t="str">
            <v>25 mg</v>
          </cell>
          <cell r="F307" t="str">
            <v>CAPSULE</v>
          </cell>
          <cell r="G307" t="str">
            <v>CAP</v>
          </cell>
          <cell r="H307">
            <v>0</v>
          </cell>
          <cell r="I307">
            <v>7.2499999999999995E-2</v>
          </cell>
          <cell r="J307">
            <v>0</v>
          </cell>
          <cell r="K307">
            <v>7.2499999999999995E-2</v>
          </cell>
          <cell r="L307">
            <v>0</v>
          </cell>
          <cell r="M307">
            <v>20090305</v>
          </cell>
          <cell r="N307">
            <v>0</v>
          </cell>
          <cell r="O307">
            <v>20090305</v>
          </cell>
        </row>
        <row r="308">
          <cell r="A308" t="str">
            <v>14033 0</v>
          </cell>
          <cell r="B308" t="str">
            <v>CHLORDIAZEPOXIDE</v>
          </cell>
          <cell r="C308">
            <v>14033</v>
          </cell>
          <cell r="D308">
            <v>0</v>
          </cell>
          <cell r="E308" t="str">
            <v>5 mg</v>
          </cell>
          <cell r="F308" t="str">
            <v>CAPSULE</v>
          </cell>
          <cell r="G308" t="str">
            <v>CAP</v>
          </cell>
          <cell r="H308">
            <v>0</v>
          </cell>
          <cell r="I308">
            <v>8.6300000000000002E-2</v>
          </cell>
          <cell r="J308">
            <v>0</v>
          </cell>
          <cell r="K308">
            <v>8.6300000000000002E-2</v>
          </cell>
          <cell r="L308">
            <v>0</v>
          </cell>
          <cell r="M308">
            <v>20090305</v>
          </cell>
          <cell r="N308">
            <v>0</v>
          </cell>
          <cell r="O308">
            <v>20090305</v>
          </cell>
        </row>
        <row r="309">
          <cell r="A309" t="str">
            <v>23248 0</v>
          </cell>
          <cell r="B309" t="str">
            <v>CHLORHEXIDINE</v>
          </cell>
          <cell r="C309">
            <v>23248</v>
          </cell>
          <cell r="D309">
            <v>0</v>
          </cell>
          <cell r="E309" t="str">
            <v>0.12%</v>
          </cell>
          <cell r="F309" t="str">
            <v>MILLILITER</v>
          </cell>
          <cell r="G309" t="str">
            <v>ORAL RINSE</v>
          </cell>
          <cell r="H309">
            <v>0</v>
          </cell>
          <cell r="I309">
            <v>6.4999999999999997E-3</v>
          </cell>
          <cell r="J309">
            <v>0</v>
          </cell>
          <cell r="K309">
            <v>6.4999999999999997E-3</v>
          </cell>
          <cell r="L309">
            <v>0</v>
          </cell>
          <cell r="M309">
            <v>20090305</v>
          </cell>
          <cell r="N309">
            <v>0</v>
          </cell>
          <cell r="O309">
            <v>20090305</v>
          </cell>
        </row>
        <row r="310">
          <cell r="A310" t="str">
            <v>34802 0</v>
          </cell>
          <cell r="B310" t="str">
            <v>CHLOROTHIAZIDE</v>
          </cell>
          <cell r="C310">
            <v>34802</v>
          </cell>
          <cell r="D310">
            <v>0</v>
          </cell>
          <cell r="E310" t="str">
            <v>250 mg</v>
          </cell>
          <cell r="F310" t="str">
            <v>TABLET</v>
          </cell>
          <cell r="G310" t="str">
            <v>TAB</v>
          </cell>
          <cell r="H310">
            <v>0</v>
          </cell>
          <cell r="I310">
            <v>0.111</v>
          </cell>
          <cell r="J310">
            <v>0</v>
          </cell>
          <cell r="K310">
            <v>0.111</v>
          </cell>
          <cell r="L310">
            <v>0</v>
          </cell>
          <cell r="M310">
            <v>20021206</v>
          </cell>
          <cell r="N310">
            <v>20030509</v>
          </cell>
          <cell r="O310">
            <v>20031205</v>
          </cell>
        </row>
        <row r="311">
          <cell r="A311" t="str">
            <v>34803 0</v>
          </cell>
          <cell r="B311" t="str">
            <v>CHLOROTHIAZIDE</v>
          </cell>
          <cell r="C311">
            <v>34803</v>
          </cell>
          <cell r="D311">
            <v>0</v>
          </cell>
          <cell r="E311" t="str">
            <v>500 mg</v>
          </cell>
          <cell r="F311" t="str">
            <v>TABLET</v>
          </cell>
          <cell r="G311" t="str">
            <v>TAB</v>
          </cell>
          <cell r="H311">
            <v>0</v>
          </cell>
          <cell r="I311">
            <v>0.23769999999999999</v>
          </cell>
          <cell r="J311">
            <v>0</v>
          </cell>
          <cell r="K311">
            <v>0.23769999999999999</v>
          </cell>
          <cell r="L311">
            <v>0</v>
          </cell>
          <cell r="M311">
            <v>20021206</v>
          </cell>
          <cell r="N311">
            <v>20030509</v>
          </cell>
          <cell r="O311">
            <v>20031205</v>
          </cell>
        </row>
        <row r="312">
          <cell r="A312" t="str">
            <v>46512 0</v>
          </cell>
          <cell r="B312" t="str">
            <v>CHLORPHENIRAMINE MALEATE</v>
          </cell>
          <cell r="C312">
            <v>46512</v>
          </cell>
          <cell r="D312">
            <v>0</v>
          </cell>
          <cell r="E312" t="str">
            <v>4 mg</v>
          </cell>
          <cell r="F312" t="str">
            <v>TABLET</v>
          </cell>
          <cell r="G312" t="str">
            <v>TAB</v>
          </cell>
          <cell r="H312">
            <v>0</v>
          </cell>
          <cell r="I312">
            <v>1.8499999999999999E-2</v>
          </cell>
          <cell r="J312">
            <v>0</v>
          </cell>
          <cell r="K312">
            <v>1.8499999999999999E-2</v>
          </cell>
          <cell r="L312">
            <v>0</v>
          </cell>
          <cell r="M312">
            <v>20020906</v>
          </cell>
          <cell r="N312">
            <v>20021206</v>
          </cell>
          <cell r="O312">
            <v>20021206</v>
          </cell>
        </row>
        <row r="313">
          <cell r="A313" t="str">
            <v>14431 0</v>
          </cell>
          <cell r="B313" t="str">
            <v>CHLORPROMAZINE HCL</v>
          </cell>
          <cell r="C313">
            <v>14431</v>
          </cell>
          <cell r="D313">
            <v>0</v>
          </cell>
          <cell r="E313" t="str">
            <v>10 mg</v>
          </cell>
          <cell r="F313" t="str">
            <v>TABLET</v>
          </cell>
          <cell r="G313" t="str">
            <v>TAB</v>
          </cell>
          <cell r="H313">
            <v>0</v>
          </cell>
          <cell r="I313">
            <v>0.17799999999999999</v>
          </cell>
          <cell r="J313">
            <v>0</v>
          </cell>
          <cell r="K313">
            <v>0.17799999999999999</v>
          </cell>
          <cell r="L313">
            <v>0</v>
          </cell>
          <cell r="M313">
            <v>20090305</v>
          </cell>
          <cell r="N313">
            <v>0</v>
          </cell>
          <cell r="O313">
            <v>20090305</v>
          </cell>
        </row>
        <row r="314">
          <cell r="A314" t="str">
            <v>14434 0</v>
          </cell>
          <cell r="B314" t="str">
            <v>CHLORPROMAZINE HCL</v>
          </cell>
          <cell r="C314">
            <v>14434</v>
          </cell>
          <cell r="D314">
            <v>0</v>
          </cell>
          <cell r="E314" t="str">
            <v>100 mg</v>
          </cell>
          <cell r="F314" t="str">
            <v>TABLET</v>
          </cell>
          <cell r="G314" t="str">
            <v>TAB</v>
          </cell>
          <cell r="H314">
            <v>0</v>
          </cell>
          <cell r="I314">
            <v>0.30590000000000001</v>
          </cell>
          <cell r="J314">
            <v>0</v>
          </cell>
          <cell r="K314">
            <v>0.30590000000000001</v>
          </cell>
          <cell r="L314">
            <v>0</v>
          </cell>
          <cell r="M314">
            <v>20090305</v>
          </cell>
          <cell r="N314">
            <v>0</v>
          </cell>
          <cell r="O314">
            <v>20090305</v>
          </cell>
        </row>
        <row r="315">
          <cell r="A315" t="str">
            <v>14435 0</v>
          </cell>
          <cell r="B315" t="str">
            <v>CHLORPROMAZINE HCL</v>
          </cell>
          <cell r="C315">
            <v>14435</v>
          </cell>
          <cell r="D315">
            <v>0</v>
          </cell>
          <cell r="E315" t="str">
            <v>200 mg</v>
          </cell>
          <cell r="F315" t="str">
            <v>TABLET</v>
          </cell>
          <cell r="G315" t="str">
            <v>TAB</v>
          </cell>
          <cell r="H315">
            <v>0</v>
          </cell>
          <cell r="I315">
            <v>0.44400000000000001</v>
          </cell>
          <cell r="J315">
            <v>0</v>
          </cell>
          <cell r="K315">
            <v>0.44400000000000001</v>
          </cell>
          <cell r="L315">
            <v>0</v>
          </cell>
          <cell r="M315">
            <v>20090305</v>
          </cell>
          <cell r="N315">
            <v>0</v>
          </cell>
          <cell r="O315">
            <v>20090305</v>
          </cell>
        </row>
        <row r="316">
          <cell r="A316" t="str">
            <v>14432 0</v>
          </cell>
          <cell r="B316" t="str">
            <v>CHLORPROMAZINE HCL</v>
          </cell>
          <cell r="C316">
            <v>14432</v>
          </cell>
          <cell r="D316">
            <v>0</v>
          </cell>
          <cell r="E316" t="str">
            <v>25 mg</v>
          </cell>
          <cell r="F316" t="str">
            <v>TABLET</v>
          </cell>
          <cell r="G316" t="str">
            <v>TAB</v>
          </cell>
          <cell r="H316">
            <v>0</v>
          </cell>
          <cell r="I316">
            <v>0.23150000000000001</v>
          </cell>
          <cell r="J316">
            <v>0</v>
          </cell>
          <cell r="K316">
            <v>0.23150000000000001</v>
          </cell>
          <cell r="L316">
            <v>0</v>
          </cell>
          <cell r="M316">
            <v>20090305</v>
          </cell>
          <cell r="N316">
            <v>0</v>
          </cell>
          <cell r="O316">
            <v>20090305</v>
          </cell>
        </row>
        <row r="317">
          <cell r="A317" t="str">
            <v>14433 0</v>
          </cell>
          <cell r="B317" t="str">
            <v>CHLORPROMAZINE HCL</v>
          </cell>
          <cell r="C317">
            <v>14433</v>
          </cell>
          <cell r="D317">
            <v>0</v>
          </cell>
          <cell r="E317" t="str">
            <v>50 mg</v>
          </cell>
          <cell r="F317" t="str">
            <v>TABLET</v>
          </cell>
          <cell r="G317" t="str">
            <v>TAB</v>
          </cell>
          <cell r="H317">
            <v>0</v>
          </cell>
          <cell r="I317">
            <v>0.153</v>
          </cell>
          <cell r="J317">
            <v>0</v>
          </cell>
          <cell r="K317">
            <v>0.153</v>
          </cell>
          <cell r="L317">
            <v>0</v>
          </cell>
          <cell r="M317">
            <v>20090305</v>
          </cell>
          <cell r="N317">
            <v>0</v>
          </cell>
          <cell r="O317">
            <v>20090305</v>
          </cell>
        </row>
        <row r="318">
          <cell r="A318" t="str">
            <v>5731 0</v>
          </cell>
          <cell r="B318" t="str">
            <v>CHLORPROPAMIDE</v>
          </cell>
          <cell r="C318">
            <v>5731</v>
          </cell>
          <cell r="D318">
            <v>0</v>
          </cell>
          <cell r="E318" t="str">
            <v>100 mg</v>
          </cell>
          <cell r="F318" t="str">
            <v>TABLET</v>
          </cell>
          <cell r="G318" t="str">
            <v>TAB</v>
          </cell>
          <cell r="H318">
            <v>0</v>
          </cell>
          <cell r="I318">
            <v>0.19439999999999999</v>
          </cell>
          <cell r="J318">
            <v>0</v>
          </cell>
          <cell r="K318">
            <v>0.19439999999999999</v>
          </cell>
          <cell r="L318">
            <v>0</v>
          </cell>
          <cell r="M318">
            <v>20020308</v>
          </cell>
          <cell r="N318">
            <v>20020705</v>
          </cell>
          <cell r="O318">
            <v>20051206</v>
          </cell>
        </row>
        <row r="319">
          <cell r="A319" t="str">
            <v>5732 0</v>
          </cell>
          <cell r="B319" t="str">
            <v>CHLORPROPAMIDE</v>
          </cell>
          <cell r="C319">
            <v>5732</v>
          </cell>
          <cell r="D319">
            <v>0</v>
          </cell>
          <cell r="E319" t="str">
            <v>250 mg</v>
          </cell>
          <cell r="F319" t="str">
            <v>TABLET</v>
          </cell>
          <cell r="G319" t="str">
            <v>TAB</v>
          </cell>
          <cell r="H319">
            <v>0</v>
          </cell>
          <cell r="I319">
            <v>0.31019999999999998</v>
          </cell>
          <cell r="J319">
            <v>0</v>
          </cell>
          <cell r="K319">
            <v>0.31019999999999998</v>
          </cell>
          <cell r="L319">
            <v>0</v>
          </cell>
          <cell r="M319">
            <v>20070605</v>
          </cell>
          <cell r="N319">
            <v>20090305</v>
          </cell>
          <cell r="O319">
            <v>20090305</v>
          </cell>
        </row>
        <row r="320">
          <cell r="A320" t="str">
            <v>34981 0</v>
          </cell>
          <cell r="B320" t="str">
            <v>CHLORTHALIDONE</v>
          </cell>
          <cell r="C320">
            <v>34981</v>
          </cell>
          <cell r="D320">
            <v>0</v>
          </cell>
          <cell r="E320" t="str">
            <v>100 mg</v>
          </cell>
          <cell r="F320" t="str">
            <v>TABLET</v>
          </cell>
          <cell r="G320" t="str">
            <v>TAB</v>
          </cell>
          <cell r="H320">
            <v>0</v>
          </cell>
          <cell r="I320">
            <v>0.15</v>
          </cell>
          <cell r="J320">
            <v>0</v>
          </cell>
          <cell r="K320">
            <v>0.15</v>
          </cell>
          <cell r="L320">
            <v>0</v>
          </cell>
          <cell r="M320">
            <v>20020605</v>
          </cell>
          <cell r="N320">
            <v>20021206</v>
          </cell>
          <cell r="O320">
            <v>20031205</v>
          </cell>
        </row>
        <row r="321">
          <cell r="A321" t="str">
            <v>34982 0</v>
          </cell>
          <cell r="B321" t="str">
            <v>CHLORTHALIDONE</v>
          </cell>
          <cell r="C321">
            <v>34982</v>
          </cell>
          <cell r="D321">
            <v>0</v>
          </cell>
          <cell r="E321" t="str">
            <v>25 mg</v>
          </cell>
          <cell r="F321" t="str">
            <v>TABLET</v>
          </cell>
          <cell r="G321" t="str">
            <v>TAB</v>
          </cell>
          <cell r="H321">
            <v>0</v>
          </cell>
          <cell r="I321">
            <v>0.11219999999999999</v>
          </cell>
          <cell r="J321">
            <v>0</v>
          </cell>
          <cell r="K321">
            <v>0.11219999999999999</v>
          </cell>
          <cell r="L321">
            <v>0</v>
          </cell>
          <cell r="M321">
            <v>20090305</v>
          </cell>
          <cell r="N321">
            <v>0</v>
          </cell>
          <cell r="O321">
            <v>20090305</v>
          </cell>
        </row>
        <row r="322">
          <cell r="A322" t="str">
            <v>34984 0</v>
          </cell>
          <cell r="B322" t="str">
            <v>CHLORTHALIDONE</v>
          </cell>
          <cell r="C322">
            <v>34984</v>
          </cell>
          <cell r="D322">
            <v>0</v>
          </cell>
          <cell r="E322" t="str">
            <v>50 mg</v>
          </cell>
          <cell r="F322" t="str">
            <v>TABLET</v>
          </cell>
          <cell r="G322" t="str">
            <v>TAB</v>
          </cell>
          <cell r="H322">
            <v>0</v>
          </cell>
          <cell r="I322">
            <v>0.3196</v>
          </cell>
          <cell r="J322">
            <v>0</v>
          </cell>
          <cell r="K322">
            <v>0.3196</v>
          </cell>
          <cell r="L322">
            <v>0</v>
          </cell>
          <cell r="M322">
            <v>20090305</v>
          </cell>
          <cell r="N322">
            <v>0</v>
          </cell>
          <cell r="O322">
            <v>20090305</v>
          </cell>
        </row>
        <row r="323">
          <cell r="A323" t="str">
            <v>17901 0</v>
          </cell>
          <cell r="B323" t="str">
            <v>CHLORZOXAZONE</v>
          </cell>
          <cell r="C323">
            <v>17901</v>
          </cell>
          <cell r="D323">
            <v>0</v>
          </cell>
          <cell r="E323" t="str">
            <v>500 mg</v>
          </cell>
          <cell r="F323" t="str">
            <v>TABLET</v>
          </cell>
          <cell r="G323" t="str">
            <v>TAB</v>
          </cell>
          <cell r="H323">
            <v>0</v>
          </cell>
          <cell r="I323">
            <v>0.1004</v>
          </cell>
          <cell r="J323">
            <v>0</v>
          </cell>
          <cell r="K323">
            <v>0.1004</v>
          </cell>
          <cell r="L323">
            <v>0</v>
          </cell>
          <cell r="M323">
            <v>20090305</v>
          </cell>
          <cell r="N323">
            <v>0</v>
          </cell>
          <cell r="O323">
            <v>20090305</v>
          </cell>
        </row>
        <row r="324">
          <cell r="A324" t="str">
            <v>14295 0</v>
          </cell>
          <cell r="B324" t="str">
            <v>CHOLESTYRAMINE</v>
          </cell>
          <cell r="C324">
            <v>14295</v>
          </cell>
          <cell r="D324">
            <v>0</v>
          </cell>
          <cell r="E324" t="str">
            <v>4 gm</v>
          </cell>
          <cell r="F324" t="str">
            <v>GRAM</v>
          </cell>
          <cell r="G324" t="str">
            <v>PWDR for ORAL SUSP</v>
          </cell>
          <cell r="H324">
            <v>0</v>
          </cell>
          <cell r="I324">
            <v>0.108</v>
          </cell>
          <cell r="J324">
            <v>0</v>
          </cell>
          <cell r="K324">
            <v>0.108</v>
          </cell>
          <cell r="L324">
            <v>0</v>
          </cell>
          <cell r="M324">
            <v>20090305</v>
          </cell>
          <cell r="N324">
            <v>0</v>
          </cell>
          <cell r="O324">
            <v>20090305</v>
          </cell>
        </row>
        <row r="325">
          <cell r="A325" t="str">
            <v>98654 0</v>
          </cell>
          <cell r="B325" t="str">
            <v>CHOLESTYRAMINE LITE</v>
          </cell>
          <cell r="C325">
            <v>98654</v>
          </cell>
          <cell r="D325">
            <v>0</v>
          </cell>
          <cell r="E325" t="str">
            <v>4 gm</v>
          </cell>
          <cell r="F325" t="str">
            <v>GRAM</v>
          </cell>
          <cell r="G325" t="str">
            <v>PWDR for ORAL SUSP</v>
          </cell>
          <cell r="H325">
            <v>0</v>
          </cell>
          <cell r="I325">
            <v>0.125</v>
          </cell>
          <cell r="J325">
            <v>0</v>
          </cell>
          <cell r="K325">
            <v>0.125</v>
          </cell>
          <cell r="L325">
            <v>0</v>
          </cell>
          <cell r="M325">
            <v>20090305</v>
          </cell>
          <cell r="N325">
            <v>0</v>
          </cell>
          <cell r="O325">
            <v>20090305</v>
          </cell>
        </row>
        <row r="326">
          <cell r="A326" t="str">
            <v>9850 0</v>
          </cell>
          <cell r="B326" t="str">
            <v>CHOLESTYRAMINE LITE</v>
          </cell>
          <cell r="C326">
            <v>9850</v>
          </cell>
          <cell r="D326">
            <v>0</v>
          </cell>
          <cell r="E326" t="str">
            <v xml:space="preserve">4 gm </v>
          </cell>
          <cell r="F326" t="str">
            <v>EACH</v>
          </cell>
          <cell r="G326" t="str">
            <v>PWDR PACKET</v>
          </cell>
          <cell r="H326">
            <v>0</v>
          </cell>
          <cell r="I326">
            <v>0.49359999999999998</v>
          </cell>
          <cell r="J326">
            <v>0</v>
          </cell>
          <cell r="K326">
            <v>0.49359999999999998</v>
          </cell>
          <cell r="L326">
            <v>0</v>
          </cell>
          <cell r="M326">
            <v>20090305</v>
          </cell>
          <cell r="N326">
            <v>0</v>
          </cell>
          <cell r="O326">
            <v>20090305</v>
          </cell>
        </row>
        <row r="327">
          <cell r="A327" t="str">
            <v>9920 0</v>
          </cell>
          <cell r="B327" t="str">
            <v>CHOLESTYRAMINE/SUCROSE</v>
          </cell>
          <cell r="C327">
            <v>9920</v>
          </cell>
          <cell r="D327">
            <v>0</v>
          </cell>
          <cell r="E327" t="str">
            <v>4 gm</v>
          </cell>
          <cell r="F327" t="str">
            <v>EACH</v>
          </cell>
          <cell r="G327" t="str">
            <v>PWDR PACKET</v>
          </cell>
          <cell r="H327">
            <v>0</v>
          </cell>
          <cell r="I327">
            <v>1.7572000000000001</v>
          </cell>
          <cell r="J327">
            <v>0</v>
          </cell>
          <cell r="K327">
            <v>1.7572000000000001</v>
          </cell>
          <cell r="L327">
            <v>0</v>
          </cell>
          <cell r="M327">
            <v>20090305</v>
          </cell>
          <cell r="N327">
            <v>0</v>
          </cell>
          <cell r="O327">
            <v>20090305</v>
          </cell>
        </row>
        <row r="328">
          <cell r="A328" t="str">
            <v>72462 0</v>
          </cell>
          <cell r="B328" t="str">
            <v>CHOLINE MAGNESIUM TRISALICYLATE</v>
          </cell>
          <cell r="C328">
            <v>72462</v>
          </cell>
          <cell r="D328">
            <v>0</v>
          </cell>
          <cell r="E328" t="str">
            <v>1000 mg</v>
          </cell>
          <cell r="F328" t="str">
            <v>TABLET</v>
          </cell>
          <cell r="G328" t="str">
            <v>TAB</v>
          </cell>
          <cell r="H328">
            <v>0</v>
          </cell>
          <cell r="I328">
            <v>0.49609999999999999</v>
          </cell>
          <cell r="J328">
            <v>0</v>
          </cell>
          <cell r="K328">
            <v>0.49609999999999999</v>
          </cell>
          <cell r="L328">
            <v>0</v>
          </cell>
          <cell r="M328">
            <v>20080905</v>
          </cell>
          <cell r="N328">
            <v>20090305</v>
          </cell>
          <cell r="O328">
            <v>20090305</v>
          </cell>
        </row>
        <row r="329">
          <cell r="A329" t="str">
            <v>72460 0</v>
          </cell>
          <cell r="B329" t="str">
            <v>CHOLINE MAGNESIUM TRISALICYLATE</v>
          </cell>
          <cell r="C329">
            <v>72460</v>
          </cell>
          <cell r="D329">
            <v>0</v>
          </cell>
          <cell r="E329" t="str">
            <v>500 mg</v>
          </cell>
          <cell r="F329" t="str">
            <v>TABLET</v>
          </cell>
          <cell r="G329" t="str">
            <v>TAB</v>
          </cell>
          <cell r="H329">
            <v>0</v>
          </cell>
          <cell r="I329">
            <v>0.25369999999999998</v>
          </cell>
          <cell r="J329">
            <v>0</v>
          </cell>
          <cell r="K329">
            <v>0.25369999999999998</v>
          </cell>
          <cell r="L329">
            <v>0</v>
          </cell>
          <cell r="M329">
            <v>20080905</v>
          </cell>
          <cell r="N329">
            <v>20090305</v>
          </cell>
          <cell r="O329">
            <v>20090305</v>
          </cell>
        </row>
        <row r="330">
          <cell r="A330" t="str">
            <v>72461 0</v>
          </cell>
          <cell r="B330" t="str">
            <v>CHOLINE MAGNESIUM TRISALICYLATE</v>
          </cell>
          <cell r="C330">
            <v>72461</v>
          </cell>
          <cell r="D330">
            <v>0</v>
          </cell>
          <cell r="E330" t="str">
            <v>750 mg</v>
          </cell>
          <cell r="F330" t="str">
            <v>TABLET</v>
          </cell>
          <cell r="G330" t="str">
            <v>TAB</v>
          </cell>
          <cell r="H330">
            <v>0</v>
          </cell>
          <cell r="I330">
            <v>0.31640000000000001</v>
          </cell>
          <cell r="J330">
            <v>0</v>
          </cell>
          <cell r="K330">
            <v>0.31640000000000001</v>
          </cell>
          <cell r="L330">
            <v>0</v>
          </cell>
          <cell r="M330">
            <v>20080905</v>
          </cell>
          <cell r="N330">
            <v>20090305</v>
          </cell>
          <cell r="O330">
            <v>20090305</v>
          </cell>
        </row>
        <row r="331">
          <cell r="A331" t="str">
            <v>95353 0</v>
          </cell>
          <cell r="B331" t="str">
            <v>CICLOPIROX</v>
          </cell>
          <cell r="C331">
            <v>95353</v>
          </cell>
          <cell r="D331">
            <v>0</v>
          </cell>
          <cell r="E331" t="str">
            <v>0.77%</v>
          </cell>
          <cell r="F331" t="str">
            <v>MILLILITER</v>
          </cell>
          <cell r="G331" t="str">
            <v>TOP SUSP</v>
          </cell>
          <cell r="H331">
            <v>0</v>
          </cell>
          <cell r="I331">
            <v>0.89959999999999996</v>
          </cell>
          <cell r="J331">
            <v>0</v>
          </cell>
          <cell r="K331">
            <v>0.89959999999999996</v>
          </cell>
          <cell r="L331">
            <v>0</v>
          </cell>
          <cell r="M331">
            <v>20090305</v>
          </cell>
          <cell r="N331">
            <v>0</v>
          </cell>
          <cell r="O331">
            <v>20090305</v>
          </cell>
        </row>
        <row r="332">
          <cell r="A332" t="str">
            <v>94677 0</v>
          </cell>
          <cell r="B332" t="str">
            <v>CICLOPIROX</v>
          </cell>
          <cell r="C332">
            <v>94677</v>
          </cell>
          <cell r="D332">
            <v>0</v>
          </cell>
          <cell r="E332" t="str">
            <v>0.77%</v>
          </cell>
          <cell r="F332" t="str">
            <v>GRAM</v>
          </cell>
          <cell r="G332" t="str">
            <v>CRM</v>
          </cell>
          <cell r="H332">
            <v>0</v>
          </cell>
          <cell r="I332">
            <v>0.64800000000000002</v>
          </cell>
          <cell r="J332">
            <v>0</v>
          </cell>
          <cell r="K332">
            <v>0.64800000000000002</v>
          </cell>
          <cell r="L332">
            <v>0</v>
          </cell>
          <cell r="M332">
            <v>20090305</v>
          </cell>
          <cell r="N332">
            <v>0</v>
          </cell>
          <cell r="O332">
            <v>20090305</v>
          </cell>
        </row>
        <row r="333">
          <cell r="A333" t="str">
            <v>12618 0</v>
          </cell>
          <cell r="B333" t="str">
            <v>CICLOPIROX</v>
          </cell>
          <cell r="C333">
            <v>12618</v>
          </cell>
          <cell r="D333">
            <v>0</v>
          </cell>
          <cell r="E333">
            <v>7.7000000000000002E-3</v>
          </cell>
          <cell r="F333" t="str">
            <v>GRAM</v>
          </cell>
          <cell r="G333" t="str">
            <v>GEL</v>
          </cell>
          <cell r="H333">
            <v>0</v>
          </cell>
          <cell r="I333">
            <v>3.1313</v>
          </cell>
          <cell r="J333">
            <v>0</v>
          </cell>
          <cell r="K333">
            <v>3.1313</v>
          </cell>
          <cell r="L333">
            <v>0</v>
          </cell>
          <cell r="M333">
            <v>20090305</v>
          </cell>
          <cell r="N333">
            <v>0</v>
          </cell>
          <cell r="O333">
            <v>20090305</v>
          </cell>
        </row>
        <row r="334">
          <cell r="A334" t="str">
            <v>8040 0</v>
          </cell>
          <cell r="B334" t="str">
            <v>CICLOPIROX</v>
          </cell>
          <cell r="C334">
            <v>8040</v>
          </cell>
          <cell r="D334">
            <v>0</v>
          </cell>
          <cell r="E334">
            <v>0.08</v>
          </cell>
          <cell r="F334" t="str">
            <v>MILLILITER</v>
          </cell>
          <cell r="G334" t="str">
            <v>TOP SOLN</v>
          </cell>
          <cell r="H334">
            <v>0</v>
          </cell>
          <cell r="I334">
            <v>1.5194000000000001</v>
          </cell>
          <cell r="J334">
            <v>0</v>
          </cell>
          <cell r="K334">
            <v>1.5194000000000001</v>
          </cell>
          <cell r="L334">
            <v>0</v>
          </cell>
          <cell r="M334">
            <v>20090305</v>
          </cell>
          <cell r="N334">
            <v>0</v>
          </cell>
          <cell r="O334">
            <v>20090305</v>
          </cell>
        </row>
        <row r="335">
          <cell r="A335" t="str">
            <v>8602 0</v>
          </cell>
          <cell r="B335" t="str">
            <v>CILOSTAZOL</v>
          </cell>
          <cell r="C335">
            <v>8602</v>
          </cell>
          <cell r="D335">
            <v>0</v>
          </cell>
          <cell r="E335" t="str">
            <v>100 mg</v>
          </cell>
          <cell r="F335" t="str">
            <v>TABLET</v>
          </cell>
          <cell r="G335" t="str">
            <v>TAB</v>
          </cell>
          <cell r="H335">
            <v>0</v>
          </cell>
          <cell r="I335">
            <v>0.2268</v>
          </cell>
          <cell r="J335">
            <v>0</v>
          </cell>
          <cell r="K335">
            <v>0.2268</v>
          </cell>
          <cell r="L335">
            <v>0</v>
          </cell>
          <cell r="M335">
            <v>20090305</v>
          </cell>
          <cell r="N335">
            <v>0</v>
          </cell>
          <cell r="O335">
            <v>20090305</v>
          </cell>
        </row>
        <row r="336">
          <cell r="A336" t="str">
            <v>8603 0</v>
          </cell>
          <cell r="B336" t="str">
            <v>CILOSTAZOL</v>
          </cell>
          <cell r="C336">
            <v>8603</v>
          </cell>
          <cell r="D336">
            <v>0</v>
          </cell>
          <cell r="E336" t="str">
            <v>50 mg</v>
          </cell>
          <cell r="F336" t="str">
            <v>TABLET</v>
          </cell>
          <cell r="G336" t="str">
            <v>TAB</v>
          </cell>
          <cell r="H336">
            <v>0</v>
          </cell>
          <cell r="I336">
            <v>0.25019999999999998</v>
          </cell>
          <cell r="J336">
            <v>0</v>
          </cell>
          <cell r="K336">
            <v>0.25019999999999998</v>
          </cell>
          <cell r="L336">
            <v>0</v>
          </cell>
          <cell r="M336">
            <v>20090305</v>
          </cell>
          <cell r="N336">
            <v>0</v>
          </cell>
          <cell r="O336">
            <v>20090305</v>
          </cell>
        </row>
        <row r="337">
          <cell r="A337" t="str">
            <v>46750 0</v>
          </cell>
          <cell r="B337" t="str">
            <v>CIMETIDINE</v>
          </cell>
          <cell r="C337">
            <v>46750</v>
          </cell>
          <cell r="D337">
            <v>0</v>
          </cell>
          <cell r="E337" t="str">
            <v>200 mg</v>
          </cell>
          <cell r="F337" t="str">
            <v>TABLET</v>
          </cell>
          <cell r="G337" t="str">
            <v>TAB</v>
          </cell>
          <cell r="H337">
            <v>0</v>
          </cell>
          <cell r="I337">
            <v>5.5100000000000003E-2</v>
          </cell>
          <cell r="J337">
            <v>0</v>
          </cell>
          <cell r="K337">
            <v>5.5100000000000003E-2</v>
          </cell>
          <cell r="L337">
            <v>0</v>
          </cell>
          <cell r="M337">
            <v>20090305</v>
          </cell>
          <cell r="N337">
            <v>0</v>
          </cell>
          <cell r="O337">
            <v>20090305</v>
          </cell>
        </row>
        <row r="338">
          <cell r="A338" t="str">
            <v>46751 0</v>
          </cell>
          <cell r="B338" t="str">
            <v>CIMETIDINE</v>
          </cell>
          <cell r="C338">
            <v>46751</v>
          </cell>
          <cell r="D338">
            <v>0</v>
          </cell>
          <cell r="E338" t="str">
            <v>300 mg</v>
          </cell>
          <cell r="F338" t="str">
            <v>TABLET</v>
          </cell>
          <cell r="G338" t="str">
            <v>TAB</v>
          </cell>
          <cell r="H338">
            <v>0</v>
          </cell>
          <cell r="I338">
            <v>5.2400000000000002E-2</v>
          </cell>
          <cell r="J338">
            <v>0</v>
          </cell>
          <cell r="K338">
            <v>5.2400000000000002E-2</v>
          </cell>
          <cell r="L338">
            <v>0</v>
          </cell>
          <cell r="M338">
            <v>20090305</v>
          </cell>
          <cell r="N338">
            <v>0</v>
          </cell>
          <cell r="O338">
            <v>20090305</v>
          </cell>
        </row>
        <row r="339">
          <cell r="A339" t="str">
            <v>46752 0</v>
          </cell>
          <cell r="B339" t="str">
            <v>CIMETIDINE</v>
          </cell>
          <cell r="C339">
            <v>46752</v>
          </cell>
          <cell r="D339">
            <v>0</v>
          </cell>
          <cell r="E339" t="str">
            <v>400 mg</v>
          </cell>
          <cell r="F339" t="str">
            <v>TABLET</v>
          </cell>
          <cell r="G339" t="str">
            <v>TAB</v>
          </cell>
          <cell r="H339">
            <v>0</v>
          </cell>
          <cell r="I339">
            <v>5.74E-2</v>
          </cell>
          <cell r="J339">
            <v>0</v>
          </cell>
          <cell r="K339">
            <v>5.74E-2</v>
          </cell>
          <cell r="L339">
            <v>0</v>
          </cell>
          <cell r="M339">
            <v>20090305</v>
          </cell>
          <cell r="N339">
            <v>0</v>
          </cell>
          <cell r="O339">
            <v>20090305</v>
          </cell>
        </row>
        <row r="340">
          <cell r="A340" t="str">
            <v>46753 0</v>
          </cell>
          <cell r="B340" t="str">
            <v>CIMETIDINE</v>
          </cell>
          <cell r="C340">
            <v>46753</v>
          </cell>
          <cell r="D340">
            <v>0</v>
          </cell>
          <cell r="E340" t="str">
            <v>800 mg</v>
          </cell>
          <cell r="F340" t="str">
            <v>TABLET</v>
          </cell>
          <cell r="G340" t="str">
            <v>TAB</v>
          </cell>
          <cell r="H340">
            <v>0</v>
          </cell>
          <cell r="I340">
            <v>0.13739999999999999</v>
          </cell>
          <cell r="J340">
            <v>0</v>
          </cell>
          <cell r="K340">
            <v>0.13739999999999999</v>
          </cell>
          <cell r="L340">
            <v>0</v>
          </cell>
          <cell r="M340">
            <v>20090305</v>
          </cell>
          <cell r="N340">
            <v>0</v>
          </cell>
          <cell r="O340">
            <v>20090305</v>
          </cell>
        </row>
        <row r="341">
          <cell r="A341" t="str">
            <v>33580 0</v>
          </cell>
          <cell r="B341" t="str">
            <v>CIPROFLOXACIN</v>
          </cell>
          <cell r="C341">
            <v>33580</v>
          </cell>
          <cell r="D341">
            <v>0</v>
          </cell>
          <cell r="E341">
            <v>3.0000000000000001E-3</v>
          </cell>
          <cell r="F341" t="str">
            <v>MILLILITER</v>
          </cell>
          <cell r="G341" t="str">
            <v>SOLN</v>
          </cell>
          <cell r="H341">
            <v>0</v>
          </cell>
          <cell r="I341">
            <v>1.6536</v>
          </cell>
          <cell r="J341">
            <v>0</v>
          </cell>
          <cell r="K341">
            <v>1.6536</v>
          </cell>
          <cell r="L341">
            <v>0</v>
          </cell>
          <cell r="M341">
            <v>20090305</v>
          </cell>
          <cell r="N341">
            <v>0</v>
          </cell>
          <cell r="O341">
            <v>20090305</v>
          </cell>
        </row>
        <row r="342">
          <cell r="A342" t="str">
            <v>47050 0</v>
          </cell>
          <cell r="B342" t="str">
            <v>CIPROFLOXACIN</v>
          </cell>
          <cell r="C342">
            <v>47050</v>
          </cell>
          <cell r="D342">
            <v>0</v>
          </cell>
          <cell r="E342" t="str">
            <v>250 mg</v>
          </cell>
          <cell r="F342" t="str">
            <v>TABLET</v>
          </cell>
          <cell r="G342" t="str">
            <v>TAB</v>
          </cell>
          <cell r="H342">
            <v>0</v>
          </cell>
          <cell r="I342">
            <v>6.9400000000000003E-2</v>
          </cell>
          <cell r="J342">
            <v>0</v>
          </cell>
          <cell r="K342">
            <v>6.9400000000000003E-2</v>
          </cell>
          <cell r="L342">
            <v>0</v>
          </cell>
          <cell r="M342">
            <v>20090305</v>
          </cell>
          <cell r="N342">
            <v>0</v>
          </cell>
          <cell r="O342">
            <v>20090305</v>
          </cell>
        </row>
        <row r="343">
          <cell r="A343" t="str">
            <v>47051 0</v>
          </cell>
          <cell r="B343" t="str">
            <v>CIPROFLOXACIN</v>
          </cell>
          <cell r="C343">
            <v>47051</v>
          </cell>
          <cell r="D343">
            <v>0</v>
          </cell>
          <cell r="E343" t="str">
            <v>500 mg</v>
          </cell>
          <cell r="F343" t="str">
            <v>TABLET</v>
          </cell>
          <cell r="G343" t="str">
            <v>TAB</v>
          </cell>
          <cell r="H343">
            <v>0</v>
          </cell>
          <cell r="I343">
            <v>8.6999999999999994E-2</v>
          </cell>
          <cell r="J343">
            <v>0</v>
          </cell>
          <cell r="K343">
            <v>8.6999999999999994E-2</v>
          </cell>
          <cell r="L343">
            <v>0</v>
          </cell>
          <cell r="M343">
            <v>20090305</v>
          </cell>
          <cell r="N343">
            <v>0</v>
          </cell>
          <cell r="O343">
            <v>20090305</v>
          </cell>
        </row>
        <row r="344">
          <cell r="A344" t="str">
            <v>47052 0</v>
          </cell>
          <cell r="B344" t="str">
            <v>CIPROFLOXACIN</v>
          </cell>
          <cell r="C344">
            <v>47052</v>
          </cell>
          <cell r="D344">
            <v>0</v>
          </cell>
          <cell r="E344" t="str">
            <v>750 mg</v>
          </cell>
          <cell r="F344" t="str">
            <v>TABLET</v>
          </cell>
          <cell r="G344" t="str">
            <v>TAB</v>
          </cell>
          <cell r="H344">
            <v>0</v>
          </cell>
          <cell r="I344">
            <v>0.1545</v>
          </cell>
          <cell r="J344">
            <v>0</v>
          </cell>
          <cell r="K344">
            <v>0.1545</v>
          </cell>
          <cell r="L344">
            <v>0</v>
          </cell>
          <cell r="M344">
            <v>20090305</v>
          </cell>
          <cell r="N344">
            <v>0</v>
          </cell>
          <cell r="O344">
            <v>20090305</v>
          </cell>
        </row>
        <row r="345">
          <cell r="A345" t="str">
            <v>52122 0</v>
          </cell>
          <cell r="B345" t="str">
            <v>CIPROFLOXACIN LACTATE/D5W</v>
          </cell>
          <cell r="C345">
            <v>52122</v>
          </cell>
          <cell r="D345">
            <v>0</v>
          </cell>
          <cell r="E345" t="str">
            <v>400 mg/200 ml</v>
          </cell>
          <cell r="F345" t="str">
            <v>MILLILITER</v>
          </cell>
          <cell r="G345" t="str">
            <v>IV</v>
          </cell>
          <cell r="H345">
            <v>0</v>
          </cell>
          <cell r="I345">
            <v>1.8800000000000001E-2</v>
          </cell>
          <cell r="J345">
            <v>0</v>
          </cell>
          <cell r="K345">
            <v>1.8800000000000001E-2</v>
          </cell>
          <cell r="L345">
            <v>0</v>
          </cell>
          <cell r="M345">
            <v>20090305</v>
          </cell>
          <cell r="N345">
            <v>0</v>
          </cell>
          <cell r="O345">
            <v>20090305</v>
          </cell>
        </row>
        <row r="346">
          <cell r="A346" t="str">
            <v>20315 0</v>
          </cell>
          <cell r="B346" t="str">
            <v>CIPROFLOXACIN/CIPROFLOXA HCL</v>
          </cell>
          <cell r="C346">
            <v>20315</v>
          </cell>
          <cell r="D346">
            <v>0</v>
          </cell>
          <cell r="E346" t="str">
            <v>1000 mg</v>
          </cell>
          <cell r="F346" t="str">
            <v>TABLET</v>
          </cell>
          <cell r="G346" t="str">
            <v>TAB, ER</v>
          </cell>
          <cell r="H346">
            <v>0</v>
          </cell>
          <cell r="I346">
            <v>10.6722</v>
          </cell>
          <cell r="J346">
            <v>0</v>
          </cell>
          <cell r="K346">
            <v>10.6722</v>
          </cell>
          <cell r="L346">
            <v>0</v>
          </cell>
          <cell r="M346">
            <v>20090305</v>
          </cell>
          <cell r="N346">
            <v>0</v>
          </cell>
          <cell r="O346">
            <v>20090305</v>
          </cell>
        </row>
        <row r="347">
          <cell r="A347" t="str">
            <v>18898 0</v>
          </cell>
          <cell r="B347" t="str">
            <v>CIPROFLOXACIN/CIPROFLOXA HCL</v>
          </cell>
          <cell r="C347">
            <v>18898</v>
          </cell>
          <cell r="D347">
            <v>0</v>
          </cell>
          <cell r="E347" t="str">
            <v>500 mg</v>
          </cell>
          <cell r="F347" t="str">
            <v>TABLET</v>
          </cell>
          <cell r="G347" t="str">
            <v>TAB, ER</v>
          </cell>
          <cell r="H347">
            <v>0</v>
          </cell>
          <cell r="I347">
            <v>9.3741000000000003</v>
          </cell>
          <cell r="J347">
            <v>0</v>
          </cell>
          <cell r="K347">
            <v>9.3741000000000003</v>
          </cell>
          <cell r="L347">
            <v>0</v>
          </cell>
          <cell r="M347">
            <v>20090305</v>
          </cell>
          <cell r="N347">
            <v>0</v>
          </cell>
          <cell r="O347">
            <v>20090305</v>
          </cell>
        </row>
        <row r="348">
          <cell r="A348" t="str">
            <v>16345 0</v>
          </cell>
          <cell r="B348" t="str">
            <v>CITALOPRAM</v>
          </cell>
          <cell r="C348">
            <v>16345</v>
          </cell>
          <cell r="D348">
            <v>0</v>
          </cell>
          <cell r="E348" t="str">
            <v>10 mg</v>
          </cell>
          <cell r="F348" t="str">
            <v>TABLET</v>
          </cell>
          <cell r="G348" t="str">
            <v>TAB</v>
          </cell>
          <cell r="H348">
            <v>0</v>
          </cell>
          <cell r="I348">
            <v>5.4899999999999997E-2</v>
          </cell>
          <cell r="J348">
            <v>0</v>
          </cell>
          <cell r="K348">
            <v>5.4899999999999997E-2</v>
          </cell>
          <cell r="L348">
            <v>0</v>
          </cell>
          <cell r="M348">
            <v>20090305</v>
          </cell>
          <cell r="N348">
            <v>0</v>
          </cell>
          <cell r="O348">
            <v>20090305</v>
          </cell>
        </row>
        <row r="349">
          <cell r="A349" t="str">
            <v>16344 0</v>
          </cell>
          <cell r="B349" t="str">
            <v>CITALOPRAM</v>
          </cell>
          <cell r="C349">
            <v>16344</v>
          </cell>
          <cell r="D349">
            <v>0</v>
          </cell>
          <cell r="E349" t="str">
            <v>10 mg/5 ml</v>
          </cell>
          <cell r="F349" t="str">
            <v>MILLILITER</v>
          </cell>
          <cell r="G349" t="str">
            <v>SOLN</v>
          </cell>
          <cell r="H349">
            <v>0</v>
          </cell>
          <cell r="I349">
            <v>0.21829999999999999</v>
          </cell>
          <cell r="J349">
            <v>0</v>
          </cell>
          <cell r="K349">
            <v>0.21829999999999999</v>
          </cell>
          <cell r="L349">
            <v>0</v>
          </cell>
          <cell r="M349">
            <v>20090305</v>
          </cell>
          <cell r="N349">
            <v>0</v>
          </cell>
          <cell r="O349">
            <v>20090305</v>
          </cell>
        </row>
        <row r="350">
          <cell r="A350" t="str">
            <v>16342 0</v>
          </cell>
          <cell r="B350" t="str">
            <v>CITALOPRAM</v>
          </cell>
          <cell r="C350">
            <v>16342</v>
          </cell>
          <cell r="D350">
            <v>0</v>
          </cell>
          <cell r="E350" t="str">
            <v>20 mg</v>
          </cell>
          <cell r="F350" t="str">
            <v>TABLET</v>
          </cell>
          <cell r="G350" t="str">
            <v>TAB</v>
          </cell>
          <cell r="H350">
            <v>0</v>
          </cell>
          <cell r="I350">
            <v>5.4899999999999997E-2</v>
          </cell>
          <cell r="J350">
            <v>0</v>
          </cell>
          <cell r="K350">
            <v>5.4899999999999997E-2</v>
          </cell>
          <cell r="L350">
            <v>0</v>
          </cell>
          <cell r="M350">
            <v>20090305</v>
          </cell>
          <cell r="N350">
            <v>0</v>
          </cell>
          <cell r="O350">
            <v>20090305</v>
          </cell>
        </row>
        <row r="351">
          <cell r="A351" t="str">
            <v>16343 0</v>
          </cell>
          <cell r="B351" t="str">
            <v>CITALOPRAM</v>
          </cell>
          <cell r="C351">
            <v>16343</v>
          </cell>
          <cell r="D351">
            <v>0</v>
          </cell>
          <cell r="E351" t="str">
            <v>40 mg</v>
          </cell>
          <cell r="F351" t="str">
            <v>TABLET</v>
          </cell>
          <cell r="G351" t="str">
            <v>TAB</v>
          </cell>
          <cell r="H351">
            <v>0</v>
          </cell>
          <cell r="I351">
            <v>8.0399999999999999E-2</v>
          </cell>
          <cell r="J351">
            <v>0</v>
          </cell>
          <cell r="K351">
            <v>8.0399999999999999E-2</v>
          </cell>
          <cell r="L351">
            <v>0</v>
          </cell>
          <cell r="M351">
            <v>20090305</v>
          </cell>
          <cell r="N351">
            <v>0</v>
          </cell>
          <cell r="O351">
            <v>20090305</v>
          </cell>
        </row>
        <row r="352">
          <cell r="A352" t="str">
            <v>11670 0</v>
          </cell>
          <cell r="B352" t="str">
            <v>CLARITHROMYCIN</v>
          </cell>
          <cell r="C352">
            <v>11670</v>
          </cell>
          <cell r="D352">
            <v>0</v>
          </cell>
          <cell r="E352" t="str">
            <v>125 mg/5 ml</v>
          </cell>
          <cell r="F352" t="str">
            <v>MILLILITER</v>
          </cell>
          <cell r="G352" t="str">
            <v>SUSP</v>
          </cell>
          <cell r="H352">
            <v>0</v>
          </cell>
          <cell r="I352">
            <v>0.40289999999999998</v>
          </cell>
          <cell r="J352">
            <v>0</v>
          </cell>
          <cell r="K352">
            <v>0.40289999999999998</v>
          </cell>
          <cell r="L352">
            <v>0</v>
          </cell>
          <cell r="M352">
            <v>20090305</v>
          </cell>
          <cell r="N352">
            <v>0</v>
          </cell>
          <cell r="O352">
            <v>20090305</v>
          </cell>
        </row>
        <row r="353">
          <cell r="A353" t="str">
            <v>48852 0</v>
          </cell>
          <cell r="B353" t="str">
            <v>CLARITHROMYCIN</v>
          </cell>
          <cell r="C353">
            <v>48852</v>
          </cell>
          <cell r="D353">
            <v>0</v>
          </cell>
          <cell r="E353" t="str">
            <v>250 mg</v>
          </cell>
          <cell r="F353" t="str">
            <v>TABLET</v>
          </cell>
          <cell r="G353" t="str">
            <v>TAB</v>
          </cell>
          <cell r="H353">
            <v>0</v>
          </cell>
          <cell r="I353">
            <v>0.90839999999999999</v>
          </cell>
          <cell r="J353">
            <v>0</v>
          </cell>
          <cell r="K353">
            <v>0.90839999999999999</v>
          </cell>
          <cell r="L353">
            <v>0</v>
          </cell>
          <cell r="M353">
            <v>20090305</v>
          </cell>
          <cell r="N353">
            <v>0</v>
          </cell>
          <cell r="O353">
            <v>20090305</v>
          </cell>
        </row>
        <row r="354">
          <cell r="A354" t="str">
            <v>11671 0</v>
          </cell>
          <cell r="B354" t="str">
            <v>CLARITHROMYCIN</v>
          </cell>
          <cell r="C354">
            <v>11671</v>
          </cell>
          <cell r="D354">
            <v>0</v>
          </cell>
          <cell r="E354" t="str">
            <v>250 mg/5 ml</v>
          </cell>
          <cell r="F354" t="str">
            <v>MILLILITER</v>
          </cell>
          <cell r="G354" t="str">
            <v>SUSP</v>
          </cell>
          <cell r="H354">
            <v>0</v>
          </cell>
          <cell r="I354">
            <v>0.7278</v>
          </cell>
          <cell r="J354">
            <v>0</v>
          </cell>
          <cell r="K354">
            <v>0.7278</v>
          </cell>
          <cell r="L354">
            <v>0</v>
          </cell>
          <cell r="M354">
            <v>20090305</v>
          </cell>
          <cell r="N354">
            <v>0</v>
          </cell>
          <cell r="O354">
            <v>20090305</v>
          </cell>
        </row>
        <row r="355">
          <cell r="A355" t="str">
            <v>48851 0</v>
          </cell>
          <cell r="B355" t="str">
            <v>CLARITHROMYCIN</v>
          </cell>
          <cell r="C355">
            <v>48851</v>
          </cell>
          <cell r="D355">
            <v>0</v>
          </cell>
          <cell r="E355" t="str">
            <v>500 mg</v>
          </cell>
          <cell r="F355" t="str">
            <v>TABLET</v>
          </cell>
          <cell r="G355" t="str">
            <v>TAB</v>
          </cell>
          <cell r="H355">
            <v>0</v>
          </cell>
          <cell r="I355">
            <v>0.74809999999999999</v>
          </cell>
          <cell r="J355">
            <v>0</v>
          </cell>
          <cell r="K355">
            <v>0.74809999999999999</v>
          </cell>
          <cell r="L355">
            <v>0</v>
          </cell>
          <cell r="M355">
            <v>20090305</v>
          </cell>
          <cell r="N355">
            <v>0</v>
          </cell>
          <cell r="O355">
            <v>20090305</v>
          </cell>
        </row>
        <row r="356">
          <cell r="A356" t="str">
            <v>48850 0</v>
          </cell>
          <cell r="B356" t="str">
            <v xml:space="preserve">CLARITHROMYCIN </v>
          </cell>
          <cell r="C356">
            <v>48850</v>
          </cell>
          <cell r="D356">
            <v>0</v>
          </cell>
          <cell r="E356" t="str">
            <v>500 mg</v>
          </cell>
          <cell r="F356" t="str">
            <v>TABLET</v>
          </cell>
          <cell r="G356" t="str">
            <v>TAB, ER</v>
          </cell>
          <cell r="H356">
            <v>0</v>
          </cell>
          <cell r="I356">
            <v>3.4188000000000001</v>
          </cell>
          <cell r="J356">
            <v>0</v>
          </cell>
          <cell r="K356">
            <v>3.4188000000000001</v>
          </cell>
          <cell r="L356">
            <v>0</v>
          </cell>
          <cell r="M356">
            <v>20090305</v>
          </cell>
          <cell r="N356">
            <v>0</v>
          </cell>
          <cell r="O356">
            <v>20090305</v>
          </cell>
        </row>
        <row r="357">
          <cell r="A357" t="str">
            <v>74801 0</v>
          </cell>
          <cell r="B357" t="str">
            <v>CLIDINIUM/CHLORDIAZEPOXIDE</v>
          </cell>
          <cell r="C357">
            <v>74801</v>
          </cell>
          <cell r="D357">
            <v>0</v>
          </cell>
          <cell r="E357" t="str">
            <v>2.5 mg/5 mg</v>
          </cell>
          <cell r="F357" t="str">
            <v>CAPSULE</v>
          </cell>
          <cell r="G357" t="str">
            <v>CAP</v>
          </cell>
          <cell r="H357">
            <v>0</v>
          </cell>
          <cell r="I357">
            <v>4.3999999999999997E-2</v>
          </cell>
          <cell r="J357">
            <v>0</v>
          </cell>
          <cell r="K357">
            <v>4.3999999999999997E-2</v>
          </cell>
          <cell r="L357">
            <v>0</v>
          </cell>
          <cell r="M357">
            <v>20030606</v>
          </cell>
          <cell r="N357">
            <v>20050331</v>
          </cell>
          <cell r="O357">
            <v>20060605</v>
          </cell>
        </row>
        <row r="358">
          <cell r="A358" t="str">
            <v>40830 0</v>
          </cell>
          <cell r="B358" t="str">
            <v>CLINDAMYCIN HCL</v>
          </cell>
          <cell r="C358">
            <v>40830</v>
          </cell>
          <cell r="D358">
            <v>0</v>
          </cell>
          <cell r="E358" t="str">
            <v>150 mg</v>
          </cell>
          <cell r="F358" t="str">
            <v>CAPSULE</v>
          </cell>
          <cell r="G358" t="str">
            <v>CAP</v>
          </cell>
          <cell r="H358">
            <v>0</v>
          </cell>
          <cell r="I358">
            <v>0.14499999999999999</v>
          </cell>
          <cell r="J358">
            <v>0</v>
          </cell>
          <cell r="K358">
            <v>0.14499999999999999</v>
          </cell>
          <cell r="L358">
            <v>0</v>
          </cell>
          <cell r="M358">
            <v>20090305</v>
          </cell>
          <cell r="N358">
            <v>0</v>
          </cell>
          <cell r="O358">
            <v>20090305</v>
          </cell>
        </row>
        <row r="359">
          <cell r="A359" t="str">
            <v>40832 0</v>
          </cell>
          <cell r="B359" t="str">
            <v>CLINDAMYCIN HCL</v>
          </cell>
          <cell r="C359">
            <v>40832</v>
          </cell>
          <cell r="D359">
            <v>0</v>
          </cell>
          <cell r="E359" t="str">
            <v>300 mg</v>
          </cell>
          <cell r="F359" t="str">
            <v>CAPSULE</v>
          </cell>
          <cell r="G359" t="str">
            <v>CAP</v>
          </cell>
          <cell r="H359">
            <v>0</v>
          </cell>
          <cell r="I359">
            <v>0.67169999999999996</v>
          </cell>
          <cell r="J359">
            <v>0</v>
          </cell>
          <cell r="K359">
            <v>0.67169999999999996</v>
          </cell>
          <cell r="L359">
            <v>0</v>
          </cell>
          <cell r="M359">
            <v>20090305</v>
          </cell>
          <cell r="N359">
            <v>0</v>
          </cell>
          <cell r="O359">
            <v>20090305</v>
          </cell>
        </row>
        <row r="360">
          <cell r="A360" t="str">
            <v>28581 0</v>
          </cell>
          <cell r="B360" t="str">
            <v>CLINDAMYCIN PHOSPHATE</v>
          </cell>
          <cell r="C360">
            <v>28581</v>
          </cell>
          <cell r="D360">
            <v>0</v>
          </cell>
          <cell r="E360">
            <v>0.02</v>
          </cell>
          <cell r="F360" t="str">
            <v>GRAM</v>
          </cell>
          <cell r="G360" t="str">
            <v>VAG CRM</v>
          </cell>
          <cell r="H360">
            <v>0</v>
          </cell>
          <cell r="I360">
            <v>1.0508</v>
          </cell>
          <cell r="J360">
            <v>0</v>
          </cell>
          <cell r="K360">
            <v>1.0508</v>
          </cell>
          <cell r="L360">
            <v>0</v>
          </cell>
          <cell r="M360">
            <v>20090305</v>
          </cell>
          <cell r="N360">
            <v>0</v>
          </cell>
          <cell r="O360">
            <v>20090305</v>
          </cell>
        </row>
        <row r="361">
          <cell r="A361" t="str">
            <v>45411 0</v>
          </cell>
          <cell r="B361" t="str">
            <v>CLINDAMYCIN PHOSPHATE 1%</v>
          </cell>
          <cell r="C361">
            <v>45411</v>
          </cell>
          <cell r="D361">
            <v>0</v>
          </cell>
          <cell r="E361">
            <v>0.01</v>
          </cell>
          <cell r="F361" t="str">
            <v>EACH</v>
          </cell>
          <cell r="G361" t="str">
            <v>PLEDGET</v>
          </cell>
          <cell r="H361">
            <v>0</v>
          </cell>
          <cell r="I361">
            <v>0.1192</v>
          </cell>
          <cell r="J361">
            <v>0</v>
          </cell>
          <cell r="K361">
            <v>0.1192</v>
          </cell>
          <cell r="L361">
            <v>0</v>
          </cell>
          <cell r="M361">
            <v>20090305</v>
          </cell>
          <cell r="N361">
            <v>0</v>
          </cell>
          <cell r="O361">
            <v>20090305</v>
          </cell>
        </row>
        <row r="362">
          <cell r="A362" t="str">
            <v>45410 0</v>
          </cell>
          <cell r="B362" t="str">
            <v>CLINDAMYCIN PHOSPHATE 1%</v>
          </cell>
          <cell r="C362">
            <v>45410</v>
          </cell>
          <cell r="D362">
            <v>0</v>
          </cell>
          <cell r="E362">
            <v>0.01</v>
          </cell>
          <cell r="F362" t="str">
            <v>GRAM</v>
          </cell>
          <cell r="G362" t="str">
            <v>TOP GEL</v>
          </cell>
          <cell r="H362">
            <v>0</v>
          </cell>
          <cell r="I362">
            <v>0.36749999999999999</v>
          </cell>
          <cell r="J362">
            <v>0</v>
          </cell>
          <cell r="K362">
            <v>0.36749999999999999</v>
          </cell>
          <cell r="L362">
            <v>0</v>
          </cell>
          <cell r="M362">
            <v>20090305</v>
          </cell>
          <cell r="N362">
            <v>0</v>
          </cell>
          <cell r="O362">
            <v>20090305</v>
          </cell>
        </row>
        <row r="363">
          <cell r="A363" t="str">
            <v>31720 0</v>
          </cell>
          <cell r="B363" t="str">
            <v>CLINDAMYCIN PHOSPHATE 1%</v>
          </cell>
          <cell r="C363">
            <v>31720</v>
          </cell>
          <cell r="D363">
            <v>0</v>
          </cell>
          <cell r="E363">
            <v>0.01</v>
          </cell>
          <cell r="F363" t="str">
            <v>MILLILITER</v>
          </cell>
          <cell r="G363" t="str">
            <v>TOP SOLN</v>
          </cell>
          <cell r="H363">
            <v>0</v>
          </cell>
          <cell r="I363">
            <v>9.2700000000000005E-2</v>
          </cell>
          <cell r="J363">
            <v>0</v>
          </cell>
          <cell r="K363">
            <v>9.2700000000000005E-2</v>
          </cell>
          <cell r="L363">
            <v>0</v>
          </cell>
          <cell r="M363">
            <v>20090305</v>
          </cell>
          <cell r="N363">
            <v>0</v>
          </cell>
          <cell r="O363">
            <v>20090305</v>
          </cell>
        </row>
        <row r="364">
          <cell r="A364" t="str">
            <v>31770 0</v>
          </cell>
          <cell r="B364" t="str">
            <v>CLINDAMYCIN PHOSPHATE 1%</v>
          </cell>
          <cell r="C364">
            <v>31770</v>
          </cell>
          <cell r="D364">
            <v>0</v>
          </cell>
          <cell r="E364">
            <v>0.01</v>
          </cell>
          <cell r="F364" t="str">
            <v>MILLILITER</v>
          </cell>
          <cell r="G364" t="str">
            <v>TOP LOTION</v>
          </cell>
          <cell r="H364">
            <v>0</v>
          </cell>
          <cell r="I364">
            <v>0.3765</v>
          </cell>
          <cell r="J364">
            <v>0</v>
          </cell>
          <cell r="K364">
            <v>0.3765</v>
          </cell>
          <cell r="L364">
            <v>0</v>
          </cell>
          <cell r="M364">
            <v>20090305</v>
          </cell>
          <cell r="N364">
            <v>0</v>
          </cell>
          <cell r="O364">
            <v>20090305</v>
          </cell>
        </row>
        <row r="365">
          <cell r="A365" t="str">
            <v>31720 30</v>
          </cell>
          <cell r="B365" t="str">
            <v>CLINDAMYCIN PHOSPHATE 1%</v>
          </cell>
          <cell r="C365">
            <v>31720</v>
          </cell>
          <cell r="D365">
            <v>30</v>
          </cell>
          <cell r="E365" t="str">
            <v>30 ml</v>
          </cell>
          <cell r="F365" t="str">
            <v>MILLILITER</v>
          </cell>
          <cell r="G365" t="str">
            <v>TOP SOLN</v>
          </cell>
          <cell r="H365">
            <v>0</v>
          </cell>
          <cell r="I365">
            <v>0.13880000000000001</v>
          </cell>
          <cell r="J365">
            <v>0</v>
          </cell>
          <cell r="K365">
            <v>0.13880000000000001</v>
          </cell>
          <cell r="L365">
            <v>0</v>
          </cell>
          <cell r="M365">
            <v>20011201</v>
          </cell>
          <cell r="N365">
            <v>20011220</v>
          </cell>
          <cell r="O365">
            <v>20011220</v>
          </cell>
        </row>
        <row r="366">
          <cell r="A366" t="str">
            <v>31720 60</v>
          </cell>
          <cell r="B366" t="str">
            <v>CLINDAMYCIN PHOSPHATE 1%</v>
          </cell>
          <cell r="C366">
            <v>31720</v>
          </cell>
          <cell r="D366">
            <v>60</v>
          </cell>
          <cell r="E366" t="str">
            <v>60 ml</v>
          </cell>
          <cell r="F366" t="str">
            <v>MILLILITER</v>
          </cell>
          <cell r="G366" t="str">
            <v>TOP SOLN</v>
          </cell>
          <cell r="H366">
            <v>0</v>
          </cell>
          <cell r="I366">
            <v>0.13880000000000001</v>
          </cell>
          <cell r="J366">
            <v>0</v>
          </cell>
          <cell r="K366">
            <v>0.13880000000000001</v>
          </cell>
          <cell r="L366">
            <v>0</v>
          </cell>
          <cell r="M366">
            <v>20011201</v>
          </cell>
          <cell r="N366">
            <v>20011220</v>
          </cell>
          <cell r="O366">
            <v>20011220</v>
          </cell>
        </row>
        <row r="367">
          <cell r="A367" t="str">
            <v>32130 0</v>
          </cell>
          <cell r="B367" t="str">
            <v>CLOBETASOL PROPIONATE</v>
          </cell>
          <cell r="C367">
            <v>32130</v>
          </cell>
          <cell r="D367">
            <v>0</v>
          </cell>
          <cell r="E367" t="str">
            <v>0.05%</v>
          </cell>
          <cell r="F367" t="str">
            <v>GRAM</v>
          </cell>
          <cell r="G367" t="str">
            <v>OINT</v>
          </cell>
          <cell r="H367">
            <v>0</v>
          </cell>
          <cell r="I367">
            <v>0.1961</v>
          </cell>
          <cell r="J367">
            <v>0</v>
          </cell>
          <cell r="K367">
            <v>0.1961</v>
          </cell>
          <cell r="L367">
            <v>0</v>
          </cell>
          <cell r="M367">
            <v>20090305</v>
          </cell>
          <cell r="N367">
            <v>0</v>
          </cell>
          <cell r="O367">
            <v>20090305</v>
          </cell>
        </row>
        <row r="368">
          <cell r="A368" t="str">
            <v>32140 0</v>
          </cell>
          <cell r="B368" t="str">
            <v>CLOBETASOL PROPIONATE</v>
          </cell>
          <cell r="C368">
            <v>32140</v>
          </cell>
          <cell r="D368">
            <v>0</v>
          </cell>
          <cell r="E368" t="str">
            <v>0.05%</v>
          </cell>
          <cell r="F368" t="str">
            <v>GRAM</v>
          </cell>
          <cell r="G368" t="str">
            <v>CRM</v>
          </cell>
          <cell r="H368">
            <v>0</v>
          </cell>
          <cell r="I368">
            <v>0.1358</v>
          </cell>
          <cell r="J368">
            <v>0</v>
          </cell>
          <cell r="K368">
            <v>0.1358</v>
          </cell>
          <cell r="L368">
            <v>0</v>
          </cell>
          <cell r="M368">
            <v>20090305</v>
          </cell>
          <cell r="N368">
            <v>0</v>
          </cell>
          <cell r="O368">
            <v>20090305</v>
          </cell>
        </row>
        <row r="369">
          <cell r="A369" t="str">
            <v>15891 0</v>
          </cell>
          <cell r="B369" t="str">
            <v>CLOBETASOL PROPIONATE</v>
          </cell>
          <cell r="C369">
            <v>15891</v>
          </cell>
          <cell r="D369">
            <v>0</v>
          </cell>
          <cell r="E369" t="str">
            <v>0.05%</v>
          </cell>
          <cell r="F369" t="str">
            <v>MILLILITER</v>
          </cell>
          <cell r="G369" t="str">
            <v>TOP SOLN</v>
          </cell>
          <cell r="H369">
            <v>0</v>
          </cell>
          <cell r="I369">
            <v>0.1507</v>
          </cell>
          <cell r="J369">
            <v>0</v>
          </cell>
          <cell r="K369">
            <v>0.1507</v>
          </cell>
          <cell r="L369">
            <v>0</v>
          </cell>
          <cell r="M369">
            <v>20090305</v>
          </cell>
          <cell r="N369">
            <v>0</v>
          </cell>
          <cell r="O369">
            <v>20090305</v>
          </cell>
        </row>
        <row r="370">
          <cell r="A370" t="str">
            <v>15892 0</v>
          </cell>
          <cell r="B370" t="str">
            <v>CLOBETASOL PROPIONATE</v>
          </cell>
          <cell r="C370">
            <v>15892</v>
          </cell>
          <cell r="D370">
            <v>0</v>
          </cell>
          <cell r="E370" t="str">
            <v>0.05%</v>
          </cell>
          <cell r="F370" t="str">
            <v>GRAM</v>
          </cell>
          <cell r="G370" t="str">
            <v>GEL</v>
          </cell>
          <cell r="H370">
            <v>0</v>
          </cell>
          <cell r="I370">
            <v>0.60840000000000005</v>
          </cell>
          <cell r="J370">
            <v>0</v>
          </cell>
          <cell r="K370">
            <v>0.60840000000000005</v>
          </cell>
          <cell r="L370">
            <v>0</v>
          </cell>
          <cell r="M370">
            <v>20090305</v>
          </cell>
          <cell r="N370">
            <v>0</v>
          </cell>
          <cell r="O370">
            <v>20090305</v>
          </cell>
        </row>
        <row r="371">
          <cell r="A371" t="str">
            <v>89743 0</v>
          </cell>
          <cell r="B371" t="str">
            <v>CLOBETASOL PROPIONATE</v>
          </cell>
          <cell r="C371">
            <v>89743</v>
          </cell>
          <cell r="D371">
            <v>0</v>
          </cell>
          <cell r="E371">
            <v>5.0000000000000001E-4</v>
          </cell>
          <cell r="F371" t="str">
            <v>GRAM</v>
          </cell>
          <cell r="G371" t="str">
            <v>FOAM</v>
          </cell>
          <cell r="H371">
            <v>0</v>
          </cell>
          <cell r="I371">
            <v>2.3576999999999999</v>
          </cell>
          <cell r="J371">
            <v>0</v>
          </cell>
          <cell r="K371">
            <v>2.3576999999999999</v>
          </cell>
          <cell r="L371">
            <v>0</v>
          </cell>
          <cell r="M371">
            <v>20090305</v>
          </cell>
          <cell r="N371">
            <v>0</v>
          </cell>
          <cell r="O371">
            <v>20090305</v>
          </cell>
        </row>
        <row r="372">
          <cell r="A372" t="str">
            <v>34141 0</v>
          </cell>
          <cell r="B372" t="str">
            <v>CLOBETASOL PROPIONATE/EMOLLIENT</v>
          </cell>
          <cell r="C372">
            <v>34141</v>
          </cell>
          <cell r="D372">
            <v>0</v>
          </cell>
          <cell r="E372" t="str">
            <v>0.05%</v>
          </cell>
          <cell r="F372" t="str">
            <v>GRAM</v>
          </cell>
          <cell r="G372" t="str">
            <v>CRM</v>
          </cell>
          <cell r="H372">
            <v>0</v>
          </cell>
          <cell r="I372">
            <v>0.35659999999999997</v>
          </cell>
          <cell r="J372">
            <v>0</v>
          </cell>
          <cell r="K372">
            <v>0.35659999999999997</v>
          </cell>
          <cell r="L372">
            <v>0</v>
          </cell>
          <cell r="M372">
            <v>20090305</v>
          </cell>
          <cell r="N372">
            <v>0</v>
          </cell>
          <cell r="O372">
            <v>20090305</v>
          </cell>
        </row>
        <row r="373">
          <cell r="A373" t="str">
            <v>25940 0</v>
          </cell>
          <cell r="B373" t="str">
            <v>CLOMIPHENE CITRATE</v>
          </cell>
          <cell r="C373">
            <v>25940</v>
          </cell>
          <cell r="D373">
            <v>0</v>
          </cell>
          <cell r="E373" t="str">
            <v>50 mg</v>
          </cell>
          <cell r="F373" t="str">
            <v>TABLET</v>
          </cell>
          <cell r="G373" t="str">
            <v>TAB</v>
          </cell>
          <cell r="H373">
            <v>0</v>
          </cell>
          <cell r="I373">
            <v>2.3784000000000001</v>
          </cell>
          <cell r="J373">
            <v>0</v>
          </cell>
          <cell r="K373">
            <v>2.3784000000000001</v>
          </cell>
          <cell r="L373">
            <v>0</v>
          </cell>
          <cell r="M373">
            <v>20020605</v>
          </cell>
          <cell r="N373">
            <v>20021206</v>
          </cell>
          <cell r="O373">
            <v>20021206</v>
          </cell>
        </row>
        <row r="374">
          <cell r="A374" t="str">
            <v>16602 0</v>
          </cell>
          <cell r="B374" t="str">
            <v>CLOMIPRAMINE HCL</v>
          </cell>
          <cell r="C374">
            <v>16602</v>
          </cell>
          <cell r="D374">
            <v>0</v>
          </cell>
          <cell r="E374" t="str">
            <v>25 mg</v>
          </cell>
          <cell r="F374" t="str">
            <v>CAPSULE</v>
          </cell>
          <cell r="G374" t="str">
            <v>CAP</v>
          </cell>
          <cell r="H374">
            <v>0</v>
          </cell>
          <cell r="I374">
            <v>0.111</v>
          </cell>
          <cell r="J374">
            <v>0</v>
          </cell>
          <cell r="K374">
            <v>0.111</v>
          </cell>
          <cell r="L374">
            <v>0</v>
          </cell>
          <cell r="M374">
            <v>20090305</v>
          </cell>
          <cell r="N374">
            <v>0</v>
          </cell>
          <cell r="O374">
            <v>20090305</v>
          </cell>
        </row>
        <row r="375">
          <cell r="A375" t="str">
            <v>16603 0</v>
          </cell>
          <cell r="B375" t="str">
            <v>CLOMIPRAMINE HCL</v>
          </cell>
          <cell r="C375">
            <v>16603</v>
          </cell>
          <cell r="D375">
            <v>0</v>
          </cell>
          <cell r="E375" t="str">
            <v>50 mg</v>
          </cell>
          <cell r="F375" t="str">
            <v>CAPSULE</v>
          </cell>
          <cell r="G375" t="str">
            <v>CAP</v>
          </cell>
          <cell r="H375">
            <v>0</v>
          </cell>
          <cell r="I375">
            <v>0.14269999999999999</v>
          </cell>
          <cell r="J375">
            <v>0</v>
          </cell>
          <cell r="K375">
            <v>0.14269999999999999</v>
          </cell>
          <cell r="L375">
            <v>0</v>
          </cell>
          <cell r="M375">
            <v>20090305</v>
          </cell>
          <cell r="N375">
            <v>0</v>
          </cell>
          <cell r="O375">
            <v>20090305</v>
          </cell>
        </row>
        <row r="376">
          <cell r="A376" t="str">
            <v>16604 0</v>
          </cell>
          <cell r="B376" t="str">
            <v>CLOMIPRAMINE HCL</v>
          </cell>
          <cell r="C376">
            <v>16604</v>
          </cell>
          <cell r="D376">
            <v>0</v>
          </cell>
          <cell r="E376" t="str">
            <v>75 mg</v>
          </cell>
          <cell r="F376" t="str">
            <v>CAPSULE</v>
          </cell>
          <cell r="G376" t="str">
            <v>CAP</v>
          </cell>
          <cell r="H376">
            <v>0</v>
          </cell>
          <cell r="I376">
            <v>0.221</v>
          </cell>
          <cell r="J376">
            <v>0</v>
          </cell>
          <cell r="K376">
            <v>0.221</v>
          </cell>
          <cell r="L376">
            <v>0</v>
          </cell>
          <cell r="M376">
            <v>20090305</v>
          </cell>
          <cell r="N376">
            <v>0</v>
          </cell>
          <cell r="O376">
            <v>20090305</v>
          </cell>
        </row>
        <row r="377">
          <cell r="A377" t="str">
            <v>17470 0</v>
          </cell>
          <cell r="B377" t="str">
            <v>CLONAZEPAM</v>
          </cell>
          <cell r="C377">
            <v>17470</v>
          </cell>
          <cell r="D377">
            <v>0</v>
          </cell>
          <cell r="E377" t="str">
            <v>0.5 mg</v>
          </cell>
          <cell r="F377" t="str">
            <v>TABLET</v>
          </cell>
          <cell r="G377" t="str">
            <v>TAB</v>
          </cell>
          <cell r="H377">
            <v>0</v>
          </cell>
          <cell r="I377">
            <v>2.0299999999999999E-2</v>
          </cell>
          <cell r="J377">
            <v>0</v>
          </cell>
          <cell r="K377">
            <v>2.0299999999999999E-2</v>
          </cell>
          <cell r="L377">
            <v>0</v>
          </cell>
          <cell r="M377">
            <v>20090305</v>
          </cell>
          <cell r="N377">
            <v>0</v>
          </cell>
          <cell r="O377">
            <v>20090305</v>
          </cell>
        </row>
        <row r="378">
          <cell r="A378" t="str">
            <v>17471 0</v>
          </cell>
          <cell r="B378" t="str">
            <v>CLONAZEPAM</v>
          </cell>
          <cell r="C378">
            <v>17471</v>
          </cell>
          <cell r="D378">
            <v>0</v>
          </cell>
          <cell r="E378" t="str">
            <v>1 mg</v>
          </cell>
          <cell r="F378" t="str">
            <v>TABLET</v>
          </cell>
          <cell r="G378" t="str">
            <v>TAB</v>
          </cell>
          <cell r="H378">
            <v>0</v>
          </cell>
          <cell r="I378">
            <v>3.7699999999999997E-2</v>
          </cell>
          <cell r="J378">
            <v>0</v>
          </cell>
          <cell r="K378">
            <v>3.7699999999999997E-2</v>
          </cell>
          <cell r="L378">
            <v>0</v>
          </cell>
          <cell r="M378">
            <v>20090305</v>
          </cell>
          <cell r="N378">
            <v>0</v>
          </cell>
          <cell r="O378">
            <v>20090305</v>
          </cell>
        </row>
        <row r="379">
          <cell r="A379" t="str">
            <v>17472 0</v>
          </cell>
          <cell r="B379" t="str">
            <v>CLONAZEPAM</v>
          </cell>
          <cell r="C379">
            <v>17472</v>
          </cell>
          <cell r="D379">
            <v>0</v>
          </cell>
          <cell r="E379" t="str">
            <v>2 mg</v>
          </cell>
          <cell r="F379" t="str">
            <v>TABLET</v>
          </cell>
          <cell r="G379" t="str">
            <v>TAB</v>
          </cell>
          <cell r="H379">
            <v>0</v>
          </cell>
          <cell r="I379">
            <v>5.21E-2</v>
          </cell>
          <cell r="J379">
            <v>0</v>
          </cell>
          <cell r="K379">
            <v>5.21E-2</v>
          </cell>
          <cell r="L379">
            <v>0</v>
          </cell>
          <cell r="M379">
            <v>20090305</v>
          </cell>
          <cell r="N379">
            <v>0</v>
          </cell>
          <cell r="O379">
            <v>20090305</v>
          </cell>
        </row>
        <row r="380">
          <cell r="A380" t="str">
            <v>19467 0</v>
          </cell>
          <cell r="B380" t="str">
            <v>CLONAZEPAM ODT</v>
          </cell>
          <cell r="C380">
            <v>19467</v>
          </cell>
          <cell r="D380">
            <v>0</v>
          </cell>
          <cell r="E380" t="str">
            <v>0.125 mg</v>
          </cell>
          <cell r="F380" t="str">
            <v>TABLET</v>
          </cell>
          <cell r="G380" t="str">
            <v>TAB, orally disintegrating</v>
          </cell>
          <cell r="H380">
            <v>0</v>
          </cell>
          <cell r="I380">
            <v>0.98680000000000001</v>
          </cell>
          <cell r="J380">
            <v>0</v>
          </cell>
          <cell r="K380">
            <v>0.98680000000000001</v>
          </cell>
          <cell r="L380">
            <v>0</v>
          </cell>
          <cell r="M380">
            <v>20090305</v>
          </cell>
          <cell r="N380">
            <v>0</v>
          </cell>
          <cell r="O380">
            <v>20090305</v>
          </cell>
        </row>
        <row r="381">
          <cell r="A381" t="str">
            <v>19468 0</v>
          </cell>
          <cell r="B381" t="str">
            <v>CLONAZEPAM ODT</v>
          </cell>
          <cell r="C381">
            <v>19468</v>
          </cell>
          <cell r="D381">
            <v>0</v>
          </cell>
          <cell r="E381" t="str">
            <v>0.25 mg</v>
          </cell>
          <cell r="F381" t="str">
            <v>TABLET</v>
          </cell>
          <cell r="G381" t="str">
            <v>TAB, orally disintegrating</v>
          </cell>
          <cell r="H381">
            <v>0</v>
          </cell>
          <cell r="I381">
            <v>0.98680000000000001</v>
          </cell>
          <cell r="J381">
            <v>0</v>
          </cell>
          <cell r="K381">
            <v>0.98680000000000001</v>
          </cell>
          <cell r="L381">
            <v>0</v>
          </cell>
          <cell r="M381">
            <v>20090305</v>
          </cell>
          <cell r="N381">
            <v>0</v>
          </cell>
          <cell r="O381">
            <v>20090305</v>
          </cell>
        </row>
        <row r="382">
          <cell r="A382" t="str">
            <v>19469 0</v>
          </cell>
          <cell r="B382" t="str">
            <v>CLONAZEPAM ODT</v>
          </cell>
          <cell r="C382">
            <v>19469</v>
          </cell>
          <cell r="D382">
            <v>0</v>
          </cell>
          <cell r="E382" t="str">
            <v>0.5 mg</v>
          </cell>
          <cell r="F382" t="str">
            <v>TABLET</v>
          </cell>
          <cell r="G382" t="str">
            <v>TAB, orally disintegrating</v>
          </cell>
          <cell r="H382">
            <v>0</v>
          </cell>
          <cell r="I382">
            <v>0.98519999999999996</v>
          </cell>
          <cell r="J382">
            <v>0</v>
          </cell>
          <cell r="K382">
            <v>0.98519999999999996</v>
          </cell>
          <cell r="L382">
            <v>0</v>
          </cell>
          <cell r="M382">
            <v>20090305</v>
          </cell>
          <cell r="N382">
            <v>0</v>
          </cell>
          <cell r="O382">
            <v>20090305</v>
          </cell>
        </row>
        <row r="383">
          <cell r="A383" t="str">
            <v>19470 0</v>
          </cell>
          <cell r="B383" t="str">
            <v>CLONAZEPAM ODT</v>
          </cell>
          <cell r="C383">
            <v>19470</v>
          </cell>
          <cell r="D383">
            <v>0</v>
          </cell>
          <cell r="E383" t="str">
            <v>1 mg</v>
          </cell>
          <cell r="F383" t="str">
            <v>TABLET</v>
          </cell>
          <cell r="G383" t="str">
            <v>TAB, orally disintegrating</v>
          </cell>
          <cell r="H383">
            <v>0</v>
          </cell>
          <cell r="I383">
            <v>0.94220000000000004</v>
          </cell>
          <cell r="J383">
            <v>0</v>
          </cell>
          <cell r="K383">
            <v>0.94220000000000004</v>
          </cell>
          <cell r="L383">
            <v>0</v>
          </cell>
          <cell r="M383">
            <v>20090305</v>
          </cell>
          <cell r="N383">
            <v>0</v>
          </cell>
          <cell r="O383">
            <v>20090305</v>
          </cell>
        </row>
        <row r="384">
          <cell r="A384" t="str">
            <v>19472 0</v>
          </cell>
          <cell r="B384" t="str">
            <v>CLONAZEPAM ODT</v>
          </cell>
          <cell r="C384">
            <v>19472</v>
          </cell>
          <cell r="D384">
            <v>0</v>
          </cell>
          <cell r="E384" t="str">
            <v>2 mg</v>
          </cell>
          <cell r="F384" t="str">
            <v>TABLET</v>
          </cell>
          <cell r="G384" t="str">
            <v>TAB, orally disintegrating</v>
          </cell>
          <cell r="H384">
            <v>0</v>
          </cell>
          <cell r="I384">
            <v>1.3053999999999999</v>
          </cell>
          <cell r="J384">
            <v>0</v>
          </cell>
          <cell r="K384">
            <v>1.3053999999999999</v>
          </cell>
          <cell r="L384">
            <v>0</v>
          </cell>
          <cell r="M384">
            <v>20090305</v>
          </cell>
          <cell r="N384">
            <v>0</v>
          </cell>
          <cell r="O384">
            <v>20090305</v>
          </cell>
        </row>
        <row r="385">
          <cell r="A385" t="str">
            <v>1390 0</v>
          </cell>
          <cell r="B385" t="str">
            <v>CLONIDINE HCL</v>
          </cell>
          <cell r="C385">
            <v>1390</v>
          </cell>
          <cell r="D385">
            <v>0</v>
          </cell>
          <cell r="E385" t="str">
            <v>0.1 mg</v>
          </cell>
          <cell r="F385" t="str">
            <v>TABLET</v>
          </cell>
          <cell r="G385" t="str">
            <v>TAB</v>
          </cell>
          <cell r="H385">
            <v>0</v>
          </cell>
          <cell r="I385">
            <v>3.3599999999999998E-2</v>
          </cell>
          <cell r="J385">
            <v>0</v>
          </cell>
          <cell r="K385">
            <v>3.3599999999999998E-2</v>
          </cell>
          <cell r="L385">
            <v>0</v>
          </cell>
          <cell r="M385">
            <v>20090305</v>
          </cell>
          <cell r="N385">
            <v>0</v>
          </cell>
          <cell r="O385">
            <v>20090305</v>
          </cell>
        </row>
        <row r="386">
          <cell r="A386" t="str">
            <v>1391 0</v>
          </cell>
          <cell r="B386" t="str">
            <v>CLONIDINE HCL</v>
          </cell>
          <cell r="C386">
            <v>1391</v>
          </cell>
          <cell r="D386">
            <v>0</v>
          </cell>
          <cell r="E386" t="str">
            <v>0.2 mg</v>
          </cell>
          <cell r="F386" t="str">
            <v>TABLET</v>
          </cell>
          <cell r="G386" t="str">
            <v>TAB</v>
          </cell>
          <cell r="H386">
            <v>0</v>
          </cell>
          <cell r="I386">
            <v>6.6000000000000003E-2</v>
          </cell>
          <cell r="J386">
            <v>0</v>
          </cell>
          <cell r="K386">
            <v>6.6000000000000003E-2</v>
          </cell>
          <cell r="L386">
            <v>0</v>
          </cell>
          <cell r="M386">
            <v>20090305</v>
          </cell>
          <cell r="N386">
            <v>0</v>
          </cell>
          <cell r="O386">
            <v>20090305</v>
          </cell>
        </row>
        <row r="387">
          <cell r="A387" t="str">
            <v>1392 0</v>
          </cell>
          <cell r="B387" t="str">
            <v>CLONIDINE HCL</v>
          </cell>
          <cell r="C387">
            <v>1392</v>
          </cell>
          <cell r="D387">
            <v>0</v>
          </cell>
          <cell r="E387" t="str">
            <v>0.3 mg</v>
          </cell>
          <cell r="F387" t="str">
            <v>TABLET</v>
          </cell>
          <cell r="G387" t="str">
            <v>TAB</v>
          </cell>
          <cell r="H387">
            <v>0</v>
          </cell>
          <cell r="I387">
            <v>6.8400000000000002E-2</v>
          </cell>
          <cell r="J387">
            <v>0</v>
          </cell>
          <cell r="K387">
            <v>6.8400000000000002E-2</v>
          </cell>
          <cell r="L387">
            <v>0</v>
          </cell>
          <cell r="M387">
            <v>20090305</v>
          </cell>
          <cell r="N387">
            <v>0</v>
          </cell>
          <cell r="O387">
            <v>20090305</v>
          </cell>
        </row>
        <row r="388">
          <cell r="A388" t="str">
            <v>14080 0</v>
          </cell>
          <cell r="B388" t="str">
            <v>CLORAZEPATE DIPOTASSIUM</v>
          </cell>
          <cell r="C388">
            <v>14080</v>
          </cell>
          <cell r="D388">
            <v>0</v>
          </cell>
          <cell r="E388" t="str">
            <v>15 mg</v>
          </cell>
          <cell r="F388" t="str">
            <v>CAPSULE</v>
          </cell>
          <cell r="G388" t="str">
            <v>CAP</v>
          </cell>
          <cell r="H388">
            <v>0</v>
          </cell>
          <cell r="I388">
            <v>1.5</v>
          </cell>
          <cell r="J388">
            <v>0</v>
          </cell>
          <cell r="K388">
            <v>1.5</v>
          </cell>
          <cell r="L388">
            <v>0</v>
          </cell>
          <cell r="M388">
            <v>20020405</v>
          </cell>
          <cell r="N388">
            <v>20020906</v>
          </cell>
          <cell r="O388">
            <v>20020906</v>
          </cell>
        </row>
        <row r="389">
          <cell r="A389" t="str">
            <v>14090 0</v>
          </cell>
          <cell r="B389" t="str">
            <v>CLORAZEPATE DIPOTASSIUM</v>
          </cell>
          <cell r="C389">
            <v>14090</v>
          </cell>
          <cell r="D389">
            <v>0</v>
          </cell>
          <cell r="E389" t="str">
            <v>15 mg</v>
          </cell>
          <cell r="F389" t="str">
            <v>TABLET</v>
          </cell>
          <cell r="G389" t="str">
            <v>TAB</v>
          </cell>
          <cell r="H389">
            <v>0</v>
          </cell>
          <cell r="I389">
            <v>0.19600000000000001</v>
          </cell>
          <cell r="J389">
            <v>0</v>
          </cell>
          <cell r="K389">
            <v>0.19600000000000001</v>
          </cell>
          <cell r="L389">
            <v>0</v>
          </cell>
          <cell r="M389">
            <v>20090305</v>
          </cell>
          <cell r="N389">
            <v>0</v>
          </cell>
          <cell r="O389">
            <v>20090305</v>
          </cell>
        </row>
        <row r="390">
          <cell r="A390" t="str">
            <v>14081 0</v>
          </cell>
          <cell r="B390" t="str">
            <v>CLORAZEPATE DIPOTASSIUM</v>
          </cell>
          <cell r="C390">
            <v>14081</v>
          </cell>
          <cell r="D390">
            <v>0</v>
          </cell>
          <cell r="E390" t="str">
            <v>3.75 mg</v>
          </cell>
          <cell r="F390" t="str">
            <v>CAPSULE</v>
          </cell>
          <cell r="G390" t="str">
            <v>CAP</v>
          </cell>
          <cell r="H390">
            <v>0</v>
          </cell>
          <cell r="I390">
            <v>0.8</v>
          </cell>
          <cell r="J390">
            <v>0</v>
          </cell>
          <cell r="K390">
            <v>0.8</v>
          </cell>
          <cell r="L390">
            <v>0</v>
          </cell>
          <cell r="M390">
            <v>20020405</v>
          </cell>
          <cell r="N390">
            <v>20020906</v>
          </cell>
          <cell r="O390">
            <v>20020906</v>
          </cell>
        </row>
        <row r="391">
          <cell r="A391" t="str">
            <v>14092 0</v>
          </cell>
          <cell r="B391" t="str">
            <v>CLORAZEPATE DIPOTASSIUM</v>
          </cell>
          <cell r="C391">
            <v>14092</v>
          </cell>
          <cell r="D391">
            <v>0</v>
          </cell>
          <cell r="E391" t="str">
            <v>3.75 mg</v>
          </cell>
          <cell r="F391" t="str">
            <v>TABLET</v>
          </cell>
          <cell r="G391" t="str">
            <v>TAB</v>
          </cell>
          <cell r="H391">
            <v>0</v>
          </cell>
          <cell r="I391">
            <v>8.1600000000000006E-2</v>
          </cell>
          <cell r="J391">
            <v>0</v>
          </cell>
          <cell r="K391">
            <v>8.1600000000000006E-2</v>
          </cell>
          <cell r="L391">
            <v>0</v>
          </cell>
          <cell r="M391">
            <v>20090305</v>
          </cell>
          <cell r="N391">
            <v>0</v>
          </cell>
          <cell r="O391">
            <v>20090305</v>
          </cell>
        </row>
        <row r="392">
          <cell r="A392" t="str">
            <v>14082 0</v>
          </cell>
          <cell r="B392" t="str">
            <v>CLORAZEPATE DIPOTASSIUM</v>
          </cell>
          <cell r="C392">
            <v>14082</v>
          </cell>
          <cell r="D392">
            <v>0</v>
          </cell>
          <cell r="E392" t="str">
            <v>7.5 mg</v>
          </cell>
          <cell r="F392" t="str">
            <v>CAPSULE</v>
          </cell>
          <cell r="G392" t="str">
            <v>CAP</v>
          </cell>
          <cell r="H392">
            <v>0</v>
          </cell>
          <cell r="I392">
            <v>1.1000000000000001</v>
          </cell>
          <cell r="J392">
            <v>0</v>
          </cell>
          <cell r="K392">
            <v>1.1000000000000001</v>
          </cell>
          <cell r="L392">
            <v>0</v>
          </cell>
          <cell r="M392">
            <v>20020405</v>
          </cell>
          <cell r="N392">
            <v>20020906</v>
          </cell>
          <cell r="O392">
            <v>20020906</v>
          </cell>
        </row>
        <row r="393">
          <cell r="A393" t="str">
            <v>14093 0</v>
          </cell>
          <cell r="B393" t="str">
            <v>CLORAZEPATE DIPOTASSIUM</v>
          </cell>
          <cell r="C393">
            <v>14093</v>
          </cell>
          <cell r="D393">
            <v>0</v>
          </cell>
          <cell r="E393" t="str">
            <v>7.5 mg</v>
          </cell>
          <cell r="F393" t="str">
            <v>TABLET</v>
          </cell>
          <cell r="G393" t="str">
            <v>TAB</v>
          </cell>
          <cell r="H393">
            <v>0</v>
          </cell>
          <cell r="I393">
            <v>0.1232</v>
          </cell>
          <cell r="J393">
            <v>0</v>
          </cell>
          <cell r="K393">
            <v>0.1232</v>
          </cell>
          <cell r="L393">
            <v>0</v>
          </cell>
          <cell r="M393">
            <v>20090305</v>
          </cell>
          <cell r="N393">
            <v>0</v>
          </cell>
          <cell r="O393">
            <v>20090305</v>
          </cell>
        </row>
        <row r="394">
          <cell r="A394" t="str">
            <v>28360 0</v>
          </cell>
          <cell r="B394" t="str">
            <v>CLOTRIMAZOLE</v>
          </cell>
          <cell r="C394">
            <v>28360</v>
          </cell>
          <cell r="D394">
            <v>0</v>
          </cell>
          <cell r="E394">
            <v>0.01</v>
          </cell>
          <cell r="F394" t="str">
            <v>GRAM</v>
          </cell>
          <cell r="G394" t="str">
            <v>VAG CRM</v>
          </cell>
          <cell r="H394">
            <v>0</v>
          </cell>
          <cell r="I394">
            <v>0.12759999999999999</v>
          </cell>
          <cell r="J394">
            <v>0</v>
          </cell>
          <cell r="K394">
            <v>0.12759999999999999</v>
          </cell>
          <cell r="L394">
            <v>0</v>
          </cell>
          <cell r="M394">
            <v>20011201</v>
          </cell>
          <cell r="N394">
            <v>20020605</v>
          </cell>
          <cell r="O394">
            <v>20020605</v>
          </cell>
        </row>
        <row r="395">
          <cell r="A395" t="str">
            <v>30370 0</v>
          </cell>
          <cell r="B395" t="str">
            <v>CLOTRIMAZOLE</v>
          </cell>
          <cell r="C395">
            <v>30370</v>
          </cell>
          <cell r="D395">
            <v>0</v>
          </cell>
          <cell r="E395">
            <v>0.01</v>
          </cell>
          <cell r="F395" t="str">
            <v>GRAM</v>
          </cell>
          <cell r="G395" t="str">
            <v>CRM</v>
          </cell>
          <cell r="H395">
            <v>0</v>
          </cell>
          <cell r="I395">
            <v>0.28100000000000003</v>
          </cell>
          <cell r="J395">
            <v>0</v>
          </cell>
          <cell r="K395">
            <v>0.28100000000000003</v>
          </cell>
          <cell r="L395">
            <v>0</v>
          </cell>
          <cell r="M395">
            <v>20011201</v>
          </cell>
          <cell r="N395">
            <v>20020605</v>
          </cell>
          <cell r="O395">
            <v>20020605</v>
          </cell>
        </row>
        <row r="396">
          <cell r="A396" t="str">
            <v>30380 0</v>
          </cell>
          <cell r="B396" t="str">
            <v>CLOTRIMAZOLE</v>
          </cell>
          <cell r="C396">
            <v>30380</v>
          </cell>
          <cell r="D396">
            <v>0</v>
          </cell>
          <cell r="E396">
            <v>0.01</v>
          </cell>
          <cell r="F396" t="str">
            <v>MILLILITER</v>
          </cell>
          <cell r="G396" t="str">
            <v>SOLN</v>
          </cell>
          <cell r="H396">
            <v>0</v>
          </cell>
          <cell r="I396">
            <v>0.39500000000000002</v>
          </cell>
          <cell r="J396">
            <v>0</v>
          </cell>
          <cell r="K396">
            <v>0.39500000000000002</v>
          </cell>
          <cell r="L396">
            <v>0</v>
          </cell>
          <cell r="M396">
            <v>20020405</v>
          </cell>
          <cell r="N396">
            <v>20020605</v>
          </cell>
          <cell r="O396">
            <v>20020605</v>
          </cell>
        </row>
        <row r="397">
          <cell r="A397" t="str">
            <v>7590 0</v>
          </cell>
          <cell r="B397" t="str">
            <v>CLOTRIMAZOLE</v>
          </cell>
          <cell r="C397">
            <v>7590</v>
          </cell>
          <cell r="D397">
            <v>0</v>
          </cell>
          <cell r="E397" t="str">
            <v>10 mg</v>
          </cell>
          <cell r="F397" t="str">
            <v>EACH</v>
          </cell>
          <cell r="G397" t="str">
            <v>LOZENGE</v>
          </cell>
          <cell r="H397">
            <v>0</v>
          </cell>
          <cell r="I397">
            <v>0.92069999999999996</v>
          </cell>
          <cell r="J397">
            <v>0</v>
          </cell>
          <cell r="K397">
            <v>0.92069999999999996</v>
          </cell>
          <cell r="L397">
            <v>0</v>
          </cell>
          <cell r="M397">
            <v>20090305</v>
          </cell>
          <cell r="N397">
            <v>0</v>
          </cell>
          <cell r="O397">
            <v>20090305</v>
          </cell>
        </row>
        <row r="398">
          <cell r="A398" t="str">
            <v>14125 0</v>
          </cell>
          <cell r="B398" t="str">
            <v>CLOTRIMAZOLE/BETAMETHASONE DIPROPIONATE</v>
          </cell>
          <cell r="C398">
            <v>14125</v>
          </cell>
          <cell r="D398">
            <v>0</v>
          </cell>
          <cell r="E398" t="str">
            <v>1-0.05%</v>
          </cell>
          <cell r="F398" t="str">
            <v>MILLILITER</v>
          </cell>
          <cell r="G398" t="str">
            <v>LOT</v>
          </cell>
          <cell r="H398">
            <v>0</v>
          </cell>
          <cell r="I398">
            <v>1.3428</v>
          </cell>
          <cell r="J398">
            <v>0</v>
          </cell>
          <cell r="K398">
            <v>1.3428</v>
          </cell>
          <cell r="L398">
            <v>0</v>
          </cell>
          <cell r="M398">
            <v>20090305</v>
          </cell>
          <cell r="N398">
            <v>0</v>
          </cell>
          <cell r="O398">
            <v>20090305</v>
          </cell>
        </row>
        <row r="399">
          <cell r="A399" t="str">
            <v>6919 15</v>
          </cell>
          <cell r="B399" t="str">
            <v>CLOTRIMAZOLE/BETAMETHASONE DIPROPIONATE</v>
          </cell>
          <cell r="C399">
            <v>6919</v>
          </cell>
          <cell r="D399">
            <v>15</v>
          </cell>
          <cell r="E399" t="str">
            <v>1-0.05%</v>
          </cell>
          <cell r="F399" t="str">
            <v>GRAM</v>
          </cell>
          <cell r="G399" t="str">
            <v>CRM</v>
          </cell>
          <cell r="H399">
            <v>0</v>
          </cell>
          <cell r="I399">
            <v>0.33300000000000002</v>
          </cell>
          <cell r="J399">
            <v>0</v>
          </cell>
          <cell r="K399">
            <v>0.33300000000000002</v>
          </cell>
          <cell r="L399">
            <v>0</v>
          </cell>
          <cell r="M399">
            <v>20090305</v>
          </cell>
          <cell r="N399">
            <v>0</v>
          </cell>
          <cell r="O399">
            <v>20090305</v>
          </cell>
        </row>
        <row r="400">
          <cell r="A400" t="str">
            <v>6919 45</v>
          </cell>
          <cell r="B400" t="str">
            <v>CLOTRIMAZOLE/BETAMETHASONE DIPROPIONATE</v>
          </cell>
          <cell r="C400">
            <v>6919</v>
          </cell>
          <cell r="D400">
            <v>45</v>
          </cell>
          <cell r="E400" t="str">
            <v>1-0.05%</v>
          </cell>
          <cell r="F400" t="str">
            <v>GRAM</v>
          </cell>
          <cell r="G400" t="str">
            <v>CRM</v>
          </cell>
          <cell r="H400">
            <v>0</v>
          </cell>
          <cell r="I400">
            <v>0.19839999999999999</v>
          </cell>
          <cell r="J400">
            <v>0</v>
          </cell>
          <cell r="K400">
            <v>0.19839999999999999</v>
          </cell>
          <cell r="L400">
            <v>0</v>
          </cell>
          <cell r="M400">
            <v>20090305</v>
          </cell>
          <cell r="N400">
            <v>0</v>
          </cell>
          <cell r="O400">
            <v>20090305</v>
          </cell>
        </row>
        <row r="401">
          <cell r="A401" t="str">
            <v>18142 0</v>
          </cell>
          <cell r="B401" t="str">
            <v>CLOZAPINE</v>
          </cell>
          <cell r="C401">
            <v>18142</v>
          </cell>
          <cell r="D401">
            <v>0</v>
          </cell>
          <cell r="E401" t="str">
            <v>100 mg</v>
          </cell>
          <cell r="F401" t="str">
            <v>TABLET</v>
          </cell>
          <cell r="G401" t="str">
            <v>TAB</v>
          </cell>
          <cell r="H401">
            <v>0</v>
          </cell>
          <cell r="I401">
            <v>2.2315999999999998</v>
          </cell>
          <cell r="J401">
            <v>0</v>
          </cell>
          <cell r="K401">
            <v>2.2315999999999998</v>
          </cell>
          <cell r="L401">
            <v>0</v>
          </cell>
          <cell r="M401">
            <v>20090205</v>
          </cell>
          <cell r="N401">
            <v>0</v>
          </cell>
          <cell r="O401">
            <v>20090305</v>
          </cell>
        </row>
        <row r="402">
          <cell r="A402" t="str">
            <v>31672 0</v>
          </cell>
          <cell r="B402" t="str">
            <v>CLOZAPINE</v>
          </cell>
          <cell r="C402">
            <v>31672</v>
          </cell>
          <cell r="D402">
            <v>0</v>
          </cell>
          <cell r="E402" t="str">
            <v>200 mg</v>
          </cell>
          <cell r="F402" t="str">
            <v>TABLET</v>
          </cell>
          <cell r="G402" t="str">
            <v>TAB</v>
          </cell>
          <cell r="H402">
            <v>0</v>
          </cell>
          <cell r="I402">
            <v>5.8849</v>
          </cell>
          <cell r="J402">
            <v>0</v>
          </cell>
          <cell r="K402">
            <v>5.8849</v>
          </cell>
          <cell r="L402">
            <v>0</v>
          </cell>
          <cell r="M402">
            <v>20090305</v>
          </cell>
          <cell r="N402">
            <v>0</v>
          </cell>
          <cell r="O402">
            <v>20090305</v>
          </cell>
        </row>
        <row r="403">
          <cell r="A403" t="str">
            <v>18141 0</v>
          </cell>
          <cell r="B403" t="str">
            <v>CLOZAPINE</v>
          </cell>
          <cell r="C403">
            <v>18141</v>
          </cell>
          <cell r="D403">
            <v>0</v>
          </cell>
          <cell r="E403" t="str">
            <v>25 mg</v>
          </cell>
          <cell r="F403" t="str">
            <v>TABLET</v>
          </cell>
          <cell r="G403" t="str">
            <v>TAB</v>
          </cell>
          <cell r="H403">
            <v>0</v>
          </cell>
          <cell r="I403">
            <v>1.129</v>
          </cell>
          <cell r="J403">
            <v>0</v>
          </cell>
          <cell r="K403">
            <v>1.129</v>
          </cell>
          <cell r="L403">
            <v>0</v>
          </cell>
          <cell r="M403">
            <v>20090205</v>
          </cell>
          <cell r="N403">
            <v>0</v>
          </cell>
          <cell r="O403">
            <v>20090305</v>
          </cell>
        </row>
        <row r="404">
          <cell r="A404" t="str">
            <v>18143 0</v>
          </cell>
          <cell r="B404" t="str">
            <v>CLOZAPINE</v>
          </cell>
          <cell r="C404">
            <v>18143</v>
          </cell>
          <cell r="D404">
            <v>0</v>
          </cell>
          <cell r="E404" t="str">
            <v>50 mg</v>
          </cell>
          <cell r="F404" t="str">
            <v>TABLET</v>
          </cell>
          <cell r="G404" t="str">
            <v>TAB</v>
          </cell>
          <cell r="H404">
            <v>0</v>
          </cell>
          <cell r="I404">
            <v>1.3797999999999999</v>
          </cell>
          <cell r="J404">
            <v>0</v>
          </cell>
          <cell r="K404">
            <v>1.3797999999999999</v>
          </cell>
          <cell r="L404">
            <v>0</v>
          </cell>
          <cell r="M404">
            <v>20090305</v>
          </cell>
          <cell r="N404">
            <v>0</v>
          </cell>
          <cell r="O404">
            <v>20090305</v>
          </cell>
        </row>
        <row r="405">
          <cell r="A405" t="str">
            <v>35674 0</v>
          </cell>
          <cell r="B405" t="str">
            <v>COLCHICINE</v>
          </cell>
          <cell r="C405">
            <v>35674</v>
          </cell>
          <cell r="D405">
            <v>0</v>
          </cell>
          <cell r="E405" t="str">
            <v>0.6 mg</v>
          </cell>
          <cell r="F405" t="str">
            <v>TABLET</v>
          </cell>
          <cell r="G405" t="str">
            <v>TAB</v>
          </cell>
          <cell r="H405">
            <v>0</v>
          </cell>
          <cell r="I405">
            <v>6.08E-2</v>
          </cell>
          <cell r="J405">
            <v>0</v>
          </cell>
          <cell r="K405">
            <v>6.08E-2</v>
          </cell>
          <cell r="L405">
            <v>0</v>
          </cell>
          <cell r="M405">
            <v>20090305</v>
          </cell>
          <cell r="N405">
            <v>0</v>
          </cell>
          <cell r="O405">
            <v>20090305</v>
          </cell>
        </row>
        <row r="406">
          <cell r="A406" t="str">
            <v>25442 0</v>
          </cell>
          <cell r="B406" t="str">
            <v>COLESTIPOL HCL</v>
          </cell>
          <cell r="C406">
            <v>25442</v>
          </cell>
          <cell r="D406">
            <v>0</v>
          </cell>
          <cell r="E406" t="str">
            <v>1 gm</v>
          </cell>
          <cell r="F406" t="str">
            <v>TABLET</v>
          </cell>
          <cell r="G406" t="str">
            <v>TAB</v>
          </cell>
          <cell r="H406">
            <v>0</v>
          </cell>
          <cell r="I406">
            <v>0.54959999999999998</v>
          </cell>
          <cell r="J406">
            <v>0</v>
          </cell>
          <cell r="K406">
            <v>0.54959999999999998</v>
          </cell>
          <cell r="L406">
            <v>0</v>
          </cell>
          <cell r="M406">
            <v>20090305</v>
          </cell>
          <cell r="N406">
            <v>0</v>
          </cell>
          <cell r="O406">
            <v>20090305</v>
          </cell>
        </row>
        <row r="407">
          <cell r="A407" t="str">
            <v>41350 0</v>
          </cell>
          <cell r="B407" t="str">
            <v>COLISTIMETHATE SODIUM</v>
          </cell>
          <cell r="C407">
            <v>41350</v>
          </cell>
          <cell r="D407">
            <v>0</v>
          </cell>
          <cell r="E407" t="str">
            <v>150 mg</v>
          </cell>
          <cell r="F407" t="str">
            <v>EACH</v>
          </cell>
          <cell r="G407" t="str">
            <v>VIAL</v>
          </cell>
          <cell r="H407">
            <v>0</v>
          </cell>
          <cell r="I407">
            <v>28.905000000000001</v>
          </cell>
          <cell r="J407">
            <v>0</v>
          </cell>
          <cell r="K407">
            <v>28.905000000000001</v>
          </cell>
          <cell r="L407">
            <v>0</v>
          </cell>
          <cell r="M407">
            <v>20090305</v>
          </cell>
          <cell r="N407">
            <v>0</v>
          </cell>
          <cell r="O407">
            <v>20090305</v>
          </cell>
        </row>
        <row r="408">
          <cell r="A408" t="str">
            <v>69069 0</v>
          </cell>
          <cell r="B408" t="str">
            <v>CROMOLYN SODIUM</v>
          </cell>
          <cell r="C408">
            <v>69069</v>
          </cell>
          <cell r="D408">
            <v>0</v>
          </cell>
          <cell r="E408">
            <v>0.04</v>
          </cell>
          <cell r="F408" t="str">
            <v>MILLILITER</v>
          </cell>
          <cell r="G408" t="str">
            <v>OPTH SOLN</v>
          </cell>
          <cell r="H408">
            <v>0</v>
          </cell>
          <cell r="I408">
            <v>0.78300000000000003</v>
          </cell>
          <cell r="J408">
            <v>0</v>
          </cell>
          <cell r="K408">
            <v>0.78300000000000003</v>
          </cell>
          <cell r="L408">
            <v>0</v>
          </cell>
          <cell r="M408">
            <v>20090305</v>
          </cell>
          <cell r="N408">
            <v>0</v>
          </cell>
          <cell r="O408">
            <v>20090305</v>
          </cell>
        </row>
        <row r="409">
          <cell r="A409" t="str">
            <v>46780 0</v>
          </cell>
          <cell r="B409" t="str">
            <v>CROMOLYN SODIUM</v>
          </cell>
          <cell r="C409">
            <v>46780</v>
          </cell>
          <cell r="D409">
            <v>0</v>
          </cell>
          <cell r="E409" t="str">
            <v>10 mg/ml</v>
          </cell>
          <cell r="F409" t="str">
            <v>MILLILITER</v>
          </cell>
          <cell r="G409" t="str">
            <v>INH SOLN</v>
          </cell>
          <cell r="H409">
            <v>0</v>
          </cell>
          <cell r="I409">
            <v>0.1208</v>
          </cell>
          <cell r="J409">
            <v>0</v>
          </cell>
          <cell r="K409">
            <v>0.1208</v>
          </cell>
          <cell r="L409">
            <v>0</v>
          </cell>
          <cell r="M409">
            <v>20090305</v>
          </cell>
          <cell r="N409">
            <v>0</v>
          </cell>
          <cell r="O409">
            <v>20090305</v>
          </cell>
        </row>
        <row r="410">
          <cell r="A410" t="str">
            <v>18020 0</v>
          </cell>
          <cell r="B410" t="str">
            <v>CYCLOBENZAPRINE HCL</v>
          </cell>
          <cell r="C410">
            <v>18020</v>
          </cell>
          <cell r="D410">
            <v>0</v>
          </cell>
          <cell r="E410" t="str">
            <v>10 mg</v>
          </cell>
          <cell r="F410" t="str">
            <v>TABLET</v>
          </cell>
          <cell r="G410" t="str">
            <v>TAB</v>
          </cell>
          <cell r="H410">
            <v>0</v>
          </cell>
          <cell r="I410">
            <v>7.2300000000000003E-2</v>
          </cell>
          <cell r="J410">
            <v>0</v>
          </cell>
          <cell r="K410">
            <v>7.2300000000000003E-2</v>
          </cell>
          <cell r="L410">
            <v>0</v>
          </cell>
          <cell r="M410">
            <v>20090305</v>
          </cell>
          <cell r="N410">
            <v>0</v>
          </cell>
          <cell r="O410">
            <v>20090305</v>
          </cell>
        </row>
        <row r="411">
          <cell r="A411" t="str">
            <v>12805 0</v>
          </cell>
          <cell r="B411" t="str">
            <v xml:space="preserve">CYCLOBENZAPRINE HCL </v>
          </cell>
          <cell r="C411">
            <v>12805</v>
          </cell>
          <cell r="D411">
            <v>0</v>
          </cell>
          <cell r="E411" t="str">
            <v>5 mg</v>
          </cell>
          <cell r="F411" t="str">
            <v>TABLET</v>
          </cell>
          <cell r="G411" t="str">
            <v>TAB</v>
          </cell>
          <cell r="H411">
            <v>0</v>
          </cell>
          <cell r="I411">
            <v>6.8400000000000002E-2</v>
          </cell>
          <cell r="J411">
            <v>0</v>
          </cell>
          <cell r="K411">
            <v>6.8400000000000002E-2</v>
          </cell>
          <cell r="L411">
            <v>0</v>
          </cell>
          <cell r="M411">
            <v>20090305</v>
          </cell>
          <cell r="N411">
            <v>0</v>
          </cell>
          <cell r="O411">
            <v>20090305</v>
          </cell>
        </row>
        <row r="412">
          <cell r="A412" t="str">
            <v>33031 2</v>
          </cell>
          <cell r="B412" t="str">
            <v>CYCLOPENTOLATE HCL</v>
          </cell>
          <cell r="C412">
            <v>33031</v>
          </cell>
          <cell r="D412">
            <v>2</v>
          </cell>
          <cell r="E412" t="str">
            <v>1%, 2 ml</v>
          </cell>
          <cell r="F412" t="str">
            <v>MILLILITER</v>
          </cell>
          <cell r="G412" t="str">
            <v>OPTH SOLN</v>
          </cell>
          <cell r="H412">
            <v>0</v>
          </cell>
          <cell r="I412">
            <v>2.1303999999999998</v>
          </cell>
          <cell r="J412">
            <v>0</v>
          </cell>
          <cell r="K412">
            <v>2.1303999999999998</v>
          </cell>
          <cell r="L412">
            <v>0</v>
          </cell>
          <cell r="M412">
            <v>20020405</v>
          </cell>
          <cell r="N412">
            <v>20020906</v>
          </cell>
          <cell r="O412">
            <v>20020906</v>
          </cell>
        </row>
        <row r="413">
          <cell r="A413" t="str">
            <v>38361 0</v>
          </cell>
          <cell r="B413" t="str">
            <v>CYCLOPHOSPHAMIDE</v>
          </cell>
          <cell r="C413">
            <v>38361</v>
          </cell>
          <cell r="D413">
            <v>0</v>
          </cell>
          <cell r="E413" t="str">
            <v>50 mg</v>
          </cell>
          <cell r="F413" t="str">
            <v>TABLET</v>
          </cell>
          <cell r="G413" t="str">
            <v>TAB</v>
          </cell>
          <cell r="H413">
            <v>0</v>
          </cell>
          <cell r="I413">
            <v>2.7824</v>
          </cell>
          <cell r="J413">
            <v>0</v>
          </cell>
          <cell r="K413">
            <v>2.7824</v>
          </cell>
          <cell r="L413">
            <v>0</v>
          </cell>
          <cell r="M413">
            <v>20090305</v>
          </cell>
          <cell r="N413">
            <v>0</v>
          </cell>
          <cell r="O413">
            <v>20090305</v>
          </cell>
        </row>
        <row r="414">
          <cell r="A414" t="str">
            <v>13919 0</v>
          </cell>
          <cell r="B414" t="str">
            <v>CYCLOSPORINE, MODIFIED</v>
          </cell>
          <cell r="C414">
            <v>13919</v>
          </cell>
          <cell r="D414">
            <v>0</v>
          </cell>
          <cell r="E414" t="str">
            <v>100 mg</v>
          </cell>
          <cell r="F414" t="str">
            <v>CAPSULE</v>
          </cell>
          <cell r="G414" t="str">
            <v>CAP</v>
          </cell>
          <cell r="H414">
            <v>0</v>
          </cell>
          <cell r="I414">
            <v>3.7151999999999998</v>
          </cell>
          <cell r="J414">
            <v>0</v>
          </cell>
          <cell r="K414">
            <v>3.7151999999999998</v>
          </cell>
          <cell r="L414">
            <v>0</v>
          </cell>
          <cell r="M414">
            <v>20090305</v>
          </cell>
          <cell r="N414">
            <v>0</v>
          </cell>
          <cell r="O414">
            <v>20090305</v>
          </cell>
        </row>
        <row r="415">
          <cell r="A415" t="str">
            <v>13918 0</v>
          </cell>
          <cell r="B415" t="str">
            <v>CYCLOSPORINE, MODIFIED</v>
          </cell>
          <cell r="C415">
            <v>13918</v>
          </cell>
          <cell r="D415">
            <v>0</v>
          </cell>
          <cell r="E415" t="str">
            <v>25 mg</v>
          </cell>
          <cell r="F415" t="str">
            <v>CAPSULE</v>
          </cell>
          <cell r="G415" t="str">
            <v>CAP</v>
          </cell>
          <cell r="H415">
            <v>0</v>
          </cell>
          <cell r="I415">
            <v>0.93</v>
          </cell>
          <cell r="J415">
            <v>0</v>
          </cell>
          <cell r="K415">
            <v>0.93</v>
          </cell>
          <cell r="L415">
            <v>0</v>
          </cell>
          <cell r="M415">
            <v>20090305</v>
          </cell>
          <cell r="N415">
            <v>0</v>
          </cell>
          <cell r="O415">
            <v>20090305</v>
          </cell>
        </row>
        <row r="416">
          <cell r="A416" t="str">
            <v>15803 0</v>
          </cell>
          <cell r="B416" t="str">
            <v>CYPROHEPTADINE HCL</v>
          </cell>
          <cell r="C416">
            <v>15803</v>
          </cell>
          <cell r="D416">
            <v>0</v>
          </cell>
          <cell r="E416" t="str">
            <v>2 mg/5 ml</v>
          </cell>
          <cell r="F416" t="str">
            <v>MILLILITER</v>
          </cell>
          <cell r="G416" t="str">
            <v>SYR</v>
          </cell>
          <cell r="H416">
            <v>0</v>
          </cell>
          <cell r="I416">
            <v>8.5400000000000004E-2</v>
          </cell>
          <cell r="J416">
            <v>0</v>
          </cell>
          <cell r="K416">
            <v>8.5400000000000004E-2</v>
          </cell>
          <cell r="L416">
            <v>0</v>
          </cell>
          <cell r="M416">
            <v>20090305</v>
          </cell>
          <cell r="N416">
            <v>0</v>
          </cell>
          <cell r="O416">
            <v>20090305</v>
          </cell>
        </row>
        <row r="417">
          <cell r="A417" t="str">
            <v>15811 0</v>
          </cell>
          <cell r="B417" t="str">
            <v>CYPROHEPTADINE HCL</v>
          </cell>
          <cell r="C417">
            <v>15811</v>
          </cell>
          <cell r="D417">
            <v>0</v>
          </cell>
          <cell r="E417" t="str">
            <v>4 mg</v>
          </cell>
          <cell r="F417" t="str">
            <v>TABLET</v>
          </cell>
          <cell r="G417" t="str">
            <v>TAB</v>
          </cell>
          <cell r="H417">
            <v>0</v>
          </cell>
          <cell r="I417">
            <v>8.9399999999999993E-2</v>
          </cell>
          <cell r="J417">
            <v>0</v>
          </cell>
          <cell r="K417">
            <v>8.9399999999999993E-2</v>
          </cell>
          <cell r="L417">
            <v>0</v>
          </cell>
          <cell r="M417">
            <v>20090305</v>
          </cell>
          <cell r="N417">
            <v>0</v>
          </cell>
          <cell r="O417">
            <v>20090305</v>
          </cell>
        </row>
        <row r="418">
          <cell r="A418" t="str">
            <v>17940 0</v>
          </cell>
          <cell r="B418" t="str">
            <v>DANTROLENE SODIUM</v>
          </cell>
          <cell r="C418">
            <v>17940</v>
          </cell>
          <cell r="D418">
            <v>0</v>
          </cell>
          <cell r="E418" t="str">
            <v>100 mg</v>
          </cell>
          <cell r="F418" t="str">
            <v>CAPSULE</v>
          </cell>
          <cell r="G418" t="str">
            <v>CAP</v>
          </cell>
          <cell r="H418">
            <v>0</v>
          </cell>
          <cell r="I418">
            <v>2.0448</v>
          </cell>
          <cell r="J418">
            <v>0</v>
          </cell>
          <cell r="K418">
            <v>2.0448</v>
          </cell>
          <cell r="L418">
            <v>0</v>
          </cell>
          <cell r="M418">
            <v>20090305</v>
          </cell>
          <cell r="N418">
            <v>0</v>
          </cell>
          <cell r="O418">
            <v>20090305</v>
          </cell>
        </row>
        <row r="419">
          <cell r="A419" t="str">
            <v>17941 0</v>
          </cell>
          <cell r="B419" t="str">
            <v>DANTROLENE SODIUM</v>
          </cell>
          <cell r="C419">
            <v>17941</v>
          </cell>
          <cell r="D419">
            <v>0</v>
          </cell>
          <cell r="E419" t="str">
            <v>25 mg</v>
          </cell>
          <cell r="F419" t="str">
            <v>CAPSULE</v>
          </cell>
          <cell r="G419" t="str">
            <v>CAP</v>
          </cell>
          <cell r="H419">
            <v>0</v>
          </cell>
          <cell r="I419">
            <v>0.95069999999999999</v>
          </cell>
          <cell r="J419">
            <v>0</v>
          </cell>
          <cell r="K419">
            <v>0.95069999999999999</v>
          </cell>
          <cell r="L419">
            <v>0</v>
          </cell>
          <cell r="M419">
            <v>20090305</v>
          </cell>
          <cell r="N419">
            <v>0</v>
          </cell>
          <cell r="O419">
            <v>20090305</v>
          </cell>
        </row>
        <row r="420">
          <cell r="A420" t="str">
            <v>17942 0</v>
          </cell>
          <cell r="B420" t="str">
            <v>DANTROLENE SODIUM</v>
          </cell>
          <cell r="C420">
            <v>17942</v>
          </cell>
          <cell r="D420">
            <v>0</v>
          </cell>
          <cell r="E420" t="str">
            <v>50 mg</v>
          </cell>
          <cell r="F420" t="str">
            <v>CAPSULE</v>
          </cell>
          <cell r="G420" t="str">
            <v>CAP</v>
          </cell>
          <cell r="H420">
            <v>0</v>
          </cell>
          <cell r="I420">
            <v>1.6438999999999999</v>
          </cell>
          <cell r="J420">
            <v>0</v>
          </cell>
          <cell r="K420">
            <v>1.6438999999999999</v>
          </cell>
          <cell r="L420">
            <v>0</v>
          </cell>
          <cell r="M420">
            <v>20090305</v>
          </cell>
          <cell r="N420">
            <v>0</v>
          </cell>
          <cell r="O420">
            <v>20090305</v>
          </cell>
        </row>
        <row r="421">
          <cell r="A421" t="str">
            <v>7112 0</v>
          </cell>
          <cell r="B421" t="str">
            <v>DEFEROXAMINE MESYLATE</v>
          </cell>
          <cell r="C421">
            <v>7112</v>
          </cell>
          <cell r="D421">
            <v>0</v>
          </cell>
          <cell r="E421" t="str">
            <v>2 gm</v>
          </cell>
          <cell r="F421" t="str">
            <v>EACH</v>
          </cell>
          <cell r="G421" t="str">
            <v>VIAL</v>
          </cell>
          <cell r="H421">
            <v>0</v>
          </cell>
          <cell r="I421">
            <v>46.35</v>
          </cell>
          <cell r="J421">
            <v>0</v>
          </cell>
          <cell r="K421">
            <v>46.35</v>
          </cell>
          <cell r="L421">
            <v>0</v>
          </cell>
          <cell r="M421">
            <v>20090305</v>
          </cell>
          <cell r="N421">
            <v>0</v>
          </cell>
          <cell r="O421">
            <v>20090305</v>
          </cell>
        </row>
        <row r="422">
          <cell r="A422" t="str">
            <v>7111 0</v>
          </cell>
          <cell r="B422" t="str">
            <v>DEFEROXAMINE MESYLATE</v>
          </cell>
          <cell r="C422">
            <v>7111</v>
          </cell>
          <cell r="D422">
            <v>0</v>
          </cell>
          <cell r="E422" t="str">
            <v>500 mg</v>
          </cell>
          <cell r="F422" t="str">
            <v>EACH</v>
          </cell>
          <cell r="G422" t="str">
            <v>VIAL</v>
          </cell>
          <cell r="H422">
            <v>0</v>
          </cell>
          <cell r="I422">
            <v>12.543799999999999</v>
          </cell>
          <cell r="J422">
            <v>0</v>
          </cell>
          <cell r="K422">
            <v>12.543799999999999</v>
          </cell>
          <cell r="L422">
            <v>0</v>
          </cell>
          <cell r="M422">
            <v>20090305</v>
          </cell>
          <cell r="N422">
            <v>0</v>
          </cell>
          <cell r="O422">
            <v>20090305</v>
          </cell>
        </row>
        <row r="423">
          <cell r="A423" t="str">
            <v>40290 0</v>
          </cell>
          <cell r="B423" t="str">
            <v>DEMECLOCYCLINE</v>
          </cell>
          <cell r="C423">
            <v>40290</v>
          </cell>
          <cell r="D423">
            <v>0</v>
          </cell>
          <cell r="E423" t="str">
            <v>150 mg</v>
          </cell>
          <cell r="F423" t="str">
            <v>TABLET</v>
          </cell>
          <cell r="G423" t="str">
            <v>TAB</v>
          </cell>
          <cell r="H423">
            <v>0</v>
          </cell>
          <cell r="I423">
            <v>7.3930999999999996</v>
          </cell>
          <cell r="J423">
            <v>0</v>
          </cell>
          <cell r="K423">
            <v>7.3930999999999996</v>
          </cell>
          <cell r="L423">
            <v>0</v>
          </cell>
          <cell r="M423">
            <v>20090305</v>
          </cell>
          <cell r="N423">
            <v>0</v>
          </cell>
          <cell r="O423">
            <v>20090305</v>
          </cell>
        </row>
        <row r="424">
          <cell r="A424" t="str">
            <v>40291 0</v>
          </cell>
          <cell r="B424" t="str">
            <v>DEMECLOCYCLINE</v>
          </cell>
          <cell r="C424">
            <v>40291</v>
          </cell>
          <cell r="D424">
            <v>0</v>
          </cell>
          <cell r="E424" t="str">
            <v>300 mg</v>
          </cell>
          <cell r="F424" t="str">
            <v>TABLET</v>
          </cell>
          <cell r="G424" t="str">
            <v>TAB</v>
          </cell>
          <cell r="H424">
            <v>0</v>
          </cell>
          <cell r="I424">
            <v>13.3826</v>
          </cell>
          <cell r="J424">
            <v>0</v>
          </cell>
          <cell r="K424">
            <v>13.3826</v>
          </cell>
          <cell r="L424">
            <v>0</v>
          </cell>
          <cell r="M424">
            <v>20090305</v>
          </cell>
          <cell r="N424">
            <v>0</v>
          </cell>
          <cell r="O424">
            <v>20090305</v>
          </cell>
        </row>
        <row r="425">
          <cell r="A425" t="str">
            <v>16583 0</v>
          </cell>
          <cell r="B425" t="str">
            <v>DESIPRAMINE HCL</v>
          </cell>
          <cell r="C425">
            <v>16583</v>
          </cell>
          <cell r="D425">
            <v>0</v>
          </cell>
          <cell r="E425" t="str">
            <v>10 mg</v>
          </cell>
          <cell r="F425" t="str">
            <v>TABLET</v>
          </cell>
          <cell r="G425" t="str">
            <v>TAB</v>
          </cell>
          <cell r="H425">
            <v>0</v>
          </cell>
          <cell r="I425">
            <v>0.1474</v>
          </cell>
          <cell r="J425">
            <v>0</v>
          </cell>
          <cell r="K425">
            <v>0.1474</v>
          </cell>
          <cell r="L425">
            <v>0</v>
          </cell>
          <cell r="M425">
            <v>20090305</v>
          </cell>
          <cell r="N425">
            <v>0</v>
          </cell>
          <cell r="O425">
            <v>20090305</v>
          </cell>
        </row>
        <row r="426">
          <cell r="A426" t="str">
            <v>16584 0</v>
          </cell>
          <cell r="B426" t="str">
            <v>DESIPRAMINE HCL</v>
          </cell>
          <cell r="C426">
            <v>16584</v>
          </cell>
          <cell r="D426">
            <v>0</v>
          </cell>
          <cell r="E426" t="str">
            <v>100 mg</v>
          </cell>
          <cell r="F426" t="str">
            <v>TABLET</v>
          </cell>
          <cell r="G426" t="str">
            <v>TAB</v>
          </cell>
          <cell r="H426">
            <v>0</v>
          </cell>
          <cell r="I426">
            <v>0.53490000000000004</v>
          </cell>
          <cell r="J426">
            <v>0</v>
          </cell>
          <cell r="K426">
            <v>0.53490000000000004</v>
          </cell>
          <cell r="L426">
            <v>0</v>
          </cell>
          <cell r="M426">
            <v>20090305</v>
          </cell>
          <cell r="N426">
            <v>0</v>
          </cell>
          <cell r="O426">
            <v>20090305</v>
          </cell>
        </row>
        <row r="427">
          <cell r="A427" t="str">
            <v>16585 0</v>
          </cell>
          <cell r="B427" t="str">
            <v>DESIPRAMINE HCL</v>
          </cell>
          <cell r="C427">
            <v>16585</v>
          </cell>
          <cell r="D427">
            <v>0</v>
          </cell>
          <cell r="E427" t="str">
            <v>150 mg</v>
          </cell>
          <cell r="F427" t="str">
            <v>TABLET</v>
          </cell>
          <cell r="G427" t="str">
            <v>TAB</v>
          </cell>
          <cell r="H427">
            <v>0</v>
          </cell>
          <cell r="I427">
            <v>0.82389999999999997</v>
          </cell>
          <cell r="J427">
            <v>0</v>
          </cell>
          <cell r="K427">
            <v>0.82389999999999997</v>
          </cell>
          <cell r="L427">
            <v>0</v>
          </cell>
          <cell r="M427">
            <v>20090305</v>
          </cell>
          <cell r="N427">
            <v>0</v>
          </cell>
          <cell r="O427">
            <v>20090305</v>
          </cell>
        </row>
        <row r="428">
          <cell r="A428" t="str">
            <v>16586 0</v>
          </cell>
          <cell r="B428" t="str">
            <v>DESIPRAMINE HCL</v>
          </cell>
          <cell r="C428">
            <v>16586</v>
          </cell>
          <cell r="D428">
            <v>0</v>
          </cell>
          <cell r="E428" t="str">
            <v>25 mg</v>
          </cell>
          <cell r="F428" t="str">
            <v>TABLET</v>
          </cell>
          <cell r="G428" t="str">
            <v>TAB</v>
          </cell>
          <cell r="H428">
            <v>0</v>
          </cell>
          <cell r="I428">
            <v>0.18049999999999999</v>
          </cell>
          <cell r="J428">
            <v>0</v>
          </cell>
          <cell r="K428">
            <v>0.18049999999999999</v>
          </cell>
          <cell r="L428">
            <v>0</v>
          </cell>
          <cell r="M428">
            <v>20090305</v>
          </cell>
          <cell r="N428">
            <v>0</v>
          </cell>
          <cell r="O428">
            <v>20090305</v>
          </cell>
        </row>
        <row r="429">
          <cell r="A429" t="str">
            <v>16587 0</v>
          </cell>
          <cell r="B429" t="str">
            <v>DESIPRAMINE HCL</v>
          </cell>
          <cell r="C429">
            <v>16587</v>
          </cell>
          <cell r="D429">
            <v>0</v>
          </cell>
          <cell r="E429" t="str">
            <v>50 mg</v>
          </cell>
          <cell r="F429" t="str">
            <v>TABLET</v>
          </cell>
          <cell r="G429" t="str">
            <v>TAB</v>
          </cell>
          <cell r="H429">
            <v>0</v>
          </cell>
          <cell r="I429">
            <v>0.33979999999999999</v>
          </cell>
          <cell r="J429">
            <v>0</v>
          </cell>
          <cell r="K429">
            <v>0.33979999999999999</v>
          </cell>
          <cell r="L429">
            <v>0</v>
          </cell>
          <cell r="M429">
            <v>20090305</v>
          </cell>
          <cell r="N429">
            <v>0</v>
          </cell>
          <cell r="O429">
            <v>20090305</v>
          </cell>
        </row>
        <row r="430">
          <cell r="A430" t="str">
            <v>16588 0</v>
          </cell>
          <cell r="B430" t="str">
            <v>DESIPRAMINE HCL</v>
          </cell>
          <cell r="C430">
            <v>16588</v>
          </cell>
          <cell r="D430">
            <v>0</v>
          </cell>
          <cell r="E430" t="str">
            <v>75 mg</v>
          </cell>
          <cell r="F430" t="str">
            <v>TABLET</v>
          </cell>
          <cell r="G430" t="str">
            <v>TAB</v>
          </cell>
          <cell r="H430">
            <v>0</v>
          </cell>
          <cell r="I430">
            <v>0.43259999999999998</v>
          </cell>
          <cell r="J430">
            <v>0</v>
          </cell>
          <cell r="K430">
            <v>0.43259999999999998</v>
          </cell>
          <cell r="L430">
            <v>0</v>
          </cell>
          <cell r="M430">
            <v>20090305</v>
          </cell>
          <cell r="N430">
            <v>0</v>
          </cell>
          <cell r="O430">
            <v>20090305</v>
          </cell>
        </row>
        <row r="431">
          <cell r="A431" t="str">
            <v>26173 0</v>
          </cell>
          <cell r="B431" t="str">
            <v>DESMOPRESSIN</v>
          </cell>
          <cell r="C431">
            <v>26173</v>
          </cell>
          <cell r="D431">
            <v>0</v>
          </cell>
          <cell r="E431" t="str">
            <v>0.1 mg/ml</v>
          </cell>
          <cell r="F431" t="str">
            <v>MILLILITER</v>
          </cell>
          <cell r="G431" t="str">
            <v>NASAL SPRAY</v>
          </cell>
          <cell r="H431">
            <v>0</v>
          </cell>
          <cell r="I431">
            <v>12.984</v>
          </cell>
          <cell r="J431">
            <v>0</v>
          </cell>
          <cell r="K431">
            <v>12.984</v>
          </cell>
          <cell r="L431">
            <v>0</v>
          </cell>
          <cell r="M431">
            <v>20090305</v>
          </cell>
          <cell r="N431">
            <v>0</v>
          </cell>
          <cell r="O431">
            <v>20090305</v>
          </cell>
        </row>
        <row r="432">
          <cell r="A432" t="str">
            <v>26171 0</v>
          </cell>
          <cell r="B432" t="str">
            <v>DESMOPRESSIN ACETATE</v>
          </cell>
          <cell r="C432">
            <v>26171</v>
          </cell>
          <cell r="D432">
            <v>0</v>
          </cell>
          <cell r="E432" t="str">
            <v>0.1 mg</v>
          </cell>
          <cell r="F432" t="str">
            <v>TABLET</v>
          </cell>
          <cell r="G432" t="str">
            <v>TAB</v>
          </cell>
          <cell r="H432">
            <v>0</v>
          </cell>
          <cell r="I432">
            <v>2.8109999999999999</v>
          </cell>
          <cell r="J432">
            <v>0</v>
          </cell>
          <cell r="K432">
            <v>2.8109999999999999</v>
          </cell>
          <cell r="L432">
            <v>0</v>
          </cell>
          <cell r="M432">
            <v>20090305</v>
          </cell>
          <cell r="N432">
            <v>0</v>
          </cell>
          <cell r="O432">
            <v>20090305</v>
          </cell>
        </row>
        <row r="433">
          <cell r="A433" t="str">
            <v>26172 0</v>
          </cell>
          <cell r="B433" t="str">
            <v>DESMOPRESSIN ACETATE</v>
          </cell>
          <cell r="C433">
            <v>26172</v>
          </cell>
          <cell r="D433">
            <v>0</v>
          </cell>
          <cell r="E433" t="str">
            <v>0.2 mg</v>
          </cell>
          <cell r="F433" t="str">
            <v>TABLET</v>
          </cell>
          <cell r="G433" t="str">
            <v>TAB</v>
          </cell>
          <cell r="H433">
            <v>0</v>
          </cell>
          <cell r="I433">
            <v>3.1873999999999998</v>
          </cell>
          <cell r="J433">
            <v>0</v>
          </cell>
          <cell r="K433">
            <v>3.1873999999999998</v>
          </cell>
          <cell r="L433">
            <v>0</v>
          </cell>
          <cell r="M433">
            <v>20090305</v>
          </cell>
          <cell r="N433">
            <v>0</v>
          </cell>
          <cell r="O433">
            <v>20090305</v>
          </cell>
        </row>
        <row r="434">
          <cell r="A434" t="str">
            <v>10260 0</v>
          </cell>
          <cell r="B434" t="str">
            <v>DESMOPRESSIN ACETATE</v>
          </cell>
          <cell r="C434">
            <v>10260</v>
          </cell>
          <cell r="D434">
            <v>0</v>
          </cell>
          <cell r="E434" t="str">
            <v>4 mcg/ml</v>
          </cell>
          <cell r="F434" t="str">
            <v>EACH</v>
          </cell>
          <cell r="G434" t="str">
            <v>VIAL</v>
          </cell>
          <cell r="H434">
            <v>0</v>
          </cell>
          <cell r="I434">
            <v>21.299499999999998</v>
          </cell>
          <cell r="J434">
            <v>0</v>
          </cell>
          <cell r="K434">
            <v>21.299499999999998</v>
          </cell>
          <cell r="L434">
            <v>0</v>
          </cell>
          <cell r="M434">
            <v>20090305</v>
          </cell>
          <cell r="N434">
            <v>0</v>
          </cell>
          <cell r="O434">
            <v>20090305</v>
          </cell>
        </row>
        <row r="435">
          <cell r="A435" t="str">
            <v>10860 0</v>
          </cell>
          <cell r="B435" t="str">
            <v>DESMOPRESSIN ACETATE</v>
          </cell>
          <cell r="C435">
            <v>10860</v>
          </cell>
          <cell r="D435">
            <v>0</v>
          </cell>
          <cell r="E435" t="str">
            <v>4 mcg/ml</v>
          </cell>
          <cell r="F435" t="str">
            <v>EACH</v>
          </cell>
          <cell r="G435" t="str">
            <v>AMPUL</v>
          </cell>
          <cell r="H435">
            <v>0</v>
          </cell>
          <cell r="I435">
            <v>7.242</v>
          </cell>
          <cell r="J435">
            <v>0</v>
          </cell>
          <cell r="K435">
            <v>7.242</v>
          </cell>
          <cell r="L435">
            <v>0</v>
          </cell>
          <cell r="M435">
            <v>20090305</v>
          </cell>
          <cell r="N435">
            <v>0</v>
          </cell>
          <cell r="O435">
            <v>20090305</v>
          </cell>
        </row>
        <row r="436">
          <cell r="A436" t="str">
            <v>68811 0</v>
          </cell>
          <cell r="B436" t="str">
            <v>DESOGESTREL/ETHINY ESTRADIOL (DESOGEN, ORTHO-CEPT, APRI)</v>
          </cell>
          <cell r="C436">
            <v>68811</v>
          </cell>
          <cell r="D436">
            <v>0</v>
          </cell>
          <cell r="E436" t="str">
            <v>0.15 mg/30 mcg</v>
          </cell>
          <cell r="F436" t="str">
            <v>TABLET</v>
          </cell>
          <cell r="G436" t="str">
            <v>TAB</v>
          </cell>
          <cell r="H436">
            <v>0</v>
          </cell>
          <cell r="I436">
            <v>0.62219999999999998</v>
          </cell>
          <cell r="J436">
            <v>0</v>
          </cell>
          <cell r="K436">
            <v>0.62219999999999998</v>
          </cell>
          <cell r="L436">
            <v>0</v>
          </cell>
          <cell r="M436">
            <v>20090305</v>
          </cell>
          <cell r="N436">
            <v>0</v>
          </cell>
          <cell r="O436">
            <v>20090305</v>
          </cell>
        </row>
        <row r="437">
          <cell r="A437" t="str">
            <v>94868 0</v>
          </cell>
          <cell r="B437" t="str">
            <v>DESOGESTREL/ETHINY ESTRADIOL (KARIVA, MIRCETTE)</v>
          </cell>
          <cell r="C437">
            <v>94868</v>
          </cell>
          <cell r="D437">
            <v>0</v>
          </cell>
          <cell r="E437" t="str">
            <v>0.15 mg/20 mcg</v>
          </cell>
          <cell r="F437" t="str">
            <v>TABLET</v>
          </cell>
          <cell r="G437" t="str">
            <v>TAB</v>
          </cell>
          <cell r="H437">
            <v>0</v>
          </cell>
          <cell r="I437">
            <v>1.6002000000000001</v>
          </cell>
          <cell r="J437">
            <v>0</v>
          </cell>
          <cell r="K437">
            <v>1.6002000000000001</v>
          </cell>
          <cell r="L437">
            <v>0</v>
          </cell>
          <cell r="M437">
            <v>20090305</v>
          </cell>
          <cell r="N437">
            <v>0</v>
          </cell>
          <cell r="O437">
            <v>20090305</v>
          </cell>
        </row>
        <row r="438">
          <cell r="A438" t="str">
            <v>13094 0</v>
          </cell>
          <cell r="B438" t="str">
            <v>DESOGESTREL/ETHINY ESTRADIOL 7-7-7 (CYCLESSA, VELIVET)</v>
          </cell>
          <cell r="C438">
            <v>13094</v>
          </cell>
          <cell r="D438">
            <v>0</v>
          </cell>
          <cell r="E438" t="str">
            <v>0.1-25/0.125-25/0.15-25 mg-mcg</v>
          </cell>
          <cell r="F438" t="str">
            <v>TABLET</v>
          </cell>
          <cell r="G438" t="str">
            <v>TAB</v>
          </cell>
          <cell r="H438">
            <v>0</v>
          </cell>
          <cell r="I438">
            <v>0.84589999999999999</v>
          </cell>
          <cell r="J438">
            <v>0</v>
          </cell>
          <cell r="K438">
            <v>0.84589999999999999</v>
          </cell>
          <cell r="L438">
            <v>0</v>
          </cell>
          <cell r="M438">
            <v>20090305</v>
          </cell>
          <cell r="N438">
            <v>0</v>
          </cell>
          <cell r="O438">
            <v>20090305</v>
          </cell>
        </row>
        <row r="439">
          <cell r="A439" t="str">
            <v>48971 0</v>
          </cell>
          <cell r="B439" t="str">
            <v>DESONIDE</v>
          </cell>
          <cell r="C439">
            <v>48971</v>
          </cell>
          <cell r="D439">
            <v>0</v>
          </cell>
          <cell r="E439">
            <v>5.0000000000000001E-4</v>
          </cell>
          <cell r="F439" t="str">
            <v>MILLILITER</v>
          </cell>
          <cell r="G439" t="str">
            <v>LOT</v>
          </cell>
          <cell r="H439">
            <v>0</v>
          </cell>
          <cell r="I439">
            <v>0.19040000000000001</v>
          </cell>
          <cell r="J439">
            <v>0</v>
          </cell>
          <cell r="K439">
            <v>0.19040000000000001</v>
          </cell>
          <cell r="L439">
            <v>0</v>
          </cell>
          <cell r="M439">
            <v>20090305</v>
          </cell>
          <cell r="N439">
            <v>0</v>
          </cell>
          <cell r="O439">
            <v>20090305</v>
          </cell>
        </row>
        <row r="440">
          <cell r="A440" t="str">
            <v>31425 15</v>
          </cell>
          <cell r="B440" t="str">
            <v>DESONIDE</v>
          </cell>
          <cell r="C440">
            <v>31425</v>
          </cell>
          <cell r="D440">
            <v>15</v>
          </cell>
          <cell r="E440" t="str">
            <v>0.05%; 15 gm</v>
          </cell>
          <cell r="F440" t="str">
            <v>GRAM</v>
          </cell>
          <cell r="G440" t="str">
            <v>CRM</v>
          </cell>
          <cell r="H440">
            <v>0</v>
          </cell>
          <cell r="I440">
            <v>0.1691</v>
          </cell>
          <cell r="J440">
            <v>0</v>
          </cell>
          <cell r="K440">
            <v>0.1691</v>
          </cell>
          <cell r="L440">
            <v>0</v>
          </cell>
          <cell r="M440">
            <v>20090305</v>
          </cell>
          <cell r="N440">
            <v>0</v>
          </cell>
          <cell r="O440">
            <v>20090305</v>
          </cell>
        </row>
        <row r="441">
          <cell r="A441" t="str">
            <v>31430 15</v>
          </cell>
          <cell r="B441" t="str">
            <v>DESONIDE</v>
          </cell>
          <cell r="C441">
            <v>31430</v>
          </cell>
          <cell r="D441">
            <v>15</v>
          </cell>
          <cell r="E441" t="str">
            <v>0.05%; 15 gm</v>
          </cell>
          <cell r="F441" t="str">
            <v>GRAM</v>
          </cell>
          <cell r="G441" t="str">
            <v>OINT</v>
          </cell>
          <cell r="H441">
            <v>0</v>
          </cell>
          <cell r="I441">
            <v>0.19600000000000001</v>
          </cell>
          <cell r="J441">
            <v>0</v>
          </cell>
          <cell r="K441">
            <v>0.19600000000000001</v>
          </cell>
          <cell r="L441">
            <v>0</v>
          </cell>
          <cell r="M441">
            <v>20090305</v>
          </cell>
          <cell r="N441">
            <v>0</v>
          </cell>
          <cell r="O441">
            <v>20090305</v>
          </cell>
        </row>
        <row r="442">
          <cell r="A442" t="str">
            <v>31425 60</v>
          </cell>
          <cell r="B442" t="str">
            <v>DESONIDE</v>
          </cell>
          <cell r="C442">
            <v>31425</v>
          </cell>
          <cell r="D442">
            <v>60</v>
          </cell>
          <cell r="E442" t="str">
            <v>0.05%; 60 gm</v>
          </cell>
          <cell r="F442" t="str">
            <v>GRAM</v>
          </cell>
          <cell r="G442" t="str">
            <v>CRM</v>
          </cell>
          <cell r="H442">
            <v>0</v>
          </cell>
          <cell r="I442">
            <v>0.12659999999999999</v>
          </cell>
          <cell r="J442">
            <v>0</v>
          </cell>
          <cell r="K442">
            <v>0.12659999999999999</v>
          </cell>
          <cell r="L442">
            <v>0</v>
          </cell>
          <cell r="M442">
            <v>20090305</v>
          </cell>
          <cell r="N442">
            <v>0</v>
          </cell>
          <cell r="O442">
            <v>20090305</v>
          </cell>
        </row>
        <row r="443">
          <cell r="A443" t="str">
            <v>31430 60</v>
          </cell>
          <cell r="B443" t="str">
            <v>DESONIDE</v>
          </cell>
          <cell r="C443">
            <v>31430</v>
          </cell>
          <cell r="D443">
            <v>60</v>
          </cell>
          <cell r="E443" t="str">
            <v>0.05%; 60 gm</v>
          </cell>
          <cell r="F443" t="str">
            <v>GRAM</v>
          </cell>
          <cell r="G443" t="str">
            <v>OINT</v>
          </cell>
          <cell r="H443">
            <v>0</v>
          </cell>
          <cell r="I443">
            <v>0.1245</v>
          </cell>
          <cell r="J443">
            <v>0</v>
          </cell>
          <cell r="K443">
            <v>0.1245</v>
          </cell>
          <cell r="L443">
            <v>0</v>
          </cell>
          <cell r="M443">
            <v>20090305</v>
          </cell>
          <cell r="N443">
            <v>0</v>
          </cell>
          <cell r="O443">
            <v>20090305</v>
          </cell>
        </row>
        <row r="444">
          <cell r="A444" t="str">
            <v>31181 0</v>
          </cell>
          <cell r="B444" t="str">
            <v>DESOXIMETASONE</v>
          </cell>
          <cell r="C444">
            <v>31181</v>
          </cell>
          <cell r="D444">
            <v>0</v>
          </cell>
          <cell r="E444">
            <v>2.5000000000000001E-3</v>
          </cell>
          <cell r="F444" t="str">
            <v>GRAM</v>
          </cell>
          <cell r="G444" t="str">
            <v>CRM</v>
          </cell>
          <cell r="H444">
            <v>0</v>
          </cell>
          <cell r="I444">
            <v>0.68799999999999994</v>
          </cell>
          <cell r="J444">
            <v>0</v>
          </cell>
          <cell r="K444">
            <v>0.68799999999999994</v>
          </cell>
          <cell r="L444">
            <v>0</v>
          </cell>
          <cell r="M444">
            <v>20060303</v>
          </cell>
          <cell r="N444">
            <v>20060906</v>
          </cell>
          <cell r="O444">
            <v>20060906</v>
          </cell>
        </row>
        <row r="445">
          <cell r="A445" t="str">
            <v>6120 15</v>
          </cell>
          <cell r="B445" t="str">
            <v>DESOXIMETASONE</v>
          </cell>
          <cell r="C445">
            <v>6120</v>
          </cell>
          <cell r="D445">
            <v>15</v>
          </cell>
          <cell r="E445" t="str">
            <v>0.05%; 15 gm</v>
          </cell>
          <cell r="F445" t="str">
            <v>GRAM</v>
          </cell>
          <cell r="G445" t="str">
            <v>GEL</v>
          </cell>
          <cell r="H445">
            <v>0</v>
          </cell>
          <cell r="I445">
            <v>1.9733000000000001</v>
          </cell>
          <cell r="J445">
            <v>0</v>
          </cell>
          <cell r="K445">
            <v>1.9733000000000001</v>
          </cell>
          <cell r="L445">
            <v>0</v>
          </cell>
          <cell r="M445">
            <v>20090305</v>
          </cell>
          <cell r="N445">
            <v>0</v>
          </cell>
          <cell r="O445">
            <v>20090305</v>
          </cell>
        </row>
        <row r="446">
          <cell r="A446" t="str">
            <v>31180 15</v>
          </cell>
          <cell r="B446" t="str">
            <v>DESOXIMETASONE</v>
          </cell>
          <cell r="C446">
            <v>31180</v>
          </cell>
          <cell r="D446">
            <v>15</v>
          </cell>
          <cell r="E446" t="str">
            <v>0.05%; 15 gm</v>
          </cell>
          <cell r="F446" t="str">
            <v>GRAM</v>
          </cell>
          <cell r="G446" t="str">
            <v>CRM</v>
          </cell>
          <cell r="H446">
            <v>0</v>
          </cell>
          <cell r="I446">
            <v>1.6900999999999999</v>
          </cell>
          <cell r="J446">
            <v>0</v>
          </cell>
          <cell r="K446">
            <v>1.6900999999999999</v>
          </cell>
          <cell r="L446">
            <v>0</v>
          </cell>
          <cell r="M446">
            <v>20090305</v>
          </cell>
          <cell r="N446">
            <v>0</v>
          </cell>
          <cell r="O446">
            <v>20090305</v>
          </cell>
        </row>
        <row r="447">
          <cell r="A447" t="str">
            <v>6120 60</v>
          </cell>
          <cell r="B447" t="str">
            <v>DESOXIMETASONE</v>
          </cell>
          <cell r="C447">
            <v>6120</v>
          </cell>
          <cell r="D447">
            <v>60</v>
          </cell>
          <cell r="E447" t="str">
            <v>0.05%; 60 gm</v>
          </cell>
          <cell r="F447" t="str">
            <v>GRAM</v>
          </cell>
          <cell r="G447" t="str">
            <v>GEL</v>
          </cell>
          <cell r="H447">
            <v>0</v>
          </cell>
          <cell r="I447">
            <v>1.331</v>
          </cell>
          <cell r="J447">
            <v>0</v>
          </cell>
          <cell r="K447">
            <v>1.331</v>
          </cell>
          <cell r="L447">
            <v>0</v>
          </cell>
          <cell r="M447">
            <v>20090305</v>
          </cell>
          <cell r="N447">
            <v>0</v>
          </cell>
          <cell r="O447">
            <v>20090305</v>
          </cell>
        </row>
        <row r="448">
          <cell r="A448" t="str">
            <v>31180 60</v>
          </cell>
          <cell r="B448" t="str">
            <v>DESOXIMETASONE</v>
          </cell>
          <cell r="C448">
            <v>31180</v>
          </cell>
          <cell r="D448">
            <v>60</v>
          </cell>
          <cell r="E448" t="str">
            <v>0.05%; 60 gm</v>
          </cell>
          <cell r="F448" t="str">
            <v>GRAM</v>
          </cell>
          <cell r="G448" t="str">
            <v>CRM</v>
          </cell>
          <cell r="H448">
            <v>0</v>
          </cell>
          <cell r="I448">
            <v>3.0305</v>
          </cell>
          <cell r="J448">
            <v>0</v>
          </cell>
          <cell r="K448">
            <v>3.0305</v>
          </cell>
          <cell r="L448">
            <v>0</v>
          </cell>
          <cell r="M448">
            <v>20090305</v>
          </cell>
          <cell r="N448">
            <v>0</v>
          </cell>
          <cell r="O448">
            <v>20090305</v>
          </cell>
        </row>
        <row r="449">
          <cell r="A449" t="str">
            <v>30800 15</v>
          </cell>
          <cell r="B449" t="str">
            <v>DESOXIMETASONE</v>
          </cell>
          <cell r="C449">
            <v>30800</v>
          </cell>
          <cell r="D449">
            <v>15</v>
          </cell>
          <cell r="E449" t="str">
            <v>0.25%; 15 gm</v>
          </cell>
          <cell r="F449" t="str">
            <v>GRAM</v>
          </cell>
          <cell r="G449" t="str">
            <v>OINT</v>
          </cell>
          <cell r="H449">
            <v>0</v>
          </cell>
          <cell r="I449">
            <v>2.0760000000000001</v>
          </cell>
          <cell r="J449">
            <v>0</v>
          </cell>
          <cell r="K449">
            <v>2.0760000000000001</v>
          </cell>
          <cell r="L449">
            <v>0</v>
          </cell>
          <cell r="M449">
            <v>20090305</v>
          </cell>
          <cell r="N449">
            <v>20090318</v>
          </cell>
          <cell r="O449">
            <v>20090318</v>
          </cell>
        </row>
        <row r="450">
          <cell r="A450" t="str">
            <v>31181 15</v>
          </cell>
          <cell r="B450" t="str">
            <v>DESOXIMETASONE</v>
          </cell>
          <cell r="C450">
            <v>31181</v>
          </cell>
          <cell r="D450">
            <v>15</v>
          </cell>
          <cell r="E450" t="str">
            <v>0.25%; 15 gm</v>
          </cell>
          <cell r="F450" t="str">
            <v>GRAM</v>
          </cell>
          <cell r="G450" t="str">
            <v>CRM</v>
          </cell>
          <cell r="H450">
            <v>0</v>
          </cell>
          <cell r="I450">
            <v>1.0649999999999999</v>
          </cell>
          <cell r="J450">
            <v>0</v>
          </cell>
          <cell r="K450">
            <v>3.5066000000000002</v>
          </cell>
          <cell r="L450">
            <v>0</v>
          </cell>
          <cell r="M450">
            <v>20090429</v>
          </cell>
          <cell r="N450">
            <v>0</v>
          </cell>
          <cell r="O450">
            <v>20090429</v>
          </cell>
        </row>
        <row r="451">
          <cell r="A451" t="str">
            <v>30800 60</v>
          </cell>
          <cell r="B451" t="str">
            <v>DESOXIMETASONE</v>
          </cell>
          <cell r="C451">
            <v>30800</v>
          </cell>
          <cell r="D451">
            <v>60</v>
          </cell>
          <cell r="E451" t="str">
            <v>0.25%; 60 gm</v>
          </cell>
          <cell r="F451" t="str">
            <v>GRAM</v>
          </cell>
          <cell r="G451" t="str">
            <v>OINT</v>
          </cell>
          <cell r="H451">
            <v>0</v>
          </cell>
          <cell r="I451">
            <v>1.4936</v>
          </cell>
          <cell r="J451">
            <v>0</v>
          </cell>
          <cell r="K451">
            <v>1.4936</v>
          </cell>
          <cell r="L451">
            <v>0</v>
          </cell>
          <cell r="M451">
            <v>20090305</v>
          </cell>
          <cell r="N451">
            <v>20090318</v>
          </cell>
          <cell r="O451">
            <v>20090318</v>
          </cell>
        </row>
        <row r="452">
          <cell r="A452" t="str">
            <v>31181 60</v>
          </cell>
          <cell r="B452" t="str">
            <v>DESOXIMETASONE</v>
          </cell>
          <cell r="C452">
            <v>31181</v>
          </cell>
          <cell r="D452">
            <v>60</v>
          </cell>
          <cell r="E452" t="str">
            <v>0.25%; 60 gm</v>
          </cell>
          <cell r="F452" t="str">
            <v>GRAM</v>
          </cell>
          <cell r="G452" t="str">
            <v>CRM</v>
          </cell>
          <cell r="H452">
            <v>0</v>
          </cell>
          <cell r="I452">
            <v>0.36780000000000002</v>
          </cell>
          <cell r="J452">
            <v>0</v>
          </cell>
          <cell r="K452">
            <v>3.0908000000000002</v>
          </cell>
          <cell r="L452">
            <v>0</v>
          </cell>
          <cell r="M452">
            <v>20090429</v>
          </cell>
          <cell r="N452">
            <v>0</v>
          </cell>
          <cell r="O452">
            <v>20090429</v>
          </cell>
        </row>
        <row r="453">
          <cell r="A453" t="str">
            <v>27422 0</v>
          </cell>
          <cell r="B453" t="str">
            <v>DEXAMETHASONE</v>
          </cell>
          <cell r="C453">
            <v>27422</v>
          </cell>
          <cell r="D453">
            <v>0</v>
          </cell>
          <cell r="E453" t="str">
            <v>0.5 mg</v>
          </cell>
          <cell r="F453" t="str">
            <v>TABLET</v>
          </cell>
          <cell r="G453" t="str">
            <v>TAB</v>
          </cell>
          <cell r="H453">
            <v>0</v>
          </cell>
          <cell r="I453">
            <v>9.35E-2</v>
          </cell>
          <cell r="J453">
            <v>0</v>
          </cell>
          <cell r="K453">
            <v>9.35E-2</v>
          </cell>
          <cell r="L453">
            <v>0</v>
          </cell>
          <cell r="M453">
            <v>20050304</v>
          </cell>
          <cell r="N453">
            <v>20050902</v>
          </cell>
          <cell r="O453">
            <v>20070305</v>
          </cell>
        </row>
        <row r="454">
          <cell r="A454" t="str">
            <v>27400 0</v>
          </cell>
          <cell r="B454" t="str">
            <v>DEXAMETHASONE</v>
          </cell>
          <cell r="C454">
            <v>27400</v>
          </cell>
          <cell r="D454">
            <v>0</v>
          </cell>
          <cell r="E454" t="str">
            <v>0.5 mg/5 ml</v>
          </cell>
          <cell r="F454" t="str">
            <v>MILLILITER</v>
          </cell>
          <cell r="G454" t="str">
            <v>ELIXIR</v>
          </cell>
          <cell r="H454">
            <v>0</v>
          </cell>
          <cell r="I454">
            <v>3.5700000000000003E-2</v>
          </cell>
          <cell r="J454">
            <v>0</v>
          </cell>
          <cell r="K454">
            <v>3.5700000000000003E-2</v>
          </cell>
          <cell r="L454">
            <v>0</v>
          </cell>
          <cell r="M454">
            <v>20020308</v>
          </cell>
          <cell r="N454">
            <v>20020906</v>
          </cell>
          <cell r="O454">
            <v>20020906</v>
          </cell>
        </row>
        <row r="455">
          <cell r="A455" t="str">
            <v>27428 0</v>
          </cell>
          <cell r="B455" t="str">
            <v>DEXAMETHASONE</v>
          </cell>
          <cell r="C455">
            <v>27428</v>
          </cell>
          <cell r="D455">
            <v>0</v>
          </cell>
          <cell r="E455" t="str">
            <v>4 mg</v>
          </cell>
          <cell r="F455" t="str">
            <v>TABLET</v>
          </cell>
          <cell r="G455" t="str">
            <v>TAB</v>
          </cell>
          <cell r="H455">
            <v>0</v>
          </cell>
          <cell r="I455">
            <v>0.1196</v>
          </cell>
          <cell r="J455">
            <v>0</v>
          </cell>
          <cell r="K455">
            <v>0.1196</v>
          </cell>
          <cell r="L455">
            <v>0</v>
          </cell>
          <cell r="M455">
            <v>20090305</v>
          </cell>
          <cell r="N455">
            <v>0</v>
          </cell>
          <cell r="O455">
            <v>20090305</v>
          </cell>
        </row>
        <row r="456">
          <cell r="A456" t="str">
            <v>19850 0</v>
          </cell>
          <cell r="B456" t="str">
            <v>DEXTROAMPHETAMINE SULFATE</v>
          </cell>
          <cell r="C456">
            <v>19850</v>
          </cell>
          <cell r="D456">
            <v>0</v>
          </cell>
          <cell r="E456" t="str">
            <v>10 mg</v>
          </cell>
          <cell r="F456" t="str">
            <v>CAPSULE</v>
          </cell>
          <cell r="G456" t="str">
            <v>CAP, SA</v>
          </cell>
          <cell r="H456">
            <v>0</v>
          </cell>
          <cell r="I456">
            <v>1.5397000000000001</v>
          </cell>
          <cell r="J456">
            <v>0</v>
          </cell>
          <cell r="K456">
            <v>1.5397000000000001</v>
          </cell>
          <cell r="L456">
            <v>0</v>
          </cell>
          <cell r="M456">
            <v>20080805</v>
          </cell>
          <cell r="N456">
            <v>20090305</v>
          </cell>
          <cell r="O456">
            <v>20090305</v>
          </cell>
        </row>
        <row r="457">
          <cell r="A457" t="str">
            <v>19880 0</v>
          </cell>
          <cell r="B457" t="str">
            <v>DEXTROAMPHETAMINE SULFATE</v>
          </cell>
          <cell r="C457">
            <v>19880</v>
          </cell>
          <cell r="D457">
            <v>0</v>
          </cell>
          <cell r="E457" t="str">
            <v>10 mg</v>
          </cell>
          <cell r="F457" t="str">
            <v>TABLET</v>
          </cell>
          <cell r="G457" t="str">
            <v>TAB</v>
          </cell>
          <cell r="H457">
            <v>0</v>
          </cell>
          <cell r="I457">
            <v>0.2117</v>
          </cell>
          <cell r="J457">
            <v>0</v>
          </cell>
          <cell r="K457">
            <v>0.2117</v>
          </cell>
          <cell r="L457">
            <v>0</v>
          </cell>
          <cell r="M457">
            <v>20090305</v>
          </cell>
          <cell r="N457">
            <v>0</v>
          </cell>
          <cell r="O457">
            <v>20090305</v>
          </cell>
        </row>
        <row r="458">
          <cell r="A458" t="str">
            <v>19851 0</v>
          </cell>
          <cell r="B458" t="str">
            <v>DEXTROAMPHETAMINE SULFATE</v>
          </cell>
          <cell r="C458">
            <v>19851</v>
          </cell>
          <cell r="D458">
            <v>0</v>
          </cell>
          <cell r="E458" t="str">
            <v>15 mg</v>
          </cell>
          <cell r="F458" t="str">
            <v>CAPSULE</v>
          </cell>
          <cell r="G458" t="str">
            <v>CAP, SA</v>
          </cell>
          <cell r="H458">
            <v>0</v>
          </cell>
          <cell r="I458">
            <v>1.9654</v>
          </cell>
          <cell r="J458">
            <v>0</v>
          </cell>
          <cell r="K458">
            <v>1.9654</v>
          </cell>
          <cell r="L458">
            <v>0</v>
          </cell>
          <cell r="M458">
            <v>20080805</v>
          </cell>
          <cell r="N458">
            <v>20090305</v>
          </cell>
          <cell r="O458">
            <v>20090305</v>
          </cell>
        </row>
        <row r="459">
          <cell r="A459" t="str">
            <v>19881 0</v>
          </cell>
          <cell r="B459" t="str">
            <v>DEXTROAMPHETAMINE SULFATE</v>
          </cell>
          <cell r="C459">
            <v>19881</v>
          </cell>
          <cell r="D459">
            <v>0</v>
          </cell>
          <cell r="E459" t="str">
            <v>5 mg</v>
          </cell>
          <cell r="F459" t="str">
            <v>TABLET</v>
          </cell>
          <cell r="G459" t="str">
            <v>TAB</v>
          </cell>
          <cell r="H459">
            <v>0</v>
          </cell>
          <cell r="I459">
            <v>0.1537</v>
          </cell>
          <cell r="J459">
            <v>0</v>
          </cell>
          <cell r="K459">
            <v>0.1537</v>
          </cell>
          <cell r="L459">
            <v>0</v>
          </cell>
          <cell r="M459">
            <v>20090305</v>
          </cell>
          <cell r="N459">
            <v>0</v>
          </cell>
          <cell r="O459">
            <v>20090305</v>
          </cell>
        </row>
        <row r="460">
          <cell r="A460" t="str">
            <v>19852 0</v>
          </cell>
          <cell r="B460" t="str">
            <v>DEXTROAMPHETAMINE SULFATE</v>
          </cell>
          <cell r="C460">
            <v>19852</v>
          </cell>
          <cell r="D460">
            <v>0</v>
          </cell>
          <cell r="E460" t="str">
            <v>5 mg</v>
          </cell>
          <cell r="F460" t="str">
            <v>CAPSULE</v>
          </cell>
          <cell r="G460" t="str">
            <v>CAP, SA</v>
          </cell>
          <cell r="H460">
            <v>0</v>
          </cell>
          <cell r="I460">
            <v>1.3696999999999999</v>
          </cell>
          <cell r="J460">
            <v>0</v>
          </cell>
          <cell r="K460">
            <v>1.3696999999999999</v>
          </cell>
          <cell r="L460">
            <v>0</v>
          </cell>
          <cell r="M460">
            <v>20080805</v>
          </cell>
          <cell r="N460">
            <v>20090305</v>
          </cell>
          <cell r="O460">
            <v>20090305</v>
          </cell>
        </row>
        <row r="461">
          <cell r="A461" t="str">
            <v>41517 0</v>
          </cell>
          <cell r="B461" t="str">
            <v>DHCODEINE BT/ACETAMINOPHN/CAFF</v>
          </cell>
          <cell r="C461">
            <v>41517</v>
          </cell>
          <cell r="D461">
            <v>0</v>
          </cell>
          <cell r="E461" t="str">
            <v xml:space="preserve">32-713-60 </v>
          </cell>
          <cell r="F461" t="str">
            <v>TABLET</v>
          </cell>
          <cell r="G461" t="str">
            <v>TAB</v>
          </cell>
          <cell r="H461">
            <v>0</v>
          </cell>
          <cell r="I461">
            <v>1.3637999999999999</v>
          </cell>
          <cell r="J461">
            <v>0</v>
          </cell>
          <cell r="K461">
            <v>1.3637999999999999</v>
          </cell>
          <cell r="L461">
            <v>0</v>
          </cell>
          <cell r="M461">
            <v>20090305</v>
          </cell>
          <cell r="N461">
            <v>0</v>
          </cell>
          <cell r="O461">
            <v>20090305</v>
          </cell>
        </row>
        <row r="462">
          <cell r="A462" t="str">
            <v>14220 0</v>
          </cell>
          <cell r="B462" t="str">
            <v>DIAZEPAM</v>
          </cell>
          <cell r="C462">
            <v>14220</v>
          </cell>
          <cell r="D462">
            <v>0</v>
          </cell>
          <cell r="E462" t="str">
            <v>10 mg</v>
          </cell>
          <cell r="F462" t="str">
            <v>TABLET</v>
          </cell>
          <cell r="G462" t="str">
            <v>TAB</v>
          </cell>
          <cell r="H462">
            <v>0</v>
          </cell>
          <cell r="I462">
            <v>3.9600000000000003E-2</v>
          </cell>
          <cell r="J462">
            <v>0</v>
          </cell>
          <cell r="K462">
            <v>3.9600000000000003E-2</v>
          </cell>
          <cell r="L462">
            <v>0</v>
          </cell>
          <cell r="M462">
            <v>20090305</v>
          </cell>
          <cell r="N462">
            <v>0</v>
          </cell>
          <cell r="O462">
            <v>20090305</v>
          </cell>
        </row>
        <row r="463">
          <cell r="A463" t="str">
            <v>14221 0</v>
          </cell>
          <cell r="B463" t="str">
            <v>DIAZEPAM</v>
          </cell>
          <cell r="C463">
            <v>14221</v>
          </cell>
          <cell r="D463">
            <v>0</v>
          </cell>
          <cell r="E463" t="str">
            <v>2 mg</v>
          </cell>
          <cell r="F463" t="str">
            <v>TABLET</v>
          </cell>
          <cell r="G463" t="str">
            <v>TAB</v>
          </cell>
          <cell r="H463">
            <v>0</v>
          </cell>
          <cell r="I463">
            <v>3.1099999999999999E-2</v>
          </cell>
          <cell r="J463">
            <v>0</v>
          </cell>
          <cell r="K463">
            <v>3.1099999999999999E-2</v>
          </cell>
          <cell r="L463">
            <v>0</v>
          </cell>
          <cell r="M463">
            <v>20090305</v>
          </cell>
          <cell r="N463">
            <v>0</v>
          </cell>
          <cell r="O463">
            <v>20090305</v>
          </cell>
        </row>
        <row r="464">
          <cell r="A464" t="str">
            <v>14222 0</v>
          </cell>
          <cell r="B464" t="str">
            <v>DIAZEPAM</v>
          </cell>
          <cell r="C464">
            <v>14222</v>
          </cell>
          <cell r="D464">
            <v>0</v>
          </cell>
          <cell r="E464" t="str">
            <v>5 mg</v>
          </cell>
          <cell r="F464" t="str">
            <v>TABLET</v>
          </cell>
          <cell r="G464" t="str">
            <v>TAB</v>
          </cell>
          <cell r="H464">
            <v>0</v>
          </cell>
          <cell r="I464">
            <v>3.1699999999999999E-2</v>
          </cell>
          <cell r="J464">
            <v>0</v>
          </cell>
          <cell r="K464">
            <v>3.1699999999999999E-2</v>
          </cell>
          <cell r="L464">
            <v>0</v>
          </cell>
          <cell r="M464">
            <v>20090305</v>
          </cell>
          <cell r="N464">
            <v>0</v>
          </cell>
          <cell r="O464">
            <v>20090305</v>
          </cell>
        </row>
        <row r="465">
          <cell r="A465" t="str">
            <v>13960 0</v>
          </cell>
          <cell r="B465" t="str">
            <v>DICLOFENAC POTASSIUM</v>
          </cell>
          <cell r="C465">
            <v>13960</v>
          </cell>
          <cell r="D465">
            <v>0</v>
          </cell>
          <cell r="E465" t="str">
            <v>50 mg</v>
          </cell>
          <cell r="F465" t="str">
            <v>TABLET</v>
          </cell>
          <cell r="G465" t="str">
            <v>TAB</v>
          </cell>
          <cell r="H465">
            <v>0</v>
          </cell>
          <cell r="I465">
            <v>0.14849999999999999</v>
          </cell>
          <cell r="J465">
            <v>0</v>
          </cell>
          <cell r="K465">
            <v>0.14849999999999999</v>
          </cell>
          <cell r="L465">
            <v>0</v>
          </cell>
          <cell r="M465">
            <v>20090305</v>
          </cell>
          <cell r="N465">
            <v>0</v>
          </cell>
          <cell r="O465">
            <v>20090305</v>
          </cell>
        </row>
        <row r="466">
          <cell r="A466" t="str">
            <v>33831 0</v>
          </cell>
          <cell r="B466" t="str">
            <v>DICLOFENAC SODIUM</v>
          </cell>
          <cell r="C466">
            <v>33831</v>
          </cell>
          <cell r="D466">
            <v>0</v>
          </cell>
          <cell r="E466">
            <v>1E-3</v>
          </cell>
          <cell r="F466" t="str">
            <v>MILLILITER</v>
          </cell>
          <cell r="G466" t="str">
            <v>DROPS</v>
          </cell>
          <cell r="H466">
            <v>0</v>
          </cell>
          <cell r="I466">
            <v>4.4939999999999998</v>
          </cell>
          <cell r="J466">
            <v>0</v>
          </cell>
          <cell r="K466">
            <v>4.4939999999999998</v>
          </cell>
          <cell r="L466">
            <v>0</v>
          </cell>
          <cell r="M466">
            <v>20090305</v>
          </cell>
          <cell r="N466">
            <v>0</v>
          </cell>
          <cell r="O466">
            <v>20090305</v>
          </cell>
        </row>
        <row r="467">
          <cell r="A467" t="str">
            <v>35850 0</v>
          </cell>
          <cell r="B467" t="str">
            <v>DICLOFENAC SODIUM</v>
          </cell>
          <cell r="C467">
            <v>35850</v>
          </cell>
          <cell r="D467">
            <v>0</v>
          </cell>
          <cell r="E467" t="str">
            <v>25 mg</v>
          </cell>
          <cell r="F467" t="str">
            <v>TABLET</v>
          </cell>
          <cell r="G467" t="str">
            <v>TAB, EC</v>
          </cell>
          <cell r="H467">
            <v>0</v>
          </cell>
          <cell r="I467">
            <v>0.81</v>
          </cell>
          <cell r="J467">
            <v>0</v>
          </cell>
          <cell r="K467">
            <v>0.81</v>
          </cell>
          <cell r="L467">
            <v>0</v>
          </cell>
          <cell r="M467">
            <v>20090305</v>
          </cell>
          <cell r="N467">
            <v>0</v>
          </cell>
          <cell r="O467">
            <v>20090305</v>
          </cell>
        </row>
        <row r="468">
          <cell r="A468" t="str">
            <v>35851 0</v>
          </cell>
          <cell r="B468" t="str">
            <v>DICLOFENAC SODIUM</v>
          </cell>
          <cell r="C468">
            <v>35851</v>
          </cell>
          <cell r="D468">
            <v>0</v>
          </cell>
          <cell r="E468" t="str">
            <v>50 mg</v>
          </cell>
          <cell r="F468" t="str">
            <v>TABLET</v>
          </cell>
          <cell r="G468" t="str">
            <v>TAB, EC</v>
          </cell>
          <cell r="H468">
            <v>0</v>
          </cell>
          <cell r="I468">
            <v>0.42149999999999999</v>
          </cell>
          <cell r="J468">
            <v>0</v>
          </cell>
          <cell r="K468">
            <v>0.42149999999999999</v>
          </cell>
          <cell r="L468">
            <v>0</v>
          </cell>
          <cell r="M468">
            <v>20090318</v>
          </cell>
          <cell r="N468">
            <v>0</v>
          </cell>
          <cell r="O468">
            <v>20090318</v>
          </cell>
        </row>
        <row r="469">
          <cell r="A469" t="str">
            <v>35852 0</v>
          </cell>
          <cell r="B469" t="str">
            <v>DICLOFENAC SODIUM</v>
          </cell>
          <cell r="C469">
            <v>35852</v>
          </cell>
          <cell r="D469">
            <v>0</v>
          </cell>
          <cell r="E469" t="str">
            <v>75 mg</v>
          </cell>
          <cell r="F469" t="str">
            <v>TABLET</v>
          </cell>
          <cell r="G469" t="str">
            <v>TAB, EC</v>
          </cell>
          <cell r="H469">
            <v>0</v>
          </cell>
          <cell r="I469">
            <v>0.45979999999999999</v>
          </cell>
          <cell r="J469">
            <v>0</v>
          </cell>
          <cell r="K469">
            <v>0.45979999999999999</v>
          </cell>
          <cell r="L469">
            <v>0</v>
          </cell>
          <cell r="M469">
            <v>20090318</v>
          </cell>
          <cell r="N469">
            <v>0</v>
          </cell>
          <cell r="O469">
            <v>20090318</v>
          </cell>
        </row>
        <row r="470">
          <cell r="A470" t="str">
            <v>13310 0</v>
          </cell>
          <cell r="B470" t="str">
            <v>DICLOFENAC SODIUM XR</v>
          </cell>
          <cell r="C470">
            <v>13310</v>
          </cell>
          <cell r="D470">
            <v>0</v>
          </cell>
          <cell r="E470" t="str">
            <v>100 mg</v>
          </cell>
          <cell r="F470" t="str">
            <v>TABLET</v>
          </cell>
          <cell r="G470" t="str">
            <v>TAB, XR</v>
          </cell>
          <cell r="H470">
            <v>0</v>
          </cell>
          <cell r="I470">
            <v>0.53879999999999995</v>
          </cell>
          <cell r="J470">
            <v>0</v>
          </cell>
          <cell r="K470">
            <v>0.53879999999999995</v>
          </cell>
          <cell r="L470">
            <v>0</v>
          </cell>
          <cell r="M470">
            <v>20090305</v>
          </cell>
          <cell r="N470">
            <v>0</v>
          </cell>
          <cell r="O470">
            <v>20090305</v>
          </cell>
        </row>
        <row r="471">
          <cell r="A471" t="str">
            <v>39541 0</v>
          </cell>
          <cell r="B471" t="str">
            <v>DICLOXACILLIN SODIUM</v>
          </cell>
          <cell r="C471">
            <v>39541</v>
          </cell>
          <cell r="D471">
            <v>0</v>
          </cell>
          <cell r="E471" t="str">
            <v>250 mg</v>
          </cell>
          <cell r="F471" t="str">
            <v>CAPSULE</v>
          </cell>
          <cell r="G471" t="str">
            <v>CAP</v>
          </cell>
          <cell r="H471">
            <v>0</v>
          </cell>
          <cell r="I471">
            <v>0.33439999999999998</v>
          </cell>
          <cell r="J471">
            <v>0</v>
          </cell>
          <cell r="K471">
            <v>0.33439999999999998</v>
          </cell>
          <cell r="L471">
            <v>0</v>
          </cell>
          <cell r="M471">
            <v>20090305</v>
          </cell>
          <cell r="N471">
            <v>0</v>
          </cell>
          <cell r="O471">
            <v>20090305</v>
          </cell>
        </row>
        <row r="472">
          <cell r="A472" t="str">
            <v>39542 0</v>
          </cell>
          <cell r="B472" t="str">
            <v>DICLOXACILLIN SODIUM</v>
          </cell>
          <cell r="C472">
            <v>39542</v>
          </cell>
          <cell r="D472">
            <v>0</v>
          </cell>
          <cell r="E472" t="str">
            <v>500 mg</v>
          </cell>
          <cell r="F472" t="str">
            <v>CAPSULE</v>
          </cell>
          <cell r="G472" t="str">
            <v>CAP</v>
          </cell>
          <cell r="H472">
            <v>0</v>
          </cell>
          <cell r="I472">
            <v>0.65969999999999995</v>
          </cell>
          <cell r="J472">
            <v>0</v>
          </cell>
          <cell r="K472">
            <v>0.65969999999999995</v>
          </cell>
          <cell r="L472">
            <v>0</v>
          </cell>
          <cell r="M472">
            <v>20090305</v>
          </cell>
          <cell r="N472">
            <v>0</v>
          </cell>
          <cell r="O472">
            <v>20090305</v>
          </cell>
        </row>
        <row r="473">
          <cell r="A473" t="str">
            <v>19261 0</v>
          </cell>
          <cell r="B473" t="str">
            <v>DICYCLOMINE HCL</v>
          </cell>
          <cell r="C473">
            <v>19261</v>
          </cell>
          <cell r="D473">
            <v>0</v>
          </cell>
          <cell r="E473" t="str">
            <v>10 mg</v>
          </cell>
          <cell r="F473" t="str">
            <v>CAPSULE</v>
          </cell>
          <cell r="G473" t="str">
            <v>CAP</v>
          </cell>
          <cell r="H473">
            <v>0</v>
          </cell>
          <cell r="I473">
            <v>3.9899999999999998E-2</v>
          </cell>
          <cell r="J473">
            <v>0</v>
          </cell>
          <cell r="K473">
            <v>3.9899999999999998E-2</v>
          </cell>
          <cell r="L473">
            <v>0</v>
          </cell>
          <cell r="M473">
            <v>20090305</v>
          </cell>
          <cell r="N473">
            <v>0</v>
          </cell>
          <cell r="O473">
            <v>20090305</v>
          </cell>
        </row>
        <row r="474">
          <cell r="A474" t="str">
            <v>19331 0</v>
          </cell>
          <cell r="B474" t="str">
            <v>DICYCLOMINE HCL</v>
          </cell>
          <cell r="C474">
            <v>19331</v>
          </cell>
          <cell r="D474">
            <v>0</v>
          </cell>
          <cell r="E474" t="str">
            <v>20 mg</v>
          </cell>
          <cell r="F474" t="str">
            <v>TABLET</v>
          </cell>
          <cell r="G474" t="str">
            <v>TAB</v>
          </cell>
          <cell r="H474">
            <v>0</v>
          </cell>
          <cell r="I474">
            <v>5.1299999999999998E-2</v>
          </cell>
          <cell r="J474">
            <v>0</v>
          </cell>
          <cell r="K474">
            <v>5.1299999999999998E-2</v>
          </cell>
          <cell r="L474">
            <v>0</v>
          </cell>
          <cell r="M474">
            <v>20090305</v>
          </cell>
          <cell r="N474">
            <v>0</v>
          </cell>
          <cell r="O474">
            <v>20090305</v>
          </cell>
        </row>
        <row r="475">
          <cell r="A475" t="str">
            <v>14556 0</v>
          </cell>
          <cell r="B475" t="str">
            <v>DIDANOSINE</v>
          </cell>
          <cell r="C475">
            <v>14556</v>
          </cell>
          <cell r="D475">
            <v>0</v>
          </cell>
          <cell r="E475" t="str">
            <v>250 mg</v>
          </cell>
          <cell r="F475" t="str">
            <v>CAPSULE</v>
          </cell>
          <cell r="G475" t="str">
            <v>CAP, SA</v>
          </cell>
          <cell r="H475">
            <v>0</v>
          </cell>
          <cell r="I475">
            <v>7.0670000000000002</v>
          </cell>
          <cell r="J475">
            <v>0</v>
          </cell>
          <cell r="K475">
            <v>7.0670000000000002</v>
          </cell>
          <cell r="L475">
            <v>0</v>
          </cell>
          <cell r="M475">
            <v>20090305</v>
          </cell>
          <cell r="N475">
            <v>0</v>
          </cell>
          <cell r="O475">
            <v>20090305</v>
          </cell>
        </row>
        <row r="476">
          <cell r="A476" t="str">
            <v>14557 0</v>
          </cell>
          <cell r="B476" t="str">
            <v>DIDANOSINE</v>
          </cell>
          <cell r="C476">
            <v>14557</v>
          </cell>
          <cell r="D476">
            <v>0</v>
          </cell>
          <cell r="E476" t="str">
            <v>400 mg</v>
          </cell>
          <cell r="F476" t="str">
            <v>CAPSULE</v>
          </cell>
          <cell r="G476" t="str">
            <v>CAP, SA</v>
          </cell>
          <cell r="H476">
            <v>0</v>
          </cell>
          <cell r="I476">
            <v>11.0375</v>
          </cell>
          <cell r="J476">
            <v>0</v>
          </cell>
          <cell r="K476">
            <v>11.0375</v>
          </cell>
          <cell r="L476">
            <v>0</v>
          </cell>
          <cell r="M476">
            <v>20090305</v>
          </cell>
          <cell r="N476">
            <v>0</v>
          </cell>
          <cell r="O476">
            <v>20090305</v>
          </cell>
        </row>
        <row r="477">
          <cell r="A477" t="str">
            <v>31470 0</v>
          </cell>
          <cell r="B477" t="str">
            <v>DIFLORASONE DIACETATE</v>
          </cell>
          <cell r="C477">
            <v>31470</v>
          </cell>
          <cell r="D477">
            <v>0</v>
          </cell>
          <cell r="E477" t="str">
            <v>0.05%</v>
          </cell>
          <cell r="F477" t="str">
            <v>GRAM</v>
          </cell>
          <cell r="G477" t="str">
            <v>CRM</v>
          </cell>
          <cell r="H477">
            <v>0</v>
          </cell>
          <cell r="I477">
            <v>0.54520000000000002</v>
          </cell>
          <cell r="J477">
            <v>0</v>
          </cell>
          <cell r="K477">
            <v>0.54520000000000002</v>
          </cell>
          <cell r="L477">
            <v>0</v>
          </cell>
          <cell r="M477">
            <v>20090305</v>
          </cell>
          <cell r="N477">
            <v>0</v>
          </cell>
          <cell r="O477">
            <v>20090305</v>
          </cell>
        </row>
        <row r="478">
          <cell r="A478" t="str">
            <v>31480 0</v>
          </cell>
          <cell r="B478" t="str">
            <v>DIFLORASONE DIACETATE</v>
          </cell>
          <cell r="C478">
            <v>31480</v>
          </cell>
          <cell r="D478">
            <v>0</v>
          </cell>
          <cell r="E478" t="str">
            <v>0.05%</v>
          </cell>
          <cell r="F478" t="str">
            <v>GRAM</v>
          </cell>
          <cell r="G478" t="str">
            <v>OINT</v>
          </cell>
          <cell r="H478">
            <v>0</v>
          </cell>
          <cell r="I478">
            <v>0.54520000000000002</v>
          </cell>
          <cell r="J478">
            <v>0</v>
          </cell>
          <cell r="K478">
            <v>0.54520000000000002</v>
          </cell>
          <cell r="L478">
            <v>0</v>
          </cell>
          <cell r="M478">
            <v>20090305</v>
          </cell>
          <cell r="N478">
            <v>0</v>
          </cell>
          <cell r="O478">
            <v>20090305</v>
          </cell>
        </row>
        <row r="479">
          <cell r="A479" t="str">
            <v>16850 0</v>
          </cell>
          <cell r="B479" t="str">
            <v>DIFLUNISAL</v>
          </cell>
          <cell r="C479">
            <v>16850</v>
          </cell>
          <cell r="D479">
            <v>0</v>
          </cell>
          <cell r="E479" t="str">
            <v>250 mg</v>
          </cell>
          <cell r="F479" t="str">
            <v>TABLET</v>
          </cell>
          <cell r="G479" t="str">
            <v>TAB</v>
          </cell>
          <cell r="H479">
            <v>0</v>
          </cell>
          <cell r="I479">
            <v>0.89380000000000004</v>
          </cell>
          <cell r="J479">
            <v>0</v>
          </cell>
          <cell r="K479">
            <v>0.89380000000000004</v>
          </cell>
          <cell r="L479">
            <v>0</v>
          </cell>
          <cell r="M479">
            <v>20020405</v>
          </cell>
          <cell r="N479">
            <v>20020906</v>
          </cell>
          <cell r="O479">
            <v>20050304</v>
          </cell>
        </row>
        <row r="480">
          <cell r="A480" t="str">
            <v>16851 0</v>
          </cell>
          <cell r="B480" t="str">
            <v>DIFLUNISAL</v>
          </cell>
          <cell r="C480">
            <v>16851</v>
          </cell>
          <cell r="D480">
            <v>0</v>
          </cell>
          <cell r="E480" t="str">
            <v>500 mg</v>
          </cell>
          <cell r="F480" t="str">
            <v>TABLET</v>
          </cell>
          <cell r="G480" t="str">
            <v>TAB</v>
          </cell>
          <cell r="H480">
            <v>0</v>
          </cell>
          <cell r="I480">
            <v>0.95950000000000002</v>
          </cell>
          <cell r="J480">
            <v>0</v>
          </cell>
          <cell r="K480">
            <v>0.95950000000000002</v>
          </cell>
          <cell r="L480">
            <v>0</v>
          </cell>
          <cell r="M480">
            <v>20090305</v>
          </cell>
          <cell r="N480">
            <v>0</v>
          </cell>
          <cell r="O480">
            <v>20090305</v>
          </cell>
        </row>
        <row r="481">
          <cell r="A481" t="str">
            <v>132 0</v>
          </cell>
          <cell r="B481" t="str">
            <v>DIGOXIN</v>
          </cell>
          <cell r="C481">
            <v>132</v>
          </cell>
          <cell r="D481">
            <v>0</v>
          </cell>
          <cell r="E481" t="str">
            <v>.125 mg</v>
          </cell>
          <cell r="F481" t="str">
            <v>TABLET</v>
          </cell>
          <cell r="G481" t="str">
            <v>TAB</v>
          </cell>
          <cell r="H481">
            <v>0</v>
          </cell>
          <cell r="I481">
            <v>0.10340000000000001</v>
          </cell>
          <cell r="J481">
            <v>0</v>
          </cell>
          <cell r="K481">
            <v>0.10340000000000001</v>
          </cell>
          <cell r="L481">
            <v>0</v>
          </cell>
          <cell r="M481">
            <v>20090305</v>
          </cell>
          <cell r="N481">
            <v>0</v>
          </cell>
          <cell r="O481">
            <v>20090305</v>
          </cell>
        </row>
        <row r="482">
          <cell r="A482" t="str">
            <v>133 0</v>
          </cell>
          <cell r="B482" t="str">
            <v>DIGOXIN</v>
          </cell>
          <cell r="C482">
            <v>133</v>
          </cell>
          <cell r="D482">
            <v>0</v>
          </cell>
          <cell r="E482" t="str">
            <v>.250 mg</v>
          </cell>
          <cell r="F482" t="str">
            <v>TABLET</v>
          </cell>
          <cell r="G482" t="str">
            <v>TAB</v>
          </cell>
          <cell r="H482">
            <v>0</v>
          </cell>
          <cell r="I482">
            <v>0.1045</v>
          </cell>
          <cell r="J482">
            <v>0</v>
          </cell>
          <cell r="K482">
            <v>0.1045</v>
          </cell>
          <cell r="L482">
            <v>0</v>
          </cell>
          <cell r="M482">
            <v>20090305</v>
          </cell>
          <cell r="N482">
            <v>0</v>
          </cell>
          <cell r="O482">
            <v>20090305</v>
          </cell>
        </row>
        <row r="483">
          <cell r="A483" t="str">
            <v>2321 0</v>
          </cell>
          <cell r="B483" t="str">
            <v>DILTIAZEM HCL</v>
          </cell>
          <cell r="C483">
            <v>2321</v>
          </cell>
          <cell r="D483">
            <v>0</v>
          </cell>
          <cell r="E483" t="str">
            <v>120 mg</v>
          </cell>
          <cell r="F483" t="str">
            <v>CAPSULE</v>
          </cell>
          <cell r="G483" t="str">
            <v>CAP, SR 12HR</v>
          </cell>
          <cell r="H483">
            <v>0</v>
          </cell>
          <cell r="I483">
            <v>1.1403000000000001</v>
          </cell>
          <cell r="J483">
            <v>0</v>
          </cell>
          <cell r="K483">
            <v>1.1403000000000001</v>
          </cell>
          <cell r="L483">
            <v>0</v>
          </cell>
          <cell r="M483">
            <v>20090305</v>
          </cell>
          <cell r="N483">
            <v>0</v>
          </cell>
          <cell r="O483">
            <v>20090305</v>
          </cell>
        </row>
        <row r="484">
          <cell r="A484" t="str">
            <v>2326 0</v>
          </cell>
          <cell r="B484" t="str">
            <v>DILTIAZEM HCL</v>
          </cell>
          <cell r="C484">
            <v>2326</v>
          </cell>
          <cell r="D484">
            <v>0</v>
          </cell>
          <cell r="E484" t="str">
            <v>120 mg</v>
          </cell>
          <cell r="F484" t="str">
            <v>CAPSULE</v>
          </cell>
          <cell r="G484" t="str">
            <v>CAP, SR 24HR</v>
          </cell>
          <cell r="H484">
            <v>0</v>
          </cell>
          <cell r="I484">
            <v>0.63980000000000004</v>
          </cell>
          <cell r="J484">
            <v>0</v>
          </cell>
          <cell r="K484">
            <v>0.63980000000000004</v>
          </cell>
          <cell r="L484">
            <v>0</v>
          </cell>
          <cell r="M484">
            <v>20090305</v>
          </cell>
          <cell r="N484">
            <v>0</v>
          </cell>
          <cell r="O484">
            <v>20090305</v>
          </cell>
        </row>
        <row r="485">
          <cell r="A485" t="str">
            <v>2363 0</v>
          </cell>
          <cell r="B485" t="str">
            <v>DILTIAZEM HCL</v>
          </cell>
          <cell r="C485">
            <v>2363</v>
          </cell>
          <cell r="D485">
            <v>0</v>
          </cell>
          <cell r="E485" t="str">
            <v>120 mg</v>
          </cell>
          <cell r="F485" t="str">
            <v>TABLET</v>
          </cell>
          <cell r="G485" t="str">
            <v>TAB</v>
          </cell>
          <cell r="H485">
            <v>0</v>
          </cell>
          <cell r="I485">
            <v>0.12839999999999999</v>
          </cell>
          <cell r="J485">
            <v>0</v>
          </cell>
          <cell r="K485">
            <v>0.12839999999999999</v>
          </cell>
          <cell r="L485">
            <v>0</v>
          </cell>
          <cell r="M485">
            <v>20090305</v>
          </cell>
          <cell r="N485">
            <v>0</v>
          </cell>
          <cell r="O485">
            <v>20090305</v>
          </cell>
        </row>
        <row r="486">
          <cell r="A486" t="str">
            <v>7463 0</v>
          </cell>
          <cell r="B486" t="str">
            <v>DILTIAZEM HCL</v>
          </cell>
          <cell r="C486">
            <v>7463</v>
          </cell>
          <cell r="D486">
            <v>0</v>
          </cell>
          <cell r="E486" t="str">
            <v>120 mg</v>
          </cell>
          <cell r="F486" t="str">
            <v>CAPSULE</v>
          </cell>
          <cell r="G486" t="str">
            <v>CAP, CR</v>
          </cell>
          <cell r="H486">
            <v>0</v>
          </cell>
          <cell r="I486">
            <v>0.37109999999999999</v>
          </cell>
          <cell r="J486">
            <v>0</v>
          </cell>
          <cell r="K486">
            <v>0.37109999999999999</v>
          </cell>
          <cell r="L486">
            <v>0</v>
          </cell>
          <cell r="M486">
            <v>20090305</v>
          </cell>
          <cell r="N486">
            <v>0</v>
          </cell>
          <cell r="O486">
            <v>20090305</v>
          </cell>
        </row>
        <row r="487">
          <cell r="A487" t="str">
            <v>2330 0</v>
          </cell>
          <cell r="B487" t="str">
            <v>DILTIAZEM HCL</v>
          </cell>
          <cell r="C487">
            <v>2330</v>
          </cell>
          <cell r="D487">
            <v>0</v>
          </cell>
          <cell r="E487" t="str">
            <v>120 mg</v>
          </cell>
          <cell r="F487" t="str">
            <v>CAPSULE</v>
          </cell>
          <cell r="G487" t="str">
            <v>CAP, ER</v>
          </cell>
          <cell r="H487">
            <v>0</v>
          </cell>
          <cell r="I487">
            <v>0.42049999999999998</v>
          </cell>
          <cell r="J487">
            <v>0</v>
          </cell>
          <cell r="K487">
            <v>0.42049999999999998</v>
          </cell>
          <cell r="L487">
            <v>0</v>
          </cell>
          <cell r="M487">
            <v>20090305</v>
          </cell>
          <cell r="N487">
            <v>0</v>
          </cell>
          <cell r="O487">
            <v>20090305</v>
          </cell>
        </row>
        <row r="488">
          <cell r="A488" t="str">
            <v>2323 0</v>
          </cell>
          <cell r="B488" t="str">
            <v>DILTIAZEM HCL</v>
          </cell>
          <cell r="C488">
            <v>2323</v>
          </cell>
          <cell r="D488">
            <v>0</v>
          </cell>
          <cell r="E488" t="str">
            <v>180 mg</v>
          </cell>
          <cell r="F488" t="str">
            <v>CAPSULE</v>
          </cell>
          <cell r="G488" t="str">
            <v>CAP, SR 24HR</v>
          </cell>
          <cell r="H488">
            <v>0</v>
          </cell>
          <cell r="I488">
            <v>0.76160000000000005</v>
          </cell>
          <cell r="J488">
            <v>0</v>
          </cell>
          <cell r="K488">
            <v>0.76160000000000005</v>
          </cell>
          <cell r="L488">
            <v>0</v>
          </cell>
          <cell r="M488">
            <v>20090305</v>
          </cell>
          <cell r="N488">
            <v>0</v>
          </cell>
          <cell r="O488">
            <v>20090305</v>
          </cell>
        </row>
        <row r="489">
          <cell r="A489" t="str">
            <v>7461 0</v>
          </cell>
          <cell r="B489" t="str">
            <v>DILTIAZEM HCL</v>
          </cell>
          <cell r="C489">
            <v>7461</v>
          </cell>
          <cell r="D489">
            <v>0</v>
          </cell>
          <cell r="E489" t="str">
            <v>180 mg</v>
          </cell>
          <cell r="F489" t="str">
            <v>CAPSULE</v>
          </cell>
          <cell r="G489" t="str">
            <v>CAP, CR</v>
          </cell>
          <cell r="H489">
            <v>0</v>
          </cell>
          <cell r="I489">
            <v>0.42180000000000001</v>
          </cell>
          <cell r="J489">
            <v>0</v>
          </cell>
          <cell r="K489">
            <v>0.42180000000000001</v>
          </cell>
          <cell r="L489">
            <v>0</v>
          </cell>
          <cell r="M489">
            <v>20090305</v>
          </cell>
          <cell r="N489">
            <v>0</v>
          </cell>
          <cell r="O489">
            <v>20090305</v>
          </cell>
        </row>
        <row r="490">
          <cell r="A490" t="str">
            <v>2329 0</v>
          </cell>
          <cell r="B490" t="str">
            <v>DILTIAZEM HCL</v>
          </cell>
          <cell r="C490">
            <v>2329</v>
          </cell>
          <cell r="D490">
            <v>0</v>
          </cell>
          <cell r="E490" t="str">
            <v>180 mg</v>
          </cell>
          <cell r="F490" t="str">
            <v>CAPSULE</v>
          </cell>
          <cell r="G490" t="str">
            <v>CAP, SA</v>
          </cell>
          <cell r="H490">
            <v>0</v>
          </cell>
          <cell r="I490">
            <v>0.67459999999999998</v>
          </cell>
          <cell r="J490">
            <v>0</v>
          </cell>
          <cell r="K490">
            <v>0.67459999999999998</v>
          </cell>
          <cell r="L490">
            <v>0</v>
          </cell>
          <cell r="M490">
            <v>20090305</v>
          </cell>
          <cell r="N490">
            <v>0</v>
          </cell>
          <cell r="O490">
            <v>20090305</v>
          </cell>
        </row>
        <row r="491">
          <cell r="A491" t="str">
            <v>2324 0</v>
          </cell>
          <cell r="B491" t="str">
            <v>DILTIAZEM HCL</v>
          </cell>
          <cell r="C491">
            <v>2324</v>
          </cell>
          <cell r="D491">
            <v>0</v>
          </cell>
          <cell r="E491" t="str">
            <v>240 mg</v>
          </cell>
          <cell r="F491" t="str">
            <v>CAPSULE</v>
          </cell>
          <cell r="G491" t="str">
            <v>CAP, SR 24HR</v>
          </cell>
          <cell r="H491">
            <v>0</v>
          </cell>
          <cell r="I491">
            <v>1.1040000000000001</v>
          </cell>
          <cell r="J491">
            <v>0</v>
          </cell>
          <cell r="K491">
            <v>1.1040000000000001</v>
          </cell>
          <cell r="L491">
            <v>0</v>
          </cell>
          <cell r="M491">
            <v>20090305</v>
          </cell>
          <cell r="N491">
            <v>0</v>
          </cell>
          <cell r="O491">
            <v>20090305</v>
          </cell>
        </row>
        <row r="492">
          <cell r="A492" t="str">
            <v>7462 0</v>
          </cell>
          <cell r="B492" t="str">
            <v>DILTIAZEM HCL</v>
          </cell>
          <cell r="C492">
            <v>7462</v>
          </cell>
          <cell r="D492">
            <v>0</v>
          </cell>
          <cell r="E492" t="str">
            <v>240 mg</v>
          </cell>
          <cell r="F492" t="str">
            <v>CAPSULE</v>
          </cell>
          <cell r="G492" t="str">
            <v>CAP, CR</v>
          </cell>
          <cell r="H492">
            <v>0</v>
          </cell>
          <cell r="I492">
            <v>0.36370000000000002</v>
          </cell>
          <cell r="J492">
            <v>0</v>
          </cell>
          <cell r="K492">
            <v>0.36370000000000002</v>
          </cell>
          <cell r="L492">
            <v>0</v>
          </cell>
          <cell r="M492">
            <v>20090305</v>
          </cell>
          <cell r="N492">
            <v>0</v>
          </cell>
          <cell r="O492">
            <v>20090305</v>
          </cell>
        </row>
        <row r="493">
          <cell r="A493" t="str">
            <v>2332 0</v>
          </cell>
          <cell r="B493" t="str">
            <v>DILTIAZEM HCL</v>
          </cell>
          <cell r="C493">
            <v>2332</v>
          </cell>
          <cell r="D493">
            <v>0</v>
          </cell>
          <cell r="E493" t="str">
            <v>240 mg</v>
          </cell>
          <cell r="F493" t="str">
            <v>CAPSULE</v>
          </cell>
          <cell r="G493" t="str">
            <v>CAP, SA</v>
          </cell>
          <cell r="H493">
            <v>0</v>
          </cell>
          <cell r="I493">
            <v>0.72240000000000004</v>
          </cell>
          <cell r="J493">
            <v>0</v>
          </cell>
          <cell r="K493">
            <v>0.72240000000000004</v>
          </cell>
          <cell r="L493">
            <v>0</v>
          </cell>
          <cell r="M493">
            <v>20090305</v>
          </cell>
          <cell r="N493">
            <v>0</v>
          </cell>
          <cell r="O493">
            <v>20090305</v>
          </cell>
        </row>
        <row r="494">
          <cell r="A494" t="str">
            <v>2360 0</v>
          </cell>
          <cell r="B494" t="str">
            <v>DILTIAZEM HCL</v>
          </cell>
          <cell r="C494">
            <v>2360</v>
          </cell>
          <cell r="D494">
            <v>0</v>
          </cell>
          <cell r="E494" t="str">
            <v>30 mg</v>
          </cell>
          <cell r="F494" t="str">
            <v>TABLET</v>
          </cell>
          <cell r="G494" t="str">
            <v>TAB</v>
          </cell>
          <cell r="H494">
            <v>0</v>
          </cell>
          <cell r="I494">
            <v>4.3099999999999999E-2</v>
          </cell>
          <cell r="J494">
            <v>0</v>
          </cell>
          <cell r="K494">
            <v>4.3099999999999999E-2</v>
          </cell>
          <cell r="L494">
            <v>0</v>
          </cell>
          <cell r="M494">
            <v>20090305</v>
          </cell>
          <cell r="N494">
            <v>0</v>
          </cell>
          <cell r="O494">
            <v>20090305</v>
          </cell>
        </row>
        <row r="495">
          <cell r="A495" t="str">
            <v>2325 0</v>
          </cell>
          <cell r="B495" t="str">
            <v>DILTIAZEM HCL</v>
          </cell>
          <cell r="C495">
            <v>2325</v>
          </cell>
          <cell r="D495">
            <v>0</v>
          </cell>
          <cell r="E495" t="str">
            <v>300 mg</v>
          </cell>
          <cell r="F495" t="str">
            <v>CAPSULE</v>
          </cell>
          <cell r="G495" t="str">
            <v>CAP, SR 24HR</v>
          </cell>
          <cell r="H495">
            <v>0</v>
          </cell>
          <cell r="I495">
            <v>1.4681999999999999</v>
          </cell>
          <cell r="J495">
            <v>0</v>
          </cell>
          <cell r="K495">
            <v>1.4681999999999999</v>
          </cell>
          <cell r="L495">
            <v>0</v>
          </cell>
          <cell r="M495">
            <v>20090305</v>
          </cell>
          <cell r="N495">
            <v>0</v>
          </cell>
          <cell r="O495">
            <v>20090305</v>
          </cell>
        </row>
        <row r="496">
          <cell r="A496" t="str">
            <v>2333 0</v>
          </cell>
          <cell r="B496" t="str">
            <v>DILTIAZEM HCL</v>
          </cell>
          <cell r="C496">
            <v>2333</v>
          </cell>
          <cell r="D496">
            <v>0</v>
          </cell>
          <cell r="E496" t="str">
            <v>300 mg</v>
          </cell>
          <cell r="F496" t="str">
            <v>CAPSULE</v>
          </cell>
          <cell r="G496" t="str">
            <v>CAP, ER</v>
          </cell>
          <cell r="H496">
            <v>0</v>
          </cell>
          <cell r="I496">
            <v>1.0241</v>
          </cell>
          <cell r="J496">
            <v>0</v>
          </cell>
          <cell r="K496">
            <v>1.0241</v>
          </cell>
          <cell r="L496">
            <v>0</v>
          </cell>
          <cell r="M496">
            <v>20090305</v>
          </cell>
          <cell r="N496">
            <v>0</v>
          </cell>
          <cell r="O496">
            <v>20090305</v>
          </cell>
        </row>
        <row r="497">
          <cell r="A497" t="str">
            <v>2328 0</v>
          </cell>
          <cell r="B497" t="str">
            <v>DILTIAZEM HCL</v>
          </cell>
          <cell r="C497">
            <v>2328</v>
          </cell>
          <cell r="D497">
            <v>0</v>
          </cell>
          <cell r="E497" t="str">
            <v>360 mg</v>
          </cell>
          <cell r="F497" t="str">
            <v>CAPSULE</v>
          </cell>
          <cell r="G497" t="str">
            <v>CAP, ER</v>
          </cell>
          <cell r="H497">
            <v>0</v>
          </cell>
          <cell r="I497">
            <v>0.95250000000000001</v>
          </cell>
          <cell r="J497">
            <v>0</v>
          </cell>
          <cell r="K497">
            <v>0.95250000000000001</v>
          </cell>
          <cell r="L497">
            <v>0</v>
          </cell>
          <cell r="M497">
            <v>20090305</v>
          </cell>
          <cell r="N497">
            <v>0</v>
          </cell>
          <cell r="O497">
            <v>20090305</v>
          </cell>
        </row>
        <row r="498">
          <cell r="A498" t="str">
            <v>2322 0</v>
          </cell>
          <cell r="B498" t="str">
            <v>DILTIAZEM HCL</v>
          </cell>
          <cell r="C498">
            <v>2322</v>
          </cell>
          <cell r="D498">
            <v>0</v>
          </cell>
          <cell r="E498" t="str">
            <v>60 mg</v>
          </cell>
          <cell r="F498" t="str">
            <v>CAPSULE</v>
          </cell>
          <cell r="G498" t="str">
            <v>CAP, SR 12HR</v>
          </cell>
          <cell r="H498">
            <v>0</v>
          </cell>
          <cell r="I498">
            <v>0.55679999999999996</v>
          </cell>
          <cell r="J498">
            <v>0</v>
          </cell>
          <cell r="K498">
            <v>0.55679999999999996</v>
          </cell>
          <cell r="L498">
            <v>0</v>
          </cell>
          <cell r="M498">
            <v>20090305</v>
          </cell>
          <cell r="N498">
            <v>0</v>
          </cell>
          <cell r="O498">
            <v>20090305</v>
          </cell>
        </row>
        <row r="499">
          <cell r="A499" t="str">
            <v>2361 0</v>
          </cell>
          <cell r="B499" t="str">
            <v>DILTIAZEM HCL</v>
          </cell>
          <cell r="C499">
            <v>2361</v>
          </cell>
          <cell r="D499">
            <v>0</v>
          </cell>
          <cell r="E499" t="str">
            <v>60 mg</v>
          </cell>
          <cell r="F499" t="str">
            <v>TABLET</v>
          </cell>
          <cell r="G499" t="str">
            <v>TAB</v>
          </cell>
          <cell r="H499">
            <v>0</v>
          </cell>
          <cell r="I499">
            <v>7.0099999999999996E-2</v>
          </cell>
          <cell r="J499">
            <v>0</v>
          </cell>
          <cell r="K499">
            <v>7.0099999999999996E-2</v>
          </cell>
          <cell r="L499">
            <v>0</v>
          </cell>
          <cell r="M499">
            <v>20090305</v>
          </cell>
          <cell r="N499">
            <v>0</v>
          </cell>
          <cell r="O499">
            <v>20090305</v>
          </cell>
        </row>
        <row r="500">
          <cell r="A500" t="str">
            <v>2320 0</v>
          </cell>
          <cell r="B500" t="str">
            <v>DILTIAZEM HCL</v>
          </cell>
          <cell r="C500">
            <v>2320</v>
          </cell>
          <cell r="D500">
            <v>0</v>
          </cell>
          <cell r="E500" t="str">
            <v>90 mg</v>
          </cell>
          <cell r="F500" t="str">
            <v>CAPSULE</v>
          </cell>
          <cell r="G500" t="str">
            <v>CAP, SR 12HR</v>
          </cell>
          <cell r="H500">
            <v>0</v>
          </cell>
          <cell r="I500">
            <v>0.75600000000000001</v>
          </cell>
          <cell r="J500">
            <v>0</v>
          </cell>
          <cell r="K500">
            <v>0.75600000000000001</v>
          </cell>
          <cell r="L500">
            <v>0</v>
          </cell>
          <cell r="M500">
            <v>20090305</v>
          </cell>
          <cell r="N500">
            <v>0</v>
          </cell>
          <cell r="O500">
            <v>20090305</v>
          </cell>
        </row>
        <row r="501">
          <cell r="A501" t="str">
            <v>2362 0</v>
          </cell>
          <cell r="B501" t="str">
            <v>DILTIAZEM HCL</v>
          </cell>
          <cell r="C501">
            <v>2362</v>
          </cell>
          <cell r="D501">
            <v>0</v>
          </cell>
          <cell r="E501" t="str">
            <v>90 mg</v>
          </cell>
          <cell r="F501" t="str">
            <v>TABLET</v>
          </cell>
          <cell r="G501" t="str">
            <v>TAB</v>
          </cell>
          <cell r="H501">
            <v>0</v>
          </cell>
          <cell r="I501">
            <v>9.1499999999999998E-2</v>
          </cell>
          <cell r="J501">
            <v>0</v>
          </cell>
          <cell r="K501">
            <v>9.1499999999999998E-2</v>
          </cell>
          <cell r="L501">
            <v>0</v>
          </cell>
          <cell r="M501">
            <v>20090305</v>
          </cell>
          <cell r="N501">
            <v>0</v>
          </cell>
          <cell r="O501">
            <v>20090305</v>
          </cell>
        </row>
        <row r="502">
          <cell r="A502" t="str">
            <v>94691 0</v>
          </cell>
          <cell r="B502" t="str">
            <v xml:space="preserve">DILTIAZEM HCL </v>
          </cell>
          <cell r="C502">
            <v>94691</v>
          </cell>
          <cell r="D502">
            <v>0</v>
          </cell>
          <cell r="E502" t="str">
            <v>420 mg</v>
          </cell>
          <cell r="F502" t="str">
            <v>CAPSULE</v>
          </cell>
          <cell r="G502" t="str">
            <v>CAP, SA</v>
          </cell>
          <cell r="H502">
            <v>0</v>
          </cell>
          <cell r="I502">
            <v>1.8514999999999999</v>
          </cell>
          <cell r="J502">
            <v>0</v>
          </cell>
          <cell r="K502">
            <v>1.8514999999999999</v>
          </cell>
          <cell r="L502">
            <v>0</v>
          </cell>
          <cell r="M502">
            <v>20090305</v>
          </cell>
          <cell r="N502">
            <v>0</v>
          </cell>
          <cell r="O502">
            <v>20090305</v>
          </cell>
        </row>
        <row r="503">
          <cell r="A503" t="str">
            <v>45971 0</v>
          </cell>
          <cell r="B503" t="str">
            <v>DIPHENHYDRAMINE</v>
          </cell>
          <cell r="C503">
            <v>45971</v>
          </cell>
          <cell r="D503">
            <v>0</v>
          </cell>
          <cell r="E503" t="str">
            <v>25 mg</v>
          </cell>
          <cell r="F503" t="str">
            <v>CAPSULE</v>
          </cell>
          <cell r="G503" t="str">
            <v>CAP</v>
          </cell>
          <cell r="H503">
            <v>0</v>
          </cell>
          <cell r="I503">
            <v>1.5800000000000002E-2</v>
          </cell>
          <cell r="J503">
            <v>0</v>
          </cell>
          <cell r="K503">
            <v>1.5800000000000002E-2</v>
          </cell>
          <cell r="L503">
            <v>0</v>
          </cell>
          <cell r="M503">
            <v>20090305</v>
          </cell>
          <cell r="N503">
            <v>0</v>
          </cell>
          <cell r="O503">
            <v>20090305</v>
          </cell>
        </row>
        <row r="504">
          <cell r="A504" t="str">
            <v>45972 0</v>
          </cell>
          <cell r="B504" t="str">
            <v>DIPHENHYDRAMINE</v>
          </cell>
          <cell r="C504">
            <v>45972</v>
          </cell>
          <cell r="D504">
            <v>0</v>
          </cell>
          <cell r="E504" t="str">
            <v>50 mg</v>
          </cell>
          <cell r="F504" t="str">
            <v>CAPSULE</v>
          </cell>
          <cell r="G504" t="str">
            <v>CAP</v>
          </cell>
          <cell r="H504">
            <v>0</v>
          </cell>
          <cell r="I504">
            <v>2.1499999999999998E-2</v>
          </cell>
          <cell r="J504">
            <v>0</v>
          </cell>
          <cell r="K504">
            <v>2.1499999999999998E-2</v>
          </cell>
          <cell r="L504">
            <v>0</v>
          </cell>
          <cell r="M504">
            <v>20090305</v>
          </cell>
          <cell r="N504">
            <v>0</v>
          </cell>
          <cell r="O504">
            <v>20090305</v>
          </cell>
        </row>
        <row r="505">
          <cell r="A505" t="str">
            <v>65030 0</v>
          </cell>
          <cell r="B505" t="str">
            <v>DIPHENOXYLATE HCL; ATROPINE SULFATE</v>
          </cell>
          <cell r="C505">
            <v>65030</v>
          </cell>
          <cell r="D505">
            <v>0</v>
          </cell>
          <cell r="E505" t="str">
            <v>2.5 mg; 0.025 mg</v>
          </cell>
          <cell r="F505" t="str">
            <v>TABLET</v>
          </cell>
          <cell r="G505" t="str">
            <v>TAB</v>
          </cell>
          <cell r="H505">
            <v>0</v>
          </cell>
          <cell r="I505">
            <v>6.3399999999999998E-2</v>
          </cell>
          <cell r="J505">
            <v>0</v>
          </cell>
          <cell r="K505">
            <v>6.3399999999999998E-2</v>
          </cell>
          <cell r="L505">
            <v>0</v>
          </cell>
          <cell r="M505">
            <v>20090305</v>
          </cell>
          <cell r="N505">
            <v>0</v>
          </cell>
          <cell r="O505">
            <v>20090305</v>
          </cell>
        </row>
        <row r="506">
          <cell r="A506" t="str">
            <v>65020 0</v>
          </cell>
          <cell r="B506" t="str">
            <v>DIPHENOXYLATE HCL; ATROPINE SULFATE</v>
          </cell>
          <cell r="C506">
            <v>65020</v>
          </cell>
          <cell r="D506">
            <v>0</v>
          </cell>
          <cell r="E506" t="str">
            <v>2.5 mg; 0.025 mg/5 ml</v>
          </cell>
          <cell r="F506" t="str">
            <v>MILLILITER</v>
          </cell>
          <cell r="G506" t="str">
            <v>SOLN</v>
          </cell>
          <cell r="H506">
            <v>0</v>
          </cell>
          <cell r="I506">
            <v>0.21890000000000001</v>
          </cell>
          <cell r="J506">
            <v>0</v>
          </cell>
          <cell r="K506">
            <v>0.21890000000000001</v>
          </cell>
          <cell r="L506">
            <v>0</v>
          </cell>
          <cell r="M506">
            <v>20040305</v>
          </cell>
          <cell r="N506">
            <v>20050902</v>
          </cell>
          <cell r="O506">
            <v>20060906</v>
          </cell>
        </row>
        <row r="507">
          <cell r="A507" t="str">
            <v>53141 0</v>
          </cell>
          <cell r="B507" t="str">
            <v>DIPYRIDAMOLE</v>
          </cell>
          <cell r="C507">
            <v>53141</v>
          </cell>
          <cell r="D507">
            <v>0</v>
          </cell>
          <cell r="E507" t="str">
            <v>25 mg</v>
          </cell>
          <cell r="F507" t="str">
            <v>TABLET</v>
          </cell>
          <cell r="G507" t="str">
            <v>TAB</v>
          </cell>
          <cell r="H507">
            <v>0</v>
          </cell>
          <cell r="I507">
            <v>0.2155</v>
          </cell>
          <cell r="J507">
            <v>0</v>
          </cell>
          <cell r="K507">
            <v>0.2155</v>
          </cell>
          <cell r="L507">
            <v>0</v>
          </cell>
          <cell r="M507">
            <v>20090305</v>
          </cell>
          <cell r="N507">
            <v>0</v>
          </cell>
          <cell r="O507">
            <v>20090305</v>
          </cell>
        </row>
        <row r="508">
          <cell r="A508" t="str">
            <v>53142 0</v>
          </cell>
          <cell r="B508" t="str">
            <v>DIPYRIDAMOLE</v>
          </cell>
          <cell r="C508">
            <v>53142</v>
          </cell>
          <cell r="D508">
            <v>0</v>
          </cell>
          <cell r="E508" t="str">
            <v>50 mg</v>
          </cell>
          <cell r="F508" t="str">
            <v>TABLET</v>
          </cell>
          <cell r="G508" t="str">
            <v>TAB</v>
          </cell>
          <cell r="H508">
            <v>0</v>
          </cell>
          <cell r="I508">
            <v>0.4224</v>
          </cell>
          <cell r="J508">
            <v>0</v>
          </cell>
          <cell r="K508">
            <v>0.4224</v>
          </cell>
          <cell r="L508">
            <v>0</v>
          </cell>
          <cell r="M508">
            <v>20090305</v>
          </cell>
          <cell r="N508">
            <v>0</v>
          </cell>
          <cell r="O508">
            <v>20090305</v>
          </cell>
        </row>
        <row r="509">
          <cell r="A509" t="str">
            <v>53143 0</v>
          </cell>
          <cell r="B509" t="str">
            <v>DIPYRIDAMOLE</v>
          </cell>
          <cell r="C509">
            <v>53143</v>
          </cell>
          <cell r="D509">
            <v>0</v>
          </cell>
          <cell r="E509" t="str">
            <v>75 mg</v>
          </cell>
          <cell r="F509" t="str">
            <v>TABLET</v>
          </cell>
          <cell r="G509" t="str">
            <v>TAB</v>
          </cell>
          <cell r="H509">
            <v>0</v>
          </cell>
          <cell r="I509">
            <v>0.46260000000000001</v>
          </cell>
          <cell r="J509">
            <v>0</v>
          </cell>
          <cell r="K509">
            <v>0.46260000000000001</v>
          </cell>
          <cell r="L509">
            <v>0</v>
          </cell>
          <cell r="M509">
            <v>20090305</v>
          </cell>
          <cell r="N509">
            <v>0</v>
          </cell>
          <cell r="O509">
            <v>20090305</v>
          </cell>
        </row>
        <row r="510">
          <cell r="A510" t="str">
            <v>1130 0</v>
          </cell>
          <cell r="B510" t="str">
            <v>DISOPYRAMIDE</v>
          </cell>
          <cell r="C510">
            <v>1130</v>
          </cell>
          <cell r="D510">
            <v>0</v>
          </cell>
          <cell r="E510" t="str">
            <v>100 mg</v>
          </cell>
          <cell r="F510" t="str">
            <v>CAPSULE</v>
          </cell>
          <cell r="G510" t="str">
            <v>CAP</v>
          </cell>
          <cell r="H510">
            <v>0</v>
          </cell>
          <cell r="I510">
            <v>0.36990000000000001</v>
          </cell>
          <cell r="J510">
            <v>0</v>
          </cell>
          <cell r="K510">
            <v>0.36990000000000001</v>
          </cell>
          <cell r="L510">
            <v>0</v>
          </cell>
          <cell r="M510">
            <v>20090305</v>
          </cell>
          <cell r="N510">
            <v>0</v>
          </cell>
          <cell r="O510">
            <v>20090305</v>
          </cell>
        </row>
        <row r="511">
          <cell r="A511" t="str">
            <v>1131 0</v>
          </cell>
          <cell r="B511" t="str">
            <v>DISOPYRAMIDE</v>
          </cell>
          <cell r="C511">
            <v>1131</v>
          </cell>
          <cell r="D511">
            <v>0</v>
          </cell>
          <cell r="E511" t="str">
            <v>150 mg</v>
          </cell>
          <cell r="F511" t="str">
            <v>CAPSULE</v>
          </cell>
          <cell r="G511" t="str">
            <v>CAP</v>
          </cell>
          <cell r="H511">
            <v>0</v>
          </cell>
          <cell r="I511">
            <v>0.4713</v>
          </cell>
          <cell r="J511">
            <v>0</v>
          </cell>
          <cell r="K511">
            <v>0.4713</v>
          </cell>
          <cell r="L511">
            <v>0</v>
          </cell>
          <cell r="M511">
            <v>20090305</v>
          </cell>
          <cell r="N511">
            <v>0</v>
          </cell>
          <cell r="O511">
            <v>20090305</v>
          </cell>
        </row>
        <row r="512">
          <cell r="A512" t="str">
            <v>1141 0</v>
          </cell>
          <cell r="B512" t="str">
            <v>DISOPYRAMIDE CR</v>
          </cell>
          <cell r="C512">
            <v>1141</v>
          </cell>
          <cell r="D512">
            <v>0</v>
          </cell>
          <cell r="E512" t="str">
            <v>150 mg</v>
          </cell>
          <cell r="F512" t="str">
            <v>CAPSULE</v>
          </cell>
          <cell r="G512" t="str">
            <v>CAP, CR</v>
          </cell>
          <cell r="H512">
            <v>0</v>
          </cell>
          <cell r="I512">
            <v>1.0639000000000001</v>
          </cell>
          <cell r="J512">
            <v>0</v>
          </cell>
          <cell r="K512">
            <v>1.0639000000000001</v>
          </cell>
          <cell r="L512">
            <v>0</v>
          </cell>
          <cell r="M512">
            <v>20060906</v>
          </cell>
          <cell r="N512">
            <v>20070305</v>
          </cell>
          <cell r="O512">
            <v>20070305</v>
          </cell>
        </row>
        <row r="513">
          <cell r="A513" t="str">
            <v>17292 0</v>
          </cell>
          <cell r="B513" t="str">
            <v>DIVALPROEX SODIUM</v>
          </cell>
          <cell r="C513">
            <v>17292</v>
          </cell>
          <cell r="D513">
            <v>0</v>
          </cell>
          <cell r="E513" t="str">
            <v>125 mg</v>
          </cell>
          <cell r="F513" t="str">
            <v>TABLET</v>
          </cell>
          <cell r="G513" t="str">
            <v>TAB, EC</v>
          </cell>
          <cell r="H513">
            <v>0</v>
          </cell>
          <cell r="I513">
            <v>8.1299999999999997E-2</v>
          </cell>
          <cell r="J513">
            <v>0</v>
          </cell>
          <cell r="K513">
            <v>8.1299999999999997E-2</v>
          </cell>
          <cell r="L513">
            <v>0</v>
          </cell>
          <cell r="M513">
            <v>20090305</v>
          </cell>
          <cell r="N513">
            <v>0</v>
          </cell>
          <cell r="O513">
            <v>20090305</v>
          </cell>
        </row>
        <row r="514">
          <cell r="A514" t="str">
            <v>17290 0</v>
          </cell>
          <cell r="B514" t="str">
            <v>DIVALPROEX SODIUM</v>
          </cell>
          <cell r="C514">
            <v>17290</v>
          </cell>
          <cell r="D514">
            <v>0</v>
          </cell>
          <cell r="E514" t="str">
            <v>250 mg</v>
          </cell>
          <cell r="F514" t="str">
            <v>TABLET</v>
          </cell>
          <cell r="G514" t="str">
            <v>TAB, EC</v>
          </cell>
          <cell r="H514">
            <v>0</v>
          </cell>
          <cell r="I514">
            <v>0.12759999999999999</v>
          </cell>
          <cell r="J514">
            <v>0</v>
          </cell>
          <cell r="K514">
            <v>0.12759999999999999</v>
          </cell>
          <cell r="L514">
            <v>0</v>
          </cell>
          <cell r="M514">
            <v>20090305</v>
          </cell>
          <cell r="N514">
            <v>0</v>
          </cell>
          <cell r="O514">
            <v>20090305</v>
          </cell>
        </row>
        <row r="515">
          <cell r="A515" t="str">
            <v>17291 0</v>
          </cell>
          <cell r="B515" t="str">
            <v>DIVALPROEX SODIUM</v>
          </cell>
          <cell r="C515">
            <v>17291</v>
          </cell>
          <cell r="D515">
            <v>0</v>
          </cell>
          <cell r="E515" t="str">
            <v>500 mg</v>
          </cell>
          <cell r="F515" t="str">
            <v>TABLET</v>
          </cell>
          <cell r="G515" t="str">
            <v>TAB, EC</v>
          </cell>
          <cell r="H515">
            <v>0</v>
          </cell>
          <cell r="I515">
            <v>0.23530000000000001</v>
          </cell>
          <cell r="J515">
            <v>0</v>
          </cell>
          <cell r="K515">
            <v>0.23530000000000001</v>
          </cell>
          <cell r="L515">
            <v>0</v>
          </cell>
          <cell r="M515">
            <v>20090305</v>
          </cell>
          <cell r="N515">
            <v>0</v>
          </cell>
          <cell r="O515">
            <v>20090305</v>
          </cell>
        </row>
        <row r="516">
          <cell r="A516" t="str">
            <v>17768 0</v>
          </cell>
          <cell r="B516" t="str">
            <v>D-METHORP TAN/P-EPD TAN/D-CP</v>
          </cell>
          <cell r="C516">
            <v>17768</v>
          </cell>
          <cell r="D516">
            <v>0</v>
          </cell>
          <cell r="E516" t="str">
            <v>25 mg; 75 mg; 2.5 mg/5 ml</v>
          </cell>
          <cell r="F516" t="str">
            <v>MILLILITER</v>
          </cell>
          <cell r="G516" t="str">
            <v>SUSP</v>
          </cell>
          <cell r="H516">
            <v>0</v>
          </cell>
          <cell r="I516">
            <v>0.27750000000000002</v>
          </cell>
          <cell r="J516">
            <v>0</v>
          </cell>
          <cell r="K516">
            <v>0.27750000000000002</v>
          </cell>
          <cell r="L516">
            <v>0</v>
          </cell>
          <cell r="M516">
            <v>20061205</v>
          </cell>
          <cell r="N516">
            <v>20080104</v>
          </cell>
          <cell r="O516">
            <v>20080104</v>
          </cell>
        </row>
        <row r="517">
          <cell r="A517" t="str">
            <v>18096 0</v>
          </cell>
          <cell r="B517" t="str">
            <v>D-METHORPHAN HB/PE/CHLORPHENIR</v>
          </cell>
          <cell r="C517">
            <v>18096</v>
          </cell>
          <cell r="D517">
            <v>0</v>
          </cell>
          <cell r="E517" t="str">
            <v>15 mg; 6 mg; 2 mg/5 ml</v>
          </cell>
          <cell r="F517" t="str">
            <v>MILLILITER</v>
          </cell>
          <cell r="G517" t="str">
            <v>SYR</v>
          </cell>
          <cell r="H517">
            <v>0</v>
          </cell>
          <cell r="I517">
            <v>2.53E-2</v>
          </cell>
          <cell r="J517">
            <v>0</v>
          </cell>
          <cell r="K517">
            <v>2.53E-2</v>
          </cell>
          <cell r="L517">
            <v>0</v>
          </cell>
          <cell r="M517">
            <v>20090305</v>
          </cell>
          <cell r="N517">
            <v>0</v>
          </cell>
          <cell r="O517">
            <v>20090305</v>
          </cell>
        </row>
        <row r="518">
          <cell r="A518" t="str">
            <v>96136 0</v>
          </cell>
          <cell r="B518" t="str">
            <v>D-METHORPHAN HB/P-EPD HCL/BPM</v>
          </cell>
          <cell r="C518">
            <v>96136</v>
          </cell>
          <cell r="D518">
            <v>0</v>
          </cell>
          <cell r="E518" t="str">
            <v>10 mg; 30 mg; 2 mg/5 ml</v>
          </cell>
          <cell r="F518" t="str">
            <v>MILLILITER</v>
          </cell>
          <cell r="G518" t="str">
            <v>SYR</v>
          </cell>
          <cell r="H518">
            <v>0</v>
          </cell>
          <cell r="I518">
            <v>2.7E-2</v>
          </cell>
          <cell r="J518">
            <v>0</v>
          </cell>
          <cell r="K518">
            <v>2.7E-2</v>
          </cell>
          <cell r="L518">
            <v>0</v>
          </cell>
          <cell r="M518">
            <v>20061205</v>
          </cell>
          <cell r="N518">
            <v>20080104</v>
          </cell>
          <cell r="O518">
            <v>20080104</v>
          </cell>
        </row>
        <row r="519">
          <cell r="A519" t="str">
            <v>13854 0</v>
          </cell>
          <cell r="B519" t="str">
            <v>D-METHORPHAN HB/P-EPD HCL/BPM</v>
          </cell>
          <cell r="C519">
            <v>13854</v>
          </cell>
          <cell r="D519">
            <v>0</v>
          </cell>
          <cell r="E519" t="str">
            <v>15 mg; 45 mg; 4 mg/5 ml</v>
          </cell>
          <cell r="F519" t="str">
            <v>MILLILITER</v>
          </cell>
          <cell r="G519" t="str">
            <v>SYR</v>
          </cell>
          <cell r="H519">
            <v>0</v>
          </cell>
          <cell r="I519">
            <v>1.61E-2</v>
          </cell>
          <cell r="J519">
            <v>0</v>
          </cell>
          <cell r="K519">
            <v>1.61E-2</v>
          </cell>
          <cell r="L519">
            <v>0</v>
          </cell>
          <cell r="M519">
            <v>20071205</v>
          </cell>
          <cell r="N519">
            <v>20080104</v>
          </cell>
          <cell r="O519">
            <v>20080104</v>
          </cell>
        </row>
        <row r="520">
          <cell r="A520" t="str">
            <v>94275 0</v>
          </cell>
          <cell r="B520" t="str">
            <v>D-METHORPHAN HB/P-EPD HCL/BPM</v>
          </cell>
          <cell r="C520">
            <v>94275</v>
          </cell>
          <cell r="D520">
            <v>0</v>
          </cell>
          <cell r="E520" t="str">
            <v>30 mg; 60 mg; 4 mg/5 ml</v>
          </cell>
          <cell r="F520" t="str">
            <v>MILLILITER</v>
          </cell>
          <cell r="G520" t="str">
            <v>SYR</v>
          </cell>
          <cell r="H520">
            <v>0</v>
          </cell>
          <cell r="I520">
            <v>4.65E-2</v>
          </cell>
          <cell r="J520">
            <v>0</v>
          </cell>
          <cell r="K520">
            <v>4.65E-2</v>
          </cell>
          <cell r="L520">
            <v>0</v>
          </cell>
          <cell r="M520">
            <v>20070605</v>
          </cell>
          <cell r="N520">
            <v>20080104</v>
          </cell>
          <cell r="O520">
            <v>20080104</v>
          </cell>
        </row>
        <row r="521">
          <cell r="A521" t="str">
            <v>14216 0</v>
          </cell>
          <cell r="B521" t="str">
            <v>D-METHORPHAN HB/P-EPD HCL/BPM</v>
          </cell>
          <cell r="C521">
            <v>14216</v>
          </cell>
          <cell r="D521">
            <v>0</v>
          </cell>
          <cell r="E521" t="str">
            <v>4 mg; 15 mg; 1 mg/ml</v>
          </cell>
          <cell r="F521" t="str">
            <v>MILLILITER</v>
          </cell>
          <cell r="G521" t="str">
            <v>DROPS</v>
          </cell>
          <cell r="H521">
            <v>0</v>
          </cell>
          <cell r="I521">
            <v>0.52910000000000001</v>
          </cell>
          <cell r="J521">
            <v>0</v>
          </cell>
          <cell r="K521">
            <v>0.52910000000000001</v>
          </cell>
          <cell r="L521">
            <v>0</v>
          </cell>
          <cell r="M521">
            <v>20061205</v>
          </cell>
          <cell r="N521">
            <v>20080104</v>
          </cell>
          <cell r="O521">
            <v>20080104</v>
          </cell>
        </row>
        <row r="522">
          <cell r="A522" t="str">
            <v>20755 0</v>
          </cell>
          <cell r="B522" t="str">
            <v xml:space="preserve">D-METHORPHAN HB/P-EPD HCL/BPM </v>
          </cell>
          <cell r="C522">
            <v>20755</v>
          </cell>
          <cell r="D522">
            <v>0</v>
          </cell>
          <cell r="E522" t="str">
            <v>3 mg; 12.5 mg;1 mg/ml</v>
          </cell>
          <cell r="F522" t="str">
            <v>MILLILITER</v>
          </cell>
          <cell r="G522" t="str">
            <v>DROPS</v>
          </cell>
          <cell r="H522">
            <v>0</v>
          </cell>
          <cell r="I522">
            <v>0.872</v>
          </cell>
          <cell r="J522">
            <v>0</v>
          </cell>
          <cell r="K522">
            <v>0.872</v>
          </cell>
          <cell r="L522">
            <v>0</v>
          </cell>
          <cell r="M522">
            <v>20070605</v>
          </cell>
          <cell r="N522">
            <v>20080104</v>
          </cell>
          <cell r="O522">
            <v>20080104</v>
          </cell>
        </row>
        <row r="523">
          <cell r="A523" t="str">
            <v>9061 0</v>
          </cell>
          <cell r="B523" t="str">
            <v>DOCUSATE CALCIUM</v>
          </cell>
          <cell r="C523">
            <v>9061</v>
          </cell>
          <cell r="D523">
            <v>0</v>
          </cell>
          <cell r="E523" t="str">
            <v>240 mg</v>
          </cell>
          <cell r="F523" t="str">
            <v>CAPSULE</v>
          </cell>
          <cell r="G523" t="str">
            <v>CAP</v>
          </cell>
          <cell r="H523">
            <v>0</v>
          </cell>
          <cell r="I523">
            <v>6.9599999999999995E-2</v>
          </cell>
          <cell r="J523">
            <v>0</v>
          </cell>
          <cell r="K523">
            <v>6.9599999999999995E-2</v>
          </cell>
          <cell r="L523">
            <v>0</v>
          </cell>
          <cell r="M523">
            <v>20020906</v>
          </cell>
          <cell r="N523">
            <v>20021206</v>
          </cell>
          <cell r="O523">
            <v>20031205</v>
          </cell>
        </row>
        <row r="524">
          <cell r="A524" t="str">
            <v>9101 0</v>
          </cell>
          <cell r="B524" t="str">
            <v>DOCUSATE SODIUM</v>
          </cell>
          <cell r="C524">
            <v>9101</v>
          </cell>
          <cell r="D524">
            <v>0</v>
          </cell>
          <cell r="E524" t="str">
            <v>100 mg</v>
          </cell>
          <cell r="F524" t="str">
            <v>CAPSULE</v>
          </cell>
          <cell r="G524" t="str">
            <v>CAP</v>
          </cell>
          <cell r="H524">
            <v>0</v>
          </cell>
          <cell r="I524">
            <v>2.7099999999999999E-2</v>
          </cell>
          <cell r="J524">
            <v>0</v>
          </cell>
          <cell r="K524">
            <v>2.7099999999999999E-2</v>
          </cell>
          <cell r="L524">
            <v>0</v>
          </cell>
          <cell r="M524">
            <v>20020906</v>
          </cell>
          <cell r="N524">
            <v>20021206</v>
          </cell>
          <cell r="O524">
            <v>20031205</v>
          </cell>
        </row>
        <row r="525">
          <cell r="A525" t="str">
            <v>9131 0</v>
          </cell>
          <cell r="B525" t="str">
            <v>DOCUSATE SODIUM</v>
          </cell>
          <cell r="C525">
            <v>9131</v>
          </cell>
          <cell r="D525">
            <v>0</v>
          </cell>
          <cell r="E525" t="str">
            <v>150 mg/15 ml</v>
          </cell>
          <cell r="F525" t="str">
            <v>MILLILITER</v>
          </cell>
          <cell r="G525" t="str">
            <v>LIQ</v>
          </cell>
          <cell r="H525">
            <v>0</v>
          </cell>
          <cell r="I525">
            <v>1.4E-2</v>
          </cell>
          <cell r="J525">
            <v>0</v>
          </cell>
          <cell r="K525">
            <v>1.4E-2</v>
          </cell>
          <cell r="L525">
            <v>0</v>
          </cell>
          <cell r="M525">
            <v>20020906</v>
          </cell>
          <cell r="N525">
            <v>20021206</v>
          </cell>
          <cell r="O525">
            <v>20031205</v>
          </cell>
        </row>
        <row r="526">
          <cell r="A526" t="str">
            <v>9105 0</v>
          </cell>
          <cell r="B526" t="str">
            <v>DOCUSATE SODIUM</v>
          </cell>
          <cell r="C526">
            <v>9105</v>
          </cell>
          <cell r="D526">
            <v>0</v>
          </cell>
          <cell r="E526" t="str">
            <v>50 mg</v>
          </cell>
          <cell r="F526" t="str">
            <v>CAPSULE</v>
          </cell>
          <cell r="G526" t="str">
            <v>CAP</v>
          </cell>
          <cell r="H526">
            <v>0</v>
          </cell>
          <cell r="I526">
            <v>9.0999999999999998E-2</v>
          </cell>
          <cell r="J526">
            <v>0</v>
          </cell>
          <cell r="K526">
            <v>9.0999999999999998E-2</v>
          </cell>
          <cell r="L526">
            <v>0</v>
          </cell>
          <cell r="M526">
            <v>20020906</v>
          </cell>
          <cell r="N526">
            <v>20021206</v>
          </cell>
          <cell r="O526">
            <v>20021206</v>
          </cell>
        </row>
        <row r="527">
          <cell r="A527" t="str">
            <v>66165 0</v>
          </cell>
          <cell r="B527" t="str">
            <v>DOCUSATE SODIUM/CASANTHRANOL</v>
          </cell>
          <cell r="C527">
            <v>66165</v>
          </cell>
          <cell r="D527">
            <v>0</v>
          </cell>
          <cell r="E527" t="str">
            <v>100 mg/30 mg</v>
          </cell>
          <cell r="F527" t="str">
            <v>CAPSULE</v>
          </cell>
          <cell r="G527" t="str">
            <v>CAP</v>
          </cell>
          <cell r="H527">
            <v>0</v>
          </cell>
          <cell r="I527">
            <v>2.2599999999999999E-2</v>
          </cell>
          <cell r="J527">
            <v>0</v>
          </cell>
          <cell r="K527">
            <v>2.2599999999999999E-2</v>
          </cell>
          <cell r="L527">
            <v>0</v>
          </cell>
          <cell r="M527">
            <v>20020906</v>
          </cell>
          <cell r="N527">
            <v>20021206</v>
          </cell>
          <cell r="O527">
            <v>20021206</v>
          </cell>
        </row>
        <row r="528">
          <cell r="A528" t="str">
            <v>66180 0</v>
          </cell>
          <cell r="B528" t="str">
            <v>DOCUSATE SODIUM/CASANTHRANOL</v>
          </cell>
          <cell r="C528">
            <v>66180</v>
          </cell>
          <cell r="D528">
            <v>0</v>
          </cell>
          <cell r="E528" t="str">
            <v>60 mg/30 mg per 15 ml</v>
          </cell>
          <cell r="F528" t="str">
            <v>MILLILITER</v>
          </cell>
          <cell r="G528" t="str">
            <v>SYR</v>
          </cell>
          <cell r="H528">
            <v>0</v>
          </cell>
          <cell r="I528">
            <v>9.4999999999999998E-3</v>
          </cell>
          <cell r="J528">
            <v>0</v>
          </cell>
          <cell r="K528">
            <v>9.4999999999999998E-3</v>
          </cell>
          <cell r="L528">
            <v>0</v>
          </cell>
          <cell r="M528">
            <v>20020906</v>
          </cell>
          <cell r="N528">
            <v>20021206</v>
          </cell>
          <cell r="O528">
            <v>20021206</v>
          </cell>
        </row>
        <row r="529">
          <cell r="A529" t="str">
            <v>14945 0</v>
          </cell>
          <cell r="B529" t="str">
            <v>DOCUSATE SODIUM/SENNA</v>
          </cell>
          <cell r="C529">
            <v>14945</v>
          </cell>
          <cell r="D529">
            <v>0</v>
          </cell>
          <cell r="E529" t="str">
            <v>50 mg/8.6 mg</v>
          </cell>
          <cell r="F529" t="str">
            <v>TABLET</v>
          </cell>
          <cell r="G529" t="str">
            <v>TAB</v>
          </cell>
          <cell r="H529">
            <v>0</v>
          </cell>
          <cell r="I529">
            <v>9.35E-2</v>
          </cell>
          <cell r="J529">
            <v>0</v>
          </cell>
          <cell r="K529">
            <v>9.35E-2</v>
          </cell>
          <cell r="L529">
            <v>0</v>
          </cell>
          <cell r="M529">
            <v>20020906</v>
          </cell>
          <cell r="N529">
            <v>20021206</v>
          </cell>
          <cell r="O529">
            <v>20021206</v>
          </cell>
        </row>
        <row r="530">
          <cell r="A530" t="str">
            <v>33380 0</v>
          </cell>
          <cell r="B530" t="str">
            <v>DORZOLAMIDE HCL</v>
          </cell>
          <cell r="C530">
            <v>33380</v>
          </cell>
          <cell r="D530">
            <v>0</v>
          </cell>
          <cell r="E530">
            <v>0.02</v>
          </cell>
          <cell r="F530" t="str">
            <v>MILLILITER</v>
          </cell>
          <cell r="G530" t="str">
            <v>DROPS</v>
          </cell>
          <cell r="H530">
            <v>0</v>
          </cell>
          <cell r="I530">
            <v>6.2122999999999999</v>
          </cell>
          <cell r="J530">
            <v>0</v>
          </cell>
          <cell r="K530">
            <v>6.2122999999999999</v>
          </cell>
          <cell r="L530">
            <v>0</v>
          </cell>
          <cell r="M530">
            <v>20090305</v>
          </cell>
          <cell r="N530">
            <v>0</v>
          </cell>
          <cell r="O530">
            <v>20090305</v>
          </cell>
        </row>
        <row r="531">
          <cell r="A531" t="str">
            <v>33431 0</v>
          </cell>
          <cell r="B531" t="str">
            <v>DOXAZOSIN MESYLATE</v>
          </cell>
          <cell r="C531">
            <v>33431</v>
          </cell>
          <cell r="D531">
            <v>0</v>
          </cell>
          <cell r="E531" t="str">
            <v>1 mg</v>
          </cell>
          <cell r="F531" t="str">
            <v>TABLET</v>
          </cell>
          <cell r="G531" t="str">
            <v>TAB</v>
          </cell>
          <cell r="H531">
            <v>0</v>
          </cell>
          <cell r="I531">
            <v>5.5800000000000002E-2</v>
          </cell>
          <cell r="J531">
            <v>0</v>
          </cell>
          <cell r="K531">
            <v>5.5800000000000002E-2</v>
          </cell>
          <cell r="L531">
            <v>0</v>
          </cell>
          <cell r="M531">
            <v>20090305</v>
          </cell>
          <cell r="N531">
            <v>0</v>
          </cell>
          <cell r="O531">
            <v>20090305</v>
          </cell>
        </row>
        <row r="532">
          <cell r="A532" t="str">
            <v>33432 0</v>
          </cell>
          <cell r="B532" t="str">
            <v>DOXAZOSIN MESYLATE</v>
          </cell>
          <cell r="C532">
            <v>33432</v>
          </cell>
          <cell r="D532">
            <v>0</v>
          </cell>
          <cell r="E532" t="str">
            <v>2 mg</v>
          </cell>
          <cell r="F532" t="str">
            <v>TABLET</v>
          </cell>
          <cell r="G532" t="str">
            <v>TAB</v>
          </cell>
          <cell r="H532">
            <v>0</v>
          </cell>
          <cell r="I532">
            <v>5.33E-2</v>
          </cell>
          <cell r="J532">
            <v>0</v>
          </cell>
          <cell r="K532">
            <v>5.33E-2</v>
          </cell>
          <cell r="L532">
            <v>0</v>
          </cell>
          <cell r="M532">
            <v>20090305</v>
          </cell>
          <cell r="N532">
            <v>0</v>
          </cell>
          <cell r="O532">
            <v>20090305</v>
          </cell>
        </row>
        <row r="533">
          <cell r="A533" t="str">
            <v>33433 0</v>
          </cell>
          <cell r="B533" t="str">
            <v>DOXAZOSIN MESYLATE</v>
          </cell>
          <cell r="C533">
            <v>33433</v>
          </cell>
          <cell r="D533">
            <v>0</v>
          </cell>
          <cell r="E533" t="str">
            <v>4 mg</v>
          </cell>
          <cell r="F533" t="str">
            <v>TABLET</v>
          </cell>
          <cell r="G533" t="str">
            <v>TAB</v>
          </cell>
          <cell r="H533">
            <v>0</v>
          </cell>
          <cell r="I533">
            <v>7.0999999999999994E-2</v>
          </cell>
          <cell r="J533">
            <v>0</v>
          </cell>
          <cell r="K533">
            <v>7.0999999999999994E-2</v>
          </cell>
          <cell r="L533">
            <v>0</v>
          </cell>
          <cell r="M533">
            <v>20090305</v>
          </cell>
          <cell r="N533">
            <v>0</v>
          </cell>
          <cell r="O533">
            <v>20090305</v>
          </cell>
        </row>
        <row r="534">
          <cell r="A534" t="str">
            <v>33434 0</v>
          </cell>
          <cell r="B534" t="str">
            <v>DOXAZOSIN MESYLATE</v>
          </cell>
          <cell r="C534">
            <v>33434</v>
          </cell>
          <cell r="D534">
            <v>0</v>
          </cell>
          <cell r="E534" t="str">
            <v>8 mg</v>
          </cell>
          <cell r="F534" t="str">
            <v>TABLET</v>
          </cell>
          <cell r="G534" t="str">
            <v>TAB</v>
          </cell>
          <cell r="H534">
            <v>0</v>
          </cell>
          <cell r="I534">
            <v>7.2800000000000004E-2</v>
          </cell>
          <cell r="J534">
            <v>0</v>
          </cell>
          <cell r="K534">
            <v>7.2800000000000004E-2</v>
          </cell>
          <cell r="L534">
            <v>0</v>
          </cell>
          <cell r="M534">
            <v>20090305</v>
          </cell>
          <cell r="N534">
            <v>0</v>
          </cell>
          <cell r="O534">
            <v>20090305</v>
          </cell>
        </row>
        <row r="535">
          <cell r="A535" t="str">
            <v>16563 0</v>
          </cell>
          <cell r="B535" t="str">
            <v>DOXEPIN HCL</v>
          </cell>
          <cell r="C535">
            <v>16563</v>
          </cell>
          <cell r="D535">
            <v>0</v>
          </cell>
          <cell r="E535" t="str">
            <v>10 mg</v>
          </cell>
          <cell r="F535" t="str">
            <v>CAPSULE</v>
          </cell>
          <cell r="G535" t="str">
            <v>CAP</v>
          </cell>
          <cell r="H535">
            <v>0</v>
          </cell>
          <cell r="I535">
            <v>4.3799999999999999E-2</v>
          </cell>
          <cell r="J535">
            <v>0</v>
          </cell>
          <cell r="K535">
            <v>4.3799999999999999E-2</v>
          </cell>
          <cell r="L535">
            <v>0</v>
          </cell>
          <cell r="M535">
            <v>20090305</v>
          </cell>
          <cell r="N535">
            <v>0</v>
          </cell>
          <cell r="O535">
            <v>20090305</v>
          </cell>
        </row>
        <row r="536">
          <cell r="A536" t="str">
            <v>16564 0</v>
          </cell>
          <cell r="B536" t="str">
            <v>DOXEPIN HCL</v>
          </cell>
          <cell r="C536">
            <v>16564</v>
          </cell>
          <cell r="D536">
            <v>0</v>
          </cell>
          <cell r="E536" t="str">
            <v>100 mg</v>
          </cell>
          <cell r="F536" t="str">
            <v>CAPSULE</v>
          </cell>
          <cell r="G536" t="str">
            <v>CAP</v>
          </cell>
          <cell r="H536">
            <v>0</v>
          </cell>
          <cell r="I536">
            <v>0.1232</v>
          </cell>
          <cell r="J536">
            <v>0</v>
          </cell>
          <cell r="K536">
            <v>0.1232</v>
          </cell>
          <cell r="L536">
            <v>0</v>
          </cell>
          <cell r="M536">
            <v>20090305</v>
          </cell>
          <cell r="N536">
            <v>0</v>
          </cell>
          <cell r="O536">
            <v>20090305</v>
          </cell>
        </row>
        <row r="537">
          <cell r="A537" t="str">
            <v>16565 0</v>
          </cell>
          <cell r="B537" t="str">
            <v>DOXEPIN HCL</v>
          </cell>
          <cell r="C537">
            <v>16565</v>
          </cell>
          <cell r="D537">
            <v>0</v>
          </cell>
          <cell r="E537" t="str">
            <v>150 mg</v>
          </cell>
          <cell r="F537" t="str">
            <v>CAPSULE</v>
          </cell>
          <cell r="G537" t="str">
            <v>CAP</v>
          </cell>
          <cell r="H537">
            <v>0</v>
          </cell>
          <cell r="I537">
            <v>0.34050000000000002</v>
          </cell>
          <cell r="J537">
            <v>0</v>
          </cell>
          <cell r="K537">
            <v>0.34050000000000002</v>
          </cell>
          <cell r="L537">
            <v>0</v>
          </cell>
          <cell r="M537">
            <v>20090305</v>
          </cell>
          <cell r="N537">
            <v>0</v>
          </cell>
          <cell r="O537">
            <v>20090305</v>
          </cell>
        </row>
        <row r="538">
          <cell r="A538" t="str">
            <v>16566 0</v>
          </cell>
          <cell r="B538" t="str">
            <v>DOXEPIN HCL</v>
          </cell>
          <cell r="C538">
            <v>16566</v>
          </cell>
          <cell r="D538">
            <v>0</v>
          </cell>
          <cell r="E538" t="str">
            <v>25 mg</v>
          </cell>
          <cell r="F538" t="str">
            <v>CAPSULE</v>
          </cell>
          <cell r="G538" t="str">
            <v>CAP</v>
          </cell>
          <cell r="H538">
            <v>0</v>
          </cell>
          <cell r="I538">
            <v>5.4600000000000003E-2</v>
          </cell>
          <cell r="J538">
            <v>0</v>
          </cell>
          <cell r="K538">
            <v>5.4600000000000003E-2</v>
          </cell>
          <cell r="L538">
            <v>0</v>
          </cell>
          <cell r="M538">
            <v>20090305</v>
          </cell>
          <cell r="N538">
            <v>0</v>
          </cell>
          <cell r="O538">
            <v>20090305</v>
          </cell>
        </row>
        <row r="539">
          <cell r="A539" t="str">
            <v>16567 0</v>
          </cell>
          <cell r="B539" t="str">
            <v>DOXEPIN HCL</v>
          </cell>
          <cell r="C539">
            <v>16567</v>
          </cell>
          <cell r="D539">
            <v>0</v>
          </cell>
          <cell r="E539" t="str">
            <v>50 mg</v>
          </cell>
          <cell r="F539" t="str">
            <v>CAPSULE</v>
          </cell>
          <cell r="G539" t="str">
            <v>CAP</v>
          </cell>
          <cell r="H539">
            <v>0</v>
          </cell>
          <cell r="I539">
            <v>9.1700000000000004E-2</v>
          </cell>
          <cell r="J539">
            <v>0</v>
          </cell>
          <cell r="K539">
            <v>9.1700000000000004E-2</v>
          </cell>
          <cell r="L539">
            <v>0</v>
          </cell>
          <cell r="M539">
            <v>20090305</v>
          </cell>
          <cell r="N539">
            <v>0</v>
          </cell>
          <cell r="O539">
            <v>20090305</v>
          </cell>
        </row>
        <row r="540">
          <cell r="A540" t="str">
            <v>16568 0</v>
          </cell>
          <cell r="B540" t="str">
            <v>DOXEPIN HCL</v>
          </cell>
          <cell r="C540">
            <v>16568</v>
          </cell>
          <cell r="D540">
            <v>0</v>
          </cell>
          <cell r="E540" t="str">
            <v>75 mg</v>
          </cell>
          <cell r="F540" t="str">
            <v>CAPSULE</v>
          </cell>
          <cell r="G540" t="str">
            <v>CAP</v>
          </cell>
          <cell r="H540">
            <v>0</v>
          </cell>
          <cell r="I540">
            <v>9.4399999999999998E-2</v>
          </cell>
          <cell r="J540">
            <v>0</v>
          </cell>
          <cell r="K540">
            <v>9.4399999999999998E-2</v>
          </cell>
          <cell r="L540">
            <v>0</v>
          </cell>
          <cell r="M540">
            <v>20090305</v>
          </cell>
          <cell r="N540">
            <v>0</v>
          </cell>
          <cell r="O540">
            <v>20090305</v>
          </cell>
        </row>
        <row r="541">
          <cell r="A541" t="str">
            <v>47340 0</v>
          </cell>
          <cell r="B541" t="str">
            <v>DOXORUBICIN HCL</v>
          </cell>
          <cell r="C541">
            <v>47340</v>
          </cell>
          <cell r="D541">
            <v>0</v>
          </cell>
          <cell r="E541" t="str">
            <v>2 mg/ ml</v>
          </cell>
          <cell r="F541" t="str">
            <v>MILLILITER</v>
          </cell>
          <cell r="G541" t="str">
            <v>VIAL</v>
          </cell>
          <cell r="H541">
            <v>0</v>
          </cell>
          <cell r="I541">
            <v>1.1354</v>
          </cell>
          <cell r="J541">
            <v>0</v>
          </cell>
          <cell r="K541">
            <v>1.1354</v>
          </cell>
          <cell r="L541">
            <v>0</v>
          </cell>
          <cell r="M541">
            <v>20090305</v>
          </cell>
          <cell r="N541">
            <v>0</v>
          </cell>
          <cell r="O541">
            <v>20090305</v>
          </cell>
        </row>
        <row r="542">
          <cell r="A542" t="str">
            <v>40331 0</v>
          </cell>
          <cell r="B542" t="str">
            <v>DOXYCYCLINE HYCLATE</v>
          </cell>
          <cell r="C542">
            <v>40331</v>
          </cell>
          <cell r="D542">
            <v>0</v>
          </cell>
          <cell r="E542" t="str">
            <v>100 mg</v>
          </cell>
          <cell r="F542" t="str">
            <v>CAPSULE</v>
          </cell>
          <cell r="G542" t="str">
            <v>CAP</v>
          </cell>
          <cell r="H542">
            <v>0</v>
          </cell>
          <cell r="I542">
            <v>5.8799999999999998E-2</v>
          </cell>
          <cell r="J542">
            <v>0</v>
          </cell>
          <cell r="K542">
            <v>5.8799999999999998E-2</v>
          </cell>
          <cell r="L542">
            <v>0</v>
          </cell>
          <cell r="M542">
            <v>20090305</v>
          </cell>
          <cell r="N542">
            <v>0</v>
          </cell>
          <cell r="O542">
            <v>20090305</v>
          </cell>
        </row>
        <row r="543">
          <cell r="A543" t="str">
            <v>40360 0</v>
          </cell>
          <cell r="B543" t="str">
            <v>DOXYCYCLINE HYCLATE</v>
          </cell>
          <cell r="C543">
            <v>40360</v>
          </cell>
          <cell r="D543">
            <v>0</v>
          </cell>
          <cell r="E543" t="str">
            <v>100 mg</v>
          </cell>
          <cell r="F543" t="str">
            <v>TABLET</v>
          </cell>
          <cell r="G543" t="str">
            <v>TAB</v>
          </cell>
          <cell r="H543">
            <v>0</v>
          </cell>
          <cell r="I543">
            <v>0.09</v>
          </cell>
          <cell r="J543">
            <v>0</v>
          </cell>
          <cell r="K543">
            <v>0.09</v>
          </cell>
          <cell r="L543">
            <v>0</v>
          </cell>
          <cell r="M543">
            <v>20090305</v>
          </cell>
          <cell r="N543">
            <v>0</v>
          </cell>
          <cell r="O543">
            <v>20090305</v>
          </cell>
        </row>
        <row r="544">
          <cell r="A544" t="str">
            <v>13521 0</v>
          </cell>
          <cell r="B544" t="str">
            <v>DOXYCYCLINE HYCLATE</v>
          </cell>
          <cell r="C544">
            <v>13521</v>
          </cell>
          <cell r="D544">
            <v>0</v>
          </cell>
          <cell r="E544" t="str">
            <v>20 mg</v>
          </cell>
          <cell r="F544" t="str">
            <v>TABLET</v>
          </cell>
          <cell r="G544" t="str">
            <v>TAB</v>
          </cell>
          <cell r="H544">
            <v>0</v>
          </cell>
          <cell r="I544">
            <v>0.95509999999999995</v>
          </cell>
          <cell r="J544">
            <v>0</v>
          </cell>
          <cell r="K544">
            <v>0.95509999999999995</v>
          </cell>
          <cell r="L544">
            <v>0</v>
          </cell>
          <cell r="M544">
            <v>20090305</v>
          </cell>
          <cell r="N544">
            <v>0</v>
          </cell>
          <cell r="O544">
            <v>20090305</v>
          </cell>
        </row>
        <row r="545">
          <cell r="A545" t="str">
            <v>40333 0</v>
          </cell>
          <cell r="B545" t="str">
            <v>DOXYCYCLINE HYCLATE</v>
          </cell>
          <cell r="C545">
            <v>40333</v>
          </cell>
          <cell r="D545">
            <v>0</v>
          </cell>
          <cell r="E545" t="str">
            <v>50 mg</v>
          </cell>
          <cell r="F545" t="str">
            <v>CAPSULE</v>
          </cell>
          <cell r="G545" t="str">
            <v>CAP</v>
          </cell>
          <cell r="H545">
            <v>0</v>
          </cell>
          <cell r="I545">
            <v>8.6999999999999994E-2</v>
          </cell>
          <cell r="J545">
            <v>0</v>
          </cell>
          <cell r="K545">
            <v>8.6999999999999994E-2</v>
          </cell>
          <cell r="L545">
            <v>0</v>
          </cell>
          <cell r="M545">
            <v>20090305</v>
          </cell>
          <cell r="N545">
            <v>0</v>
          </cell>
          <cell r="O545">
            <v>20090305</v>
          </cell>
        </row>
        <row r="546">
          <cell r="A546" t="str">
            <v>40651 0</v>
          </cell>
          <cell r="B546" t="str">
            <v>DOXYCYCLINE MONOHYDRATE</v>
          </cell>
          <cell r="C546">
            <v>40651</v>
          </cell>
          <cell r="D546">
            <v>0</v>
          </cell>
          <cell r="E546" t="str">
            <v>100 mg</v>
          </cell>
          <cell r="F546" t="str">
            <v>CAPSULE</v>
          </cell>
          <cell r="G546" t="str">
            <v>CAP</v>
          </cell>
          <cell r="H546">
            <v>0</v>
          </cell>
          <cell r="I546">
            <v>0.53610000000000002</v>
          </cell>
          <cell r="J546">
            <v>0</v>
          </cell>
          <cell r="K546">
            <v>0.53610000000000002</v>
          </cell>
          <cell r="L546">
            <v>0</v>
          </cell>
          <cell r="M546">
            <v>20090305</v>
          </cell>
          <cell r="N546">
            <v>0</v>
          </cell>
          <cell r="O546">
            <v>20090305</v>
          </cell>
        </row>
        <row r="547">
          <cell r="A547" t="str">
            <v>25751 0</v>
          </cell>
          <cell r="B547" t="str">
            <v>DOXYCYCLINE MONOHYDRATE</v>
          </cell>
          <cell r="C547">
            <v>25751</v>
          </cell>
          <cell r="D547">
            <v>0</v>
          </cell>
          <cell r="E547" t="str">
            <v>150 mg</v>
          </cell>
          <cell r="F547" t="str">
            <v>TABLET</v>
          </cell>
          <cell r="G547" t="str">
            <v>TAB</v>
          </cell>
          <cell r="H547">
            <v>0</v>
          </cell>
          <cell r="I547">
            <v>7.4740000000000002</v>
          </cell>
          <cell r="J547">
            <v>0</v>
          </cell>
          <cell r="K547">
            <v>7.4740000000000002</v>
          </cell>
          <cell r="L547">
            <v>0</v>
          </cell>
          <cell r="M547">
            <v>20090305</v>
          </cell>
          <cell r="N547">
            <v>0</v>
          </cell>
          <cell r="O547">
            <v>20090305</v>
          </cell>
        </row>
        <row r="548">
          <cell r="A548" t="str">
            <v>40652 0</v>
          </cell>
          <cell r="B548" t="str">
            <v>DOXYCYCLINE MONOHYDRATE</v>
          </cell>
          <cell r="C548">
            <v>40652</v>
          </cell>
          <cell r="D548">
            <v>0</v>
          </cell>
          <cell r="E548" t="str">
            <v>50 mg</v>
          </cell>
          <cell r="F548" t="str">
            <v>CAPSULE</v>
          </cell>
          <cell r="G548" t="str">
            <v>CAP</v>
          </cell>
          <cell r="H548">
            <v>0</v>
          </cell>
          <cell r="I548">
            <v>0.2447</v>
          </cell>
          <cell r="J548">
            <v>0</v>
          </cell>
          <cell r="K548">
            <v>0.2447</v>
          </cell>
          <cell r="L548">
            <v>0</v>
          </cell>
          <cell r="M548">
            <v>20090305</v>
          </cell>
          <cell r="N548">
            <v>0</v>
          </cell>
          <cell r="O548">
            <v>20090305</v>
          </cell>
        </row>
        <row r="549">
          <cell r="A549" t="str">
            <v>40363 0</v>
          </cell>
          <cell r="B549" t="str">
            <v xml:space="preserve">DOXYCYCLINE MONOHYDRATE </v>
          </cell>
          <cell r="C549">
            <v>40363</v>
          </cell>
          <cell r="D549">
            <v>0</v>
          </cell>
          <cell r="E549" t="str">
            <v>100 mg</v>
          </cell>
          <cell r="F549" t="str">
            <v>TABLET</v>
          </cell>
          <cell r="G549" t="str">
            <v>TAB</v>
          </cell>
          <cell r="H549">
            <v>0</v>
          </cell>
          <cell r="I549">
            <v>2.2623000000000002</v>
          </cell>
          <cell r="J549">
            <v>0</v>
          </cell>
          <cell r="K549">
            <v>2.2623000000000002</v>
          </cell>
          <cell r="L549">
            <v>0</v>
          </cell>
          <cell r="M549">
            <v>20090305</v>
          </cell>
          <cell r="N549">
            <v>0</v>
          </cell>
          <cell r="O549">
            <v>20090305</v>
          </cell>
        </row>
        <row r="550">
          <cell r="A550" t="str">
            <v>7184 0</v>
          </cell>
          <cell r="B550" t="str">
            <v xml:space="preserve">DOXYCYCLINE MONOHYDRATE </v>
          </cell>
          <cell r="C550">
            <v>7184</v>
          </cell>
          <cell r="D550">
            <v>0</v>
          </cell>
          <cell r="E550" t="str">
            <v>50 mg</v>
          </cell>
          <cell r="F550" t="str">
            <v>TABLET</v>
          </cell>
          <cell r="G550" t="str">
            <v>TAB</v>
          </cell>
          <cell r="H550">
            <v>0</v>
          </cell>
          <cell r="I550">
            <v>1.6059000000000001</v>
          </cell>
          <cell r="J550">
            <v>0</v>
          </cell>
          <cell r="K550">
            <v>1.6059000000000001</v>
          </cell>
          <cell r="L550">
            <v>0</v>
          </cell>
          <cell r="M550">
            <v>20090305</v>
          </cell>
          <cell r="N550">
            <v>0</v>
          </cell>
          <cell r="O550">
            <v>20090305</v>
          </cell>
        </row>
        <row r="551">
          <cell r="A551" t="str">
            <v>27991 0</v>
          </cell>
          <cell r="B551" t="str">
            <v>DRONABINOL</v>
          </cell>
          <cell r="C551">
            <v>27991</v>
          </cell>
          <cell r="D551">
            <v>0</v>
          </cell>
          <cell r="E551" t="str">
            <v xml:space="preserve"> 5 mg</v>
          </cell>
          <cell r="F551" t="str">
            <v>CAPSULE</v>
          </cell>
          <cell r="G551" t="str">
            <v>CAP</v>
          </cell>
          <cell r="H551">
            <v>0</v>
          </cell>
          <cell r="I551">
            <v>10.611000000000001</v>
          </cell>
          <cell r="J551">
            <v>0</v>
          </cell>
          <cell r="K551">
            <v>10.611000000000001</v>
          </cell>
          <cell r="L551">
            <v>0</v>
          </cell>
          <cell r="M551">
            <v>20090305</v>
          </cell>
          <cell r="N551">
            <v>0</v>
          </cell>
          <cell r="O551">
            <v>20090305</v>
          </cell>
        </row>
        <row r="552">
          <cell r="A552" t="str">
            <v>27992 0</v>
          </cell>
          <cell r="B552" t="str">
            <v>DRONABINOL</v>
          </cell>
          <cell r="C552">
            <v>27992</v>
          </cell>
          <cell r="D552">
            <v>0</v>
          </cell>
          <cell r="E552" t="str">
            <v>10 mg</v>
          </cell>
          <cell r="F552" t="str">
            <v>CAPSULE</v>
          </cell>
          <cell r="G552" t="str">
            <v>CAP</v>
          </cell>
          <cell r="H552">
            <v>0</v>
          </cell>
          <cell r="I552">
            <v>19.485499999999998</v>
          </cell>
          <cell r="J552">
            <v>0</v>
          </cell>
          <cell r="K552">
            <v>19.485499999999998</v>
          </cell>
          <cell r="L552">
            <v>0</v>
          </cell>
          <cell r="M552">
            <v>20090305</v>
          </cell>
          <cell r="N552">
            <v>0</v>
          </cell>
          <cell r="O552">
            <v>20090305</v>
          </cell>
        </row>
        <row r="553">
          <cell r="A553" t="str">
            <v>27990 0</v>
          </cell>
          <cell r="B553" t="str">
            <v>DRONABINOL</v>
          </cell>
          <cell r="C553">
            <v>27990</v>
          </cell>
          <cell r="D553">
            <v>0</v>
          </cell>
          <cell r="E553" t="str">
            <v>2.5 mg</v>
          </cell>
          <cell r="F553" t="str">
            <v>CAPSULE</v>
          </cell>
          <cell r="G553" t="str">
            <v>CAP</v>
          </cell>
          <cell r="H553">
            <v>0</v>
          </cell>
          <cell r="I553">
            <v>5.0984999999999996</v>
          </cell>
          <cell r="J553">
            <v>0</v>
          </cell>
          <cell r="K553">
            <v>5.0984999999999996</v>
          </cell>
          <cell r="L553">
            <v>0</v>
          </cell>
          <cell r="M553">
            <v>20090305</v>
          </cell>
          <cell r="N553">
            <v>0</v>
          </cell>
          <cell r="O553">
            <v>20090305</v>
          </cell>
        </row>
        <row r="554">
          <cell r="A554" t="str">
            <v>30430 0</v>
          </cell>
          <cell r="B554" t="str">
            <v xml:space="preserve">ECONAZOLE NITRATE </v>
          </cell>
          <cell r="C554">
            <v>30430</v>
          </cell>
          <cell r="D554">
            <v>0</v>
          </cell>
          <cell r="E554" t="str">
            <v>1%</v>
          </cell>
          <cell r="F554" t="str">
            <v>GRAM</v>
          </cell>
          <cell r="G554" t="str">
            <v>CRM</v>
          </cell>
          <cell r="H554">
            <v>0</v>
          </cell>
          <cell r="I554">
            <v>0.41360000000000002</v>
          </cell>
          <cell r="J554">
            <v>0</v>
          </cell>
          <cell r="K554">
            <v>0.41360000000000002</v>
          </cell>
          <cell r="L554">
            <v>0</v>
          </cell>
          <cell r="M554">
            <v>20090305</v>
          </cell>
          <cell r="N554">
            <v>0</v>
          </cell>
          <cell r="O554">
            <v>20090305</v>
          </cell>
        </row>
        <row r="555">
          <cell r="A555" t="str">
            <v>4281 1000</v>
          </cell>
          <cell r="B555" t="str">
            <v>ELECTROLYTE ORAL SOLUTION</v>
          </cell>
          <cell r="C555">
            <v>4281</v>
          </cell>
          <cell r="D555">
            <v>1000</v>
          </cell>
          <cell r="E555" t="str">
            <v>1000 ml</v>
          </cell>
          <cell r="F555" t="str">
            <v>MILLILITER</v>
          </cell>
          <cell r="G555" t="str">
            <v>SOLN</v>
          </cell>
          <cell r="H555">
            <v>0</v>
          </cell>
          <cell r="I555">
            <v>3.8E-3</v>
          </cell>
          <cell r="J555">
            <v>0</v>
          </cell>
          <cell r="K555">
            <v>3.8E-3</v>
          </cell>
          <cell r="L555">
            <v>0</v>
          </cell>
          <cell r="M555">
            <v>20020405</v>
          </cell>
          <cell r="N555">
            <v>20021206</v>
          </cell>
          <cell r="O555">
            <v>20021206</v>
          </cell>
        </row>
        <row r="556">
          <cell r="A556" t="str">
            <v>4281 540</v>
          </cell>
          <cell r="B556" t="str">
            <v>ELECTROLYTE ORAL SOLUTION</v>
          </cell>
          <cell r="C556">
            <v>4281</v>
          </cell>
          <cell r="D556">
            <v>540</v>
          </cell>
          <cell r="E556" t="str">
            <v>540 ml</v>
          </cell>
          <cell r="F556" t="str">
            <v>MILLILITER</v>
          </cell>
          <cell r="G556" t="str">
            <v>SOLN</v>
          </cell>
          <cell r="H556">
            <v>0</v>
          </cell>
          <cell r="I556">
            <v>7.4000000000000003E-3</v>
          </cell>
          <cell r="J556">
            <v>0</v>
          </cell>
          <cell r="K556">
            <v>7.4000000000000003E-3</v>
          </cell>
          <cell r="L556">
            <v>0</v>
          </cell>
          <cell r="M556">
            <v>20020405</v>
          </cell>
          <cell r="N556">
            <v>20021206</v>
          </cell>
          <cell r="O556">
            <v>20021206</v>
          </cell>
        </row>
        <row r="557">
          <cell r="A557" t="str">
            <v>961 0</v>
          </cell>
          <cell r="B557" t="str">
            <v>ENALAPRIL MALEATE</v>
          </cell>
          <cell r="C557">
            <v>961</v>
          </cell>
          <cell r="D557">
            <v>0</v>
          </cell>
          <cell r="E557" t="str">
            <v>10 mg</v>
          </cell>
          <cell r="F557" t="str">
            <v>TABLET</v>
          </cell>
          <cell r="G557" t="str">
            <v>TAB</v>
          </cell>
          <cell r="H557">
            <v>0</v>
          </cell>
          <cell r="I557">
            <v>4.02E-2</v>
          </cell>
          <cell r="J557">
            <v>0</v>
          </cell>
          <cell r="K557">
            <v>4.02E-2</v>
          </cell>
          <cell r="L557">
            <v>0</v>
          </cell>
          <cell r="M557">
            <v>20090305</v>
          </cell>
          <cell r="N557">
            <v>0</v>
          </cell>
          <cell r="O557">
            <v>20090305</v>
          </cell>
        </row>
        <row r="558">
          <cell r="A558" t="str">
            <v>963 0</v>
          </cell>
          <cell r="B558" t="str">
            <v>ENALAPRIL MALEATE</v>
          </cell>
          <cell r="C558">
            <v>963</v>
          </cell>
          <cell r="D558">
            <v>0</v>
          </cell>
          <cell r="E558" t="str">
            <v>2.5 mg</v>
          </cell>
          <cell r="F558" t="str">
            <v>TABLET</v>
          </cell>
          <cell r="G558" t="str">
            <v>TAB</v>
          </cell>
          <cell r="H558">
            <v>0</v>
          </cell>
          <cell r="I558">
            <v>3.1199999999999999E-2</v>
          </cell>
          <cell r="J558">
            <v>0</v>
          </cell>
          <cell r="K558">
            <v>3.1199999999999999E-2</v>
          </cell>
          <cell r="L558">
            <v>0</v>
          </cell>
          <cell r="M558">
            <v>20090305</v>
          </cell>
          <cell r="N558">
            <v>0</v>
          </cell>
          <cell r="O558">
            <v>20090305</v>
          </cell>
        </row>
        <row r="559">
          <cell r="A559" t="str">
            <v>962 0</v>
          </cell>
          <cell r="B559" t="str">
            <v>ENALAPRIL MALEATE</v>
          </cell>
          <cell r="C559">
            <v>962</v>
          </cell>
          <cell r="D559">
            <v>0</v>
          </cell>
          <cell r="E559" t="str">
            <v>20 mg</v>
          </cell>
          <cell r="F559" t="str">
            <v>TABLET</v>
          </cell>
          <cell r="G559" t="str">
            <v>TAB</v>
          </cell>
          <cell r="H559">
            <v>0</v>
          </cell>
          <cell r="I559">
            <v>5.0700000000000002E-2</v>
          </cell>
          <cell r="J559">
            <v>0</v>
          </cell>
          <cell r="K559">
            <v>5.0700000000000002E-2</v>
          </cell>
          <cell r="L559">
            <v>0</v>
          </cell>
          <cell r="M559">
            <v>20090305</v>
          </cell>
          <cell r="N559">
            <v>0</v>
          </cell>
          <cell r="O559">
            <v>20090305</v>
          </cell>
        </row>
        <row r="560">
          <cell r="A560" t="str">
            <v>960 0</v>
          </cell>
          <cell r="B560" t="str">
            <v>ENALAPRIL MALEATE</v>
          </cell>
          <cell r="C560">
            <v>960</v>
          </cell>
          <cell r="D560">
            <v>0</v>
          </cell>
          <cell r="E560" t="str">
            <v>5 mg</v>
          </cell>
          <cell r="F560" t="str">
            <v>TABLET</v>
          </cell>
          <cell r="G560" t="str">
            <v>TAB</v>
          </cell>
          <cell r="H560">
            <v>0</v>
          </cell>
          <cell r="I560">
            <v>3.4500000000000003E-2</v>
          </cell>
          <cell r="J560">
            <v>0</v>
          </cell>
          <cell r="K560">
            <v>3.4500000000000003E-2</v>
          </cell>
          <cell r="L560">
            <v>0</v>
          </cell>
          <cell r="M560">
            <v>20090305</v>
          </cell>
          <cell r="N560">
            <v>0</v>
          </cell>
          <cell r="O560">
            <v>20090305</v>
          </cell>
        </row>
        <row r="561">
          <cell r="A561" t="str">
            <v>54860 0</v>
          </cell>
          <cell r="B561" t="str">
            <v>ENALAPRIL MALEATE/HCTZ</v>
          </cell>
          <cell r="C561">
            <v>54860</v>
          </cell>
          <cell r="D561">
            <v>0</v>
          </cell>
          <cell r="E561" t="str">
            <v>10 mg/25 mg</v>
          </cell>
          <cell r="F561" t="str">
            <v>TABLET</v>
          </cell>
          <cell r="G561" t="str">
            <v>TAB</v>
          </cell>
          <cell r="H561">
            <v>0</v>
          </cell>
          <cell r="I561">
            <v>0.1532</v>
          </cell>
          <cell r="J561">
            <v>0</v>
          </cell>
          <cell r="K561">
            <v>0.1532</v>
          </cell>
          <cell r="L561">
            <v>0</v>
          </cell>
          <cell r="M561">
            <v>20090305</v>
          </cell>
          <cell r="N561">
            <v>0</v>
          </cell>
          <cell r="O561">
            <v>20090305</v>
          </cell>
        </row>
        <row r="562">
          <cell r="A562" t="str">
            <v>54862 0</v>
          </cell>
          <cell r="B562" t="str">
            <v>ENALAPRIL MALEATE/HCTZ</v>
          </cell>
          <cell r="C562">
            <v>54862</v>
          </cell>
          <cell r="D562">
            <v>0</v>
          </cell>
          <cell r="E562" t="str">
            <v>5 mg/12.5 mg</v>
          </cell>
          <cell r="F562" t="str">
            <v>TABLET</v>
          </cell>
          <cell r="G562" t="str">
            <v>TAB</v>
          </cell>
          <cell r="H562">
            <v>0</v>
          </cell>
          <cell r="I562">
            <v>0.1187</v>
          </cell>
          <cell r="J562">
            <v>0</v>
          </cell>
          <cell r="K562">
            <v>0.1187</v>
          </cell>
          <cell r="L562">
            <v>0</v>
          </cell>
          <cell r="M562">
            <v>20090305</v>
          </cell>
          <cell r="N562">
            <v>0</v>
          </cell>
          <cell r="O562">
            <v>20090305</v>
          </cell>
        </row>
        <row r="563">
          <cell r="A563" t="str">
            <v>47580 0</v>
          </cell>
          <cell r="B563" t="str">
            <v>ENALAPRILAT DIHYDRATE</v>
          </cell>
          <cell r="C563">
            <v>47580</v>
          </cell>
          <cell r="D563">
            <v>0</v>
          </cell>
          <cell r="E563" t="str">
            <v>1.25 mg/ml</v>
          </cell>
          <cell r="F563" t="str">
            <v>MILLILITER</v>
          </cell>
          <cell r="G563" t="str">
            <v>VIAL</v>
          </cell>
          <cell r="H563">
            <v>0</v>
          </cell>
          <cell r="I563">
            <v>2.1</v>
          </cell>
          <cell r="J563">
            <v>0</v>
          </cell>
          <cell r="K563">
            <v>2.1</v>
          </cell>
          <cell r="L563">
            <v>0</v>
          </cell>
          <cell r="M563">
            <v>20090305</v>
          </cell>
          <cell r="N563">
            <v>0</v>
          </cell>
          <cell r="O563">
            <v>20090305</v>
          </cell>
        </row>
        <row r="564">
          <cell r="A564" t="str">
            <v>91883 0</v>
          </cell>
          <cell r="B564" t="str">
            <v>EPLERENONE</v>
          </cell>
          <cell r="C564">
            <v>91883</v>
          </cell>
          <cell r="D564">
            <v>0</v>
          </cell>
          <cell r="E564" t="str">
            <v>25 mg</v>
          </cell>
          <cell r="F564" t="str">
            <v>TABLET</v>
          </cell>
          <cell r="G564" t="str">
            <v>TAB</v>
          </cell>
          <cell r="H564">
            <v>0</v>
          </cell>
          <cell r="I564">
            <v>3.8180000000000001</v>
          </cell>
          <cell r="J564">
            <v>0</v>
          </cell>
          <cell r="K564">
            <v>3.8180000000000001</v>
          </cell>
          <cell r="L564">
            <v>0</v>
          </cell>
          <cell r="M564">
            <v>20090305</v>
          </cell>
          <cell r="N564">
            <v>0</v>
          </cell>
          <cell r="O564">
            <v>20090305</v>
          </cell>
        </row>
        <row r="565">
          <cell r="A565" t="str">
            <v>91884 0</v>
          </cell>
          <cell r="B565" t="str">
            <v>EPLERENONE</v>
          </cell>
          <cell r="C565">
            <v>91884</v>
          </cell>
          <cell r="D565">
            <v>0</v>
          </cell>
          <cell r="E565" t="str">
            <v>50 mg</v>
          </cell>
          <cell r="F565" t="str">
            <v>TABLET</v>
          </cell>
          <cell r="G565" t="str">
            <v>TAB</v>
          </cell>
          <cell r="H565">
            <v>0</v>
          </cell>
          <cell r="I565">
            <v>3.8180000000000001</v>
          </cell>
          <cell r="J565">
            <v>0</v>
          </cell>
          <cell r="K565">
            <v>3.8180000000000001</v>
          </cell>
          <cell r="L565">
            <v>0</v>
          </cell>
          <cell r="M565">
            <v>20090305</v>
          </cell>
          <cell r="N565">
            <v>0</v>
          </cell>
          <cell r="O565">
            <v>20090305</v>
          </cell>
        </row>
        <row r="566">
          <cell r="A566" t="str">
            <v>56680 0</v>
          </cell>
          <cell r="B566" t="str">
            <v>EPOPROSTENOL NA</v>
          </cell>
          <cell r="C566">
            <v>56680</v>
          </cell>
          <cell r="D566">
            <v>0</v>
          </cell>
          <cell r="E566" t="str">
            <v>0.5 mg</v>
          </cell>
          <cell r="F566" t="str">
            <v>EACH</v>
          </cell>
          <cell r="G566" t="str">
            <v>VIAL</v>
          </cell>
          <cell r="H566">
            <v>0</v>
          </cell>
          <cell r="I566">
            <v>13.457599999999999</v>
          </cell>
          <cell r="J566">
            <v>0</v>
          </cell>
          <cell r="K566">
            <v>13.457599999999999</v>
          </cell>
          <cell r="L566">
            <v>0</v>
          </cell>
          <cell r="M566">
            <v>20090305</v>
          </cell>
          <cell r="N566">
            <v>0</v>
          </cell>
          <cell r="O566">
            <v>20090305</v>
          </cell>
        </row>
        <row r="567">
          <cell r="A567" t="str">
            <v>56681 0</v>
          </cell>
          <cell r="B567" t="str">
            <v>EPOPROSTENOL NA</v>
          </cell>
          <cell r="C567">
            <v>56681</v>
          </cell>
          <cell r="D567">
            <v>0</v>
          </cell>
          <cell r="E567" t="str">
            <v>1.5 mg</v>
          </cell>
          <cell r="F567" t="str">
            <v>EACH</v>
          </cell>
          <cell r="G567" t="str">
            <v>VIAL</v>
          </cell>
          <cell r="H567">
            <v>0</v>
          </cell>
          <cell r="I567">
            <v>32.508699999999997</v>
          </cell>
          <cell r="J567">
            <v>0</v>
          </cell>
          <cell r="K567">
            <v>32.508699999999997</v>
          </cell>
          <cell r="L567">
            <v>0</v>
          </cell>
          <cell r="M567">
            <v>20090305</v>
          </cell>
          <cell r="N567">
            <v>0</v>
          </cell>
          <cell r="O567">
            <v>20090305</v>
          </cell>
        </row>
        <row r="568">
          <cell r="A568" t="str">
            <v>33540 0</v>
          </cell>
          <cell r="B568" t="str">
            <v>ERYTHROMYCIN</v>
          </cell>
          <cell r="C568">
            <v>33540</v>
          </cell>
          <cell r="D568">
            <v>0</v>
          </cell>
          <cell r="E568">
            <v>5.0000000000000001E-3</v>
          </cell>
          <cell r="F568" t="str">
            <v>GRAM</v>
          </cell>
          <cell r="G568" t="str">
            <v>OPTH OINT</v>
          </cell>
          <cell r="H568">
            <v>0</v>
          </cell>
          <cell r="I568">
            <v>0.42170000000000002</v>
          </cell>
          <cell r="J568">
            <v>0</v>
          </cell>
          <cell r="K568">
            <v>0.42170000000000002</v>
          </cell>
          <cell r="L568">
            <v>0</v>
          </cell>
          <cell r="M568">
            <v>20090305</v>
          </cell>
          <cell r="N568">
            <v>0</v>
          </cell>
          <cell r="O568">
            <v>20090305</v>
          </cell>
        </row>
        <row r="569">
          <cell r="A569" t="str">
            <v>77562 0</v>
          </cell>
          <cell r="B569" t="str">
            <v>ERYTHROMYCIN</v>
          </cell>
          <cell r="C569">
            <v>77562</v>
          </cell>
          <cell r="D569">
            <v>0</v>
          </cell>
          <cell r="E569" t="str">
            <v>2%</v>
          </cell>
          <cell r="F569" t="str">
            <v>MILLILITER</v>
          </cell>
          <cell r="G569" t="str">
            <v>SOLN</v>
          </cell>
          <cell r="H569">
            <v>0</v>
          </cell>
          <cell r="I569">
            <v>0.215</v>
          </cell>
          <cell r="J569">
            <v>0</v>
          </cell>
          <cell r="K569">
            <v>0.215</v>
          </cell>
          <cell r="L569">
            <v>0</v>
          </cell>
          <cell r="M569">
            <v>20090305</v>
          </cell>
          <cell r="N569">
            <v>0</v>
          </cell>
          <cell r="O569">
            <v>20090305</v>
          </cell>
        </row>
        <row r="570">
          <cell r="A570" t="str">
            <v>40720 0</v>
          </cell>
          <cell r="B570" t="str">
            <v>ERYTHROMYCIN BASE</v>
          </cell>
          <cell r="C570">
            <v>40720</v>
          </cell>
          <cell r="D570">
            <v>0</v>
          </cell>
          <cell r="E570" t="str">
            <v>250 mg</v>
          </cell>
          <cell r="F570" t="str">
            <v>TABLET</v>
          </cell>
          <cell r="G570" t="str">
            <v>TAB</v>
          </cell>
          <cell r="H570">
            <v>0</v>
          </cell>
          <cell r="I570">
            <v>0.12139999999999999</v>
          </cell>
          <cell r="J570">
            <v>0</v>
          </cell>
          <cell r="K570">
            <v>0.12139999999999999</v>
          </cell>
          <cell r="L570">
            <v>0</v>
          </cell>
          <cell r="M570">
            <v>20061205</v>
          </cell>
          <cell r="N570">
            <v>20080919</v>
          </cell>
          <cell r="O570">
            <v>20090305</v>
          </cell>
        </row>
        <row r="571">
          <cell r="A571" t="str">
            <v>40731 0</v>
          </cell>
          <cell r="B571" t="str">
            <v>ERYTHROMYCIN BASE</v>
          </cell>
          <cell r="C571">
            <v>40731</v>
          </cell>
          <cell r="D571">
            <v>0</v>
          </cell>
          <cell r="E571" t="str">
            <v>333 mg</v>
          </cell>
          <cell r="F571" t="str">
            <v>TABLET</v>
          </cell>
          <cell r="G571" t="str">
            <v>TAB</v>
          </cell>
          <cell r="H571">
            <v>0</v>
          </cell>
          <cell r="I571">
            <v>0.192</v>
          </cell>
          <cell r="J571">
            <v>0</v>
          </cell>
          <cell r="K571">
            <v>0.192</v>
          </cell>
          <cell r="L571">
            <v>0</v>
          </cell>
          <cell r="M571">
            <v>20020405</v>
          </cell>
          <cell r="N571">
            <v>20020906</v>
          </cell>
          <cell r="O571">
            <v>20041203</v>
          </cell>
        </row>
        <row r="572">
          <cell r="A572" t="str">
            <v>40721 0</v>
          </cell>
          <cell r="B572" t="str">
            <v>ERYTHROMYCIN BASE</v>
          </cell>
          <cell r="C572">
            <v>40721</v>
          </cell>
          <cell r="D572">
            <v>0</v>
          </cell>
          <cell r="E572" t="str">
            <v>500 mg</v>
          </cell>
          <cell r="F572" t="str">
            <v>TABLET</v>
          </cell>
          <cell r="G572" t="str">
            <v>TAB</v>
          </cell>
          <cell r="H572">
            <v>0</v>
          </cell>
          <cell r="I572">
            <v>0.16439999999999999</v>
          </cell>
          <cell r="J572">
            <v>0</v>
          </cell>
          <cell r="K572">
            <v>0.16439999999999999</v>
          </cell>
          <cell r="L572">
            <v>0</v>
          </cell>
          <cell r="M572">
            <v>20020906</v>
          </cell>
          <cell r="N572">
            <v>20030509</v>
          </cell>
          <cell r="O572">
            <v>20031205</v>
          </cell>
        </row>
        <row r="573">
          <cell r="A573" t="str">
            <v>85400 0</v>
          </cell>
          <cell r="B573" t="str">
            <v>ERYTHROMYCIN BASE/BENZOYL PEROXIDE</v>
          </cell>
          <cell r="C573">
            <v>85400</v>
          </cell>
          <cell r="D573">
            <v>0</v>
          </cell>
          <cell r="E573" t="str">
            <v>3%; 5%</v>
          </cell>
          <cell r="F573" t="str">
            <v>GRAM</v>
          </cell>
          <cell r="G573" t="str">
            <v>GEL</v>
          </cell>
          <cell r="H573">
            <v>0</v>
          </cell>
          <cell r="I573">
            <v>1.4458</v>
          </cell>
          <cell r="J573">
            <v>0</v>
          </cell>
          <cell r="K573">
            <v>1.4458</v>
          </cell>
          <cell r="L573">
            <v>0</v>
          </cell>
          <cell r="M573">
            <v>20090305</v>
          </cell>
          <cell r="N573">
            <v>0</v>
          </cell>
          <cell r="O573">
            <v>20090305</v>
          </cell>
        </row>
        <row r="574">
          <cell r="A574" t="str">
            <v>31710 0</v>
          </cell>
          <cell r="B574" t="str">
            <v>ERYTHROMYCIN BASE/ETHANOL</v>
          </cell>
          <cell r="C574">
            <v>31710</v>
          </cell>
          <cell r="D574">
            <v>0</v>
          </cell>
          <cell r="E574" t="str">
            <v>2%</v>
          </cell>
          <cell r="F574" t="str">
            <v>GRAM</v>
          </cell>
          <cell r="G574" t="str">
            <v>GEL</v>
          </cell>
          <cell r="H574">
            <v>0</v>
          </cell>
          <cell r="I574">
            <v>0.2984</v>
          </cell>
          <cell r="J574">
            <v>0</v>
          </cell>
          <cell r="K574">
            <v>0.2984</v>
          </cell>
          <cell r="L574">
            <v>0</v>
          </cell>
          <cell r="M574">
            <v>20090305</v>
          </cell>
          <cell r="N574">
            <v>0</v>
          </cell>
          <cell r="O574">
            <v>20090305</v>
          </cell>
        </row>
        <row r="575">
          <cell r="A575" t="str">
            <v>40560 0</v>
          </cell>
          <cell r="B575" t="str">
            <v>ERYTHROMYCIN ETHYLSUCCINATE (EES)</v>
          </cell>
          <cell r="C575">
            <v>40560</v>
          </cell>
          <cell r="D575">
            <v>0</v>
          </cell>
          <cell r="E575" t="str">
            <v>400 mg</v>
          </cell>
          <cell r="F575" t="str">
            <v>TABLET</v>
          </cell>
          <cell r="G575" t="str">
            <v>TAB</v>
          </cell>
          <cell r="H575">
            <v>0</v>
          </cell>
          <cell r="I575">
            <v>0.2208</v>
          </cell>
          <cell r="J575">
            <v>0</v>
          </cell>
          <cell r="K575">
            <v>0.2208</v>
          </cell>
          <cell r="L575">
            <v>0</v>
          </cell>
          <cell r="M575">
            <v>20090305</v>
          </cell>
          <cell r="N575">
            <v>0</v>
          </cell>
          <cell r="O575">
            <v>20090305</v>
          </cell>
        </row>
        <row r="576">
          <cell r="A576" t="str">
            <v>14037 0</v>
          </cell>
          <cell r="B576" t="str">
            <v>ERYTHROMYCIN/SULFISOXAZOLE</v>
          </cell>
          <cell r="C576">
            <v>14037</v>
          </cell>
          <cell r="D576">
            <v>0</v>
          </cell>
          <cell r="E576" t="str">
            <v>200 mg/600 mg per 5 ml</v>
          </cell>
          <cell r="F576" t="str">
            <v>MILLILITER</v>
          </cell>
          <cell r="G576" t="str">
            <v>GRAN FOR ORAL SUSP</v>
          </cell>
          <cell r="H576">
            <v>0</v>
          </cell>
          <cell r="I576">
            <v>0.18590000000000001</v>
          </cell>
          <cell r="J576">
            <v>0</v>
          </cell>
          <cell r="K576">
            <v>0.18590000000000001</v>
          </cell>
          <cell r="L576">
            <v>0</v>
          </cell>
          <cell r="M576">
            <v>20090305</v>
          </cell>
          <cell r="N576">
            <v>0</v>
          </cell>
          <cell r="O576">
            <v>20090305</v>
          </cell>
        </row>
        <row r="577">
          <cell r="A577" t="str">
            <v>19181 0</v>
          </cell>
          <cell r="B577" t="str">
            <v>ESTAZOLAM</v>
          </cell>
          <cell r="C577">
            <v>19181</v>
          </cell>
          <cell r="D577">
            <v>0</v>
          </cell>
          <cell r="E577" t="str">
            <v>1 mg</v>
          </cell>
          <cell r="F577" t="str">
            <v>TABLET</v>
          </cell>
          <cell r="G577" t="str">
            <v>TAB</v>
          </cell>
          <cell r="H577">
            <v>0</v>
          </cell>
          <cell r="I577">
            <v>0.26840000000000003</v>
          </cell>
          <cell r="J577">
            <v>0</v>
          </cell>
          <cell r="K577">
            <v>0.26840000000000003</v>
          </cell>
          <cell r="L577">
            <v>0</v>
          </cell>
          <cell r="M577">
            <v>20090305</v>
          </cell>
          <cell r="N577">
            <v>0</v>
          </cell>
          <cell r="O577">
            <v>20090305</v>
          </cell>
        </row>
        <row r="578">
          <cell r="A578" t="str">
            <v>19182 0</v>
          </cell>
          <cell r="B578" t="str">
            <v>ESTAZOLAM</v>
          </cell>
          <cell r="C578">
            <v>19182</v>
          </cell>
          <cell r="D578">
            <v>0</v>
          </cell>
          <cell r="E578" t="str">
            <v>2 mg</v>
          </cell>
          <cell r="F578" t="str">
            <v>TABLET</v>
          </cell>
          <cell r="G578" t="str">
            <v>TAB</v>
          </cell>
          <cell r="H578">
            <v>0</v>
          </cell>
          <cell r="I578">
            <v>0.3387</v>
          </cell>
          <cell r="J578">
            <v>0</v>
          </cell>
          <cell r="K578">
            <v>0.3387</v>
          </cell>
          <cell r="L578">
            <v>0</v>
          </cell>
          <cell r="M578">
            <v>20090305</v>
          </cell>
          <cell r="N578">
            <v>0</v>
          </cell>
          <cell r="O578">
            <v>20090305</v>
          </cell>
        </row>
        <row r="579">
          <cell r="A579" t="str">
            <v>68030 0</v>
          </cell>
          <cell r="B579" t="str">
            <v>ESTERIFIED ESTROGENS/METHYLTESTOSTERONE (H.S.)</v>
          </cell>
          <cell r="C579">
            <v>68030</v>
          </cell>
          <cell r="D579">
            <v>0</v>
          </cell>
          <cell r="E579" t="str">
            <v>0.625-1.25 mg</v>
          </cell>
          <cell r="F579" t="str">
            <v>TABLET</v>
          </cell>
          <cell r="G579" t="str">
            <v>TAB</v>
          </cell>
          <cell r="H579">
            <v>0</v>
          </cell>
          <cell r="I579">
            <v>0.69059999999999999</v>
          </cell>
          <cell r="J579">
            <v>0</v>
          </cell>
          <cell r="K579">
            <v>0.69059999999999999</v>
          </cell>
          <cell r="L579">
            <v>0</v>
          </cell>
          <cell r="M579">
            <v>20090305</v>
          </cell>
          <cell r="N579">
            <v>0</v>
          </cell>
          <cell r="O579">
            <v>20090305</v>
          </cell>
        </row>
        <row r="580">
          <cell r="A580" t="str">
            <v>68031 0</v>
          </cell>
          <cell r="B580" t="str">
            <v>ESTERIFIED ESTROGENS/METHYLTESTOSTERONE (H.S.)</v>
          </cell>
          <cell r="C580">
            <v>68031</v>
          </cell>
          <cell r="D580">
            <v>0</v>
          </cell>
          <cell r="E580" t="str">
            <v>1.25-2.5 mg</v>
          </cell>
          <cell r="F580" t="str">
            <v>TABLET</v>
          </cell>
          <cell r="G580" t="str">
            <v>TAB</v>
          </cell>
          <cell r="H580">
            <v>0</v>
          </cell>
          <cell r="I580">
            <v>0.81659999999999999</v>
          </cell>
          <cell r="J580">
            <v>0</v>
          </cell>
          <cell r="K580">
            <v>0.81659999999999999</v>
          </cell>
          <cell r="L580">
            <v>0</v>
          </cell>
          <cell r="M580">
            <v>20090305</v>
          </cell>
          <cell r="N580">
            <v>0</v>
          </cell>
          <cell r="O580">
            <v>20090305</v>
          </cell>
        </row>
        <row r="581">
          <cell r="A581" t="str">
            <v>28848 0</v>
          </cell>
          <cell r="B581" t="str">
            <v>ESTRADIOL</v>
          </cell>
          <cell r="C581">
            <v>28848</v>
          </cell>
          <cell r="D581">
            <v>0</v>
          </cell>
          <cell r="E581" t="str">
            <v>.025 mg</v>
          </cell>
          <cell r="F581" t="str">
            <v>PATCH</v>
          </cell>
          <cell r="G581" t="str">
            <v>PATCH</v>
          </cell>
          <cell r="H581">
            <v>0</v>
          </cell>
          <cell r="I581">
            <v>10.212</v>
          </cell>
          <cell r="J581">
            <v>0</v>
          </cell>
          <cell r="K581">
            <v>10.212</v>
          </cell>
          <cell r="L581">
            <v>0</v>
          </cell>
          <cell r="M581">
            <v>20090305</v>
          </cell>
          <cell r="N581">
            <v>0</v>
          </cell>
          <cell r="O581">
            <v>20090305</v>
          </cell>
        </row>
        <row r="582">
          <cell r="A582" t="str">
            <v>28845 0</v>
          </cell>
          <cell r="B582" t="str">
            <v>ESTRADIOL</v>
          </cell>
          <cell r="C582">
            <v>28845</v>
          </cell>
          <cell r="D582">
            <v>0</v>
          </cell>
          <cell r="E582" t="str">
            <v>.05 mg</v>
          </cell>
          <cell r="F582" t="str">
            <v>PATCH</v>
          </cell>
          <cell r="G582" t="str">
            <v>PATCH</v>
          </cell>
          <cell r="H582">
            <v>0</v>
          </cell>
          <cell r="I582">
            <v>7.1669999999999998</v>
          </cell>
          <cell r="J582">
            <v>0</v>
          </cell>
          <cell r="K582">
            <v>7.1669999999999998</v>
          </cell>
          <cell r="L582">
            <v>0</v>
          </cell>
          <cell r="M582">
            <v>20090305</v>
          </cell>
          <cell r="N582">
            <v>0</v>
          </cell>
          <cell r="O582">
            <v>20090305</v>
          </cell>
        </row>
        <row r="583">
          <cell r="A583" t="str">
            <v>28853 0</v>
          </cell>
          <cell r="B583" t="str">
            <v>ESTRADIOL</v>
          </cell>
          <cell r="C583">
            <v>28853</v>
          </cell>
          <cell r="D583">
            <v>0</v>
          </cell>
          <cell r="E583" t="str">
            <v>.075 mg</v>
          </cell>
          <cell r="F583" t="str">
            <v>PATCH</v>
          </cell>
          <cell r="G583" t="str">
            <v>PATCH</v>
          </cell>
          <cell r="H583">
            <v>0</v>
          </cell>
          <cell r="I583">
            <v>7.1669999999999998</v>
          </cell>
          <cell r="J583">
            <v>0</v>
          </cell>
          <cell r="K583">
            <v>7.1669999999999998</v>
          </cell>
          <cell r="L583">
            <v>0</v>
          </cell>
          <cell r="M583">
            <v>20090305</v>
          </cell>
          <cell r="N583">
            <v>0</v>
          </cell>
          <cell r="O583">
            <v>20090305</v>
          </cell>
        </row>
        <row r="584">
          <cell r="A584" t="str">
            <v>28844 0</v>
          </cell>
          <cell r="B584" t="str">
            <v>ESTRADIOL</v>
          </cell>
          <cell r="C584">
            <v>28844</v>
          </cell>
          <cell r="D584">
            <v>0</v>
          </cell>
          <cell r="E584" t="str">
            <v>.1 mg</v>
          </cell>
          <cell r="F584" t="str">
            <v>PATCH</v>
          </cell>
          <cell r="G584" t="str">
            <v>PATCH</v>
          </cell>
          <cell r="H584">
            <v>0</v>
          </cell>
          <cell r="I584">
            <v>7.1669999999999998</v>
          </cell>
          <cell r="J584">
            <v>0</v>
          </cell>
          <cell r="K584">
            <v>7.1669999999999998</v>
          </cell>
          <cell r="L584">
            <v>0</v>
          </cell>
          <cell r="M584">
            <v>20090305</v>
          </cell>
          <cell r="N584">
            <v>0</v>
          </cell>
          <cell r="O584">
            <v>20090305</v>
          </cell>
        </row>
        <row r="585">
          <cell r="A585" t="str">
            <v>10772 0</v>
          </cell>
          <cell r="B585" t="str">
            <v>ESTRADIOL</v>
          </cell>
          <cell r="C585">
            <v>10772</v>
          </cell>
          <cell r="D585">
            <v>0</v>
          </cell>
          <cell r="E585" t="str">
            <v>0.5 mg</v>
          </cell>
          <cell r="F585" t="str">
            <v>TABLET</v>
          </cell>
          <cell r="G585" t="str">
            <v>TAB</v>
          </cell>
          <cell r="H585">
            <v>0</v>
          </cell>
          <cell r="I585">
            <v>4.3900000000000002E-2</v>
          </cell>
          <cell r="J585">
            <v>0</v>
          </cell>
          <cell r="K585">
            <v>4.3900000000000002E-2</v>
          </cell>
          <cell r="L585">
            <v>0</v>
          </cell>
          <cell r="M585">
            <v>20090305</v>
          </cell>
          <cell r="N585">
            <v>0</v>
          </cell>
          <cell r="O585">
            <v>20090305</v>
          </cell>
        </row>
        <row r="586">
          <cell r="A586" t="str">
            <v>10770 0</v>
          </cell>
          <cell r="B586" t="str">
            <v>ESTRADIOL</v>
          </cell>
          <cell r="C586">
            <v>10770</v>
          </cell>
          <cell r="D586">
            <v>0</v>
          </cell>
          <cell r="E586" t="str">
            <v>1 mg</v>
          </cell>
          <cell r="F586" t="str">
            <v>TABLET</v>
          </cell>
          <cell r="G586" t="str">
            <v>TAB</v>
          </cell>
          <cell r="H586">
            <v>0</v>
          </cell>
          <cell r="I586">
            <v>4.41E-2</v>
          </cell>
          <cell r="J586">
            <v>0</v>
          </cell>
          <cell r="K586">
            <v>4.41E-2</v>
          </cell>
          <cell r="L586">
            <v>0</v>
          </cell>
          <cell r="M586">
            <v>20090305</v>
          </cell>
          <cell r="N586">
            <v>0</v>
          </cell>
          <cell r="O586">
            <v>20090305</v>
          </cell>
        </row>
        <row r="587">
          <cell r="A587" t="str">
            <v>10771 0</v>
          </cell>
          <cell r="B587" t="str">
            <v>ESTRADIOL</v>
          </cell>
          <cell r="C587">
            <v>10771</v>
          </cell>
          <cell r="D587">
            <v>0</v>
          </cell>
          <cell r="E587" t="str">
            <v>2 mg</v>
          </cell>
          <cell r="F587" t="str">
            <v>TABLET</v>
          </cell>
          <cell r="G587" t="str">
            <v>TAB</v>
          </cell>
          <cell r="H587">
            <v>0</v>
          </cell>
          <cell r="I587">
            <v>5.1900000000000002E-2</v>
          </cell>
          <cell r="J587">
            <v>0</v>
          </cell>
          <cell r="K587">
            <v>5.1900000000000002E-2</v>
          </cell>
          <cell r="L587">
            <v>0</v>
          </cell>
          <cell r="M587">
            <v>20090305</v>
          </cell>
          <cell r="N587">
            <v>0</v>
          </cell>
          <cell r="O587">
            <v>20090305</v>
          </cell>
        </row>
        <row r="588">
          <cell r="A588" t="str">
            <v>95046 0</v>
          </cell>
          <cell r="B588" t="str">
            <v>ESTRADIOL/NORETHINDRONE ACETATE (ACTIVELLA)</v>
          </cell>
          <cell r="C588">
            <v>95046</v>
          </cell>
          <cell r="D588">
            <v>0</v>
          </cell>
          <cell r="E588" t="str">
            <v>1-0.5 mg</v>
          </cell>
          <cell r="F588" t="str">
            <v>TABLET</v>
          </cell>
          <cell r="G588" t="str">
            <v>TAB</v>
          </cell>
          <cell r="H588">
            <v>0</v>
          </cell>
          <cell r="I588">
            <v>1.6967000000000001</v>
          </cell>
          <cell r="J588">
            <v>0</v>
          </cell>
          <cell r="K588">
            <v>1.6967000000000001</v>
          </cell>
          <cell r="L588">
            <v>0</v>
          </cell>
          <cell r="M588">
            <v>20090305</v>
          </cell>
          <cell r="N588">
            <v>0</v>
          </cell>
          <cell r="O588">
            <v>20090305</v>
          </cell>
        </row>
        <row r="589">
          <cell r="A589" t="str">
            <v>11080 0</v>
          </cell>
          <cell r="B589" t="str">
            <v>ESTROPIPATE</v>
          </cell>
          <cell r="C589">
            <v>11080</v>
          </cell>
          <cell r="D589">
            <v>0</v>
          </cell>
          <cell r="E589" t="str">
            <v>0.75 mg</v>
          </cell>
          <cell r="F589" t="str">
            <v>TABLET</v>
          </cell>
          <cell r="G589" t="str">
            <v>TAB</v>
          </cell>
          <cell r="H589">
            <v>0</v>
          </cell>
          <cell r="I589">
            <v>9.8599999999999993E-2</v>
          </cell>
          <cell r="J589">
            <v>0</v>
          </cell>
          <cell r="K589">
            <v>9.8599999999999993E-2</v>
          </cell>
          <cell r="L589">
            <v>0</v>
          </cell>
          <cell r="M589">
            <v>20090305</v>
          </cell>
          <cell r="N589">
            <v>0</v>
          </cell>
          <cell r="O589">
            <v>20090305</v>
          </cell>
        </row>
        <row r="590">
          <cell r="A590" t="str">
            <v>11084 0</v>
          </cell>
          <cell r="B590" t="str">
            <v>ESTROPIPATE</v>
          </cell>
          <cell r="C590">
            <v>11084</v>
          </cell>
          <cell r="D590">
            <v>0</v>
          </cell>
          <cell r="E590" t="str">
            <v>1.5 mg</v>
          </cell>
          <cell r="F590" t="str">
            <v>TABLET</v>
          </cell>
          <cell r="G590" t="str">
            <v>TAB</v>
          </cell>
          <cell r="H590">
            <v>0</v>
          </cell>
          <cell r="I590">
            <v>0.1196</v>
          </cell>
          <cell r="J590">
            <v>0</v>
          </cell>
          <cell r="K590">
            <v>0.1196</v>
          </cell>
          <cell r="L590">
            <v>0</v>
          </cell>
          <cell r="M590">
            <v>20090305</v>
          </cell>
          <cell r="N590">
            <v>0</v>
          </cell>
          <cell r="O590">
            <v>20090305</v>
          </cell>
        </row>
        <row r="591">
          <cell r="A591" t="str">
            <v>11085 0</v>
          </cell>
          <cell r="B591" t="str">
            <v>ESTROPIPATE</v>
          </cell>
          <cell r="C591">
            <v>11085</v>
          </cell>
          <cell r="D591">
            <v>0</v>
          </cell>
          <cell r="E591" t="str">
            <v>3 mg</v>
          </cell>
          <cell r="F591" t="str">
            <v>TABLET</v>
          </cell>
          <cell r="G591" t="str">
            <v>TAB</v>
          </cell>
          <cell r="H591">
            <v>0</v>
          </cell>
          <cell r="I591">
            <v>0.74690000000000001</v>
          </cell>
          <cell r="J591">
            <v>0</v>
          </cell>
          <cell r="K591">
            <v>0.74690000000000001</v>
          </cell>
          <cell r="L591">
            <v>0</v>
          </cell>
          <cell r="M591">
            <v>20060906</v>
          </cell>
          <cell r="N591">
            <v>20070305</v>
          </cell>
          <cell r="O591">
            <v>20070305</v>
          </cell>
        </row>
        <row r="592">
          <cell r="A592" t="str">
            <v>41801 0</v>
          </cell>
          <cell r="B592" t="str">
            <v>ETHAMBUTOL HCL</v>
          </cell>
          <cell r="C592">
            <v>41801</v>
          </cell>
          <cell r="D592">
            <v>0</v>
          </cell>
          <cell r="E592" t="str">
            <v>400 mg</v>
          </cell>
          <cell r="F592" t="str">
            <v>TABLET</v>
          </cell>
          <cell r="G592" t="str">
            <v>TAB</v>
          </cell>
          <cell r="H592">
            <v>0</v>
          </cell>
          <cell r="I592">
            <v>1.5425</v>
          </cell>
          <cell r="J592">
            <v>0</v>
          </cell>
          <cell r="K592">
            <v>1.5425</v>
          </cell>
          <cell r="L592">
            <v>0</v>
          </cell>
          <cell r="M592">
            <v>20090305</v>
          </cell>
          <cell r="N592">
            <v>0</v>
          </cell>
          <cell r="O592">
            <v>20090305</v>
          </cell>
        </row>
        <row r="593">
          <cell r="A593" t="str">
            <v>13083 0</v>
          </cell>
          <cell r="B593" t="str">
            <v>ETHINYL ESTRADIOL/DROSPIRENONE (YASMIN, OCELLA)</v>
          </cell>
          <cell r="C593">
            <v>13083</v>
          </cell>
          <cell r="D593">
            <v>0</v>
          </cell>
          <cell r="E593" t="str">
            <v>0.03-3 mg</v>
          </cell>
          <cell r="F593" t="str">
            <v>TABLET</v>
          </cell>
          <cell r="G593" t="str">
            <v>TAB</v>
          </cell>
          <cell r="H593">
            <v>0</v>
          </cell>
          <cell r="I593">
            <v>1.7357</v>
          </cell>
          <cell r="J593">
            <v>0</v>
          </cell>
          <cell r="K593">
            <v>1.7357</v>
          </cell>
          <cell r="L593">
            <v>0</v>
          </cell>
          <cell r="M593">
            <v>20090305</v>
          </cell>
          <cell r="N593">
            <v>0</v>
          </cell>
          <cell r="O593">
            <v>20090305</v>
          </cell>
        </row>
        <row r="594">
          <cell r="A594" t="str">
            <v>17420 0</v>
          </cell>
          <cell r="B594" t="str">
            <v>ETHOSUXIMIDE</v>
          </cell>
          <cell r="C594">
            <v>17420</v>
          </cell>
          <cell r="D594">
            <v>0</v>
          </cell>
          <cell r="E594" t="str">
            <v>250 mg</v>
          </cell>
          <cell r="F594" t="str">
            <v>CAPSULE</v>
          </cell>
          <cell r="G594" t="str">
            <v>CAP</v>
          </cell>
          <cell r="H594">
            <v>0</v>
          </cell>
          <cell r="I594">
            <v>1.1652</v>
          </cell>
          <cell r="J594">
            <v>0</v>
          </cell>
          <cell r="K594">
            <v>1.1652</v>
          </cell>
          <cell r="L594">
            <v>0</v>
          </cell>
          <cell r="M594">
            <v>20090305</v>
          </cell>
          <cell r="N594">
            <v>0</v>
          </cell>
          <cell r="O594">
            <v>20090305</v>
          </cell>
        </row>
        <row r="595">
          <cell r="A595" t="str">
            <v>17430 0</v>
          </cell>
          <cell r="B595" t="str">
            <v>ETHOSUXIMIDE</v>
          </cell>
          <cell r="C595">
            <v>17430</v>
          </cell>
          <cell r="D595">
            <v>0</v>
          </cell>
          <cell r="E595" t="str">
            <v>250 mg/5 ml</v>
          </cell>
          <cell r="F595" t="str">
            <v>MILLILITER</v>
          </cell>
          <cell r="G595" t="str">
            <v>SYR</v>
          </cell>
          <cell r="H595">
            <v>0</v>
          </cell>
          <cell r="I595">
            <v>9.1700000000000004E-2</v>
          </cell>
          <cell r="J595">
            <v>0</v>
          </cell>
          <cell r="K595">
            <v>9.1700000000000004E-2</v>
          </cell>
          <cell r="L595">
            <v>0</v>
          </cell>
          <cell r="M595">
            <v>20090305</v>
          </cell>
          <cell r="N595">
            <v>0</v>
          </cell>
          <cell r="O595">
            <v>20090305</v>
          </cell>
        </row>
        <row r="596">
          <cell r="A596" t="str">
            <v>11490 0</v>
          </cell>
          <cell r="B596" t="str">
            <v>ETHYNODIOL DIACETATE/ETHINYL ESTRADIOL (DEMULEN 1/35, ZOVIA 1/35E)</v>
          </cell>
          <cell r="C596">
            <v>11490</v>
          </cell>
          <cell r="D596">
            <v>0</v>
          </cell>
          <cell r="E596" t="str">
            <v>1 mg/35 mcg</v>
          </cell>
          <cell r="F596" t="str">
            <v>TABLET</v>
          </cell>
          <cell r="G596" t="str">
            <v>TAB</v>
          </cell>
          <cell r="H596">
            <v>0</v>
          </cell>
          <cell r="I596">
            <v>0.82930000000000004</v>
          </cell>
          <cell r="J596">
            <v>0</v>
          </cell>
          <cell r="K596">
            <v>0.82930000000000004</v>
          </cell>
          <cell r="L596">
            <v>0</v>
          </cell>
          <cell r="M596">
            <v>20090305</v>
          </cell>
          <cell r="N596">
            <v>0</v>
          </cell>
          <cell r="O596">
            <v>20090305</v>
          </cell>
        </row>
        <row r="597">
          <cell r="A597" t="str">
            <v>11491 0</v>
          </cell>
          <cell r="B597" t="str">
            <v>ETHYNODIOL DIACETATE/ETHINYL ESTRADIOL (DEMULEN 1/50, ZOVIA 1/50E)</v>
          </cell>
          <cell r="C597">
            <v>11491</v>
          </cell>
          <cell r="D597">
            <v>0</v>
          </cell>
          <cell r="E597" t="str">
            <v>1 mg/50 mcg</v>
          </cell>
          <cell r="F597" t="str">
            <v>TABLET</v>
          </cell>
          <cell r="G597" t="str">
            <v>TAB</v>
          </cell>
          <cell r="H597">
            <v>0</v>
          </cell>
          <cell r="I597">
            <v>1.0446</v>
          </cell>
          <cell r="J597">
            <v>0</v>
          </cell>
          <cell r="K597">
            <v>1.0446</v>
          </cell>
          <cell r="L597">
            <v>0</v>
          </cell>
          <cell r="M597">
            <v>20090305</v>
          </cell>
          <cell r="N597">
            <v>0</v>
          </cell>
          <cell r="O597">
            <v>20090305</v>
          </cell>
        </row>
        <row r="598">
          <cell r="A598" t="str">
            <v>33870 0</v>
          </cell>
          <cell r="B598" t="str">
            <v>ETODOLAC</v>
          </cell>
          <cell r="C598">
            <v>33870</v>
          </cell>
          <cell r="D598">
            <v>0</v>
          </cell>
          <cell r="E598" t="str">
            <v>200 mg</v>
          </cell>
          <cell r="F598" t="str">
            <v>CAPSULE</v>
          </cell>
          <cell r="G598" t="str">
            <v>CAP</v>
          </cell>
          <cell r="H598">
            <v>0</v>
          </cell>
          <cell r="I598">
            <v>0.1847</v>
          </cell>
          <cell r="J598">
            <v>0</v>
          </cell>
          <cell r="K598">
            <v>0.1847</v>
          </cell>
          <cell r="L598">
            <v>0</v>
          </cell>
          <cell r="M598">
            <v>20090305</v>
          </cell>
          <cell r="N598">
            <v>0</v>
          </cell>
          <cell r="O598">
            <v>20090305</v>
          </cell>
        </row>
        <row r="599">
          <cell r="A599" t="str">
            <v>33871 0</v>
          </cell>
          <cell r="B599" t="str">
            <v>ETODOLAC</v>
          </cell>
          <cell r="C599">
            <v>33871</v>
          </cell>
          <cell r="D599">
            <v>0</v>
          </cell>
          <cell r="E599" t="str">
            <v>300 mg</v>
          </cell>
          <cell r="F599" t="str">
            <v>CAPSULE</v>
          </cell>
          <cell r="G599" t="str">
            <v>CAP</v>
          </cell>
          <cell r="H599">
            <v>0</v>
          </cell>
          <cell r="I599">
            <v>0.18590000000000001</v>
          </cell>
          <cell r="J599">
            <v>0</v>
          </cell>
          <cell r="K599">
            <v>0.18590000000000001</v>
          </cell>
          <cell r="L599">
            <v>0</v>
          </cell>
          <cell r="M599">
            <v>20090305</v>
          </cell>
          <cell r="N599">
            <v>0</v>
          </cell>
          <cell r="O599">
            <v>20090305</v>
          </cell>
        </row>
        <row r="600">
          <cell r="A600" t="str">
            <v>61761 0</v>
          </cell>
          <cell r="B600" t="str">
            <v>ETODOLAC</v>
          </cell>
          <cell r="C600">
            <v>61761</v>
          </cell>
          <cell r="D600">
            <v>0</v>
          </cell>
          <cell r="E600" t="str">
            <v>400 mg</v>
          </cell>
          <cell r="F600" t="str">
            <v>TABLET</v>
          </cell>
          <cell r="G600" t="str">
            <v>TAB</v>
          </cell>
          <cell r="H600">
            <v>0</v>
          </cell>
          <cell r="I600">
            <v>0.1787</v>
          </cell>
          <cell r="J600">
            <v>0</v>
          </cell>
          <cell r="K600">
            <v>0.1787</v>
          </cell>
          <cell r="L600">
            <v>0</v>
          </cell>
          <cell r="M600">
            <v>20090305</v>
          </cell>
          <cell r="N600">
            <v>0</v>
          </cell>
          <cell r="O600">
            <v>20090305</v>
          </cell>
        </row>
        <row r="601">
          <cell r="A601" t="str">
            <v>61765 0</v>
          </cell>
          <cell r="B601" t="str">
            <v>ETODOLAC</v>
          </cell>
          <cell r="C601">
            <v>61765</v>
          </cell>
          <cell r="D601">
            <v>0</v>
          </cell>
          <cell r="E601" t="str">
            <v>400 mg</v>
          </cell>
          <cell r="F601" t="str">
            <v>TABLET</v>
          </cell>
          <cell r="G601" t="str">
            <v>TAB, ER</v>
          </cell>
          <cell r="H601">
            <v>0</v>
          </cell>
          <cell r="I601">
            <v>0.87929999999999997</v>
          </cell>
          <cell r="J601">
            <v>0</v>
          </cell>
          <cell r="K601">
            <v>0.87929999999999997</v>
          </cell>
          <cell r="L601">
            <v>0</v>
          </cell>
          <cell r="M601">
            <v>20090305</v>
          </cell>
          <cell r="N601">
            <v>0</v>
          </cell>
          <cell r="O601">
            <v>20090305</v>
          </cell>
        </row>
        <row r="602">
          <cell r="A602" t="str">
            <v>61766 0</v>
          </cell>
          <cell r="B602" t="str">
            <v>ETODOLAC</v>
          </cell>
          <cell r="C602">
            <v>61766</v>
          </cell>
          <cell r="D602">
            <v>0</v>
          </cell>
          <cell r="E602" t="str">
            <v>500 mg</v>
          </cell>
          <cell r="F602" t="str">
            <v>TABLET</v>
          </cell>
          <cell r="G602" t="str">
            <v>TAB</v>
          </cell>
          <cell r="H602">
            <v>0</v>
          </cell>
          <cell r="I602">
            <v>0.26040000000000002</v>
          </cell>
          <cell r="J602">
            <v>0</v>
          </cell>
          <cell r="K602">
            <v>0.26040000000000002</v>
          </cell>
          <cell r="L602">
            <v>0</v>
          </cell>
          <cell r="M602">
            <v>20090305</v>
          </cell>
          <cell r="N602">
            <v>0</v>
          </cell>
          <cell r="O602">
            <v>20090305</v>
          </cell>
        </row>
        <row r="603">
          <cell r="A603" t="str">
            <v>61762 0</v>
          </cell>
          <cell r="B603" t="str">
            <v>ETODOLAC</v>
          </cell>
          <cell r="C603">
            <v>61762</v>
          </cell>
          <cell r="D603">
            <v>0</v>
          </cell>
          <cell r="E603" t="str">
            <v>600 mg</v>
          </cell>
          <cell r="F603" t="str">
            <v>TABLET</v>
          </cell>
          <cell r="G603" t="str">
            <v>TAB, ER</v>
          </cell>
          <cell r="H603">
            <v>0</v>
          </cell>
          <cell r="I603">
            <v>1.9469000000000001</v>
          </cell>
          <cell r="J603">
            <v>0</v>
          </cell>
          <cell r="K603">
            <v>1.9469000000000001</v>
          </cell>
          <cell r="L603">
            <v>0</v>
          </cell>
          <cell r="M603">
            <v>20090305</v>
          </cell>
          <cell r="N603">
            <v>0</v>
          </cell>
          <cell r="O603">
            <v>20090305</v>
          </cell>
        </row>
        <row r="604">
          <cell r="A604" t="str">
            <v>61767 0</v>
          </cell>
          <cell r="B604" t="str">
            <v xml:space="preserve">ETODOLAC </v>
          </cell>
          <cell r="C604">
            <v>61767</v>
          </cell>
          <cell r="D604">
            <v>0</v>
          </cell>
          <cell r="E604" t="str">
            <v>500 mg</v>
          </cell>
          <cell r="F604" t="str">
            <v>TABLET</v>
          </cell>
          <cell r="G604" t="str">
            <v>TAB, ER</v>
          </cell>
          <cell r="H604">
            <v>0</v>
          </cell>
          <cell r="I604">
            <v>1.0536000000000001</v>
          </cell>
          <cell r="J604">
            <v>0</v>
          </cell>
          <cell r="K604">
            <v>1.0536000000000001</v>
          </cell>
          <cell r="L604">
            <v>0</v>
          </cell>
          <cell r="M604">
            <v>20090305</v>
          </cell>
          <cell r="N604">
            <v>0</v>
          </cell>
          <cell r="O604">
            <v>20090305</v>
          </cell>
        </row>
        <row r="605">
          <cell r="A605" t="str">
            <v>7560 0</v>
          </cell>
          <cell r="B605" t="str">
            <v>ETOPOSIDE</v>
          </cell>
          <cell r="C605">
            <v>7560</v>
          </cell>
          <cell r="D605">
            <v>0</v>
          </cell>
          <cell r="E605" t="str">
            <v>50 mg</v>
          </cell>
          <cell r="F605" t="str">
            <v>CAPSULE</v>
          </cell>
          <cell r="G605" t="str">
            <v>CAP</v>
          </cell>
          <cell r="H605">
            <v>0</v>
          </cell>
          <cell r="I605">
            <v>36.519599999999997</v>
          </cell>
          <cell r="J605">
            <v>0</v>
          </cell>
          <cell r="K605">
            <v>36.519599999999997</v>
          </cell>
          <cell r="L605">
            <v>0</v>
          </cell>
          <cell r="M605">
            <v>20090305</v>
          </cell>
          <cell r="N605">
            <v>0</v>
          </cell>
          <cell r="O605">
            <v>20090305</v>
          </cell>
        </row>
        <row r="606">
          <cell r="A606" t="str">
            <v>14101 0</v>
          </cell>
          <cell r="B606" t="str">
            <v>FAMCICLOVIR</v>
          </cell>
          <cell r="C606">
            <v>14101</v>
          </cell>
          <cell r="D606">
            <v>0</v>
          </cell>
          <cell r="E606" t="str">
            <v>125 mg</v>
          </cell>
          <cell r="F606" t="str">
            <v>TABLET</v>
          </cell>
          <cell r="G606" t="str">
            <v>TAB</v>
          </cell>
          <cell r="H606">
            <v>0</v>
          </cell>
          <cell r="I606">
            <v>3.6272000000000002</v>
          </cell>
          <cell r="J606">
            <v>0</v>
          </cell>
          <cell r="K606">
            <v>3.6272000000000002</v>
          </cell>
          <cell r="L606">
            <v>0</v>
          </cell>
          <cell r="M606">
            <v>20090305</v>
          </cell>
          <cell r="N606">
            <v>0</v>
          </cell>
          <cell r="O606">
            <v>20090305</v>
          </cell>
        </row>
        <row r="607">
          <cell r="A607" t="str">
            <v>14109 0</v>
          </cell>
          <cell r="B607" t="str">
            <v>FAMCICLOVIR</v>
          </cell>
          <cell r="C607">
            <v>14109</v>
          </cell>
          <cell r="D607">
            <v>0</v>
          </cell>
          <cell r="E607" t="str">
            <v>250 mg</v>
          </cell>
          <cell r="F607" t="str">
            <v>TABLET</v>
          </cell>
          <cell r="G607" t="str">
            <v>TAB</v>
          </cell>
          <cell r="H607">
            <v>0</v>
          </cell>
          <cell r="I607">
            <v>4.2408000000000001</v>
          </cell>
          <cell r="J607">
            <v>0</v>
          </cell>
          <cell r="K607">
            <v>4.2408000000000001</v>
          </cell>
          <cell r="L607">
            <v>0</v>
          </cell>
          <cell r="M607">
            <v>20090305</v>
          </cell>
          <cell r="N607">
            <v>0</v>
          </cell>
          <cell r="O607">
            <v>20090305</v>
          </cell>
        </row>
        <row r="608">
          <cell r="A608" t="str">
            <v>14108 0</v>
          </cell>
          <cell r="B608" t="str">
            <v>FAMCICLOVIR</v>
          </cell>
          <cell r="C608">
            <v>14108</v>
          </cell>
          <cell r="D608">
            <v>0</v>
          </cell>
          <cell r="E608" t="str">
            <v>500 mg</v>
          </cell>
          <cell r="F608" t="str">
            <v>TABLET</v>
          </cell>
          <cell r="G608" t="str">
            <v>TAB</v>
          </cell>
          <cell r="H608">
            <v>0</v>
          </cell>
          <cell r="I608">
            <v>8.5164000000000009</v>
          </cell>
          <cell r="J608">
            <v>0</v>
          </cell>
          <cell r="K608">
            <v>8.5164000000000009</v>
          </cell>
          <cell r="L608">
            <v>0</v>
          </cell>
          <cell r="M608">
            <v>20090305</v>
          </cell>
          <cell r="N608">
            <v>0</v>
          </cell>
          <cell r="O608">
            <v>20090305</v>
          </cell>
        </row>
        <row r="609">
          <cell r="A609" t="str">
            <v>46430 0</v>
          </cell>
          <cell r="B609" t="str">
            <v>FAMOTIDINE</v>
          </cell>
          <cell r="C609">
            <v>46430</v>
          </cell>
          <cell r="D609">
            <v>0</v>
          </cell>
          <cell r="E609" t="str">
            <v>20 mg</v>
          </cell>
          <cell r="F609" t="str">
            <v>TABLET</v>
          </cell>
          <cell r="G609" t="str">
            <v>TAB</v>
          </cell>
          <cell r="H609">
            <v>0</v>
          </cell>
          <cell r="I609">
            <v>5.45E-2</v>
          </cell>
          <cell r="J609">
            <v>0</v>
          </cell>
          <cell r="K609">
            <v>5.45E-2</v>
          </cell>
          <cell r="L609">
            <v>0</v>
          </cell>
          <cell r="M609">
            <v>20090305</v>
          </cell>
          <cell r="N609">
            <v>0</v>
          </cell>
          <cell r="O609">
            <v>20090305</v>
          </cell>
        </row>
        <row r="610">
          <cell r="A610" t="str">
            <v>46431 0</v>
          </cell>
          <cell r="B610" t="str">
            <v>FAMOTIDINE</v>
          </cell>
          <cell r="C610">
            <v>46431</v>
          </cell>
          <cell r="D610">
            <v>0</v>
          </cell>
          <cell r="E610" t="str">
            <v>40 mg</v>
          </cell>
          <cell r="F610" t="str">
            <v>TABLET</v>
          </cell>
          <cell r="G610" t="str">
            <v>TAB</v>
          </cell>
          <cell r="H610">
            <v>0</v>
          </cell>
          <cell r="I610">
            <v>0.10009999999999999</v>
          </cell>
          <cell r="J610">
            <v>0</v>
          </cell>
          <cell r="K610">
            <v>0.10009999999999999</v>
          </cell>
          <cell r="L610">
            <v>0</v>
          </cell>
          <cell r="M610">
            <v>20090305</v>
          </cell>
          <cell r="N610">
            <v>0</v>
          </cell>
          <cell r="O610">
            <v>20090305</v>
          </cell>
        </row>
        <row r="611">
          <cell r="A611" t="str">
            <v>2622 0</v>
          </cell>
          <cell r="B611" t="str">
            <v>FELODIPINE</v>
          </cell>
          <cell r="C611">
            <v>2622</v>
          </cell>
          <cell r="D611">
            <v>0</v>
          </cell>
          <cell r="E611" t="str">
            <v>10 mg</v>
          </cell>
          <cell r="F611" t="str">
            <v>TABLET</v>
          </cell>
          <cell r="G611" t="str">
            <v>TAB, ER</v>
          </cell>
          <cell r="H611">
            <v>0</v>
          </cell>
          <cell r="I611">
            <v>1.6149</v>
          </cell>
          <cell r="J611">
            <v>0</v>
          </cell>
          <cell r="K611">
            <v>1.6149</v>
          </cell>
          <cell r="L611">
            <v>0</v>
          </cell>
          <cell r="M611">
            <v>20090305</v>
          </cell>
          <cell r="N611">
            <v>0</v>
          </cell>
          <cell r="O611">
            <v>20090305</v>
          </cell>
        </row>
        <row r="612">
          <cell r="A612" t="str">
            <v>2620 0</v>
          </cell>
          <cell r="B612" t="str">
            <v>FELODIPINE</v>
          </cell>
          <cell r="C612">
            <v>2620</v>
          </cell>
          <cell r="D612">
            <v>0</v>
          </cell>
          <cell r="E612" t="str">
            <v>2.5 mg</v>
          </cell>
          <cell r="F612" t="str">
            <v>TABLET</v>
          </cell>
          <cell r="G612" t="str">
            <v>TAB, ER</v>
          </cell>
          <cell r="H612">
            <v>0</v>
          </cell>
          <cell r="I612">
            <v>0.89839999999999998</v>
          </cell>
          <cell r="J612">
            <v>0</v>
          </cell>
          <cell r="K612">
            <v>0.89839999999999998</v>
          </cell>
          <cell r="L612">
            <v>0</v>
          </cell>
          <cell r="M612">
            <v>20090305</v>
          </cell>
          <cell r="N612">
            <v>0</v>
          </cell>
          <cell r="O612">
            <v>20090305</v>
          </cell>
        </row>
        <row r="613">
          <cell r="A613" t="str">
            <v>2621 0</v>
          </cell>
          <cell r="B613" t="str">
            <v>FELODIPINE</v>
          </cell>
          <cell r="C613">
            <v>2621</v>
          </cell>
          <cell r="D613">
            <v>0</v>
          </cell>
          <cell r="E613" t="str">
            <v>5 mg</v>
          </cell>
          <cell r="F613" t="str">
            <v>TABLET</v>
          </cell>
          <cell r="G613" t="str">
            <v>TAB, ER</v>
          </cell>
          <cell r="H613">
            <v>0</v>
          </cell>
          <cell r="I613">
            <v>0.89839999999999998</v>
          </cell>
          <cell r="J613">
            <v>0</v>
          </cell>
          <cell r="K613">
            <v>0.89839999999999998</v>
          </cell>
          <cell r="L613">
            <v>0</v>
          </cell>
          <cell r="M613">
            <v>20090305</v>
          </cell>
          <cell r="N613">
            <v>0</v>
          </cell>
          <cell r="O613">
            <v>20090305</v>
          </cell>
        </row>
        <row r="614">
          <cell r="A614" t="str">
            <v>13266 0</v>
          </cell>
          <cell r="B614" t="str">
            <v>FENOFIBRATE</v>
          </cell>
          <cell r="C614">
            <v>13266</v>
          </cell>
          <cell r="D614">
            <v>0</v>
          </cell>
          <cell r="E614" t="str">
            <v>54 mg</v>
          </cell>
          <cell r="F614" t="str">
            <v>TABLET</v>
          </cell>
          <cell r="G614" t="str">
            <v>TAB</v>
          </cell>
          <cell r="H614">
            <v>0</v>
          </cell>
          <cell r="I614">
            <v>0.92149999999999999</v>
          </cell>
          <cell r="J614">
            <v>0</v>
          </cell>
          <cell r="K614">
            <v>0.92149999999999999</v>
          </cell>
          <cell r="L614">
            <v>0</v>
          </cell>
          <cell r="M614">
            <v>20090305</v>
          </cell>
          <cell r="N614">
            <v>0</v>
          </cell>
          <cell r="O614">
            <v>20090305</v>
          </cell>
        </row>
        <row r="615">
          <cell r="A615" t="str">
            <v>92504 0</v>
          </cell>
          <cell r="B615" t="str">
            <v>FENOFIBRATE,MICRONIZED</v>
          </cell>
          <cell r="C615">
            <v>92504</v>
          </cell>
          <cell r="D615">
            <v>0</v>
          </cell>
          <cell r="E615" t="str">
            <v>134 mg</v>
          </cell>
          <cell r="F615" t="str">
            <v>CAPSULE</v>
          </cell>
          <cell r="G615" t="str">
            <v>CAP</v>
          </cell>
          <cell r="H615">
            <v>0</v>
          </cell>
          <cell r="I615">
            <v>1.7791999999999999</v>
          </cell>
          <cell r="J615">
            <v>0</v>
          </cell>
          <cell r="K615">
            <v>1.7791999999999999</v>
          </cell>
          <cell r="L615">
            <v>0</v>
          </cell>
          <cell r="M615">
            <v>20090305</v>
          </cell>
          <cell r="N615">
            <v>0</v>
          </cell>
          <cell r="O615">
            <v>20090305</v>
          </cell>
        </row>
        <row r="616">
          <cell r="A616" t="str">
            <v>93437 0</v>
          </cell>
          <cell r="B616" t="str">
            <v>FENOFIBRATE,MICRONIZED</v>
          </cell>
          <cell r="C616">
            <v>93437</v>
          </cell>
          <cell r="D616">
            <v>0</v>
          </cell>
          <cell r="E616" t="str">
            <v>200 mg</v>
          </cell>
          <cell r="F616" t="str">
            <v>CAPSULE</v>
          </cell>
          <cell r="G616" t="str">
            <v>CAP</v>
          </cell>
          <cell r="H616">
            <v>0</v>
          </cell>
          <cell r="I616">
            <v>1.7871999999999999</v>
          </cell>
          <cell r="J616">
            <v>0</v>
          </cell>
          <cell r="K616">
            <v>1.7871999999999999</v>
          </cell>
          <cell r="L616">
            <v>0</v>
          </cell>
          <cell r="M616">
            <v>20090305</v>
          </cell>
          <cell r="N616">
            <v>0</v>
          </cell>
          <cell r="O616">
            <v>20090305</v>
          </cell>
        </row>
        <row r="617">
          <cell r="A617" t="str">
            <v>93446 0</v>
          </cell>
          <cell r="B617" t="str">
            <v>FENOFIBRATE,MICRONIZED</v>
          </cell>
          <cell r="C617">
            <v>93446</v>
          </cell>
          <cell r="D617">
            <v>0</v>
          </cell>
          <cell r="E617" t="str">
            <v>67 mg</v>
          </cell>
          <cell r="F617" t="str">
            <v>CAPSULE</v>
          </cell>
          <cell r="G617" t="str">
            <v>CAP</v>
          </cell>
          <cell r="H617">
            <v>0</v>
          </cell>
          <cell r="I617">
            <v>0.92379999999999995</v>
          </cell>
          <cell r="J617">
            <v>0</v>
          </cell>
          <cell r="K617">
            <v>0.92379999999999995</v>
          </cell>
          <cell r="L617">
            <v>0</v>
          </cell>
          <cell r="M617">
            <v>20090305</v>
          </cell>
          <cell r="N617">
            <v>0</v>
          </cell>
          <cell r="O617">
            <v>20090305</v>
          </cell>
        </row>
        <row r="618">
          <cell r="A618" t="str">
            <v>35760 0</v>
          </cell>
          <cell r="B618" t="str">
            <v>FENOPROFEN CALCIUM</v>
          </cell>
          <cell r="C618">
            <v>35760</v>
          </cell>
          <cell r="D618">
            <v>0</v>
          </cell>
          <cell r="E618" t="str">
            <v>600 mg</v>
          </cell>
          <cell r="F618" t="str">
            <v>TABLET</v>
          </cell>
          <cell r="G618" t="str">
            <v>TAB</v>
          </cell>
          <cell r="H618">
            <v>0</v>
          </cell>
          <cell r="I618">
            <v>0.36380000000000001</v>
          </cell>
          <cell r="J618">
            <v>0</v>
          </cell>
          <cell r="K618">
            <v>0.36380000000000001</v>
          </cell>
          <cell r="L618">
            <v>0</v>
          </cell>
          <cell r="M618">
            <v>20090305</v>
          </cell>
          <cell r="N618">
            <v>0</v>
          </cell>
          <cell r="O618">
            <v>20090305</v>
          </cell>
        </row>
        <row r="619">
          <cell r="A619" t="str">
            <v>19203 0</v>
          </cell>
          <cell r="B619" t="str">
            <v>FENTANYL</v>
          </cell>
          <cell r="C619">
            <v>19203</v>
          </cell>
          <cell r="D619">
            <v>0</v>
          </cell>
          <cell r="E619" t="str">
            <v>100 mcg</v>
          </cell>
          <cell r="F619" t="str">
            <v>PATCH</v>
          </cell>
          <cell r="G619" t="str">
            <v>PATCH</v>
          </cell>
          <cell r="H619">
            <v>0</v>
          </cell>
          <cell r="I619">
            <v>29.162400000000002</v>
          </cell>
          <cell r="J619">
            <v>0</v>
          </cell>
          <cell r="K619">
            <v>29.162400000000002</v>
          </cell>
          <cell r="L619">
            <v>0</v>
          </cell>
          <cell r="M619">
            <v>20090305</v>
          </cell>
          <cell r="N619">
            <v>0</v>
          </cell>
          <cell r="O619">
            <v>20090305</v>
          </cell>
        </row>
        <row r="620">
          <cell r="A620" t="str">
            <v>24635 0</v>
          </cell>
          <cell r="B620" t="str">
            <v>FENTANYL</v>
          </cell>
          <cell r="C620">
            <v>24635</v>
          </cell>
          <cell r="D620">
            <v>0</v>
          </cell>
          <cell r="E620" t="str">
            <v>12 mcg/hr</v>
          </cell>
          <cell r="F620" t="str">
            <v>PATCH</v>
          </cell>
          <cell r="G620" t="str">
            <v>PATCH</v>
          </cell>
          <cell r="H620">
            <v>0</v>
          </cell>
          <cell r="I620">
            <v>14.22</v>
          </cell>
          <cell r="J620">
            <v>0</v>
          </cell>
          <cell r="K620">
            <v>14.22</v>
          </cell>
          <cell r="L620">
            <v>0</v>
          </cell>
          <cell r="M620">
            <v>20090305</v>
          </cell>
          <cell r="N620">
            <v>0</v>
          </cell>
          <cell r="O620">
            <v>20090305</v>
          </cell>
        </row>
        <row r="621">
          <cell r="A621" t="str">
            <v>19200 0</v>
          </cell>
          <cell r="B621" t="str">
            <v>FENTANYL</v>
          </cell>
          <cell r="C621">
            <v>19200</v>
          </cell>
          <cell r="D621">
            <v>0</v>
          </cell>
          <cell r="E621" t="str">
            <v>25 mcg</v>
          </cell>
          <cell r="F621" t="str">
            <v>PATCH</v>
          </cell>
          <cell r="G621" t="str">
            <v>PATCH</v>
          </cell>
          <cell r="H621">
            <v>0</v>
          </cell>
          <cell r="I621">
            <v>7.6829999999999998</v>
          </cell>
          <cell r="J621">
            <v>0</v>
          </cell>
          <cell r="K621">
            <v>7.6829999999999998</v>
          </cell>
          <cell r="L621">
            <v>0</v>
          </cell>
          <cell r="M621">
            <v>20090305</v>
          </cell>
          <cell r="N621">
            <v>0</v>
          </cell>
          <cell r="O621">
            <v>20090305</v>
          </cell>
        </row>
        <row r="622">
          <cell r="A622" t="str">
            <v>19201 0</v>
          </cell>
          <cell r="B622" t="str">
            <v>FENTANYL</v>
          </cell>
          <cell r="C622">
            <v>19201</v>
          </cell>
          <cell r="D622">
            <v>0</v>
          </cell>
          <cell r="E622" t="str">
            <v>50 mcg</v>
          </cell>
          <cell r="F622" t="str">
            <v>PATCH</v>
          </cell>
          <cell r="G622" t="str">
            <v>PATCH</v>
          </cell>
          <cell r="H622">
            <v>0</v>
          </cell>
          <cell r="I622">
            <v>17.597999999999999</v>
          </cell>
          <cell r="J622">
            <v>0</v>
          </cell>
          <cell r="K622">
            <v>17.597999999999999</v>
          </cell>
          <cell r="L622">
            <v>0</v>
          </cell>
          <cell r="M622">
            <v>20090305</v>
          </cell>
          <cell r="N622">
            <v>0</v>
          </cell>
          <cell r="O622">
            <v>20090305</v>
          </cell>
        </row>
        <row r="623">
          <cell r="A623" t="str">
            <v>19202 0</v>
          </cell>
          <cell r="B623" t="str">
            <v>FENTANYL</v>
          </cell>
          <cell r="C623">
            <v>19202</v>
          </cell>
          <cell r="D623">
            <v>0</v>
          </cell>
          <cell r="E623" t="str">
            <v>75 mcg</v>
          </cell>
          <cell r="F623" t="str">
            <v>PATCH</v>
          </cell>
          <cell r="G623" t="str">
            <v>PATCH</v>
          </cell>
          <cell r="H623">
            <v>0</v>
          </cell>
          <cell r="I623">
            <v>21.42</v>
          </cell>
          <cell r="J623">
            <v>0</v>
          </cell>
          <cell r="K623">
            <v>21.42</v>
          </cell>
          <cell r="L623">
            <v>0</v>
          </cell>
          <cell r="M623">
            <v>20090305</v>
          </cell>
          <cell r="N623">
            <v>0</v>
          </cell>
          <cell r="O623">
            <v>20090305</v>
          </cell>
        </row>
        <row r="624">
          <cell r="A624" t="str">
            <v>19192 0</v>
          </cell>
          <cell r="B624" t="str">
            <v>FENTANYL CITRATE</v>
          </cell>
          <cell r="C624">
            <v>19192</v>
          </cell>
          <cell r="D624">
            <v>0</v>
          </cell>
          <cell r="E624" t="str">
            <v>800 mcg</v>
          </cell>
          <cell r="F624" t="str">
            <v>EACH</v>
          </cell>
          <cell r="G624" t="str">
            <v>LOZENGE</v>
          </cell>
          <cell r="H624">
            <v>0</v>
          </cell>
          <cell r="I624">
            <v>28.950500000000002</v>
          </cell>
          <cell r="J624">
            <v>0</v>
          </cell>
          <cell r="K624">
            <v>28.950500000000002</v>
          </cell>
          <cell r="L624">
            <v>0</v>
          </cell>
          <cell r="M624">
            <v>20090305</v>
          </cell>
          <cell r="N624">
            <v>0</v>
          </cell>
          <cell r="O624">
            <v>20090305</v>
          </cell>
        </row>
        <row r="625">
          <cell r="A625" t="str">
            <v>19193 0</v>
          </cell>
          <cell r="B625" t="str">
            <v xml:space="preserve">FENTANYL CITRATE </v>
          </cell>
          <cell r="C625">
            <v>19193</v>
          </cell>
          <cell r="D625">
            <v>0</v>
          </cell>
          <cell r="E625" t="str">
            <v>1,200 mcg</v>
          </cell>
          <cell r="F625" t="str">
            <v>EACH</v>
          </cell>
          <cell r="G625" t="str">
            <v>LOZENGE</v>
          </cell>
          <cell r="H625">
            <v>0</v>
          </cell>
          <cell r="I625">
            <v>37.811599999999999</v>
          </cell>
          <cell r="J625">
            <v>0</v>
          </cell>
          <cell r="K625">
            <v>37.811599999999999</v>
          </cell>
          <cell r="L625">
            <v>0</v>
          </cell>
          <cell r="M625">
            <v>20090305</v>
          </cell>
          <cell r="N625">
            <v>0</v>
          </cell>
          <cell r="O625">
            <v>20090305</v>
          </cell>
        </row>
        <row r="626">
          <cell r="A626" t="str">
            <v>19194 0</v>
          </cell>
          <cell r="B626" t="str">
            <v xml:space="preserve">FENTANYL CITRATE </v>
          </cell>
          <cell r="C626">
            <v>19194</v>
          </cell>
          <cell r="D626">
            <v>0</v>
          </cell>
          <cell r="E626" t="str">
            <v>1,600 mcg</v>
          </cell>
          <cell r="F626" t="str">
            <v>EACH</v>
          </cell>
          <cell r="G626" t="str">
            <v>LOZENGE</v>
          </cell>
          <cell r="H626">
            <v>0</v>
          </cell>
          <cell r="I626">
            <v>44.116100000000003</v>
          </cell>
          <cell r="J626">
            <v>0</v>
          </cell>
          <cell r="K626">
            <v>44.116100000000003</v>
          </cell>
          <cell r="L626">
            <v>0</v>
          </cell>
          <cell r="M626">
            <v>20090305</v>
          </cell>
          <cell r="N626">
            <v>0</v>
          </cell>
          <cell r="O626">
            <v>20090305</v>
          </cell>
        </row>
        <row r="627">
          <cell r="A627" t="str">
            <v>19204 0</v>
          </cell>
          <cell r="B627" t="str">
            <v xml:space="preserve">FENTANYL CITRATE </v>
          </cell>
          <cell r="C627">
            <v>19204</v>
          </cell>
          <cell r="D627">
            <v>0</v>
          </cell>
          <cell r="E627" t="str">
            <v>200 mcg</v>
          </cell>
          <cell r="F627" t="str">
            <v>EACH</v>
          </cell>
          <cell r="G627" t="str">
            <v>LOZENGE</v>
          </cell>
          <cell r="H627">
            <v>0</v>
          </cell>
          <cell r="I627">
            <v>16.655999999999999</v>
          </cell>
          <cell r="J627">
            <v>0</v>
          </cell>
          <cell r="K627">
            <v>16.655999999999999</v>
          </cell>
          <cell r="L627">
            <v>0</v>
          </cell>
          <cell r="M627">
            <v>20090305</v>
          </cell>
          <cell r="N627">
            <v>0</v>
          </cell>
          <cell r="O627">
            <v>20090305</v>
          </cell>
        </row>
        <row r="628">
          <cell r="A628" t="str">
            <v>19206 0</v>
          </cell>
          <cell r="B628" t="str">
            <v xml:space="preserve">FENTANYL CITRATE </v>
          </cell>
          <cell r="C628">
            <v>19206</v>
          </cell>
          <cell r="D628">
            <v>0</v>
          </cell>
          <cell r="E628" t="str">
            <v>400 mcg</v>
          </cell>
          <cell r="F628" t="str">
            <v>EACH</v>
          </cell>
          <cell r="G628" t="str">
            <v>LOZENGE</v>
          </cell>
          <cell r="H628">
            <v>0</v>
          </cell>
          <cell r="I628">
            <v>20.590499999999999</v>
          </cell>
          <cell r="J628">
            <v>0</v>
          </cell>
          <cell r="K628">
            <v>20.590499999999999</v>
          </cell>
          <cell r="L628">
            <v>0</v>
          </cell>
          <cell r="M628">
            <v>20090305</v>
          </cell>
          <cell r="N628">
            <v>0</v>
          </cell>
          <cell r="O628">
            <v>20090305</v>
          </cell>
        </row>
        <row r="629">
          <cell r="A629" t="str">
            <v>19191 0</v>
          </cell>
          <cell r="B629" t="str">
            <v xml:space="preserve">FENTANYL CITRATE </v>
          </cell>
          <cell r="C629">
            <v>19191</v>
          </cell>
          <cell r="D629">
            <v>0</v>
          </cell>
          <cell r="E629" t="str">
            <v>600 mcg</v>
          </cell>
          <cell r="F629" t="str">
            <v>EACH</v>
          </cell>
          <cell r="G629" t="str">
            <v>LOZENGE</v>
          </cell>
          <cell r="H629">
            <v>0</v>
          </cell>
          <cell r="I629">
            <v>24.124500000000001</v>
          </cell>
          <cell r="J629">
            <v>0</v>
          </cell>
          <cell r="K629">
            <v>24.124500000000001</v>
          </cell>
          <cell r="L629">
            <v>0</v>
          </cell>
          <cell r="M629">
            <v>20090305</v>
          </cell>
          <cell r="N629">
            <v>0</v>
          </cell>
          <cell r="O629">
            <v>20090305</v>
          </cell>
        </row>
        <row r="630">
          <cell r="A630" t="str">
            <v>60141 0</v>
          </cell>
          <cell r="B630" t="str">
            <v>FERROUS FUMARATE/FOLIC ACID</v>
          </cell>
          <cell r="C630">
            <v>60141</v>
          </cell>
          <cell r="D630">
            <v>0</v>
          </cell>
          <cell r="E630" t="str">
            <v>106 mg; 1 mg</v>
          </cell>
          <cell r="F630" t="str">
            <v>TABLET</v>
          </cell>
          <cell r="G630" t="str">
            <v>TAB</v>
          </cell>
          <cell r="H630">
            <v>0</v>
          </cell>
          <cell r="I630">
            <v>0.18709999999999999</v>
          </cell>
          <cell r="J630">
            <v>0</v>
          </cell>
          <cell r="K630">
            <v>0.18709999999999999</v>
          </cell>
          <cell r="L630">
            <v>0</v>
          </cell>
          <cell r="M630">
            <v>20061205</v>
          </cell>
          <cell r="N630">
            <v>20080919</v>
          </cell>
          <cell r="O630">
            <v>20080919</v>
          </cell>
        </row>
        <row r="631">
          <cell r="A631" t="str">
            <v>4652 0</v>
          </cell>
          <cell r="B631" t="str">
            <v>FERROUS SULFATE</v>
          </cell>
          <cell r="C631">
            <v>4652</v>
          </cell>
          <cell r="D631">
            <v>0</v>
          </cell>
          <cell r="E631" t="str">
            <v>220 mg/5 ml</v>
          </cell>
          <cell r="F631" t="str">
            <v>MILLILITER</v>
          </cell>
          <cell r="G631" t="str">
            <v>ELIXIR</v>
          </cell>
          <cell r="H631">
            <v>0</v>
          </cell>
          <cell r="I631">
            <v>9.7999999999999997E-3</v>
          </cell>
          <cell r="J631">
            <v>0</v>
          </cell>
          <cell r="K631">
            <v>9.7999999999999997E-3</v>
          </cell>
          <cell r="L631">
            <v>0</v>
          </cell>
          <cell r="M631">
            <v>20020906</v>
          </cell>
          <cell r="N631">
            <v>20021206</v>
          </cell>
          <cell r="O631">
            <v>20021206</v>
          </cell>
        </row>
        <row r="632">
          <cell r="A632" t="str">
            <v>4695 0</v>
          </cell>
          <cell r="B632" t="str">
            <v>FERROUS SULFATE</v>
          </cell>
          <cell r="C632">
            <v>4695</v>
          </cell>
          <cell r="D632">
            <v>0</v>
          </cell>
          <cell r="E632" t="str">
            <v>325 mg</v>
          </cell>
          <cell r="F632" t="str">
            <v>TABLET</v>
          </cell>
          <cell r="G632" t="str">
            <v>TAB</v>
          </cell>
          <cell r="H632">
            <v>0</v>
          </cell>
          <cell r="I632">
            <v>2.4799999999999999E-2</v>
          </cell>
          <cell r="J632">
            <v>0</v>
          </cell>
          <cell r="K632">
            <v>2.4799999999999999E-2</v>
          </cell>
          <cell r="L632">
            <v>0</v>
          </cell>
          <cell r="M632">
            <v>20020906</v>
          </cell>
          <cell r="N632">
            <v>20021206</v>
          </cell>
          <cell r="O632">
            <v>20021206</v>
          </cell>
        </row>
        <row r="633">
          <cell r="A633" t="str">
            <v>4671 0</v>
          </cell>
          <cell r="B633" t="str">
            <v>FERROUS SULFATE</v>
          </cell>
          <cell r="C633">
            <v>4671</v>
          </cell>
          <cell r="D633">
            <v>0</v>
          </cell>
          <cell r="E633" t="str">
            <v>75 mg/0.6 ml; 50 ml</v>
          </cell>
          <cell r="F633" t="str">
            <v>MILLILITER</v>
          </cell>
          <cell r="G633" t="str">
            <v>DROPS</v>
          </cell>
          <cell r="H633">
            <v>0</v>
          </cell>
          <cell r="I633">
            <v>7.46E-2</v>
          </cell>
          <cell r="J633">
            <v>0</v>
          </cell>
          <cell r="K633">
            <v>7.46E-2</v>
          </cell>
          <cell r="L633">
            <v>0</v>
          </cell>
          <cell r="M633">
            <v>20020906</v>
          </cell>
          <cell r="N633">
            <v>20021206</v>
          </cell>
          <cell r="O633">
            <v>20021206</v>
          </cell>
        </row>
        <row r="634">
          <cell r="A634" t="str">
            <v>46594 0</v>
          </cell>
          <cell r="B634" t="str">
            <v>FEXOFENADINE HCL</v>
          </cell>
          <cell r="C634">
            <v>46594</v>
          </cell>
          <cell r="D634">
            <v>0</v>
          </cell>
          <cell r="E634" t="str">
            <v>180 mg</v>
          </cell>
          <cell r="F634" t="str">
            <v>TABLET</v>
          </cell>
          <cell r="G634" t="str">
            <v>TAB</v>
          </cell>
          <cell r="H634">
            <v>0</v>
          </cell>
          <cell r="I634">
            <v>1.2521</v>
          </cell>
          <cell r="J634">
            <v>0</v>
          </cell>
          <cell r="K634">
            <v>1.2521</v>
          </cell>
          <cell r="L634">
            <v>0</v>
          </cell>
          <cell r="M634">
            <v>20090305</v>
          </cell>
          <cell r="N634">
            <v>0</v>
          </cell>
          <cell r="O634">
            <v>20090305</v>
          </cell>
        </row>
        <row r="635">
          <cell r="A635" t="str">
            <v>37198 0</v>
          </cell>
          <cell r="B635" t="str">
            <v>FEXOFENADINE HCL</v>
          </cell>
          <cell r="C635">
            <v>37198</v>
          </cell>
          <cell r="D635">
            <v>0</v>
          </cell>
          <cell r="E635" t="str">
            <v>30 mg</v>
          </cell>
          <cell r="F635" t="str">
            <v>TABLET</v>
          </cell>
          <cell r="G635" t="str">
            <v>TAB</v>
          </cell>
          <cell r="H635">
            <v>0</v>
          </cell>
          <cell r="I635">
            <v>0.49559999999999998</v>
          </cell>
          <cell r="J635">
            <v>0</v>
          </cell>
          <cell r="K635">
            <v>0.49559999999999998</v>
          </cell>
          <cell r="L635">
            <v>0</v>
          </cell>
          <cell r="M635">
            <v>20090305</v>
          </cell>
          <cell r="N635">
            <v>0</v>
          </cell>
          <cell r="O635">
            <v>20090305</v>
          </cell>
        </row>
        <row r="636">
          <cell r="A636" t="str">
            <v>46593 0</v>
          </cell>
          <cell r="B636" t="str">
            <v>FEXOFENADINE HCL</v>
          </cell>
          <cell r="C636">
            <v>46593</v>
          </cell>
          <cell r="D636">
            <v>0</v>
          </cell>
          <cell r="E636" t="str">
            <v>60 mg</v>
          </cell>
          <cell r="F636" t="str">
            <v>TABLET</v>
          </cell>
          <cell r="G636" t="str">
            <v>TAB</v>
          </cell>
          <cell r="H636">
            <v>0</v>
          </cell>
          <cell r="I636">
            <v>0.87760000000000005</v>
          </cell>
          <cell r="J636">
            <v>0</v>
          </cell>
          <cell r="K636">
            <v>0.87760000000000005</v>
          </cell>
          <cell r="L636">
            <v>0</v>
          </cell>
          <cell r="M636">
            <v>20090305</v>
          </cell>
          <cell r="N636">
            <v>0</v>
          </cell>
          <cell r="O636">
            <v>20090305</v>
          </cell>
        </row>
        <row r="637">
          <cell r="A637" t="str">
            <v>30521 0</v>
          </cell>
          <cell r="B637" t="str">
            <v xml:space="preserve">FINASTERIDE </v>
          </cell>
          <cell r="C637">
            <v>30521</v>
          </cell>
          <cell r="D637">
            <v>0</v>
          </cell>
          <cell r="E637" t="str">
            <v>5 mg</v>
          </cell>
          <cell r="F637" t="str">
            <v>TABLET</v>
          </cell>
          <cell r="G637" t="str">
            <v>TAB</v>
          </cell>
          <cell r="H637">
            <v>0</v>
          </cell>
          <cell r="I637">
            <v>1.3035000000000001</v>
          </cell>
          <cell r="J637">
            <v>0</v>
          </cell>
          <cell r="K637">
            <v>1.3035000000000001</v>
          </cell>
          <cell r="L637">
            <v>0</v>
          </cell>
          <cell r="M637">
            <v>20090305</v>
          </cell>
          <cell r="N637">
            <v>0</v>
          </cell>
          <cell r="O637">
            <v>20090305</v>
          </cell>
        </row>
        <row r="638">
          <cell r="A638" t="str">
            <v>19360 0</v>
          </cell>
          <cell r="B638" t="str">
            <v>FLAVOXATE HCL</v>
          </cell>
          <cell r="C638">
            <v>19360</v>
          </cell>
          <cell r="D638">
            <v>0</v>
          </cell>
          <cell r="E638" t="str">
            <v>100 mg</v>
          </cell>
          <cell r="F638" t="str">
            <v>TABLET</v>
          </cell>
          <cell r="G638" t="str">
            <v>TAB</v>
          </cell>
          <cell r="H638">
            <v>0</v>
          </cell>
          <cell r="I638">
            <v>1.3206</v>
          </cell>
          <cell r="J638">
            <v>0</v>
          </cell>
          <cell r="K638">
            <v>1.3206</v>
          </cell>
          <cell r="L638">
            <v>0</v>
          </cell>
          <cell r="M638">
            <v>20090305</v>
          </cell>
          <cell r="N638">
            <v>0</v>
          </cell>
          <cell r="O638">
            <v>20090305</v>
          </cell>
        </row>
        <row r="639">
          <cell r="A639" t="str">
            <v>1580 0</v>
          </cell>
          <cell r="B639" t="str">
            <v>FLECAINIDE ACETATE</v>
          </cell>
          <cell r="C639">
            <v>1580</v>
          </cell>
          <cell r="D639">
            <v>0</v>
          </cell>
          <cell r="E639" t="str">
            <v>100 mg</v>
          </cell>
          <cell r="F639" t="str">
            <v>TABLET</v>
          </cell>
          <cell r="G639" t="str">
            <v>TAB</v>
          </cell>
          <cell r="H639">
            <v>0</v>
          </cell>
          <cell r="I639">
            <v>0.41099999999999998</v>
          </cell>
          <cell r="J639">
            <v>0</v>
          </cell>
          <cell r="K639">
            <v>0.41099999999999998</v>
          </cell>
          <cell r="L639">
            <v>0</v>
          </cell>
          <cell r="M639">
            <v>20090305</v>
          </cell>
          <cell r="N639">
            <v>0</v>
          </cell>
          <cell r="O639">
            <v>20090305</v>
          </cell>
        </row>
        <row r="640">
          <cell r="A640" t="str">
            <v>1582 0</v>
          </cell>
          <cell r="B640" t="str">
            <v>FLECAINIDE ACETATE</v>
          </cell>
          <cell r="C640">
            <v>1582</v>
          </cell>
          <cell r="D640">
            <v>0</v>
          </cell>
          <cell r="E640" t="str">
            <v>150 mg</v>
          </cell>
          <cell r="F640" t="str">
            <v>TABLET</v>
          </cell>
          <cell r="G640" t="str">
            <v>TAB</v>
          </cell>
          <cell r="H640">
            <v>0</v>
          </cell>
          <cell r="I640">
            <v>0.77049999999999996</v>
          </cell>
          <cell r="J640">
            <v>0</v>
          </cell>
          <cell r="K640">
            <v>0.77049999999999996</v>
          </cell>
          <cell r="L640">
            <v>0</v>
          </cell>
          <cell r="M640">
            <v>20090305</v>
          </cell>
          <cell r="N640">
            <v>0</v>
          </cell>
          <cell r="O640">
            <v>20090305</v>
          </cell>
        </row>
        <row r="641">
          <cell r="A641" t="str">
            <v>1581 0</v>
          </cell>
          <cell r="B641" t="str">
            <v>FLECAINIDE ACETATE</v>
          </cell>
          <cell r="C641">
            <v>1581</v>
          </cell>
          <cell r="D641">
            <v>0</v>
          </cell>
          <cell r="E641" t="str">
            <v>50 mg</v>
          </cell>
          <cell r="F641" t="str">
            <v>TABLET</v>
          </cell>
          <cell r="G641" t="str">
            <v>TAB</v>
          </cell>
          <cell r="H641">
            <v>0</v>
          </cell>
          <cell r="I641">
            <v>0.3</v>
          </cell>
          <cell r="J641">
            <v>0</v>
          </cell>
          <cell r="K641">
            <v>0.3</v>
          </cell>
          <cell r="L641">
            <v>0</v>
          </cell>
          <cell r="M641">
            <v>20090305</v>
          </cell>
          <cell r="N641">
            <v>0</v>
          </cell>
          <cell r="O641">
            <v>20090305</v>
          </cell>
        </row>
        <row r="642">
          <cell r="A642" t="str">
            <v>60822 0</v>
          </cell>
          <cell r="B642" t="str">
            <v>FLUCONAZOLE</v>
          </cell>
          <cell r="C642">
            <v>60822</v>
          </cell>
          <cell r="D642">
            <v>0</v>
          </cell>
          <cell r="E642" t="str">
            <v>10 mg/ml</v>
          </cell>
          <cell r="F642" t="str">
            <v>MILLILITER</v>
          </cell>
          <cell r="G642" t="str">
            <v>SUSP</v>
          </cell>
          <cell r="H642">
            <v>0</v>
          </cell>
          <cell r="I642">
            <v>0.33510000000000001</v>
          </cell>
          <cell r="J642">
            <v>0</v>
          </cell>
          <cell r="K642">
            <v>0.33510000000000001</v>
          </cell>
          <cell r="L642">
            <v>0</v>
          </cell>
          <cell r="M642">
            <v>20090305</v>
          </cell>
          <cell r="N642">
            <v>0</v>
          </cell>
          <cell r="O642">
            <v>20090305</v>
          </cell>
        </row>
        <row r="643">
          <cell r="A643" t="str">
            <v>42190 0</v>
          </cell>
          <cell r="B643" t="str">
            <v>FLUCONAZOLE</v>
          </cell>
          <cell r="C643">
            <v>42190</v>
          </cell>
          <cell r="D643">
            <v>0</v>
          </cell>
          <cell r="E643" t="str">
            <v>100 mg</v>
          </cell>
          <cell r="F643" t="str">
            <v>TABLET</v>
          </cell>
          <cell r="G643" t="str">
            <v>TAB</v>
          </cell>
          <cell r="H643">
            <v>0</v>
          </cell>
          <cell r="I643">
            <v>0.191</v>
          </cell>
          <cell r="J643">
            <v>0</v>
          </cell>
          <cell r="K643">
            <v>0.191</v>
          </cell>
          <cell r="L643">
            <v>0</v>
          </cell>
          <cell r="M643">
            <v>20090305</v>
          </cell>
          <cell r="N643">
            <v>0</v>
          </cell>
          <cell r="O643">
            <v>20090305</v>
          </cell>
        </row>
        <row r="644">
          <cell r="A644" t="str">
            <v>42193 0</v>
          </cell>
          <cell r="B644" t="str">
            <v>FLUCONAZOLE</v>
          </cell>
          <cell r="C644">
            <v>42193</v>
          </cell>
          <cell r="D644">
            <v>0</v>
          </cell>
          <cell r="E644" t="str">
            <v>150 mg</v>
          </cell>
          <cell r="F644" t="str">
            <v>TABLET</v>
          </cell>
          <cell r="G644" t="str">
            <v>TAB</v>
          </cell>
          <cell r="H644">
            <v>0</v>
          </cell>
          <cell r="I644">
            <v>0.3387</v>
          </cell>
          <cell r="J644">
            <v>0</v>
          </cell>
          <cell r="K644">
            <v>0.3387</v>
          </cell>
          <cell r="L644">
            <v>0</v>
          </cell>
          <cell r="M644">
            <v>20090305</v>
          </cell>
          <cell r="N644">
            <v>0</v>
          </cell>
          <cell r="O644">
            <v>20090305</v>
          </cell>
        </row>
        <row r="645">
          <cell r="A645" t="str">
            <v>42191 0</v>
          </cell>
          <cell r="B645" t="str">
            <v>FLUCONAZOLE</v>
          </cell>
          <cell r="C645">
            <v>42191</v>
          </cell>
          <cell r="D645">
            <v>0</v>
          </cell>
          <cell r="E645" t="str">
            <v>200 mg</v>
          </cell>
          <cell r="F645" t="str">
            <v>TABLET</v>
          </cell>
          <cell r="G645" t="str">
            <v>TAB</v>
          </cell>
          <cell r="H645">
            <v>0</v>
          </cell>
          <cell r="I645">
            <v>0.34560000000000002</v>
          </cell>
          <cell r="J645">
            <v>0</v>
          </cell>
          <cell r="K645">
            <v>0.34560000000000002</v>
          </cell>
          <cell r="L645">
            <v>0</v>
          </cell>
          <cell r="M645">
            <v>20090305</v>
          </cell>
          <cell r="N645">
            <v>0</v>
          </cell>
          <cell r="O645">
            <v>20090305</v>
          </cell>
        </row>
        <row r="646">
          <cell r="A646" t="str">
            <v>60821 0</v>
          </cell>
          <cell r="B646" t="str">
            <v>FLUCONAZOLE</v>
          </cell>
          <cell r="C646">
            <v>60821</v>
          </cell>
          <cell r="D646">
            <v>0</v>
          </cell>
          <cell r="E646" t="str">
            <v>40 mg/ml</v>
          </cell>
          <cell r="F646" t="str">
            <v>MILLILITER</v>
          </cell>
          <cell r="G646" t="str">
            <v>SUSP</v>
          </cell>
          <cell r="H646">
            <v>0</v>
          </cell>
          <cell r="I646">
            <v>0.753</v>
          </cell>
          <cell r="J646">
            <v>0</v>
          </cell>
          <cell r="K646">
            <v>0.753</v>
          </cell>
          <cell r="L646">
            <v>0</v>
          </cell>
          <cell r="M646">
            <v>20090305</v>
          </cell>
          <cell r="N646">
            <v>0</v>
          </cell>
          <cell r="O646">
            <v>20090305</v>
          </cell>
        </row>
        <row r="647">
          <cell r="A647" t="str">
            <v>42192 0</v>
          </cell>
          <cell r="B647" t="str">
            <v>FLUCONAZOLE</v>
          </cell>
          <cell r="C647">
            <v>42192</v>
          </cell>
          <cell r="D647">
            <v>0</v>
          </cell>
          <cell r="E647" t="str">
            <v>50 mg</v>
          </cell>
          <cell r="F647" t="str">
            <v>TABLET</v>
          </cell>
          <cell r="G647" t="str">
            <v>TAB</v>
          </cell>
          <cell r="H647">
            <v>0</v>
          </cell>
          <cell r="I647">
            <v>0.1361</v>
          </cell>
          <cell r="J647">
            <v>0</v>
          </cell>
          <cell r="K647">
            <v>0.1361</v>
          </cell>
          <cell r="L647">
            <v>0</v>
          </cell>
          <cell r="M647">
            <v>20090305</v>
          </cell>
          <cell r="N647">
            <v>0</v>
          </cell>
          <cell r="O647">
            <v>20090305</v>
          </cell>
        </row>
        <row r="648">
          <cell r="A648" t="str">
            <v>69791 0</v>
          </cell>
          <cell r="B648" t="str">
            <v>FLUCONAZOLE IN SALINE, ISO-OSMOTIC</v>
          </cell>
          <cell r="C648">
            <v>69791</v>
          </cell>
          <cell r="D648">
            <v>0</v>
          </cell>
          <cell r="E648" t="str">
            <v>400 mg/200 ml</v>
          </cell>
          <cell r="F648" t="str">
            <v>MILLILITER</v>
          </cell>
          <cell r="G648" t="str">
            <v>IV</v>
          </cell>
          <cell r="H648">
            <v>0</v>
          </cell>
          <cell r="I648">
            <v>9.2700000000000005E-2</v>
          </cell>
          <cell r="J648">
            <v>0</v>
          </cell>
          <cell r="K648">
            <v>9.2700000000000005E-2</v>
          </cell>
          <cell r="L648">
            <v>0</v>
          </cell>
          <cell r="M648">
            <v>20090305</v>
          </cell>
          <cell r="N648">
            <v>0</v>
          </cell>
          <cell r="O648">
            <v>20090305</v>
          </cell>
        </row>
        <row r="649">
          <cell r="A649" t="str">
            <v>27680 0</v>
          </cell>
          <cell r="B649" t="str">
            <v xml:space="preserve">FLUDROCORTISONE ACETATE </v>
          </cell>
          <cell r="C649">
            <v>27680</v>
          </cell>
          <cell r="D649">
            <v>0</v>
          </cell>
          <cell r="E649" t="str">
            <v>0.1 mg</v>
          </cell>
          <cell r="F649" t="str">
            <v>TABLET</v>
          </cell>
          <cell r="G649" t="str">
            <v>TAB</v>
          </cell>
          <cell r="H649">
            <v>0</v>
          </cell>
          <cell r="I649">
            <v>0.71089999999999998</v>
          </cell>
          <cell r="J649">
            <v>0</v>
          </cell>
          <cell r="K649">
            <v>0.71089999999999998</v>
          </cell>
          <cell r="L649">
            <v>0</v>
          </cell>
          <cell r="M649">
            <v>20090305</v>
          </cell>
          <cell r="N649">
            <v>0</v>
          </cell>
          <cell r="O649">
            <v>20090305</v>
          </cell>
        </row>
        <row r="650">
          <cell r="A650" t="str">
            <v>19663 0</v>
          </cell>
          <cell r="B650" t="str">
            <v>FLUNISOLIDE</v>
          </cell>
          <cell r="C650">
            <v>19663</v>
          </cell>
          <cell r="D650">
            <v>0</v>
          </cell>
          <cell r="E650">
            <v>2.5000000000000001E-4</v>
          </cell>
          <cell r="F650" t="str">
            <v>MILLILITER</v>
          </cell>
          <cell r="G650" t="str">
            <v>NASAL SPRAY</v>
          </cell>
          <cell r="H650">
            <v>0</v>
          </cell>
          <cell r="I650">
            <v>0.83279999999999998</v>
          </cell>
          <cell r="J650">
            <v>0</v>
          </cell>
          <cell r="K650">
            <v>0.83279999999999998</v>
          </cell>
          <cell r="L650">
            <v>0</v>
          </cell>
          <cell r="M650">
            <v>20090305</v>
          </cell>
          <cell r="N650">
            <v>0</v>
          </cell>
          <cell r="O650">
            <v>20090305</v>
          </cell>
        </row>
        <row r="651">
          <cell r="A651" t="str">
            <v>34280 0</v>
          </cell>
          <cell r="B651" t="str">
            <v>FLUNISOLIDE</v>
          </cell>
          <cell r="C651">
            <v>34280</v>
          </cell>
          <cell r="D651">
            <v>0</v>
          </cell>
          <cell r="E651">
            <v>2.5000000000000001E-4</v>
          </cell>
          <cell r="F651" t="str">
            <v>MILLILITER</v>
          </cell>
          <cell r="G651" t="str">
            <v>SPRAY</v>
          </cell>
          <cell r="H651">
            <v>0</v>
          </cell>
          <cell r="I651">
            <v>1.1794</v>
          </cell>
          <cell r="J651">
            <v>0</v>
          </cell>
          <cell r="K651">
            <v>1.1794</v>
          </cell>
          <cell r="L651">
            <v>0</v>
          </cell>
          <cell r="M651">
            <v>20090305</v>
          </cell>
          <cell r="N651">
            <v>0</v>
          </cell>
          <cell r="O651">
            <v>20090305</v>
          </cell>
        </row>
        <row r="652">
          <cell r="A652" t="str">
            <v>31342 0</v>
          </cell>
          <cell r="B652" t="str">
            <v>FLUOCINOLONE</v>
          </cell>
          <cell r="C652">
            <v>31342</v>
          </cell>
          <cell r="D652">
            <v>0</v>
          </cell>
          <cell r="E652" t="str">
            <v>0.01%</v>
          </cell>
          <cell r="F652" t="str">
            <v>GRAM</v>
          </cell>
          <cell r="G652" t="str">
            <v>CRM</v>
          </cell>
          <cell r="H652">
            <v>0</v>
          </cell>
          <cell r="I652">
            <v>6.4799999999999996E-2</v>
          </cell>
          <cell r="J652">
            <v>0</v>
          </cell>
          <cell r="K652">
            <v>6.4799999999999996E-2</v>
          </cell>
          <cell r="L652">
            <v>0</v>
          </cell>
          <cell r="M652">
            <v>20060906</v>
          </cell>
          <cell r="N652">
            <v>20070305</v>
          </cell>
          <cell r="O652">
            <v>20070305</v>
          </cell>
        </row>
        <row r="653">
          <cell r="A653" t="str">
            <v>31344 0</v>
          </cell>
          <cell r="B653" t="str">
            <v>FLUOCINOLONE</v>
          </cell>
          <cell r="C653">
            <v>31344</v>
          </cell>
          <cell r="D653">
            <v>0</v>
          </cell>
          <cell r="E653" t="str">
            <v>0.025%</v>
          </cell>
          <cell r="F653" t="str">
            <v>GRAM</v>
          </cell>
          <cell r="G653" t="str">
            <v>CRM</v>
          </cell>
          <cell r="H653">
            <v>0</v>
          </cell>
          <cell r="I653">
            <v>8.1600000000000006E-2</v>
          </cell>
          <cell r="J653">
            <v>0</v>
          </cell>
          <cell r="K653">
            <v>8.1600000000000006E-2</v>
          </cell>
          <cell r="L653">
            <v>0</v>
          </cell>
          <cell r="M653">
            <v>20060906</v>
          </cell>
          <cell r="N653">
            <v>20070305</v>
          </cell>
          <cell r="O653">
            <v>20070305</v>
          </cell>
        </row>
        <row r="654">
          <cell r="A654" t="str">
            <v>31351 0</v>
          </cell>
          <cell r="B654" t="str">
            <v>FLUOCINOLONE</v>
          </cell>
          <cell r="C654">
            <v>31351</v>
          </cell>
          <cell r="D654">
            <v>0</v>
          </cell>
          <cell r="E654" t="str">
            <v>0.025%</v>
          </cell>
          <cell r="F654" t="str">
            <v>GRAM</v>
          </cell>
          <cell r="G654" t="str">
            <v>OINT</v>
          </cell>
          <cell r="H654">
            <v>0</v>
          </cell>
          <cell r="I654">
            <v>7.4399999999999994E-2</v>
          </cell>
          <cell r="J654">
            <v>0</v>
          </cell>
          <cell r="K654">
            <v>7.4399999999999994E-2</v>
          </cell>
          <cell r="L654">
            <v>0</v>
          </cell>
          <cell r="M654">
            <v>20060906</v>
          </cell>
          <cell r="N654">
            <v>20070305</v>
          </cell>
          <cell r="O654">
            <v>20070305</v>
          </cell>
        </row>
        <row r="655">
          <cell r="A655" t="str">
            <v>31360 60</v>
          </cell>
          <cell r="B655" t="str">
            <v>FLUOCINOLONE</v>
          </cell>
          <cell r="C655">
            <v>31360</v>
          </cell>
          <cell r="D655">
            <v>60</v>
          </cell>
          <cell r="E655" t="str">
            <v>0.01%, 60 ml</v>
          </cell>
          <cell r="F655" t="str">
            <v>MILLILITER</v>
          </cell>
          <cell r="G655" t="str">
            <v>SOLN</v>
          </cell>
          <cell r="H655">
            <v>0</v>
          </cell>
          <cell r="I655">
            <v>5.7200000000000001E-2</v>
          </cell>
          <cell r="J655">
            <v>0</v>
          </cell>
          <cell r="K655">
            <v>5.7200000000000001E-2</v>
          </cell>
          <cell r="L655">
            <v>0</v>
          </cell>
          <cell r="M655">
            <v>20060906</v>
          </cell>
          <cell r="N655">
            <v>20070305</v>
          </cell>
          <cell r="O655">
            <v>20070305</v>
          </cell>
        </row>
        <row r="656">
          <cell r="A656" t="str">
            <v>31380 0</v>
          </cell>
          <cell r="B656" t="str">
            <v>FLUOCINONIDE</v>
          </cell>
          <cell r="C656">
            <v>31380</v>
          </cell>
          <cell r="D656">
            <v>0</v>
          </cell>
          <cell r="E656" t="str">
            <v>0.05%</v>
          </cell>
          <cell r="F656" t="str">
            <v>GRAM</v>
          </cell>
          <cell r="G656" t="str">
            <v>GEL</v>
          </cell>
          <cell r="H656">
            <v>0</v>
          </cell>
          <cell r="I656">
            <v>0.40720000000000001</v>
          </cell>
          <cell r="J656">
            <v>0</v>
          </cell>
          <cell r="K656">
            <v>0.40720000000000001</v>
          </cell>
          <cell r="L656">
            <v>0</v>
          </cell>
          <cell r="M656">
            <v>20090305</v>
          </cell>
          <cell r="N656">
            <v>0</v>
          </cell>
          <cell r="O656">
            <v>20090305</v>
          </cell>
        </row>
        <row r="657">
          <cell r="A657" t="str">
            <v>31390 0</v>
          </cell>
          <cell r="B657" t="str">
            <v>FLUOCINONIDE</v>
          </cell>
          <cell r="C657">
            <v>31390</v>
          </cell>
          <cell r="D657">
            <v>0</v>
          </cell>
          <cell r="E657" t="str">
            <v>0.05%</v>
          </cell>
          <cell r="F657" t="str">
            <v>GRAM</v>
          </cell>
          <cell r="G657" t="str">
            <v>CRM</v>
          </cell>
          <cell r="H657">
            <v>0</v>
          </cell>
          <cell r="I657">
            <v>8.4000000000000005E-2</v>
          </cell>
          <cell r="J657">
            <v>0</v>
          </cell>
          <cell r="K657">
            <v>8.4000000000000005E-2</v>
          </cell>
          <cell r="L657">
            <v>0</v>
          </cell>
          <cell r="M657">
            <v>20090305</v>
          </cell>
          <cell r="N657">
            <v>0</v>
          </cell>
          <cell r="O657">
            <v>20090305</v>
          </cell>
        </row>
        <row r="658">
          <cell r="A658" t="str">
            <v>31400 0</v>
          </cell>
          <cell r="B658" t="str">
            <v>FLUOCINONIDE</v>
          </cell>
          <cell r="C658">
            <v>31400</v>
          </cell>
          <cell r="D658">
            <v>0</v>
          </cell>
          <cell r="E658" t="str">
            <v>0.05%</v>
          </cell>
          <cell r="F658" t="str">
            <v>GRAM</v>
          </cell>
          <cell r="G658" t="str">
            <v>OINT</v>
          </cell>
          <cell r="H658">
            <v>0</v>
          </cell>
          <cell r="I658">
            <v>0.36599999999999999</v>
          </cell>
          <cell r="J658">
            <v>0</v>
          </cell>
          <cell r="K658">
            <v>0.36599999999999999</v>
          </cell>
          <cell r="L658">
            <v>0</v>
          </cell>
          <cell r="M658">
            <v>20090305</v>
          </cell>
          <cell r="N658">
            <v>0</v>
          </cell>
          <cell r="O658">
            <v>20090305</v>
          </cell>
        </row>
        <row r="659">
          <cell r="A659" t="str">
            <v>31401 0</v>
          </cell>
          <cell r="B659" t="str">
            <v>FLUOCINONIDE</v>
          </cell>
          <cell r="C659">
            <v>31401</v>
          </cell>
          <cell r="D659">
            <v>0</v>
          </cell>
          <cell r="E659" t="str">
            <v>0.05%</v>
          </cell>
          <cell r="F659" t="str">
            <v>MILLILITER</v>
          </cell>
          <cell r="G659" t="str">
            <v>SOLN</v>
          </cell>
          <cell r="H659">
            <v>0</v>
          </cell>
          <cell r="I659">
            <v>0.1283</v>
          </cell>
          <cell r="J659">
            <v>0</v>
          </cell>
          <cell r="K659">
            <v>0.1283</v>
          </cell>
          <cell r="L659">
            <v>0</v>
          </cell>
          <cell r="M659">
            <v>20090305</v>
          </cell>
          <cell r="N659">
            <v>0</v>
          </cell>
          <cell r="O659">
            <v>20090305</v>
          </cell>
        </row>
        <row r="660">
          <cell r="A660" t="str">
            <v>54650 0</v>
          </cell>
          <cell r="B660" t="str">
            <v>FLUOCINONIDE/EMOLLIENT</v>
          </cell>
          <cell r="C660">
            <v>54650</v>
          </cell>
          <cell r="D660">
            <v>0</v>
          </cell>
          <cell r="E660" t="str">
            <v>0.05%</v>
          </cell>
          <cell r="F660" t="str">
            <v>GRAM</v>
          </cell>
          <cell r="G660" t="str">
            <v>CRM</v>
          </cell>
          <cell r="H660">
            <v>0</v>
          </cell>
          <cell r="I660">
            <v>0.1721</v>
          </cell>
          <cell r="J660">
            <v>0</v>
          </cell>
          <cell r="K660">
            <v>0.1721</v>
          </cell>
          <cell r="L660">
            <v>0</v>
          </cell>
          <cell r="M660">
            <v>20090305</v>
          </cell>
          <cell r="N660">
            <v>0</v>
          </cell>
          <cell r="O660">
            <v>20090305</v>
          </cell>
        </row>
        <row r="661">
          <cell r="A661" t="str">
            <v>33250 0</v>
          </cell>
          <cell r="B661" t="str">
            <v>FLUOROMETHOLONE</v>
          </cell>
          <cell r="C661">
            <v>33250</v>
          </cell>
          <cell r="D661">
            <v>0</v>
          </cell>
          <cell r="E661">
            <v>1E-3</v>
          </cell>
          <cell r="F661" t="str">
            <v>MILLILITER</v>
          </cell>
          <cell r="G661" t="str">
            <v>OPTH SUSP</v>
          </cell>
          <cell r="H661">
            <v>0</v>
          </cell>
          <cell r="I661">
            <v>1.474</v>
          </cell>
          <cell r="J661">
            <v>0</v>
          </cell>
          <cell r="K661">
            <v>1.474</v>
          </cell>
          <cell r="L661">
            <v>0</v>
          </cell>
          <cell r="M661">
            <v>20011221</v>
          </cell>
          <cell r="N661">
            <v>20020605</v>
          </cell>
          <cell r="O661">
            <v>20040922</v>
          </cell>
        </row>
        <row r="662">
          <cell r="A662" t="str">
            <v>33250 10</v>
          </cell>
          <cell r="B662" t="str">
            <v>FLUOROMETHOLONE</v>
          </cell>
          <cell r="C662">
            <v>33250</v>
          </cell>
          <cell r="D662">
            <v>10</v>
          </cell>
          <cell r="E662" t="str">
            <v>0.1%; 10 ml</v>
          </cell>
          <cell r="F662" t="str">
            <v>MILLILITER</v>
          </cell>
          <cell r="G662" t="str">
            <v>SUSP</v>
          </cell>
          <cell r="H662">
            <v>0</v>
          </cell>
          <cell r="I662">
            <v>1.1067</v>
          </cell>
          <cell r="J662">
            <v>0</v>
          </cell>
          <cell r="K662">
            <v>1.1067</v>
          </cell>
          <cell r="L662">
            <v>0</v>
          </cell>
          <cell r="M662">
            <v>20011201</v>
          </cell>
          <cell r="N662">
            <v>20011220</v>
          </cell>
          <cell r="O662">
            <v>20040922</v>
          </cell>
        </row>
        <row r="663">
          <cell r="A663" t="str">
            <v>33250 15</v>
          </cell>
          <cell r="B663" t="str">
            <v>FLUOROMETHOLONE</v>
          </cell>
          <cell r="C663">
            <v>33250</v>
          </cell>
          <cell r="D663">
            <v>15</v>
          </cell>
          <cell r="E663" t="str">
            <v>0.1%; 15 ml</v>
          </cell>
          <cell r="F663" t="str">
            <v>MILLILITER</v>
          </cell>
          <cell r="G663" t="str">
            <v>SUSP</v>
          </cell>
          <cell r="H663">
            <v>0</v>
          </cell>
          <cell r="I663">
            <v>0.83609999999999995</v>
          </cell>
          <cell r="J663">
            <v>0</v>
          </cell>
          <cell r="K663">
            <v>0.83609999999999995</v>
          </cell>
          <cell r="L663">
            <v>0</v>
          </cell>
          <cell r="M663">
            <v>20011201</v>
          </cell>
          <cell r="N663">
            <v>20011220</v>
          </cell>
          <cell r="O663">
            <v>20040922</v>
          </cell>
        </row>
        <row r="664">
          <cell r="A664" t="str">
            <v>33250 5</v>
          </cell>
          <cell r="B664" t="str">
            <v>FLUOROMETHOLONE</v>
          </cell>
          <cell r="C664">
            <v>33250</v>
          </cell>
          <cell r="D664">
            <v>5</v>
          </cell>
          <cell r="E664" t="str">
            <v>0.1%; 5 ml</v>
          </cell>
          <cell r="F664" t="str">
            <v>MILLILITER</v>
          </cell>
          <cell r="G664" t="str">
            <v>SUSP</v>
          </cell>
          <cell r="H664">
            <v>0</v>
          </cell>
          <cell r="I664">
            <v>1.4179999999999999</v>
          </cell>
          <cell r="J664">
            <v>0</v>
          </cell>
          <cell r="K664">
            <v>1.4179999999999999</v>
          </cell>
          <cell r="L664">
            <v>0</v>
          </cell>
          <cell r="M664">
            <v>20011201</v>
          </cell>
          <cell r="N664">
            <v>20011220</v>
          </cell>
          <cell r="O664">
            <v>20040922</v>
          </cell>
        </row>
        <row r="665">
          <cell r="A665" t="str">
            <v>30781 0</v>
          </cell>
          <cell r="B665" t="str">
            <v>FLUOROURACIL</v>
          </cell>
          <cell r="C665">
            <v>30781</v>
          </cell>
          <cell r="D665">
            <v>0</v>
          </cell>
          <cell r="E665">
            <v>0.05</v>
          </cell>
          <cell r="F665" t="str">
            <v>GRAM</v>
          </cell>
          <cell r="G665" t="str">
            <v>CREAM</v>
          </cell>
          <cell r="H665">
            <v>0</v>
          </cell>
          <cell r="I665">
            <v>7.2074999999999996</v>
          </cell>
          <cell r="J665">
            <v>0</v>
          </cell>
          <cell r="K665">
            <v>7.2074999999999996</v>
          </cell>
          <cell r="L665">
            <v>0</v>
          </cell>
          <cell r="M665">
            <v>20090305</v>
          </cell>
          <cell r="N665">
            <v>0</v>
          </cell>
          <cell r="O665">
            <v>20090305</v>
          </cell>
        </row>
        <row r="666">
          <cell r="A666" t="str">
            <v>38490 0</v>
          </cell>
          <cell r="B666" t="str">
            <v>FLUOROURACIL</v>
          </cell>
          <cell r="C666">
            <v>38490</v>
          </cell>
          <cell r="D666">
            <v>0</v>
          </cell>
          <cell r="E666" t="str">
            <v>50 mg/ml</v>
          </cell>
          <cell r="F666" t="str">
            <v>MILLILITER</v>
          </cell>
          <cell r="G666" t="str">
            <v>VIAL</v>
          </cell>
          <cell r="H666">
            <v>0</v>
          </cell>
          <cell r="I666">
            <v>0.34260000000000002</v>
          </cell>
          <cell r="J666">
            <v>0</v>
          </cell>
          <cell r="K666">
            <v>0.34260000000000002</v>
          </cell>
          <cell r="L666">
            <v>0</v>
          </cell>
          <cell r="M666">
            <v>20080919</v>
          </cell>
          <cell r="N666">
            <v>20081205</v>
          </cell>
          <cell r="O666">
            <v>20081205</v>
          </cell>
        </row>
        <row r="667">
          <cell r="A667" t="str">
            <v>97455 0</v>
          </cell>
          <cell r="B667" t="str">
            <v>FLUOROURACIL</v>
          </cell>
          <cell r="C667">
            <v>97455</v>
          </cell>
          <cell r="D667">
            <v>0</v>
          </cell>
          <cell r="E667" t="str">
            <v>50 mg/ml; 10 ml</v>
          </cell>
          <cell r="F667" t="str">
            <v>MILLILITER</v>
          </cell>
          <cell r="G667" t="str">
            <v>VIAL</v>
          </cell>
          <cell r="H667">
            <v>0</v>
          </cell>
          <cell r="I667">
            <v>0.24299999999999999</v>
          </cell>
          <cell r="J667">
            <v>0</v>
          </cell>
          <cell r="K667">
            <v>0.24299999999999999</v>
          </cell>
          <cell r="L667">
            <v>0</v>
          </cell>
          <cell r="M667">
            <v>20090305</v>
          </cell>
          <cell r="N667">
            <v>0</v>
          </cell>
          <cell r="O667">
            <v>20090305</v>
          </cell>
        </row>
        <row r="668">
          <cell r="A668" t="str">
            <v>97458 0</v>
          </cell>
          <cell r="B668" t="str">
            <v>FLUOROURACIL</v>
          </cell>
          <cell r="C668">
            <v>97458</v>
          </cell>
          <cell r="D668">
            <v>0</v>
          </cell>
          <cell r="E668" t="str">
            <v>50 mg/ml; 100 ml</v>
          </cell>
          <cell r="F668" t="str">
            <v>MILLILITER</v>
          </cell>
          <cell r="G668" t="str">
            <v>VIAL</v>
          </cell>
          <cell r="H668">
            <v>0</v>
          </cell>
          <cell r="I668">
            <v>0.255</v>
          </cell>
          <cell r="J668">
            <v>0</v>
          </cell>
          <cell r="K668">
            <v>0.255</v>
          </cell>
          <cell r="L668">
            <v>0</v>
          </cell>
          <cell r="M668">
            <v>20090305</v>
          </cell>
          <cell r="N668">
            <v>0</v>
          </cell>
          <cell r="O668">
            <v>20090305</v>
          </cell>
        </row>
        <row r="669">
          <cell r="A669" t="str">
            <v>97456 0</v>
          </cell>
          <cell r="B669" t="str">
            <v>FLUOROURACIL</v>
          </cell>
          <cell r="C669">
            <v>97456</v>
          </cell>
          <cell r="D669">
            <v>0</v>
          </cell>
          <cell r="E669" t="str">
            <v>50 mg/ml; 20 ml</v>
          </cell>
          <cell r="F669" t="str">
            <v>MILLILITER</v>
          </cell>
          <cell r="G669" t="str">
            <v>VIAL</v>
          </cell>
          <cell r="H669">
            <v>0</v>
          </cell>
          <cell r="I669">
            <v>0.41060000000000002</v>
          </cell>
          <cell r="J669">
            <v>0</v>
          </cell>
          <cell r="K669">
            <v>0.41060000000000002</v>
          </cell>
          <cell r="L669">
            <v>0</v>
          </cell>
          <cell r="M669">
            <v>20080905</v>
          </cell>
          <cell r="N669">
            <v>20081205</v>
          </cell>
          <cell r="O669">
            <v>20090305</v>
          </cell>
        </row>
        <row r="670">
          <cell r="A670" t="str">
            <v>97457 0</v>
          </cell>
          <cell r="B670" t="str">
            <v>FLUOROURACIL</v>
          </cell>
          <cell r="C670">
            <v>97457</v>
          </cell>
          <cell r="D670">
            <v>0</v>
          </cell>
          <cell r="E670" t="str">
            <v>50 mg/ml; 50 ml</v>
          </cell>
          <cell r="F670" t="str">
            <v>MILLILITER</v>
          </cell>
          <cell r="G670" t="str">
            <v>VIAL</v>
          </cell>
          <cell r="H670">
            <v>0</v>
          </cell>
          <cell r="I670">
            <v>0.255</v>
          </cell>
          <cell r="J670">
            <v>0</v>
          </cell>
          <cell r="K670">
            <v>0.255</v>
          </cell>
          <cell r="L670">
            <v>0</v>
          </cell>
          <cell r="M670">
            <v>20090305</v>
          </cell>
          <cell r="N670">
            <v>0</v>
          </cell>
          <cell r="O670">
            <v>20090305</v>
          </cell>
        </row>
        <row r="671">
          <cell r="A671" t="str">
            <v>16353 0</v>
          </cell>
          <cell r="B671" t="str">
            <v>FLUOXETINE HCL</v>
          </cell>
          <cell r="C671">
            <v>16353</v>
          </cell>
          <cell r="D671">
            <v>0</v>
          </cell>
          <cell r="E671" t="str">
            <v>10 mg</v>
          </cell>
          <cell r="F671" t="str">
            <v>CAPSULE</v>
          </cell>
          <cell r="G671" t="str">
            <v>CAP</v>
          </cell>
          <cell r="H671">
            <v>0</v>
          </cell>
          <cell r="I671">
            <v>3.9399999999999998E-2</v>
          </cell>
          <cell r="J671">
            <v>0</v>
          </cell>
          <cell r="K671">
            <v>3.9399999999999998E-2</v>
          </cell>
          <cell r="L671">
            <v>0</v>
          </cell>
          <cell r="M671">
            <v>20090305</v>
          </cell>
          <cell r="N671">
            <v>0</v>
          </cell>
          <cell r="O671">
            <v>20090305</v>
          </cell>
        </row>
        <row r="672">
          <cell r="A672" t="str">
            <v>16356 0</v>
          </cell>
          <cell r="B672" t="str">
            <v>FLUOXETINE HCL</v>
          </cell>
          <cell r="C672">
            <v>16356</v>
          </cell>
          <cell r="D672">
            <v>0</v>
          </cell>
          <cell r="E672" t="str">
            <v>10 mg</v>
          </cell>
          <cell r="F672" t="str">
            <v>TABLET</v>
          </cell>
          <cell r="G672" t="str">
            <v>TAB</v>
          </cell>
          <cell r="H672">
            <v>0</v>
          </cell>
          <cell r="I672">
            <v>3.9399999999999998E-2</v>
          </cell>
          <cell r="J672">
            <v>0</v>
          </cell>
          <cell r="K672">
            <v>3.9399999999999998E-2</v>
          </cell>
          <cell r="L672">
            <v>0</v>
          </cell>
          <cell r="M672">
            <v>20090305</v>
          </cell>
          <cell r="N672">
            <v>0</v>
          </cell>
          <cell r="O672">
            <v>20090305</v>
          </cell>
        </row>
        <row r="673">
          <cell r="A673" t="str">
            <v>16354 0</v>
          </cell>
          <cell r="B673" t="str">
            <v>FLUOXETINE HCL</v>
          </cell>
          <cell r="C673">
            <v>16354</v>
          </cell>
          <cell r="D673">
            <v>0</v>
          </cell>
          <cell r="E673" t="str">
            <v>20 mg</v>
          </cell>
          <cell r="F673" t="str">
            <v>CAPSULE</v>
          </cell>
          <cell r="G673" t="str">
            <v>CAP</v>
          </cell>
          <cell r="H673">
            <v>0</v>
          </cell>
          <cell r="I673">
            <v>3.5299999999999998E-2</v>
          </cell>
          <cell r="J673">
            <v>0</v>
          </cell>
          <cell r="K673">
            <v>3.5299999999999998E-2</v>
          </cell>
          <cell r="L673">
            <v>0</v>
          </cell>
          <cell r="M673">
            <v>20090305</v>
          </cell>
          <cell r="N673">
            <v>0</v>
          </cell>
          <cell r="O673">
            <v>20090305</v>
          </cell>
        </row>
        <row r="674">
          <cell r="A674" t="str">
            <v>16359 0</v>
          </cell>
          <cell r="B674" t="str">
            <v>FLUOXETINE HCL</v>
          </cell>
          <cell r="C674">
            <v>16359</v>
          </cell>
          <cell r="D674">
            <v>0</v>
          </cell>
          <cell r="E674" t="str">
            <v>20 mg</v>
          </cell>
          <cell r="F674" t="str">
            <v>TABLET</v>
          </cell>
          <cell r="G674" t="str">
            <v>TAB</v>
          </cell>
          <cell r="H674">
            <v>0</v>
          </cell>
          <cell r="I674">
            <v>3.5299999999999998E-2</v>
          </cell>
          <cell r="J674">
            <v>0</v>
          </cell>
          <cell r="K674">
            <v>3.5299999999999998E-2</v>
          </cell>
          <cell r="L674">
            <v>0</v>
          </cell>
          <cell r="M674">
            <v>20090305</v>
          </cell>
          <cell r="N674">
            <v>0</v>
          </cell>
          <cell r="O674">
            <v>20090305</v>
          </cell>
        </row>
        <row r="675">
          <cell r="A675" t="str">
            <v>16357 0</v>
          </cell>
          <cell r="B675" t="str">
            <v>FLUOXETINE HCL</v>
          </cell>
          <cell r="C675">
            <v>16357</v>
          </cell>
          <cell r="D675">
            <v>0</v>
          </cell>
          <cell r="E675" t="str">
            <v>20 mg/5 ml</v>
          </cell>
          <cell r="F675" t="str">
            <v>SYRUP</v>
          </cell>
          <cell r="G675" t="str">
            <v>SYR</v>
          </cell>
          <cell r="H675">
            <v>0</v>
          </cell>
          <cell r="I675">
            <v>4.7100000000000003E-2</v>
          </cell>
          <cell r="J675">
            <v>0</v>
          </cell>
          <cell r="K675">
            <v>4.7100000000000003E-2</v>
          </cell>
          <cell r="L675">
            <v>0</v>
          </cell>
          <cell r="M675">
            <v>20090305</v>
          </cell>
          <cell r="N675">
            <v>0</v>
          </cell>
          <cell r="O675">
            <v>20090305</v>
          </cell>
        </row>
        <row r="676">
          <cell r="A676" t="str">
            <v>16355 0</v>
          </cell>
          <cell r="B676" t="str">
            <v>FLUOXETINE HCL</v>
          </cell>
          <cell r="C676">
            <v>16355</v>
          </cell>
          <cell r="D676">
            <v>0</v>
          </cell>
          <cell r="E676" t="str">
            <v>40 mg</v>
          </cell>
          <cell r="F676" t="str">
            <v>CAPSULE</v>
          </cell>
          <cell r="G676" t="str">
            <v>CAP</v>
          </cell>
          <cell r="H676">
            <v>0</v>
          </cell>
          <cell r="I676">
            <v>0.66020000000000001</v>
          </cell>
          <cell r="J676">
            <v>0</v>
          </cell>
          <cell r="K676">
            <v>0.66020000000000001</v>
          </cell>
          <cell r="L676">
            <v>0</v>
          </cell>
          <cell r="M676">
            <v>20090305</v>
          </cell>
          <cell r="N676">
            <v>0</v>
          </cell>
          <cell r="O676">
            <v>20090305</v>
          </cell>
        </row>
        <row r="677">
          <cell r="A677" t="str">
            <v>14602 0</v>
          </cell>
          <cell r="B677" t="str">
            <v>FLUPHENAZINE</v>
          </cell>
          <cell r="C677">
            <v>14602</v>
          </cell>
          <cell r="D677">
            <v>0</v>
          </cell>
          <cell r="E677" t="str">
            <v>1 mg</v>
          </cell>
          <cell r="F677" t="str">
            <v>TABLET</v>
          </cell>
          <cell r="G677" t="str">
            <v>TAB</v>
          </cell>
          <cell r="H677">
            <v>0</v>
          </cell>
          <cell r="I677">
            <v>7.0800000000000002E-2</v>
          </cell>
          <cell r="J677">
            <v>0</v>
          </cell>
          <cell r="K677">
            <v>7.0800000000000002E-2</v>
          </cell>
          <cell r="L677">
            <v>0</v>
          </cell>
          <cell r="M677">
            <v>20090305</v>
          </cell>
          <cell r="N677">
            <v>0</v>
          </cell>
          <cell r="O677">
            <v>20090305</v>
          </cell>
        </row>
        <row r="678">
          <cell r="A678" t="str">
            <v>14603 0</v>
          </cell>
          <cell r="B678" t="str">
            <v>FLUPHENAZINE</v>
          </cell>
          <cell r="C678">
            <v>14603</v>
          </cell>
          <cell r="D678">
            <v>0</v>
          </cell>
          <cell r="E678" t="str">
            <v>10 mg</v>
          </cell>
          <cell r="F678" t="str">
            <v>TABLET</v>
          </cell>
          <cell r="G678" t="str">
            <v>TAB</v>
          </cell>
          <cell r="H678">
            <v>0</v>
          </cell>
          <cell r="I678">
            <v>0.13969999999999999</v>
          </cell>
          <cell r="J678">
            <v>0</v>
          </cell>
          <cell r="K678">
            <v>0.13969999999999999</v>
          </cell>
          <cell r="L678">
            <v>0</v>
          </cell>
          <cell r="M678">
            <v>20090305</v>
          </cell>
          <cell r="N678">
            <v>0</v>
          </cell>
          <cell r="O678">
            <v>20090305</v>
          </cell>
        </row>
        <row r="679">
          <cell r="A679" t="str">
            <v>14604 0</v>
          </cell>
          <cell r="B679" t="str">
            <v>FLUPHENAZINE</v>
          </cell>
          <cell r="C679">
            <v>14604</v>
          </cell>
          <cell r="D679">
            <v>0</v>
          </cell>
          <cell r="E679" t="str">
            <v>2.5 mg</v>
          </cell>
          <cell r="F679" t="str">
            <v>TABLET</v>
          </cell>
          <cell r="G679" t="str">
            <v>TAB</v>
          </cell>
          <cell r="H679">
            <v>0</v>
          </cell>
          <cell r="I679">
            <v>8.48E-2</v>
          </cell>
          <cell r="J679">
            <v>0</v>
          </cell>
          <cell r="K679">
            <v>8.48E-2</v>
          </cell>
          <cell r="L679">
            <v>0</v>
          </cell>
          <cell r="M679">
            <v>20090305</v>
          </cell>
          <cell r="N679">
            <v>0</v>
          </cell>
          <cell r="O679">
            <v>20090305</v>
          </cell>
        </row>
        <row r="680">
          <cell r="A680" t="str">
            <v>14605 0</v>
          </cell>
          <cell r="B680" t="str">
            <v>FLUPHENAZINE</v>
          </cell>
          <cell r="C680">
            <v>14605</v>
          </cell>
          <cell r="D680">
            <v>0</v>
          </cell>
          <cell r="E680" t="str">
            <v>5 mg</v>
          </cell>
          <cell r="F680" t="str">
            <v>TABLET</v>
          </cell>
          <cell r="G680" t="str">
            <v>TAB</v>
          </cell>
          <cell r="H680">
            <v>0</v>
          </cell>
          <cell r="I680">
            <v>9.7199999999999995E-2</v>
          </cell>
          <cell r="J680">
            <v>0</v>
          </cell>
          <cell r="K680">
            <v>9.7199999999999995E-2</v>
          </cell>
          <cell r="L680">
            <v>0</v>
          </cell>
          <cell r="M680">
            <v>20090305</v>
          </cell>
          <cell r="N680">
            <v>0</v>
          </cell>
          <cell r="O680">
            <v>20090305</v>
          </cell>
        </row>
        <row r="681">
          <cell r="A681" t="str">
            <v>14540 0</v>
          </cell>
          <cell r="B681" t="str">
            <v>FLUPHENAZINE DECANOATE</v>
          </cell>
          <cell r="C681">
            <v>14540</v>
          </cell>
          <cell r="D681">
            <v>0</v>
          </cell>
          <cell r="E681" t="str">
            <v>25 mg/ml</v>
          </cell>
          <cell r="F681" t="str">
            <v>MILLILITER</v>
          </cell>
          <cell r="G681" t="str">
            <v>INJ</v>
          </cell>
          <cell r="H681">
            <v>0</v>
          </cell>
          <cell r="I681">
            <v>9.2111999999999998</v>
          </cell>
          <cell r="J681">
            <v>0</v>
          </cell>
          <cell r="K681">
            <v>9.2111999999999998</v>
          </cell>
          <cell r="L681">
            <v>0</v>
          </cell>
          <cell r="M681">
            <v>20080919</v>
          </cell>
          <cell r="N681">
            <v>20090305</v>
          </cell>
          <cell r="O681">
            <v>20090305</v>
          </cell>
        </row>
        <row r="682">
          <cell r="A682" t="str">
            <v>14250 0</v>
          </cell>
          <cell r="B682" t="str">
            <v>FLURAZEPAM HCL</v>
          </cell>
          <cell r="C682">
            <v>14250</v>
          </cell>
          <cell r="D682">
            <v>0</v>
          </cell>
          <cell r="E682" t="str">
            <v>15 mg</v>
          </cell>
          <cell r="F682" t="str">
            <v>CAPSULE</v>
          </cell>
          <cell r="G682" t="str">
            <v>CAP</v>
          </cell>
          <cell r="H682">
            <v>0</v>
          </cell>
          <cell r="I682">
            <v>6.3E-2</v>
          </cell>
          <cell r="J682">
            <v>0</v>
          </cell>
          <cell r="K682">
            <v>6.3E-2</v>
          </cell>
          <cell r="L682">
            <v>0</v>
          </cell>
          <cell r="M682">
            <v>20090305</v>
          </cell>
          <cell r="N682">
            <v>0</v>
          </cell>
          <cell r="O682">
            <v>20090305</v>
          </cell>
        </row>
        <row r="683">
          <cell r="A683" t="str">
            <v>14251 0</v>
          </cell>
          <cell r="B683" t="str">
            <v>FLURAZEPAM HCL</v>
          </cell>
          <cell r="C683">
            <v>14251</v>
          </cell>
          <cell r="D683">
            <v>0</v>
          </cell>
          <cell r="E683" t="str">
            <v>30 mg</v>
          </cell>
          <cell r="F683" t="str">
            <v>CAPSULE</v>
          </cell>
          <cell r="G683" t="str">
            <v>CAP</v>
          </cell>
          <cell r="H683">
            <v>0</v>
          </cell>
          <cell r="I683">
            <v>8.1199999999999994E-2</v>
          </cell>
          <cell r="J683">
            <v>0</v>
          </cell>
          <cell r="K683">
            <v>8.1199999999999994E-2</v>
          </cell>
          <cell r="L683">
            <v>0</v>
          </cell>
          <cell r="M683">
            <v>20090305</v>
          </cell>
          <cell r="N683">
            <v>0</v>
          </cell>
          <cell r="O683">
            <v>20090305</v>
          </cell>
        </row>
        <row r="684">
          <cell r="A684" t="str">
            <v>35711 0</v>
          </cell>
          <cell r="B684" t="str">
            <v>FLURBIPROFEN</v>
          </cell>
          <cell r="C684">
            <v>35711</v>
          </cell>
          <cell r="D684">
            <v>0</v>
          </cell>
          <cell r="E684" t="str">
            <v>100 mg</v>
          </cell>
          <cell r="F684" t="str">
            <v>TABLET</v>
          </cell>
          <cell r="G684" t="str">
            <v>TAB</v>
          </cell>
          <cell r="H684">
            <v>0</v>
          </cell>
          <cell r="I684">
            <v>0.13039999999999999</v>
          </cell>
          <cell r="J684">
            <v>0</v>
          </cell>
          <cell r="K684">
            <v>0.13039999999999999</v>
          </cell>
          <cell r="L684">
            <v>0</v>
          </cell>
          <cell r="M684">
            <v>20090305</v>
          </cell>
          <cell r="N684">
            <v>0</v>
          </cell>
          <cell r="O684">
            <v>20090305</v>
          </cell>
        </row>
        <row r="685">
          <cell r="A685" t="str">
            <v>35710 0</v>
          </cell>
          <cell r="B685" t="str">
            <v>FLURBIPROFEN</v>
          </cell>
          <cell r="C685">
            <v>35710</v>
          </cell>
          <cell r="D685">
            <v>0</v>
          </cell>
          <cell r="E685" t="str">
            <v>50 mg</v>
          </cell>
          <cell r="F685" t="str">
            <v>TABLET</v>
          </cell>
          <cell r="G685" t="str">
            <v>TAB</v>
          </cell>
          <cell r="H685">
            <v>0</v>
          </cell>
          <cell r="I685">
            <v>0.11600000000000001</v>
          </cell>
          <cell r="J685">
            <v>0</v>
          </cell>
          <cell r="K685">
            <v>0.11600000000000001</v>
          </cell>
          <cell r="L685">
            <v>0</v>
          </cell>
          <cell r="M685">
            <v>20090305</v>
          </cell>
          <cell r="N685">
            <v>0</v>
          </cell>
          <cell r="O685">
            <v>20090305</v>
          </cell>
        </row>
        <row r="686">
          <cell r="A686" t="str">
            <v>48641 0</v>
          </cell>
          <cell r="B686" t="str">
            <v xml:space="preserve">FLUTICASONE PROPIONATE </v>
          </cell>
          <cell r="C686">
            <v>48641</v>
          </cell>
          <cell r="D686">
            <v>0</v>
          </cell>
          <cell r="E686" t="str">
            <v>0.005%</v>
          </cell>
          <cell r="F686" t="str">
            <v>GRAM</v>
          </cell>
          <cell r="G686" t="str">
            <v>OINT</v>
          </cell>
          <cell r="H686">
            <v>0</v>
          </cell>
          <cell r="I686">
            <v>0.37319999999999998</v>
          </cell>
          <cell r="J686">
            <v>0</v>
          </cell>
          <cell r="K686">
            <v>0.37319999999999998</v>
          </cell>
          <cell r="L686">
            <v>0</v>
          </cell>
          <cell r="M686">
            <v>20090305</v>
          </cell>
          <cell r="N686">
            <v>0</v>
          </cell>
          <cell r="O686">
            <v>20090305</v>
          </cell>
        </row>
        <row r="687">
          <cell r="A687" t="str">
            <v>43951 0</v>
          </cell>
          <cell r="B687" t="str">
            <v xml:space="preserve">FLUTICASONE PROPIONATE </v>
          </cell>
          <cell r="C687">
            <v>43951</v>
          </cell>
          <cell r="D687">
            <v>0</v>
          </cell>
          <cell r="E687" t="str">
            <v>0.05%</v>
          </cell>
          <cell r="F687" t="str">
            <v>GRAM</v>
          </cell>
          <cell r="G687" t="str">
            <v>CRM</v>
          </cell>
          <cell r="H687">
            <v>0</v>
          </cell>
          <cell r="I687">
            <v>0.38640000000000002</v>
          </cell>
          <cell r="J687">
            <v>0</v>
          </cell>
          <cell r="K687">
            <v>0.38640000000000002</v>
          </cell>
          <cell r="L687">
            <v>0</v>
          </cell>
          <cell r="M687">
            <v>20090305</v>
          </cell>
          <cell r="N687">
            <v>0</v>
          </cell>
          <cell r="O687">
            <v>20090305</v>
          </cell>
        </row>
        <row r="688">
          <cell r="A688" t="str">
            <v>62263 0</v>
          </cell>
          <cell r="B688" t="str">
            <v xml:space="preserve">FLUTICASONE PROPIONATE </v>
          </cell>
          <cell r="C688">
            <v>62263</v>
          </cell>
          <cell r="D688">
            <v>0</v>
          </cell>
          <cell r="E688" t="str">
            <v>50 mcg</v>
          </cell>
          <cell r="F688" t="str">
            <v>GRAM</v>
          </cell>
          <cell r="G688" t="str">
            <v>NASAL SPRAY</v>
          </cell>
          <cell r="H688">
            <v>0</v>
          </cell>
          <cell r="I688">
            <v>0.54469999999999996</v>
          </cell>
          <cell r="J688">
            <v>0</v>
          </cell>
          <cell r="K688">
            <v>0.54469999999999996</v>
          </cell>
          <cell r="L688">
            <v>0</v>
          </cell>
          <cell r="M688">
            <v>20090305</v>
          </cell>
          <cell r="N688">
            <v>0</v>
          </cell>
          <cell r="O688">
            <v>20090305</v>
          </cell>
        </row>
        <row r="689">
          <cell r="A689" t="str">
            <v>16349 0</v>
          </cell>
          <cell r="B689" t="str">
            <v>FLUVOXAMINE</v>
          </cell>
          <cell r="C689">
            <v>16349</v>
          </cell>
          <cell r="D689">
            <v>0</v>
          </cell>
          <cell r="E689" t="str">
            <v>100 mg</v>
          </cell>
          <cell r="F689" t="str">
            <v>TABLET</v>
          </cell>
          <cell r="G689" t="str">
            <v>TAB</v>
          </cell>
          <cell r="H689">
            <v>0</v>
          </cell>
          <cell r="I689">
            <v>0.3911</v>
          </cell>
          <cell r="J689">
            <v>0</v>
          </cell>
          <cell r="K689">
            <v>0.3911</v>
          </cell>
          <cell r="L689">
            <v>0</v>
          </cell>
          <cell r="M689">
            <v>20090305</v>
          </cell>
          <cell r="N689">
            <v>0</v>
          </cell>
          <cell r="O689">
            <v>20090305</v>
          </cell>
        </row>
        <row r="690">
          <cell r="A690" t="str">
            <v>16347 0</v>
          </cell>
          <cell r="B690" t="str">
            <v>FLUVOXAMINE</v>
          </cell>
          <cell r="C690">
            <v>16347</v>
          </cell>
          <cell r="D690">
            <v>0</v>
          </cell>
          <cell r="E690" t="str">
            <v>25 mg</v>
          </cell>
          <cell r="F690" t="str">
            <v>TABLET</v>
          </cell>
          <cell r="G690" t="str">
            <v>TAB</v>
          </cell>
          <cell r="H690">
            <v>0</v>
          </cell>
          <cell r="I690">
            <v>0.33960000000000001</v>
          </cell>
          <cell r="J690">
            <v>0</v>
          </cell>
          <cell r="K690">
            <v>0.33960000000000001</v>
          </cell>
          <cell r="L690">
            <v>0</v>
          </cell>
          <cell r="M690">
            <v>20090305</v>
          </cell>
          <cell r="N690">
            <v>0</v>
          </cell>
          <cell r="O690">
            <v>20090305</v>
          </cell>
        </row>
        <row r="691">
          <cell r="A691" t="str">
            <v>16348 0</v>
          </cell>
          <cell r="B691" t="str">
            <v>FLUVOXAMINE</v>
          </cell>
          <cell r="C691">
            <v>16348</v>
          </cell>
          <cell r="D691">
            <v>0</v>
          </cell>
          <cell r="E691" t="str">
            <v>50 mg</v>
          </cell>
          <cell r="F691" t="str">
            <v>TABLET</v>
          </cell>
          <cell r="G691" t="str">
            <v>TAB</v>
          </cell>
          <cell r="H691">
            <v>0</v>
          </cell>
          <cell r="I691">
            <v>0.34770000000000001</v>
          </cell>
          <cell r="J691">
            <v>0</v>
          </cell>
          <cell r="K691">
            <v>0.34770000000000001</v>
          </cell>
          <cell r="L691">
            <v>0</v>
          </cell>
          <cell r="M691">
            <v>20090305</v>
          </cell>
          <cell r="N691">
            <v>0</v>
          </cell>
          <cell r="O691">
            <v>20090305</v>
          </cell>
        </row>
        <row r="692">
          <cell r="A692" t="str">
            <v>94781 0</v>
          </cell>
          <cell r="B692" t="str">
            <v>FOLIC ACID</v>
          </cell>
          <cell r="C692">
            <v>94781</v>
          </cell>
          <cell r="D692">
            <v>0</v>
          </cell>
          <cell r="E692" t="str">
            <v>1 mg</v>
          </cell>
          <cell r="F692" t="str">
            <v>TABLET</v>
          </cell>
          <cell r="G692" t="str">
            <v>TAB</v>
          </cell>
          <cell r="H692">
            <v>0</v>
          </cell>
          <cell r="I692">
            <v>1.67E-2</v>
          </cell>
          <cell r="J692">
            <v>0</v>
          </cell>
          <cell r="K692">
            <v>1.67E-2</v>
          </cell>
          <cell r="L692">
            <v>0</v>
          </cell>
          <cell r="M692">
            <v>20090305</v>
          </cell>
          <cell r="N692">
            <v>0</v>
          </cell>
          <cell r="O692">
            <v>20090305</v>
          </cell>
        </row>
        <row r="693">
          <cell r="A693" t="str">
            <v>4332 0</v>
          </cell>
          <cell r="B693" t="str">
            <v>FOLIC ACID/VITAMIN B COMP W-C</v>
          </cell>
          <cell r="C693">
            <v>4332</v>
          </cell>
          <cell r="D693">
            <v>0</v>
          </cell>
          <cell r="E693" t="str">
            <v>1 mg</v>
          </cell>
          <cell r="F693" t="str">
            <v>CAPSULE</v>
          </cell>
          <cell r="G693" t="str">
            <v>CAP</v>
          </cell>
          <cell r="H693">
            <v>0</v>
          </cell>
          <cell r="I693">
            <v>0.15440000000000001</v>
          </cell>
          <cell r="J693">
            <v>0</v>
          </cell>
          <cell r="K693">
            <v>0.15440000000000001</v>
          </cell>
          <cell r="L693">
            <v>0</v>
          </cell>
          <cell r="M693">
            <v>20090305</v>
          </cell>
          <cell r="N693">
            <v>0</v>
          </cell>
          <cell r="O693">
            <v>20090305</v>
          </cell>
        </row>
        <row r="694">
          <cell r="A694" t="str">
            <v>48581 0</v>
          </cell>
          <cell r="B694" t="str">
            <v>FOSINOPRIL SODIUM</v>
          </cell>
          <cell r="C694">
            <v>48581</v>
          </cell>
          <cell r="D694">
            <v>0</v>
          </cell>
          <cell r="E694" t="str">
            <v>10 mg</v>
          </cell>
          <cell r="F694" t="str">
            <v>TABLET</v>
          </cell>
          <cell r="G694" t="str">
            <v>TAB</v>
          </cell>
          <cell r="H694">
            <v>0</v>
          </cell>
          <cell r="I694">
            <v>0.2354</v>
          </cell>
          <cell r="J694">
            <v>0</v>
          </cell>
          <cell r="K694">
            <v>0.2354</v>
          </cell>
          <cell r="L694">
            <v>0</v>
          </cell>
          <cell r="M694">
            <v>20090305</v>
          </cell>
          <cell r="N694">
            <v>0</v>
          </cell>
          <cell r="O694">
            <v>20090305</v>
          </cell>
        </row>
        <row r="695">
          <cell r="A695" t="str">
            <v>48582 0</v>
          </cell>
          <cell r="B695" t="str">
            <v>FOSINOPRIL SODIUM</v>
          </cell>
          <cell r="C695">
            <v>48582</v>
          </cell>
          <cell r="D695">
            <v>0</v>
          </cell>
          <cell r="E695" t="str">
            <v>20 mg</v>
          </cell>
          <cell r="F695" t="str">
            <v>TABLET</v>
          </cell>
          <cell r="G695" t="str">
            <v>TAB</v>
          </cell>
          <cell r="H695">
            <v>0</v>
          </cell>
          <cell r="I695">
            <v>0.23519999999999999</v>
          </cell>
          <cell r="J695">
            <v>0</v>
          </cell>
          <cell r="K695">
            <v>0.23519999999999999</v>
          </cell>
          <cell r="L695">
            <v>0</v>
          </cell>
          <cell r="M695">
            <v>20090305</v>
          </cell>
          <cell r="N695">
            <v>0</v>
          </cell>
          <cell r="O695">
            <v>20090305</v>
          </cell>
        </row>
        <row r="696">
          <cell r="A696" t="str">
            <v>48580 0</v>
          </cell>
          <cell r="B696" t="str">
            <v>FOSINOPRIL SODIUM</v>
          </cell>
          <cell r="C696">
            <v>48580</v>
          </cell>
          <cell r="D696">
            <v>0</v>
          </cell>
          <cell r="E696" t="str">
            <v>40 mg</v>
          </cell>
          <cell r="F696" t="str">
            <v>TABLET</v>
          </cell>
          <cell r="G696" t="str">
            <v>TAB</v>
          </cell>
          <cell r="H696">
            <v>0</v>
          </cell>
          <cell r="I696">
            <v>0.23519999999999999</v>
          </cell>
          <cell r="J696">
            <v>0</v>
          </cell>
          <cell r="K696">
            <v>0.23519999999999999</v>
          </cell>
          <cell r="L696">
            <v>0</v>
          </cell>
          <cell r="M696">
            <v>20090305</v>
          </cell>
          <cell r="N696">
            <v>0</v>
          </cell>
          <cell r="O696">
            <v>20090305</v>
          </cell>
        </row>
        <row r="697">
          <cell r="A697" t="str">
            <v>15621 0</v>
          </cell>
          <cell r="B697" t="str">
            <v>FOSINOPRIL SODIUM/HCTZ</v>
          </cell>
          <cell r="C697">
            <v>15621</v>
          </cell>
          <cell r="D697">
            <v>0</v>
          </cell>
          <cell r="E697" t="str">
            <v>10-12.5 mg</v>
          </cell>
          <cell r="F697" t="str">
            <v>TABLET</v>
          </cell>
          <cell r="G697" t="str">
            <v>TAB</v>
          </cell>
          <cell r="H697">
            <v>0</v>
          </cell>
          <cell r="I697">
            <v>1.1296999999999999</v>
          </cell>
          <cell r="J697">
            <v>0</v>
          </cell>
          <cell r="K697">
            <v>1.1296999999999999</v>
          </cell>
          <cell r="L697">
            <v>0</v>
          </cell>
          <cell r="M697">
            <v>20090305</v>
          </cell>
          <cell r="N697">
            <v>0</v>
          </cell>
          <cell r="O697">
            <v>20090305</v>
          </cell>
        </row>
        <row r="698">
          <cell r="A698" t="str">
            <v>10455 0</v>
          </cell>
          <cell r="B698" t="str">
            <v>FOSINOPRIL SODIUM/HCTZ</v>
          </cell>
          <cell r="C698">
            <v>10455</v>
          </cell>
          <cell r="D698">
            <v>0</v>
          </cell>
          <cell r="E698" t="str">
            <v>20-12.5 mg</v>
          </cell>
          <cell r="F698" t="str">
            <v>TABLET</v>
          </cell>
          <cell r="G698" t="str">
            <v>TAB</v>
          </cell>
          <cell r="H698">
            <v>0</v>
          </cell>
          <cell r="I698">
            <v>1.1620999999999999</v>
          </cell>
          <cell r="J698">
            <v>0</v>
          </cell>
          <cell r="K698">
            <v>1.1620999999999999</v>
          </cell>
          <cell r="L698">
            <v>0</v>
          </cell>
          <cell r="M698">
            <v>20090305</v>
          </cell>
          <cell r="N698">
            <v>0</v>
          </cell>
          <cell r="O698">
            <v>20090305</v>
          </cell>
        </row>
        <row r="699">
          <cell r="A699" t="str">
            <v>34961 0</v>
          </cell>
          <cell r="B699" t="str">
            <v>FUROSEMIDE</v>
          </cell>
          <cell r="C699">
            <v>34961</v>
          </cell>
          <cell r="D699">
            <v>0</v>
          </cell>
          <cell r="E699" t="str">
            <v>20 mg</v>
          </cell>
          <cell r="F699" t="str">
            <v>TABLET</v>
          </cell>
          <cell r="G699" t="str">
            <v>TAB</v>
          </cell>
          <cell r="H699">
            <v>0</v>
          </cell>
          <cell r="I699">
            <v>2.29E-2</v>
          </cell>
          <cell r="J699">
            <v>0</v>
          </cell>
          <cell r="K699">
            <v>2.29E-2</v>
          </cell>
          <cell r="L699">
            <v>0</v>
          </cell>
          <cell r="M699">
            <v>20090305</v>
          </cell>
          <cell r="N699">
            <v>0</v>
          </cell>
          <cell r="O699">
            <v>20090305</v>
          </cell>
        </row>
        <row r="700">
          <cell r="A700" t="str">
            <v>34962 0</v>
          </cell>
          <cell r="B700" t="str">
            <v>FUROSEMIDE</v>
          </cell>
          <cell r="C700">
            <v>34962</v>
          </cell>
          <cell r="D700">
            <v>0</v>
          </cell>
          <cell r="E700" t="str">
            <v>40 mg</v>
          </cell>
          <cell r="F700" t="str">
            <v>TABLET</v>
          </cell>
          <cell r="G700" t="str">
            <v>TAB</v>
          </cell>
          <cell r="H700">
            <v>0</v>
          </cell>
          <cell r="I700">
            <v>2.0799999999999999E-2</v>
          </cell>
          <cell r="J700">
            <v>0</v>
          </cell>
          <cell r="K700">
            <v>2.0799999999999999E-2</v>
          </cell>
          <cell r="L700">
            <v>0</v>
          </cell>
          <cell r="M700">
            <v>20090305</v>
          </cell>
          <cell r="N700">
            <v>0</v>
          </cell>
          <cell r="O700">
            <v>20090305</v>
          </cell>
        </row>
        <row r="701">
          <cell r="A701" t="str">
            <v>34963 0</v>
          </cell>
          <cell r="B701" t="str">
            <v>FUROSEMIDE</v>
          </cell>
          <cell r="C701">
            <v>34963</v>
          </cell>
          <cell r="D701">
            <v>0</v>
          </cell>
          <cell r="E701" t="str">
            <v>80 mg</v>
          </cell>
          <cell r="F701" t="str">
            <v>TABLET</v>
          </cell>
          <cell r="G701" t="str">
            <v>TAB</v>
          </cell>
          <cell r="H701">
            <v>0</v>
          </cell>
          <cell r="I701">
            <v>4.65E-2</v>
          </cell>
          <cell r="J701">
            <v>0</v>
          </cell>
          <cell r="K701">
            <v>4.65E-2</v>
          </cell>
          <cell r="L701">
            <v>0</v>
          </cell>
          <cell r="M701">
            <v>20090305</v>
          </cell>
          <cell r="N701">
            <v>0</v>
          </cell>
          <cell r="O701">
            <v>20090305</v>
          </cell>
        </row>
        <row r="702">
          <cell r="A702" t="str">
            <v>780 0</v>
          </cell>
          <cell r="B702" t="str">
            <v>GABAPENTIN</v>
          </cell>
          <cell r="C702">
            <v>780</v>
          </cell>
          <cell r="D702">
            <v>0</v>
          </cell>
          <cell r="E702" t="str">
            <v>100 mg</v>
          </cell>
          <cell r="F702" t="str">
            <v>CAPSULE</v>
          </cell>
          <cell r="G702" t="str">
            <v>CAP</v>
          </cell>
          <cell r="H702">
            <v>0</v>
          </cell>
          <cell r="I702">
            <v>5.8400000000000001E-2</v>
          </cell>
          <cell r="J702">
            <v>0</v>
          </cell>
          <cell r="K702">
            <v>5.8400000000000001E-2</v>
          </cell>
          <cell r="L702">
            <v>0</v>
          </cell>
          <cell r="M702">
            <v>20090305</v>
          </cell>
          <cell r="N702">
            <v>0</v>
          </cell>
          <cell r="O702">
            <v>20090305</v>
          </cell>
        </row>
        <row r="703">
          <cell r="A703" t="str">
            <v>781 0</v>
          </cell>
          <cell r="B703" t="str">
            <v>GABAPENTIN</v>
          </cell>
          <cell r="C703">
            <v>781</v>
          </cell>
          <cell r="D703">
            <v>0</v>
          </cell>
          <cell r="E703" t="str">
            <v>300 mg</v>
          </cell>
          <cell r="F703" t="str">
            <v>CAPSULE</v>
          </cell>
          <cell r="G703" t="str">
            <v>CAP</v>
          </cell>
          <cell r="H703">
            <v>0</v>
          </cell>
          <cell r="I703">
            <v>7.2499999999999995E-2</v>
          </cell>
          <cell r="J703">
            <v>0</v>
          </cell>
          <cell r="K703">
            <v>7.2499999999999995E-2</v>
          </cell>
          <cell r="L703">
            <v>0</v>
          </cell>
          <cell r="M703">
            <v>20090305</v>
          </cell>
          <cell r="N703">
            <v>0</v>
          </cell>
          <cell r="O703">
            <v>20090305</v>
          </cell>
        </row>
        <row r="704">
          <cell r="A704" t="str">
            <v>782 0</v>
          </cell>
          <cell r="B704" t="str">
            <v>GABAPENTIN</v>
          </cell>
          <cell r="C704">
            <v>782</v>
          </cell>
          <cell r="D704">
            <v>0</v>
          </cell>
          <cell r="E704" t="str">
            <v>400 mg</v>
          </cell>
          <cell r="F704" t="str">
            <v>CAPSULE</v>
          </cell>
          <cell r="G704" t="str">
            <v>CAP</v>
          </cell>
          <cell r="H704">
            <v>0</v>
          </cell>
          <cell r="I704">
            <v>9.4200000000000006E-2</v>
          </cell>
          <cell r="J704">
            <v>0</v>
          </cell>
          <cell r="K704">
            <v>9.4200000000000006E-2</v>
          </cell>
          <cell r="L704">
            <v>0</v>
          </cell>
          <cell r="M704">
            <v>20090305</v>
          </cell>
          <cell r="N704">
            <v>0</v>
          </cell>
          <cell r="O704">
            <v>20090305</v>
          </cell>
        </row>
        <row r="705">
          <cell r="A705" t="str">
            <v>94624 0</v>
          </cell>
          <cell r="B705" t="str">
            <v>GABAPENTIN</v>
          </cell>
          <cell r="C705">
            <v>94624</v>
          </cell>
          <cell r="D705">
            <v>0</v>
          </cell>
          <cell r="E705" t="str">
            <v>600 mg</v>
          </cell>
          <cell r="F705" t="str">
            <v>TABLET</v>
          </cell>
          <cell r="G705" t="str">
            <v>TAB</v>
          </cell>
          <cell r="H705">
            <v>0</v>
          </cell>
          <cell r="I705">
            <v>0.33910000000000001</v>
          </cell>
          <cell r="J705">
            <v>0</v>
          </cell>
          <cell r="K705">
            <v>0.33910000000000001</v>
          </cell>
          <cell r="L705">
            <v>0</v>
          </cell>
          <cell r="M705">
            <v>20090305</v>
          </cell>
          <cell r="N705">
            <v>0</v>
          </cell>
          <cell r="O705">
            <v>20090305</v>
          </cell>
        </row>
        <row r="706">
          <cell r="A706" t="str">
            <v>94447 0</v>
          </cell>
          <cell r="B706" t="str">
            <v>GABAPENTIN</v>
          </cell>
          <cell r="C706">
            <v>94447</v>
          </cell>
          <cell r="D706">
            <v>0</v>
          </cell>
          <cell r="E706" t="str">
            <v>800 mg</v>
          </cell>
          <cell r="F706" t="str">
            <v>TABLET</v>
          </cell>
          <cell r="G706" t="str">
            <v>TAB</v>
          </cell>
          <cell r="H706">
            <v>0</v>
          </cell>
          <cell r="I706">
            <v>0.42020000000000002</v>
          </cell>
          <cell r="J706">
            <v>0</v>
          </cell>
          <cell r="K706">
            <v>0.42020000000000002</v>
          </cell>
          <cell r="L706">
            <v>0</v>
          </cell>
          <cell r="M706">
            <v>20090305</v>
          </cell>
          <cell r="N706">
            <v>0</v>
          </cell>
          <cell r="O706">
            <v>20090305</v>
          </cell>
        </row>
        <row r="707">
          <cell r="A707" t="str">
            <v>84853 0</v>
          </cell>
          <cell r="B707" t="str">
            <v>GALANTAMINE HYDROBROMIDE</v>
          </cell>
          <cell r="C707">
            <v>84853</v>
          </cell>
          <cell r="D707">
            <v>0</v>
          </cell>
          <cell r="E707" t="str">
            <v>12 mg</v>
          </cell>
          <cell r="F707" t="str">
            <v>TABLET</v>
          </cell>
          <cell r="G707" t="str">
            <v>TAB</v>
          </cell>
          <cell r="H707">
            <v>0</v>
          </cell>
          <cell r="I707">
            <v>2.3647999999999998</v>
          </cell>
          <cell r="J707">
            <v>0</v>
          </cell>
          <cell r="K707">
            <v>2.3647999999999998</v>
          </cell>
          <cell r="L707">
            <v>0</v>
          </cell>
          <cell r="M707">
            <v>20090305</v>
          </cell>
          <cell r="N707">
            <v>0</v>
          </cell>
          <cell r="O707">
            <v>20090305</v>
          </cell>
        </row>
        <row r="708">
          <cell r="A708" t="str">
            <v>23606 0</v>
          </cell>
          <cell r="B708" t="str">
            <v>GALANTAMINE HYDROBROMIDE</v>
          </cell>
          <cell r="C708">
            <v>23606</v>
          </cell>
          <cell r="D708">
            <v>0</v>
          </cell>
          <cell r="E708" t="str">
            <v>16 mg</v>
          </cell>
          <cell r="F708" t="str">
            <v>CAPSULE</v>
          </cell>
          <cell r="G708" t="str">
            <v>CAP, ER</v>
          </cell>
          <cell r="H708">
            <v>0</v>
          </cell>
          <cell r="I708">
            <v>6.3630000000000004</v>
          </cell>
          <cell r="J708">
            <v>0</v>
          </cell>
          <cell r="K708">
            <v>6.3630000000000004</v>
          </cell>
          <cell r="L708">
            <v>0</v>
          </cell>
          <cell r="M708">
            <v>20090305</v>
          </cell>
          <cell r="N708">
            <v>0</v>
          </cell>
          <cell r="O708">
            <v>20090305</v>
          </cell>
        </row>
        <row r="709">
          <cell r="A709" t="str">
            <v>23607 0</v>
          </cell>
          <cell r="B709" t="str">
            <v>GALANTAMINE HYDROBROMIDE</v>
          </cell>
          <cell r="C709">
            <v>23607</v>
          </cell>
          <cell r="D709">
            <v>0</v>
          </cell>
          <cell r="E709" t="str">
            <v>24 mg</v>
          </cell>
          <cell r="F709" t="str">
            <v>CAPSULE</v>
          </cell>
          <cell r="G709" t="str">
            <v>CAP, ER</v>
          </cell>
          <cell r="H709">
            <v>0</v>
          </cell>
          <cell r="I709">
            <v>6.3630000000000004</v>
          </cell>
          <cell r="J709">
            <v>0</v>
          </cell>
          <cell r="K709">
            <v>6.3630000000000004</v>
          </cell>
          <cell r="L709">
            <v>0</v>
          </cell>
          <cell r="M709">
            <v>20090305</v>
          </cell>
          <cell r="N709">
            <v>0</v>
          </cell>
          <cell r="O709">
            <v>20090305</v>
          </cell>
        </row>
        <row r="710">
          <cell r="A710" t="str">
            <v>84854 0</v>
          </cell>
          <cell r="B710" t="str">
            <v>GALANTAMINE HYDROBROMIDE</v>
          </cell>
          <cell r="C710">
            <v>84854</v>
          </cell>
          <cell r="D710">
            <v>0</v>
          </cell>
          <cell r="E710" t="str">
            <v>4 mg</v>
          </cell>
          <cell r="F710" t="str">
            <v>TABLET</v>
          </cell>
          <cell r="G710" t="str">
            <v>TAB</v>
          </cell>
          <cell r="H710">
            <v>0</v>
          </cell>
          <cell r="I710">
            <v>2.4318</v>
          </cell>
          <cell r="J710">
            <v>0</v>
          </cell>
          <cell r="K710">
            <v>2.4318</v>
          </cell>
          <cell r="L710">
            <v>0</v>
          </cell>
          <cell r="M710">
            <v>20090305</v>
          </cell>
          <cell r="N710">
            <v>0</v>
          </cell>
          <cell r="O710">
            <v>20090305</v>
          </cell>
        </row>
        <row r="711">
          <cell r="A711" t="str">
            <v>23605 0</v>
          </cell>
          <cell r="B711" t="str">
            <v>GALANTAMINE HYDROBROMIDE</v>
          </cell>
          <cell r="C711">
            <v>23605</v>
          </cell>
          <cell r="D711">
            <v>0</v>
          </cell>
          <cell r="E711" t="str">
            <v>8 mg</v>
          </cell>
          <cell r="F711" t="str">
            <v>CAPSULE</v>
          </cell>
          <cell r="G711" t="str">
            <v>CAP, ER</v>
          </cell>
          <cell r="H711">
            <v>0</v>
          </cell>
          <cell r="I711">
            <v>6.3630000000000004</v>
          </cell>
          <cell r="J711">
            <v>0</v>
          </cell>
          <cell r="K711">
            <v>6.3630000000000004</v>
          </cell>
          <cell r="L711">
            <v>0</v>
          </cell>
          <cell r="M711">
            <v>20090305</v>
          </cell>
          <cell r="N711">
            <v>0</v>
          </cell>
          <cell r="O711">
            <v>20090305</v>
          </cell>
        </row>
        <row r="712">
          <cell r="A712" t="str">
            <v>84855 0</v>
          </cell>
          <cell r="B712" t="str">
            <v>GALANTAMINE HYDROBROMIDE</v>
          </cell>
          <cell r="C712">
            <v>84855</v>
          </cell>
          <cell r="D712">
            <v>0</v>
          </cell>
          <cell r="E712" t="str">
            <v>8 mg</v>
          </cell>
          <cell r="F712" t="str">
            <v>TABLET</v>
          </cell>
          <cell r="G712" t="str">
            <v>TAB</v>
          </cell>
          <cell r="H712">
            <v>0</v>
          </cell>
          <cell r="I712">
            <v>2.3647999999999998</v>
          </cell>
          <cell r="J712">
            <v>0</v>
          </cell>
          <cell r="K712">
            <v>2.3647999999999998</v>
          </cell>
          <cell r="L712">
            <v>0</v>
          </cell>
          <cell r="M712">
            <v>20090305</v>
          </cell>
          <cell r="N712">
            <v>0</v>
          </cell>
          <cell r="O712">
            <v>20090305</v>
          </cell>
        </row>
        <row r="713">
          <cell r="A713" t="str">
            <v>25540 0</v>
          </cell>
          <cell r="B713" t="str">
            <v>GEMFIBROZIL</v>
          </cell>
          <cell r="C713">
            <v>25540</v>
          </cell>
          <cell r="D713">
            <v>0</v>
          </cell>
          <cell r="E713" t="str">
            <v>600 mg</v>
          </cell>
          <cell r="F713" t="str">
            <v>TABLET</v>
          </cell>
          <cell r="G713" t="str">
            <v>TAB</v>
          </cell>
          <cell r="H713">
            <v>0</v>
          </cell>
          <cell r="I713">
            <v>0.11559999999999999</v>
          </cell>
          <cell r="J713">
            <v>0</v>
          </cell>
          <cell r="K713">
            <v>0.11559999999999999</v>
          </cell>
          <cell r="L713">
            <v>0</v>
          </cell>
          <cell r="M713">
            <v>20090305</v>
          </cell>
          <cell r="N713">
            <v>0</v>
          </cell>
          <cell r="O713">
            <v>20090305</v>
          </cell>
        </row>
        <row r="714">
          <cell r="A714" t="str">
            <v>31790 0</v>
          </cell>
          <cell r="B714" t="str">
            <v>GENTAMICIN SULFATE</v>
          </cell>
          <cell r="C714">
            <v>31790</v>
          </cell>
          <cell r="D714">
            <v>0</v>
          </cell>
          <cell r="E714">
            <v>1E-3</v>
          </cell>
          <cell r="F714" t="str">
            <v>GRAM</v>
          </cell>
          <cell r="G714" t="str">
            <v>CRM</v>
          </cell>
          <cell r="H714">
            <v>0</v>
          </cell>
          <cell r="I714">
            <v>0.17760000000000001</v>
          </cell>
          <cell r="J714">
            <v>0</v>
          </cell>
          <cell r="K714">
            <v>0.17760000000000001</v>
          </cell>
          <cell r="L714">
            <v>0</v>
          </cell>
          <cell r="M714">
            <v>20020906</v>
          </cell>
          <cell r="N714">
            <v>20030305</v>
          </cell>
          <cell r="O714">
            <v>20030305</v>
          </cell>
        </row>
        <row r="715">
          <cell r="A715" t="str">
            <v>31800 0</v>
          </cell>
          <cell r="B715" t="str">
            <v>GENTAMICIN SULFATE</v>
          </cell>
          <cell r="C715">
            <v>31800</v>
          </cell>
          <cell r="D715">
            <v>0</v>
          </cell>
          <cell r="E715">
            <v>1E-3</v>
          </cell>
          <cell r="F715" t="str">
            <v>GRAM</v>
          </cell>
          <cell r="G715" t="str">
            <v>OINT</v>
          </cell>
          <cell r="H715">
            <v>0</v>
          </cell>
          <cell r="I715">
            <v>0.17760000000000001</v>
          </cell>
          <cell r="J715">
            <v>0</v>
          </cell>
          <cell r="K715">
            <v>0.17760000000000001</v>
          </cell>
          <cell r="L715">
            <v>0</v>
          </cell>
          <cell r="M715">
            <v>20020906</v>
          </cell>
          <cell r="N715">
            <v>20030305</v>
          </cell>
          <cell r="O715">
            <v>20050304</v>
          </cell>
        </row>
        <row r="716">
          <cell r="A716" t="str">
            <v>33600 0</v>
          </cell>
          <cell r="B716" t="str">
            <v>GENTAMICIN SULFATE</v>
          </cell>
          <cell r="C716">
            <v>33600</v>
          </cell>
          <cell r="D716">
            <v>0</v>
          </cell>
          <cell r="E716">
            <v>3.0000000000000001E-3</v>
          </cell>
          <cell r="F716" t="str">
            <v>MILLILITER</v>
          </cell>
          <cell r="G716" t="str">
            <v>OPTH SOLN</v>
          </cell>
          <cell r="H716">
            <v>0</v>
          </cell>
          <cell r="I716">
            <v>0.29099999999999998</v>
          </cell>
          <cell r="J716">
            <v>0</v>
          </cell>
          <cell r="K716">
            <v>0.29099999999999998</v>
          </cell>
          <cell r="L716">
            <v>0</v>
          </cell>
          <cell r="M716">
            <v>20090305</v>
          </cell>
          <cell r="N716">
            <v>0</v>
          </cell>
          <cell r="O716">
            <v>20090305</v>
          </cell>
        </row>
        <row r="717">
          <cell r="A717" t="str">
            <v>33600 15</v>
          </cell>
          <cell r="B717" t="str">
            <v>GENTAMICIN SULFATE</v>
          </cell>
          <cell r="C717">
            <v>33600</v>
          </cell>
          <cell r="D717">
            <v>15</v>
          </cell>
          <cell r="E717" t="str">
            <v>0.3%, 15 ml</v>
          </cell>
          <cell r="F717" t="str">
            <v>MILLILITER</v>
          </cell>
          <cell r="G717" t="str">
            <v>OPTH SOLN</v>
          </cell>
          <cell r="H717">
            <v>0</v>
          </cell>
          <cell r="I717">
            <v>0.28699999999999998</v>
          </cell>
          <cell r="J717">
            <v>0</v>
          </cell>
          <cell r="K717">
            <v>0.28699999999999998</v>
          </cell>
          <cell r="L717">
            <v>0</v>
          </cell>
          <cell r="M717">
            <v>20050902</v>
          </cell>
          <cell r="N717">
            <v>20060303</v>
          </cell>
          <cell r="O717">
            <v>20060303</v>
          </cell>
        </row>
        <row r="718">
          <cell r="A718" t="str">
            <v>41132 0</v>
          </cell>
          <cell r="B718" t="str">
            <v>GENTAMICIN SULFATE</v>
          </cell>
          <cell r="C718">
            <v>41132</v>
          </cell>
          <cell r="D718">
            <v>0</v>
          </cell>
          <cell r="E718" t="str">
            <v>40 mg/ml</v>
          </cell>
          <cell r="F718" t="str">
            <v>MILLILITER</v>
          </cell>
          <cell r="G718" t="str">
            <v>VIAL</v>
          </cell>
          <cell r="H718">
            <v>0</v>
          </cell>
          <cell r="I718">
            <v>0.45629999999999998</v>
          </cell>
          <cell r="J718">
            <v>0</v>
          </cell>
          <cell r="K718">
            <v>0.45629999999999998</v>
          </cell>
          <cell r="L718">
            <v>0</v>
          </cell>
          <cell r="M718">
            <v>20090305</v>
          </cell>
          <cell r="N718">
            <v>0</v>
          </cell>
          <cell r="O718">
            <v>20090305</v>
          </cell>
        </row>
        <row r="719">
          <cell r="A719" t="str">
            <v>5830 0</v>
          </cell>
          <cell r="B719" t="str">
            <v>GLIMEPIRIDE</v>
          </cell>
          <cell r="C719">
            <v>5830</v>
          </cell>
          <cell r="D719">
            <v>0</v>
          </cell>
          <cell r="E719" t="str">
            <v>1 mg</v>
          </cell>
          <cell r="F719" t="str">
            <v>TABLET</v>
          </cell>
          <cell r="G719" t="str">
            <v>TAB</v>
          </cell>
          <cell r="H719">
            <v>0</v>
          </cell>
          <cell r="I719">
            <v>4.1399999999999999E-2</v>
          </cell>
          <cell r="J719">
            <v>0</v>
          </cell>
          <cell r="K719">
            <v>4.1399999999999999E-2</v>
          </cell>
          <cell r="L719">
            <v>0</v>
          </cell>
          <cell r="M719">
            <v>20090305</v>
          </cell>
          <cell r="N719">
            <v>0</v>
          </cell>
          <cell r="O719">
            <v>20090305</v>
          </cell>
        </row>
        <row r="720">
          <cell r="A720" t="str">
            <v>5832 0</v>
          </cell>
          <cell r="B720" t="str">
            <v>GLIMEPIRIDE</v>
          </cell>
          <cell r="C720">
            <v>5832</v>
          </cell>
          <cell r="D720">
            <v>0</v>
          </cell>
          <cell r="E720" t="str">
            <v>2 mg</v>
          </cell>
          <cell r="F720" t="str">
            <v>TABLET</v>
          </cell>
          <cell r="G720" t="str">
            <v>TAB</v>
          </cell>
          <cell r="H720">
            <v>0</v>
          </cell>
          <cell r="I720">
            <v>5.2999999999999999E-2</v>
          </cell>
          <cell r="J720">
            <v>0</v>
          </cell>
          <cell r="K720">
            <v>5.2999999999999999E-2</v>
          </cell>
          <cell r="L720">
            <v>0</v>
          </cell>
          <cell r="M720">
            <v>20090305</v>
          </cell>
          <cell r="N720">
            <v>0</v>
          </cell>
          <cell r="O720">
            <v>20090305</v>
          </cell>
        </row>
        <row r="721">
          <cell r="A721" t="str">
            <v>5833 0</v>
          </cell>
          <cell r="B721" t="str">
            <v>GLIMEPIRIDE</v>
          </cell>
          <cell r="C721">
            <v>5833</v>
          </cell>
          <cell r="D721">
            <v>0</v>
          </cell>
          <cell r="E721" t="str">
            <v>4 mg</v>
          </cell>
          <cell r="F721" t="str">
            <v>TABLET</v>
          </cell>
          <cell r="G721" t="str">
            <v>TAB</v>
          </cell>
          <cell r="H721">
            <v>0</v>
          </cell>
          <cell r="I721">
            <v>9.1999999999999998E-2</v>
          </cell>
          <cell r="J721">
            <v>0</v>
          </cell>
          <cell r="K721">
            <v>9.1999999999999998E-2</v>
          </cell>
          <cell r="L721">
            <v>0</v>
          </cell>
          <cell r="M721">
            <v>20090305</v>
          </cell>
          <cell r="N721">
            <v>0</v>
          </cell>
          <cell r="O721">
            <v>20090305</v>
          </cell>
        </row>
        <row r="722">
          <cell r="A722" t="str">
            <v>10841 0</v>
          </cell>
          <cell r="B722" t="str">
            <v>GLIPIZIDE</v>
          </cell>
          <cell r="C722">
            <v>10841</v>
          </cell>
          <cell r="D722">
            <v>0</v>
          </cell>
          <cell r="E722" t="str">
            <v>10 mg</v>
          </cell>
          <cell r="F722" t="str">
            <v>TABLET</v>
          </cell>
          <cell r="G722" t="str">
            <v>TAB</v>
          </cell>
          <cell r="H722">
            <v>0</v>
          </cell>
          <cell r="I722">
            <v>5.5E-2</v>
          </cell>
          <cell r="J722">
            <v>0</v>
          </cell>
          <cell r="K722">
            <v>5.5E-2</v>
          </cell>
          <cell r="L722">
            <v>0</v>
          </cell>
          <cell r="M722">
            <v>20090305</v>
          </cell>
          <cell r="N722">
            <v>0</v>
          </cell>
          <cell r="O722">
            <v>20090305</v>
          </cell>
        </row>
        <row r="723">
          <cell r="A723" t="str">
            <v>10843 0</v>
          </cell>
          <cell r="B723" t="str">
            <v>GLIPIZIDE</v>
          </cell>
          <cell r="C723">
            <v>10843</v>
          </cell>
          <cell r="D723">
            <v>0</v>
          </cell>
          <cell r="E723" t="str">
            <v>10 mg</v>
          </cell>
          <cell r="F723" t="str">
            <v>TABLET</v>
          </cell>
          <cell r="G723" t="str">
            <v>TAB, SA</v>
          </cell>
          <cell r="H723">
            <v>0</v>
          </cell>
          <cell r="I723">
            <v>0.33689999999999998</v>
          </cell>
          <cell r="J723">
            <v>0</v>
          </cell>
          <cell r="K723">
            <v>0.33689999999999998</v>
          </cell>
          <cell r="L723">
            <v>0</v>
          </cell>
          <cell r="M723">
            <v>20090305</v>
          </cell>
          <cell r="N723">
            <v>0</v>
          </cell>
          <cell r="O723">
            <v>20090305</v>
          </cell>
        </row>
        <row r="724">
          <cell r="A724" t="str">
            <v>50638 0</v>
          </cell>
          <cell r="B724" t="str">
            <v>GLIPIZIDE</v>
          </cell>
          <cell r="C724">
            <v>50638</v>
          </cell>
          <cell r="D724">
            <v>0</v>
          </cell>
          <cell r="E724" t="str">
            <v>2.5 mg</v>
          </cell>
          <cell r="F724" t="str">
            <v>TABLET</v>
          </cell>
          <cell r="G724" t="str">
            <v>TAB, SA</v>
          </cell>
          <cell r="H724">
            <v>0</v>
          </cell>
          <cell r="I724">
            <v>0.26750000000000002</v>
          </cell>
          <cell r="J724">
            <v>0</v>
          </cell>
          <cell r="K724">
            <v>0.26750000000000002</v>
          </cell>
          <cell r="L724">
            <v>0</v>
          </cell>
          <cell r="M724">
            <v>20090305</v>
          </cell>
          <cell r="N724">
            <v>0</v>
          </cell>
          <cell r="O724">
            <v>20090305</v>
          </cell>
        </row>
        <row r="725">
          <cell r="A725" t="str">
            <v>10840 0</v>
          </cell>
          <cell r="B725" t="str">
            <v>GLIPIZIDE</v>
          </cell>
          <cell r="C725">
            <v>10840</v>
          </cell>
          <cell r="D725">
            <v>0</v>
          </cell>
          <cell r="E725" t="str">
            <v>5 mg</v>
          </cell>
          <cell r="F725" t="str">
            <v>TABLET</v>
          </cell>
          <cell r="G725" t="str">
            <v>TAB</v>
          </cell>
          <cell r="H725">
            <v>0</v>
          </cell>
          <cell r="I725">
            <v>3.1099999999999999E-2</v>
          </cell>
          <cell r="J725">
            <v>0</v>
          </cell>
          <cell r="K725">
            <v>3.1099999999999999E-2</v>
          </cell>
          <cell r="L725">
            <v>0</v>
          </cell>
          <cell r="M725">
            <v>20090305</v>
          </cell>
          <cell r="N725">
            <v>0</v>
          </cell>
          <cell r="O725">
            <v>20090305</v>
          </cell>
        </row>
        <row r="726">
          <cell r="A726" t="str">
            <v>10844 0</v>
          </cell>
          <cell r="B726" t="str">
            <v>GLIPIZIDE</v>
          </cell>
          <cell r="C726">
            <v>10844</v>
          </cell>
          <cell r="D726">
            <v>0</v>
          </cell>
          <cell r="E726" t="str">
            <v>5 mg</v>
          </cell>
          <cell r="F726" t="str">
            <v>TABLET</v>
          </cell>
          <cell r="G726" t="str">
            <v>TAB, SA</v>
          </cell>
          <cell r="H726">
            <v>0</v>
          </cell>
          <cell r="I726">
            <v>0.1721</v>
          </cell>
          <cell r="J726">
            <v>0</v>
          </cell>
          <cell r="K726">
            <v>0.1721</v>
          </cell>
          <cell r="L726">
            <v>0</v>
          </cell>
          <cell r="M726">
            <v>20090305</v>
          </cell>
          <cell r="N726">
            <v>0</v>
          </cell>
          <cell r="O726">
            <v>20090305</v>
          </cell>
        </row>
        <row r="727">
          <cell r="A727" t="str">
            <v>18366 0</v>
          </cell>
          <cell r="B727" t="str">
            <v>GLIPIZIDE/METFORMIN HCL</v>
          </cell>
          <cell r="C727">
            <v>18366</v>
          </cell>
          <cell r="D727">
            <v>0</v>
          </cell>
          <cell r="E727" t="str">
            <v>2.5-250 mg</v>
          </cell>
          <cell r="F727" t="str">
            <v>TABLET</v>
          </cell>
          <cell r="G727" t="str">
            <v>TAB</v>
          </cell>
          <cell r="H727">
            <v>0</v>
          </cell>
          <cell r="I727">
            <v>0.72319999999999995</v>
          </cell>
          <cell r="J727">
            <v>0</v>
          </cell>
          <cell r="K727">
            <v>0.72319999999999995</v>
          </cell>
          <cell r="L727">
            <v>0</v>
          </cell>
          <cell r="M727">
            <v>20090305</v>
          </cell>
          <cell r="N727">
            <v>0</v>
          </cell>
          <cell r="O727">
            <v>20090305</v>
          </cell>
        </row>
        <row r="728">
          <cell r="A728" t="str">
            <v>18367 0</v>
          </cell>
          <cell r="B728" t="str">
            <v>GLIPIZIDE/METFORMIN HCL</v>
          </cell>
          <cell r="C728">
            <v>18367</v>
          </cell>
          <cell r="D728">
            <v>0</v>
          </cell>
          <cell r="E728" t="str">
            <v>2.5-500 mg</v>
          </cell>
          <cell r="F728" t="str">
            <v>TABLET</v>
          </cell>
          <cell r="G728" t="str">
            <v>TAB</v>
          </cell>
          <cell r="H728">
            <v>0</v>
          </cell>
          <cell r="I728">
            <v>0.90710000000000002</v>
          </cell>
          <cell r="J728">
            <v>0</v>
          </cell>
          <cell r="K728">
            <v>0.90710000000000002</v>
          </cell>
          <cell r="L728">
            <v>0</v>
          </cell>
          <cell r="M728">
            <v>20090305</v>
          </cell>
          <cell r="N728">
            <v>0</v>
          </cell>
          <cell r="O728">
            <v>20090305</v>
          </cell>
        </row>
        <row r="729">
          <cell r="A729" t="str">
            <v>18368 0</v>
          </cell>
          <cell r="B729" t="str">
            <v>GLIPIZIDE/METFORMIN HCL</v>
          </cell>
          <cell r="C729">
            <v>18368</v>
          </cell>
          <cell r="D729">
            <v>0</v>
          </cell>
          <cell r="E729" t="str">
            <v>5 mg; 500 mg</v>
          </cell>
          <cell r="F729" t="str">
            <v>TABLET</v>
          </cell>
          <cell r="G729" t="str">
            <v>TAB</v>
          </cell>
          <cell r="H729">
            <v>0</v>
          </cell>
          <cell r="I729">
            <v>0.90710000000000002</v>
          </cell>
          <cell r="J729">
            <v>0</v>
          </cell>
          <cell r="K729">
            <v>0.90710000000000002</v>
          </cell>
          <cell r="L729">
            <v>0</v>
          </cell>
          <cell r="M729">
            <v>20090305</v>
          </cell>
          <cell r="N729">
            <v>0</v>
          </cell>
          <cell r="O729">
            <v>20090305</v>
          </cell>
        </row>
        <row r="730">
          <cell r="A730" t="str">
            <v>5710 0</v>
          </cell>
          <cell r="B730" t="str">
            <v>GLYBURIDE</v>
          </cell>
          <cell r="C730">
            <v>5710</v>
          </cell>
          <cell r="D730">
            <v>0</v>
          </cell>
          <cell r="E730" t="str">
            <v>1.25 mg</v>
          </cell>
          <cell r="F730" t="str">
            <v>TABLET</v>
          </cell>
          <cell r="G730" t="str">
            <v>TAB</v>
          </cell>
          <cell r="H730">
            <v>0</v>
          </cell>
          <cell r="I730">
            <v>0.1043</v>
          </cell>
          <cell r="J730">
            <v>0</v>
          </cell>
          <cell r="K730">
            <v>0.1043</v>
          </cell>
          <cell r="L730">
            <v>0</v>
          </cell>
          <cell r="M730">
            <v>20090305</v>
          </cell>
          <cell r="N730">
            <v>0</v>
          </cell>
          <cell r="O730">
            <v>20090305</v>
          </cell>
        </row>
        <row r="731">
          <cell r="A731" t="str">
            <v>5711 0</v>
          </cell>
          <cell r="B731" t="str">
            <v>GLYBURIDE</v>
          </cell>
          <cell r="C731">
            <v>5711</v>
          </cell>
          <cell r="D731">
            <v>0</v>
          </cell>
          <cell r="E731" t="str">
            <v>2.5 mg</v>
          </cell>
          <cell r="F731" t="str">
            <v>TABLET</v>
          </cell>
          <cell r="G731" t="str">
            <v>TAB</v>
          </cell>
          <cell r="H731">
            <v>0</v>
          </cell>
          <cell r="I731">
            <v>9.7000000000000003E-2</v>
          </cell>
          <cell r="J731">
            <v>0</v>
          </cell>
          <cell r="K731">
            <v>9.7000000000000003E-2</v>
          </cell>
          <cell r="L731">
            <v>0</v>
          </cell>
          <cell r="M731">
            <v>20090305</v>
          </cell>
          <cell r="N731">
            <v>0</v>
          </cell>
          <cell r="O731">
            <v>20090305</v>
          </cell>
        </row>
        <row r="732">
          <cell r="A732" t="str">
            <v>5712 0</v>
          </cell>
          <cell r="B732" t="str">
            <v>GLYBURIDE</v>
          </cell>
          <cell r="C732">
            <v>5712</v>
          </cell>
          <cell r="D732">
            <v>0</v>
          </cell>
          <cell r="E732" t="str">
            <v>5 mg</v>
          </cell>
          <cell r="F732" t="str">
            <v>TABLET</v>
          </cell>
          <cell r="G732" t="str">
            <v>TAB</v>
          </cell>
          <cell r="H732">
            <v>0</v>
          </cell>
          <cell r="I732">
            <v>0.14990000000000001</v>
          </cell>
          <cell r="J732">
            <v>0</v>
          </cell>
          <cell r="K732">
            <v>0.14990000000000001</v>
          </cell>
          <cell r="L732">
            <v>0</v>
          </cell>
          <cell r="M732">
            <v>20090305</v>
          </cell>
          <cell r="N732">
            <v>0</v>
          </cell>
          <cell r="O732">
            <v>20090305</v>
          </cell>
        </row>
        <row r="733">
          <cell r="A733" t="str">
            <v>5713 0</v>
          </cell>
          <cell r="B733" t="str">
            <v>GLYBURIDE, Micronized</v>
          </cell>
          <cell r="C733">
            <v>5713</v>
          </cell>
          <cell r="D733">
            <v>0</v>
          </cell>
          <cell r="E733" t="str">
            <v>1.5 mg</v>
          </cell>
          <cell r="F733" t="str">
            <v>TABLET</v>
          </cell>
          <cell r="G733" t="str">
            <v>TAB</v>
          </cell>
          <cell r="H733">
            <v>0</v>
          </cell>
          <cell r="I733">
            <v>2.9700000000000001E-2</v>
          </cell>
          <cell r="J733">
            <v>0</v>
          </cell>
          <cell r="K733">
            <v>2.9700000000000001E-2</v>
          </cell>
          <cell r="L733">
            <v>0</v>
          </cell>
          <cell r="M733">
            <v>20090305</v>
          </cell>
          <cell r="N733">
            <v>0</v>
          </cell>
          <cell r="O733">
            <v>20090305</v>
          </cell>
        </row>
        <row r="734">
          <cell r="A734" t="str">
            <v>5714 0</v>
          </cell>
          <cell r="B734" t="str">
            <v>GLYBURIDE, Micronized</v>
          </cell>
          <cell r="C734">
            <v>5714</v>
          </cell>
          <cell r="D734">
            <v>0</v>
          </cell>
          <cell r="E734" t="str">
            <v>3 mg</v>
          </cell>
          <cell r="F734" t="str">
            <v>TABLET</v>
          </cell>
          <cell r="G734" t="str">
            <v>TAB</v>
          </cell>
          <cell r="H734">
            <v>0</v>
          </cell>
          <cell r="I734">
            <v>3.1E-2</v>
          </cell>
          <cell r="J734">
            <v>0</v>
          </cell>
          <cell r="K734">
            <v>3.1E-2</v>
          </cell>
          <cell r="L734">
            <v>0</v>
          </cell>
          <cell r="M734">
            <v>20090305</v>
          </cell>
          <cell r="N734">
            <v>0</v>
          </cell>
          <cell r="O734">
            <v>20090305</v>
          </cell>
        </row>
        <row r="735">
          <cell r="A735" t="str">
            <v>5715 0</v>
          </cell>
          <cell r="B735" t="str">
            <v>GLYBURIDE, Micronized</v>
          </cell>
          <cell r="C735">
            <v>5715</v>
          </cell>
          <cell r="D735">
            <v>0</v>
          </cell>
          <cell r="E735" t="str">
            <v>6 mg</v>
          </cell>
          <cell r="F735" t="str">
            <v>TABLET</v>
          </cell>
          <cell r="G735" t="str">
            <v>TAB</v>
          </cell>
          <cell r="H735">
            <v>0</v>
          </cell>
          <cell r="I735">
            <v>5.9400000000000001E-2</v>
          </cell>
          <cell r="J735">
            <v>0</v>
          </cell>
          <cell r="K735">
            <v>5.9400000000000001E-2</v>
          </cell>
          <cell r="L735">
            <v>0</v>
          </cell>
          <cell r="M735">
            <v>20090305</v>
          </cell>
          <cell r="N735">
            <v>0</v>
          </cell>
          <cell r="O735">
            <v>20090305</v>
          </cell>
        </row>
        <row r="736">
          <cell r="A736" t="str">
            <v>89878 0</v>
          </cell>
          <cell r="B736" t="str">
            <v>GLYBURIDE/METFORMIN HCL</v>
          </cell>
          <cell r="C736">
            <v>89878</v>
          </cell>
          <cell r="D736">
            <v>0</v>
          </cell>
          <cell r="E736" t="str">
            <v>1.25/250 mg</v>
          </cell>
          <cell r="F736" t="str">
            <v>TABLET</v>
          </cell>
          <cell r="G736" t="str">
            <v>TAB</v>
          </cell>
          <cell r="H736">
            <v>0</v>
          </cell>
          <cell r="I736">
            <v>0.12989999999999999</v>
          </cell>
          <cell r="J736">
            <v>0</v>
          </cell>
          <cell r="K736">
            <v>0.12989999999999999</v>
          </cell>
          <cell r="L736">
            <v>0</v>
          </cell>
          <cell r="M736">
            <v>20090305</v>
          </cell>
          <cell r="N736">
            <v>0</v>
          </cell>
          <cell r="O736">
            <v>20090305</v>
          </cell>
        </row>
        <row r="737">
          <cell r="A737" t="str">
            <v>92889 0</v>
          </cell>
          <cell r="B737" t="str">
            <v>GLYBURIDE/METFORMIN HCL</v>
          </cell>
          <cell r="C737">
            <v>92889</v>
          </cell>
          <cell r="D737">
            <v>0</v>
          </cell>
          <cell r="E737" t="str">
            <v>2.5/500 mg</v>
          </cell>
          <cell r="F737" t="str">
            <v>TABLET</v>
          </cell>
          <cell r="G737" t="str">
            <v>TAB</v>
          </cell>
          <cell r="H737">
            <v>0</v>
          </cell>
          <cell r="I737">
            <v>0.15179999999999999</v>
          </cell>
          <cell r="J737">
            <v>0</v>
          </cell>
          <cell r="K737">
            <v>0.15179999999999999</v>
          </cell>
          <cell r="L737">
            <v>0</v>
          </cell>
          <cell r="M737">
            <v>20090305</v>
          </cell>
          <cell r="N737">
            <v>0</v>
          </cell>
          <cell r="O737">
            <v>20090305</v>
          </cell>
        </row>
        <row r="738">
          <cell r="A738" t="str">
            <v>89879 0</v>
          </cell>
          <cell r="B738" t="str">
            <v>GLYBURIDE/METFORMIN HCL</v>
          </cell>
          <cell r="C738">
            <v>89879</v>
          </cell>
          <cell r="D738">
            <v>0</v>
          </cell>
          <cell r="E738" t="str">
            <v>5/500 mg</v>
          </cell>
          <cell r="F738" t="str">
            <v>TABLET</v>
          </cell>
          <cell r="G738" t="str">
            <v>TAB</v>
          </cell>
          <cell r="H738">
            <v>0</v>
          </cell>
          <cell r="I738">
            <v>0.14460000000000001</v>
          </cell>
          <cell r="J738">
            <v>0</v>
          </cell>
          <cell r="K738">
            <v>0.14460000000000001</v>
          </cell>
          <cell r="L738">
            <v>0</v>
          </cell>
          <cell r="M738">
            <v>20090305</v>
          </cell>
          <cell r="N738">
            <v>0</v>
          </cell>
          <cell r="O738">
            <v>20090305</v>
          </cell>
        </row>
        <row r="739">
          <cell r="A739" t="str">
            <v>19130 0</v>
          </cell>
          <cell r="B739" t="str">
            <v>GLYCOPYRROLATE</v>
          </cell>
          <cell r="C739">
            <v>19130</v>
          </cell>
          <cell r="D739">
            <v>0</v>
          </cell>
          <cell r="E739" t="str">
            <v>1 mg</v>
          </cell>
          <cell r="F739" t="str">
            <v>TABLET</v>
          </cell>
          <cell r="G739" t="str">
            <v>TAB</v>
          </cell>
          <cell r="H739">
            <v>0</v>
          </cell>
          <cell r="I739">
            <v>0.95540000000000003</v>
          </cell>
          <cell r="J739">
            <v>0</v>
          </cell>
          <cell r="K739">
            <v>0.95540000000000003</v>
          </cell>
          <cell r="L739">
            <v>0</v>
          </cell>
          <cell r="M739">
            <v>20090305</v>
          </cell>
          <cell r="N739">
            <v>0</v>
          </cell>
          <cell r="O739">
            <v>20090305</v>
          </cell>
        </row>
        <row r="740">
          <cell r="A740" t="str">
            <v>19131 0</v>
          </cell>
          <cell r="B740" t="str">
            <v>GLYCOPYRROLATE</v>
          </cell>
          <cell r="C740">
            <v>19131</v>
          </cell>
          <cell r="D740">
            <v>0</v>
          </cell>
          <cell r="E740" t="str">
            <v>2 mg</v>
          </cell>
          <cell r="F740" t="str">
            <v>TABLET</v>
          </cell>
          <cell r="G740" t="str">
            <v>TAB</v>
          </cell>
          <cell r="H740">
            <v>0</v>
          </cell>
          <cell r="I740">
            <v>1.6826000000000001</v>
          </cell>
          <cell r="J740">
            <v>0</v>
          </cell>
          <cell r="K740">
            <v>1.6826000000000001</v>
          </cell>
          <cell r="L740">
            <v>0</v>
          </cell>
          <cell r="M740">
            <v>20090305</v>
          </cell>
          <cell r="N740">
            <v>0</v>
          </cell>
          <cell r="O740">
            <v>20090305</v>
          </cell>
        </row>
        <row r="741">
          <cell r="A741" t="str">
            <v>6019 0</v>
          </cell>
          <cell r="B741" t="str">
            <v>GRANISETRON HCL</v>
          </cell>
          <cell r="C741">
            <v>6019</v>
          </cell>
          <cell r="D741">
            <v>0</v>
          </cell>
          <cell r="E741" t="str">
            <v>1 mg</v>
          </cell>
          <cell r="F741" t="str">
            <v>TABLET</v>
          </cell>
          <cell r="G741" t="str">
            <v>TAB</v>
          </cell>
          <cell r="H741">
            <v>0</v>
          </cell>
          <cell r="I741">
            <v>19.98</v>
          </cell>
          <cell r="J741">
            <v>0</v>
          </cell>
          <cell r="K741">
            <v>19.98</v>
          </cell>
          <cell r="L741">
            <v>0</v>
          </cell>
          <cell r="M741">
            <v>20090305</v>
          </cell>
          <cell r="N741">
            <v>0</v>
          </cell>
          <cell r="O741">
            <v>20090305</v>
          </cell>
        </row>
        <row r="742">
          <cell r="A742" t="str">
            <v>60548 0</v>
          </cell>
          <cell r="B742" t="str">
            <v>GRANISETRON HCL</v>
          </cell>
          <cell r="C742">
            <v>60548</v>
          </cell>
          <cell r="D742">
            <v>0</v>
          </cell>
          <cell r="E742" t="str">
            <v>1 mg/ml; MDV</v>
          </cell>
          <cell r="F742" t="str">
            <v>MILLILITER</v>
          </cell>
          <cell r="G742" t="str">
            <v>VIAL</v>
          </cell>
          <cell r="H742">
            <v>0</v>
          </cell>
          <cell r="I742">
            <v>11.891299999999999</v>
          </cell>
          <cell r="J742">
            <v>0</v>
          </cell>
          <cell r="K742">
            <v>11.891299999999999</v>
          </cell>
          <cell r="L742">
            <v>0</v>
          </cell>
          <cell r="M742">
            <v>20090305</v>
          </cell>
          <cell r="N742">
            <v>0</v>
          </cell>
          <cell r="O742">
            <v>20090305</v>
          </cell>
        </row>
        <row r="743">
          <cell r="A743" t="str">
            <v>99267 0</v>
          </cell>
          <cell r="B743" t="str">
            <v>GRANISETRON HCL</v>
          </cell>
          <cell r="C743">
            <v>99267</v>
          </cell>
          <cell r="D743">
            <v>0</v>
          </cell>
          <cell r="E743" t="str">
            <v>1 mg/ml; SDV</v>
          </cell>
          <cell r="F743" t="str">
            <v>MILLILITER</v>
          </cell>
          <cell r="G743" t="str">
            <v>VIAL</v>
          </cell>
          <cell r="H743">
            <v>0</v>
          </cell>
          <cell r="I743">
            <v>65.147800000000004</v>
          </cell>
          <cell r="J743">
            <v>0</v>
          </cell>
          <cell r="K743">
            <v>65.147800000000004</v>
          </cell>
          <cell r="L743">
            <v>0</v>
          </cell>
          <cell r="M743">
            <v>20090305</v>
          </cell>
          <cell r="N743">
            <v>0</v>
          </cell>
          <cell r="O743">
            <v>20090305</v>
          </cell>
        </row>
        <row r="744">
          <cell r="A744" t="str">
            <v>42390 0</v>
          </cell>
          <cell r="B744" t="str">
            <v>GRISEOFULVIN,MICROSIZE</v>
          </cell>
          <cell r="C744">
            <v>42390</v>
          </cell>
          <cell r="D744">
            <v>0</v>
          </cell>
          <cell r="E744" t="str">
            <v>125 mg/5 ml</v>
          </cell>
          <cell r="F744" t="str">
            <v>MILLILITER</v>
          </cell>
          <cell r="G744" t="str">
            <v>SUSP</v>
          </cell>
          <cell r="H744">
            <v>0</v>
          </cell>
          <cell r="I744">
            <v>0.22040000000000001</v>
          </cell>
          <cell r="J744">
            <v>0</v>
          </cell>
          <cell r="K744">
            <v>0.22040000000000001</v>
          </cell>
          <cell r="L744">
            <v>0</v>
          </cell>
          <cell r="M744">
            <v>20090305</v>
          </cell>
          <cell r="N744">
            <v>0</v>
          </cell>
          <cell r="O744">
            <v>20090305</v>
          </cell>
        </row>
        <row r="745">
          <cell r="A745" t="str">
            <v>18148 0</v>
          </cell>
          <cell r="B745" t="str">
            <v>GUAIFEN/DM HB/P-EPHEDRINE</v>
          </cell>
          <cell r="C745">
            <v>18148</v>
          </cell>
          <cell r="D745">
            <v>0</v>
          </cell>
          <cell r="E745" t="str">
            <v>100 mg; 15 mg; 40 mg/5 ml</v>
          </cell>
          <cell r="F745" t="str">
            <v>MILLILITER</v>
          </cell>
          <cell r="G745" t="str">
            <v>SYR</v>
          </cell>
          <cell r="H745">
            <v>0</v>
          </cell>
          <cell r="I745">
            <v>3.6299999999999999E-2</v>
          </cell>
          <cell r="J745">
            <v>0</v>
          </cell>
          <cell r="K745">
            <v>3.6299999999999999E-2</v>
          </cell>
          <cell r="L745">
            <v>0</v>
          </cell>
          <cell r="M745">
            <v>20061205</v>
          </cell>
          <cell r="N745">
            <v>20080104</v>
          </cell>
          <cell r="O745">
            <v>20080104</v>
          </cell>
        </row>
        <row r="746">
          <cell r="A746" t="str">
            <v>2472 0</v>
          </cell>
          <cell r="B746" t="str">
            <v>GUAIFENESIN</v>
          </cell>
          <cell r="C746">
            <v>2472</v>
          </cell>
          <cell r="D746">
            <v>0</v>
          </cell>
          <cell r="E746" t="str">
            <v>100 mg/5 ml</v>
          </cell>
          <cell r="F746" t="str">
            <v>MILLILITER</v>
          </cell>
          <cell r="G746" t="str">
            <v>SYR</v>
          </cell>
          <cell r="H746">
            <v>0</v>
          </cell>
          <cell r="I746">
            <v>1.0500000000000001E-2</v>
          </cell>
          <cell r="J746">
            <v>0</v>
          </cell>
          <cell r="K746">
            <v>1.0500000000000001E-2</v>
          </cell>
          <cell r="L746">
            <v>0</v>
          </cell>
          <cell r="M746">
            <v>20020906</v>
          </cell>
          <cell r="N746">
            <v>20021206</v>
          </cell>
          <cell r="O746">
            <v>20021206</v>
          </cell>
        </row>
        <row r="747">
          <cell r="A747" t="str">
            <v>2483 0</v>
          </cell>
          <cell r="B747" t="str">
            <v>GUAIFENESIN</v>
          </cell>
          <cell r="C747">
            <v>2483</v>
          </cell>
          <cell r="D747">
            <v>0</v>
          </cell>
          <cell r="E747" t="str">
            <v>1200 mg</v>
          </cell>
          <cell r="F747" t="str">
            <v>TABLET</v>
          </cell>
          <cell r="G747" t="str">
            <v>TAB, SR</v>
          </cell>
          <cell r="H747">
            <v>0</v>
          </cell>
          <cell r="I747">
            <v>0.1197</v>
          </cell>
          <cell r="J747">
            <v>0</v>
          </cell>
          <cell r="K747">
            <v>0.1197</v>
          </cell>
          <cell r="L747">
            <v>0</v>
          </cell>
          <cell r="M747">
            <v>20030905</v>
          </cell>
          <cell r="N747">
            <v>20031222</v>
          </cell>
          <cell r="O747">
            <v>20040305</v>
          </cell>
        </row>
        <row r="748">
          <cell r="A748" t="str">
            <v>2482 0</v>
          </cell>
          <cell r="B748" t="str">
            <v>GUAIFENESIN</v>
          </cell>
          <cell r="C748">
            <v>2482</v>
          </cell>
          <cell r="D748">
            <v>0</v>
          </cell>
          <cell r="E748" t="str">
            <v>200 mg</v>
          </cell>
          <cell r="F748" t="str">
            <v>TABLET</v>
          </cell>
          <cell r="G748" t="str">
            <v>TAB</v>
          </cell>
          <cell r="H748">
            <v>0</v>
          </cell>
          <cell r="I748">
            <v>7.8100000000000003E-2</v>
          </cell>
          <cell r="J748">
            <v>0</v>
          </cell>
          <cell r="K748">
            <v>7.8100000000000003E-2</v>
          </cell>
          <cell r="L748">
            <v>0</v>
          </cell>
          <cell r="M748">
            <v>20041203</v>
          </cell>
          <cell r="N748">
            <v>20050331</v>
          </cell>
          <cell r="O748">
            <v>20050331</v>
          </cell>
        </row>
        <row r="749">
          <cell r="A749" t="str">
            <v>2487 0</v>
          </cell>
          <cell r="B749" t="str">
            <v>GUAIFENESIN</v>
          </cell>
          <cell r="C749">
            <v>2487</v>
          </cell>
          <cell r="D749">
            <v>0</v>
          </cell>
          <cell r="E749" t="str">
            <v>600 mg</v>
          </cell>
          <cell r="F749" t="str">
            <v>TABLET</v>
          </cell>
          <cell r="G749" t="str">
            <v>TAB, ER</v>
          </cell>
          <cell r="H749">
            <v>0</v>
          </cell>
          <cell r="I749">
            <v>0.1074</v>
          </cell>
          <cell r="J749">
            <v>0</v>
          </cell>
          <cell r="K749">
            <v>0.1074</v>
          </cell>
          <cell r="L749">
            <v>0</v>
          </cell>
          <cell r="M749">
            <v>20030606</v>
          </cell>
          <cell r="N749">
            <v>20030703</v>
          </cell>
          <cell r="O749">
            <v>20040305</v>
          </cell>
        </row>
        <row r="750">
          <cell r="A750" t="str">
            <v>91711 0</v>
          </cell>
          <cell r="B750" t="str">
            <v>GUAIFENESIN; CODEINE PHOSPHATE</v>
          </cell>
          <cell r="C750">
            <v>91711</v>
          </cell>
          <cell r="D750">
            <v>0</v>
          </cell>
          <cell r="E750" t="str">
            <v>100 mg; 10 mg</v>
          </cell>
          <cell r="F750" t="str">
            <v>MILLILITER</v>
          </cell>
          <cell r="G750" t="str">
            <v>SYR</v>
          </cell>
          <cell r="H750">
            <v>0</v>
          </cell>
          <cell r="I750">
            <v>9.7999999999999997E-3</v>
          </cell>
          <cell r="J750">
            <v>0</v>
          </cell>
          <cell r="K750">
            <v>9.7999999999999997E-3</v>
          </cell>
          <cell r="L750">
            <v>0</v>
          </cell>
          <cell r="M750">
            <v>20090305</v>
          </cell>
          <cell r="N750">
            <v>0</v>
          </cell>
          <cell r="O750">
            <v>20090305</v>
          </cell>
        </row>
        <row r="751">
          <cell r="A751" t="str">
            <v>91713 0</v>
          </cell>
          <cell r="B751" t="str">
            <v>GUAIFENESIN; CODEINE PHOSPHATE (Sugar-Free)</v>
          </cell>
          <cell r="C751">
            <v>91713</v>
          </cell>
          <cell r="D751">
            <v>0</v>
          </cell>
          <cell r="E751" t="str">
            <v>100 mg; 10 mg</v>
          </cell>
          <cell r="F751" t="str">
            <v>MILLILITER</v>
          </cell>
          <cell r="G751" t="str">
            <v>LIQ</v>
          </cell>
          <cell r="H751">
            <v>0</v>
          </cell>
          <cell r="I751">
            <v>1.35E-2</v>
          </cell>
          <cell r="J751">
            <v>0</v>
          </cell>
          <cell r="K751">
            <v>1.35E-2</v>
          </cell>
          <cell r="L751">
            <v>0</v>
          </cell>
          <cell r="M751">
            <v>20090305</v>
          </cell>
          <cell r="N751">
            <v>0</v>
          </cell>
          <cell r="O751">
            <v>20090305</v>
          </cell>
        </row>
        <row r="752">
          <cell r="A752" t="str">
            <v>53491 0</v>
          </cell>
          <cell r="B752" t="str">
            <v>GUAIFENESIN; DEXTROMETHORPHAN HBr</v>
          </cell>
          <cell r="C752">
            <v>53491</v>
          </cell>
          <cell r="D752">
            <v>0</v>
          </cell>
          <cell r="E752" t="str">
            <v>100 mg; 10 mg</v>
          </cell>
          <cell r="F752" t="str">
            <v>MILLILITER</v>
          </cell>
          <cell r="G752" t="str">
            <v>LIQ</v>
          </cell>
          <cell r="H752">
            <v>0</v>
          </cell>
          <cell r="I752">
            <v>8.0999999999999996E-3</v>
          </cell>
          <cell r="J752">
            <v>0</v>
          </cell>
          <cell r="K752">
            <v>8.0999999999999996E-3</v>
          </cell>
          <cell r="L752">
            <v>0</v>
          </cell>
          <cell r="M752">
            <v>20090305</v>
          </cell>
          <cell r="N752">
            <v>0</v>
          </cell>
          <cell r="O752">
            <v>20090305</v>
          </cell>
        </row>
        <row r="753">
          <cell r="A753" t="str">
            <v>53495 0</v>
          </cell>
          <cell r="B753" t="str">
            <v>GUAIFENESIN; DEXTROMETHORPHAN HBr</v>
          </cell>
          <cell r="C753">
            <v>53495</v>
          </cell>
          <cell r="D753">
            <v>0</v>
          </cell>
          <cell r="E753" t="str">
            <v>100 mg; 10 mg</v>
          </cell>
          <cell r="F753" t="str">
            <v>MILLILITER</v>
          </cell>
          <cell r="G753" t="str">
            <v>SYR</v>
          </cell>
          <cell r="H753">
            <v>0</v>
          </cell>
          <cell r="I753">
            <v>1.0500000000000001E-2</v>
          </cell>
          <cell r="J753">
            <v>0</v>
          </cell>
          <cell r="K753">
            <v>1.0500000000000001E-2</v>
          </cell>
          <cell r="L753">
            <v>0</v>
          </cell>
          <cell r="M753">
            <v>20020906</v>
          </cell>
          <cell r="N753">
            <v>20021206</v>
          </cell>
          <cell r="O753">
            <v>20051206</v>
          </cell>
        </row>
        <row r="754">
          <cell r="A754" t="str">
            <v>52893 0</v>
          </cell>
          <cell r="B754" t="str">
            <v>GUAIFENESIN; HYDROCODONE BITARTRATE</v>
          </cell>
          <cell r="C754">
            <v>52893</v>
          </cell>
          <cell r="D754">
            <v>0</v>
          </cell>
          <cell r="E754" t="str">
            <v>100 mg; 5 mg</v>
          </cell>
          <cell r="F754" t="str">
            <v>MILLILITER</v>
          </cell>
          <cell r="G754" t="str">
            <v>SYR</v>
          </cell>
          <cell r="H754">
            <v>0</v>
          </cell>
          <cell r="I754">
            <v>1.46E-2</v>
          </cell>
          <cell r="J754">
            <v>0</v>
          </cell>
          <cell r="K754">
            <v>1.46E-2</v>
          </cell>
          <cell r="L754">
            <v>0</v>
          </cell>
          <cell r="M754">
            <v>20080305</v>
          </cell>
          <cell r="N754">
            <v>20080618</v>
          </cell>
          <cell r="O754">
            <v>20080618</v>
          </cell>
        </row>
        <row r="755">
          <cell r="A755" t="str">
            <v>51472 0</v>
          </cell>
          <cell r="B755" t="str">
            <v>GUAIFENESIN; PHENYLEPHRINE HCL</v>
          </cell>
          <cell r="C755">
            <v>51472</v>
          </cell>
          <cell r="D755">
            <v>0</v>
          </cell>
          <cell r="E755" t="str">
            <v>600 mg; 40 mg</v>
          </cell>
          <cell r="F755" t="str">
            <v>TABLET</v>
          </cell>
          <cell r="G755" t="str">
            <v>TAB, SA</v>
          </cell>
          <cell r="H755">
            <v>0</v>
          </cell>
          <cell r="I755">
            <v>0.14069999999999999</v>
          </cell>
          <cell r="J755">
            <v>0</v>
          </cell>
          <cell r="K755">
            <v>0.14069999999999999</v>
          </cell>
          <cell r="L755">
            <v>0</v>
          </cell>
          <cell r="M755">
            <v>20071205</v>
          </cell>
          <cell r="N755">
            <v>20080104</v>
          </cell>
          <cell r="O755">
            <v>20080104</v>
          </cell>
        </row>
        <row r="756">
          <cell r="A756" t="str">
            <v>54910 0</v>
          </cell>
          <cell r="B756" t="str">
            <v>GUAIFENESIN; PSEUDOEPHEDRINE HCL</v>
          </cell>
          <cell r="C756">
            <v>54910</v>
          </cell>
          <cell r="D756">
            <v>0</v>
          </cell>
          <cell r="E756" t="str">
            <v>100 mg; 30 mg</v>
          </cell>
          <cell r="F756" t="str">
            <v>MILLILITER</v>
          </cell>
          <cell r="G756" t="str">
            <v>SYR</v>
          </cell>
          <cell r="H756">
            <v>0</v>
          </cell>
          <cell r="I756">
            <v>2.0799999999999999E-2</v>
          </cell>
          <cell r="J756">
            <v>0</v>
          </cell>
          <cell r="K756">
            <v>2.0799999999999999E-2</v>
          </cell>
          <cell r="L756">
            <v>0</v>
          </cell>
          <cell r="M756">
            <v>20020405</v>
          </cell>
          <cell r="N756">
            <v>20021206</v>
          </cell>
          <cell r="O756">
            <v>20031205</v>
          </cell>
        </row>
        <row r="757">
          <cell r="A757" t="str">
            <v>54932 0</v>
          </cell>
          <cell r="B757" t="str">
            <v>GUAIFENESIN; PSEUDOEPHEDRINE HCL</v>
          </cell>
          <cell r="C757">
            <v>54932</v>
          </cell>
          <cell r="D757">
            <v>0</v>
          </cell>
          <cell r="E757" t="str">
            <v>600 mg; 120 mg</v>
          </cell>
          <cell r="F757" t="str">
            <v>TABLET</v>
          </cell>
          <cell r="G757" t="str">
            <v>TAB</v>
          </cell>
          <cell r="H757">
            <v>0</v>
          </cell>
          <cell r="I757">
            <v>9.3600000000000003E-2</v>
          </cell>
          <cell r="J757">
            <v>0</v>
          </cell>
          <cell r="K757">
            <v>9.3600000000000003E-2</v>
          </cell>
          <cell r="L757">
            <v>0</v>
          </cell>
          <cell r="M757">
            <v>20030606</v>
          </cell>
          <cell r="N757">
            <v>20040305</v>
          </cell>
          <cell r="O757">
            <v>20040922</v>
          </cell>
        </row>
        <row r="758">
          <cell r="A758" t="str">
            <v>54670 0</v>
          </cell>
          <cell r="B758" t="str">
            <v>GUAIFENESIN; PSEUDOEPHEDRINE HCL; CODEINE</v>
          </cell>
          <cell r="C758">
            <v>54670</v>
          </cell>
          <cell r="D758">
            <v>0</v>
          </cell>
          <cell r="E758" t="str">
            <v>100 mg; 30 mg; 10 mg</v>
          </cell>
          <cell r="F758" t="str">
            <v>MILLILITER</v>
          </cell>
          <cell r="G758" t="str">
            <v>SYR</v>
          </cell>
          <cell r="H758">
            <v>0</v>
          </cell>
          <cell r="I758">
            <v>1.8200000000000001E-2</v>
          </cell>
          <cell r="J758">
            <v>0</v>
          </cell>
          <cell r="K758">
            <v>1.8200000000000001E-2</v>
          </cell>
          <cell r="L758">
            <v>0</v>
          </cell>
          <cell r="M758">
            <v>20040604</v>
          </cell>
          <cell r="N758">
            <v>20041203</v>
          </cell>
          <cell r="O758">
            <v>20041203</v>
          </cell>
        </row>
        <row r="759">
          <cell r="A759" t="str">
            <v>32480 0</v>
          </cell>
          <cell r="B759" t="str">
            <v>GUANFACINE</v>
          </cell>
          <cell r="C759">
            <v>32480</v>
          </cell>
          <cell r="D759">
            <v>0</v>
          </cell>
          <cell r="E759" t="str">
            <v>1 mg</v>
          </cell>
          <cell r="F759" t="str">
            <v>TABLET</v>
          </cell>
          <cell r="G759" t="str">
            <v>TAB</v>
          </cell>
          <cell r="H759">
            <v>0</v>
          </cell>
          <cell r="I759">
            <v>0.10580000000000001</v>
          </cell>
          <cell r="J759">
            <v>0</v>
          </cell>
          <cell r="K759">
            <v>0.10580000000000001</v>
          </cell>
          <cell r="L759">
            <v>0</v>
          </cell>
          <cell r="M759">
            <v>20090305</v>
          </cell>
          <cell r="N759">
            <v>0</v>
          </cell>
          <cell r="O759">
            <v>20090305</v>
          </cell>
        </row>
        <row r="760">
          <cell r="A760" t="str">
            <v>32481 0</v>
          </cell>
          <cell r="B760" t="str">
            <v>GUANFACINE</v>
          </cell>
          <cell r="C760">
            <v>32481</v>
          </cell>
          <cell r="D760">
            <v>0</v>
          </cell>
          <cell r="E760" t="str">
            <v>2 mg</v>
          </cell>
          <cell r="F760" t="str">
            <v>TABLET</v>
          </cell>
          <cell r="G760" t="str">
            <v>TAB</v>
          </cell>
          <cell r="H760">
            <v>0</v>
          </cell>
          <cell r="I760">
            <v>0.14599999999999999</v>
          </cell>
          <cell r="J760">
            <v>0</v>
          </cell>
          <cell r="K760">
            <v>0.14599999999999999</v>
          </cell>
          <cell r="L760">
            <v>0</v>
          </cell>
          <cell r="M760">
            <v>20090305</v>
          </cell>
          <cell r="N760">
            <v>0</v>
          </cell>
          <cell r="O760">
            <v>20090305</v>
          </cell>
        </row>
        <row r="761">
          <cell r="A761" t="str">
            <v>31211 0</v>
          </cell>
          <cell r="B761" t="str">
            <v xml:space="preserve">HALOBETASOL PROPIONATE </v>
          </cell>
          <cell r="C761">
            <v>31211</v>
          </cell>
          <cell r="D761">
            <v>0</v>
          </cell>
          <cell r="E761" t="str">
            <v>0.05%</v>
          </cell>
          <cell r="F761" t="str">
            <v>GRAM</v>
          </cell>
          <cell r="G761" t="str">
            <v>OINT</v>
          </cell>
          <cell r="H761">
            <v>0</v>
          </cell>
          <cell r="I761">
            <v>0.92210000000000003</v>
          </cell>
          <cell r="J761">
            <v>0</v>
          </cell>
          <cell r="K761">
            <v>0.92210000000000003</v>
          </cell>
          <cell r="L761">
            <v>0</v>
          </cell>
          <cell r="M761">
            <v>20090305</v>
          </cell>
          <cell r="N761">
            <v>0</v>
          </cell>
          <cell r="O761">
            <v>20090305</v>
          </cell>
        </row>
        <row r="762">
          <cell r="A762" t="str">
            <v>31251 0</v>
          </cell>
          <cell r="B762" t="str">
            <v xml:space="preserve">HALOBETASOL PROPIONATE </v>
          </cell>
          <cell r="C762">
            <v>31251</v>
          </cell>
          <cell r="D762">
            <v>0</v>
          </cell>
          <cell r="E762" t="str">
            <v>0.05%</v>
          </cell>
          <cell r="F762" t="str">
            <v>GRAM</v>
          </cell>
          <cell r="G762" t="str">
            <v>CRM</v>
          </cell>
          <cell r="H762">
            <v>0</v>
          </cell>
          <cell r="I762">
            <v>0.59130000000000005</v>
          </cell>
          <cell r="J762">
            <v>0</v>
          </cell>
          <cell r="K762">
            <v>0.59130000000000005</v>
          </cell>
          <cell r="L762">
            <v>0</v>
          </cell>
          <cell r="M762">
            <v>20090305</v>
          </cell>
          <cell r="N762">
            <v>0</v>
          </cell>
          <cell r="O762">
            <v>20090305</v>
          </cell>
        </row>
        <row r="763">
          <cell r="A763" t="str">
            <v>15530 0</v>
          </cell>
          <cell r="B763" t="str">
            <v>HALOPERIDOL</v>
          </cell>
          <cell r="C763">
            <v>15530</v>
          </cell>
          <cell r="D763">
            <v>0</v>
          </cell>
          <cell r="E763" t="str">
            <v>0.5 mg</v>
          </cell>
          <cell r="F763" t="str">
            <v>TABLET</v>
          </cell>
          <cell r="G763" t="str">
            <v>TAB</v>
          </cell>
          <cell r="H763">
            <v>0</v>
          </cell>
          <cell r="I763">
            <v>6.9599999999999995E-2</v>
          </cell>
          <cell r="J763">
            <v>0</v>
          </cell>
          <cell r="K763">
            <v>6.9599999999999995E-2</v>
          </cell>
          <cell r="L763">
            <v>0</v>
          </cell>
          <cell r="M763">
            <v>20090305</v>
          </cell>
          <cell r="N763">
            <v>0</v>
          </cell>
          <cell r="O763">
            <v>20090305</v>
          </cell>
        </row>
        <row r="764">
          <cell r="A764" t="str">
            <v>15531 0</v>
          </cell>
          <cell r="B764" t="str">
            <v>HALOPERIDOL</v>
          </cell>
          <cell r="C764">
            <v>15531</v>
          </cell>
          <cell r="D764">
            <v>0</v>
          </cell>
          <cell r="E764" t="str">
            <v>1 mg</v>
          </cell>
          <cell r="F764" t="str">
            <v>TABLET</v>
          </cell>
          <cell r="G764" t="str">
            <v>TAB</v>
          </cell>
          <cell r="H764">
            <v>0</v>
          </cell>
          <cell r="I764">
            <v>0.1038</v>
          </cell>
          <cell r="J764">
            <v>0</v>
          </cell>
          <cell r="K764">
            <v>0.1038</v>
          </cell>
          <cell r="L764">
            <v>0</v>
          </cell>
          <cell r="M764">
            <v>20090305</v>
          </cell>
          <cell r="N764">
            <v>0</v>
          </cell>
          <cell r="O764">
            <v>20090305</v>
          </cell>
        </row>
        <row r="765">
          <cell r="A765" t="str">
            <v>15532 0</v>
          </cell>
          <cell r="B765" t="str">
            <v>HALOPERIDOL</v>
          </cell>
          <cell r="C765">
            <v>15532</v>
          </cell>
          <cell r="D765">
            <v>0</v>
          </cell>
          <cell r="E765" t="str">
            <v>10 mg</v>
          </cell>
          <cell r="F765" t="str">
            <v>TABLET</v>
          </cell>
          <cell r="G765" t="str">
            <v>TAB</v>
          </cell>
          <cell r="H765">
            <v>0</v>
          </cell>
          <cell r="I765">
            <v>1.4192</v>
          </cell>
          <cell r="J765">
            <v>0</v>
          </cell>
          <cell r="K765">
            <v>1.4192</v>
          </cell>
          <cell r="L765">
            <v>0</v>
          </cell>
          <cell r="M765">
            <v>20090305</v>
          </cell>
          <cell r="N765">
            <v>0</v>
          </cell>
          <cell r="O765">
            <v>20090305</v>
          </cell>
        </row>
        <row r="766">
          <cell r="A766" t="str">
            <v>15533 0</v>
          </cell>
          <cell r="B766" t="str">
            <v>HALOPERIDOL</v>
          </cell>
          <cell r="C766">
            <v>15533</v>
          </cell>
          <cell r="D766">
            <v>0</v>
          </cell>
          <cell r="E766" t="str">
            <v>2 mg</v>
          </cell>
          <cell r="F766" t="str">
            <v>TABLET</v>
          </cell>
          <cell r="G766" t="str">
            <v>TAB</v>
          </cell>
          <cell r="H766">
            <v>0</v>
          </cell>
          <cell r="I766">
            <v>0.14960000000000001</v>
          </cell>
          <cell r="J766">
            <v>0</v>
          </cell>
          <cell r="K766">
            <v>0.14960000000000001</v>
          </cell>
          <cell r="L766">
            <v>0</v>
          </cell>
          <cell r="M766">
            <v>20090305</v>
          </cell>
          <cell r="N766">
            <v>0</v>
          </cell>
          <cell r="O766">
            <v>20090305</v>
          </cell>
        </row>
        <row r="767">
          <cell r="A767" t="str">
            <v>15534 0</v>
          </cell>
          <cell r="B767" t="str">
            <v>HALOPERIDOL</v>
          </cell>
          <cell r="C767">
            <v>15534</v>
          </cell>
          <cell r="D767">
            <v>0</v>
          </cell>
          <cell r="E767" t="str">
            <v>20 mg</v>
          </cell>
          <cell r="F767" t="str">
            <v>TABLET</v>
          </cell>
          <cell r="G767" t="str">
            <v>TAB</v>
          </cell>
          <cell r="H767">
            <v>0</v>
          </cell>
          <cell r="I767">
            <v>0.31929999999999997</v>
          </cell>
          <cell r="J767">
            <v>0</v>
          </cell>
          <cell r="K767">
            <v>0.31929999999999997</v>
          </cell>
          <cell r="L767">
            <v>0</v>
          </cell>
          <cell r="M767">
            <v>20020906</v>
          </cell>
          <cell r="N767">
            <v>20030121</v>
          </cell>
          <cell r="O767">
            <v>20071205</v>
          </cell>
        </row>
        <row r="768">
          <cell r="A768" t="str">
            <v>15535 0</v>
          </cell>
          <cell r="B768" t="str">
            <v>HALOPERIDOL</v>
          </cell>
          <cell r="C768">
            <v>15535</v>
          </cell>
          <cell r="D768">
            <v>0</v>
          </cell>
          <cell r="E768" t="str">
            <v>5 mg</v>
          </cell>
          <cell r="F768" t="str">
            <v>TABLET</v>
          </cell>
          <cell r="G768" t="str">
            <v>TAB</v>
          </cell>
          <cell r="H768">
            <v>0</v>
          </cell>
          <cell r="I768">
            <v>0.16739999999999999</v>
          </cell>
          <cell r="J768">
            <v>0</v>
          </cell>
          <cell r="K768">
            <v>0.16739999999999999</v>
          </cell>
          <cell r="L768">
            <v>0</v>
          </cell>
          <cell r="M768">
            <v>20090305</v>
          </cell>
          <cell r="N768">
            <v>0</v>
          </cell>
          <cell r="O768">
            <v>20090305</v>
          </cell>
        </row>
        <row r="769">
          <cell r="A769" t="str">
            <v>14781 0</v>
          </cell>
          <cell r="B769" t="str">
            <v>HALOPERIDOL DECANOATE</v>
          </cell>
          <cell r="C769">
            <v>14781</v>
          </cell>
          <cell r="D769">
            <v>0</v>
          </cell>
          <cell r="E769" t="str">
            <v>100 mg/ml</v>
          </cell>
          <cell r="F769" t="str">
            <v>MILLILITER</v>
          </cell>
          <cell r="G769" t="str">
            <v>INJ</v>
          </cell>
          <cell r="H769">
            <v>0</v>
          </cell>
          <cell r="I769">
            <v>29.630400000000002</v>
          </cell>
          <cell r="J769">
            <v>0</v>
          </cell>
          <cell r="K769">
            <v>29.630400000000002</v>
          </cell>
          <cell r="L769">
            <v>0</v>
          </cell>
          <cell r="M769">
            <v>20031205</v>
          </cell>
          <cell r="N769">
            <v>20050331</v>
          </cell>
          <cell r="O769">
            <v>20050331</v>
          </cell>
        </row>
        <row r="770">
          <cell r="A770" t="str">
            <v>14781 5</v>
          </cell>
          <cell r="B770" t="str">
            <v>HALOPERIDOL DECANOATE</v>
          </cell>
          <cell r="C770">
            <v>14781</v>
          </cell>
          <cell r="D770">
            <v>5</v>
          </cell>
          <cell r="E770" t="str">
            <v>100 mg/ml</v>
          </cell>
          <cell r="F770" t="str">
            <v>MILLILITER</v>
          </cell>
          <cell r="G770" t="str">
            <v>INJ</v>
          </cell>
          <cell r="H770">
            <v>0</v>
          </cell>
          <cell r="I770">
            <v>4.6631999999999998</v>
          </cell>
          <cell r="J770">
            <v>0</v>
          </cell>
          <cell r="K770">
            <v>4.6631999999999998</v>
          </cell>
          <cell r="L770">
            <v>0</v>
          </cell>
          <cell r="M770">
            <v>20090305</v>
          </cell>
          <cell r="N770">
            <v>0</v>
          </cell>
          <cell r="O770">
            <v>20090305</v>
          </cell>
        </row>
        <row r="771">
          <cell r="A771" t="str">
            <v>14780 0</v>
          </cell>
          <cell r="B771" t="str">
            <v>HALOPERIDOL DECANOATE</v>
          </cell>
          <cell r="C771">
            <v>14780</v>
          </cell>
          <cell r="D771">
            <v>0</v>
          </cell>
          <cell r="E771" t="str">
            <v>50 mg/ml</v>
          </cell>
          <cell r="F771" t="str">
            <v>MILLILITER</v>
          </cell>
          <cell r="G771" t="str">
            <v>SOLN</v>
          </cell>
          <cell r="H771">
            <v>0</v>
          </cell>
          <cell r="I771">
            <v>3.7080000000000002</v>
          </cell>
          <cell r="J771">
            <v>0</v>
          </cell>
          <cell r="K771">
            <v>3.7080000000000002</v>
          </cell>
          <cell r="L771">
            <v>0</v>
          </cell>
          <cell r="M771">
            <v>20090305</v>
          </cell>
          <cell r="N771">
            <v>0</v>
          </cell>
          <cell r="O771">
            <v>20090305</v>
          </cell>
        </row>
        <row r="772">
          <cell r="A772" t="str">
            <v>15520 120</v>
          </cell>
          <cell r="B772" t="str">
            <v>HALOPERIDOL LACTATE</v>
          </cell>
          <cell r="C772">
            <v>15520</v>
          </cell>
          <cell r="D772">
            <v>120</v>
          </cell>
          <cell r="E772" t="str">
            <v>2 mg/ml; 120 ml</v>
          </cell>
          <cell r="F772" t="str">
            <v>MILLILITER</v>
          </cell>
          <cell r="G772" t="str">
            <v>CONC</v>
          </cell>
          <cell r="H772">
            <v>0</v>
          </cell>
          <cell r="I772">
            <v>6.2799999999999995E-2</v>
          </cell>
          <cell r="J772">
            <v>0</v>
          </cell>
          <cell r="K772">
            <v>6.2799999999999995E-2</v>
          </cell>
          <cell r="L772">
            <v>0</v>
          </cell>
          <cell r="M772">
            <v>20090305</v>
          </cell>
          <cell r="N772">
            <v>0</v>
          </cell>
          <cell r="O772">
            <v>20090305</v>
          </cell>
        </row>
        <row r="773">
          <cell r="A773" t="str">
            <v>15520 15</v>
          </cell>
          <cell r="B773" t="str">
            <v>HALOPERIDOL LACTATE</v>
          </cell>
          <cell r="C773">
            <v>15520</v>
          </cell>
          <cell r="D773">
            <v>15</v>
          </cell>
          <cell r="E773" t="str">
            <v>2 mg/ml; 15 ml</v>
          </cell>
          <cell r="F773" t="str">
            <v>MILLILITER</v>
          </cell>
          <cell r="G773" t="str">
            <v>CONC</v>
          </cell>
          <cell r="H773">
            <v>0</v>
          </cell>
          <cell r="I773">
            <v>0.28000000000000003</v>
          </cell>
          <cell r="J773">
            <v>0</v>
          </cell>
          <cell r="K773">
            <v>0.28000000000000003</v>
          </cell>
          <cell r="L773">
            <v>0</v>
          </cell>
          <cell r="M773">
            <v>20020605</v>
          </cell>
          <cell r="N773">
            <v>20030305</v>
          </cell>
          <cell r="O773">
            <v>20050603</v>
          </cell>
        </row>
        <row r="774">
          <cell r="A774" t="str">
            <v>19196 0</v>
          </cell>
          <cell r="B774" t="str">
            <v>HC ACETATE/LIDOCAINE HCL</v>
          </cell>
          <cell r="C774">
            <v>19196</v>
          </cell>
          <cell r="D774">
            <v>0</v>
          </cell>
          <cell r="E774" t="str">
            <v>0.5%; 3%</v>
          </cell>
          <cell r="F774" t="str">
            <v>GRAM</v>
          </cell>
          <cell r="G774" t="str">
            <v>CRM</v>
          </cell>
          <cell r="H774">
            <v>0</v>
          </cell>
          <cell r="I774">
            <v>0.55679999999999996</v>
          </cell>
          <cell r="J774">
            <v>0</v>
          </cell>
          <cell r="K774">
            <v>0.55679999999999996</v>
          </cell>
          <cell r="L774">
            <v>0</v>
          </cell>
          <cell r="M774">
            <v>20090305</v>
          </cell>
          <cell r="N774">
            <v>0</v>
          </cell>
          <cell r="O774">
            <v>20090305</v>
          </cell>
        </row>
        <row r="775">
          <cell r="A775" t="str">
            <v>1241 0</v>
          </cell>
          <cell r="B775" t="str">
            <v>HYDRALAZINE HCL</v>
          </cell>
          <cell r="C775">
            <v>1241</v>
          </cell>
          <cell r="D775">
            <v>0</v>
          </cell>
          <cell r="E775" t="str">
            <v>10 mg</v>
          </cell>
          <cell r="F775" t="str">
            <v>TABLET</v>
          </cell>
          <cell r="G775" t="str">
            <v>TAB</v>
          </cell>
          <cell r="H775">
            <v>0</v>
          </cell>
          <cell r="I775">
            <v>0.16020000000000001</v>
          </cell>
          <cell r="J775">
            <v>0</v>
          </cell>
          <cell r="K775">
            <v>0.16020000000000001</v>
          </cell>
          <cell r="L775">
            <v>0</v>
          </cell>
          <cell r="M775">
            <v>20090305</v>
          </cell>
          <cell r="N775">
            <v>0</v>
          </cell>
          <cell r="O775">
            <v>20090305</v>
          </cell>
        </row>
        <row r="776">
          <cell r="A776" t="str">
            <v>1242 0</v>
          </cell>
          <cell r="B776" t="str">
            <v>HYDRALAZINE HCL</v>
          </cell>
          <cell r="C776">
            <v>1242</v>
          </cell>
          <cell r="D776">
            <v>0</v>
          </cell>
          <cell r="E776" t="str">
            <v>100 mg</v>
          </cell>
          <cell r="F776" t="str">
            <v>TABLET</v>
          </cell>
          <cell r="G776" t="str">
            <v>TAB</v>
          </cell>
          <cell r="H776">
            <v>0</v>
          </cell>
          <cell r="I776">
            <v>0.53239999999999998</v>
          </cell>
          <cell r="J776">
            <v>0</v>
          </cell>
          <cell r="K776">
            <v>0.53239999999999998</v>
          </cell>
          <cell r="L776">
            <v>0</v>
          </cell>
          <cell r="M776">
            <v>20090305</v>
          </cell>
          <cell r="N776">
            <v>0</v>
          </cell>
          <cell r="O776">
            <v>20090305</v>
          </cell>
        </row>
        <row r="777">
          <cell r="A777" t="str">
            <v>1243 0</v>
          </cell>
          <cell r="B777" t="str">
            <v>HYDRALAZINE HCL</v>
          </cell>
          <cell r="C777">
            <v>1243</v>
          </cell>
          <cell r="D777">
            <v>0</v>
          </cell>
          <cell r="E777" t="str">
            <v>25 mg</v>
          </cell>
          <cell r="F777" t="str">
            <v>TABLET</v>
          </cell>
          <cell r="G777" t="str">
            <v>TAB</v>
          </cell>
          <cell r="H777">
            <v>0</v>
          </cell>
          <cell r="I777">
            <v>0.2727</v>
          </cell>
          <cell r="J777">
            <v>0</v>
          </cell>
          <cell r="K777">
            <v>0.2727</v>
          </cell>
          <cell r="L777">
            <v>0</v>
          </cell>
          <cell r="M777">
            <v>20090305</v>
          </cell>
          <cell r="N777">
            <v>0</v>
          </cell>
          <cell r="O777">
            <v>20090305</v>
          </cell>
        </row>
        <row r="778">
          <cell r="A778" t="str">
            <v>1244 0</v>
          </cell>
          <cell r="B778" t="str">
            <v>HYDRALAZINE HCL</v>
          </cell>
          <cell r="C778">
            <v>1244</v>
          </cell>
          <cell r="D778">
            <v>0</v>
          </cell>
          <cell r="E778" t="str">
            <v>50 mg</v>
          </cell>
          <cell r="F778" t="str">
            <v>TABLET</v>
          </cell>
          <cell r="G778" t="str">
            <v>TAB</v>
          </cell>
          <cell r="H778">
            <v>0</v>
          </cell>
          <cell r="I778">
            <v>0.255</v>
          </cell>
          <cell r="J778">
            <v>0</v>
          </cell>
          <cell r="K778">
            <v>0.255</v>
          </cell>
          <cell r="L778">
            <v>0</v>
          </cell>
          <cell r="M778">
            <v>20090305</v>
          </cell>
          <cell r="N778">
            <v>0</v>
          </cell>
          <cell r="O778">
            <v>20090305</v>
          </cell>
        </row>
        <row r="779">
          <cell r="A779" t="str">
            <v>34820 0</v>
          </cell>
          <cell r="B779" t="str">
            <v>HYDROCHLOROTHIAZIDE</v>
          </cell>
          <cell r="C779">
            <v>34820</v>
          </cell>
          <cell r="D779">
            <v>0</v>
          </cell>
          <cell r="E779" t="str">
            <v>12.5 mg</v>
          </cell>
          <cell r="F779" t="str">
            <v>CAPSULE</v>
          </cell>
          <cell r="G779" t="str">
            <v>CAP</v>
          </cell>
          <cell r="H779">
            <v>0</v>
          </cell>
          <cell r="I779">
            <v>9.0399999999999994E-2</v>
          </cell>
          <cell r="J779">
            <v>0</v>
          </cell>
          <cell r="K779">
            <v>9.0399999999999994E-2</v>
          </cell>
          <cell r="L779">
            <v>0</v>
          </cell>
          <cell r="M779">
            <v>20090305</v>
          </cell>
          <cell r="N779">
            <v>0</v>
          </cell>
          <cell r="O779">
            <v>20090305</v>
          </cell>
        </row>
        <row r="780">
          <cell r="A780" t="str">
            <v>34824 0</v>
          </cell>
          <cell r="B780" t="str">
            <v>HYDROCHLOROTHIAZIDE</v>
          </cell>
          <cell r="C780">
            <v>34824</v>
          </cell>
          <cell r="D780">
            <v>0</v>
          </cell>
          <cell r="E780" t="str">
            <v>25 mg</v>
          </cell>
          <cell r="F780" t="str">
            <v>TABLET</v>
          </cell>
          <cell r="G780" t="str">
            <v>TAB</v>
          </cell>
          <cell r="H780">
            <v>0</v>
          </cell>
          <cell r="I780">
            <v>1.7399999999999999E-2</v>
          </cell>
          <cell r="J780">
            <v>0</v>
          </cell>
          <cell r="K780">
            <v>1.7399999999999999E-2</v>
          </cell>
          <cell r="L780">
            <v>0</v>
          </cell>
          <cell r="M780">
            <v>20090305</v>
          </cell>
          <cell r="N780">
            <v>0</v>
          </cell>
          <cell r="O780">
            <v>20090305</v>
          </cell>
        </row>
        <row r="781">
          <cell r="A781" t="str">
            <v>34825 0</v>
          </cell>
          <cell r="B781" t="str">
            <v>HYDROCHLOROTHIAZIDE</v>
          </cell>
          <cell r="C781">
            <v>34825</v>
          </cell>
          <cell r="D781">
            <v>0</v>
          </cell>
          <cell r="E781" t="str">
            <v>50 mg</v>
          </cell>
          <cell r="F781" t="str">
            <v>TABLET</v>
          </cell>
          <cell r="G781" t="str">
            <v>TAB</v>
          </cell>
          <cell r="H781">
            <v>0</v>
          </cell>
          <cell r="I781">
            <v>4.8399999999999999E-2</v>
          </cell>
          <cell r="J781">
            <v>0</v>
          </cell>
          <cell r="K781">
            <v>4.8399999999999999E-2</v>
          </cell>
          <cell r="L781">
            <v>0</v>
          </cell>
          <cell r="M781">
            <v>20090305</v>
          </cell>
          <cell r="N781">
            <v>0</v>
          </cell>
          <cell r="O781">
            <v>20090305</v>
          </cell>
        </row>
        <row r="782">
          <cell r="A782" t="str">
            <v>13973 0</v>
          </cell>
          <cell r="B782" t="str">
            <v>HYDROCODONE BIT/HOMATROPINE</v>
          </cell>
          <cell r="C782">
            <v>13973</v>
          </cell>
          <cell r="D782">
            <v>0</v>
          </cell>
          <cell r="E782" t="str">
            <v>5-1.5 mg/5</v>
          </cell>
          <cell r="F782" t="str">
            <v>MILLILITER</v>
          </cell>
          <cell r="G782" t="str">
            <v>SYR</v>
          </cell>
          <cell r="H782">
            <v>0</v>
          </cell>
          <cell r="I782">
            <v>0.13600000000000001</v>
          </cell>
          <cell r="J782">
            <v>0</v>
          </cell>
          <cell r="K782">
            <v>0.13600000000000001</v>
          </cell>
          <cell r="L782">
            <v>0</v>
          </cell>
          <cell r="M782">
            <v>20090305</v>
          </cell>
          <cell r="N782">
            <v>0</v>
          </cell>
          <cell r="O782">
            <v>20090305</v>
          </cell>
        </row>
        <row r="783">
          <cell r="A783" t="str">
            <v>70330 0</v>
          </cell>
          <cell r="B783" t="str">
            <v>HYDROCODONE/APAP</v>
          </cell>
          <cell r="C783">
            <v>70330</v>
          </cell>
          <cell r="D783">
            <v>0</v>
          </cell>
          <cell r="E783" t="str">
            <v>10 mg; 325 mg</v>
          </cell>
          <cell r="F783" t="str">
            <v>TABLET</v>
          </cell>
          <cell r="G783" t="str">
            <v>TAB</v>
          </cell>
          <cell r="H783">
            <v>0</v>
          </cell>
          <cell r="I783">
            <v>0.16070000000000001</v>
          </cell>
          <cell r="J783">
            <v>0</v>
          </cell>
          <cell r="K783">
            <v>0.16070000000000001</v>
          </cell>
          <cell r="L783">
            <v>0</v>
          </cell>
          <cell r="M783">
            <v>20090305</v>
          </cell>
          <cell r="N783">
            <v>0</v>
          </cell>
          <cell r="O783">
            <v>20090305</v>
          </cell>
        </row>
        <row r="784">
          <cell r="A784" t="str">
            <v>70334 0</v>
          </cell>
          <cell r="B784" t="str">
            <v>HYDROCODONE/APAP</v>
          </cell>
          <cell r="C784">
            <v>70334</v>
          </cell>
          <cell r="D784">
            <v>0</v>
          </cell>
          <cell r="E784" t="str">
            <v>10 mg; 500 mg</v>
          </cell>
          <cell r="F784" t="str">
            <v>TABLET</v>
          </cell>
          <cell r="G784" t="str">
            <v>TAB</v>
          </cell>
          <cell r="H784">
            <v>0</v>
          </cell>
          <cell r="I784">
            <v>0.14860000000000001</v>
          </cell>
          <cell r="J784">
            <v>0</v>
          </cell>
          <cell r="K784">
            <v>0.14860000000000001</v>
          </cell>
          <cell r="L784">
            <v>0</v>
          </cell>
          <cell r="M784">
            <v>20090305</v>
          </cell>
          <cell r="N784">
            <v>0</v>
          </cell>
          <cell r="O784">
            <v>20090305</v>
          </cell>
        </row>
        <row r="785">
          <cell r="A785" t="str">
            <v>70332 0</v>
          </cell>
          <cell r="B785" t="str">
            <v>HYDROCODONE/APAP</v>
          </cell>
          <cell r="C785">
            <v>70332</v>
          </cell>
          <cell r="D785">
            <v>0</v>
          </cell>
          <cell r="E785" t="str">
            <v>10 mg; 650 mg</v>
          </cell>
          <cell r="F785" t="str">
            <v>TABLET</v>
          </cell>
          <cell r="G785" t="str">
            <v>TAB</v>
          </cell>
          <cell r="H785">
            <v>0</v>
          </cell>
          <cell r="I785">
            <v>8.72E-2</v>
          </cell>
          <cell r="J785">
            <v>0</v>
          </cell>
          <cell r="K785">
            <v>8.72E-2</v>
          </cell>
          <cell r="L785">
            <v>0</v>
          </cell>
          <cell r="M785">
            <v>20090305</v>
          </cell>
          <cell r="N785">
            <v>0</v>
          </cell>
          <cell r="O785">
            <v>20090305</v>
          </cell>
        </row>
        <row r="786">
          <cell r="A786" t="str">
            <v>70363 0</v>
          </cell>
          <cell r="B786" t="str">
            <v>HYDROCODONE/APAP</v>
          </cell>
          <cell r="C786">
            <v>70363</v>
          </cell>
          <cell r="D786">
            <v>0</v>
          </cell>
          <cell r="E786" t="str">
            <v>10 mg; 660 mg</v>
          </cell>
          <cell r="F786" t="str">
            <v>TABLET</v>
          </cell>
          <cell r="G786" t="str">
            <v>TAB</v>
          </cell>
          <cell r="H786">
            <v>0</v>
          </cell>
          <cell r="I786">
            <v>0.20749999999999999</v>
          </cell>
          <cell r="J786">
            <v>0</v>
          </cell>
          <cell r="K786">
            <v>0.20749999999999999</v>
          </cell>
          <cell r="L786">
            <v>0</v>
          </cell>
          <cell r="M786">
            <v>20090305</v>
          </cell>
          <cell r="N786">
            <v>0</v>
          </cell>
          <cell r="O786">
            <v>20090305</v>
          </cell>
        </row>
        <row r="787">
          <cell r="A787" t="str">
            <v>85319 0</v>
          </cell>
          <cell r="B787" t="str">
            <v>HYDROCODONE/APAP</v>
          </cell>
          <cell r="C787">
            <v>85319</v>
          </cell>
          <cell r="D787">
            <v>0</v>
          </cell>
          <cell r="E787" t="str">
            <v>10 mg; 750 mg</v>
          </cell>
          <cell r="F787" t="str">
            <v>TABLET</v>
          </cell>
          <cell r="G787" t="str">
            <v>TAB</v>
          </cell>
          <cell r="H787">
            <v>0</v>
          </cell>
          <cell r="I787">
            <v>0.61919999999999997</v>
          </cell>
          <cell r="J787">
            <v>0</v>
          </cell>
          <cell r="K787">
            <v>0.61919999999999997</v>
          </cell>
          <cell r="L787">
            <v>0</v>
          </cell>
          <cell r="M787">
            <v>20090305</v>
          </cell>
          <cell r="N787">
            <v>0</v>
          </cell>
          <cell r="O787">
            <v>20090305</v>
          </cell>
        </row>
        <row r="788">
          <cell r="A788" t="str">
            <v>70338 0</v>
          </cell>
          <cell r="B788" t="str">
            <v>HYDROCODONE/APAP</v>
          </cell>
          <cell r="C788">
            <v>70338</v>
          </cell>
          <cell r="D788">
            <v>0</v>
          </cell>
          <cell r="E788" t="str">
            <v>2.5 mg; 500 mg</v>
          </cell>
          <cell r="F788" t="str">
            <v>TABLET</v>
          </cell>
          <cell r="G788" t="str">
            <v>TAB</v>
          </cell>
          <cell r="H788">
            <v>0</v>
          </cell>
          <cell r="I788">
            <v>0.108</v>
          </cell>
          <cell r="J788">
            <v>0</v>
          </cell>
          <cell r="K788">
            <v>0.108</v>
          </cell>
          <cell r="L788">
            <v>0</v>
          </cell>
          <cell r="M788">
            <v>20090305</v>
          </cell>
          <cell r="N788">
            <v>0</v>
          </cell>
          <cell r="O788">
            <v>20090305</v>
          </cell>
        </row>
        <row r="789">
          <cell r="A789" t="str">
            <v>12486 0</v>
          </cell>
          <cell r="B789" t="str">
            <v>HYDROCODONE/APAP</v>
          </cell>
          <cell r="C789">
            <v>12486</v>
          </cell>
          <cell r="D789">
            <v>0</v>
          </cell>
          <cell r="E789" t="str">
            <v>5 mg; 325 mg</v>
          </cell>
          <cell r="F789" t="str">
            <v>TABLET</v>
          </cell>
          <cell r="G789" t="str">
            <v>TAB</v>
          </cell>
          <cell r="H789">
            <v>0</v>
          </cell>
          <cell r="I789">
            <v>0.27200000000000002</v>
          </cell>
          <cell r="J789">
            <v>0</v>
          </cell>
          <cell r="K789">
            <v>0.27200000000000002</v>
          </cell>
          <cell r="L789">
            <v>0</v>
          </cell>
          <cell r="M789">
            <v>20090305</v>
          </cell>
          <cell r="N789">
            <v>0</v>
          </cell>
          <cell r="O789">
            <v>20090305</v>
          </cell>
        </row>
        <row r="790">
          <cell r="A790" t="str">
            <v>70331 0</v>
          </cell>
          <cell r="B790" t="str">
            <v>HYDROCODONE/APAP</v>
          </cell>
          <cell r="C790">
            <v>70331</v>
          </cell>
          <cell r="D790">
            <v>0</v>
          </cell>
          <cell r="E790" t="str">
            <v>5 mg; 500 mg</v>
          </cell>
          <cell r="F790" t="str">
            <v>TABLET</v>
          </cell>
          <cell r="G790" t="str">
            <v>TAB</v>
          </cell>
          <cell r="H790">
            <v>0</v>
          </cell>
          <cell r="I790">
            <v>3.7999999999999999E-2</v>
          </cell>
          <cell r="J790">
            <v>0</v>
          </cell>
          <cell r="K790">
            <v>3.7999999999999999E-2</v>
          </cell>
          <cell r="L790">
            <v>0</v>
          </cell>
          <cell r="M790">
            <v>20090305</v>
          </cell>
          <cell r="N790">
            <v>0</v>
          </cell>
          <cell r="O790">
            <v>20090305</v>
          </cell>
        </row>
        <row r="791">
          <cell r="A791" t="str">
            <v>12488 0</v>
          </cell>
          <cell r="B791" t="str">
            <v>HYDROCODONE/APAP</v>
          </cell>
          <cell r="C791">
            <v>12488</v>
          </cell>
          <cell r="D791">
            <v>0</v>
          </cell>
          <cell r="E791" t="str">
            <v>7.5 mg; 325 mg</v>
          </cell>
          <cell r="F791" t="str">
            <v>TABLET</v>
          </cell>
          <cell r="G791" t="str">
            <v>TAB</v>
          </cell>
          <cell r="H791">
            <v>0</v>
          </cell>
          <cell r="I791">
            <v>0.2954</v>
          </cell>
          <cell r="J791">
            <v>0</v>
          </cell>
          <cell r="K791">
            <v>0.2954</v>
          </cell>
          <cell r="L791">
            <v>0</v>
          </cell>
          <cell r="M791">
            <v>20090305</v>
          </cell>
          <cell r="N791">
            <v>0</v>
          </cell>
          <cell r="O791">
            <v>20090305</v>
          </cell>
        </row>
        <row r="792">
          <cell r="A792" t="str">
            <v>70339 0</v>
          </cell>
          <cell r="B792" t="str">
            <v>HYDROCODONE/APAP</v>
          </cell>
          <cell r="C792">
            <v>70339</v>
          </cell>
          <cell r="D792">
            <v>0</v>
          </cell>
          <cell r="E792" t="str">
            <v>7.5 mg; 500 mg</v>
          </cell>
          <cell r="F792" t="str">
            <v>TABLET</v>
          </cell>
          <cell r="G792" t="str">
            <v>TAB</v>
          </cell>
          <cell r="H792">
            <v>0</v>
          </cell>
          <cell r="I792">
            <v>6.8400000000000002E-2</v>
          </cell>
          <cell r="J792">
            <v>0</v>
          </cell>
          <cell r="K792">
            <v>6.8400000000000002E-2</v>
          </cell>
          <cell r="L792">
            <v>0</v>
          </cell>
          <cell r="M792">
            <v>20090305</v>
          </cell>
          <cell r="N792">
            <v>0</v>
          </cell>
          <cell r="O792">
            <v>20090305</v>
          </cell>
        </row>
        <row r="793">
          <cell r="A793" t="str">
            <v>70333 0</v>
          </cell>
          <cell r="B793" t="str">
            <v>HYDROCODONE/APAP</v>
          </cell>
          <cell r="C793">
            <v>70333</v>
          </cell>
          <cell r="D793">
            <v>0</v>
          </cell>
          <cell r="E793" t="str">
            <v>7.5 mg; 650 mg</v>
          </cell>
          <cell r="F793" t="str">
            <v>TABLET</v>
          </cell>
          <cell r="G793" t="str">
            <v>TAB</v>
          </cell>
          <cell r="H793">
            <v>0</v>
          </cell>
          <cell r="I793">
            <v>6.4100000000000004E-2</v>
          </cell>
          <cell r="J793">
            <v>0</v>
          </cell>
          <cell r="K793">
            <v>6.4100000000000004E-2</v>
          </cell>
          <cell r="L793">
            <v>0</v>
          </cell>
          <cell r="M793">
            <v>20090305</v>
          </cell>
          <cell r="N793">
            <v>0</v>
          </cell>
          <cell r="O793">
            <v>20090305</v>
          </cell>
        </row>
        <row r="794">
          <cell r="A794" t="str">
            <v>70335 0</v>
          </cell>
          <cell r="B794" t="str">
            <v>HYDROCODONE/APAP</v>
          </cell>
          <cell r="C794">
            <v>70335</v>
          </cell>
          <cell r="D794">
            <v>0</v>
          </cell>
          <cell r="E794" t="str">
            <v>7.5 mg; 750 mg</v>
          </cell>
          <cell r="F794" t="str">
            <v>TABLET</v>
          </cell>
          <cell r="G794" t="str">
            <v>TAB</v>
          </cell>
          <cell r="H794">
            <v>0</v>
          </cell>
          <cell r="I794">
            <v>5.4899999999999997E-2</v>
          </cell>
          <cell r="J794">
            <v>0</v>
          </cell>
          <cell r="K794">
            <v>5.4899999999999997E-2</v>
          </cell>
          <cell r="L794">
            <v>0</v>
          </cell>
          <cell r="M794">
            <v>20090305</v>
          </cell>
          <cell r="N794">
            <v>0</v>
          </cell>
          <cell r="O794">
            <v>20090305</v>
          </cell>
        </row>
        <row r="795">
          <cell r="A795" t="str">
            <v>20906 0</v>
          </cell>
          <cell r="B795" t="str">
            <v>HYDROCODONE/APAP</v>
          </cell>
          <cell r="C795">
            <v>20906</v>
          </cell>
          <cell r="D795">
            <v>0</v>
          </cell>
          <cell r="E795" t="str">
            <v>7.5/500 mg</v>
          </cell>
          <cell r="F795" t="str">
            <v>MILLILITER</v>
          </cell>
          <cell r="G795" t="str">
            <v>SOLN</v>
          </cell>
          <cell r="H795">
            <v>0</v>
          </cell>
          <cell r="I795">
            <v>2.1399999999999999E-2</v>
          </cell>
          <cell r="J795">
            <v>0</v>
          </cell>
          <cell r="K795">
            <v>2.1399999999999999E-2</v>
          </cell>
          <cell r="L795">
            <v>0</v>
          </cell>
          <cell r="M795">
            <v>20090305</v>
          </cell>
          <cell r="N795">
            <v>0</v>
          </cell>
          <cell r="O795">
            <v>20090305</v>
          </cell>
        </row>
        <row r="796">
          <cell r="A796" t="str">
            <v>63101 0</v>
          </cell>
          <cell r="B796" t="str">
            <v>HYDROCODONE/IBUPROFEN</v>
          </cell>
          <cell r="C796">
            <v>63101</v>
          </cell>
          <cell r="D796">
            <v>0</v>
          </cell>
          <cell r="E796" t="str">
            <v>7.5 mg; 200 mg</v>
          </cell>
          <cell r="F796" t="str">
            <v>TABLET</v>
          </cell>
          <cell r="G796" t="str">
            <v>TAB</v>
          </cell>
          <cell r="H796">
            <v>0</v>
          </cell>
          <cell r="I796">
            <v>0.4622</v>
          </cell>
          <cell r="J796">
            <v>0</v>
          </cell>
          <cell r="K796">
            <v>0.4622</v>
          </cell>
          <cell r="L796">
            <v>0</v>
          </cell>
          <cell r="M796">
            <v>20090305</v>
          </cell>
          <cell r="N796">
            <v>0</v>
          </cell>
          <cell r="O796">
            <v>20090305</v>
          </cell>
        </row>
        <row r="797">
          <cell r="A797" t="str">
            <v>30941 0</v>
          </cell>
          <cell r="B797" t="str">
            <v>HYDROCORTISONE</v>
          </cell>
          <cell r="C797">
            <v>30941</v>
          </cell>
          <cell r="D797">
            <v>0</v>
          </cell>
          <cell r="E797" t="str">
            <v>0.5%</v>
          </cell>
          <cell r="F797" t="str">
            <v>GRAM</v>
          </cell>
          <cell r="G797" t="str">
            <v>CRM</v>
          </cell>
          <cell r="H797">
            <v>0</v>
          </cell>
          <cell r="I797">
            <v>5.0799999999999998E-2</v>
          </cell>
          <cell r="J797">
            <v>0</v>
          </cell>
          <cell r="K797">
            <v>5.0799999999999998E-2</v>
          </cell>
          <cell r="L797">
            <v>0</v>
          </cell>
          <cell r="M797">
            <v>20020906</v>
          </cell>
          <cell r="N797">
            <v>20021206</v>
          </cell>
          <cell r="O797">
            <v>20021206</v>
          </cell>
        </row>
        <row r="798">
          <cell r="A798" t="str">
            <v>30950 0</v>
          </cell>
          <cell r="B798" t="str">
            <v>HYDROCORTISONE</v>
          </cell>
          <cell r="C798">
            <v>30950</v>
          </cell>
          <cell r="D798">
            <v>0</v>
          </cell>
          <cell r="E798" t="str">
            <v>0.5%</v>
          </cell>
          <cell r="F798" t="str">
            <v>GRAM</v>
          </cell>
          <cell r="G798" t="str">
            <v>OINT</v>
          </cell>
          <cell r="H798">
            <v>0</v>
          </cell>
          <cell r="I798">
            <v>0.04</v>
          </cell>
          <cell r="J798">
            <v>0</v>
          </cell>
          <cell r="K798">
            <v>0.04</v>
          </cell>
          <cell r="L798">
            <v>0</v>
          </cell>
          <cell r="M798">
            <v>20020405</v>
          </cell>
          <cell r="N798">
            <v>20021206</v>
          </cell>
          <cell r="O798">
            <v>20050304</v>
          </cell>
        </row>
        <row r="799">
          <cell r="A799" t="str">
            <v>30942 0</v>
          </cell>
          <cell r="B799" t="str">
            <v>HYDROCORTISONE</v>
          </cell>
          <cell r="C799">
            <v>30942</v>
          </cell>
          <cell r="D799">
            <v>0</v>
          </cell>
          <cell r="E799">
            <v>0.01</v>
          </cell>
          <cell r="F799" t="str">
            <v>GRAM</v>
          </cell>
          <cell r="G799" t="str">
            <v>CRM</v>
          </cell>
          <cell r="H799">
            <v>0</v>
          </cell>
          <cell r="I799">
            <v>4.3099999999999999E-2</v>
          </cell>
          <cell r="J799">
            <v>0</v>
          </cell>
          <cell r="K799">
            <v>4.3099999999999999E-2</v>
          </cell>
          <cell r="L799">
            <v>0</v>
          </cell>
          <cell r="M799">
            <v>20090305</v>
          </cell>
          <cell r="N799">
            <v>0</v>
          </cell>
          <cell r="O799">
            <v>20090305</v>
          </cell>
        </row>
        <row r="800">
          <cell r="A800" t="str">
            <v>30951 0</v>
          </cell>
          <cell r="B800" t="str">
            <v>HYDROCORTISONE</v>
          </cell>
          <cell r="C800">
            <v>30951</v>
          </cell>
          <cell r="D800">
            <v>0</v>
          </cell>
          <cell r="E800">
            <v>0.01</v>
          </cell>
          <cell r="F800" t="str">
            <v>GRAM</v>
          </cell>
          <cell r="G800" t="str">
            <v>OINT</v>
          </cell>
          <cell r="H800">
            <v>0</v>
          </cell>
          <cell r="I800">
            <v>4.9500000000000002E-2</v>
          </cell>
          <cell r="J800">
            <v>0</v>
          </cell>
          <cell r="K800">
            <v>4.9500000000000002E-2</v>
          </cell>
          <cell r="L800">
            <v>0</v>
          </cell>
          <cell r="M800">
            <v>20090305</v>
          </cell>
          <cell r="N800">
            <v>0</v>
          </cell>
          <cell r="O800">
            <v>20090305</v>
          </cell>
        </row>
        <row r="801">
          <cell r="A801" t="str">
            <v>30974 0</v>
          </cell>
          <cell r="B801" t="str">
            <v>HYDROCORTISONE</v>
          </cell>
          <cell r="C801">
            <v>30974</v>
          </cell>
          <cell r="D801">
            <v>0</v>
          </cell>
          <cell r="E801">
            <v>0.01</v>
          </cell>
          <cell r="F801" t="str">
            <v>MILLILITER</v>
          </cell>
          <cell r="G801" t="str">
            <v>LOT</v>
          </cell>
          <cell r="H801">
            <v>0</v>
          </cell>
          <cell r="I801">
            <v>3.3300000000000003E-2</v>
          </cell>
          <cell r="J801">
            <v>0</v>
          </cell>
          <cell r="K801">
            <v>3.3300000000000003E-2</v>
          </cell>
          <cell r="L801">
            <v>0</v>
          </cell>
          <cell r="M801">
            <v>20090305</v>
          </cell>
          <cell r="N801">
            <v>0</v>
          </cell>
          <cell r="O801">
            <v>20090305</v>
          </cell>
        </row>
        <row r="802">
          <cell r="A802" t="str">
            <v>28852 0</v>
          </cell>
          <cell r="B802" t="str">
            <v>HYDROCORTISONE</v>
          </cell>
          <cell r="C802">
            <v>28852</v>
          </cell>
          <cell r="D802">
            <v>0</v>
          </cell>
          <cell r="E802" t="str">
            <v>2.5%</v>
          </cell>
          <cell r="F802" t="str">
            <v>GRAM</v>
          </cell>
          <cell r="G802" t="str">
            <v>CRM-RECTAL</v>
          </cell>
          <cell r="H802">
            <v>0</v>
          </cell>
          <cell r="I802">
            <v>0.1691</v>
          </cell>
          <cell r="J802">
            <v>0</v>
          </cell>
          <cell r="K802">
            <v>0.1691</v>
          </cell>
          <cell r="L802">
            <v>0</v>
          </cell>
          <cell r="M802">
            <v>20090305</v>
          </cell>
          <cell r="N802">
            <v>0</v>
          </cell>
          <cell r="O802">
            <v>20090305</v>
          </cell>
        </row>
        <row r="803">
          <cell r="A803" t="str">
            <v>30943 0</v>
          </cell>
          <cell r="B803" t="str">
            <v>HYDROCORTISONE</v>
          </cell>
          <cell r="C803">
            <v>30943</v>
          </cell>
          <cell r="D803">
            <v>0</v>
          </cell>
          <cell r="E803" t="str">
            <v>2.5%</v>
          </cell>
          <cell r="F803" t="str">
            <v>GRAM</v>
          </cell>
          <cell r="G803" t="str">
            <v>CRM</v>
          </cell>
          <cell r="H803">
            <v>0</v>
          </cell>
          <cell r="I803">
            <v>0.08</v>
          </cell>
          <cell r="J803">
            <v>0</v>
          </cell>
          <cell r="K803">
            <v>0.08</v>
          </cell>
          <cell r="L803">
            <v>0</v>
          </cell>
          <cell r="M803">
            <v>20090305</v>
          </cell>
          <cell r="N803">
            <v>0</v>
          </cell>
          <cell r="O803">
            <v>20090305</v>
          </cell>
        </row>
        <row r="804">
          <cell r="A804" t="str">
            <v>30952 0</v>
          </cell>
          <cell r="B804" t="str">
            <v>HYDROCORTISONE</v>
          </cell>
          <cell r="C804">
            <v>30952</v>
          </cell>
          <cell r="D804">
            <v>0</v>
          </cell>
          <cell r="E804" t="str">
            <v>2.5%</v>
          </cell>
          <cell r="F804" t="str">
            <v>GRAM</v>
          </cell>
          <cell r="G804" t="str">
            <v>OINT</v>
          </cell>
          <cell r="H804">
            <v>0</v>
          </cell>
          <cell r="I804">
            <v>0.1103</v>
          </cell>
          <cell r="J804">
            <v>0</v>
          </cell>
          <cell r="K804">
            <v>0.1103</v>
          </cell>
          <cell r="L804">
            <v>0</v>
          </cell>
          <cell r="M804">
            <v>20090305</v>
          </cell>
          <cell r="N804">
            <v>0</v>
          </cell>
          <cell r="O804">
            <v>20090305</v>
          </cell>
        </row>
        <row r="805">
          <cell r="A805" t="str">
            <v>30975 0</v>
          </cell>
          <cell r="B805" t="str">
            <v>HYDROCORTISONE</v>
          </cell>
          <cell r="C805">
            <v>30975</v>
          </cell>
          <cell r="D805">
            <v>0</v>
          </cell>
          <cell r="E805" t="str">
            <v>2.5%</v>
          </cell>
          <cell r="F805" t="str">
            <v>MILLILITER</v>
          </cell>
          <cell r="G805" t="str">
            <v>LOT</v>
          </cell>
          <cell r="H805">
            <v>0</v>
          </cell>
          <cell r="I805">
            <v>0.27</v>
          </cell>
          <cell r="J805">
            <v>0</v>
          </cell>
          <cell r="K805">
            <v>0.27</v>
          </cell>
          <cell r="L805">
            <v>0</v>
          </cell>
          <cell r="M805">
            <v>20090305</v>
          </cell>
          <cell r="N805">
            <v>0</v>
          </cell>
          <cell r="O805">
            <v>20090305</v>
          </cell>
        </row>
        <row r="806">
          <cell r="A806" t="str">
            <v>27941 0</v>
          </cell>
          <cell r="B806" t="str">
            <v>HYDROCORTISONE ACETATE</v>
          </cell>
          <cell r="C806">
            <v>27941</v>
          </cell>
          <cell r="D806">
            <v>0</v>
          </cell>
          <cell r="E806" t="str">
            <v>25 mg</v>
          </cell>
          <cell r="F806" t="str">
            <v>EACH</v>
          </cell>
          <cell r="G806" t="str">
            <v>SUPP</v>
          </cell>
          <cell r="H806">
            <v>0</v>
          </cell>
          <cell r="I806">
            <v>0.1313</v>
          </cell>
          <cell r="J806">
            <v>0</v>
          </cell>
          <cell r="K806">
            <v>0.1313</v>
          </cell>
          <cell r="L806">
            <v>0</v>
          </cell>
          <cell r="M806">
            <v>20090305</v>
          </cell>
          <cell r="N806">
            <v>0</v>
          </cell>
          <cell r="O806">
            <v>20090305</v>
          </cell>
        </row>
        <row r="807">
          <cell r="A807" t="str">
            <v>30880 0</v>
          </cell>
          <cell r="B807" t="str">
            <v>HYDROCORTISONE BUTYRATE</v>
          </cell>
          <cell r="C807">
            <v>30880</v>
          </cell>
          <cell r="D807">
            <v>0</v>
          </cell>
          <cell r="E807">
            <v>1E-3</v>
          </cell>
          <cell r="F807" t="str">
            <v>GRAM</v>
          </cell>
          <cell r="G807" t="str">
            <v>CREAM</v>
          </cell>
          <cell r="H807">
            <v>0</v>
          </cell>
          <cell r="I807">
            <v>1.0216000000000001</v>
          </cell>
          <cell r="J807">
            <v>0</v>
          </cell>
          <cell r="K807">
            <v>1.0216000000000001</v>
          </cell>
          <cell r="L807">
            <v>0</v>
          </cell>
          <cell r="M807">
            <v>20090305</v>
          </cell>
          <cell r="N807">
            <v>0</v>
          </cell>
          <cell r="O807">
            <v>20090305</v>
          </cell>
        </row>
        <row r="808">
          <cell r="A808" t="str">
            <v>26730 0</v>
          </cell>
          <cell r="B808" t="str">
            <v>HYDROCORTISONE POWDER</v>
          </cell>
          <cell r="C808">
            <v>26730</v>
          </cell>
          <cell r="D808">
            <v>0</v>
          </cell>
          <cell r="E808" t="str">
            <v>NA</v>
          </cell>
          <cell r="F808" t="str">
            <v>GRAM</v>
          </cell>
          <cell r="G808" t="str">
            <v>POWDER</v>
          </cell>
          <cell r="H808">
            <v>0</v>
          </cell>
          <cell r="I808">
            <v>2.7551999999999999</v>
          </cell>
          <cell r="J808">
            <v>0</v>
          </cell>
          <cell r="K808">
            <v>2.7551999999999999</v>
          </cell>
          <cell r="L808">
            <v>0</v>
          </cell>
          <cell r="M808">
            <v>20020405</v>
          </cell>
          <cell r="N808">
            <v>20021206</v>
          </cell>
          <cell r="O808">
            <v>20021206</v>
          </cell>
        </row>
        <row r="809">
          <cell r="A809" t="str">
            <v>6040 0</v>
          </cell>
          <cell r="B809" t="str">
            <v>HYDROCORTISONE VALERATE</v>
          </cell>
          <cell r="C809">
            <v>6040</v>
          </cell>
          <cell r="D809">
            <v>0</v>
          </cell>
          <cell r="E809" t="str">
            <v>0.2%</v>
          </cell>
          <cell r="F809" t="str">
            <v>GRAM</v>
          </cell>
          <cell r="G809" t="str">
            <v>OINT</v>
          </cell>
          <cell r="H809">
            <v>0</v>
          </cell>
          <cell r="I809">
            <v>0.65810000000000002</v>
          </cell>
          <cell r="J809">
            <v>0</v>
          </cell>
          <cell r="K809">
            <v>0.65810000000000002</v>
          </cell>
          <cell r="L809">
            <v>0</v>
          </cell>
          <cell r="M809">
            <v>20090305</v>
          </cell>
          <cell r="N809">
            <v>0</v>
          </cell>
          <cell r="O809">
            <v>20090305</v>
          </cell>
        </row>
        <row r="810">
          <cell r="A810" t="str">
            <v>30890 0</v>
          </cell>
          <cell r="B810" t="str">
            <v>HYDROCORTISONE VALERATE</v>
          </cell>
          <cell r="C810">
            <v>30890</v>
          </cell>
          <cell r="D810">
            <v>0</v>
          </cell>
          <cell r="E810" t="str">
            <v>0.2%</v>
          </cell>
          <cell r="F810" t="str">
            <v>GRAM</v>
          </cell>
          <cell r="G810" t="str">
            <v>CRM</v>
          </cell>
          <cell r="H810">
            <v>0</v>
          </cell>
          <cell r="I810">
            <v>0.33900000000000002</v>
          </cell>
          <cell r="J810">
            <v>0</v>
          </cell>
          <cell r="K810">
            <v>0.33900000000000002</v>
          </cell>
          <cell r="L810">
            <v>0</v>
          </cell>
          <cell r="M810">
            <v>20090305</v>
          </cell>
          <cell r="N810">
            <v>0</v>
          </cell>
          <cell r="O810">
            <v>20090305</v>
          </cell>
        </row>
        <row r="811">
          <cell r="A811" t="str">
            <v>16141 0</v>
          </cell>
          <cell r="B811" t="str">
            <v>HYDROMORPHONE HCL</v>
          </cell>
          <cell r="C811">
            <v>16141</v>
          </cell>
          <cell r="D811">
            <v>0</v>
          </cell>
          <cell r="E811" t="str">
            <v>2 mg</v>
          </cell>
          <cell r="F811" t="str">
            <v>TABLET</v>
          </cell>
          <cell r="G811" t="str">
            <v>TAB</v>
          </cell>
          <cell r="H811">
            <v>0</v>
          </cell>
          <cell r="I811">
            <v>0.1124</v>
          </cell>
          <cell r="J811">
            <v>0</v>
          </cell>
          <cell r="K811">
            <v>0.1124</v>
          </cell>
          <cell r="L811">
            <v>0</v>
          </cell>
          <cell r="M811">
            <v>20090305</v>
          </cell>
          <cell r="N811">
            <v>0</v>
          </cell>
          <cell r="O811">
            <v>20090305</v>
          </cell>
        </row>
        <row r="812">
          <cell r="A812" t="str">
            <v>16143 0</v>
          </cell>
          <cell r="B812" t="str">
            <v>HYDROMORPHONE HCL</v>
          </cell>
          <cell r="C812">
            <v>16143</v>
          </cell>
          <cell r="D812">
            <v>0</v>
          </cell>
          <cell r="E812" t="str">
            <v>4 mg</v>
          </cell>
          <cell r="F812" t="str">
            <v>TABLET</v>
          </cell>
          <cell r="G812" t="str">
            <v>TAB</v>
          </cell>
          <cell r="H812">
            <v>0</v>
          </cell>
          <cell r="I812">
            <v>0.14849999999999999</v>
          </cell>
          <cell r="J812">
            <v>0</v>
          </cell>
          <cell r="K812">
            <v>0.14849999999999999</v>
          </cell>
          <cell r="L812">
            <v>0</v>
          </cell>
          <cell r="M812">
            <v>20090305</v>
          </cell>
          <cell r="N812">
            <v>0</v>
          </cell>
          <cell r="O812">
            <v>20090305</v>
          </cell>
        </row>
        <row r="813">
          <cell r="A813" t="str">
            <v>16144 0</v>
          </cell>
          <cell r="B813" t="str">
            <v>HYDROMORPHONE HCL</v>
          </cell>
          <cell r="C813">
            <v>16144</v>
          </cell>
          <cell r="D813">
            <v>0</v>
          </cell>
          <cell r="E813" t="str">
            <v>8 mg</v>
          </cell>
          <cell r="F813" t="str">
            <v>TABLET</v>
          </cell>
          <cell r="G813" t="str">
            <v>TAB</v>
          </cell>
          <cell r="H813">
            <v>0</v>
          </cell>
          <cell r="I813">
            <v>0.79669999999999996</v>
          </cell>
          <cell r="J813">
            <v>0</v>
          </cell>
          <cell r="K813">
            <v>0.79669999999999996</v>
          </cell>
          <cell r="L813">
            <v>0</v>
          </cell>
          <cell r="M813">
            <v>20090305</v>
          </cell>
          <cell r="N813">
            <v>0</v>
          </cell>
          <cell r="O813">
            <v>20090305</v>
          </cell>
        </row>
        <row r="814">
          <cell r="A814" t="str">
            <v>24883 0</v>
          </cell>
          <cell r="B814" t="str">
            <v xml:space="preserve">HYDROQUINONE 4% </v>
          </cell>
          <cell r="C814">
            <v>24883</v>
          </cell>
          <cell r="D814">
            <v>0</v>
          </cell>
          <cell r="E814">
            <v>0.04</v>
          </cell>
          <cell r="F814" t="str">
            <v>GRAM</v>
          </cell>
          <cell r="G814" t="str">
            <v>CRM</v>
          </cell>
          <cell r="H814">
            <v>0</v>
          </cell>
          <cell r="I814">
            <v>0.35299999999999998</v>
          </cell>
          <cell r="J814">
            <v>0</v>
          </cell>
          <cell r="K814">
            <v>0.35299999999999998</v>
          </cell>
          <cell r="L814">
            <v>0</v>
          </cell>
          <cell r="M814">
            <v>20090305</v>
          </cell>
          <cell r="N814">
            <v>0</v>
          </cell>
          <cell r="O814">
            <v>20090305</v>
          </cell>
        </row>
        <row r="815">
          <cell r="A815" t="str">
            <v>96925 0</v>
          </cell>
          <cell r="B815" t="str">
            <v xml:space="preserve">HYDROQUINONE 4% </v>
          </cell>
          <cell r="C815">
            <v>96925</v>
          </cell>
          <cell r="D815">
            <v>0</v>
          </cell>
          <cell r="E815" t="str">
            <v>4%</v>
          </cell>
          <cell r="F815" t="str">
            <v>GRAM</v>
          </cell>
          <cell r="G815" t="str">
            <v>GEL</v>
          </cell>
          <cell r="H815">
            <v>0</v>
          </cell>
          <cell r="I815">
            <v>0.89800000000000002</v>
          </cell>
          <cell r="J815">
            <v>0</v>
          </cell>
          <cell r="K815">
            <v>0.89800000000000002</v>
          </cell>
          <cell r="L815">
            <v>0</v>
          </cell>
          <cell r="M815">
            <v>20050304</v>
          </cell>
          <cell r="N815">
            <v>20050902</v>
          </cell>
          <cell r="O815">
            <v>20050902</v>
          </cell>
        </row>
        <row r="816">
          <cell r="A816" t="str">
            <v>96071 0</v>
          </cell>
          <cell r="B816" t="str">
            <v>HYDROQUINONE 4% w/ SUNSCREEN</v>
          </cell>
          <cell r="C816">
            <v>96071</v>
          </cell>
          <cell r="D816">
            <v>0</v>
          </cell>
          <cell r="E816">
            <v>0.04</v>
          </cell>
          <cell r="F816" t="str">
            <v>GRAM</v>
          </cell>
          <cell r="G816" t="str">
            <v>CRM</v>
          </cell>
          <cell r="H816">
            <v>0</v>
          </cell>
          <cell r="I816">
            <v>0.66259999999999997</v>
          </cell>
          <cell r="J816">
            <v>0</v>
          </cell>
          <cell r="K816">
            <v>0.66259999999999997</v>
          </cell>
          <cell r="L816">
            <v>0</v>
          </cell>
          <cell r="M816">
            <v>20021206</v>
          </cell>
          <cell r="N816">
            <v>20030606</v>
          </cell>
          <cell r="O816">
            <v>20051206</v>
          </cell>
        </row>
        <row r="817">
          <cell r="A817" t="str">
            <v>42940 0</v>
          </cell>
          <cell r="B817" t="str">
            <v>HYDROXYCHLOROQUINE SULFATE</v>
          </cell>
          <cell r="C817">
            <v>42940</v>
          </cell>
          <cell r="D817">
            <v>0</v>
          </cell>
          <cell r="E817" t="str">
            <v>200 mg</v>
          </cell>
          <cell r="F817" t="str">
            <v>TABLET</v>
          </cell>
          <cell r="G817" t="str">
            <v>TAB</v>
          </cell>
          <cell r="H817">
            <v>0</v>
          </cell>
          <cell r="I817">
            <v>0.15390000000000001</v>
          </cell>
          <cell r="J817">
            <v>0</v>
          </cell>
          <cell r="K817">
            <v>0.15390000000000001</v>
          </cell>
          <cell r="L817">
            <v>0</v>
          </cell>
          <cell r="M817">
            <v>20090305</v>
          </cell>
          <cell r="N817">
            <v>0</v>
          </cell>
          <cell r="O817">
            <v>20090305</v>
          </cell>
        </row>
        <row r="818">
          <cell r="A818" t="str">
            <v>38400 0</v>
          </cell>
          <cell r="B818" t="str">
            <v>HYDROXYUREA</v>
          </cell>
          <cell r="C818">
            <v>38400</v>
          </cell>
          <cell r="D818">
            <v>0</v>
          </cell>
          <cell r="E818" t="str">
            <v>500 mg</v>
          </cell>
          <cell r="F818" t="str">
            <v>CAPSULE</v>
          </cell>
          <cell r="G818" t="str">
            <v>CAP</v>
          </cell>
          <cell r="H818">
            <v>0</v>
          </cell>
          <cell r="I818">
            <v>0.33839999999999998</v>
          </cell>
          <cell r="J818">
            <v>0</v>
          </cell>
          <cell r="K818">
            <v>0.33839999999999998</v>
          </cell>
          <cell r="L818">
            <v>0</v>
          </cell>
          <cell r="M818">
            <v>20090305</v>
          </cell>
          <cell r="N818">
            <v>0</v>
          </cell>
          <cell r="O818">
            <v>20090305</v>
          </cell>
        </row>
        <row r="819">
          <cell r="A819" t="str">
            <v>13932 0</v>
          </cell>
          <cell r="B819" t="str">
            <v>HYDROXYZINE</v>
          </cell>
          <cell r="C819">
            <v>13932</v>
          </cell>
          <cell r="D819">
            <v>0</v>
          </cell>
          <cell r="E819" t="str">
            <v>10 mg/5 ml</v>
          </cell>
          <cell r="F819" t="str">
            <v>MILLILITER</v>
          </cell>
          <cell r="G819" t="str">
            <v>SYR</v>
          </cell>
          <cell r="H819">
            <v>0</v>
          </cell>
          <cell r="I819">
            <v>6.7599999999999993E-2</v>
          </cell>
          <cell r="J819">
            <v>0</v>
          </cell>
          <cell r="K819">
            <v>6.7599999999999993E-2</v>
          </cell>
          <cell r="L819">
            <v>0</v>
          </cell>
          <cell r="M819">
            <v>20090410</v>
          </cell>
          <cell r="N819">
            <v>0</v>
          </cell>
          <cell r="O819">
            <v>20090410</v>
          </cell>
        </row>
        <row r="820">
          <cell r="A820" t="str">
            <v>13941 0</v>
          </cell>
          <cell r="B820" t="str">
            <v>HYDROXYZINE HCL</v>
          </cell>
          <cell r="C820">
            <v>13941</v>
          </cell>
          <cell r="D820">
            <v>0</v>
          </cell>
          <cell r="E820" t="str">
            <v>10 mg</v>
          </cell>
          <cell r="F820" t="str">
            <v>TABLET</v>
          </cell>
          <cell r="G820" t="str">
            <v>TAB</v>
          </cell>
          <cell r="H820">
            <v>0</v>
          </cell>
          <cell r="I820">
            <v>0.24740000000000001</v>
          </cell>
          <cell r="J820">
            <v>0</v>
          </cell>
          <cell r="K820">
            <v>0.24740000000000001</v>
          </cell>
          <cell r="L820">
            <v>0</v>
          </cell>
          <cell r="M820">
            <v>20090305</v>
          </cell>
          <cell r="N820">
            <v>0</v>
          </cell>
          <cell r="O820">
            <v>20090305</v>
          </cell>
        </row>
        <row r="821">
          <cell r="A821" t="str">
            <v>13943 0</v>
          </cell>
          <cell r="B821" t="str">
            <v>HYDROXYZINE HCL</v>
          </cell>
          <cell r="C821">
            <v>13943</v>
          </cell>
          <cell r="D821">
            <v>0</v>
          </cell>
          <cell r="E821" t="str">
            <v>25 mg</v>
          </cell>
          <cell r="F821" t="str">
            <v>TABLET</v>
          </cell>
          <cell r="G821" t="str">
            <v>TAB</v>
          </cell>
          <cell r="H821">
            <v>0</v>
          </cell>
          <cell r="I821">
            <v>0.2442</v>
          </cell>
          <cell r="J821">
            <v>0</v>
          </cell>
          <cell r="K821">
            <v>0.2442</v>
          </cell>
          <cell r="L821">
            <v>0</v>
          </cell>
          <cell r="M821">
            <v>20090305</v>
          </cell>
          <cell r="N821">
            <v>0</v>
          </cell>
          <cell r="O821">
            <v>20090305</v>
          </cell>
        </row>
        <row r="822">
          <cell r="A822" t="str">
            <v>13944 0</v>
          </cell>
          <cell r="B822" t="str">
            <v>HYDROXYZINE HCL</v>
          </cell>
          <cell r="C822">
            <v>13944</v>
          </cell>
          <cell r="D822">
            <v>0</v>
          </cell>
          <cell r="E822" t="str">
            <v>50 mg</v>
          </cell>
          <cell r="F822" t="str">
            <v>TABLET</v>
          </cell>
          <cell r="G822" t="str">
            <v>TAB</v>
          </cell>
          <cell r="H822">
            <v>0</v>
          </cell>
          <cell r="I822">
            <v>0.35299999999999998</v>
          </cell>
          <cell r="J822">
            <v>0</v>
          </cell>
          <cell r="K822">
            <v>0.35299999999999998</v>
          </cell>
          <cell r="L822">
            <v>0</v>
          </cell>
          <cell r="M822">
            <v>20090305</v>
          </cell>
          <cell r="N822">
            <v>0</v>
          </cell>
          <cell r="O822">
            <v>20090305</v>
          </cell>
        </row>
        <row r="823">
          <cell r="A823" t="str">
            <v>13952 0</v>
          </cell>
          <cell r="B823" t="str">
            <v>HYDROXYZINE PAM</v>
          </cell>
          <cell r="C823">
            <v>13952</v>
          </cell>
          <cell r="D823">
            <v>0</v>
          </cell>
          <cell r="E823" t="str">
            <v>25 mg</v>
          </cell>
          <cell r="F823" t="str">
            <v>CAPSULE</v>
          </cell>
          <cell r="G823" t="str">
            <v>CAP</v>
          </cell>
          <cell r="H823">
            <v>0</v>
          </cell>
          <cell r="I823">
            <v>7.5800000000000006E-2</v>
          </cell>
          <cell r="J823">
            <v>0</v>
          </cell>
          <cell r="K823">
            <v>7.5800000000000006E-2</v>
          </cell>
          <cell r="L823">
            <v>0</v>
          </cell>
          <cell r="M823">
            <v>20090305</v>
          </cell>
          <cell r="N823">
            <v>0</v>
          </cell>
          <cell r="O823">
            <v>20090305</v>
          </cell>
        </row>
        <row r="824">
          <cell r="A824" t="str">
            <v>13953 0</v>
          </cell>
          <cell r="B824" t="str">
            <v>HYDROXYZINE PAM</v>
          </cell>
          <cell r="C824">
            <v>13953</v>
          </cell>
          <cell r="D824">
            <v>0</v>
          </cell>
          <cell r="E824" t="str">
            <v>50 mg</v>
          </cell>
          <cell r="F824" t="str">
            <v>CAPSULE</v>
          </cell>
          <cell r="G824" t="str">
            <v>CAP</v>
          </cell>
          <cell r="H824">
            <v>0</v>
          </cell>
          <cell r="I824">
            <v>0.10639999999999999</v>
          </cell>
          <cell r="J824">
            <v>0</v>
          </cell>
          <cell r="K824">
            <v>0.10639999999999999</v>
          </cell>
          <cell r="L824">
            <v>0</v>
          </cell>
          <cell r="M824">
            <v>20090305</v>
          </cell>
          <cell r="N824">
            <v>0</v>
          </cell>
          <cell r="O824">
            <v>20090305</v>
          </cell>
        </row>
        <row r="825">
          <cell r="A825" t="str">
            <v>18961 0</v>
          </cell>
          <cell r="B825" t="str">
            <v>HYOSCYAMINE SULFATE</v>
          </cell>
          <cell r="C825">
            <v>18961</v>
          </cell>
          <cell r="D825">
            <v>0</v>
          </cell>
          <cell r="E825" t="str">
            <v>0.125 mg</v>
          </cell>
          <cell r="F825" t="str">
            <v>TABLET</v>
          </cell>
          <cell r="G825" t="str">
            <v>TAB</v>
          </cell>
          <cell r="H825">
            <v>0</v>
          </cell>
          <cell r="I825">
            <v>0.41839999999999999</v>
          </cell>
          <cell r="J825">
            <v>0</v>
          </cell>
          <cell r="K825">
            <v>0.41839999999999999</v>
          </cell>
          <cell r="L825">
            <v>0</v>
          </cell>
          <cell r="M825">
            <v>20090305</v>
          </cell>
          <cell r="N825">
            <v>0</v>
          </cell>
          <cell r="O825">
            <v>20090305</v>
          </cell>
        </row>
        <row r="826">
          <cell r="A826" t="str">
            <v>18970 0</v>
          </cell>
          <cell r="B826" t="str">
            <v>HYOSCYAMINE SULFATE</v>
          </cell>
          <cell r="C826">
            <v>18970</v>
          </cell>
          <cell r="D826">
            <v>0</v>
          </cell>
          <cell r="E826" t="str">
            <v>0.125 mg</v>
          </cell>
          <cell r="F826" t="str">
            <v>TABLET</v>
          </cell>
          <cell r="G826" t="str">
            <v>TAB, sublingual</v>
          </cell>
          <cell r="H826">
            <v>0</v>
          </cell>
          <cell r="I826">
            <v>0.52510000000000001</v>
          </cell>
          <cell r="J826">
            <v>0</v>
          </cell>
          <cell r="K826">
            <v>0.52510000000000001</v>
          </cell>
          <cell r="L826">
            <v>0</v>
          </cell>
          <cell r="M826">
            <v>20090305</v>
          </cell>
          <cell r="N826">
            <v>0</v>
          </cell>
          <cell r="O826">
            <v>20090305</v>
          </cell>
        </row>
        <row r="827">
          <cell r="A827" t="str">
            <v>13299 0</v>
          </cell>
          <cell r="B827" t="str">
            <v>HYOSCYAMINE SULFATE</v>
          </cell>
          <cell r="C827">
            <v>13299</v>
          </cell>
          <cell r="D827">
            <v>0</v>
          </cell>
          <cell r="E827" t="str">
            <v>0.125 mg</v>
          </cell>
          <cell r="F827" t="str">
            <v>TABLET</v>
          </cell>
          <cell r="G827" t="str">
            <v>TAB, orally disintegrating</v>
          </cell>
          <cell r="H827" t="str">
            <v>Delete</v>
          </cell>
          <cell r="I827">
            <v>0.37359999999999999</v>
          </cell>
          <cell r="J827">
            <v>0</v>
          </cell>
          <cell r="K827">
            <v>0.37359999999999999</v>
          </cell>
          <cell r="L827">
            <v>0</v>
          </cell>
          <cell r="M827">
            <v>20090305</v>
          </cell>
          <cell r="N827">
            <v>20090424</v>
          </cell>
          <cell r="O827">
            <v>20090424</v>
          </cell>
        </row>
        <row r="828">
          <cell r="A828" t="str">
            <v>18940 0</v>
          </cell>
          <cell r="B828" t="str">
            <v>HYOSCYAMINE SULFATE</v>
          </cell>
          <cell r="C828">
            <v>18940</v>
          </cell>
          <cell r="D828">
            <v>0</v>
          </cell>
          <cell r="E828" t="str">
            <v>0.125 mg/ml</v>
          </cell>
          <cell r="F828" t="str">
            <v>MILLILITER</v>
          </cell>
          <cell r="G828" t="str">
            <v>DROPS</v>
          </cell>
          <cell r="H828">
            <v>0</v>
          </cell>
          <cell r="I828">
            <v>0.4128</v>
          </cell>
          <cell r="J828">
            <v>0</v>
          </cell>
          <cell r="K828">
            <v>0.4128</v>
          </cell>
          <cell r="L828">
            <v>0</v>
          </cell>
          <cell r="M828">
            <v>20090305</v>
          </cell>
          <cell r="N828">
            <v>0</v>
          </cell>
          <cell r="O828">
            <v>20090305</v>
          </cell>
        </row>
        <row r="829">
          <cell r="A829" t="str">
            <v>18960 0</v>
          </cell>
          <cell r="B829" t="str">
            <v>HYOSCYAMINE SULFATE</v>
          </cell>
          <cell r="C829">
            <v>18960</v>
          </cell>
          <cell r="D829">
            <v>0</v>
          </cell>
          <cell r="E829" t="str">
            <v>0.375 mg</v>
          </cell>
          <cell r="F829" t="str">
            <v>TABLET</v>
          </cell>
          <cell r="G829" t="str">
            <v>TAB, ER</v>
          </cell>
          <cell r="H829">
            <v>0</v>
          </cell>
          <cell r="I829">
            <v>6.8900000000000003E-2</v>
          </cell>
          <cell r="J829">
            <v>0</v>
          </cell>
          <cell r="K829">
            <v>6.8900000000000003E-2</v>
          </cell>
          <cell r="L829">
            <v>0</v>
          </cell>
          <cell r="M829">
            <v>20090305</v>
          </cell>
          <cell r="N829">
            <v>0</v>
          </cell>
          <cell r="O829">
            <v>20090305</v>
          </cell>
        </row>
        <row r="830">
          <cell r="A830" t="str">
            <v>18890 0</v>
          </cell>
          <cell r="B830" t="str">
            <v>HYOSCYAMINE SULFATE</v>
          </cell>
          <cell r="C830">
            <v>18890</v>
          </cell>
          <cell r="D830">
            <v>0</v>
          </cell>
          <cell r="E830" t="str">
            <v>0.375 mg</v>
          </cell>
          <cell r="F830" t="str">
            <v>CAPSULE</v>
          </cell>
          <cell r="G830" t="str">
            <v>CAP, SR</v>
          </cell>
          <cell r="H830">
            <v>0</v>
          </cell>
          <cell r="I830">
            <v>0.1225</v>
          </cell>
          <cell r="J830">
            <v>0</v>
          </cell>
          <cell r="K830">
            <v>0.1225</v>
          </cell>
          <cell r="L830">
            <v>0</v>
          </cell>
          <cell r="M830">
            <v>20080919</v>
          </cell>
          <cell r="N830">
            <v>20081205</v>
          </cell>
          <cell r="O830">
            <v>20090305</v>
          </cell>
        </row>
        <row r="831">
          <cell r="A831" t="str">
            <v>35930 0</v>
          </cell>
          <cell r="B831" t="str">
            <v>IBUPROFEN</v>
          </cell>
          <cell r="C831">
            <v>35930</v>
          </cell>
          <cell r="D831">
            <v>0</v>
          </cell>
          <cell r="E831" t="str">
            <v xml:space="preserve">100 mg/5 ml </v>
          </cell>
          <cell r="F831" t="str">
            <v>MILLILITER</v>
          </cell>
          <cell r="G831" t="str">
            <v>SUSP</v>
          </cell>
          <cell r="H831">
            <v>0</v>
          </cell>
          <cell r="I831">
            <v>2.6599999999999999E-2</v>
          </cell>
          <cell r="J831">
            <v>0</v>
          </cell>
          <cell r="K831">
            <v>2.6599999999999999E-2</v>
          </cell>
          <cell r="L831">
            <v>0</v>
          </cell>
          <cell r="M831">
            <v>20090305</v>
          </cell>
          <cell r="N831">
            <v>0</v>
          </cell>
          <cell r="O831">
            <v>20090305</v>
          </cell>
        </row>
        <row r="832">
          <cell r="A832" t="str">
            <v>35743 0</v>
          </cell>
          <cell r="B832" t="str">
            <v>IBUPROFEN</v>
          </cell>
          <cell r="C832">
            <v>35743</v>
          </cell>
          <cell r="D832">
            <v>0</v>
          </cell>
          <cell r="E832" t="str">
            <v>200 mg</v>
          </cell>
          <cell r="F832" t="str">
            <v>TABLET</v>
          </cell>
          <cell r="G832" t="str">
            <v>TAB</v>
          </cell>
          <cell r="H832">
            <v>0</v>
          </cell>
          <cell r="I832">
            <v>2.9399999999999999E-2</v>
          </cell>
          <cell r="J832">
            <v>0</v>
          </cell>
          <cell r="K832">
            <v>2.9399999999999999E-2</v>
          </cell>
          <cell r="L832">
            <v>0</v>
          </cell>
          <cell r="M832">
            <v>20020605</v>
          </cell>
          <cell r="N832">
            <v>20021206</v>
          </cell>
          <cell r="O832">
            <v>20021206</v>
          </cell>
        </row>
        <row r="833">
          <cell r="A833" t="str">
            <v>35741 0</v>
          </cell>
          <cell r="B833" t="str">
            <v>IBUPROFEN</v>
          </cell>
          <cell r="C833">
            <v>35741</v>
          </cell>
          <cell r="D833">
            <v>0</v>
          </cell>
          <cell r="E833" t="str">
            <v>400 mg</v>
          </cell>
          <cell r="F833" t="str">
            <v>TABLET</v>
          </cell>
          <cell r="G833" t="str">
            <v>TAB</v>
          </cell>
          <cell r="H833">
            <v>0</v>
          </cell>
          <cell r="I833">
            <v>2.1299999999999999E-2</v>
          </cell>
          <cell r="J833">
            <v>0</v>
          </cell>
          <cell r="K833">
            <v>2.1299999999999999E-2</v>
          </cell>
          <cell r="L833">
            <v>0</v>
          </cell>
          <cell r="M833">
            <v>20090305</v>
          </cell>
          <cell r="N833">
            <v>0</v>
          </cell>
          <cell r="O833">
            <v>20090305</v>
          </cell>
        </row>
        <row r="834">
          <cell r="A834" t="str">
            <v>35742 0</v>
          </cell>
          <cell r="B834" t="str">
            <v>IBUPROFEN</v>
          </cell>
          <cell r="C834">
            <v>35742</v>
          </cell>
          <cell r="D834">
            <v>0</v>
          </cell>
          <cell r="E834" t="str">
            <v>600 mg</v>
          </cell>
          <cell r="F834" t="str">
            <v>TABLET</v>
          </cell>
          <cell r="G834" t="str">
            <v>TAB</v>
          </cell>
          <cell r="H834">
            <v>0</v>
          </cell>
          <cell r="I834">
            <v>3.8100000000000002E-2</v>
          </cell>
          <cell r="J834">
            <v>0</v>
          </cell>
          <cell r="K834">
            <v>3.8100000000000002E-2</v>
          </cell>
          <cell r="L834">
            <v>0</v>
          </cell>
          <cell r="M834">
            <v>20090305</v>
          </cell>
          <cell r="N834">
            <v>0</v>
          </cell>
          <cell r="O834">
            <v>20090305</v>
          </cell>
        </row>
        <row r="835">
          <cell r="A835" t="str">
            <v>35744 0</v>
          </cell>
          <cell r="B835" t="str">
            <v>IBUPROFEN</v>
          </cell>
          <cell r="C835">
            <v>35744</v>
          </cell>
          <cell r="D835">
            <v>0</v>
          </cell>
          <cell r="E835" t="str">
            <v>800 mg</v>
          </cell>
          <cell r="F835" t="str">
            <v>TABLET</v>
          </cell>
          <cell r="G835" t="str">
            <v>TAB</v>
          </cell>
          <cell r="H835">
            <v>0</v>
          </cell>
          <cell r="I835">
            <v>5.2499999999999998E-2</v>
          </cell>
          <cell r="J835">
            <v>0</v>
          </cell>
          <cell r="K835">
            <v>5.2499999999999998E-2</v>
          </cell>
          <cell r="L835">
            <v>0</v>
          </cell>
          <cell r="M835">
            <v>20090305</v>
          </cell>
          <cell r="N835">
            <v>0</v>
          </cell>
          <cell r="O835">
            <v>20090305</v>
          </cell>
        </row>
        <row r="836">
          <cell r="A836" t="str">
            <v>23827 0</v>
          </cell>
          <cell r="B836" t="str">
            <v>IBUPROFEN/OXYCODONE HCL</v>
          </cell>
          <cell r="C836">
            <v>23827</v>
          </cell>
          <cell r="D836">
            <v>0</v>
          </cell>
          <cell r="E836" t="str">
            <v>400 mg; 5 mg</v>
          </cell>
          <cell r="F836" t="str">
            <v>TABLET</v>
          </cell>
          <cell r="G836" t="str">
            <v>TAB</v>
          </cell>
          <cell r="H836">
            <v>0</v>
          </cell>
          <cell r="I836">
            <v>1.1915</v>
          </cell>
          <cell r="J836">
            <v>0</v>
          </cell>
          <cell r="K836">
            <v>1.1915</v>
          </cell>
          <cell r="L836">
            <v>0</v>
          </cell>
          <cell r="M836">
            <v>20090305</v>
          </cell>
          <cell r="N836">
            <v>0</v>
          </cell>
          <cell r="O836">
            <v>20090305</v>
          </cell>
        </row>
        <row r="837">
          <cell r="A837" t="str">
            <v>16541 0</v>
          </cell>
          <cell r="B837" t="str">
            <v>IMIPRAMINE HCL</v>
          </cell>
          <cell r="C837">
            <v>16541</v>
          </cell>
          <cell r="D837">
            <v>0</v>
          </cell>
          <cell r="E837" t="str">
            <v>10 mg</v>
          </cell>
          <cell r="F837" t="str">
            <v>TABLET</v>
          </cell>
          <cell r="G837" t="str">
            <v>TAB</v>
          </cell>
          <cell r="H837">
            <v>0</v>
          </cell>
          <cell r="I837">
            <v>0.14899999999999999</v>
          </cell>
          <cell r="J837">
            <v>0</v>
          </cell>
          <cell r="K837">
            <v>0.14899999999999999</v>
          </cell>
          <cell r="L837">
            <v>0</v>
          </cell>
          <cell r="M837">
            <v>20090305</v>
          </cell>
          <cell r="N837">
            <v>0</v>
          </cell>
          <cell r="O837">
            <v>20090305</v>
          </cell>
        </row>
        <row r="838">
          <cell r="A838" t="str">
            <v>16542 0</v>
          </cell>
          <cell r="B838" t="str">
            <v>IMIPRAMINE HCL</v>
          </cell>
          <cell r="C838">
            <v>16542</v>
          </cell>
          <cell r="D838">
            <v>0</v>
          </cell>
          <cell r="E838" t="str">
            <v>25 mg</v>
          </cell>
          <cell r="F838" t="str">
            <v>TABLET</v>
          </cell>
          <cell r="G838" t="str">
            <v>TAB</v>
          </cell>
          <cell r="H838">
            <v>0</v>
          </cell>
          <cell r="I838">
            <v>0.22320000000000001</v>
          </cell>
          <cell r="J838">
            <v>0</v>
          </cell>
          <cell r="K838">
            <v>0.22320000000000001</v>
          </cell>
          <cell r="L838">
            <v>0</v>
          </cell>
          <cell r="M838">
            <v>20090305</v>
          </cell>
          <cell r="N838">
            <v>0</v>
          </cell>
          <cell r="O838">
            <v>20090305</v>
          </cell>
        </row>
        <row r="839">
          <cell r="A839" t="str">
            <v>16543 0</v>
          </cell>
          <cell r="B839" t="str">
            <v>IMIPRAMINE HCL</v>
          </cell>
          <cell r="C839">
            <v>16543</v>
          </cell>
          <cell r="D839">
            <v>0</v>
          </cell>
          <cell r="E839" t="str">
            <v>50 mg</v>
          </cell>
          <cell r="F839" t="str">
            <v>TABLET</v>
          </cell>
          <cell r="G839" t="str">
            <v>TAB</v>
          </cell>
          <cell r="H839">
            <v>0</v>
          </cell>
          <cell r="I839">
            <v>0.34229999999999999</v>
          </cell>
          <cell r="J839">
            <v>0</v>
          </cell>
          <cell r="K839">
            <v>0.34229999999999999</v>
          </cell>
          <cell r="L839">
            <v>0</v>
          </cell>
          <cell r="M839">
            <v>20090305</v>
          </cell>
          <cell r="N839">
            <v>0</v>
          </cell>
          <cell r="O839">
            <v>20090305</v>
          </cell>
        </row>
        <row r="840">
          <cell r="A840" t="str">
            <v>7311 0</v>
          </cell>
          <cell r="B840" t="str">
            <v>INDAPAMIDE</v>
          </cell>
          <cell r="C840">
            <v>7311</v>
          </cell>
          <cell r="D840">
            <v>0</v>
          </cell>
          <cell r="E840" t="str">
            <v>1.25 mg</v>
          </cell>
          <cell r="F840" t="str">
            <v>TABLET</v>
          </cell>
          <cell r="G840" t="str">
            <v>TAB</v>
          </cell>
          <cell r="H840">
            <v>0</v>
          </cell>
          <cell r="I840">
            <v>0.1318</v>
          </cell>
          <cell r="J840">
            <v>0</v>
          </cell>
          <cell r="K840">
            <v>0.1318</v>
          </cell>
          <cell r="L840">
            <v>0</v>
          </cell>
          <cell r="M840">
            <v>20090305</v>
          </cell>
          <cell r="N840">
            <v>0</v>
          </cell>
          <cell r="O840">
            <v>20090305</v>
          </cell>
        </row>
        <row r="841">
          <cell r="A841" t="str">
            <v>7310 0</v>
          </cell>
          <cell r="B841" t="str">
            <v>INDAPAMIDE</v>
          </cell>
          <cell r="C841">
            <v>7310</v>
          </cell>
          <cell r="D841">
            <v>0</v>
          </cell>
          <cell r="E841" t="str">
            <v>2.5 mg</v>
          </cell>
          <cell r="F841" t="str">
            <v>TABLET</v>
          </cell>
          <cell r="G841" t="str">
            <v>TAB</v>
          </cell>
          <cell r="H841">
            <v>0</v>
          </cell>
          <cell r="I841">
            <v>0.1739</v>
          </cell>
          <cell r="J841">
            <v>0</v>
          </cell>
          <cell r="K841">
            <v>0.1739</v>
          </cell>
          <cell r="L841">
            <v>0</v>
          </cell>
          <cell r="M841">
            <v>20090305</v>
          </cell>
          <cell r="N841">
            <v>0</v>
          </cell>
          <cell r="O841">
            <v>20090305</v>
          </cell>
        </row>
        <row r="842">
          <cell r="A842" t="str">
            <v>35680 0</v>
          </cell>
          <cell r="B842" t="str">
            <v>INDOMETHACIN</v>
          </cell>
          <cell r="C842">
            <v>35680</v>
          </cell>
          <cell r="D842">
            <v>0</v>
          </cell>
          <cell r="E842" t="str">
            <v>25 mg</v>
          </cell>
          <cell r="F842" t="str">
            <v>CAPSULE</v>
          </cell>
          <cell r="G842" t="str">
            <v>CAP</v>
          </cell>
          <cell r="H842">
            <v>0</v>
          </cell>
          <cell r="I842">
            <v>0.17019999999999999</v>
          </cell>
          <cell r="J842">
            <v>0</v>
          </cell>
          <cell r="K842">
            <v>0.17019999999999999</v>
          </cell>
          <cell r="L842">
            <v>0</v>
          </cell>
          <cell r="M842">
            <v>20090305</v>
          </cell>
          <cell r="N842">
            <v>0</v>
          </cell>
          <cell r="O842">
            <v>20090305</v>
          </cell>
        </row>
        <row r="843">
          <cell r="A843" t="str">
            <v>35681 0</v>
          </cell>
          <cell r="B843" t="str">
            <v>INDOMETHACIN</v>
          </cell>
          <cell r="C843">
            <v>35681</v>
          </cell>
          <cell r="D843">
            <v>0</v>
          </cell>
          <cell r="E843" t="str">
            <v>50 mg</v>
          </cell>
          <cell r="F843" t="str">
            <v>CAPSULE</v>
          </cell>
          <cell r="G843" t="str">
            <v>CAP</v>
          </cell>
          <cell r="H843">
            <v>0</v>
          </cell>
          <cell r="I843">
            <v>0.19489999999999999</v>
          </cell>
          <cell r="J843">
            <v>0</v>
          </cell>
          <cell r="K843">
            <v>0.19489999999999999</v>
          </cell>
          <cell r="L843">
            <v>0</v>
          </cell>
          <cell r="M843">
            <v>20090305</v>
          </cell>
          <cell r="N843">
            <v>0</v>
          </cell>
          <cell r="O843">
            <v>20090305</v>
          </cell>
        </row>
        <row r="844">
          <cell r="A844" t="str">
            <v>35690 0</v>
          </cell>
          <cell r="B844" t="str">
            <v>INDOMETHACIN SR</v>
          </cell>
          <cell r="C844">
            <v>35690</v>
          </cell>
          <cell r="D844">
            <v>0</v>
          </cell>
          <cell r="E844" t="str">
            <v>75 mg</v>
          </cell>
          <cell r="F844" t="str">
            <v>CAPSULE</v>
          </cell>
          <cell r="G844" t="str">
            <v>CAP, SR</v>
          </cell>
          <cell r="H844">
            <v>0</v>
          </cell>
          <cell r="I844">
            <v>2.3616000000000001</v>
          </cell>
          <cell r="J844">
            <v>0</v>
          </cell>
          <cell r="K844">
            <v>2.3616000000000001</v>
          </cell>
          <cell r="L844">
            <v>0</v>
          </cell>
          <cell r="M844">
            <v>20090305</v>
          </cell>
          <cell r="N844">
            <v>0</v>
          </cell>
          <cell r="O844">
            <v>20090305</v>
          </cell>
        </row>
        <row r="845">
          <cell r="A845" t="str">
            <v>42239 0</v>
          </cell>
          <cell r="B845" t="str">
            <v>IPRATROPIUM BROMIDE</v>
          </cell>
          <cell r="C845">
            <v>42239</v>
          </cell>
          <cell r="D845">
            <v>0</v>
          </cell>
          <cell r="E845">
            <v>2.9999999999999997E-4</v>
          </cell>
          <cell r="F845" t="str">
            <v>MILLILITER</v>
          </cell>
          <cell r="G845" t="str">
            <v>NASAL INH SOLN</v>
          </cell>
          <cell r="H845">
            <v>0</v>
          </cell>
          <cell r="I845">
            <v>1.0156000000000001</v>
          </cell>
          <cell r="J845">
            <v>0</v>
          </cell>
          <cell r="K845">
            <v>1.0156000000000001</v>
          </cell>
          <cell r="L845">
            <v>0</v>
          </cell>
          <cell r="M845">
            <v>20090305</v>
          </cell>
          <cell r="N845">
            <v>0</v>
          </cell>
          <cell r="O845">
            <v>20090305</v>
          </cell>
        </row>
        <row r="846">
          <cell r="A846" t="str">
            <v>42238 0</v>
          </cell>
          <cell r="B846" t="str">
            <v>IPRATROPIUM BROMIDE</v>
          </cell>
          <cell r="C846">
            <v>42238</v>
          </cell>
          <cell r="D846">
            <v>0</v>
          </cell>
          <cell r="E846">
            <v>5.9999999999999995E-4</v>
          </cell>
          <cell r="F846" t="str">
            <v>MILLILITER</v>
          </cell>
          <cell r="G846" t="str">
            <v>NASAL INH SOLN</v>
          </cell>
          <cell r="H846">
            <v>0</v>
          </cell>
          <cell r="I846">
            <v>1.7416</v>
          </cell>
          <cell r="J846">
            <v>0</v>
          </cell>
          <cell r="K846">
            <v>1.7416</v>
          </cell>
          <cell r="L846">
            <v>0</v>
          </cell>
          <cell r="M846">
            <v>20090305</v>
          </cell>
          <cell r="N846">
            <v>0</v>
          </cell>
          <cell r="O846">
            <v>20090305</v>
          </cell>
        </row>
        <row r="847">
          <cell r="A847" t="str">
            <v>42235 0</v>
          </cell>
          <cell r="B847" t="str">
            <v>IPRATROPIUM BROMIDE</v>
          </cell>
          <cell r="C847">
            <v>42235</v>
          </cell>
          <cell r="D847">
            <v>0</v>
          </cell>
          <cell r="E847" t="str">
            <v>0.2 mg/ml</v>
          </cell>
          <cell r="F847" t="str">
            <v>MILLILITER</v>
          </cell>
          <cell r="G847" t="str">
            <v>INH SOLN</v>
          </cell>
          <cell r="H847">
            <v>0</v>
          </cell>
          <cell r="I847">
            <v>6.0900000000000003E-2</v>
          </cell>
          <cell r="J847">
            <v>0</v>
          </cell>
          <cell r="K847">
            <v>6.0900000000000003E-2</v>
          </cell>
          <cell r="L847">
            <v>0</v>
          </cell>
          <cell r="M847">
            <v>20090305</v>
          </cell>
          <cell r="N847">
            <v>0</v>
          </cell>
          <cell r="O847">
            <v>20090305</v>
          </cell>
        </row>
        <row r="848">
          <cell r="A848" t="str">
            <v>13456 0</v>
          </cell>
          <cell r="B848" t="str">
            <v>IPRATROPIUM/ALBUTEROL SULFATE</v>
          </cell>
          <cell r="C848">
            <v>13456</v>
          </cell>
          <cell r="D848">
            <v>0</v>
          </cell>
          <cell r="E848" t="str">
            <v>0.5-2.5 mg/3 ml</v>
          </cell>
          <cell r="F848" t="str">
            <v>MILLILITER</v>
          </cell>
          <cell r="G848" t="str">
            <v>SOLN</v>
          </cell>
          <cell r="H848">
            <v>0</v>
          </cell>
          <cell r="I848">
            <v>0.1487</v>
          </cell>
          <cell r="J848">
            <v>0</v>
          </cell>
          <cell r="K848">
            <v>0.1487</v>
          </cell>
          <cell r="L848">
            <v>0</v>
          </cell>
          <cell r="M848">
            <v>20090305</v>
          </cell>
          <cell r="N848">
            <v>0</v>
          </cell>
          <cell r="O848">
            <v>20090305</v>
          </cell>
        </row>
        <row r="849">
          <cell r="A849" t="str">
            <v>97956 0</v>
          </cell>
          <cell r="B849" t="str">
            <v>IRINOTECAN HCL</v>
          </cell>
          <cell r="C849">
            <v>97956</v>
          </cell>
          <cell r="D849">
            <v>0</v>
          </cell>
          <cell r="E849" t="str">
            <v>100 mg/5 ml</v>
          </cell>
          <cell r="F849" t="str">
            <v>MILLILITER</v>
          </cell>
          <cell r="G849" t="str">
            <v>VIAL</v>
          </cell>
          <cell r="H849">
            <v>0</v>
          </cell>
          <cell r="I849">
            <v>15.451700000000001</v>
          </cell>
          <cell r="J849">
            <v>0</v>
          </cell>
          <cell r="K849">
            <v>15.451700000000001</v>
          </cell>
          <cell r="L849">
            <v>0</v>
          </cell>
          <cell r="M849">
            <v>20090305</v>
          </cell>
          <cell r="N849">
            <v>0</v>
          </cell>
          <cell r="O849">
            <v>20090305</v>
          </cell>
        </row>
        <row r="850">
          <cell r="A850" t="str">
            <v>97955 0</v>
          </cell>
          <cell r="B850" t="str">
            <v>IRINOTECAN HCL</v>
          </cell>
          <cell r="C850">
            <v>97955</v>
          </cell>
          <cell r="D850">
            <v>0</v>
          </cell>
          <cell r="E850" t="str">
            <v>40 mg/2 ml</v>
          </cell>
          <cell r="F850" t="str">
            <v>MILLILITER</v>
          </cell>
          <cell r="G850" t="str">
            <v>VIAL</v>
          </cell>
          <cell r="H850">
            <v>0</v>
          </cell>
          <cell r="I850">
            <v>15.576000000000001</v>
          </cell>
          <cell r="J850">
            <v>0</v>
          </cell>
          <cell r="K850">
            <v>15.576000000000001</v>
          </cell>
          <cell r="L850">
            <v>0</v>
          </cell>
          <cell r="M850">
            <v>20090305</v>
          </cell>
          <cell r="N850">
            <v>0</v>
          </cell>
          <cell r="O850">
            <v>20090305</v>
          </cell>
        </row>
        <row r="851">
          <cell r="A851" t="str">
            <v>99056 0</v>
          </cell>
          <cell r="B851" t="str">
            <v>IRINOTECAN HCL</v>
          </cell>
          <cell r="C851">
            <v>99056</v>
          </cell>
          <cell r="D851">
            <v>0</v>
          </cell>
          <cell r="E851" t="str">
            <v>500 mg/25 ml</v>
          </cell>
          <cell r="F851" t="str">
            <v>MILLILITER</v>
          </cell>
          <cell r="G851" t="str">
            <v>VIAL</v>
          </cell>
          <cell r="H851">
            <v>0</v>
          </cell>
          <cell r="I851">
            <v>15.452999999999999</v>
          </cell>
          <cell r="J851">
            <v>0</v>
          </cell>
          <cell r="K851">
            <v>15.452999999999999</v>
          </cell>
          <cell r="L851">
            <v>0</v>
          </cell>
          <cell r="M851">
            <v>20090305</v>
          </cell>
          <cell r="N851">
            <v>0</v>
          </cell>
          <cell r="O851">
            <v>20090305</v>
          </cell>
        </row>
        <row r="852">
          <cell r="A852" t="str">
            <v>61407 0</v>
          </cell>
          <cell r="B852" t="str">
            <v>IRON/FA/VITAMIN B COMP W-C/MIN</v>
          </cell>
          <cell r="C852">
            <v>61407</v>
          </cell>
          <cell r="D852">
            <v>0</v>
          </cell>
          <cell r="E852" t="str">
            <v>106 mg; 1 mg</v>
          </cell>
          <cell r="F852" t="str">
            <v>TABLET</v>
          </cell>
          <cell r="G852" t="str">
            <v>TAB</v>
          </cell>
          <cell r="H852">
            <v>0</v>
          </cell>
          <cell r="I852">
            <v>0.32969999999999999</v>
          </cell>
          <cell r="J852">
            <v>0</v>
          </cell>
          <cell r="K852">
            <v>0.32969999999999999</v>
          </cell>
          <cell r="L852">
            <v>0</v>
          </cell>
          <cell r="M852">
            <v>20061205</v>
          </cell>
          <cell r="N852">
            <v>20070605</v>
          </cell>
          <cell r="O852">
            <v>20070605</v>
          </cell>
        </row>
        <row r="853">
          <cell r="A853" t="str">
            <v>1942 0</v>
          </cell>
          <cell r="B853" t="str">
            <v>ISOSORBIDE DINITRATE</v>
          </cell>
          <cell r="C853">
            <v>1942</v>
          </cell>
          <cell r="D853">
            <v>0</v>
          </cell>
          <cell r="E853" t="str">
            <v>10 mg</v>
          </cell>
          <cell r="F853" t="str">
            <v>TABLET</v>
          </cell>
          <cell r="G853" t="str">
            <v>TAB</v>
          </cell>
          <cell r="H853">
            <v>0</v>
          </cell>
          <cell r="I853">
            <v>6.3799999999999996E-2</v>
          </cell>
          <cell r="J853">
            <v>0</v>
          </cell>
          <cell r="K853">
            <v>6.3799999999999996E-2</v>
          </cell>
          <cell r="L853">
            <v>0</v>
          </cell>
          <cell r="M853">
            <v>20090305</v>
          </cell>
          <cell r="N853">
            <v>0</v>
          </cell>
          <cell r="O853">
            <v>20090305</v>
          </cell>
        </row>
        <row r="854">
          <cell r="A854" t="str">
            <v>1976 0</v>
          </cell>
          <cell r="B854" t="str">
            <v>ISOSORBIDE DINITRATE</v>
          </cell>
          <cell r="C854">
            <v>1976</v>
          </cell>
          <cell r="D854">
            <v>0</v>
          </cell>
          <cell r="E854" t="str">
            <v>2.5 mg</v>
          </cell>
          <cell r="F854" t="str">
            <v>TABLET</v>
          </cell>
          <cell r="G854" t="str">
            <v>TAB, SL</v>
          </cell>
          <cell r="H854">
            <v>0</v>
          </cell>
          <cell r="I854">
            <v>5.0700000000000002E-2</v>
          </cell>
          <cell r="J854">
            <v>0</v>
          </cell>
          <cell r="K854">
            <v>5.0700000000000002E-2</v>
          </cell>
          <cell r="L854">
            <v>0</v>
          </cell>
          <cell r="M854">
            <v>20090305</v>
          </cell>
          <cell r="N854">
            <v>0</v>
          </cell>
          <cell r="O854">
            <v>20090305</v>
          </cell>
        </row>
        <row r="855">
          <cell r="A855" t="str">
            <v>1944 0</v>
          </cell>
          <cell r="B855" t="str">
            <v>ISOSORBIDE DINITRATE</v>
          </cell>
          <cell r="C855">
            <v>1944</v>
          </cell>
          <cell r="D855">
            <v>0</v>
          </cell>
          <cell r="E855" t="str">
            <v>20 mg</v>
          </cell>
          <cell r="F855" t="str">
            <v>TABLET</v>
          </cell>
          <cell r="G855" t="str">
            <v>TAB</v>
          </cell>
          <cell r="H855">
            <v>0</v>
          </cell>
          <cell r="I855">
            <v>3.2000000000000001E-2</v>
          </cell>
          <cell r="J855">
            <v>0</v>
          </cell>
          <cell r="K855">
            <v>3.2000000000000001E-2</v>
          </cell>
          <cell r="L855">
            <v>0</v>
          </cell>
          <cell r="M855">
            <v>20090305</v>
          </cell>
          <cell r="N855">
            <v>0</v>
          </cell>
          <cell r="O855">
            <v>20090305</v>
          </cell>
        </row>
        <row r="856">
          <cell r="A856" t="str">
            <v>1945 0</v>
          </cell>
          <cell r="B856" t="str">
            <v>ISOSORBIDE DINITRATE</v>
          </cell>
          <cell r="C856">
            <v>1945</v>
          </cell>
          <cell r="D856">
            <v>0</v>
          </cell>
          <cell r="E856" t="str">
            <v>30 mg</v>
          </cell>
          <cell r="F856" t="str">
            <v>TABLET</v>
          </cell>
          <cell r="G856" t="str">
            <v>TAB</v>
          </cell>
          <cell r="H856">
            <v>0</v>
          </cell>
          <cell r="I856">
            <v>0.1439</v>
          </cell>
          <cell r="J856">
            <v>0</v>
          </cell>
          <cell r="K856">
            <v>0.1439</v>
          </cell>
          <cell r="L856">
            <v>0</v>
          </cell>
          <cell r="M856">
            <v>20090305</v>
          </cell>
          <cell r="N856">
            <v>0</v>
          </cell>
          <cell r="O856">
            <v>20090305</v>
          </cell>
        </row>
        <row r="857">
          <cell r="A857" t="str">
            <v>1975 0</v>
          </cell>
          <cell r="B857" t="str">
            <v>ISOSORBIDE DINITRATE</v>
          </cell>
          <cell r="C857">
            <v>1975</v>
          </cell>
          <cell r="D857">
            <v>0</v>
          </cell>
          <cell r="E857" t="str">
            <v>5 mg</v>
          </cell>
          <cell r="F857" t="str">
            <v>TABLET</v>
          </cell>
          <cell r="G857" t="str">
            <v>TAB, SL</v>
          </cell>
          <cell r="H857">
            <v>0</v>
          </cell>
          <cell r="I857">
            <v>5.3199999999999997E-2</v>
          </cell>
          <cell r="J857">
            <v>0</v>
          </cell>
          <cell r="K857">
            <v>5.3199999999999997E-2</v>
          </cell>
          <cell r="L857">
            <v>0</v>
          </cell>
          <cell r="M857">
            <v>20090305</v>
          </cell>
          <cell r="N857">
            <v>0</v>
          </cell>
          <cell r="O857">
            <v>20090305</v>
          </cell>
        </row>
        <row r="858">
          <cell r="A858" t="str">
            <v>1947 0</v>
          </cell>
          <cell r="B858" t="str">
            <v>ISOSORBIDE DINITRATE</v>
          </cell>
          <cell r="C858">
            <v>1947</v>
          </cell>
          <cell r="D858">
            <v>0</v>
          </cell>
          <cell r="E858" t="str">
            <v>5 mg</v>
          </cell>
          <cell r="F858" t="str">
            <v>TABLET</v>
          </cell>
          <cell r="G858" t="str">
            <v>TAB</v>
          </cell>
          <cell r="H858">
            <v>0</v>
          </cell>
          <cell r="I858">
            <v>2.23E-2</v>
          </cell>
          <cell r="J858">
            <v>0</v>
          </cell>
          <cell r="K858">
            <v>2.23E-2</v>
          </cell>
          <cell r="L858">
            <v>0</v>
          </cell>
          <cell r="M858">
            <v>20090305</v>
          </cell>
          <cell r="N858">
            <v>0</v>
          </cell>
          <cell r="O858">
            <v>20090305</v>
          </cell>
        </row>
        <row r="859">
          <cell r="A859" t="str">
            <v>1932 0</v>
          </cell>
          <cell r="B859" t="str">
            <v>ISOSORBIDE MONONITRATE</v>
          </cell>
          <cell r="C859">
            <v>1932</v>
          </cell>
          <cell r="D859">
            <v>0</v>
          </cell>
          <cell r="E859" t="str">
            <v>10 mg</v>
          </cell>
          <cell r="F859" t="str">
            <v>TABLET</v>
          </cell>
          <cell r="G859" t="str">
            <v>TAB</v>
          </cell>
          <cell r="H859">
            <v>0</v>
          </cell>
          <cell r="I859">
            <v>0.64510000000000001</v>
          </cell>
          <cell r="J859">
            <v>0</v>
          </cell>
          <cell r="K859">
            <v>0.64510000000000001</v>
          </cell>
          <cell r="L859">
            <v>0</v>
          </cell>
          <cell r="M859">
            <v>20050603</v>
          </cell>
          <cell r="N859">
            <v>20051206</v>
          </cell>
          <cell r="O859">
            <v>20051206</v>
          </cell>
        </row>
        <row r="860">
          <cell r="A860" t="str">
            <v>48103 0</v>
          </cell>
          <cell r="B860" t="str">
            <v>ISOSORBIDE MONONITRATE</v>
          </cell>
          <cell r="C860">
            <v>48103</v>
          </cell>
          <cell r="D860">
            <v>0</v>
          </cell>
          <cell r="E860" t="str">
            <v>120 mg</v>
          </cell>
          <cell r="F860" t="str">
            <v>TABLET</v>
          </cell>
          <cell r="G860" t="str">
            <v>TAB, ER</v>
          </cell>
          <cell r="H860">
            <v>0</v>
          </cell>
          <cell r="I860">
            <v>0.15</v>
          </cell>
          <cell r="J860">
            <v>0</v>
          </cell>
          <cell r="K860">
            <v>0.15</v>
          </cell>
          <cell r="L860">
            <v>0</v>
          </cell>
          <cell r="M860">
            <v>20090305</v>
          </cell>
          <cell r="N860">
            <v>0</v>
          </cell>
          <cell r="O860">
            <v>20090305</v>
          </cell>
        </row>
        <row r="861">
          <cell r="A861" t="str">
            <v>1931 0</v>
          </cell>
          <cell r="B861" t="str">
            <v>ISOSORBIDE MONONITRATE</v>
          </cell>
          <cell r="C861">
            <v>1931</v>
          </cell>
          <cell r="D861">
            <v>0</v>
          </cell>
          <cell r="E861" t="str">
            <v>20 mg</v>
          </cell>
          <cell r="F861" t="str">
            <v>TABLET</v>
          </cell>
          <cell r="G861" t="str">
            <v>TAB</v>
          </cell>
          <cell r="H861">
            <v>0</v>
          </cell>
          <cell r="I861">
            <v>0.11600000000000001</v>
          </cell>
          <cell r="J861">
            <v>0</v>
          </cell>
          <cell r="K861">
            <v>0.11600000000000001</v>
          </cell>
          <cell r="L861">
            <v>0</v>
          </cell>
          <cell r="M861">
            <v>20090305</v>
          </cell>
          <cell r="N861">
            <v>0</v>
          </cell>
          <cell r="O861">
            <v>20090305</v>
          </cell>
        </row>
        <row r="862">
          <cell r="A862" t="str">
            <v>48104 0</v>
          </cell>
          <cell r="B862" t="str">
            <v>ISOSORBIDE MONONITRATE</v>
          </cell>
          <cell r="C862">
            <v>48104</v>
          </cell>
          <cell r="D862">
            <v>0</v>
          </cell>
          <cell r="E862" t="str">
            <v>30 mg</v>
          </cell>
          <cell r="F862" t="str">
            <v>TABLET</v>
          </cell>
          <cell r="G862" t="str">
            <v>TAB, ER</v>
          </cell>
          <cell r="H862">
            <v>0</v>
          </cell>
          <cell r="I862">
            <v>5.91E-2</v>
          </cell>
          <cell r="J862">
            <v>0</v>
          </cell>
          <cell r="K862">
            <v>5.91E-2</v>
          </cell>
          <cell r="L862">
            <v>0</v>
          </cell>
          <cell r="M862">
            <v>20090305</v>
          </cell>
          <cell r="N862">
            <v>0</v>
          </cell>
          <cell r="O862">
            <v>20090305</v>
          </cell>
        </row>
        <row r="863">
          <cell r="A863" t="str">
            <v>48102 0</v>
          </cell>
          <cell r="B863" t="str">
            <v>ISOSORBIDE MONONITRATE</v>
          </cell>
          <cell r="C863">
            <v>48102</v>
          </cell>
          <cell r="D863">
            <v>0</v>
          </cell>
          <cell r="E863" t="str">
            <v>60 mg</v>
          </cell>
          <cell r="F863" t="str">
            <v>TABLET</v>
          </cell>
          <cell r="G863" t="str">
            <v>TAB, ER</v>
          </cell>
          <cell r="H863">
            <v>0</v>
          </cell>
          <cell r="I863">
            <v>6.0900000000000003E-2</v>
          </cell>
          <cell r="J863">
            <v>0</v>
          </cell>
          <cell r="K863">
            <v>6.0900000000000003E-2</v>
          </cell>
          <cell r="L863">
            <v>0</v>
          </cell>
          <cell r="M863">
            <v>20090305</v>
          </cell>
          <cell r="N863">
            <v>0</v>
          </cell>
          <cell r="O863">
            <v>20090305</v>
          </cell>
        </row>
        <row r="864">
          <cell r="A864" t="str">
            <v>59841 0</v>
          </cell>
          <cell r="B864" t="str">
            <v>ISOTRETINOIN</v>
          </cell>
          <cell r="C864">
            <v>59841</v>
          </cell>
          <cell r="D864">
            <v>0</v>
          </cell>
          <cell r="E864" t="str">
            <v>10 mg</v>
          </cell>
          <cell r="F864" t="str">
            <v>CAPSULE</v>
          </cell>
          <cell r="G864" t="str">
            <v>CAP</v>
          </cell>
          <cell r="H864">
            <v>0</v>
          </cell>
          <cell r="I864">
            <v>8.5091000000000001</v>
          </cell>
          <cell r="J864">
            <v>0</v>
          </cell>
          <cell r="K864">
            <v>8.5091000000000001</v>
          </cell>
          <cell r="L864">
            <v>0</v>
          </cell>
          <cell r="M864">
            <v>20090305</v>
          </cell>
          <cell r="N864">
            <v>0</v>
          </cell>
          <cell r="O864">
            <v>20090305</v>
          </cell>
        </row>
        <row r="865">
          <cell r="A865" t="str">
            <v>59842 0</v>
          </cell>
          <cell r="B865" t="str">
            <v>ISOTRETINOIN</v>
          </cell>
          <cell r="C865">
            <v>59842</v>
          </cell>
          <cell r="D865">
            <v>0</v>
          </cell>
          <cell r="E865" t="str">
            <v>20 mg</v>
          </cell>
          <cell r="F865" t="str">
            <v>CAPSULE</v>
          </cell>
          <cell r="G865" t="str">
            <v>CAP</v>
          </cell>
          <cell r="H865">
            <v>0</v>
          </cell>
          <cell r="I865">
            <v>5.9474999999999998</v>
          </cell>
          <cell r="J865">
            <v>0</v>
          </cell>
          <cell r="K865">
            <v>5.9474999999999998</v>
          </cell>
          <cell r="L865">
            <v>0</v>
          </cell>
          <cell r="M865">
            <v>20090305</v>
          </cell>
          <cell r="N865">
            <v>0</v>
          </cell>
          <cell r="O865">
            <v>20090305</v>
          </cell>
        </row>
        <row r="866">
          <cell r="A866" t="str">
            <v>59843 0</v>
          </cell>
          <cell r="B866" t="str">
            <v>ISOTRETINOIN</v>
          </cell>
          <cell r="C866">
            <v>59843</v>
          </cell>
          <cell r="D866">
            <v>0</v>
          </cell>
          <cell r="E866" t="str">
            <v>40 mg</v>
          </cell>
          <cell r="F866" t="str">
            <v>CAPSULE</v>
          </cell>
          <cell r="G866" t="str">
            <v>CAP</v>
          </cell>
          <cell r="H866">
            <v>0</v>
          </cell>
          <cell r="I866">
            <v>6.3910999999999998</v>
          </cell>
          <cell r="J866">
            <v>0</v>
          </cell>
          <cell r="K866">
            <v>6.3910999999999998</v>
          </cell>
          <cell r="L866">
            <v>0</v>
          </cell>
          <cell r="M866">
            <v>20090305</v>
          </cell>
          <cell r="N866">
            <v>0</v>
          </cell>
          <cell r="O866">
            <v>20090305</v>
          </cell>
        </row>
        <row r="867">
          <cell r="A867" t="str">
            <v>49101 0</v>
          </cell>
          <cell r="B867" t="str">
            <v>ITRACONAZOLE</v>
          </cell>
          <cell r="C867">
            <v>49101</v>
          </cell>
          <cell r="D867">
            <v>0</v>
          </cell>
          <cell r="E867" t="str">
            <v>200 mg</v>
          </cell>
          <cell r="F867" t="str">
            <v>CAPSULE</v>
          </cell>
          <cell r="G867" t="str">
            <v>CAP</v>
          </cell>
          <cell r="H867">
            <v>0</v>
          </cell>
          <cell r="I867">
            <v>9.5695999999999994</v>
          </cell>
          <cell r="J867">
            <v>0</v>
          </cell>
          <cell r="K867">
            <v>9.5695999999999994</v>
          </cell>
          <cell r="L867">
            <v>0</v>
          </cell>
          <cell r="M867">
            <v>20090305</v>
          </cell>
          <cell r="N867">
            <v>0</v>
          </cell>
          <cell r="O867">
            <v>20090305</v>
          </cell>
        </row>
        <row r="868">
          <cell r="A868" t="str">
            <v>31850 0</v>
          </cell>
          <cell r="B868" t="str">
            <v>KETOCONAZOLE</v>
          </cell>
          <cell r="C868">
            <v>31850</v>
          </cell>
          <cell r="D868">
            <v>0</v>
          </cell>
          <cell r="E868" t="str">
            <v>2%</v>
          </cell>
          <cell r="F868" t="str">
            <v>GRAM</v>
          </cell>
          <cell r="G868" t="str">
            <v>CRM</v>
          </cell>
          <cell r="H868">
            <v>0</v>
          </cell>
          <cell r="I868">
            <v>0.61919999999999997</v>
          </cell>
          <cell r="J868">
            <v>0</v>
          </cell>
          <cell r="K868">
            <v>0.61919999999999997</v>
          </cell>
          <cell r="L868">
            <v>0</v>
          </cell>
          <cell r="M868">
            <v>20090305</v>
          </cell>
          <cell r="N868">
            <v>0</v>
          </cell>
          <cell r="O868">
            <v>20090305</v>
          </cell>
        </row>
        <row r="869">
          <cell r="A869" t="str">
            <v>42590 0</v>
          </cell>
          <cell r="B869" t="str">
            <v>KETOCONAZOLE</v>
          </cell>
          <cell r="C869">
            <v>42590</v>
          </cell>
          <cell r="D869">
            <v>0</v>
          </cell>
          <cell r="E869" t="str">
            <v>200 mg</v>
          </cell>
          <cell r="F869" t="str">
            <v>TABLET</v>
          </cell>
          <cell r="G869" t="str">
            <v>TAB</v>
          </cell>
          <cell r="H869">
            <v>0</v>
          </cell>
          <cell r="I869">
            <v>0.23039999999999999</v>
          </cell>
          <cell r="J869">
            <v>0</v>
          </cell>
          <cell r="K869">
            <v>0.23039999999999999</v>
          </cell>
          <cell r="L869">
            <v>0</v>
          </cell>
          <cell r="M869">
            <v>20090305</v>
          </cell>
          <cell r="N869">
            <v>0</v>
          </cell>
          <cell r="O869">
            <v>20090305</v>
          </cell>
        </row>
        <row r="870">
          <cell r="A870" t="str">
            <v>31271 0</v>
          </cell>
          <cell r="B870" t="str">
            <v xml:space="preserve">KETOCONAZOLE </v>
          </cell>
          <cell r="C870">
            <v>31271</v>
          </cell>
          <cell r="D870">
            <v>0</v>
          </cell>
          <cell r="E870" t="str">
            <v>2%</v>
          </cell>
          <cell r="F870" t="str">
            <v>MILLILITER</v>
          </cell>
          <cell r="G870" t="str">
            <v>SHAMPOO</v>
          </cell>
          <cell r="H870">
            <v>0</v>
          </cell>
          <cell r="I870">
            <v>0.152</v>
          </cell>
          <cell r="J870">
            <v>0</v>
          </cell>
          <cell r="K870">
            <v>0.152</v>
          </cell>
          <cell r="L870">
            <v>0</v>
          </cell>
          <cell r="M870">
            <v>20090305</v>
          </cell>
          <cell r="N870">
            <v>0</v>
          </cell>
          <cell r="O870">
            <v>20090305</v>
          </cell>
        </row>
        <row r="871">
          <cell r="A871" t="str">
            <v>33793 0</v>
          </cell>
          <cell r="B871" t="str">
            <v>KETOPROFEN</v>
          </cell>
          <cell r="C871">
            <v>33793</v>
          </cell>
          <cell r="D871">
            <v>0</v>
          </cell>
          <cell r="E871" t="str">
            <v>100 mg</v>
          </cell>
          <cell r="F871" t="str">
            <v>CAPSULE</v>
          </cell>
          <cell r="G871" t="str">
            <v>CAP, ER</v>
          </cell>
          <cell r="H871">
            <v>0</v>
          </cell>
          <cell r="I871">
            <v>1.6194999999999999</v>
          </cell>
          <cell r="J871">
            <v>0</v>
          </cell>
          <cell r="K871">
            <v>1.6194999999999999</v>
          </cell>
          <cell r="L871">
            <v>0</v>
          </cell>
          <cell r="M871">
            <v>20020405</v>
          </cell>
          <cell r="N871">
            <v>20020906</v>
          </cell>
          <cell r="O871">
            <v>20020906</v>
          </cell>
        </row>
        <row r="872">
          <cell r="A872" t="str">
            <v>33791 0</v>
          </cell>
          <cell r="B872" t="str">
            <v>KETOPROFEN</v>
          </cell>
          <cell r="C872">
            <v>33791</v>
          </cell>
          <cell r="D872">
            <v>0</v>
          </cell>
          <cell r="E872" t="str">
            <v>150 mg</v>
          </cell>
          <cell r="F872" t="str">
            <v>CAPSULE</v>
          </cell>
          <cell r="G872" t="str">
            <v>CAP, ER</v>
          </cell>
          <cell r="H872">
            <v>0</v>
          </cell>
          <cell r="I872">
            <v>1.915</v>
          </cell>
          <cell r="J872">
            <v>0</v>
          </cell>
          <cell r="K872">
            <v>1.915</v>
          </cell>
          <cell r="L872">
            <v>0</v>
          </cell>
          <cell r="M872">
            <v>20021206</v>
          </cell>
          <cell r="N872">
            <v>20030509</v>
          </cell>
          <cell r="O872">
            <v>20030509</v>
          </cell>
        </row>
        <row r="873">
          <cell r="A873" t="str">
            <v>33792 0</v>
          </cell>
          <cell r="B873" t="str">
            <v>KETOPROFEN</v>
          </cell>
          <cell r="C873">
            <v>33792</v>
          </cell>
          <cell r="D873">
            <v>0</v>
          </cell>
          <cell r="E873" t="str">
            <v>200 mg</v>
          </cell>
          <cell r="F873" t="str">
            <v>TABLET</v>
          </cell>
          <cell r="G873" t="str">
            <v>CAP, SR 24HR</v>
          </cell>
          <cell r="H873">
            <v>0</v>
          </cell>
          <cell r="I873">
            <v>2.3887999999999998</v>
          </cell>
          <cell r="J873">
            <v>0</v>
          </cell>
          <cell r="K873">
            <v>2.3887999999999998</v>
          </cell>
          <cell r="L873">
            <v>0</v>
          </cell>
          <cell r="M873">
            <v>20090305</v>
          </cell>
          <cell r="N873">
            <v>0</v>
          </cell>
          <cell r="O873">
            <v>20090305</v>
          </cell>
        </row>
        <row r="874">
          <cell r="A874" t="str">
            <v>34422 0</v>
          </cell>
          <cell r="B874" t="str">
            <v>KETOPROFEN</v>
          </cell>
          <cell r="C874">
            <v>34422</v>
          </cell>
          <cell r="D874">
            <v>0</v>
          </cell>
          <cell r="E874" t="str">
            <v>25 mg</v>
          </cell>
          <cell r="F874" t="str">
            <v>CAPSULE</v>
          </cell>
          <cell r="G874" t="str">
            <v>CAP</v>
          </cell>
          <cell r="H874">
            <v>0</v>
          </cell>
          <cell r="I874">
            <v>0.16189999999999999</v>
          </cell>
          <cell r="J874">
            <v>0</v>
          </cell>
          <cell r="K874">
            <v>0.16189999999999999</v>
          </cell>
          <cell r="L874">
            <v>0</v>
          </cell>
          <cell r="M874">
            <v>20020308</v>
          </cell>
          <cell r="N874">
            <v>20020906</v>
          </cell>
          <cell r="O874">
            <v>20020906</v>
          </cell>
        </row>
        <row r="875">
          <cell r="A875" t="str">
            <v>34420 0</v>
          </cell>
          <cell r="B875" t="str">
            <v>KETOPROFEN</v>
          </cell>
          <cell r="C875">
            <v>34420</v>
          </cell>
          <cell r="D875">
            <v>0</v>
          </cell>
          <cell r="E875" t="str">
            <v>50 mg</v>
          </cell>
          <cell r="F875" t="str">
            <v>CAPSULE</v>
          </cell>
          <cell r="G875" t="str">
            <v>CAP</v>
          </cell>
          <cell r="H875">
            <v>0</v>
          </cell>
          <cell r="I875">
            <v>0.1202</v>
          </cell>
          <cell r="J875">
            <v>0</v>
          </cell>
          <cell r="K875">
            <v>0.1202</v>
          </cell>
          <cell r="L875">
            <v>0</v>
          </cell>
          <cell r="M875">
            <v>20090305</v>
          </cell>
          <cell r="N875">
            <v>0</v>
          </cell>
          <cell r="O875">
            <v>20090305</v>
          </cell>
        </row>
        <row r="876">
          <cell r="A876" t="str">
            <v>34421 0</v>
          </cell>
          <cell r="B876" t="str">
            <v>KETOPROFEN</v>
          </cell>
          <cell r="C876">
            <v>34421</v>
          </cell>
          <cell r="D876">
            <v>0</v>
          </cell>
          <cell r="E876" t="str">
            <v>75 mg</v>
          </cell>
          <cell r="F876" t="str">
            <v>CAPSULE</v>
          </cell>
          <cell r="G876" t="str">
            <v>CAP</v>
          </cell>
          <cell r="H876">
            <v>0</v>
          </cell>
          <cell r="I876">
            <v>0.1197</v>
          </cell>
          <cell r="J876">
            <v>0</v>
          </cell>
          <cell r="K876">
            <v>0.1197</v>
          </cell>
          <cell r="L876">
            <v>0</v>
          </cell>
          <cell r="M876">
            <v>20090305</v>
          </cell>
          <cell r="N876">
            <v>0</v>
          </cell>
          <cell r="O876">
            <v>20090305</v>
          </cell>
        </row>
        <row r="877">
          <cell r="A877" t="str">
            <v>32531 0</v>
          </cell>
          <cell r="B877" t="str">
            <v>KETOROLAC TROMETHAMINE</v>
          </cell>
          <cell r="C877">
            <v>32531</v>
          </cell>
          <cell r="D877">
            <v>0</v>
          </cell>
          <cell r="E877" t="str">
            <v>10 mg</v>
          </cell>
          <cell r="F877" t="str">
            <v>TABLET</v>
          </cell>
          <cell r="G877" t="str">
            <v>TAB</v>
          </cell>
          <cell r="H877">
            <v>0</v>
          </cell>
          <cell r="I877">
            <v>0.2084</v>
          </cell>
          <cell r="J877">
            <v>0</v>
          </cell>
          <cell r="K877">
            <v>0.2084</v>
          </cell>
          <cell r="L877">
            <v>0</v>
          </cell>
          <cell r="M877">
            <v>20090305</v>
          </cell>
          <cell r="N877">
            <v>0</v>
          </cell>
          <cell r="O877">
            <v>20090305</v>
          </cell>
        </row>
        <row r="878">
          <cell r="A878" t="str">
            <v>35275 0</v>
          </cell>
          <cell r="B878" t="str">
            <v>KETOROLAC TROMETHAMINE</v>
          </cell>
          <cell r="C878">
            <v>35275</v>
          </cell>
          <cell r="D878">
            <v>0</v>
          </cell>
          <cell r="E878" t="str">
            <v>15 mg/ml</v>
          </cell>
          <cell r="F878" t="str">
            <v>MILLILITER</v>
          </cell>
          <cell r="G878" t="str">
            <v>SYRN</v>
          </cell>
          <cell r="H878">
            <v>0</v>
          </cell>
          <cell r="I878">
            <v>4.1923000000000004</v>
          </cell>
          <cell r="J878">
            <v>0</v>
          </cell>
          <cell r="K878">
            <v>4.1923000000000004</v>
          </cell>
          <cell r="L878">
            <v>0</v>
          </cell>
          <cell r="M878">
            <v>20090305</v>
          </cell>
          <cell r="N878">
            <v>0</v>
          </cell>
          <cell r="O878">
            <v>20090305</v>
          </cell>
        </row>
        <row r="879">
          <cell r="A879" t="str">
            <v>35270 0</v>
          </cell>
          <cell r="B879" t="str">
            <v>KETOROLAC TROMETHAMINE</v>
          </cell>
          <cell r="C879">
            <v>35270</v>
          </cell>
          <cell r="D879">
            <v>0</v>
          </cell>
          <cell r="E879" t="str">
            <v>30 mg/ml</v>
          </cell>
          <cell r="F879" t="str">
            <v>MILLILITER</v>
          </cell>
          <cell r="G879" t="str">
            <v>SYRN</v>
          </cell>
          <cell r="H879">
            <v>0</v>
          </cell>
          <cell r="I879">
            <v>1.0895999999999999</v>
          </cell>
          <cell r="J879">
            <v>0</v>
          </cell>
          <cell r="K879">
            <v>1.0895999999999999</v>
          </cell>
          <cell r="L879">
            <v>0</v>
          </cell>
          <cell r="M879">
            <v>20090305</v>
          </cell>
          <cell r="N879">
            <v>0</v>
          </cell>
          <cell r="O879">
            <v>20090305</v>
          </cell>
        </row>
        <row r="880">
          <cell r="A880" t="str">
            <v>35236 0</v>
          </cell>
          <cell r="B880" t="str">
            <v>KETOROLAC TROMETHAMINE</v>
          </cell>
          <cell r="C880">
            <v>35236</v>
          </cell>
          <cell r="D880">
            <v>0</v>
          </cell>
          <cell r="E880" t="str">
            <v>60 mg/2 ml</v>
          </cell>
          <cell r="F880" t="str">
            <v>MILLILITER</v>
          </cell>
          <cell r="G880" t="str">
            <v>VIAL</v>
          </cell>
          <cell r="H880">
            <v>0</v>
          </cell>
          <cell r="I880">
            <v>0.54479999999999995</v>
          </cell>
          <cell r="J880">
            <v>0</v>
          </cell>
          <cell r="K880">
            <v>0.54479999999999995</v>
          </cell>
          <cell r="L880">
            <v>0</v>
          </cell>
          <cell r="M880">
            <v>20090305</v>
          </cell>
          <cell r="N880">
            <v>0</v>
          </cell>
          <cell r="O880">
            <v>20090305</v>
          </cell>
        </row>
        <row r="881">
          <cell r="A881" t="str">
            <v>10342 0</v>
          </cell>
          <cell r="B881" t="str">
            <v>LABETALOL HCL</v>
          </cell>
          <cell r="C881">
            <v>10342</v>
          </cell>
          <cell r="D881">
            <v>0</v>
          </cell>
          <cell r="E881" t="str">
            <v>100 mg</v>
          </cell>
          <cell r="F881" t="str">
            <v>TABLET</v>
          </cell>
          <cell r="G881" t="str">
            <v>TAB</v>
          </cell>
          <cell r="H881">
            <v>0</v>
          </cell>
          <cell r="I881">
            <v>9.6799999999999997E-2</v>
          </cell>
          <cell r="J881">
            <v>0</v>
          </cell>
          <cell r="K881">
            <v>9.6799999999999997E-2</v>
          </cell>
          <cell r="L881">
            <v>0</v>
          </cell>
          <cell r="M881">
            <v>20090305</v>
          </cell>
          <cell r="N881">
            <v>0</v>
          </cell>
          <cell r="O881">
            <v>20090305</v>
          </cell>
        </row>
        <row r="882">
          <cell r="A882" t="str">
            <v>10341 0</v>
          </cell>
          <cell r="B882" t="str">
            <v>LABETALOL HCL</v>
          </cell>
          <cell r="C882">
            <v>10341</v>
          </cell>
          <cell r="D882">
            <v>0</v>
          </cell>
          <cell r="E882" t="str">
            <v>200 mg</v>
          </cell>
          <cell r="F882" t="str">
            <v>TABLET</v>
          </cell>
          <cell r="G882" t="str">
            <v>TAB</v>
          </cell>
          <cell r="H882">
            <v>0</v>
          </cell>
          <cell r="I882">
            <v>0.1613</v>
          </cell>
          <cell r="J882">
            <v>0</v>
          </cell>
          <cell r="K882">
            <v>0.1613</v>
          </cell>
          <cell r="L882">
            <v>0</v>
          </cell>
          <cell r="M882">
            <v>20090305</v>
          </cell>
          <cell r="N882">
            <v>0</v>
          </cell>
          <cell r="O882">
            <v>20090305</v>
          </cell>
        </row>
        <row r="883">
          <cell r="A883" t="str">
            <v>10340 0</v>
          </cell>
          <cell r="B883" t="str">
            <v>LABETALOL HCL</v>
          </cell>
          <cell r="C883">
            <v>10340</v>
          </cell>
          <cell r="D883">
            <v>0</v>
          </cell>
          <cell r="E883" t="str">
            <v>300 mg</v>
          </cell>
          <cell r="F883" t="str">
            <v>TABLET</v>
          </cell>
          <cell r="G883" t="str">
            <v>TAB</v>
          </cell>
          <cell r="H883">
            <v>0</v>
          </cell>
          <cell r="I883">
            <v>0.22109999999999999</v>
          </cell>
          <cell r="J883">
            <v>0</v>
          </cell>
          <cell r="K883">
            <v>0.22109999999999999</v>
          </cell>
          <cell r="L883">
            <v>0</v>
          </cell>
          <cell r="M883">
            <v>20090305</v>
          </cell>
          <cell r="N883">
            <v>0</v>
          </cell>
          <cell r="O883">
            <v>20090305</v>
          </cell>
        </row>
        <row r="884">
          <cell r="A884" t="str">
            <v>10161 0</v>
          </cell>
          <cell r="B884" t="str">
            <v>LACTULOSE</v>
          </cell>
          <cell r="C884">
            <v>10161</v>
          </cell>
          <cell r="D884">
            <v>0</v>
          </cell>
          <cell r="E884" t="str">
            <v>10 gm/15 ml</v>
          </cell>
          <cell r="F884" t="str">
            <v>MILLILITER</v>
          </cell>
          <cell r="G884" t="str">
            <v>SYR</v>
          </cell>
          <cell r="H884">
            <v>0</v>
          </cell>
          <cell r="I884">
            <v>1.5100000000000001E-2</v>
          </cell>
          <cell r="J884">
            <v>0</v>
          </cell>
          <cell r="K884">
            <v>1.5100000000000001E-2</v>
          </cell>
          <cell r="L884">
            <v>0</v>
          </cell>
          <cell r="M884">
            <v>20051206</v>
          </cell>
          <cell r="N884">
            <v>20060605</v>
          </cell>
          <cell r="O884">
            <v>20060605</v>
          </cell>
        </row>
        <row r="885">
          <cell r="A885" t="str">
            <v>10167 0</v>
          </cell>
          <cell r="B885" t="str">
            <v>LACTULOSE</v>
          </cell>
          <cell r="C885">
            <v>10167</v>
          </cell>
          <cell r="D885">
            <v>0</v>
          </cell>
          <cell r="E885" t="str">
            <v>10 gm/15 ml</v>
          </cell>
          <cell r="F885" t="str">
            <v>MILLILITER</v>
          </cell>
          <cell r="G885" t="str">
            <v>SOLN</v>
          </cell>
          <cell r="H885">
            <v>0</v>
          </cell>
          <cell r="I885">
            <v>9.7999999999999997E-3</v>
          </cell>
          <cell r="J885">
            <v>0</v>
          </cell>
          <cell r="K885">
            <v>9.7999999999999997E-3</v>
          </cell>
          <cell r="L885">
            <v>0</v>
          </cell>
          <cell r="M885">
            <v>20090305</v>
          </cell>
          <cell r="N885">
            <v>0</v>
          </cell>
          <cell r="O885">
            <v>20090305</v>
          </cell>
        </row>
        <row r="886">
          <cell r="A886" t="str">
            <v>10160 0</v>
          </cell>
          <cell r="B886" t="str">
            <v xml:space="preserve">LACTULOSE </v>
          </cell>
          <cell r="C886">
            <v>10160</v>
          </cell>
          <cell r="D886">
            <v>0</v>
          </cell>
          <cell r="E886" t="str">
            <v>10 gm/15 ml</v>
          </cell>
          <cell r="F886" t="str">
            <v>MILLILITER</v>
          </cell>
          <cell r="G886" t="str">
            <v>SOLN</v>
          </cell>
          <cell r="H886">
            <v>0</v>
          </cell>
          <cell r="I886">
            <v>9.4999999999999998E-3</v>
          </cell>
          <cell r="J886">
            <v>0</v>
          </cell>
          <cell r="K886">
            <v>9.4999999999999998E-3</v>
          </cell>
          <cell r="L886">
            <v>0</v>
          </cell>
          <cell r="M886">
            <v>20090305</v>
          </cell>
          <cell r="N886">
            <v>0</v>
          </cell>
          <cell r="O886">
            <v>20090305</v>
          </cell>
        </row>
        <row r="887">
          <cell r="A887" t="str">
            <v>64316 0</v>
          </cell>
          <cell r="B887" t="str">
            <v>LAMOTRIGINE</v>
          </cell>
          <cell r="C887">
            <v>64316</v>
          </cell>
          <cell r="D887">
            <v>0</v>
          </cell>
          <cell r="E887" t="str">
            <v>100 mg</v>
          </cell>
          <cell r="F887" t="str">
            <v>TABLET</v>
          </cell>
          <cell r="G887" t="str">
            <v>TAB</v>
          </cell>
          <cell r="H887">
            <v>0</v>
          </cell>
          <cell r="I887">
            <v>3.7433000000000001</v>
          </cell>
          <cell r="J887">
            <v>0</v>
          </cell>
          <cell r="K887">
            <v>3.7433000000000001</v>
          </cell>
          <cell r="L887">
            <v>0</v>
          </cell>
          <cell r="M887">
            <v>20090305</v>
          </cell>
          <cell r="N887">
            <v>0</v>
          </cell>
          <cell r="O887">
            <v>20090305</v>
          </cell>
        </row>
        <row r="888">
          <cell r="A888" t="str">
            <v>64324 0</v>
          </cell>
          <cell r="B888" t="str">
            <v>LAMOTRIGINE</v>
          </cell>
          <cell r="C888">
            <v>64324</v>
          </cell>
          <cell r="D888">
            <v>0</v>
          </cell>
          <cell r="E888" t="str">
            <v>150 mg</v>
          </cell>
          <cell r="F888" t="str">
            <v>TABLET</v>
          </cell>
          <cell r="G888" t="str">
            <v>TAB</v>
          </cell>
          <cell r="H888">
            <v>0</v>
          </cell>
          <cell r="I888">
            <v>4.5068000000000001</v>
          </cell>
          <cell r="J888">
            <v>0</v>
          </cell>
          <cell r="K888">
            <v>4.5068000000000001</v>
          </cell>
          <cell r="L888">
            <v>0</v>
          </cell>
          <cell r="M888">
            <v>20090305</v>
          </cell>
          <cell r="N888">
            <v>0</v>
          </cell>
          <cell r="O888">
            <v>20090305</v>
          </cell>
        </row>
        <row r="889">
          <cell r="A889" t="str">
            <v>64325 0</v>
          </cell>
          <cell r="B889" t="str">
            <v>LAMOTRIGINE</v>
          </cell>
          <cell r="C889">
            <v>64325</v>
          </cell>
          <cell r="D889">
            <v>0</v>
          </cell>
          <cell r="E889" t="str">
            <v>200 mg</v>
          </cell>
          <cell r="F889" t="str">
            <v>TABLET</v>
          </cell>
          <cell r="G889" t="str">
            <v>TAB</v>
          </cell>
          <cell r="H889">
            <v>0</v>
          </cell>
          <cell r="I889">
            <v>4.4664000000000001</v>
          </cell>
          <cell r="J889">
            <v>0</v>
          </cell>
          <cell r="K889">
            <v>4.4664000000000001</v>
          </cell>
          <cell r="L889">
            <v>0</v>
          </cell>
          <cell r="M889">
            <v>20090305</v>
          </cell>
          <cell r="N889">
            <v>0</v>
          </cell>
          <cell r="O889">
            <v>20090305</v>
          </cell>
        </row>
        <row r="890">
          <cell r="A890" t="str">
            <v>64322 0</v>
          </cell>
          <cell r="B890" t="str">
            <v>LAMOTRIGINE</v>
          </cell>
          <cell r="C890">
            <v>64322</v>
          </cell>
          <cell r="D890">
            <v>0</v>
          </cell>
          <cell r="E890" t="str">
            <v>25 mg</v>
          </cell>
          <cell r="F890" t="str">
            <v>TABLET</v>
          </cell>
          <cell r="G890" t="str">
            <v>TAB, CHEW</v>
          </cell>
          <cell r="H890">
            <v>0</v>
          </cell>
          <cell r="I890">
            <v>2.339</v>
          </cell>
          <cell r="J890">
            <v>0</v>
          </cell>
          <cell r="K890">
            <v>2.339</v>
          </cell>
          <cell r="L890">
            <v>0</v>
          </cell>
          <cell r="M890">
            <v>20090305</v>
          </cell>
          <cell r="N890">
            <v>0</v>
          </cell>
          <cell r="O890">
            <v>20090305</v>
          </cell>
        </row>
        <row r="891">
          <cell r="A891" t="str">
            <v>64317 0</v>
          </cell>
          <cell r="B891" t="str">
            <v>LAMOTRIGINE</v>
          </cell>
          <cell r="C891">
            <v>64317</v>
          </cell>
          <cell r="D891">
            <v>0</v>
          </cell>
          <cell r="E891" t="str">
            <v>25 mg</v>
          </cell>
          <cell r="F891" t="str">
            <v>TABLET</v>
          </cell>
          <cell r="G891" t="str">
            <v>TAB</v>
          </cell>
          <cell r="H891">
            <v>0</v>
          </cell>
          <cell r="I891">
            <v>3.5998999999999999</v>
          </cell>
          <cell r="J891">
            <v>0</v>
          </cell>
          <cell r="K891">
            <v>3.5998999999999999</v>
          </cell>
          <cell r="L891">
            <v>0</v>
          </cell>
          <cell r="M891">
            <v>20090305</v>
          </cell>
          <cell r="N891">
            <v>0</v>
          </cell>
          <cell r="O891">
            <v>20090305</v>
          </cell>
        </row>
        <row r="892">
          <cell r="A892" t="str">
            <v>64323 0</v>
          </cell>
          <cell r="B892" t="str">
            <v>LAMOTRIGINE</v>
          </cell>
          <cell r="C892">
            <v>64323</v>
          </cell>
          <cell r="D892">
            <v>0</v>
          </cell>
          <cell r="E892" t="str">
            <v>5 mg</v>
          </cell>
          <cell r="F892" t="str">
            <v>TABLET</v>
          </cell>
          <cell r="G892" t="str">
            <v>TAB, CHEW</v>
          </cell>
          <cell r="H892">
            <v>0</v>
          </cell>
          <cell r="I892">
            <v>2.4756</v>
          </cell>
          <cell r="J892">
            <v>0</v>
          </cell>
          <cell r="K892">
            <v>2.4756</v>
          </cell>
          <cell r="L892">
            <v>0</v>
          </cell>
          <cell r="M892">
            <v>20090305</v>
          </cell>
          <cell r="N892">
            <v>0</v>
          </cell>
          <cell r="O892">
            <v>20090305</v>
          </cell>
        </row>
        <row r="893">
          <cell r="A893" t="str">
            <v>67031 0</v>
          </cell>
          <cell r="B893" t="str">
            <v>LEFLUNOMIDE</v>
          </cell>
          <cell r="C893">
            <v>67031</v>
          </cell>
          <cell r="D893">
            <v>0</v>
          </cell>
          <cell r="E893" t="str">
            <v>10 mg</v>
          </cell>
          <cell r="F893" t="str">
            <v>TABLET</v>
          </cell>
          <cell r="G893" t="str">
            <v>TAB</v>
          </cell>
          <cell r="H893">
            <v>0</v>
          </cell>
          <cell r="I893">
            <v>0.59840000000000004</v>
          </cell>
          <cell r="J893">
            <v>0</v>
          </cell>
          <cell r="K893">
            <v>0.59840000000000004</v>
          </cell>
          <cell r="L893">
            <v>0</v>
          </cell>
          <cell r="M893">
            <v>20090305</v>
          </cell>
          <cell r="N893">
            <v>0</v>
          </cell>
          <cell r="O893">
            <v>20090305</v>
          </cell>
        </row>
        <row r="894">
          <cell r="A894" t="str">
            <v>67032 0</v>
          </cell>
          <cell r="B894" t="str">
            <v>LEFLUNOMIDE</v>
          </cell>
          <cell r="C894">
            <v>67032</v>
          </cell>
          <cell r="D894">
            <v>0</v>
          </cell>
          <cell r="E894" t="str">
            <v>20 mg</v>
          </cell>
          <cell r="F894" t="str">
            <v>TABLET</v>
          </cell>
          <cell r="G894" t="str">
            <v>TAB</v>
          </cell>
          <cell r="H894">
            <v>0</v>
          </cell>
          <cell r="I894">
            <v>0.5776</v>
          </cell>
          <cell r="J894">
            <v>0</v>
          </cell>
          <cell r="K894">
            <v>0.5776</v>
          </cell>
          <cell r="L894">
            <v>0</v>
          </cell>
          <cell r="M894">
            <v>20090305</v>
          </cell>
          <cell r="N894">
            <v>0</v>
          </cell>
          <cell r="O894">
            <v>20090305</v>
          </cell>
        </row>
        <row r="895">
          <cell r="A895" t="str">
            <v>87557 0</v>
          </cell>
          <cell r="B895" t="str">
            <v>LEUCOVORIN CALCIUM</v>
          </cell>
          <cell r="C895">
            <v>87557</v>
          </cell>
          <cell r="D895">
            <v>0</v>
          </cell>
          <cell r="E895" t="str">
            <v>25 mg</v>
          </cell>
          <cell r="F895" t="str">
            <v>TABLET</v>
          </cell>
          <cell r="G895" t="str">
            <v>TAB</v>
          </cell>
          <cell r="H895">
            <v>0</v>
          </cell>
          <cell r="I895">
            <v>9.9947999999999997</v>
          </cell>
          <cell r="J895">
            <v>0</v>
          </cell>
          <cell r="K895">
            <v>9.9947999999999997</v>
          </cell>
          <cell r="L895">
            <v>0</v>
          </cell>
          <cell r="M895">
            <v>20090305</v>
          </cell>
          <cell r="N895">
            <v>0</v>
          </cell>
          <cell r="O895">
            <v>20090305</v>
          </cell>
        </row>
        <row r="896">
          <cell r="A896" t="str">
            <v>87558 0</v>
          </cell>
          <cell r="B896" t="str">
            <v>LEUCOVORIN CALCIUM</v>
          </cell>
          <cell r="C896">
            <v>87558</v>
          </cell>
          <cell r="D896">
            <v>0</v>
          </cell>
          <cell r="E896" t="str">
            <v>5 mg</v>
          </cell>
          <cell r="F896" t="str">
            <v>TABLET</v>
          </cell>
          <cell r="G896" t="str">
            <v>TAB</v>
          </cell>
          <cell r="H896">
            <v>0</v>
          </cell>
          <cell r="I896">
            <v>1.1019000000000001</v>
          </cell>
          <cell r="J896">
            <v>0</v>
          </cell>
          <cell r="K896">
            <v>1.1019000000000001</v>
          </cell>
          <cell r="L896">
            <v>0</v>
          </cell>
          <cell r="M896">
            <v>20090305</v>
          </cell>
          <cell r="N896">
            <v>0</v>
          </cell>
          <cell r="O896">
            <v>20090305</v>
          </cell>
        </row>
        <row r="897">
          <cell r="A897" t="str">
            <v>84597 0</v>
          </cell>
          <cell r="B897" t="str">
            <v>LEUPROLIDE ACETATE</v>
          </cell>
          <cell r="C897">
            <v>84597</v>
          </cell>
          <cell r="D897">
            <v>0</v>
          </cell>
          <cell r="E897" t="str">
            <v>1 mg/0.2 ml</v>
          </cell>
          <cell r="F897" t="str">
            <v>EACH</v>
          </cell>
          <cell r="G897" t="str">
            <v>KIT</v>
          </cell>
          <cell r="H897">
            <v>0</v>
          </cell>
          <cell r="I897">
            <v>152.07</v>
          </cell>
          <cell r="J897">
            <v>0</v>
          </cell>
          <cell r="K897">
            <v>152.07</v>
          </cell>
          <cell r="L897">
            <v>0</v>
          </cell>
          <cell r="M897">
            <v>20090305</v>
          </cell>
          <cell r="N897">
            <v>0</v>
          </cell>
          <cell r="O897">
            <v>20090305</v>
          </cell>
        </row>
        <row r="898">
          <cell r="A898" t="str">
            <v>41587 0</v>
          </cell>
          <cell r="B898" t="str">
            <v>LEVETIRACETAM</v>
          </cell>
          <cell r="C898">
            <v>41587</v>
          </cell>
          <cell r="D898">
            <v>0</v>
          </cell>
          <cell r="E898" t="str">
            <v>250 mg</v>
          </cell>
          <cell r="F898" t="str">
            <v>TABLET</v>
          </cell>
          <cell r="G898" t="str">
            <v>TAB</v>
          </cell>
          <cell r="H898">
            <v>0</v>
          </cell>
          <cell r="I898">
            <v>2.7099000000000002</v>
          </cell>
          <cell r="J898">
            <v>0</v>
          </cell>
          <cell r="K898">
            <v>2.7099000000000002</v>
          </cell>
          <cell r="L898">
            <v>0</v>
          </cell>
          <cell r="M898">
            <v>20090305</v>
          </cell>
          <cell r="N898">
            <v>0</v>
          </cell>
          <cell r="O898">
            <v>20090305</v>
          </cell>
        </row>
        <row r="899">
          <cell r="A899" t="str">
            <v>41597 0</v>
          </cell>
          <cell r="B899" t="str">
            <v>LEVETIRACETAM</v>
          </cell>
          <cell r="C899">
            <v>41597</v>
          </cell>
          <cell r="D899">
            <v>0</v>
          </cell>
          <cell r="E899" t="str">
            <v>500 mg</v>
          </cell>
          <cell r="F899" t="str">
            <v>TABLET</v>
          </cell>
          <cell r="G899" t="str">
            <v>TAB</v>
          </cell>
          <cell r="H899">
            <v>0</v>
          </cell>
          <cell r="I899">
            <v>3.3119999999999998</v>
          </cell>
          <cell r="J899">
            <v>0</v>
          </cell>
          <cell r="K899">
            <v>3.3119999999999998</v>
          </cell>
          <cell r="L899">
            <v>0</v>
          </cell>
          <cell r="M899">
            <v>20090305</v>
          </cell>
          <cell r="N899">
            <v>0</v>
          </cell>
          <cell r="O899">
            <v>20090305</v>
          </cell>
        </row>
        <row r="900">
          <cell r="A900" t="str">
            <v>41586 0</v>
          </cell>
          <cell r="B900" t="str">
            <v>LEVETIRACETAM</v>
          </cell>
          <cell r="C900">
            <v>41586</v>
          </cell>
          <cell r="D900">
            <v>0</v>
          </cell>
          <cell r="E900" t="str">
            <v>750 mg</v>
          </cell>
          <cell r="F900" t="str">
            <v>TABLET</v>
          </cell>
          <cell r="G900" t="str">
            <v>TAB</v>
          </cell>
          <cell r="H900">
            <v>0</v>
          </cell>
          <cell r="I900">
            <v>4.4870000000000001</v>
          </cell>
          <cell r="J900">
            <v>0</v>
          </cell>
          <cell r="K900">
            <v>4.4870000000000001</v>
          </cell>
          <cell r="L900">
            <v>0</v>
          </cell>
          <cell r="M900">
            <v>20090305</v>
          </cell>
          <cell r="N900">
            <v>0</v>
          </cell>
          <cell r="O900">
            <v>20090305</v>
          </cell>
        </row>
        <row r="901">
          <cell r="A901" t="str">
            <v>33311 0</v>
          </cell>
          <cell r="B901" t="str">
            <v>LEVOBUNOLOL HCL</v>
          </cell>
          <cell r="C901">
            <v>33311</v>
          </cell>
          <cell r="D901">
            <v>0</v>
          </cell>
          <cell r="E901" t="str">
            <v>0.25%</v>
          </cell>
          <cell r="F901" t="str">
            <v>MILLILITER</v>
          </cell>
          <cell r="G901" t="str">
            <v>OPTH SOLN</v>
          </cell>
          <cell r="H901">
            <v>0</v>
          </cell>
          <cell r="I901">
            <v>1.125</v>
          </cell>
          <cell r="J901">
            <v>0</v>
          </cell>
          <cell r="K901">
            <v>1.125</v>
          </cell>
          <cell r="L901">
            <v>0</v>
          </cell>
          <cell r="M901">
            <v>20030606</v>
          </cell>
          <cell r="N901">
            <v>20050902</v>
          </cell>
          <cell r="O901">
            <v>20070305</v>
          </cell>
        </row>
        <row r="902">
          <cell r="A902" t="str">
            <v>33310 0</v>
          </cell>
          <cell r="B902" t="str">
            <v>LEVOBUNOLOL HCL</v>
          </cell>
          <cell r="C902">
            <v>33310</v>
          </cell>
          <cell r="D902">
            <v>0</v>
          </cell>
          <cell r="E902" t="str">
            <v>0.50%</v>
          </cell>
          <cell r="F902" t="str">
            <v>MILLILITER</v>
          </cell>
          <cell r="G902" t="str">
            <v>OPTH SOLN</v>
          </cell>
          <cell r="H902">
            <v>0</v>
          </cell>
          <cell r="I902">
            <v>0.58199999999999996</v>
          </cell>
          <cell r="J902">
            <v>0</v>
          </cell>
          <cell r="K902">
            <v>0.58199999999999996</v>
          </cell>
          <cell r="L902">
            <v>0</v>
          </cell>
          <cell r="M902">
            <v>20090305</v>
          </cell>
          <cell r="N902">
            <v>0</v>
          </cell>
          <cell r="O902">
            <v>20090305</v>
          </cell>
        </row>
        <row r="903">
          <cell r="A903" t="str">
            <v>33310 10</v>
          </cell>
          <cell r="B903" t="str">
            <v>LEVOBUNOLOL HCL</v>
          </cell>
          <cell r="C903">
            <v>33310</v>
          </cell>
          <cell r="D903">
            <v>10</v>
          </cell>
          <cell r="E903" t="str">
            <v>0.5%, 10 ml</v>
          </cell>
          <cell r="F903" t="str">
            <v>MILLILITER</v>
          </cell>
          <cell r="G903" t="str">
            <v>OPTH SOLN</v>
          </cell>
          <cell r="H903">
            <v>0</v>
          </cell>
          <cell r="I903">
            <v>1.5860000000000001</v>
          </cell>
          <cell r="J903">
            <v>0</v>
          </cell>
          <cell r="K903">
            <v>1.5860000000000001</v>
          </cell>
          <cell r="L903">
            <v>0</v>
          </cell>
          <cell r="M903">
            <v>20011201</v>
          </cell>
          <cell r="N903">
            <v>20011220</v>
          </cell>
          <cell r="O903">
            <v>20011220</v>
          </cell>
        </row>
        <row r="904">
          <cell r="A904" t="str">
            <v>33310 15</v>
          </cell>
          <cell r="B904" t="str">
            <v>LEVOBUNOLOL HCL</v>
          </cell>
          <cell r="C904">
            <v>33310</v>
          </cell>
          <cell r="D904">
            <v>15</v>
          </cell>
          <cell r="E904" t="str">
            <v>0.5%, 15 ml</v>
          </cell>
          <cell r="F904" t="str">
            <v>MILLILITER</v>
          </cell>
          <cell r="G904" t="str">
            <v>OPTH SOLN</v>
          </cell>
          <cell r="H904">
            <v>0</v>
          </cell>
          <cell r="I904">
            <v>1.31</v>
          </cell>
          <cell r="J904">
            <v>0</v>
          </cell>
          <cell r="K904">
            <v>1.31</v>
          </cell>
          <cell r="L904">
            <v>0</v>
          </cell>
          <cell r="M904">
            <v>20011201</v>
          </cell>
          <cell r="N904">
            <v>20011220</v>
          </cell>
          <cell r="O904">
            <v>20011220</v>
          </cell>
        </row>
        <row r="905">
          <cell r="A905" t="str">
            <v>33310 5</v>
          </cell>
          <cell r="B905" t="str">
            <v>LEVOBUNOLOL HCL</v>
          </cell>
          <cell r="C905">
            <v>33310</v>
          </cell>
          <cell r="D905">
            <v>5</v>
          </cell>
          <cell r="E905" t="str">
            <v>0.5%, 5 ml</v>
          </cell>
          <cell r="F905" t="str">
            <v>MILLILITER</v>
          </cell>
          <cell r="G905" t="str">
            <v>OPTH SOLN</v>
          </cell>
          <cell r="H905">
            <v>0</v>
          </cell>
          <cell r="I905">
            <v>1.4039999999999999</v>
          </cell>
          <cell r="J905">
            <v>0</v>
          </cell>
          <cell r="K905">
            <v>1.4039999999999999</v>
          </cell>
          <cell r="L905">
            <v>0</v>
          </cell>
          <cell r="M905">
            <v>20011201</v>
          </cell>
          <cell r="N905">
            <v>20011220</v>
          </cell>
          <cell r="O905">
            <v>20011220</v>
          </cell>
        </row>
        <row r="906">
          <cell r="A906" t="str">
            <v>98507 0</v>
          </cell>
          <cell r="B906" t="str">
            <v>LEVOCARNITINE</v>
          </cell>
          <cell r="C906">
            <v>98507</v>
          </cell>
          <cell r="D906">
            <v>0</v>
          </cell>
          <cell r="E906" t="str">
            <v>100 mg/ml</v>
          </cell>
          <cell r="F906" t="str">
            <v>MILLILITER</v>
          </cell>
          <cell r="G906" t="str">
            <v>LIQ</v>
          </cell>
          <cell r="H906">
            <v>0</v>
          </cell>
          <cell r="I906">
            <v>0.21360000000000001</v>
          </cell>
          <cell r="J906">
            <v>0</v>
          </cell>
          <cell r="K906">
            <v>0.21360000000000001</v>
          </cell>
          <cell r="L906">
            <v>0</v>
          </cell>
          <cell r="M906">
            <v>20090305</v>
          </cell>
          <cell r="N906">
            <v>0</v>
          </cell>
          <cell r="O906">
            <v>20090305</v>
          </cell>
        </row>
        <row r="907">
          <cell r="A907" t="str">
            <v>11534 0</v>
          </cell>
          <cell r="B907" t="str">
            <v>LEVONORGESTREL/ETHINYL ESTRADIOL (ALESSE, LEVLITE, AVIANE)</v>
          </cell>
          <cell r="C907">
            <v>11534</v>
          </cell>
          <cell r="D907">
            <v>0</v>
          </cell>
          <cell r="E907" t="str">
            <v>0.1 mg/20 mcg</v>
          </cell>
          <cell r="F907" t="str">
            <v>TABLET</v>
          </cell>
          <cell r="G907" t="str">
            <v>TAB</v>
          </cell>
          <cell r="H907">
            <v>0</v>
          </cell>
          <cell r="I907">
            <v>0.68279999999999996</v>
          </cell>
          <cell r="J907">
            <v>0</v>
          </cell>
          <cell r="K907">
            <v>0.68279999999999996</v>
          </cell>
          <cell r="L907">
            <v>0</v>
          </cell>
          <cell r="M907">
            <v>20090305</v>
          </cell>
          <cell r="N907">
            <v>0</v>
          </cell>
          <cell r="O907">
            <v>20090305</v>
          </cell>
        </row>
        <row r="908">
          <cell r="A908" t="str">
            <v>11530 0</v>
          </cell>
          <cell r="B908" t="str">
            <v>LEVONORGESTREL/ETHINYL ESTRADIOL (LEVLEN, NORDETTE, LEVORA 0.15/30)</v>
          </cell>
          <cell r="C908">
            <v>11530</v>
          </cell>
          <cell r="D908">
            <v>0</v>
          </cell>
          <cell r="E908" t="str">
            <v>0.15 mg/30 mcg</v>
          </cell>
          <cell r="F908" t="str">
            <v>TABLET</v>
          </cell>
          <cell r="G908" t="str">
            <v>TAB</v>
          </cell>
          <cell r="H908">
            <v>0</v>
          </cell>
          <cell r="I908">
            <v>0.80689999999999995</v>
          </cell>
          <cell r="J908">
            <v>0</v>
          </cell>
          <cell r="K908">
            <v>0.80689999999999995</v>
          </cell>
          <cell r="L908">
            <v>0</v>
          </cell>
          <cell r="M908">
            <v>20090305</v>
          </cell>
          <cell r="N908">
            <v>0</v>
          </cell>
          <cell r="O908">
            <v>20090305</v>
          </cell>
        </row>
        <row r="909">
          <cell r="A909" t="str">
            <v>20414 0</v>
          </cell>
          <cell r="B909" t="str">
            <v>LEVONORGESTREL/ETHINYL ESTRADIOL (SEASONALE, JOLESSA, QUASENSE)</v>
          </cell>
          <cell r="C909">
            <v>20414</v>
          </cell>
          <cell r="D909">
            <v>0</v>
          </cell>
          <cell r="E909" t="str">
            <v>0.15 mg/30 mcg</v>
          </cell>
          <cell r="F909" t="str">
            <v>TABLET</v>
          </cell>
          <cell r="G909" t="str">
            <v>TAB</v>
          </cell>
          <cell r="H909">
            <v>0</v>
          </cell>
          <cell r="I909">
            <v>1.4053</v>
          </cell>
          <cell r="J909">
            <v>0</v>
          </cell>
          <cell r="K909">
            <v>1.4053</v>
          </cell>
          <cell r="L909">
            <v>0</v>
          </cell>
          <cell r="M909">
            <v>20090305</v>
          </cell>
          <cell r="N909">
            <v>0</v>
          </cell>
          <cell r="O909">
            <v>20090305</v>
          </cell>
        </row>
        <row r="910">
          <cell r="A910" t="str">
            <v>11531 0</v>
          </cell>
          <cell r="B910" t="str">
            <v>LEVONORGESTREL/ETHINYL ESTRADIOL TRIPHASIC (TRI-LEVLEN, TRIPHASIL, TRIVORA-28)</v>
          </cell>
          <cell r="C910">
            <v>11531</v>
          </cell>
          <cell r="D910">
            <v>0</v>
          </cell>
          <cell r="E910" t="str">
            <v>0.05 mg/30 mcg; 0.075 mg/40 mcg; 0.125 mg/30 mcg</v>
          </cell>
          <cell r="F910" t="str">
            <v>TABLET</v>
          </cell>
          <cell r="G910" t="str">
            <v>TAB</v>
          </cell>
          <cell r="H910">
            <v>0</v>
          </cell>
          <cell r="I910">
            <v>0.72419999999999995</v>
          </cell>
          <cell r="J910">
            <v>0</v>
          </cell>
          <cell r="K910">
            <v>0.72419999999999995</v>
          </cell>
          <cell r="L910">
            <v>0</v>
          </cell>
          <cell r="M910">
            <v>20090305</v>
          </cell>
          <cell r="N910">
            <v>0</v>
          </cell>
          <cell r="O910">
            <v>20090305</v>
          </cell>
        </row>
        <row r="911">
          <cell r="A911" t="str">
            <v>26323 0</v>
          </cell>
          <cell r="B911" t="str">
            <v>LEVOTHYROXINE</v>
          </cell>
          <cell r="C911">
            <v>26323</v>
          </cell>
          <cell r="D911">
            <v>0</v>
          </cell>
          <cell r="E911" t="str">
            <v>100 mcg</v>
          </cell>
          <cell r="F911" t="str">
            <v>TABLET</v>
          </cell>
          <cell r="G911" t="str">
            <v>TAB</v>
          </cell>
          <cell r="H911">
            <v>0</v>
          </cell>
          <cell r="I911">
            <v>0.15079999999999999</v>
          </cell>
          <cell r="J911">
            <v>0</v>
          </cell>
          <cell r="K911">
            <v>0.15079999999999999</v>
          </cell>
          <cell r="L911">
            <v>0</v>
          </cell>
          <cell r="M911">
            <v>20090305</v>
          </cell>
          <cell r="N911">
            <v>0</v>
          </cell>
          <cell r="O911">
            <v>20090305</v>
          </cell>
        </row>
        <row r="912">
          <cell r="A912" t="str">
            <v>26320 0</v>
          </cell>
          <cell r="B912" t="str">
            <v>LEVOTHYROXINE</v>
          </cell>
          <cell r="C912">
            <v>26320</v>
          </cell>
          <cell r="D912">
            <v>0</v>
          </cell>
          <cell r="E912" t="str">
            <v>112 mcg</v>
          </cell>
          <cell r="F912" t="str">
            <v>TABLET</v>
          </cell>
          <cell r="G912" t="str">
            <v>TAB</v>
          </cell>
          <cell r="H912">
            <v>0</v>
          </cell>
          <cell r="I912">
            <v>0.20300000000000001</v>
          </cell>
          <cell r="J912">
            <v>0</v>
          </cell>
          <cell r="K912">
            <v>0.20300000000000001</v>
          </cell>
          <cell r="L912">
            <v>0</v>
          </cell>
          <cell r="M912">
            <v>20090305</v>
          </cell>
          <cell r="N912">
            <v>0</v>
          </cell>
          <cell r="O912">
            <v>20090305</v>
          </cell>
        </row>
        <row r="913">
          <cell r="A913" t="str">
            <v>26326 0</v>
          </cell>
          <cell r="B913" t="str">
            <v>LEVOTHYROXINE</v>
          </cell>
          <cell r="C913">
            <v>26326</v>
          </cell>
          <cell r="D913">
            <v>0</v>
          </cell>
          <cell r="E913" t="str">
            <v>125 mcg</v>
          </cell>
          <cell r="F913" t="str">
            <v>TABLET</v>
          </cell>
          <cell r="G913" t="str">
            <v>TAB</v>
          </cell>
          <cell r="H913">
            <v>0</v>
          </cell>
          <cell r="I913">
            <v>0.20599999999999999</v>
          </cell>
          <cell r="J913">
            <v>0</v>
          </cell>
          <cell r="K913">
            <v>0.20599999999999999</v>
          </cell>
          <cell r="L913">
            <v>0</v>
          </cell>
          <cell r="M913">
            <v>20090305</v>
          </cell>
          <cell r="N913">
            <v>0</v>
          </cell>
          <cell r="O913">
            <v>20090305</v>
          </cell>
        </row>
        <row r="914">
          <cell r="A914" t="str">
            <v>26327 0</v>
          </cell>
          <cell r="B914" t="str">
            <v>LEVOTHYROXINE</v>
          </cell>
          <cell r="C914">
            <v>26327</v>
          </cell>
          <cell r="D914">
            <v>0</v>
          </cell>
          <cell r="E914" t="str">
            <v>150 mcg</v>
          </cell>
          <cell r="F914" t="str">
            <v>TABLET</v>
          </cell>
          <cell r="G914" t="str">
            <v>TAB</v>
          </cell>
          <cell r="H914">
            <v>0</v>
          </cell>
          <cell r="I914">
            <v>0.21560000000000001</v>
          </cell>
          <cell r="J914">
            <v>0</v>
          </cell>
          <cell r="K914">
            <v>0.21560000000000001</v>
          </cell>
          <cell r="L914">
            <v>0</v>
          </cell>
          <cell r="M914">
            <v>20090305</v>
          </cell>
          <cell r="N914">
            <v>0</v>
          </cell>
          <cell r="O914">
            <v>20090305</v>
          </cell>
        </row>
        <row r="915">
          <cell r="A915" t="str">
            <v>26328 0</v>
          </cell>
          <cell r="B915" t="str">
            <v>LEVOTHYROXINE</v>
          </cell>
          <cell r="C915">
            <v>26328</v>
          </cell>
          <cell r="D915">
            <v>0</v>
          </cell>
          <cell r="E915" t="str">
            <v>175 mcg</v>
          </cell>
          <cell r="F915" t="str">
            <v>TABLET</v>
          </cell>
          <cell r="G915" t="str">
            <v>TAB</v>
          </cell>
          <cell r="H915">
            <v>0</v>
          </cell>
          <cell r="I915">
            <v>0.25130000000000002</v>
          </cell>
          <cell r="J915">
            <v>0</v>
          </cell>
          <cell r="K915">
            <v>0.25130000000000002</v>
          </cell>
          <cell r="L915">
            <v>0</v>
          </cell>
          <cell r="M915">
            <v>20090305</v>
          </cell>
          <cell r="N915">
            <v>0</v>
          </cell>
          <cell r="O915">
            <v>20090305</v>
          </cell>
        </row>
        <row r="916">
          <cell r="A916" t="str">
            <v>26325 0</v>
          </cell>
          <cell r="B916" t="str">
            <v>LEVOTHYROXINE</v>
          </cell>
          <cell r="C916">
            <v>26325</v>
          </cell>
          <cell r="D916">
            <v>0</v>
          </cell>
          <cell r="E916" t="str">
            <v>200 mcg</v>
          </cell>
          <cell r="F916" t="str">
            <v>TABLET</v>
          </cell>
          <cell r="G916" t="str">
            <v>TAB</v>
          </cell>
          <cell r="H916">
            <v>0</v>
          </cell>
          <cell r="I916">
            <v>0.26419999999999999</v>
          </cell>
          <cell r="J916">
            <v>0</v>
          </cell>
          <cell r="K916">
            <v>0.26419999999999999</v>
          </cell>
          <cell r="L916">
            <v>0</v>
          </cell>
          <cell r="M916">
            <v>20090305</v>
          </cell>
          <cell r="N916">
            <v>0</v>
          </cell>
          <cell r="O916">
            <v>20090305</v>
          </cell>
        </row>
        <row r="917">
          <cell r="A917" t="str">
            <v>26321 0</v>
          </cell>
          <cell r="B917" t="str">
            <v>LEVOTHYROXINE</v>
          </cell>
          <cell r="C917">
            <v>26321</v>
          </cell>
          <cell r="D917">
            <v>0</v>
          </cell>
          <cell r="E917" t="str">
            <v>25 mcg</v>
          </cell>
          <cell r="F917" t="str">
            <v>TABLET</v>
          </cell>
          <cell r="G917" t="str">
            <v>TAB</v>
          </cell>
          <cell r="H917">
            <v>0</v>
          </cell>
          <cell r="I917">
            <v>0.1434</v>
          </cell>
          <cell r="J917">
            <v>0</v>
          </cell>
          <cell r="K917">
            <v>0.1434</v>
          </cell>
          <cell r="L917">
            <v>0</v>
          </cell>
          <cell r="M917">
            <v>20090305</v>
          </cell>
          <cell r="N917">
            <v>0</v>
          </cell>
          <cell r="O917">
            <v>20090305</v>
          </cell>
        </row>
        <row r="918">
          <cell r="A918" t="str">
            <v>26329 0</v>
          </cell>
          <cell r="B918" t="str">
            <v>LEVOTHYROXINE</v>
          </cell>
          <cell r="C918">
            <v>26329</v>
          </cell>
          <cell r="D918">
            <v>0</v>
          </cell>
          <cell r="E918" t="str">
            <v>300 mcg</v>
          </cell>
          <cell r="F918" t="str">
            <v>TABLET</v>
          </cell>
          <cell r="G918" t="str">
            <v>TAB</v>
          </cell>
          <cell r="H918">
            <v>0</v>
          </cell>
          <cell r="I918">
            <v>0.3548</v>
          </cell>
          <cell r="J918">
            <v>0</v>
          </cell>
          <cell r="K918">
            <v>0.3548</v>
          </cell>
          <cell r="L918">
            <v>0</v>
          </cell>
          <cell r="M918">
            <v>20090305</v>
          </cell>
          <cell r="N918">
            <v>0</v>
          </cell>
          <cell r="O918">
            <v>20090305</v>
          </cell>
        </row>
        <row r="919">
          <cell r="A919" t="str">
            <v>26322 0</v>
          </cell>
          <cell r="B919" t="str">
            <v>LEVOTHYROXINE</v>
          </cell>
          <cell r="C919">
            <v>26322</v>
          </cell>
          <cell r="D919">
            <v>0</v>
          </cell>
          <cell r="E919" t="str">
            <v>50 mcg</v>
          </cell>
          <cell r="F919" t="str">
            <v>TABLET</v>
          </cell>
          <cell r="G919" t="str">
            <v>TAB</v>
          </cell>
          <cell r="H919">
            <v>0</v>
          </cell>
          <cell r="I919">
            <v>0.15989999999999999</v>
          </cell>
          <cell r="J919">
            <v>0</v>
          </cell>
          <cell r="K919">
            <v>0.15989999999999999</v>
          </cell>
          <cell r="L919">
            <v>0</v>
          </cell>
          <cell r="M919">
            <v>20090305</v>
          </cell>
          <cell r="N919">
            <v>0</v>
          </cell>
          <cell r="O919">
            <v>20090305</v>
          </cell>
        </row>
        <row r="920">
          <cell r="A920" t="str">
            <v>26324 0</v>
          </cell>
          <cell r="B920" t="str">
            <v>LEVOTHYROXINE</v>
          </cell>
          <cell r="C920">
            <v>26324</v>
          </cell>
          <cell r="D920">
            <v>0</v>
          </cell>
          <cell r="E920" t="str">
            <v>75 mcg</v>
          </cell>
          <cell r="F920" t="str">
            <v>TABLET</v>
          </cell>
          <cell r="G920" t="str">
            <v>TAB</v>
          </cell>
          <cell r="H920">
            <v>0</v>
          </cell>
          <cell r="I920">
            <v>0.17660000000000001</v>
          </cell>
          <cell r="J920">
            <v>0</v>
          </cell>
          <cell r="K920">
            <v>0.17660000000000001</v>
          </cell>
          <cell r="L920">
            <v>0</v>
          </cell>
          <cell r="M920">
            <v>20090305</v>
          </cell>
          <cell r="N920">
            <v>0</v>
          </cell>
          <cell r="O920">
            <v>20090305</v>
          </cell>
        </row>
        <row r="921">
          <cell r="A921" t="str">
            <v>47631 0</v>
          </cell>
          <cell r="B921" t="str">
            <v>LEVOTHYROXINE</v>
          </cell>
          <cell r="C921">
            <v>47631</v>
          </cell>
          <cell r="D921">
            <v>0</v>
          </cell>
          <cell r="E921" t="str">
            <v>88 mcg</v>
          </cell>
          <cell r="F921" t="str">
            <v>TABLET</v>
          </cell>
          <cell r="G921" t="str">
            <v>TAB</v>
          </cell>
          <cell r="H921">
            <v>0</v>
          </cell>
          <cell r="I921">
            <v>0.17899999999999999</v>
          </cell>
          <cell r="J921">
            <v>0</v>
          </cell>
          <cell r="K921">
            <v>0.17899999999999999</v>
          </cell>
          <cell r="L921">
            <v>0</v>
          </cell>
          <cell r="M921">
            <v>20090305</v>
          </cell>
          <cell r="N921">
            <v>0</v>
          </cell>
          <cell r="O921">
            <v>20090305</v>
          </cell>
        </row>
        <row r="922">
          <cell r="A922" t="str">
            <v>47632 0</v>
          </cell>
          <cell r="B922" t="str">
            <v>LEVOTHYROXINE SODIUM</v>
          </cell>
          <cell r="C922">
            <v>47632</v>
          </cell>
          <cell r="D922">
            <v>0</v>
          </cell>
          <cell r="E922" t="str">
            <v>137 mcg</v>
          </cell>
          <cell r="F922" t="str">
            <v>TABLET</v>
          </cell>
          <cell r="G922" t="str">
            <v>TAB</v>
          </cell>
          <cell r="H922">
            <v>0</v>
          </cell>
          <cell r="I922">
            <v>0.21870000000000001</v>
          </cell>
          <cell r="J922">
            <v>0</v>
          </cell>
          <cell r="K922">
            <v>0.21870000000000001</v>
          </cell>
          <cell r="L922">
            <v>0</v>
          </cell>
          <cell r="M922">
            <v>20090305</v>
          </cell>
          <cell r="N922">
            <v>0</v>
          </cell>
          <cell r="O922">
            <v>20090305</v>
          </cell>
        </row>
        <row r="923">
          <cell r="A923" t="str">
            <v>11870 0</v>
          </cell>
          <cell r="B923" t="str">
            <v>LIDOCAINE</v>
          </cell>
          <cell r="C923">
            <v>11870</v>
          </cell>
          <cell r="D923">
            <v>0</v>
          </cell>
          <cell r="E923" t="str">
            <v>2%</v>
          </cell>
          <cell r="F923" t="str">
            <v>GRAM</v>
          </cell>
          <cell r="G923" t="str">
            <v>GEL</v>
          </cell>
          <cell r="H923">
            <v>0</v>
          </cell>
          <cell r="I923">
            <v>0.372</v>
          </cell>
          <cell r="J923">
            <v>0</v>
          </cell>
          <cell r="K923">
            <v>0.372</v>
          </cell>
          <cell r="L923">
            <v>0</v>
          </cell>
          <cell r="M923">
            <v>20090305</v>
          </cell>
          <cell r="N923">
            <v>0</v>
          </cell>
          <cell r="O923">
            <v>20090305</v>
          </cell>
        </row>
        <row r="924">
          <cell r="A924" t="str">
            <v>11941 0</v>
          </cell>
          <cell r="B924" t="str">
            <v>LIDOCAINE HCL</v>
          </cell>
          <cell r="C924">
            <v>11941</v>
          </cell>
          <cell r="D924">
            <v>0</v>
          </cell>
          <cell r="E924" t="str">
            <v>2%</v>
          </cell>
          <cell r="F924" t="str">
            <v>MILLILITER</v>
          </cell>
          <cell r="G924" t="str">
            <v>VISCOUS ORAL</v>
          </cell>
          <cell r="H924">
            <v>0</v>
          </cell>
          <cell r="I924">
            <v>2.5399999999999999E-2</v>
          </cell>
          <cell r="J924">
            <v>0</v>
          </cell>
          <cell r="K924">
            <v>2.5399999999999999E-2</v>
          </cell>
          <cell r="L924">
            <v>0</v>
          </cell>
          <cell r="M924">
            <v>20090305</v>
          </cell>
          <cell r="N924">
            <v>0</v>
          </cell>
          <cell r="O924">
            <v>20090305</v>
          </cell>
        </row>
        <row r="925">
          <cell r="A925" t="str">
            <v>5987 0</v>
          </cell>
          <cell r="B925" t="str">
            <v>LIDOCAINE/PRILOCAINE</v>
          </cell>
          <cell r="C925">
            <v>5987</v>
          </cell>
          <cell r="D925">
            <v>0</v>
          </cell>
          <cell r="E925" t="str">
            <v>2.5-2.5%</v>
          </cell>
          <cell r="F925" t="str">
            <v>GRAM</v>
          </cell>
          <cell r="G925" t="str">
            <v>CRM</v>
          </cell>
          <cell r="H925">
            <v>0</v>
          </cell>
          <cell r="I925">
            <v>0.26100000000000001</v>
          </cell>
          <cell r="J925">
            <v>0</v>
          </cell>
          <cell r="K925">
            <v>0.26100000000000001</v>
          </cell>
          <cell r="L925">
            <v>0</v>
          </cell>
          <cell r="M925">
            <v>20090305</v>
          </cell>
          <cell r="N925">
            <v>0</v>
          </cell>
          <cell r="O925">
            <v>20090305</v>
          </cell>
        </row>
        <row r="926">
          <cell r="A926" t="str">
            <v>31550 0</v>
          </cell>
          <cell r="B926" t="str">
            <v>LINDANE</v>
          </cell>
          <cell r="C926">
            <v>31550</v>
          </cell>
          <cell r="D926">
            <v>0</v>
          </cell>
          <cell r="E926">
            <v>0.01</v>
          </cell>
          <cell r="F926" t="str">
            <v>MILLILITER</v>
          </cell>
          <cell r="G926" t="str">
            <v>LOT</v>
          </cell>
          <cell r="H926">
            <v>0</v>
          </cell>
          <cell r="I926">
            <v>0.17699999999999999</v>
          </cell>
          <cell r="J926">
            <v>0</v>
          </cell>
          <cell r="K926">
            <v>0.17699999999999999</v>
          </cell>
          <cell r="L926">
            <v>0</v>
          </cell>
          <cell r="M926">
            <v>20021206</v>
          </cell>
          <cell r="N926">
            <v>20030606</v>
          </cell>
          <cell r="O926">
            <v>20031205</v>
          </cell>
        </row>
        <row r="927">
          <cell r="A927" t="str">
            <v>31570 0</v>
          </cell>
          <cell r="B927" t="str">
            <v>LINDANE</v>
          </cell>
          <cell r="C927">
            <v>31570</v>
          </cell>
          <cell r="D927">
            <v>0</v>
          </cell>
          <cell r="E927">
            <v>0.01</v>
          </cell>
          <cell r="F927" t="str">
            <v>MILLILITER</v>
          </cell>
          <cell r="G927" t="str">
            <v>SHAMPOO</v>
          </cell>
          <cell r="H927">
            <v>0</v>
          </cell>
          <cell r="I927">
            <v>0.53749999999999998</v>
          </cell>
          <cell r="J927">
            <v>0</v>
          </cell>
          <cell r="K927">
            <v>0.53749999999999998</v>
          </cell>
          <cell r="L927">
            <v>0</v>
          </cell>
          <cell r="M927">
            <v>20030415</v>
          </cell>
          <cell r="N927">
            <v>20030905</v>
          </cell>
          <cell r="O927">
            <v>20031205</v>
          </cell>
        </row>
        <row r="928">
          <cell r="A928" t="str">
            <v>47261 0</v>
          </cell>
          <cell r="B928" t="str">
            <v>LISINOPRIL</v>
          </cell>
          <cell r="C928">
            <v>47261</v>
          </cell>
          <cell r="D928">
            <v>0</v>
          </cell>
          <cell r="E928" t="str">
            <v>10 mg</v>
          </cell>
          <cell r="F928" t="str">
            <v>TABLET</v>
          </cell>
          <cell r="G928" t="str">
            <v>TAB</v>
          </cell>
          <cell r="H928">
            <v>0</v>
          </cell>
          <cell r="I928">
            <v>5.45E-2</v>
          </cell>
          <cell r="J928">
            <v>0</v>
          </cell>
          <cell r="K928">
            <v>5.45E-2</v>
          </cell>
          <cell r="L928">
            <v>0</v>
          </cell>
          <cell r="M928">
            <v>20090305</v>
          </cell>
          <cell r="N928">
            <v>0</v>
          </cell>
          <cell r="O928">
            <v>20090305</v>
          </cell>
        </row>
        <row r="929">
          <cell r="A929" t="str">
            <v>47264 0</v>
          </cell>
          <cell r="B929" t="str">
            <v>LISINOPRIL</v>
          </cell>
          <cell r="C929">
            <v>47264</v>
          </cell>
          <cell r="D929">
            <v>0</v>
          </cell>
          <cell r="E929" t="str">
            <v>2.5 mg</v>
          </cell>
          <cell r="F929" t="str">
            <v>TABLET</v>
          </cell>
          <cell r="G929" t="str">
            <v>TAB</v>
          </cell>
          <cell r="H929">
            <v>0</v>
          </cell>
          <cell r="I929">
            <v>2.5399999999999999E-2</v>
          </cell>
          <cell r="J929">
            <v>0</v>
          </cell>
          <cell r="K929">
            <v>2.5399999999999999E-2</v>
          </cell>
          <cell r="L929">
            <v>0</v>
          </cell>
          <cell r="M929">
            <v>20090305</v>
          </cell>
          <cell r="N929">
            <v>0</v>
          </cell>
          <cell r="O929">
            <v>20090305</v>
          </cell>
        </row>
        <row r="930">
          <cell r="A930" t="str">
            <v>47262 0</v>
          </cell>
          <cell r="B930" t="str">
            <v>LISINOPRIL</v>
          </cell>
          <cell r="C930">
            <v>47262</v>
          </cell>
          <cell r="D930">
            <v>0</v>
          </cell>
          <cell r="E930" t="str">
            <v>20 mg</v>
          </cell>
          <cell r="F930" t="str">
            <v>TABLET</v>
          </cell>
          <cell r="G930" t="str">
            <v>TAB</v>
          </cell>
          <cell r="H930">
            <v>0</v>
          </cell>
          <cell r="I930">
            <v>7.1300000000000002E-2</v>
          </cell>
          <cell r="J930">
            <v>0</v>
          </cell>
          <cell r="K930">
            <v>7.1300000000000002E-2</v>
          </cell>
          <cell r="L930">
            <v>0</v>
          </cell>
          <cell r="M930">
            <v>20090305</v>
          </cell>
          <cell r="N930">
            <v>0</v>
          </cell>
          <cell r="O930">
            <v>20090305</v>
          </cell>
        </row>
        <row r="931">
          <cell r="A931" t="str">
            <v>47265 0</v>
          </cell>
          <cell r="B931" t="str">
            <v>LISINOPRIL</v>
          </cell>
          <cell r="C931">
            <v>47265</v>
          </cell>
          <cell r="D931">
            <v>0</v>
          </cell>
          <cell r="E931" t="str">
            <v>30 mg</v>
          </cell>
          <cell r="F931" t="str">
            <v>TABLET</v>
          </cell>
          <cell r="G931" t="str">
            <v>TAB</v>
          </cell>
          <cell r="H931">
            <v>0</v>
          </cell>
          <cell r="I931">
            <v>0.12820000000000001</v>
          </cell>
          <cell r="J931">
            <v>0</v>
          </cell>
          <cell r="K931">
            <v>0.12820000000000001</v>
          </cell>
          <cell r="L931">
            <v>0</v>
          </cell>
          <cell r="M931">
            <v>20090305</v>
          </cell>
          <cell r="N931">
            <v>0</v>
          </cell>
          <cell r="O931">
            <v>20090305</v>
          </cell>
        </row>
        <row r="932">
          <cell r="A932" t="str">
            <v>47263 0</v>
          </cell>
          <cell r="B932" t="str">
            <v>LISINOPRIL</v>
          </cell>
          <cell r="C932">
            <v>47263</v>
          </cell>
          <cell r="D932">
            <v>0</v>
          </cell>
          <cell r="E932" t="str">
            <v>40 mg</v>
          </cell>
          <cell r="F932" t="str">
            <v>TABLET</v>
          </cell>
          <cell r="G932" t="str">
            <v>TAB</v>
          </cell>
          <cell r="H932">
            <v>0</v>
          </cell>
          <cell r="I932">
            <v>0.12690000000000001</v>
          </cell>
          <cell r="J932">
            <v>0</v>
          </cell>
          <cell r="K932">
            <v>0.12690000000000001</v>
          </cell>
          <cell r="L932">
            <v>0</v>
          </cell>
          <cell r="M932">
            <v>20090305</v>
          </cell>
          <cell r="N932">
            <v>0</v>
          </cell>
          <cell r="O932">
            <v>20090305</v>
          </cell>
        </row>
        <row r="933">
          <cell r="A933" t="str">
            <v>47260 0</v>
          </cell>
          <cell r="B933" t="str">
            <v>LISINOPRIL</v>
          </cell>
          <cell r="C933">
            <v>47260</v>
          </cell>
          <cell r="D933">
            <v>0</v>
          </cell>
          <cell r="E933" t="str">
            <v>5 mg</v>
          </cell>
          <cell r="F933" t="str">
            <v>TABLET</v>
          </cell>
          <cell r="G933" t="str">
            <v>TAB</v>
          </cell>
          <cell r="H933">
            <v>0</v>
          </cell>
          <cell r="I933">
            <v>3.5400000000000001E-2</v>
          </cell>
          <cell r="J933">
            <v>0</v>
          </cell>
          <cell r="K933">
            <v>3.5400000000000001E-2</v>
          </cell>
          <cell r="L933">
            <v>0</v>
          </cell>
          <cell r="M933">
            <v>20090305</v>
          </cell>
          <cell r="N933">
            <v>0</v>
          </cell>
          <cell r="O933">
            <v>20090305</v>
          </cell>
        </row>
        <row r="934">
          <cell r="A934" t="str">
            <v>88002 0</v>
          </cell>
          <cell r="B934" t="str">
            <v>LISINOPRIL/HCTZ</v>
          </cell>
          <cell r="C934">
            <v>88002</v>
          </cell>
          <cell r="D934">
            <v>0</v>
          </cell>
          <cell r="E934" t="str">
            <v>10 mg/12.5 mg</v>
          </cell>
          <cell r="F934" t="str">
            <v>TABLET</v>
          </cell>
          <cell r="G934" t="str">
            <v>TAB</v>
          </cell>
          <cell r="H934">
            <v>0</v>
          </cell>
          <cell r="I934">
            <v>7.5499999999999998E-2</v>
          </cell>
          <cell r="J934">
            <v>0</v>
          </cell>
          <cell r="K934">
            <v>7.5499999999999998E-2</v>
          </cell>
          <cell r="L934">
            <v>0</v>
          </cell>
          <cell r="M934">
            <v>20090305</v>
          </cell>
          <cell r="N934">
            <v>0</v>
          </cell>
          <cell r="O934">
            <v>20090305</v>
          </cell>
        </row>
        <row r="935">
          <cell r="A935" t="str">
            <v>88000 0</v>
          </cell>
          <cell r="B935" t="str">
            <v>LISINOPRIL/HCTZ</v>
          </cell>
          <cell r="C935">
            <v>88000</v>
          </cell>
          <cell r="D935">
            <v>0</v>
          </cell>
          <cell r="E935" t="str">
            <v>20 mg/12.5 mg</v>
          </cell>
          <cell r="F935" t="str">
            <v>TABLET</v>
          </cell>
          <cell r="G935" t="str">
            <v>TAB</v>
          </cell>
          <cell r="H935">
            <v>0</v>
          </cell>
          <cell r="I935">
            <v>8.6699999999999999E-2</v>
          </cell>
          <cell r="J935">
            <v>0</v>
          </cell>
          <cell r="K935">
            <v>8.6699999999999999E-2</v>
          </cell>
          <cell r="L935">
            <v>0</v>
          </cell>
          <cell r="M935">
            <v>20090305</v>
          </cell>
          <cell r="N935">
            <v>0</v>
          </cell>
          <cell r="O935">
            <v>20090305</v>
          </cell>
        </row>
        <row r="936">
          <cell r="A936" t="str">
            <v>88001 0</v>
          </cell>
          <cell r="B936" t="str">
            <v>LISINOPRIL/HCTZ</v>
          </cell>
          <cell r="C936">
            <v>88001</v>
          </cell>
          <cell r="D936">
            <v>0</v>
          </cell>
          <cell r="E936" t="str">
            <v>20 mg/25 mg</v>
          </cell>
          <cell r="F936" t="str">
            <v>TABLET</v>
          </cell>
          <cell r="G936" t="str">
            <v>TAB</v>
          </cell>
          <cell r="H936">
            <v>0</v>
          </cell>
          <cell r="I936">
            <v>0.1042</v>
          </cell>
          <cell r="J936">
            <v>0</v>
          </cell>
          <cell r="K936">
            <v>0.1042</v>
          </cell>
          <cell r="L936">
            <v>0</v>
          </cell>
          <cell r="M936">
            <v>20090305</v>
          </cell>
          <cell r="N936">
            <v>0</v>
          </cell>
          <cell r="O936">
            <v>20090305</v>
          </cell>
        </row>
        <row r="937">
          <cell r="A937" t="str">
            <v>15710 0</v>
          </cell>
          <cell r="B937" t="str">
            <v>LITHIUM CARBONATE</v>
          </cell>
          <cell r="C937">
            <v>15710</v>
          </cell>
          <cell r="D937">
            <v>0</v>
          </cell>
          <cell r="E937" t="str">
            <v>300 mg</v>
          </cell>
          <cell r="F937" t="str">
            <v>CAPSULE</v>
          </cell>
          <cell r="G937" t="str">
            <v>CAP</v>
          </cell>
          <cell r="H937">
            <v>0</v>
          </cell>
          <cell r="I937">
            <v>4.2000000000000003E-2</v>
          </cell>
          <cell r="J937">
            <v>0</v>
          </cell>
          <cell r="K937">
            <v>4.2000000000000003E-2</v>
          </cell>
          <cell r="L937">
            <v>0</v>
          </cell>
          <cell r="M937">
            <v>20090305</v>
          </cell>
          <cell r="N937">
            <v>0</v>
          </cell>
          <cell r="O937">
            <v>20090305</v>
          </cell>
        </row>
        <row r="938">
          <cell r="A938" t="str">
            <v>15721 0</v>
          </cell>
          <cell r="B938" t="str">
            <v>LITHIUM CARBONATE</v>
          </cell>
          <cell r="C938">
            <v>15721</v>
          </cell>
          <cell r="D938">
            <v>0</v>
          </cell>
          <cell r="E938" t="str">
            <v>300 mg</v>
          </cell>
          <cell r="F938" t="str">
            <v>TABLET</v>
          </cell>
          <cell r="G938" t="str">
            <v>TAB</v>
          </cell>
          <cell r="H938">
            <v>0</v>
          </cell>
          <cell r="I938">
            <v>0.1842</v>
          </cell>
          <cell r="J938">
            <v>0</v>
          </cell>
          <cell r="K938">
            <v>0.1842</v>
          </cell>
          <cell r="L938">
            <v>0</v>
          </cell>
          <cell r="M938">
            <v>20030305</v>
          </cell>
          <cell r="N938">
            <v>20030905</v>
          </cell>
          <cell r="O938">
            <v>20090305</v>
          </cell>
        </row>
        <row r="939">
          <cell r="A939" t="str">
            <v>15731 0</v>
          </cell>
          <cell r="B939" t="str">
            <v>LITHIUM CARBONATE</v>
          </cell>
          <cell r="C939">
            <v>15731</v>
          </cell>
          <cell r="D939">
            <v>0</v>
          </cell>
          <cell r="E939" t="str">
            <v>300 mg</v>
          </cell>
          <cell r="F939" t="str">
            <v>TABLET</v>
          </cell>
          <cell r="G939" t="str">
            <v>TAB, ER</v>
          </cell>
          <cell r="H939">
            <v>0</v>
          </cell>
          <cell r="I939">
            <v>0.433</v>
          </cell>
          <cell r="J939">
            <v>0</v>
          </cell>
          <cell r="K939">
            <v>0.433</v>
          </cell>
          <cell r="L939">
            <v>0</v>
          </cell>
          <cell r="M939">
            <v>20090305</v>
          </cell>
          <cell r="N939">
            <v>0</v>
          </cell>
          <cell r="O939">
            <v>20090305</v>
          </cell>
        </row>
        <row r="940">
          <cell r="A940" t="str">
            <v>15730 0</v>
          </cell>
          <cell r="B940" t="str">
            <v>LITHIUM CARBONATE</v>
          </cell>
          <cell r="C940">
            <v>15730</v>
          </cell>
          <cell r="D940">
            <v>0</v>
          </cell>
          <cell r="E940" t="str">
            <v>450 mg</v>
          </cell>
          <cell r="F940" t="str">
            <v>TABLET</v>
          </cell>
          <cell r="G940" t="str">
            <v>TAB, SA</v>
          </cell>
          <cell r="H940">
            <v>0</v>
          </cell>
          <cell r="I940">
            <v>0.2717</v>
          </cell>
          <cell r="J940">
            <v>0</v>
          </cell>
          <cell r="K940">
            <v>0.2717</v>
          </cell>
          <cell r="L940">
            <v>0</v>
          </cell>
          <cell r="M940">
            <v>20090305</v>
          </cell>
          <cell r="N940">
            <v>0</v>
          </cell>
          <cell r="O940">
            <v>20090305</v>
          </cell>
        </row>
        <row r="941">
          <cell r="A941" t="str">
            <v>15741 0</v>
          </cell>
          <cell r="B941" t="str">
            <v>LITHIUM CITRATE</v>
          </cell>
          <cell r="C941">
            <v>15741</v>
          </cell>
          <cell r="D941">
            <v>0</v>
          </cell>
          <cell r="E941" t="str">
            <v>8 mEq/5 ml</v>
          </cell>
          <cell r="F941" t="str">
            <v>MILLILITER</v>
          </cell>
          <cell r="G941" t="str">
            <v>SYR</v>
          </cell>
          <cell r="H941">
            <v>0</v>
          </cell>
          <cell r="I941">
            <v>3.7199999999999997E-2</v>
          </cell>
          <cell r="J941">
            <v>0</v>
          </cell>
          <cell r="K941">
            <v>3.7199999999999997E-2</v>
          </cell>
          <cell r="L941">
            <v>0</v>
          </cell>
          <cell r="M941">
            <v>20090305</v>
          </cell>
          <cell r="N941">
            <v>0</v>
          </cell>
          <cell r="O941">
            <v>20090305</v>
          </cell>
        </row>
        <row r="942">
          <cell r="A942" t="str">
            <v>23400 0</v>
          </cell>
          <cell r="B942" t="str">
            <v>LOPERAMIDE HCL</v>
          </cell>
          <cell r="C942">
            <v>23400</v>
          </cell>
          <cell r="D942">
            <v>0</v>
          </cell>
          <cell r="E942" t="str">
            <v>1 mg/5 ml</v>
          </cell>
          <cell r="F942" t="str">
            <v>MILLILITER</v>
          </cell>
          <cell r="G942" t="str">
            <v>LIQ</v>
          </cell>
          <cell r="H942">
            <v>0</v>
          </cell>
          <cell r="I942">
            <v>3.0800000000000001E-2</v>
          </cell>
          <cell r="J942">
            <v>0</v>
          </cell>
          <cell r="K942">
            <v>3.0800000000000001E-2</v>
          </cell>
          <cell r="L942">
            <v>0</v>
          </cell>
          <cell r="M942">
            <v>20020906</v>
          </cell>
          <cell r="N942">
            <v>20021206</v>
          </cell>
          <cell r="O942">
            <v>20021206</v>
          </cell>
        </row>
        <row r="943">
          <cell r="A943" t="str">
            <v>8370 0</v>
          </cell>
          <cell r="B943" t="str">
            <v>LOPERAMIDE HCL</v>
          </cell>
          <cell r="C943">
            <v>8370</v>
          </cell>
          <cell r="D943">
            <v>0</v>
          </cell>
          <cell r="E943" t="str">
            <v>2 mg</v>
          </cell>
          <cell r="F943" t="str">
            <v>CAPSULE</v>
          </cell>
          <cell r="G943" t="str">
            <v>CAP</v>
          </cell>
          <cell r="H943">
            <v>0</v>
          </cell>
          <cell r="I943">
            <v>6.4699999999999994E-2</v>
          </cell>
          <cell r="J943">
            <v>0</v>
          </cell>
          <cell r="K943">
            <v>6.4699999999999994E-2</v>
          </cell>
          <cell r="L943">
            <v>0</v>
          </cell>
          <cell r="M943">
            <v>20090305</v>
          </cell>
          <cell r="N943">
            <v>0</v>
          </cell>
          <cell r="O943">
            <v>20090305</v>
          </cell>
        </row>
        <row r="944">
          <cell r="A944" t="str">
            <v>8550 0</v>
          </cell>
          <cell r="B944" t="str">
            <v>LOPERAMIDE HCL</v>
          </cell>
          <cell r="C944">
            <v>8550</v>
          </cell>
          <cell r="D944">
            <v>0</v>
          </cell>
          <cell r="E944" t="str">
            <v>2 mg</v>
          </cell>
          <cell r="F944" t="str">
            <v>TABLET</v>
          </cell>
          <cell r="G944" t="str">
            <v>TAB</v>
          </cell>
          <cell r="H944">
            <v>0</v>
          </cell>
          <cell r="I944">
            <v>0.23749999999999999</v>
          </cell>
          <cell r="J944">
            <v>0</v>
          </cell>
          <cell r="K944">
            <v>0.23749999999999999</v>
          </cell>
          <cell r="L944">
            <v>0</v>
          </cell>
          <cell r="M944">
            <v>20020405</v>
          </cell>
          <cell r="N944">
            <v>20021206</v>
          </cell>
          <cell r="O944">
            <v>20021206</v>
          </cell>
        </row>
        <row r="945">
          <cell r="A945" t="str">
            <v>60563 0</v>
          </cell>
          <cell r="B945" t="str">
            <v>LORATADINE</v>
          </cell>
          <cell r="C945">
            <v>60563</v>
          </cell>
          <cell r="D945">
            <v>0</v>
          </cell>
          <cell r="E945" t="str">
            <v>10 mg</v>
          </cell>
          <cell r="F945" t="str">
            <v>TABLET</v>
          </cell>
          <cell r="G945" t="str">
            <v>TAB</v>
          </cell>
          <cell r="H945">
            <v>0</v>
          </cell>
          <cell r="I945">
            <v>7.1199999999999999E-2</v>
          </cell>
          <cell r="J945">
            <v>0</v>
          </cell>
          <cell r="K945">
            <v>7.1199999999999999E-2</v>
          </cell>
          <cell r="L945">
            <v>0</v>
          </cell>
          <cell r="M945">
            <v>20090305</v>
          </cell>
          <cell r="N945">
            <v>0</v>
          </cell>
          <cell r="O945">
            <v>20090305</v>
          </cell>
        </row>
        <row r="946">
          <cell r="A946" t="str">
            <v>60521 0</v>
          </cell>
          <cell r="B946" t="str">
            <v>LORATADINE</v>
          </cell>
          <cell r="C946">
            <v>60521</v>
          </cell>
          <cell r="D946">
            <v>0</v>
          </cell>
          <cell r="E946" t="str">
            <v>10 mg</v>
          </cell>
          <cell r="F946" t="str">
            <v>TABLET</v>
          </cell>
          <cell r="G946" t="str">
            <v>TAB, orally disintegrating</v>
          </cell>
          <cell r="H946">
            <v>0</v>
          </cell>
          <cell r="I946">
            <v>0.58079999999999998</v>
          </cell>
          <cell r="J946">
            <v>0</v>
          </cell>
          <cell r="K946">
            <v>0.58079999999999998</v>
          </cell>
          <cell r="L946">
            <v>0</v>
          </cell>
          <cell r="M946">
            <v>20090305</v>
          </cell>
          <cell r="N946">
            <v>0</v>
          </cell>
          <cell r="O946">
            <v>20090305</v>
          </cell>
        </row>
        <row r="947">
          <cell r="A947" t="str">
            <v>60562 0</v>
          </cell>
          <cell r="B947" t="str">
            <v>LORATADINE</v>
          </cell>
          <cell r="C947">
            <v>60562</v>
          </cell>
          <cell r="D947">
            <v>0</v>
          </cell>
          <cell r="E947" t="str">
            <v>5 mg/5 ml</v>
          </cell>
          <cell r="F947" t="str">
            <v>MILLILITER</v>
          </cell>
          <cell r="G947" t="str">
            <v>SYR</v>
          </cell>
          <cell r="H947">
            <v>0</v>
          </cell>
          <cell r="I947">
            <v>5.3600000000000002E-2</v>
          </cell>
          <cell r="J947">
            <v>0</v>
          </cell>
          <cell r="K947">
            <v>5.3600000000000002E-2</v>
          </cell>
          <cell r="L947">
            <v>0</v>
          </cell>
          <cell r="M947">
            <v>20090305</v>
          </cell>
          <cell r="N947">
            <v>0</v>
          </cell>
          <cell r="O947">
            <v>20090305</v>
          </cell>
        </row>
        <row r="948">
          <cell r="A948" t="str">
            <v>14160 0</v>
          </cell>
          <cell r="B948" t="str">
            <v>LORAZEPAM</v>
          </cell>
          <cell r="C948">
            <v>14160</v>
          </cell>
          <cell r="D948">
            <v>0</v>
          </cell>
          <cell r="E948" t="str">
            <v>0.5 mg</v>
          </cell>
          <cell r="F948" t="str">
            <v>TABLET</v>
          </cell>
          <cell r="G948" t="str">
            <v>TAB</v>
          </cell>
          <cell r="H948">
            <v>0</v>
          </cell>
          <cell r="I948">
            <v>4.2200000000000001E-2</v>
          </cell>
          <cell r="J948">
            <v>0</v>
          </cell>
          <cell r="K948">
            <v>4.2200000000000001E-2</v>
          </cell>
          <cell r="L948">
            <v>0</v>
          </cell>
          <cell r="M948">
            <v>20090305</v>
          </cell>
          <cell r="N948">
            <v>0</v>
          </cell>
          <cell r="O948">
            <v>20090305</v>
          </cell>
        </row>
        <row r="949">
          <cell r="A949" t="str">
            <v>14161 0</v>
          </cell>
          <cell r="B949" t="str">
            <v>LORAZEPAM</v>
          </cell>
          <cell r="C949">
            <v>14161</v>
          </cell>
          <cell r="D949">
            <v>0</v>
          </cell>
          <cell r="E949" t="str">
            <v>1 mg</v>
          </cell>
          <cell r="F949" t="str">
            <v>TABLET</v>
          </cell>
          <cell r="G949" t="str">
            <v>TAB</v>
          </cell>
          <cell r="H949">
            <v>0</v>
          </cell>
          <cell r="I949">
            <v>4.8599999999999997E-2</v>
          </cell>
          <cell r="J949">
            <v>0</v>
          </cell>
          <cell r="K949">
            <v>4.8599999999999997E-2</v>
          </cell>
          <cell r="L949">
            <v>0</v>
          </cell>
          <cell r="M949">
            <v>20090305</v>
          </cell>
          <cell r="N949">
            <v>0</v>
          </cell>
          <cell r="O949">
            <v>20090305</v>
          </cell>
        </row>
        <row r="950">
          <cell r="A950" t="str">
            <v>14162 0</v>
          </cell>
          <cell r="B950" t="str">
            <v>LORAZEPAM</v>
          </cell>
          <cell r="C950">
            <v>14162</v>
          </cell>
          <cell r="D950">
            <v>0</v>
          </cell>
          <cell r="E950" t="str">
            <v>2 mg</v>
          </cell>
          <cell r="F950" t="str">
            <v>TABLET</v>
          </cell>
          <cell r="G950" t="str">
            <v>TAB</v>
          </cell>
          <cell r="H950">
            <v>0</v>
          </cell>
          <cell r="I950">
            <v>7.4099999999999999E-2</v>
          </cell>
          <cell r="J950">
            <v>0</v>
          </cell>
          <cell r="K950">
            <v>7.4099999999999999E-2</v>
          </cell>
          <cell r="L950">
            <v>0</v>
          </cell>
          <cell r="M950">
            <v>20090305</v>
          </cell>
          <cell r="N950">
            <v>0</v>
          </cell>
          <cell r="O950">
            <v>20090305</v>
          </cell>
        </row>
        <row r="951">
          <cell r="A951" t="str">
            <v>14150 0</v>
          </cell>
          <cell r="B951" t="str">
            <v>LORAZEPAM</v>
          </cell>
          <cell r="C951">
            <v>14150</v>
          </cell>
          <cell r="D951">
            <v>0</v>
          </cell>
          <cell r="E951" t="str">
            <v>2 mg/ml</v>
          </cell>
          <cell r="F951" t="str">
            <v>MILLILITER</v>
          </cell>
          <cell r="G951" t="str">
            <v>INJ</v>
          </cell>
          <cell r="H951">
            <v>0</v>
          </cell>
          <cell r="I951">
            <v>1.7387999999999999</v>
          </cell>
          <cell r="J951">
            <v>0</v>
          </cell>
          <cell r="K951">
            <v>1.7387999999999999</v>
          </cell>
          <cell r="L951">
            <v>0</v>
          </cell>
          <cell r="M951">
            <v>20090305</v>
          </cell>
          <cell r="N951">
            <v>0</v>
          </cell>
          <cell r="O951">
            <v>20090305</v>
          </cell>
        </row>
        <row r="952">
          <cell r="A952" t="str">
            <v>14140 0</v>
          </cell>
          <cell r="B952" t="str">
            <v>LORAZEPAM</v>
          </cell>
          <cell r="C952">
            <v>14140</v>
          </cell>
          <cell r="D952">
            <v>0</v>
          </cell>
          <cell r="E952" t="str">
            <v>2 mg/ml</v>
          </cell>
          <cell r="F952" t="str">
            <v>MILLILITER</v>
          </cell>
          <cell r="G952" t="str">
            <v>VIAL</v>
          </cell>
          <cell r="H952">
            <v>0</v>
          </cell>
          <cell r="I952">
            <v>0.81120000000000003</v>
          </cell>
          <cell r="J952">
            <v>0</v>
          </cell>
          <cell r="K952">
            <v>0.81120000000000003</v>
          </cell>
          <cell r="L952">
            <v>0</v>
          </cell>
          <cell r="M952">
            <v>20090305</v>
          </cell>
          <cell r="N952">
            <v>0</v>
          </cell>
          <cell r="O952">
            <v>20090305</v>
          </cell>
        </row>
        <row r="953">
          <cell r="A953" t="str">
            <v>47042 0</v>
          </cell>
          <cell r="B953" t="str">
            <v>LOVASTATIN</v>
          </cell>
          <cell r="C953">
            <v>47042</v>
          </cell>
          <cell r="D953">
            <v>0</v>
          </cell>
          <cell r="E953" t="str">
            <v>10 mg</v>
          </cell>
          <cell r="F953" t="str">
            <v>TABLET</v>
          </cell>
          <cell r="G953" t="str">
            <v>TAB</v>
          </cell>
          <cell r="H953">
            <v>0</v>
          </cell>
          <cell r="I953">
            <v>0.11600000000000001</v>
          </cell>
          <cell r="J953">
            <v>0</v>
          </cell>
          <cell r="K953">
            <v>0.11600000000000001</v>
          </cell>
          <cell r="L953">
            <v>0</v>
          </cell>
          <cell r="M953">
            <v>20090305</v>
          </cell>
          <cell r="N953">
            <v>0</v>
          </cell>
          <cell r="O953">
            <v>20090305</v>
          </cell>
        </row>
        <row r="954">
          <cell r="A954" t="str">
            <v>47040 0</v>
          </cell>
          <cell r="B954" t="str">
            <v>LOVASTATIN</v>
          </cell>
          <cell r="C954">
            <v>47040</v>
          </cell>
          <cell r="D954">
            <v>0</v>
          </cell>
          <cell r="E954" t="str">
            <v>20 mg</v>
          </cell>
          <cell r="F954" t="str">
            <v>TABLET</v>
          </cell>
          <cell r="G954" t="str">
            <v>TAB</v>
          </cell>
          <cell r="H954">
            <v>0</v>
          </cell>
          <cell r="I954">
            <v>0.24940000000000001</v>
          </cell>
          <cell r="J954">
            <v>0</v>
          </cell>
          <cell r="K954">
            <v>0.24940000000000001</v>
          </cell>
          <cell r="L954">
            <v>0</v>
          </cell>
          <cell r="M954">
            <v>20090305</v>
          </cell>
          <cell r="N954">
            <v>0</v>
          </cell>
          <cell r="O954">
            <v>20090305</v>
          </cell>
        </row>
        <row r="955">
          <cell r="A955" t="str">
            <v>47041 0</v>
          </cell>
          <cell r="B955" t="str">
            <v>LOVASTATIN</v>
          </cell>
          <cell r="C955">
            <v>47041</v>
          </cell>
          <cell r="D955">
            <v>0</v>
          </cell>
          <cell r="E955" t="str">
            <v>40 mg</v>
          </cell>
          <cell r="F955" t="str">
            <v>TABLET</v>
          </cell>
          <cell r="G955" t="str">
            <v>TAB</v>
          </cell>
          <cell r="H955">
            <v>0</v>
          </cell>
          <cell r="I955">
            <v>0.25979999999999998</v>
          </cell>
          <cell r="J955">
            <v>0</v>
          </cell>
          <cell r="K955">
            <v>0.25979999999999998</v>
          </cell>
          <cell r="L955">
            <v>0</v>
          </cell>
          <cell r="M955">
            <v>20090305</v>
          </cell>
          <cell r="N955">
            <v>0</v>
          </cell>
          <cell r="O955">
            <v>20090305</v>
          </cell>
        </row>
        <row r="956">
          <cell r="A956" t="str">
            <v>15560 0</v>
          </cell>
          <cell r="B956" t="str">
            <v>LOXAPINE SUCCINATE</v>
          </cell>
          <cell r="C956">
            <v>15560</v>
          </cell>
          <cell r="D956">
            <v>0</v>
          </cell>
          <cell r="E956" t="str">
            <v>10 mg</v>
          </cell>
          <cell r="F956" t="str">
            <v>CAPSULE</v>
          </cell>
          <cell r="G956" t="str">
            <v>CAP</v>
          </cell>
          <cell r="H956">
            <v>0</v>
          </cell>
          <cell r="I956">
            <v>0.58050000000000002</v>
          </cell>
          <cell r="J956">
            <v>0</v>
          </cell>
          <cell r="K956">
            <v>0.58050000000000002</v>
          </cell>
          <cell r="L956">
            <v>0</v>
          </cell>
          <cell r="M956">
            <v>20090305</v>
          </cell>
          <cell r="N956">
            <v>0</v>
          </cell>
          <cell r="O956">
            <v>20090305</v>
          </cell>
        </row>
        <row r="957">
          <cell r="A957" t="str">
            <v>15561 0</v>
          </cell>
          <cell r="B957" t="str">
            <v>LOXAPINE SUCCINATE</v>
          </cell>
          <cell r="C957">
            <v>15561</v>
          </cell>
          <cell r="D957">
            <v>0</v>
          </cell>
          <cell r="E957" t="str">
            <v>25 mg</v>
          </cell>
          <cell r="F957" t="str">
            <v>CAPSULE</v>
          </cell>
          <cell r="G957" t="str">
            <v>CAP</v>
          </cell>
          <cell r="H957">
            <v>0</v>
          </cell>
          <cell r="I957">
            <v>0.85819999999999996</v>
          </cell>
          <cell r="J957">
            <v>0</v>
          </cell>
          <cell r="K957">
            <v>0.85819999999999996</v>
          </cell>
          <cell r="L957">
            <v>0</v>
          </cell>
          <cell r="M957">
            <v>20090305</v>
          </cell>
          <cell r="N957">
            <v>0</v>
          </cell>
          <cell r="O957">
            <v>20090305</v>
          </cell>
        </row>
        <row r="958">
          <cell r="A958" t="str">
            <v>15562 0</v>
          </cell>
          <cell r="B958" t="str">
            <v>LOXAPINE SUCCINATE</v>
          </cell>
          <cell r="C958">
            <v>15562</v>
          </cell>
          <cell r="D958">
            <v>0</v>
          </cell>
          <cell r="E958" t="str">
            <v>5 mg</v>
          </cell>
          <cell r="F958" t="str">
            <v>CAPSULE</v>
          </cell>
          <cell r="G958" t="str">
            <v>CAP</v>
          </cell>
          <cell r="H958">
            <v>0</v>
          </cell>
          <cell r="I958">
            <v>0.41520000000000001</v>
          </cell>
          <cell r="J958">
            <v>0</v>
          </cell>
          <cell r="K958">
            <v>0.41520000000000001</v>
          </cell>
          <cell r="L958">
            <v>0</v>
          </cell>
          <cell r="M958">
            <v>20090305</v>
          </cell>
          <cell r="N958">
            <v>0</v>
          </cell>
          <cell r="O958">
            <v>20090305</v>
          </cell>
        </row>
        <row r="959">
          <cell r="A959" t="str">
            <v>15563 0</v>
          </cell>
          <cell r="B959" t="str">
            <v>LOXAPINE SUCCINATE</v>
          </cell>
          <cell r="C959">
            <v>15563</v>
          </cell>
          <cell r="D959">
            <v>0</v>
          </cell>
          <cell r="E959" t="str">
            <v>50 mg</v>
          </cell>
          <cell r="F959" t="str">
            <v>CAPSULE</v>
          </cell>
          <cell r="G959" t="str">
            <v>CAP</v>
          </cell>
          <cell r="H959">
            <v>0</v>
          </cell>
          <cell r="I959">
            <v>1.1147</v>
          </cell>
          <cell r="J959">
            <v>0</v>
          </cell>
          <cell r="K959">
            <v>1.1147</v>
          </cell>
          <cell r="L959">
            <v>0</v>
          </cell>
          <cell r="M959">
            <v>20090305</v>
          </cell>
          <cell r="N959">
            <v>0</v>
          </cell>
          <cell r="O959">
            <v>20090305</v>
          </cell>
        </row>
        <row r="960">
          <cell r="A960" t="str">
            <v>16615 0</v>
          </cell>
          <cell r="B960" t="str">
            <v>MAPROTILINE HCL</v>
          </cell>
          <cell r="C960">
            <v>16615</v>
          </cell>
          <cell r="D960">
            <v>0</v>
          </cell>
          <cell r="E960" t="str">
            <v>25 mg</v>
          </cell>
          <cell r="F960" t="str">
            <v>TABLET</v>
          </cell>
          <cell r="G960" t="str">
            <v>TAB</v>
          </cell>
          <cell r="H960">
            <v>0</v>
          </cell>
          <cell r="I960">
            <v>0.37219999999999998</v>
          </cell>
          <cell r="J960">
            <v>0</v>
          </cell>
          <cell r="K960">
            <v>0.37219999999999998</v>
          </cell>
          <cell r="L960">
            <v>0</v>
          </cell>
          <cell r="M960">
            <v>20061205</v>
          </cell>
          <cell r="N960">
            <v>20080919</v>
          </cell>
          <cell r="O960">
            <v>20090305</v>
          </cell>
        </row>
        <row r="961">
          <cell r="A961" t="str">
            <v>16616 0</v>
          </cell>
          <cell r="B961" t="str">
            <v>MAPROTILINE HCL</v>
          </cell>
          <cell r="C961">
            <v>16616</v>
          </cell>
          <cell r="D961">
            <v>0</v>
          </cell>
          <cell r="E961" t="str">
            <v>50 mg</v>
          </cell>
          <cell r="F961" t="str">
            <v>TABLET</v>
          </cell>
          <cell r="G961" t="str">
            <v>TAB</v>
          </cell>
          <cell r="H961">
            <v>0</v>
          </cell>
          <cell r="I961">
            <v>0.55130000000000001</v>
          </cell>
          <cell r="J961">
            <v>0</v>
          </cell>
          <cell r="K961">
            <v>0.55130000000000001</v>
          </cell>
          <cell r="L961">
            <v>0</v>
          </cell>
          <cell r="M961">
            <v>20061205</v>
          </cell>
          <cell r="N961">
            <v>20080919</v>
          </cell>
          <cell r="O961">
            <v>20090305</v>
          </cell>
        </row>
        <row r="962">
          <cell r="A962" t="str">
            <v>16617 0</v>
          </cell>
          <cell r="B962" t="str">
            <v>MAPROTILINE HCL</v>
          </cell>
          <cell r="C962">
            <v>16617</v>
          </cell>
          <cell r="D962">
            <v>0</v>
          </cell>
          <cell r="E962" t="str">
            <v>75 mg</v>
          </cell>
          <cell r="F962" t="str">
            <v>TABLET</v>
          </cell>
          <cell r="G962" t="str">
            <v>TAB</v>
          </cell>
          <cell r="H962">
            <v>0</v>
          </cell>
          <cell r="I962">
            <v>0.75639999999999996</v>
          </cell>
          <cell r="J962">
            <v>0</v>
          </cell>
          <cell r="K962">
            <v>0.75639999999999996</v>
          </cell>
          <cell r="L962">
            <v>0</v>
          </cell>
          <cell r="M962">
            <v>20061205</v>
          </cell>
          <cell r="N962">
            <v>20070605</v>
          </cell>
          <cell r="O962">
            <v>20070605</v>
          </cell>
        </row>
        <row r="963">
          <cell r="A963" t="str">
            <v>18301 0</v>
          </cell>
          <cell r="B963" t="str">
            <v>MECLIZINE HCL</v>
          </cell>
          <cell r="C963">
            <v>18301</v>
          </cell>
          <cell r="D963">
            <v>0</v>
          </cell>
          <cell r="E963" t="str">
            <v>12.5 mg</v>
          </cell>
          <cell r="F963" t="str">
            <v>TABLET</v>
          </cell>
          <cell r="G963" t="str">
            <v>TAB</v>
          </cell>
          <cell r="H963">
            <v>0</v>
          </cell>
          <cell r="I963">
            <v>3.9600000000000003E-2</v>
          </cell>
          <cell r="J963">
            <v>0</v>
          </cell>
          <cell r="K963">
            <v>3.9600000000000003E-2</v>
          </cell>
          <cell r="L963">
            <v>0</v>
          </cell>
          <cell r="M963">
            <v>20090305</v>
          </cell>
          <cell r="N963">
            <v>0</v>
          </cell>
          <cell r="O963">
            <v>20090305</v>
          </cell>
        </row>
        <row r="964">
          <cell r="A964" t="str">
            <v>18302 0</v>
          </cell>
          <cell r="B964" t="str">
            <v>MECLIZINE HCL</v>
          </cell>
          <cell r="C964">
            <v>18302</v>
          </cell>
          <cell r="D964">
            <v>0</v>
          </cell>
          <cell r="E964" t="str">
            <v>25 mg</v>
          </cell>
          <cell r="F964" t="str">
            <v>TABLET</v>
          </cell>
          <cell r="G964" t="str">
            <v>TAB</v>
          </cell>
          <cell r="H964">
            <v>0</v>
          </cell>
          <cell r="I964">
            <v>6.2199999999999998E-2</v>
          </cell>
          <cell r="J964">
            <v>0</v>
          </cell>
          <cell r="K964">
            <v>6.2199999999999998E-2</v>
          </cell>
          <cell r="L964">
            <v>0</v>
          </cell>
          <cell r="M964">
            <v>20090305</v>
          </cell>
          <cell r="N964">
            <v>0</v>
          </cell>
          <cell r="O964">
            <v>20090305</v>
          </cell>
        </row>
        <row r="965">
          <cell r="A965" t="str">
            <v>35810 0</v>
          </cell>
          <cell r="B965" t="str">
            <v>MECLOFENAMATE SODIUM</v>
          </cell>
          <cell r="C965">
            <v>35810</v>
          </cell>
          <cell r="D965">
            <v>0</v>
          </cell>
          <cell r="E965" t="str">
            <v>100 mg</v>
          </cell>
          <cell r="F965" t="str">
            <v>CAPSULE</v>
          </cell>
          <cell r="G965" t="str">
            <v>CAP</v>
          </cell>
          <cell r="H965">
            <v>0</v>
          </cell>
          <cell r="I965">
            <v>0.75890000000000002</v>
          </cell>
          <cell r="J965">
            <v>0</v>
          </cell>
          <cell r="K965">
            <v>0.75890000000000002</v>
          </cell>
          <cell r="L965">
            <v>0</v>
          </cell>
          <cell r="M965">
            <v>20061205</v>
          </cell>
          <cell r="N965">
            <v>20071205</v>
          </cell>
          <cell r="O965">
            <v>20071205</v>
          </cell>
        </row>
        <row r="966">
          <cell r="A966" t="str">
            <v>35811 0</v>
          </cell>
          <cell r="B966" t="str">
            <v>MECLOFENAMATE SODIUM</v>
          </cell>
          <cell r="C966">
            <v>35811</v>
          </cell>
          <cell r="D966">
            <v>0</v>
          </cell>
          <cell r="E966" t="str">
            <v>50 mg</v>
          </cell>
          <cell r="F966" t="str">
            <v>CAPSULE</v>
          </cell>
          <cell r="G966" t="str">
            <v>CAP</v>
          </cell>
          <cell r="H966">
            <v>0</v>
          </cell>
          <cell r="I966">
            <v>0.45679999999999998</v>
          </cell>
          <cell r="J966">
            <v>0</v>
          </cell>
          <cell r="K966">
            <v>0.45679999999999998</v>
          </cell>
          <cell r="L966">
            <v>0</v>
          </cell>
          <cell r="M966">
            <v>20061205</v>
          </cell>
          <cell r="N966">
            <v>20071205</v>
          </cell>
          <cell r="O966">
            <v>20071205</v>
          </cell>
        </row>
        <row r="967">
          <cell r="A967" t="str">
            <v>11254 0</v>
          </cell>
          <cell r="B967" t="str">
            <v>MEDROXYPROGESTERONE ACET</v>
          </cell>
          <cell r="C967">
            <v>11254</v>
          </cell>
          <cell r="D967">
            <v>0</v>
          </cell>
          <cell r="E967" t="str">
            <v>150 mg/ml</v>
          </cell>
          <cell r="F967" t="str">
            <v>EACH</v>
          </cell>
          <cell r="G967" t="str">
            <v>SYRN</v>
          </cell>
          <cell r="H967">
            <v>0</v>
          </cell>
          <cell r="I967">
            <v>58.223999999999997</v>
          </cell>
          <cell r="J967">
            <v>0</v>
          </cell>
          <cell r="K967">
            <v>58.223999999999997</v>
          </cell>
          <cell r="L967">
            <v>0</v>
          </cell>
          <cell r="M967">
            <v>20090305</v>
          </cell>
          <cell r="N967">
            <v>0</v>
          </cell>
          <cell r="O967">
            <v>20090305</v>
          </cell>
        </row>
        <row r="968">
          <cell r="A968" t="str">
            <v>11251 0</v>
          </cell>
          <cell r="B968" t="str">
            <v>MEDROXYPROGESTERONE ACET</v>
          </cell>
          <cell r="C968">
            <v>11251</v>
          </cell>
          <cell r="D968">
            <v>0</v>
          </cell>
          <cell r="E968" t="str">
            <v>150 mg/ml</v>
          </cell>
          <cell r="F968" t="str">
            <v>EACH</v>
          </cell>
          <cell r="G968" t="str">
            <v>VIAL</v>
          </cell>
          <cell r="H968">
            <v>0</v>
          </cell>
          <cell r="I968">
            <v>37.298400000000001</v>
          </cell>
          <cell r="J968">
            <v>0</v>
          </cell>
          <cell r="K968">
            <v>37.298400000000001</v>
          </cell>
          <cell r="L968">
            <v>0</v>
          </cell>
          <cell r="M968">
            <v>20090305</v>
          </cell>
          <cell r="N968">
            <v>0</v>
          </cell>
          <cell r="O968">
            <v>20090305</v>
          </cell>
        </row>
        <row r="969">
          <cell r="A969" t="str">
            <v>11260 0</v>
          </cell>
          <cell r="B969" t="str">
            <v>MEDROXYPROGESTERONE ACETATE</v>
          </cell>
          <cell r="C969">
            <v>11260</v>
          </cell>
          <cell r="D969">
            <v>0</v>
          </cell>
          <cell r="E969" t="str">
            <v>10 mg</v>
          </cell>
          <cell r="F969" t="str">
            <v>TABLET</v>
          </cell>
          <cell r="G969" t="str">
            <v>TAB</v>
          </cell>
          <cell r="H969">
            <v>0</v>
          </cell>
          <cell r="I969">
            <v>0.27229999999999999</v>
          </cell>
          <cell r="J969">
            <v>0</v>
          </cell>
          <cell r="K969">
            <v>0.27229999999999999</v>
          </cell>
          <cell r="L969">
            <v>0</v>
          </cell>
          <cell r="M969">
            <v>20090305</v>
          </cell>
          <cell r="N969">
            <v>0</v>
          </cell>
          <cell r="O969">
            <v>20090305</v>
          </cell>
        </row>
        <row r="970">
          <cell r="A970" t="str">
            <v>11261 0</v>
          </cell>
          <cell r="B970" t="str">
            <v>MEDROXYPROGESTERONE ACETATE</v>
          </cell>
          <cell r="C970">
            <v>11261</v>
          </cell>
          <cell r="D970">
            <v>0</v>
          </cell>
          <cell r="E970" t="str">
            <v>2.5 mg</v>
          </cell>
          <cell r="F970" t="str">
            <v>TABLET</v>
          </cell>
          <cell r="G970" t="str">
            <v>TAB</v>
          </cell>
          <cell r="H970">
            <v>0</v>
          </cell>
          <cell r="I970">
            <v>0.1457</v>
          </cell>
          <cell r="J970">
            <v>0</v>
          </cell>
          <cell r="K970">
            <v>0.1457</v>
          </cell>
          <cell r="L970">
            <v>0</v>
          </cell>
          <cell r="M970">
            <v>20090305</v>
          </cell>
          <cell r="N970">
            <v>0</v>
          </cell>
          <cell r="O970">
            <v>20090305</v>
          </cell>
        </row>
        <row r="971">
          <cell r="A971" t="str">
            <v>11262 0</v>
          </cell>
          <cell r="B971" t="str">
            <v>MEDROXYPROGESTERONE ACETATE</v>
          </cell>
          <cell r="C971">
            <v>11262</v>
          </cell>
          <cell r="D971">
            <v>0</v>
          </cell>
          <cell r="E971" t="str">
            <v>5 mg</v>
          </cell>
          <cell r="F971" t="str">
            <v>TABLET</v>
          </cell>
          <cell r="G971" t="str">
            <v>TAB</v>
          </cell>
          <cell r="H971">
            <v>0</v>
          </cell>
          <cell r="I971">
            <v>0.25700000000000001</v>
          </cell>
          <cell r="J971">
            <v>0</v>
          </cell>
          <cell r="K971">
            <v>0.25700000000000001</v>
          </cell>
          <cell r="L971">
            <v>0</v>
          </cell>
          <cell r="M971">
            <v>20090305</v>
          </cell>
          <cell r="N971">
            <v>0</v>
          </cell>
          <cell r="O971">
            <v>20090305</v>
          </cell>
        </row>
        <row r="972">
          <cell r="A972" t="str">
            <v>38680 0</v>
          </cell>
          <cell r="B972" t="str">
            <v>MEGESTROL ACETATE</v>
          </cell>
          <cell r="C972">
            <v>38680</v>
          </cell>
          <cell r="D972">
            <v>0</v>
          </cell>
          <cell r="E972" t="str">
            <v>20 mg</v>
          </cell>
          <cell r="F972" t="str">
            <v>TABLET</v>
          </cell>
          <cell r="G972" t="str">
            <v>TAB</v>
          </cell>
          <cell r="H972">
            <v>0</v>
          </cell>
          <cell r="I972">
            <v>0.21440000000000001</v>
          </cell>
          <cell r="J972">
            <v>0</v>
          </cell>
          <cell r="K972">
            <v>0.21440000000000001</v>
          </cell>
          <cell r="L972">
            <v>0</v>
          </cell>
          <cell r="M972">
            <v>20090305</v>
          </cell>
          <cell r="N972">
            <v>0</v>
          </cell>
          <cell r="O972">
            <v>20090305</v>
          </cell>
        </row>
        <row r="973">
          <cell r="A973" t="str">
            <v>38681 0</v>
          </cell>
          <cell r="B973" t="str">
            <v>MEGESTROL ACETATE</v>
          </cell>
          <cell r="C973">
            <v>38681</v>
          </cell>
          <cell r="D973">
            <v>0</v>
          </cell>
          <cell r="E973" t="str">
            <v>40 mg</v>
          </cell>
          <cell r="F973" t="str">
            <v>TABLET</v>
          </cell>
          <cell r="G973" t="str">
            <v>TAB</v>
          </cell>
          <cell r="H973">
            <v>0</v>
          </cell>
          <cell r="I973">
            <v>0.23760000000000001</v>
          </cell>
          <cell r="J973">
            <v>0</v>
          </cell>
          <cell r="K973">
            <v>0.23760000000000001</v>
          </cell>
          <cell r="L973">
            <v>0</v>
          </cell>
          <cell r="M973">
            <v>20090305</v>
          </cell>
          <cell r="N973">
            <v>0</v>
          </cell>
          <cell r="O973">
            <v>20090305</v>
          </cell>
        </row>
        <row r="974">
          <cell r="A974" t="str">
            <v>40381 0</v>
          </cell>
          <cell r="B974" t="str">
            <v>MEGESTROL ACETATE</v>
          </cell>
          <cell r="C974">
            <v>40381</v>
          </cell>
          <cell r="D974">
            <v>0</v>
          </cell>
          <cell r="E974" t="str">
            <v>40 mg/ml</v>
          </cell>
          <cell r="F974" t="str">
            <v>MILLILITER</v>
          </cell>
          <cell r="G974" t="str">
            <v>SUSP</v>
          </cell>
          <cell r="H974">
            <v>0</v>
          </cell>
          <cell r="I974">
            <v>0.16009999999999999</v>
          </cell>
          <cell r="J974">
            <v>0</v>
          </cell>
          <cell r="K974">
            <v>0.16009999999999999</v>
          </cell>
          <cell r="L974">
            <v>0</v>
          </cell>
          <cell r="M974">
            <v>20090305</v>
          </cell>
          <cell r="N974">
            <v>0</v>
          </cell>
          <cell r="O974">
            <v>20090305</v>
          </cell>
        </row>
        <row r="975">
          <cell r="A975" t="str">
            <v>31662 0</v>
          </cell>
          <cell r="B975" t="str">
            <v>MELOXICAM</v>
          </cell>
          <cell r="C975">
            <v>31662</v>
          </cell>
          <cell r="D975">
            <v>0</v>
          </cell>
          <cell r="E975" t="str">
            <v>15 mg</v>
          </cell>
          <cell r="F975" t="str">
            <v>TABLET</v>
          </cell>
          <cell r="G975" t="str">
            <v>TAB</v>
          </cell>
          <cell r="H975">
            <v>0</v>
          </cell>
          <cell r="I975">
            <v>3.6900000000000002E-2</v>
          </cell>
          <cell r="J975">
            <v>0</v>
          </cell>
          <cell r="K975">
            <v>3.6900000000000002E-2</v>
          </cell>
          <cell r="L975">
            <v>0</v>
          </cell>
          <cell r="M975">
            <v>20090305</v>
          </cell>
          <cell r="N975">
            <v>0</v>
          </cell>
          <cell r="O975">
            <v>20090305</v>
          </cell>
        </row>
        <row r="976">
          <cell r="A976" t="str">
            <v>31661 0</v>
          </cell>
          <cell r="B976" t="str">
            <v>MELOXICAM</v>
          </cell>
          <cell r="C976">
            <v>31661</v>
          </cell>
          <cell r="D976">
            <v>0</v>
          </cell>
          <cell r="E976" t="str">
            <v>7.5 mg</v>
          </cell>
          <cell r="F976" t="str">
            <v>TABLET</v>
          </cell>
          <cell r="G976" t="str">
            <v>TAB</v>
          </cell>
          <cell r="H976">
            <v>0</v>
          </cell>
          <cell r="I976">
            <v>3.7699999999999997E-2</v>
          </cell>
          <cell r="J976">
            <v>0</v>
          </cell>
          <cell r="K976">
            <v>3.7699999999999997E-2</v>
          </cell>
          <cell r="L976">
            <v>0</v>
          </cell>
          <cell r="M976">
            <v>20090305</v>
          </cell>
          <cell r="N976">
            <v>0</v>
          </cell>
          <cell r="O976">
            <v>20090305</v>
          </cell>
        </row>
        <row r="977">
          <cell r="A977" t="str">
            <v>15990 0</v>
          </cell>
          <cell r="B977" t="str">
            <v>MEPERIDINE HCL</v>
          </cell>
          <cell r="C977">
            <v>15990</v>
          </cell>
          <cell r="D977">
            <v>0</v>
          </cell>
          <cell r="E977" t="str">
            <v>100 mg</v>
          </cell>
          <cell r="F977" t="str">
            <v>TABLET</v>
          </cell>
          <cell r="G977" t="str">
            <v>TAB</v>
          </cell>
          <cell r="H977">
            <v>0</v>
          </cell>
          <cell r="I977">
            <v>0.4113</v>
          </cell>
          <cell r="J977">
            <v>0</v>
          </cell>
          <cell r="K977">
            <v>0.4113</v>
          </cell>
          <cell r="L977">
            <v>0</v>
          </cell>
          <cell r="M977">
            <v>20090305</v>
          </cell>
          <cell r="N977">
            <v>0</v>
          </cell>
          <cell r="O977">
            <v>20090305</v>
          </cell>
        </row>
        <row r="978">
          <cell r="A978" t="str">
            <v>15991 0</v>
          </cell>
          <cell r="B978" t="str">
            <v>MEPERIDINE HCL</v>
          </cell>
          <cell r="C978">
            <v>15991</v>
          </cell>
          <cell r="D978">
            <v>0</v>
          </cell>
          <cell r="E978" t="str">
            <v>50 mg</v>
          </cell>
          <cell r="F978" t="str">
            <v>TABLET</v>
          </cell>
          <cell r="G978" t="str">
            <v>TAB</v>
          </cell>
          <cell r="H978">
            <v>0</v>
          </cell>
          <cell r="I978">
            <v>0.23039999999999999</v>
          </cell>
          <cell r="J978">
            <v>0</v>
          </cell>
          <cell r="K978">
            <v>0.23039999999999999</v>
          </cell>
          <cell r="L978">
            <v>0</v>
          </cell>
          <cell r="M978">
            <v>20090305</v>
          </cell>
          <cell r="N978">
            <v>0</v>
          </cell>
          <cell r="O978">
            <v>20090305</v>
          </cell>
        </row>
        <row r="979">
          <cell r="A979" t="str">
            <v>13801 0</v>
          </cell>
          <cell r="B979" t="str">
            <v>MEPROBAMATE</v>
          </cell>
          <cell r="C979">
            <v>13801</v>
          </cell>
          <cell r="D979">
            <v>0</v>
          </cell>
          <cell r="E979" t="str">
            <v>200 mg</v>
          </cell>
          <cell r="F979" t="str">
            <v>TABLET</v>
          </cell>
          <cell r="G979" t="str">
            <v>TAB</v>
          </cell>
          <cell r="H979">
            <v>0</v>
          </cell>
          <cell r="I979">
            <v>0.151</v>
          </cell>
          <cell r="J979">
            <v>0</v>
          </cell>
          <cell r="K979">
            <v>0.151</v>
          </cell>
          <cell r="L979">
            <v>0</v>
          </cell>
          <cell r="M979">
            <v>20020308</v>
          </cell>
          <cell r="N979">
            <v>20020705</v>
          </cell>
          <cell r="O979">
            <v>20031205</v>
          </cell>
        </row>
        <row r="980">
          <cell r="A980" t="str">
            <v>13802 0</v>
          </cell>
          <cell r="B980" t="str">
            <v>MEPROBAMATE</v>
          </cell>
          <cell r="C980">
            <v>13802</v>
          </cell>
          <cell r="D980">
            <v>0</v>
          </cell>
          <cell r="E980" t="str">
            <v>400 mg</v>
          </cell>
          <cell r="F980" t="str">
            <v>TABLET</v>
          </cell>
          <cell r="G980" t="str">
            <v>TAB</v>
          </cell>
          <cell r="H980">
            <v>0</v>
          </cell>
          <cell r="I980">
            <v>0.16420000000000001</v>
          </cell>
          <cell r="J980">
            <v>0</v>
          </cell>
          <cell r="K980">
            <v>0.16420000000000001</v>
          </cell>
          <cell r="L980">
            <v>0</v>
          </cell>
          <cell r="M980">
            <v>20021206</v>
          </cell>
          <cell r="N980">
            <v>20030115</v>
          </cell>
          <cell r="O980">
            <v>20031205</v>
          </cell>
        </row>
        <row r="981">
          <cell r="A981" t="str">
            <v>38520 0</v>
          </cell>
          <cell r="B981" t="str">
            <v>MERCAPTOPURINE</v>
          </cell>
          <cell r="C981">
            <v>38520</v>
          </cell>
          <cell r="D981">
            <v>0</v>
          </cell>
          <cell r="E981" t="str">
            <v>50 mg</v>
          </cell>
          <cell r="F981" t="str">
            <v>TABLET</v>
          </cell>
          <cell r="G981" t="str">
            <v>TAB</v>
          </cell>
          <cell r="H981">
            <v>0</v>
          </cell>
          <cell r="I981">
            <v>2.2469000000000001</v>
          </cell>
          <cell r="J981">
            <v>0</v>
          </cell>
          <cell r="K981">
            <v>2.2469000000000001</v>
          </cell>
          <cell r="L981">
            <v>0</v>
          </cell>
          <cell r="M981">
            <v>20090305</v>
          </cell>
          <cell r="N981">
            <v>0</v>
          </cell>
          <cell r="O981">
            <v>20090305</v>
          </cell>
        </row>
        <row r="982">
          <cell r="A982" t="str">
            <v>10857 0</v>
          </cell>
          <cell r="B982" t="str">
            <v>METFORMIN</v>
          </cell>
          <cell r="C982">
            <v>10857</v>
          </cell>
          <cell r="D982">
            <v>0</v>
          </cell>
          <cell r="E982" t="str">
            <v>1000 mg</v>
          </cell>
          <cell r="F982" t="str">
            <v>TABLET</v>
          </cell>
          <cell r="G982" t="str">
            <v>TAB</v>
          </cell>
          <cell r="H982">
            <v>0</v>
          </cell>
          <cell r="I982">
            <v>8.9399999999999993E-2</v>
          </cell>
          <cell r="J982">
            <v>0</v>
          </cell>
          <cell r="K982">
            <v>8.9399999999999993E-2</v>
          </cell>
          <cell r="L982">
            <v>0</v>
          </cell>
          <cell r="M982">
            <v>20090305</v>
          </cell>
          <cell r="N982">
            <v>0</v>
          </cell>
          <cell r="O982">
            <v>20090305</v>
          </cell>
        </row>
        <row r="983">
          <cell r="A983" t="str">
            <v>10810 0</v>
          </cell>
          <cell r="B983" t="str">
            <v>METFORMIN</v>
          </cell>
          <cell r="C983">
            <v>10810</v>
          </cell>
          <cell r="D983">
            <v>0</v>
          </cell>
          <cell r="E983" t="str">
            <v>500 mg</v>
          </cell>
          <cell r="F983" t="str">
            <v>TABLET</v>
          </cell>
          <cell r="G983" t="str">
            <v>TAB</v>
          </cell>
          <cell r="H983">
            <v>0</v>
          </cell>
          <cell r="I983">
            <v>4.7300000000000002E-2</v>
          </cell>
          <cell r="J983">
            <v>0</v>
          </cell>
          <cell r="K983">
            <v>4.7300000000000002E-2</v>
          </cell>
          <cell r="L983">
            <v>0</v>
          </cell>
          <cell r="M983">
            <v>20090305</v>
          </cell>
          <cell r="N983">
            <v>0</v>
          </cell>
          <cell r="O983">
            <v>20090305</v>
          </cell>
        </row>
        <row r="984">
          <cell r="A984" t="str">
            <v>10811 0</v>
          </cell>
          <cell r="B984" t="str">
            <v>METFORMIN</v>
          </cell>
          <cell r="C984">
            <v>10811</v>
          </cell>
          <cell r="D984">
            <v>0</v>
          </cell>
          <cell r="E984" t="str">
            <v>850 mg</v>
          </cell>
          <cell r="F984" t="str">
            <v>TABLET</v>
          </cell>
          <cell r="G984" t="str">
            <v>TAB</v>
          </cell>
          <cell r="H984">
            <v>0</v>
          </cell>
          <cell r="I984">
            <v>8.1199999999999994E-2</v>
          </cell>
          <cell r="J984">
            <v>0</v>
          </cell>
          <cell r="K984">
            <v>8.1199999999999994E-2</v>
          </cell>
          <cell r="L984">
            <v>0</v>
          </cell>
          <cell r="M984">
            <v>20090305</v>
          </cell>
          <cell r="N984">
            <v>0</v>
          </cell>
          <cell r="O984">
            <v>20090305</v>
          </cell>
        </row>
        <row r="985">
          <cell r="A985" t="str">
            <v>89863 0</v>
          </cell>
          <cell r="B985" t="str">
            <v>METFORMIN HCL</v>
          </cell>
          <cell r="C985">
            <v>89863</v>
          </cell>
          <cell r="D985">
            <v>0</v>
          </cell>
          <cell r="E985" t="str">
            <v>500 mg</v>
          </cell>
          <cell r="F985" t="str">
            <v>TABLET</v>
          </cell>
          <cell r="G985" t="str">
            <v>TAB, SR</v>
          </cell>
          <cell r="H985">
            <v>0</v>
          </cell>
          <cell r="I985">
            <v>6.3299999999999995E-2</v>
          </cell>
          <cell r="J985">
            <v>0</v>
          </cell>
          <cell r="K985">
            <v>6.3299999999999995E-2</v>
          </cell>
          <cell r="L985">
            <v>0</v>
          </cell>
          <cell r="M985">
            <v>20090305</v>
          </cell>
          <cell r="N985">
            <v>0</v>
          </cell>
          <cell r="O985">
            <v>20090305</v>
          </cell>
        </row>
        <row r="986">
          <cell r="A986" t="str">
            <v>19578 0</v>
          </cell>
          <cell r="B986" t="str">
            <v>METFORMIN HCL</v>
          </cell>
          <cell r="C986">
            <v>19578</v>
          </cell>
          <cell r="D986">
            <v>0</v>
          </cell>
          <cell r="E986" t="str">
            <v>750 mg</v>
          </cell>
          <cell r="F986" t="str">
            <v>TABLET</v>
          </cell>
          <cell r="G986" t="str">
            <v>TAB, SR</v>
          </cell>
          <cell r="H986">
            <v>0</v>
          </cell>
          <cell r="I986">
            <v>0.1676</v>
          </cell>
          <cell r="J986">
            <v>0</v>
          </cell>
          <cell r="K986">
            <v>0.1676</v>
          </cell>
          <cell r="L986">
            <v>0</v>
          </cell>
          <cell r="M986">
            <v>20090305</v>
          </cell>
          <cell r="N986">
            <v>0</v>
          </cell>
          <cell r="O986">
            <v>20090305</v>
          </cell>
        </row>
        <row r="987">
          <cell r="A987" t="str">
            <v>16420 0</v>
          </cell>
          <cell r="B987" t="str">
            <v>METHADONE HCL</v>
          </cell>
          <cell r="C987">
            <v>16420</v>
          </cell>
          <cell r="D987">
            <v>0</v>
          </cell>
          <cell r="E987" t="str">
            <v>10 mg</v>
          </cell>
          <cell r="F987" t="str">
            <v>TABLET</v>
          </cell>
          <cell r="G987" t="str">
            <v>TAB</v>
          </cell>
          <cell r="H987">
            <v>0</v>
          </cell>
          <cell r="I987">
            <v>9.1700000000000004E-2</v>
          </cell>
          <cell r="J987">
            <v>0</v>
          </cell>
          <cell r="K987">
            <v>9.1700000000000004E-2</v>
          </cell>
          <cell r="L987">
            <v>0</v>
          </cell>
          <cell r="M987">
            <v>20090305</v>
          </cell>
          <cell r="N987">
            <v>0</v>
          </cell>
          <cell r="O987">
            <v>20090305</v>
          </cell>
        </row>
        <row r="988">
          <cell r="A988" t="str">
            <v>16423 0</v>
          </cell>
          <cell r="B988" t="str">
            <v>METHADONE HCL</v>
          </cell>
          <cell r="C988">
            <v>16423</v>
          </cell>
          <cell r="D988">
            <v>0</v>
          </cell>
          <cell r="E988" t="str">
            <v>40 mg</v>
          </cell>
          <cell r="F988" t="str">
            <v>TABLET</v>
          </cell>
          <cell r="G988" t="str">
            <v>TAB</v>
          </cell>
          <cell r="H988">
            <v>0</v>
          </cell>
          <cell r="I988">
            <v>0.30020000000000002</v>
          </cell>
          <cell r="J988">
            <v>0</v>
          </cell>
          <cell r="K988">
            <v>0.30020000000000002</v>
          </cell>
          <cell r="L988">
            <v>0</v>
          </cell>
          <cell r="M988">
            <v>20090305</v>
          </cell>
          <cell r="N988">
            <v>0</v>
          </cell>
          <cell r="O988">
            <v>20090305</v>
          </cell>
        </row>
        <row r="989">
          <cell r="A989" t="str">
            <v>16422 0</v>
          </cell>
          <cell r="B989" t="str">
            <v>METHADONE HCL</v>
          </cell>
          <cell r="C989">
            <v>16422</v>
          </cell>
          <cell r="D989">
            <v>0</v>
          </cell>
          <cell r="E989" t="str">
            <v>5 mg</v>
          </cell>
          <cell r="F989" t="str">
            <v>TABLET</v>
          </cell>
          <cell r="G989" t="str">
            <v>TAB</v>
          </cell>
          <cell r="H989">
            <v>0</v>
          </cell>
          <cell r="I989">
            <v>0.1043</v>
          </cell>
          <cell r="J989">
            <v>0</v>
          </cell>
          <cell r="K989">
            <v>0.1043</v>
          </cell>
          <cell r="L989">
            <v>0</v>
          </cell>
          <cell r="M989">
            <v>20090305</v>
          </cell>
          <cell r="N989">
            <v>0</v>
          </cell>
          <cell r="O989">
            <v>20090305</v>
          </cell>
        </row>
        <row r="990">
          <cell r="A990" t="str">
            <v>19932 0</v>
          </cell>
          <cell r="B990" t="str">
            <v>METHAMPHETAMINE HYDROCHLORIDE</v>
          </cell>
          <cell r="C990">
            <v>19932</v>
          </cell>
          <cell r="D990">
            <v>0</v>
          </cell>
          <cell r="E990" t="str">
            <v>5 mg</v>
          </cell>
          <cell r="F990" t="str">
            <v>TABLET</v>
          </cell>
          <cell r="G990" t="str">
            <v>TAB</v>
          </cell>
          <cell r="H990">
            <v>0</v>
          </cell>
          <cell r="I990">
            <v>1.6097999999999999</v>
          </cell>
          <cell r="J990">
            <v>0</v>
          </cell>
          <cell r="K990">
            <v>1.6097999999999999</v>
          </cell>
          <cell r="L990">
            <v>0</v>
          </cell>
          <cell r="M990">
            <v>20050304</v>
          </cell>
          <cell r="N990">
            <v>20050603</v>
          </cell>
          <cell r="O990">
            <v>20050603</v>
          </cell>
        </row>
        <row r="991">
          <cell r="A991" t="str">
            <v>26400 0</v>
          </cell>
          <cell r="B991" t="str">
            <v>METHIMAZOLE</v>
          </cell>
          <cell r="C991">
            <v>26400</v>
          </cell>
          <cell r="D991">
            <v>0</v>
          </cell>
          <cell r="E991" t="str">
            <v>10 mg</v>
          </cell>
          <cell r="F991" t="str">
            <v>TABLET</v>
          </cell>
          <cell r="G991" t="str">
            <v>TAB</v>
          </cell>
          <cell r="H991">
            <v>0</v>
          </cell>
          <cell r="I991">
            <v>0.23180000000000001</v>
          </cell>
          <cell r="J991">
            <v>0</v>
          </cell>
          <cell r="K991">
            <v>0.23180000000000001</v>
          </cell>
          <cell r="L991">
            <v>0</v>
          </cell>
          <cell r="M991">
            <v>20090305</v>
          </cell>
          <cell r="N991">
            <v>0</v>
          </cell>
          <cell r="O991">
            <v>20090305</v>
          </cell>
        </row>
        <row r="992">
          <cell r="A992" t="str">
            <v>26401 0</v>
          </cell>
          <cell r="B992" t="str">
            <v>METHIMAZOLE</v>
          </cell>
          <cell r="C992">
            <v>26401</v>
          </cell>
          <cell r="D992">
            <v>0</v>
          </cell>
          <cell r="E992" t="str">
            <v>5 mg</v>
          </cell>
          <cell r="F992" t="str">
            <v>TABLET</v>
          </cell>
          <cell r="G992" t="str">
            <v>TAB</v>
          </cell>
          <cell r="H992">
            <v>0</v>
          </cell>
          <cell r="I992">
            <v>0.20449999999999999</v>
          </cell>
          <cell r="J992">
            <v>0</v>
          </cell>
          <cell r="K992">
            <v>0.20449999999999999</v>
          </cell>
          <cell r="L992">
            <v>0</v>
          </cell>
          <cell r="M992">
            <v>20090305</v>
          </cell>
          <cell r="N992">
            <v>0</v>
          </cell>
          <cell r="O992">
            <v>20090305</v>
          </cell>
        </row>
        <row r="993">
          <cell r="A993" t="str">
            <v>17892 0</v>
          </cell>
          <cell r="B993" t="str">
            <v>METHOCARBAMOL</v>
          </cell>
          <cell r="C993">
            <v>17892</v>
          </cell>
          <cell r="D993">
            <v>0</v>
          </cell>
          <cell r="E993" t="str">
            <v>500 mg</v>
          </cell>
          <cell r="F993" t="str">
            <v>TABLET</v>
          </cell>
          <cell r="G993" t="str">
            <v>TAB</v>
          </cell>
          <cell r="H993">
            <v>0</v>
          </cell>
          <cell r="I993">
            <v>8.2199999999999995E-2</v>
          </cell>
          <cell r="J993">
            <v>0</v>
          </cell>
          <cell r="K993">
            <v>8.2199999999999995E-2</v>
          </cell>
          <cell r="L993">
            <v>0</v>
          </cell>
          <cell r="M993">
            <v>20090305</v>
          </cell>
          <cell r="N993">
            <v>0</v>
          </cell>
          <cell r="O993">
            <v>20090305</v>
          </cell>
        </row>
        <row r="994">
          <cell r="A994" t="str">
            <v>17893 0</v>
          </cell>
          <cell r="B994" t="str">
            <v>METHOCARBAMOL</v>
          </cell>
          <cell r="C994">
            <v>17893</v>
          </cell>
          <cell r="D994">
            <v>0</v>
          </cell>
          <cell r="E994" t="str">
            <v>750 mg</v>
          </cell>
          <cell r="F994" t="str">
            <v>TABLET</v>
          </cell>
          <cell r="G994" t="str">
            <v>TAB</v>
          </cell>
          <cell r="H994">
            <v>0</v>
          </cell>
          <cell r="I994">
            <v>8.72E-2</v>
          </cell>
          <cell r="J994">
            <v>0</v>
          </cell>
          <cell r="K994">
            <v>8.72E-2</v>
          </cell>
          <cell r="L994">
            <v>0</v>
          </cell>
          <cell r="M994">
            <v>20090305</v>
          </cell>
          <cell r="N994">
            <v>0</v>
          </cell>
          <cell r="O994">
            <v>20090305</v>
          </cell>
        </row>
        <row r="995">
          <cell r="A995" t="str">
            <v>38489 0</v>
          </cell>
          <cell r="B995" t="str">
            <v>METHOTREXATE</v>
          </cell>
          <cell r="C995">
            <v>38489</v>
          </cell>
          <cell r="D995">
            <v>0</v>
          </cell>
          <cell r="E995" t="str">
            <v>2.5 mg</v>
          </cell>
          <cell r="F995" t="str">
            <v>TABLET</v>
          </cell>
          <cell r="G995" t="str">
            <v>TAB</v>
          </cell>
          <cell r="H995">
            <v>0</v>
          </cell>
          <cell r="I995">
            <v>0.34749999999999998</v>
          </cell>
          <cell r="J995">
            <v>0</v>
          </cell>
          <cell r="K995">
            <v>0.34749999999999998</v>
          </cell>
          <cell r="L995">
            <v>0</v>
          </cell>
          <cell r="M995">
            <v>20090305</v>
          </cell>
          <cell r="N995">
            <v>0</v>
          </cell>
          <cell r="O995">
            <v>20090305</v>
          </cell>
        </row>
        <row r="996">
          <cell r="A996" t="str">
            <v>1431 0</v>
          </cell>
          <cell r="B996" t="str">
            <v>METHYLDOPA</v>
          </cell>
          <cell r="C996">
            <v>1431</v>
          </cell>
          <cell r="D996">
            <v>0</v>
          </cell>
          <cell r="E996" t="str">
            <v>250 mg</v>
          </cell>
          <cell r="F996" t="str">
            <v>TABLET</v>
          </cell>
          <cell r="G996" t="str">
            <v>TAB</v>
          </cell>
          <cell r="H996">
            <v>0</v>
          </cell>
          <cell r="I996">
            <v>0.13619999999999999</v>
          </cell>
          <cell r="J996">
            <v>0</v>
          </cell>
          <cell r="K996">
            <v>0.13619999999999999</v>
          </cell>
          <cell r="L996">
            <v>0</v>
          </cell>
          <cell r="M996">
            <v>20090305</v>
          </cell>
          <cell r="N996">
            <v>0</v>
          </cell>
          <cell r="O996">
            <v>20090305</v>
          </cell>
        </row>
        <row r="997">
          <cell r="A997" t="str">
            <v>1432 0</v>
          </cell>
          <cell r="B997" t="str">
            <v>METHYLDOPA</v>
          </cell>
          <cell r="C997">
            <v>1432</v>
          </cell>
          <cell r="D997">
            <v>0</v>
          </cell>
          <cell r="E997" t="str">
            <v>500 mg</v>
          </cell>
          <cell r="F997" t="str">
            <v>TABLET</v>
          </cell>
          <cell r="G997" t="str">
            <v>TAB</v>
          </cell>
          <cell r="H997">
            <v>0</v>
          </cell>
          <cell r="I997">
            <v>0.22309999999999999</v>
          </cell>
          <cell r="J997">
            <v>0</v>
          </cell>
          <cell r="K997">
            <v>0.22309999999999999</v>
          </cell>
          <cell r="L997">
            <v>0</v>
          </cell>
          <cell r="M997">
            <v>20090305</v>
          </cell>
          <cell r="N997">
            <v>0</v>
          </cell>
          <cell r="O997">
            <v>20090305</v>
          </cell>
        </row>
        <row r="998">
          <cell r="A998" t="str">
            <v>15911 0</v>
          </cell>
          <cell r="B998" t="str">
            <v>METHYLPHENIDATE HCL</v>
          </cell>
          <cell r="C998">
            <v>15911</v>
          </cell>
          <cell r="D998">
            <v>0</v>
          </cell>
          <cell r="E998" t="str">
            <v>10 mg</v>
          </cell>
          <cell r="F998" t="str">
            <v>TABLET</v>
          </cell>
          <cell r="G998" t="str">
            <v>TAB</v>
          </cell>
          <cell r="H998">
            <v>0</v>
          </cell>
          <cell r="I998">
            <v>0.30299999999999999</v>
          </cell>
          <cell r="J998">
            <v>0</v>
          </cell>
          <cell r="K998">
            <v>0.30299999999999999</v>
          </cell>
          <cell r="L998">
            <v>0</v>
          </cell>
          <cell r="M998">
            <v>20090305</v>
          </cell>
          <cell r="N998">
            <v>0</v>
          </cell>
          <cell r="O998">
            <v>20090305</v>
          </cell>
        </row>
        <row r="999">
          <cell r="A999" t="str">
            <v>15920 0</v>
          </cell>
          <cell r="B999" t="str">
            <v>METHYLPHENIDATE HCL</v>
          </cell>
          <cell r="C999">
            <v>15920</v>
          </cell>
          <cell r="D999">
            <v>0</v>
          </cell>
          <cell r="E999" t="str">
            <v>20 mg</v>
          </cell>
          <cell r="F999" t="str">
            <v>TABLET</v>
          </cell>
          <cell r="G999" t="str">
            <v>TAB</v>
          </cell>
          <cell r="H999">
            <v>0</v>
          </cell>
          <cell r="I999">
            <v>0.21440000000000001</v>
          </cell>
          <cell r="J999">
            <v>0</v>
          </cell>
          <cell r="K999">
            <v>0.21440000000000001</v>
          </cell>
          <cell r="L999">
            <v>0</v>
          </cell>
          <cell r="M999">
            <v>20090305</v>
          </cell>
          <cell r="N999">
            <v>0</v>
          </cell>
          <cell r="O999">
            <v>20090305</v>
          </cell>
        </row>
        <row r="1000">
          <cell r="A1000" t="str">
            <v>16180 0</v>
          </cell>
          <cell r="B1000" t="str">
            <v>METHYLPHENIDATE HCL</v>
          </cell>
          <cell r="C1000">
            <v>16180</v>
          </cell>
          <cell r="D1000">
            <v>0</v>
          </cell>
          <cell r="E1000" t="str">
            <v>20 mg</v>
          </cell>
          <cell r="F1000" t="str">
            <v>TABLET</v>
          </cell>
          <cell r="G1000" t="str">
            <v>TAB, ER</v>
          </cell>
          <cell r="H1000">
            <v>0</v>
          </cell>
          <cell r="I1000">
            <v>0.37080000000000002</v>
          </cell>
          <cell r="J1000">
            <v>0</v>
          </cell>
          <cell r="K1000">
            <v>0.37080000000000002</v>
          </cell>
          <cell r="L1000">
            <v>0</v>
          </cell>
          <cell r="M1000">
            <v>20090305</v>
          </cell>
          <cell r="N1000">
            <v>0</v>
          </cell>
          <cell r="O1000">
            <v>20090305</v>
          </cell>
        </row>
        <row r="1001">
          <cell r="A1001" t="str">
            <v>15913 0</v>
          </cell>
          <cell r="B1001" t="str">
            <v>METHYLPHENIDATE HCL</v>
          </cell>
          <cell r="C1001">
            <v>15913</v>
          </cell>
          <cell r="D1001">
            <v>0</v>
          </cell>
          <cell r="E1001" t="str">
            <v>5 mg</v>
          </cell>
          <cell r="F1001" t="str">
            <v>TABLET</v>
          </cell>
          <cell r="G1001" t="str">
            <v>TAB</v>
          </cell>
          <cell r="H1001">
            <v>0</v>
          </cell>
          <cell r="I1001">
            <v>9.7100000000000006E-2</v>
          </cell>
          <cell r="J1001">
            <v>0</v>
          </cell>
          <cell r="K1001">
            <v>9.7100000000000006E-2</v>
          </cell>
          <cell r="L1001">
            <v>0</v>
          </cell>
          <cell r="M1001">
            <v>20090305</v>
          </cell>
          <cell r="N1001">
            <v>0</v>
          </cell>
          <cell r="O1001">
            <v>20090305</v>
          </cell>
        </row>
        <row r="1002">
          <cell r="A1002" t="str">
            <v>27056 0</v>
          </cell>
          <cell r="B1002" t="str">
            <v>METHYLPREDNISOLONE</v>
          </cell>
          <cell r="C1002">
            <v>27056</v>
          </cell>
          <cell r="D1002">
            <v>0</v>
          </cell>
          <cell r="E1002" t="str">
            <v>4 mg</v>
          </cell>
          <cell r="F1002" t="str">
            <v>TABLET</v>
          </cell>
          <cell r="G1002" t="str">
            <v>TAB</v>
          </cell>
          <cell r="H1002">
            <v>0</v>
          </cell>
          <cell r="I1002">
            <v>0.1002</v>
          </cell>
          <cell r="J1002">
            <v>0</v>
          </cell>
          <cell r="K1002">
            <v>0.1002</v>
          </cell>
          <cell r="L1002">
            <v>0</v>
          </cell>
          <cell r="M1002">
            <v>20090305</v>
          </cell>
          <cell r="N1002">
            <v>0</v>
          </cell>
          <cell r="O1002">
            <v>20090305</v>
          </cell>
        </row>
        <row r="1003">
          <cell r="A1003" t="str">
            <v>37499 0</v>
          </cell>
          <cell r="B1003" t="str">
            <v>METHYLPREDNISOLONE DOSEPAK</v>
          </cell>
          <cell r="C1003">
            <v>37499</v>
          </cell>
          <cell r="D1003">
            <v>0</v>
          </cell>
          <cell r="E1003" t="str">
            <v>4 mg</v>
          </cell>
          <cell r="F1003" t="str">
            <v>TABLET</v>
          </cell>
          <cell r="G1003" t="str">
            <v>TAB</v>
          </cell>
          <cell r="H1003">
            <v>0</v>
          </cell>
          <cell r="I1003">
            <v>0.1164</v>
          </cell>
          <cell r="J1003">
            <v>0</v>
          </cell>
          <cell r="K1003">
            <v>0.1164</v>
          </cell>
          <cell r="L1003">
            <v>0</v>
          </cell>
          <cell r="M1003">
            <v>20090305</v>
          </cell>
          <cell r="N1003">
            <v>0</v>
          </cell>
          <cell r="O1003">
            <v>20090305</v>
          </cell>
        </row>
        <row r="1004">
          <cell r="A1004" t="str">
            <v>21020 0</v>
          </cell>
          <cell r="B1004" t="str">
            <v>METOCLOPRAMIDE HCL</v>
          </cell>
          <cell r="C1004">
            <v>21020</v>
          </cell>
          <cell r="D1004">
            <v>0</v>
          </cell>
          <cell r="E1004" t="str">
            <v>10 mg</v>
          </cell>
          <cell r="F1004" t="str">
            <v>TABLET</v>
          </cell>
          <cell r="G1004" t="str">
            <v>TAB</v>
          </cell>
          <cell r="H1004">
            <v>0</v>
          </cell>
          <cell r="I1004">
            <v>6.3799999999999996E-2</v>
          </cell>
          <cell r="J1004">
            <v>0</v>
          </cell>
          <cell r="K1004">
            <v>6.3799999999999996E-2</v>
          </cell>
          <cell r="L1004">
            <v>0</v>
          </cell>
          <cell r="M1004">
            <v>20090305</v>
          </cell>
          <cell r="N1004">
            <v>0</v>
          </cell>
          <cell r="O1004">
            <v>20090305</v>
          </cell>
        </row>
        <row r="1005">
          <cell r="A1005" t="str">
            <v>21021 0</v>
          </cell>
          <cell r="B1005" t="str">
            <v>METOCLOPRAMIDE HCL</v>
          </cell>
          <cell r="C1005">
            <v>21021</v>
          </cell>
          <cell r="D1005">
            <v>0</v>
          </cell>
          <cell r="E1005" t="str">
            <v>5 mg</v>
          </cell>
          <cell r="F1005" t="str">
            <v>TABLET</v>
          </cell>
          <cell r="G1005" t="str">
            <v>TAB</v>
          </cell>
          <cell r="H1005">
            <v>0</v>
          </cell>
          <cell r="I1005">
            <v>7.1099999999999997E-2</v>
          </cell>
          <cell r="J1005">
            <v>0</v>
          </cell>
          <cell r="K1005">
            <v>7.1099999999999997E-2</v>
          </cell>
          <cell r="L1005">
            <v>0</v>
          </cell>
          <cell r="M1005">
            <v>20090305</v>
          </cell>
          <cell r="N1005">
            <v>0</v>
          </cell>
          <cell r="O1005">
            <v>20090305</v>
          </cell>
        </row>
        <row r="1006">
          <cell r="A1006" t="str">
            <v>3610 0</v>
          </cell>
          <cell r="B1006" t="str">
            <v>METOCLOPRAMIDE HCL</v>
          </cell>
          <cell r="C1006">
            <v>3610</v>
          </cell>
          <cell r="D1006">
            <v>0</v>
          </cell>
          <cell r="E1006" t="str">
            <v>5 mg/5 ml</v>
          </cell>
          <cell r="F1006" t="str">
            <v>MILLILITER</v>
          </cell>
          <cell r="G1006" t="str">
            <v>SYR</v>
          </cell>
          <cell r="H1006">
            <v>0</v>
          </cell>
          <cell r="I1006">
            <v>9.2999999999999992E-3</v>
          </cell>
          <cell r="J1006">
            <v>0</v>
          </cell>
          <cell r="K1006">
            <v>9.2999999999999992E-3</v>
          </cell>
          <cell r="L1006">
            <v>0</v>
          </cell>
          <cell r="M1006">
            <v>20090305</v>
          </cell>
          <cell r="N1006">
            <v>0</v>
          </cell>
          <cell r="O1006">
            <v>20090305</v>
          </cell>
        </row>
        <row r="1007">
          <cell r="A1007" t="str">
            <v>34990 0</v>
          </cell>
          <cell r="B1007" t="str">
            <v>METOLAZONE</v>
          </cell>
          <cell r="C1007">
            <v>34990</v>
          </cell>
          <cell r="D1007">
            <v>0</v>
          </cell>
          <cell r="E1007" t="str">
            <v>10 mg</v>
          </cell>
          <cell r="F1007" t="str">
            <v>TABLET</v>
          </cell>
          <cell r="G1007" t="str">
            <v>TAB</v>
          </cell>
          <cell r="H1007">
            <v>0</v>
          </cell>
          <cell r="I1007">
            <v>0.7409</v>
          </cell>
          <cell r="J1007">
            <v>0</v>
          </cell>
          <cell r="K1007">
            <v>0.7409</v>
          </cell>
          <cell r="L1007">
            <v>0</v>
          </cell>
          <cell r="M1007">
            <v>20090305</v>
          </cell>
          <cell r="N1007">
            <v>0</v>
          </cell>
          <cell r="O1007">
            <v>20090305</v>
          </cell>
        </row>
        <row r="1008">
          <cell r="A1008" t="str">
            <v>34991 0</v>
          </cell>
          <cell r="B1008" t="str">
            <v>METOLAZONE</v>
          </cell>
          <cell r="C1008">
            <v>34991</v>
          </cell>
          <cell r="D1008">
            <v>0</v>
          </cell>
          <cell r="E1008" t="str">
            <v>2.5 mg</v>
          </cell>
          <cell r="F1008" t="str">
            <v>TABLET</v>
          </cell>
          <cell r="G1008" t="str">
            <v>TAB</v>
          </cell>
          <cell r="H1008">
            <v>0</v>
          </cell>
          <cell r="I1008">
            <v>0.48480000000000001</v>
          </cell>
          <cell r="J1008">
            <v>0</v>
          </cell>
          <cell r="K1008">
            <v>0.48480000000000001</v>
          </cell>
          <cell r="L1008">
            <v>0</v>
          </cell>
          <cell r="M1008">
            <v>20090305</v>
          </cell>
          <cell r="N1008">
            <v>0</v>
          </cell>
          <cell r="O1008">
            <v>20090305</v>
          </cell>
        </row>
        <row r="1009">
          <cell r="A1009" t="str">
            <v>34992 0</v>
          </cell>
          <cell r="B1009" t="str">
            <v>METOLAZONE</v>
          </cell>
          <cell r="C1009">
            <v>34992</v>
          </cell>
          <cell r="D1009">
            <v>0</v>
          </cell>
          <cell r="E1009" t="str">
            <v>5 mg</v>
          </cell>
          <cell r="F1009" t="str">
            <v>TABLET</v>
          </cell>
          <cell r="G1009" t="str">
            <v>TAB</v>
          </cell>
          <cell r="H1009">
            <v>0</v>
          </cell>
          <cell r="I1009">
            <v>0.61850000000000005</v>
          </cell>
          <cell r="J1009">
            <v>0</v>
          </cell>
          <cell r="K1009">
            <v>0.61850000000000005</v>
          </cell>
          <cell r="L1009">
            <v>0</v>
          </cell>
          <cell r="M1009">
            <v>20090305</v>
          </cell>
          <cell r="N1009">
            <v>0</v>
          </cell>
          <cell r="O1009">
            <v>20090305</v>
          </cell>
        </row>
        <row r="1010">
          <cell r="A1010" t="str">
            <v>20742 0</v>
          </cell>
          <cell r="B1010" t="str">
            <v>METOPROLOL SUCCINATE</v>
          </cell>
          <cell r="C1010">
            <v>20742</v>
          </cell>
          <cell r="D1010">
            <v>0</v>
          </cell>
          <cell r="E1010" t="str">
            <v>100 mg</v>
          </cell>
          <cell r="F1010" t="str">
            <v>TABLET</v>
          </cell>
          <cell r="G1010" t="str">
            <v>TAB, SA</v>
          </cell>
          <cell r="H1010">
            <v>0</v>
          </cell>
          <cell r="I1010">
            <v>0.73640000000000005</v>
          </cell>
          <cell r="J1010">
            <v>0</v>
          </cell>
          <cell r="K1010">
            <v>0.73640000000000005</v>
          </cell>
          <cell r="L1010">
            <v>0</v>
          </cell>
          <cell r="M1010">
            <v>20080905</v>
          </cell>
          <cell r="N1010">
            <v>20090205</v>
          </cell>
          <cell r="O1010">
            <v>20090305</v>
          </cell>
        </row>
        <row r="1011">
          <cell r="A1011" t="str">
            <v>20743 0</v>
          </cell>
          <cell r="B1011" t="str">
            <v>METOPROLOL SUCCINATE</v>
          </cell>
          <cell r="C1011">
            <v>20743</v>
          </cell>
          <cell r="D1011">
            <v>0</v>
          </cell>
          <cell r="E1011" t="str">
            <v>200 mg</v>
          </cell>
          <cell r="F1011" t="str">
            <v>TABLET</v>
          </cell>
          <cell r="G1011" t="str">
            <v>TAB, SA</v>
          </cell>
          <cell r="H1011">
            <v>0</v>
          </cell>
          <cell r="I1011">
            <v>1.1717</v>
          </cell>
          <cell r="J1011">
            <v>0</v>
          </cell>
          <cell r="K1011">
            <v>1.1717</v>
          </cell>
          <cell r="L1011">
            <v>0</v>
          </cell>
          <cell r="M1011">
            <v>20080905</v>
          </cell>
          <cell r="N1011">
            <v>20090205</v>
          </cell>
          <cell r="O1011">
            <v>20090305</v>
          </cell>
        </row>
        <row r="1012">
          <cell r="A1012" t="str">
            <v>20741 0</v>
          </cell>
          <cell r="B1012" t="str">
            <v>METOPROLOL SUCCINATE</v>
          </cell>
          <cell r="C1012">
            <v>20741</v>
          </cell>
          <cell r="D1012">
            <v>0</v>
          </cell>
          <cell r="E1012" t="str">
            <v>50 mg</v>
          </cell>
          <cell r="F1012" t="str">
            <v>TABLET</v>
          </cell>
          <cell r="G1012" t="str">
            <v>TAB, ER</v>
          </cell>
          <cell r="H1012">
            <v>0</v>
          </cell>
          <cell r="I1012">
            <v>0.53480000000000005</v>
          </cell>
          <cell r="J1012">
            <v>0</v>
          </cell>
          <cell r="K1012">
            <v>0.53480000000000005</v>
          </cell>
          <cell r="L1012">
            <v>0</v>
          </cell>
          <cell r="M1012">
            <v>20081205</v>
          </cell>
          <cell r="N1012">
            <v>20090205</v>
          </cell>
          <cell r="O1012">
            <v>20090305</v>
          </cell>
        </row>
        <row r="1013">
          <cell r="A1013" t="str">
            <v>12947 0</v>
          </cell>
          <cell r="B1013" t="str">
            <v xml:space="preserve">METOPROLOL SUCCINATE </v>
          </cell>
          <cell r="C1013">
            <v>12947</v>
          </cell>
          <cell r="D1013">
            <v>0</v>
          </cell>
          <cell r="E1013" t="str">
            <v>25 mg</v>
          </cell>
          <cell r="F1013" t="str">
            <v>TABLET</v>
          </cell>
          <cell r="G1013" t="str">
            <v>TAB, SA</v>
          </cell>
          <cell r="H1013">
            <v>0</v>
          </cell>
          <cell r="I1013">
            <v>0.53900000000000003</v>
          </cell>
          <cell r="J1013">
            <v>0</v>
          </cell>
          <cell r="K1013">
            <v>0.53900000000000003</v>
          </cell>
          <cell r="L1013">
            <v>0</v>
          </cell>
          <cell r="M1013">
            <v>20080905</v>
          </cell>
          <cell r="N1013">
            <v>20090205</v>
          </cell>
          <cell r="O1013">
            <v>20090305</v>
          </cell>
        </row>
        <row r="1014">
          <cell r="A1014" t="str">
            <v>20641 0</v>
          </cell>
          <cell r="B1014" t="str">
            <v>METOPROLOL TARTRATE</v>
          </cell>
          <cell r="C1014">
            <v>20641</v>
          </cell>
          <cell r="D1014">
            <v>0</v>
          </cell>
          <cell r="E1014" t="str">
            <v>100 mg</v>
          </cell>
          <cell r="F1014" t="str">
            <v>TABLET</v>
          </cell>
          <cell r="G1014" t="str">
            <v>TAB</v>
          </cell>
          <cell r="H1014">
            <v>0</v>
          </cell>
          <cell r="I1014">
            <v>4.9200000000000001E-2</v>
          </cell>
          <cell r="J1014">
            <v>0</v>
          </cell>
          <cell r="K1014">
            <v>4.9200000000000001E-2</v>
          </cell>
          <cell r="L1014">
            <v>0</v>
          </cell>
          <cell r="M1014">
            <v>20090305</v>
          </cell>
          <cell r="N1014">
            <v>0</v>
          </cell>
          <cell r="O1014">
            <v>20090305</v>
          </cell>
        </row>
        <row r="1015">
          <cell r="A1015" t="str">
            <v>17734 0</v>
          </cell>
          <cell r="B1015" t="str">
            <v>METOPROLOL TARTRATE</v>
          </cell>
          <cell r="C1015">
            <v>17734</v>
          </cell>
          <cell r="D1015">
            <v>0</v>
          </cell>
          <cell r="E1015" t="str">
            <v>25 mg</v>
          </cell>
          <cell r="F1015" t="str">
            <v>TABLET</v>
          </cell>
          <cell r="G1015" t="str">
            <v>TAB</v>
          </cell>
          <cell r="H1015">
            <v>0</v>
          </cell>
          <cell r="I1015">
            <v>3.7100000000000001E-2</v>
          </cell>
          <cell r="J1015">
            <v>0</v>
          </cell>
          <cell r="K1015">
            <v>3.7100000000000001E-2</v>
          </cell>
          <cell r="L1015">
            <v>0</v>
          </cell>
          <cell r="M1015">
            <v>20090305</v>
          </cell>
          <cell r="N1015">
            <v>0</v>
          </cell>
          <cell r="O1015">
            <v>20090305</v>
          </cell>
        </row>
        <row r="1016">
          <cell r="A1016" t="str">
            <v>20642 0</v>
          </cell>
          <cell r="B1016" t="str">
            <v>METOPROLOL TARTRATE</v>
          </cell>
          <cell r="C1016">
            <v>20642</v>
          </cell>
          <cell r="D1016">
            <v>0</v>
          </cell>
          <cell r="E1016" t="str">
            <v>50 mg</v>
          </cell>
          <cell r="F1016" t="str">
            <v>TABLET</v>
          </cell>
          <cell r="G1016" t="str">
            <v>TAB</v>
          </cell>
          <cell r="H1016">
            <v>0</v>
          </cell>
          <cell r="I1016">
            <v>3.1399999999999997E-2</v>
          </cell>
          <cell r="J1016">
            <v>0</v>
          </cell>
          <cell r="K1016">
            <v>3.1399999999999997E-2</v>
          </cell>
          <cell r="L1016">
            <v>0</v>
          </cell>
          <cell r="M1016">
            <v>20090305</v>
          </cell>
          <cell r="N1016">
            <v>0</v>
          </cell>
          <cell r="O1016">
            <v>20090305</v>
          </cell>
        </row>
        <row r="1017">
          <cell r="A1017" t="str">
            <v>43203 0</v>
          </cell>
          <cell r="B1017" t="str">
            <v>METRONIDAZOLE</v>
          </cell>
          <cell r="C1017">
            <v>43203</v>
          </cell>
          <cell r="D1017">
            <v>0</v>
          </cell>
          <cell r="E1017">
            <v>7.4999999999999997E-3</v>
          </cell>
          <cell r="F1017" t="str">
            <v>GRAM</v>
          </cell>
          <cell r="G1017" t="str">
            <v>CRM</v>
          </cell>
          <cell r="H1017">
            <v>0</v>
          </cell>
          <cell r="I1017">
            <v>0.86899999999999999</v>
          </cell>
          <cell r="J1017">
            <v>0</v>
          </cell>
          <cell r="K1017">
            <v>0.86899999999999999</v>
          </cell>
          <cell r="L1017">
            <v>0</v>
          </cell>
          <cell r="M1017">
            <v>20090305</v>
          </cell>
          <cell r="N1017">
            <v>0</v>
          </cell>
          <cell r="O1017">
            <v>20090305</v>
          </cell>
        </row>
        <row r="1018">
          <cell r="A1018" t="str">
            <v>43031 0</v>
          </cell>
          <cell r="B1018" t="str">
            <v>METRONIDAZOLE</v>
          </cell>
          <cell r="C1018">
            <v>43031</v>
          </cell>
          <cell r="D1018">
            <v>0</v>
          </cell>
          <cell r="E1018" t="str">
            <v>250 mg</v>
          </cell>
          <cell r="F1018" t="str">
            <v>TABLET</v>
          </cell>
          <cell r="G1018" t="str">
            <v>TAB</v>
          </cell>
          <cell r="H1018">
            <v>0</v>
          </cell>
          <cell r="I1018">
            <v>5.04E-2</v>
          </cell>
          <cell r="J1018">
            <v>0</v>
          </cell>
          <cell r="K1018">
            <v>5.04E-2</v>
          </cell>
          <cell r="L1018">
            <v>0</v>
          </cell>
          <cell r="M1018">
            <v>20090305</v>
          </cell>
          <cell r="N1018">
            <v>0</v>
          </cell>
          <cell r="O1018">
            <v>20090305</v>
          </cell>
        </row>
        <row r="1019">
          <cell r="A1019" t="str">
            <v>43035 0</v>
          </cell>
          <cell r="B1019" t="str">
            <v>METRONIDAZOLE</v>
          </cell>
          <cell r="C1019">
            <v>43035</v>
          </cell>
          <cell r="D1019">
            <v>0</v>
          </cell>
          <cell r="E1019" t="str">
            <v>375 mg</v>
          </cell>
          <cell r="F1019" t="str">
            <v>CAPSULE</v>
          </cell>
          <cell r="G1019" t="str">
            <v>CAP</v>
          </cell>
          <cell r="H1019">
            <v>0</v>
          </cell>
          <cell r="I1019">
            <v>2.7646000000000002</v>
          </cell>
          <cell r="J1019">
            <v>0</v>
          </cell>
          <cell r="K1019">
            <v>2.7646000000000002</v>
          </cell>
          <cell r="L1019">
            <v>0</v>
          </cell>
          <cell r="M1019">
            <v>20090305</v>
          </cell>
          <cell r="N1019">
            <v>0</v>
          </cell>
          <cell r="O1019">
            <v>20090305</v>
          </cell>
        </row>
        <row r="1020">
          <cell r="A1020" t="str">
            <v>43032 0</v>
          </cell>
          <cell r="B1020" t="str">
            <v>METRONIDAZOLE</v>
          </cell>
          <cell r="C1020">
            <v>43032</v>
          </cell>
          <cell r="D1020">
            <v>0</v>
          </cell>
          <cell r="E1020" t="str">
            <v>500 mg</v>
          </cell>
          <cell r="F1020" t="str">
            <v>TABLET</v>
          </cell>
          <cell r="G1020" t="str">
            <v>TAB</v>
          </cell>
          <cell r="H1020">
            <v>0</v>
          </cell>
          <cell r="I1020">
            <v>0.17480000000000001</v>
          </cell>
          <cell r="J1020">
            <v>0</v>
          </cell>
          <cell r="K1020">
            <v>0.17480000000000001</v>
          </cell>
          <cell r="L1020">
            <v>0</v>
          </cell>
          <cell r="M1020">
            <v>20090305</v>
          </cell>
          <cell r="N1020">
            <v>0</v>
          </cell>
          <cell r="O1020">
            <v>20090305</v>
          </cell>
        </row>
        <row r="1021">
          <cell r="A1021" t="str">
            <v>43029 0</v>
          </cell>
          <cell r="B1021" t="str">
            <v>METRONIDAZOLE</v>
          </cell>
          <cell r="C1021">
            <v>43029</v>
          </cell>
          <cell r="D1021">
            <v>0</v>
          </cell>
          <cell r="E1021" t="str">
            <v>750 mg</v>
          </cell>
          <cell r="F1021" t="str">
            <v>TABLET</v>
          </cell>
          <cell r="G1021" t="str">
            <v>TAB, ER</v>
          </cell>
          <cell r="H1021">
            <v>0</v>
          </cell>
          <cell r="I1021">
            <v>6.9832000000000001</v>
          </cell>
          <cell r="J1021">
            <v>0</v>
          </cell>
          <cell r="K1021">
            <v>6.9832000000000001</v>
          </cell>
          <cell r="L1021">
            <v>0</v>
          </cell>
          <cell r="M1021">
            <v>20040604</v>
          </cell>
          <cell r="N1021">
            <v>20050603</v>
          </cell>
          <cell r="O1021">
            <v>20050902</v>
          </cell>
        </row>
        <row r="1022">
          <cell r="A1022" t="str">
            <v>49261 0</v>
          </cell>
          <cell r="B1022" t="str">
            <v xml:space="preserve">METRONIDAZOLE </v>
          </cell>
          <cell r="C1022">
            <v>49261</v>
          </cell>
          <cell r="D1022">
            <v>0</v>
          </cell>
          <cell r="E1022" t="str">
            <v>0.75%</v>
          </cell>
          <cell r="F1022" t="str">
            <v>GRAM</v>
          </cell>
          <cell r="G1022" t="str">
            <v>VAG GEL</v>
          </cell>
          <cell r="H1022">
            <v>0</v>
          </cell>
          <cell r="I1022">
            <v>0.44750000000000001</v>
          </cell>
          <cell r="J1022">
            <v>0</v>
          </cell>
          <cell r="K1022">
            <v>0.44750000000000001</v>
          </cell>
          <cell r="L1022">
            <v>0</v>
          </cell>
          <cell r="M1022">
            <v>20090305</v>
          </cell>
          <cell r="N1022">
            <v>0</v>
          </cell>
          <cell r="O1022">
            <v>20090305</v>
          </cell>
        </row>
        <row r="1023">
          <cell r="A1023" t="str">
            <v>12210 0</v>
          </cell>
          <cell r="B1023" t="str">
            <v>MEXILETINE HCL</v>
          </cell>
          <cell r="C1023">
            <v>12210</v>
          </cell>
          <cell r="D1023">
            <v>0</v>
          </cell>
          <cell r="E1023" t="str">
            <v>150 mg</v>
          </cell>
          <cell r="F1023" t="str">
            <v>CAPSULE</v>
          </cell>
          <cell r="G1023" t="str">
            <v>CAP</v>
          </cell>
          <cell r="H1023">
            <v>0</v>
          </cell>
          <cell r="I1023">
            <v>0.30890000000000001</v>
          </cell>
          <cell r="J1023">
            <v>0</v>
          </cell>
          <cell r="K1023">
            <v>0.30890000000000001</v>
          </cell>
          <cell r="L1023">
            <v>0</v>
          </cell>
          <cell r="M1023">
            <v>20040604</v>
          </cell>
          <cell r="N1023">
            <v>20051206</v>
          </cell>
          <cell r="O1023">
            <v>20070305</v>
          </cell>
        </row>
        <row r="1024">
          <cell r="A1024" t="str">
            <v>12211 0</v>
          </cell>
          <cell r="B1024" t="str">
            <v>MEXILETINE HCL</v>
          </cell>
          <cell r="C1024">
            <v>12211</v>
          </cell>
          <cell r="D1024">
            <v>0</v>
          </cell>
          <cell r="E1024" t="str">
            <v>200 mg</v>
          </cell>
          <cell r="F1024" t="str">
            <v>CAPSULE</v>
          </cell>
          <cell r="G1024" t="str">
            <v>CAP</v>
          </cell>
          <cell r="H1024">
            <v>0</v>
          </cell>
          <cell r="I1024">
            <v>0.53659999999999997</v>
          </cell>
          <cell r="J1024">
            <v>0</v>
          </cell>
          <cell r="K1024">
            <v>0.53659999999999997</v>
          </cell>
          <cell r="L1024">
            <v>0</v>
          </cell>
          <cell r="M1024">
            <v>20050603</v>
          </cell>
          <cell r="N1024">
            <v>20051206</v>
          </cell>
          <cell r="O1024">
            <v>20070305</v>
          </cell>
        </row>
        <row r="1025">
          <cell r="A1025" t="str">
            <v>12212 0</v>
          </cell>
          <cell r="B1025" t="str">
            <v>MEXILETINE HCL</v>
          </cell>
          <cell r="C1025">
            <v>12212</v>
          </cell>
          <cell r="D1025">
            <v>0</v>
          </cell>
          <cell r="E1025" t="str">
            <v>250 mg</v>
          </cell>
          <cell r="F1025" t="str">
            <v>CAPSULE</v>
          </cell>
          <cell r="G1025" t="str">
            <v>CAP</v>
          </cell>
          <cell r="H1025">
            <v>0</v>
          </cell>
          <cell r="I1025">
            <v>0.60619999999999996</v>
          </cell>
          <cell r="J1025">
            <v>0</v>
          </cell>
          <cell r="K1025">
            <v>0.60619999999999996</v>
          </cell>
          <cell r="L1025">
            <v>0</v>
          </cell>
          <cell r="M1025">
            <v>20050902</v>
          </cell>
          <cell r="N1025">
            <v>20051206</v>
          </cell>
          <cell r="O1025">
            <v>20070305</v>
          </cell>
        </row>
        <row r="1026">
          <cell r="A1026" t="str">
            <v>17566 0</v>
          </cell>
          <cell r="B1026" t="str">
            <v xml:space="preserve">MIDODRINE HCL </v>
          </cell>
          <cell r="C1026">
            <v>17566</v>
          </cell>
          <cell r="D1026">
            <v>0</v>
          </cell>
          <cell r="E1026" t="str">
            <v>10 mg</v>
          </cell>
          <cell r="F1026" t="str">
            <v>TABLET</v>
          </cell>
          <cell r="G1026" t="str">
            <v>TAB</v>
          </cell>
          <cell r="H1026">
            <v>0</v>
          </cell>
          <cell r="I1026">
            <v>1.8436999999999999</v>
          </cell>
          <cell r="J1026">
            <v>0</v>
          </cell>
          <cell r="K1026">
            <v>1.8436999999999999</v>
          </cell>
          <cell r="L1026">
            <v>0</v>
          </cell>
          <cell r="M1026">
            <v>20090305</v>
          </cell>
          <cell r="N1026">
            <v>0</v>
          </cell>
          <cell r="O1026">
            <v>20090305</v>
          </cell>
        </row>
        <row r="1027">
          <cell r="A1027" t="str">
            <v>28322 0</v>
          </cell>
          <cell r="B1027" t="str">
            <v xml:space="preserve">MIDODRINE HCL </v>
          </cell>
          <cell r="C1027">
            <v>28322</v>
          </cell>
          <cell r="D1027">
            <v>0</v>
          </cell>
          <cell r="E1027" t="str">
            <v>2.5 mg</v>
          </cell>
          <cell r="F1027" t="str">
            <v>TABLET</v>
          </cell>
          <cell r="G1027" t="str">
            <v>TAB</v>
          </cell>
          <cell r="H1027">
            <v>0</v>
          </cell>
          <cell r="I1027">
            <v>0.48959999999999998</v>
          </cell>
          <cell r="J1027">
            <v>0</v>
          </cell>
          <cell r="K1027">
            <v>0.48959999999999998</v>
          </cell>
          <cell r="L1027">
            <v>0</v>
          </cell>
          <cell r="M1027">
            <v>20090305</v>
          </cell>
          <cell r="N1027">
            <v>0</v>
          </cell>
          <cell r="O1027">
            <v>20090305</v>
          </cell>
        </row>
        <row r="1028">
          <cell r="A1028" t="str">
            <v>28321 0</v>
          </cell>
          <cell r="B1028" t="str">
            <v xml:space="preserve">MIDODRINE HCL </v>
          </cell>
          <cell r="C1028">
            <v>28321</v>
          </cell>
          <cell r="D1028">
            <v>0</v>
          </cell>
          <cell r="E1028" t="str">
            <v>5 mg</v>
          </cell>
          <cell r="F1028" t="str">
            <v>TABLET</v>
          </cell>
          <cell r="G1028" t="str">
            <v>TAB</v>
          </cell>
          <cell r="H1028">
            <v>0</v>
          </cell>
          <cell r="I1028">
            <v>1.0427999999999999</v>
          </cell>
          <cell r="J1028">
            <v>0</v>
          </cell>
          <cell r="K1028">
            <v>1.0427999999999999</v>
          </cell>
          <cell r="L1028">
            <v>0</v>
          </cell>
          <cell r="M1028">
            <v>20090305</v>
          </cell>
          <cell r="N1028">
            <v>0</v>
          </cell>
          <cell r="O1028">
            <v>20090305</v>
          </cell>
        </row>
        <row r="1029">
          <cell r="A1029" t="str">
            <v>5321 0</v>
          </cell>
          <cell r="B1029" t="str">
            <v>MILRINONE LACTATE</v>
          </cell>
          <cell r="C1029">
            <v>5321</v>
          </cell>
          <cell r="D1029">
            <v>0</v>
          </cell>
          <cell r="E1029" t="str">
            <v>1 mg/ml</v>
          </cell>
          <cell r="F1029" t="str">
            <v>MILLILITER</v>
          </cell>
          <cell r="G1029" t="str">
            <v>VIAL</v>
          </cell>
          <cell r="H1029">
            <v>0</v>
          </cell>
          <cell r="I1029">
            <v>0.60509999999999997</v>
          </cell>
          <cell r="J1029">
            <v>0</v>
          </cell>
          <cell r="K1029">
            <v>0.60509999999999997</v>
          </cell>
          <cell r="L1029">
            <v>0</v>
          </cell>
          <cell r="M1029">
            <v>20090305</v>
          </cell>
          <cell r="N1029">
            <v>0</v>
          </cell>
          <cell r="O1029">
            <v>20090305</v>
          </cell>
        </row>
        <row r="1030">
          <cell r="A1030" t="str">
            <v>40410 0</v>
          </cell>
          <cell r="B1030" t="str">
            <v>MINOCYCLINE HCL</v>
          </cell>
          <cell r="C1030">
            <v>40410</v>
          </cell>
          <cell r="D1030">
            <v>0</v>
          </cell>
          <cell r="E1030" t="str">
            <v>100 mg</v>
          </cell>
          <cell r="F1030" t="str">
            <v>CAPSULE</v>
          </cell>
          <cell r="G1030" t="str">
            <v>CAP</v>
          </cell>
          <cell r="H1030">
            <v>0</v>
          </cell>
          <cell r="I1030">
            <v>0.41980000000000001</v>
          </cell>
          <cell r="J1030">
            <v>0</v>
          </cell>
          <cell r="K1030">
            <v>0.41980000000000001</v>
          </cell>
          <cell r="L1030">
            <v>0</v>
          </cell>
          <cell r="M1030">
            <v>20090305</v>
          </cell>
          <cell r="N1030">
            <v>0</v>
          </cell>
          <cell r="O1030">
            <v>20090305</v>
          </cell>
        </row>
        <row r="1031">
          <cell r="A1031" t="str">
            <v>40411 0</v>
          </cell>
          <cell r="B1031" t="str">
            <v>MINOCYCLINE HCL</v>
          </cell>
          <cell r="C1031">
            <v>40411</v>
          </cell>
          <cell r="D1031">
            <v>0</v>
          </cell>
          <cell r="E1031" t="str">
            <v>50 mg</v>
          </cell>
          <cell r="F1031" t="str">
            <v>CAPSULE</v>
          </cell>
          <cell r="G1031" t="str">
            <v>CAP</v>
          </cell>
          <cell r="H1031">
            <v>0</v>
          </cell>
          <cell r="I1031">
            <v>0.2099</v>
          </cell>
          <cell r="J1031">
            <v>0</v>
          </cell>
          <cell r="K1031">
            <v>0.2099</v>
          </cell>
          <cell r="L1031">
            <v>0</v>
          </cell>
          <cell r="M1031">
            <v>20090305</v>
          </cell>
          <cell r="N1031">
            <v>0</v>
          </cell>
          <cell r="O1031">
            <v>20090305</v>
          </cell>
        </row>
        <row r="1032">
          <cell r="A1032" t="str">
            <v>93387 0</v>
          </cell>
          <cell r="B1032" t="str">
            <v>MINOCYCLINE HCL</v>
          </cell>
          <cell r="C1032">
            <v>93387</v>
          </cell>
          <cell r="D1032">
            <v>0</v>
          </cell>
          <cell r="E1032" t="str">
            <v>75 mg</v>
          </cell>
          <cell r="F1032" t="str">
            <v>CAPSULE</v>
          </cell>
          <cell r="G1032" t="str">
            <v>CAP</v>
          </cell>
          <cell r="H1032">
            <v>0</v>
          </cell>
          <cell r="I1032">
            <v>0.35220000000000001</v>
          </cell>
          <cell r="J1032">
            <v>0</v>
          </cell>
          <cell r="K1032">
            <v>0.35220000000000001</v>
          </cell>
          <cell r="L1032">
            <v>0</v>
          </cell>
          <cell r="M1032">
            <v>20090305</v>
          </cell>
          <cell r="N1032">
            <v>0</v>
          </cell>
          <cell r="O1032">
            <v>20090305</v>
          </cell>
        </row>
        <row r="1033">
          <cell r="A1033" t="str">
            <v>1290 0</v>
          </cell>
          <cell r="B1033" t="str">
            <v xml:space="preserve">MINOXIDIL </v>
          </cell>
          <cell r="C1033">
            <v>1290</v>
          </cell>
          <cell r="D1033">
            <v>0</v>
          </cell>
          <cell r="E1033" t="str">
            <v>10 mg</v>
          </cell>
          <cell r="F1033" t="str">
            <v>TABLET</v>
          </cell>
          <cell r="G1033" t="str">
            <v>TAB</v>
          </cell>
          <cell r="H1033">
            <v>0</v>
          </cell>
          <cell r="I1033">
            <v>0.35539999999999999</v>
          </cell>
          <cell r="J1033">
            <v>0</v>
          </cell>
          <cell r="K1033">
            <v>0.35539999999999999</v>
          </cell>
          <cell r="L1033">
            <v>0</v>
          </cell>
          <cell r="M1033">
            <v>20090305</v>
          </cell>
          <cell r="N1033">
            <v>0</v>
          </cell>
          <cell r="O1033">
            <v>20090305</v>
          </cell>
        </row>
        <row r="1034">
          <cell r="A1034" t="str">
            <v>1291 0</v>
          </cell>
          <cell r="B1034" t="str">
            <v xml:space="preserve">MINOXIDIL </v>
          </cell>
          <cell r="C1034">
            <v>1291</v>
          </cell>
          <cell r="D1034">
            <v>0</v>
          </cell>
          <cell r="E1034" t="str">
            <v>2.5 mg</v>
          </cell>
          <cell r="F1034" t="str">
            <v>TABLET</v>
          </cell>
          <cell r="G1034" t="str">
            <v>TAB</v>
          </cell>
          <cell r="H1034">
            <v>0</v>
          </cell>
          <cell r="I1034">
            <v>0.20519999999999999</v>
          </cell>
          <cell r="J1034">
            <v>0</v>
          </cell>
          <cell r="K1034">
            <v>0.20519999999999999</v>
          </cell>
          <cell r="L1034">
            <v>0</v>
          </cell>
          <cell r="M1034">
            <v>20090305</v>
          </cell>
          <cell r="N1034">
            <v>0</v>
          </cell>
          <cell r="O1034">
            <v>20090305</v>
          </cell>
        </row>
        <row r="1035">
          <cell r="A1035" t="str">
            <v>16732 0</v>
          </cell>
          <cell r="B1035" t="str">
            <v>MIRTAZAPINE</v>
          </cell>
          <cell r="C1035">
            <v>16732</v>
          </cell>
          <cell r="D1035">
            <v>0</v>
          </cell>
          <cell r="E1035" t="str">
            <v>15 mg</v>
          </cell>
          <cell r="F1035" t="str">
            <v>TABLET</v>
          </cell>
          <cell r="G1035" t="str">
            <v>TAB</v>
          </cell>
          <cell r="H1035">
            <v>0</v>
          </cell>
          <cell r="I1035">
            <v>0.17660000000000001</v>
          </cell>
          <cell r="J1035">
            <v>0</v>
          </cell>
          <cell r="K1035">
            <v>0.17660000000000001</v>
          </cell>
          <cell r="L1035">
            <v>0</v>
          </cell>
          <cell r="M1035">
            <v>20090305</v>
          </cell>
          <cell r="N1035">
            <v>0</v>
          </cell>
          <cell r="O1035">
            <v>20090305</v>
          </cell>
        </row>
        <row r="1036">
          <cell r="A1036" t="str">
            <v>16733 0</v>
          </cell>
          <cell r="B1036" t="str">
            <v>MIRTAZAPINE</v>
          </cell>
          <cell r="C1036">
            <v>16733</v>
          </cell>
          <cell r="D1036">
            <v>0</v>
          </cell>
          <cell r="E1036" t="str">
            <v>30 mg</v>
          </cell>
          <cell r="F1036" t="str">
            <v>TABLET</v>
          </cell>
          <cell r="G1036" t="str">
            <v>TAB</v>
          </cell>
          <cell r="H1036">
            <v>0</v>
          </cell>
          <cell r="I1036">
            <v>0.245</v>
          </cell>
          <cell r="J1036">
            <v>0</v>
          </cell>
          <cell r="K1036">
            <v>0.245</v>
          </cell>
          <cell r="L1036">
            <v>0</v>
          </cell>
          <cell r="M1036">
            <v>20090305</v>
          </cell>
          <cell r="N1036">
            <v>0</v>
          </cell>
          <cell r="O1036">
            <v>20090305</v>
          </cell>
        </row>
        <row r="1037">
          <cell r="A1037" t="str">
            <v>16734 0</v>
          </cell>
          <cell r="B1037" t="str">
            <v>MIRTAZAPINE</v>
          </cell>
          <cell r="C1037">
            <v>16734</v>
          </cell>
          <cell r="D1037">
            <v>0</v>
          </cell>
          <cell r="E1037" t="str">
            <v>45 mg</v>
          </cell>
          <cell r="F1037" t="str">
            <v>TABLET</v>
          </cell>
          <cell r="G1037" t="str">
            <v>TAB</v>
          </cell>
          <cell r="H1037">
            <v>0</v>
          </cell>
          <cell r="I1037">
            <v>0.30649999999999999</v>
          </cell>
          <cell r="J1037">
            <v>0</v>
          </cell>
          <cell r="K1037">
            <v>0.30649999999999999</v>
          </cell>
          <cell r="L1037">
            <v>0</v>
          </cell>
          <cell r="M1037">
            <v>20090305</v>
          </cell>
          <cell r="N1037">
            <v>0</v>
          </cell>
          <cell r="O1037">
            <v>20090305</v>
          </cell>
        </row>
        <row r="1038">
          <cell r="A1038" t="str">
            <v>12529 0</v>
          </cell>
          <cell r="B1038" t="str">
            <v>MIRTAZAPINE SOLTAB</v>
          </cell>
          <cell r="C1038">
            <v>12529</v>
          </cell>
          <cell r="D1038">
            <v>0</v>
          </cell>
          <cell r="E1038" t="str">
            <v>15 mg</v>
          </cell>
          <cell r="F1038" t="str">
            <v>TABLET</v>
          </cell>
          <cell r="G1038" t="str">
            <v>TAB</v>
          </cell>
          <cell r="H1038">
            <v>0</v>
          </cell>
          <cell r="I1038">
            <v>1.569</v>
          </cell>
          <cell r="J1038">
            <v>0</v>
          </cell>
          <cell r="K1038">
            <v>1.569</v>
          </cell>
          <cell r="L1038">
            <v>0</v>
          </cell>
          <cell r="M1038">
            <v>20090305</v>
          </cell>
          <cell r="N1038">
            <v>0</v>
          </cell>
          <cell r="O1038">
            <v>20090305</v>
          </cell>
        </row>
        <row r="1039">
          <cell r="A1039" t="str">
            <v>12531 0</v>
          </cell>
          <cell r="B1039" t="str">
            <v>MIRTAZAPINE SOLTAB</v>
          </cell>
          <cell r="C1039">
            <v>12531</v>
          </cell>
          <cell r="D1039">
            <v>0</v>
          </cell>
          <cell r="E1039" t="str">
            <v>30 mg</v>
          </cell>
          <cell r="F1039" t="str">
            <v>TABLET</v>
          </cell>
          <cell r="G1039" t="str">
            <v>TAB</v>
          </cell>
          <cell r="H1039">
            <v>0</v>
          </cell>
          <cell r="I1039">
            <v>1.4255</v>
          </cell>
          <cell r="J1039">
            <v>0</v>
          </cell>
          <cell r="K1039">
            <v>1.4255</v>
          </cell>
          <cell r="L1039">
            <v>0</v>
          </cell>
          <cell r="M1039">
            <v>20090305</v>
          </cell>
          <cell r="N1039">
            <v>0</v>
          </cell>
          <cell r="O1039">
            <v>20090305</v>
          </cell>
        </row>
        <row r="1040">
          <cell r="A1040" t="str">
            <v>13041 0</v>
          </cell>
          <cell r="B1040" t="str">
            <v>MIRTAZAPINE SOLTAB</v>
          </cell>
          <cell r="C1040">
            <v>13041</v>
          </cell>
          <cell r="D1040">
            <v>0</v>
          </cell>
          <cell r="E1040" t="str">
            <v>45 mg</v>
          </cell>
          <cell r="F1040" t="str">
            <v>TABLET</v>
          </cell>
          <cell r="G1040" t="str">
            <v>TAB</v>
          </cell>
          <cell r="H1040">
            <v>0</v>
          </cell>
          <cell r="I1040">
            <v>1.4255</v>
          </cell>
          <cell r="J1040">
            <v>0</v>
          </cell>
          <cell r="K1040">
            <v>1.4255</v>
          </cell>
          <cell r="L1040">
            <v>0</v>
          </cell>
          <cell r="M1040">
            <v>20090305</v>
          </cell>
          <cell r="N1040">
            <v>0</v>
          </cell>
          <cell r="O1040">
            <v>20090305</v>
          </cell>
        </row>
        <row r="1041">
          <cell r="A1041" t="str">
            <v>48562 0</v>
          </cell>
          <cell r="B1041" t="str">
            <v>MOEXIPRIL HCL</v>
          </cell>
          <cell r="C1041">
            <v>48562</v>
          </cell>
          <cell r="D1041">
            <v>0</v>
          </cell>
          <cell r="E1041" t="str">
            <v>15 mg</v>
          </cell>
          <cell r="F1041" t="str">
            <v>TABLET</v>
          </cell>
          <cell r="G1041" t="str">
            <v>TAB</v>
          </cell>
          <cell r="H1041">
            <v>0</v>
          </cell>
          <cell r="I1041">
            <v>0.65180000000000005</v>
          </cell>
          <cell r="J1041">
            <v>0</v>
          </cell>
          <cell r="K1041">
            <v>0.65180000000000005</v>
          </cell>
          <cell r="L1041">
            <v>0</v>
          </cell>
          <cell r="M1041">
            <v>20090305</v>
          </cell>
          <cell r="N1041">
            <v>0</v>
          </cell>
          <cell r="O1041">
            <v>20090305</v>
          </cell>
        </row>
        <row r="1042">
          <cell r="A1042" t="str">
            <v>48561 0</v>
          </cell>
          <cell r="B1042" t="str">
            <v>MOEXIPRIL HCL</v>
          </cell>
          <cell r="C1042">
            <v>48561</v>
          </cell>
          <cell r="D1042">
            <v>0</v>
          </cell>
          <cell r="E1042" t="str">
            <v>7.5 mg</v>
          </cell>
          <cell r="F1042" t="str">
            <v>TABLET</v>
          </cell>
          <cell r="G1042" t="str">
            <v>TAB</v>
          </cell>
          <cell r="H1042">
            <v>0</v>
          </cell>
          <cell r="I1042">
            <v>0.65180000000000005</v>
          </cell>
          <cell r="J1042">
            <v>0</v>
          </cell>
          <cell r="K1042">
            <v>0.65180000000000005</v>
          </cell>
          <cell r="L1042">
            <v>0</v>
          </cell>
          <cell r="M1042">
            <v>20090305</v>
          </cell>
          <cell r="N1042">
            <v>0</v>
          </cell>
          <cell r="O1042">
            <v>20090305</v>
          </cell>
        </row>
        <row r="1043">
          <cell r="A1043" t="str">
            <v>45930 0</v>
          </cell>
          <cell r="B1043" t="str">
            <v xml:space="preserve">MOMETASONE FUROATE </v>
          </cell>
          <cell r="C1043">
            <v>45930</v>
          </cell>
          <cell r="D1043">
            <v>0</v>
          </cell>
          <cell r="E1043" t="str">
            <v>0.1%</v>
          </cell>
          <cell r="F1043" t="str">
            <v>GRAM</v>
          </cell>
          <cell r="G1043" t="str">
            <v>OINT</v>
          </cell>
          <cell r="H1043">
            <v>0</v>
          </cell>
          <cell r="I1043">
            <v>0.74880000000000002</v>
          </cell>
          <cell r="J1043">
            <v>0</v>
          </cell>
          <cell r="K1043">
            <v>0.74880000000000002</v>
          </cell>
          <cell r="L1043">
            <v>0</v>
          </cell>
          <cell r="M1043">
            <v>20090305</v>
          </cell>
          <cell r="N1043">
            <v>0</v>
          </cell>
          <cell r="O1043">
            <v>20090305</v>
          </cell>
        </row>
        <row r="1044">
          <cell r="A1044" t="str">
            <v>45850 0</v>
          </cell>
          <cell r="B1044" t="str">
            <v xml:space="preserve">MOMETASONE FUROATE </v>
          </cell>
          <cell r="C1044">
            <v>45850</v>
          </cell>
          <cell r="D1044">
            <v>0</v>
          </cell>
          <cell r="E1044" t="str">
            <v>0.1%</v>
          </cell>
          <cell r="F1044" t="str">
            <v>GRAM</v>
          </cell>
          <cell r="G1044" t="str">
            <v>CRM</v>
          </cell>
          <cell r="H1044">
            <v>0</v>
          </cell>
          <cell r="I1044">
            <v>0.59330000000000005</v>
          </cell>
          <cell r="J1044">
            <v>0</v>
          </cell>
          <cell r="K1044">
            <v>0.59330000000000005</v>
          </cell>
          <cell r="L1044">
            <v>0</v>
          </cell>
          <cell r="M1044">
            <v>20090305</v>
          </cell>
          <cell r="N1044">
            <v>0</v>
          </cell>
          <cell r="O1044">
            <v>20090305</v>
          </cell>
        </row>
        <row r="1045">
          <cell r="A1045" t="str">
            <v>16642 0</v>
          </cell>
          <cell r="B1045" t="str">
            <v>MORPHINE SULFATE</v>
          </cell>
          <cell r="C1045">
            <v>16642</v>
          </cell>
          <cell r="D1045">
            <v>0</v>
          </cell>
          <cell r="E1045" t="str">
            <v>100 mg</v>
          </cell>
          <cell r="F1045" t="str">
            <v>TABLET</v>
          </cell>
          <cell r="G1045" t="str">
            <v>TAB, SR</v>
          </cell>
          <cell r="H1045">
            <v>0</v>
          </cell>
          <cell r="I1045">
            <v>1.4334</v>
          </cell>
          <cell r="J1045">
            <v>0</v>
          </cell>
          <cell r="K1045">
            <v>1.4334</v>
          </cell>
          <cell r="L1045">
            <v>0</v>
          </cell>
          <cell r="M1045">
            <v>20090305</v>
          </cell>
          <cell r="N1045">
            <v>0</v>
          </cell>
          <cell r="O1045">
            <v>20090305</v>
          </cell>
        </row>
        <row r="1046">
          <cell r="A1046" t="str">
            <v>16070 0</v>
          </cell>
          <cell r="B1046" t="str">
            <v>MORPHINE SULFATE</v>
          </cell>
          <cell r="C1046">
            <v>16070</v>
          </cell>
          <cell r="D1046">
            <v>0</v>
          </cell>
          <cell r="E1046" t="str">
            <v>15 mg</v>
          </cell>
          <cell r="F1046" t="str">
            <v>TABLET</v>
          </cell>
          <cell r="G1046" t="str">
            <v>TAB</v>
          </cell>
          <cell r="H1046">
            <v>0</v>
          </cell>
          <cell r="I1046">
            <v>8.8700000000000001E-2</v>
          </cell>
          <cell r="J1046">
            <v>0</v>
          </cell>
          <cell r="K1046">
            <v>8.8700000000000001E-2</v>
          </cell>
          <cell r="L1046">
            <v>0</v>
          </cell>
          <cell r="M1046">
            <v>20090305</v>
          </cell>
          <cell r="N1046">
            <v>0</v>
          </cell>
          <cell r="O1046">
            <v>20090305</v>
          </cell>
        </row>
        <row r="1047">
          <cell r="A1047" t="str">
            <v>16643 0</v>
          </cell>
          <cell r="B1047" t="str">
            <v>MORPHINE SULFATE</v>
          </cell>
          <cell r="C1047">
            <v>16643</v>
          </cell>
          <cell r="D1047">
            <v>0</v>
          </cell>
          <cell r="E1047" t="str">
            <v>15 mg</v>
          </cell>
          <cell r="F1047" t="str">
            <v>TABLET</v>
          </cell>
          <cell r="G1047" t="str">
            <v>TAB, SR</v>
          </cell>
          <cell r="H1047">
            <v>0</v>
          </cell>
          <cell r="I1047">
            <v>0.26960000000000001</v>
          </cell>
          <cell r="J1047">
            <v>0</v>
          </cell>
          <cell r="K1047">
            <v>0.26960000000000001</v>
          </cell>
          <cell r="L1047">
            <v>0</v>
          </cell>
          <cell r="M1047">
            <v>20090305</v>
          </cell>
          <cell r="N1047">
            <v>0</v>
          </cell>
          <cell r="O1047">
            <v>20090305</v>
          </cell>
        </row>
        <row r="1048">
          <cell r="A1048" t="str">
            <v>16078 0</v>
          </cell>
          <cell r="B1048" t="str">
            <v>MORPHINE SULFATE</v>
          </cell>
          <cell r="C1048">
            <v>16078</v>
          </cell>
          <cell r="D1048">
            <v>0</v>
          </cell>
          <cell r="E1048" t="str">
            <v>200 mg</v>
          </cell>
          <cell r="F1048" t="str">
            <v>TABLET</v>
          </cell>
          <cell r="G1048" t="str">
            <v>TAB, ER</v>
          </cell>
          <cell r="H1048">
            <v>0</v>
          </cell>
          <cell r="I1048">
            <v>1.8920999999999999</v>
          </cell>
          <cell r="J1048">
            <v>0</v>
          </cell>
          <cell r="K1048">
            <v>1.8920999999999999</v>
          </cell>
          <cell r="L1048">
            <v>0</v>
          </cell>
          <cell r="M1048">
            <v>20090305</v>
          </cell>
          <cell r="N1048">
            <v>20090309</v>
          </cell>
          <cell r="O1048">
            <v>20090309</v>
          </cell>
        </row>
        <row r="1049">
          <cell r="A1049" t="str">
            <v>16071 0</v>
          </cell>
          <cell r="B1049" t="str">
            <v>MORPHINE SULFATE</v>
          </cell>
          <cell r="C1049">
            <v>16071</v>
          </cell>
          <cell r="D1049">
            <v>0</v>
          </cell>
          <cell r="E1049" t="str">
            <v>30 mg</v>
          </cell>
          <cell r="F1049" t="str">
            <v>TABLET</v>
          </cell>
          <cell r="G1049" t="str">
            <v>TAB</v>
          </cell>
          <cell r="H1049">
            <v>0</v>
          </cell>
          <cell r="I1049">
            <v>0.1361</v>
          </cell>
          <cell r="J1049">
            <v>0</v>
          </cell>
          <cell r="K1049">
            <v>0.1361</v>
          </cell>
          <cell r="L1049">
            <v>0</v>
          </cell>
          <cell r="M1049">
            <v>20090305</v>
          </cell>
          <cell r="N1049">
            <v>0</v>
          </cell>
          <cell r="O1049">
            <v>20090305</v>
          </cell>
        </row>
        <row r="1050">
          <cell r="A1050" t="str">
            <v>16640 0</v>
          </cell>
          <cell r="B1050" t="str">
            <v>MORPHINE SULFATE</v>
          </cell>
          <cell r="C1050">
            <v>16640</v>
          </cell>
          <cell r="D1050">
            <v>0</v>
          </cell>
          <cell r="E1050" t="str">
            <v>30 mg</v>
          </cell>
          <cell r="F1050" t="str">
            <v>TABLET</v>
          </cell>
          <cell r="G1050" t="str">
            <v>TAB, SR</v>
          </cell>
          <cell r="H1050" t="str">
            <v>Delete</v>
          </cell>
          <cell r="I1050">
            <v>0.37190000000000001</v>
          </cell>
          <cell r="J1050">
            <v>0</v>
          </cell>
          <cell r="K1050">
            <v>0.37190000000000001</v>
          </cell>
          <cell r="L1050">
            <v>0</v>
          </cell>
          <cell r="M1050">
            <v>20090305</v>
          </cell>
          <cell r="N1050">
            <v>20090424</v>
          </cell>
          <cell r="O1050">
            <v>20090424</v>
          </cell>
        </row>
        <row r="1051">
          <cell r="A1051" t="str">
            <v>16641 0</v>
          </cell>
          <cell r="B1051" t="str">
            <v>MORPHINE SULFATE</v>
          </cell>
          <cell r="C1051">
            <v>16641</v>
          </cell>
          <cell r="D1051">
            <v>0</v>
          </cell>
          <cell r="E1051" t="str">
            <v>60 mg</v>
          </cell>
          <cell r="F1051" t="str">
            <v>TABLET</v>
          </cell>
          <cell r="G1051" t="str">
            <v>TAB, SR</v>
          </cell>
          <cell r="H1051">
            <v>0</v>
          </cell>
          <cell r="I1051">
            <v>0.67190000000000005</v>
          </cell>
          <cell r="J1051">
            <v>0</v>
          </cell>
          <cell r="K1051">
            <v>0.67190000000000005</v>
          </cell>
          <cell r="L1051">
            <v>0</v>
          </cell>
          <cell r="M1051">
            <v>20090305</v>
          </cell>
          <cell r="N1051">
            <v>0</v>
          </cell>
          <cell r="O1051">
            <v>20090305</v>
          </cell>
        </row>
        <row r="1052">
          <cell r="A1052" t="str">
            <v>47450 0</v>
          </cell>
          <cell r="B1052" t="str">
            <v>MUPIROCIN</v>
          </cell>
          <cell r="C1052">
            <v>47450</v>
          </cell>
          <cell r="D1052">
            <v>0</v>
          </cell>
          <cell r="E1052" t="str">
            <v>2%</v>
          </cell>
          <cell r="F1052" t="str">
            <v>GRAM</v>
          </cell>
          <cell r="G1052" t="str">
            <v>OINT</v>
          </cell>
          <cell r="H1052">
            <v>0</v>
          </cell>
          <cell r="I1052">
            <v>0.55420000000000003</v>
          </cell>
          <cell r="J1052">
            <v>0</v>
          </cell>
          <cell r="K1052">
            <v>0.55420000000000003</v>
          </cell>
          <cell r="L1052">
            <v>0</v>
          </cell>
          <cell r="M1052">
            <v>20090305</v>
          </cell>
          <cell r="N1052">
            <v>0</v>
          </cell>
          <cell r="O1052">
            <v>20090305</v>
          </cell>
        </row>
        <row r="1053">
          <cell r="A1053" t="str">
            <v>32961 0</v>
          </cell>
          <cell r="B1053" t="str">
            <v>NABUMETONE</v>
          </cell>
          <cell r="C1053">
            <v>32961</v>
          </cell>
          <cell r="D1053">
            <v>0</v>
          </cell>
          <cell r="E1053" t="str">
            <v>500 mg</v>
          </cell>
          <cell r="F1053" t="str">
            <v>TABLET</v>
          </cell>
          <cell r="G1053" t="str">
            <v>TAB</v>
          </cell>
          <cell r="H1053">
            <v>0</v>
          </cell>
          <cell r="I1053">
            <v>0.54990000000000006</v>
          </cell>
          <cell r="J1053">
            <v>0</v>
          </cell>
          <cell r="K1053">
            <v>0.54990000000000006</v>
          </cell>
          <cell r="L1053">
            <v>0</v>
          </cell>
          <cell r="M1053">
            <v>20090305</v>
          </cell>
          <cell r="N1053">
            <v>0</v>
          </cell>
          <cell r="O1053">
            <v>20090305</v>
          </cell>
        </row>
        <row r="1054">
          <cell r="A1054" t="str">
            <v>32962 0</v>
          </cell>
          <cell r="B1054" t="str">
            <v>NABUMETONE</v>
          </cell>
          <cell r="C1054">
            <v>32962</v>
          </cell>
          <cell r="D1054">
            <v>0</v>
          </cell>
          <cell r="E1054" t="str">
            <v>750 mg</v>
          </cell>
          <cell r="F1054" t="str">
            <v>TABLET</v>
          </cell>
          <cell r="G1054" t="str">
            <v>TAB</v>
          </cell>
          <cell r="H1054">
            <v>0</v>
          </cell>
          <cell r="I1054">
            <v>0.501</v>
          </cell>
          <cell r="J1054">
            <v>0</v>
          </cell>
          <cell r="K1054">
            <v>0.501</v>
          </cell>
          <cell r="L1054">
            <v>0</v>
          </cell>
          <cell r="M1054">
            <v>20090305</v>
          </cell>
          <cell r="N1054">
            <v>0</v>
          </cell>
          <cell r="O1054">
            <v>20090305</v>
          </cell>
        </row>
        <row r="1055">
          <cell r="A1055" t="str">
            <v>20650 0</v>
          </cell>
          <cell r="B1055" t="str">
            <v>NADOLOL</v>
          </cell>
          <cell r="C1055">
            <v>20650</v>
          </cell>
          <cell r="D1055">
            <v>0</v>
          </cell>
          <cell r="E1055" t="str">
            <v>120 mg</v>
          </cell>
          <cell r="F1055" t="str">
            <v>TABLET</v>
          </cell>
          <cell r="G1055" t="str">
            <v>TAB</v>
          </cell>
          <cell r="H1055">
            <v>0</v>
          </cell>
          <cell r="I1055">
            <v>0.62209999999999999</v>
          </cell>
          <cell r="J1055">
            <v>0</v>
          </cell>
          <cell r="K1055">
            <v>0.62209999999999999</v>
          </cell>
          <cell r="L1055">
            <v>0</v>
          </cell>
          <cell r="M1055">
            <v>20051206</v>
          </cell>
          <cell r="N1055">
            <v>20060605</v>
          </cell>
          <cell r="O1055">
            <v>20060605</v>
          </cell>
        </row>
        <row r="1056">
          <cell r="A1056" t="str">
            <v>20651 0</v>
          </cell>
          <cell r="B1056" t="str">
            <v>NADOLOL</v>
          </cell>
          <cell r="C1056">
            <v>20651</v>
          </cell>
          <cell r="D1056">
            <v>0</v>
          </cell>
          <cell r="E1056" t="str">
            <v>160 mg</v>
          </cell>
          <cell r="F1056" t="str">
            <v>TABLET</v>
          </cell>
          <cell r="G1056" t="str">
            <v>TAB</v>
          </cell>
          <cell r="H1056">
            <v>0</v>
          </cell>
          <cell r="I1056">
            <v>0.84970000000000001</v>
          </cell>
          <cell r="J1056">
            <v>0</v>
          </cell>
          <cell r="K1056">
            <v>0.84970000000000001</v>
          </cell>
          <cell r="L1056">
            <v>0</v>
          </cell>
          <cell r="M1056">
            <v>20060605</v>
          </cell>
          <cell r="N1056">
            <v>20061205</v>
          </cell>
          <cell r="O1056">
            <v>20070305</v>
          </cell>
        </row>
        <row r="1057">
          <cell r="A1057" t="str">
            <v>20654 0</v>
          </cell>
          <cell r="B1057" t="str">
            <v>NADOLOL</v>
          </cell>
          <cell r="C1057">
            <v>20654</v>
          </cell>
          <cell r="D1057">
            <v>0</v>
          </cell>
          <cell r="E1057" t="str">
            <v>20 mg</v>
          </cell>
          <cell r="F1057" t="str">
            <v>TABLET</v>
          </cell>
          <cell r="G1057" t="str">
            <v>TAB</v>
          </cell>
          <cell r="H1057">
            <v>0</v>
          </cell>
          <cell r="I1057">
            <v>0.14419999999999999</v>
          </cell>
          <cell r="J1057">
            <v>0</v>
          </cell>
          <cell r="K1057">
            <v>0.14419999999999999</v>
          </cell>
          <cell r="L1057">
            <v>0</v>
          </cell>
          <cell r="M1057">
            <v>20090305</v>
          </cell>
          <cell r="N1057">
            <v>0</v>
          </cell>
          <cell r="O1057">
            <v>20090305</v>
          </cell>
        </row>
        <row r="1058">
          <cell r="A1058" t="str">
            <v>20652 0</v>
          </cell>
          <cell r="B1058" t="str">
            <v>NADOLOL</v>
          </cell>
          <cell r="C1058">
            <v>20652</v>
          </cell>
          <cell r="D1058">
            <v>0</v>
          </cell>
          <cell r="E1058" t="str">
            <v>40 mg</v>
          </cell>
          <cell r="F1058" t="str">
            <v>TABLET</v>
          </cell>
          <cell r="G1058" t="str">
            <v>TAB</v>
          </cell>
          <cell r="H1058">
            <v>0</v>
          </cell>
          <cell r="I1058">
            <v>0.23</v>
          </cell>
          <cell r="J1058">
            <v>0</v>
          </cell>
          <cell r="K1058">
            <v>0.23</v>
          </cell>
          <cell r="L1058">
            <v>0</v>
          </cell>
          <cell r="M1058">
            <v>20090305</v>
          </cell>
          <cell r="N1058">
            <v>0</v>
          </cell>
          <cell r="O1058">
            <v>20090305</v>
          </cell>
        </row>
        <row r="1059">
          <cell r="A1059" t="str">
            <v>20653 0</v>
          </cell>
          <cell r="B1059" t="str">
            <v>NADOLOL</v>
          </cell>
          <cell r="C1059">
            <v>20653</v>
          </cell>
          <cell r="D1059">
            <v>0</v>
          </cell>
          <cell r="E1059" t="str">
            <v>80 mg</v>
          </cell>
          <cell r="F1059" t="str">
            <v>TABLET</v>
          </cell>
          <cell r="G1059" t="str">
            <v>TAB</v>
          </cell>
          <cell r="H1059">
            <v>0</v>
          </cell>
          <cell r="I1059">
            <v>0.38669999999999999</v>
          </cell>
          <cell r="J1059">
            <v>0</v>
          </cell>
          <cell r="K1059">
            <v>0.38669999999999999</v>
          </cell>
          <cell r="L1059">
            <v>0</v>
          </cell>
          <cell r="M1059">
            <v>20090305</v>
          </cell>
          <cell r="N1059">
            <v>0</v>
          </cell>
          <cell r="O1059">
            <v>20090305</v>
          </cell>
        </row>
        <row r="1060">
          <cell r="A1060" t="str">
            <v>17070 0</v>
          </cell>
          <cell r="B1060" t="str">
            <v>NALTREXONE HCL</v>
          </cell>
          <cell r="C1060">
            <v>17070</v>
          </cell>
          <cell r="D1060">
            <v>0</v>
          </cell>
          <cell r="E1060" t="str">
            <v>50 mg</v>
          </cell>
          <cell r="F1060" t="str">
            <v>TABLET</v>
          </cell>
          <cell r="G1060" t="str">
            <v>TAB</v>
          </cell>
          <cell r="H1060">
            <v>0</v>
          </cell>
          <cell r="I1060">
            <v>1.3968</v>
          </cell>
          <cell r="J1060">
            <v>0</v>
          </cell>
          <cell r="K1060">
            <v>1.3968</v>
          </cell>
          <cell r="L1060">
            <v>0</v>
          </cell>
          <cell r="M1060">
            <v>20090305</v>
          </cell>
          <cell r="N1060">
            <v>0</v>
          </cell>
          <cell r="O1060">
            <v>20090305</v>
          </cell>
        </row>
        <row r="1061">
          <cell r="A1061" t="str">
            <v>35790 0</v>
          </cell>
          <cell r="B1061" t="str">
            <v>NAPROXEN</v>
          </cell>
          <cell r="C1061">
            <v>35790</v>
          </cell>
          <cell r="D1061">
            <v>0</v>
          </cell>
          <cell r="E1061" t="str">
            <v>250 mg</v>
          </cell>
          <cell r="F1061" t="str">
            <v>TABLET</v>
          </cell>
          <cell r="G1061" t="str">
            <v>TAB</v>
          </cell>
          <cell r="H1061">
            <v>0</v>
          </cell>
          <cell r="I1061">
            <v>3.6900000000000002E-2</v>
          </cell>
          <cell r="J1061">
            <v>0</v>
          </cell>
          <cell r="K1061">
            <v>3.6900000000000002E-2</v>
          </cell>
          <cell r="L1061">
            <v>0</v>
          </cell>
          <cell r="M1061">
            <v>20090305</v>
          </cell>
          <cell r="N1061">
            <v>0</v>
          </cell>
          <cell r="O1061">
            <v>20090305</v>
          </cell>
        </row>
        <row r="1062">
          <cell r="A1062" t="str">
            <v>35792 0</v>
          </cell>
          <cell r="B1062" t="str">
            <v>NAPROXEN</v>
          </cell>
          <cell r="C1062">
            <v>35792</v>
          </cell>
          <cell r="D1062">
            <v>0</v>
          </cell>
          <cell r="E1062" t="str">
            <v>375 mg</v>
          </cell>
          <cell r="F1062" t="str">
            <v>TABLET</v>
          </cell>
          <cell r="G1062" t="str">
            <v>TAB</v>
          </cell>
          <cell r="H1062">
            <v>0</v>
          </cell>
          <cell r="I1062">
            <v>5.79E-2</v>
          </cell>
          <cell r="J1062">
            <v>0</v>
          </cell>
          <cell r="K1062">
            <v>5.79E-2</v>
          </cell>
          <cell r="L1062">
            <v>0</v>
          </cell>
          <cell r="M1062">
            <v>20090305</v>
          </cell>
          <cell r="N1062">
            <v>0</v>
          </cell>
          <cell r="O1062">
            <v>20090305</v>
          </cell>
        </row>
        <row r="1063">
          <cell r="A1063" t="str">
            <v>35793 0</v>
          </cell>
          <cell r="B1063" t="str">
            <v>NAPROXEN</v>
          </cell>
          <cell r="C1063">
            <v>35793</v>
          </cell>
          <cell r="D1063">
            <v>0</v>
          </cell>
          <cell r="E1063" t="str">
            <v>500 mg</v>
          </cell>
          <cell r="F1063" t="str">
            <v>TABLET</v>
          </cell>
          <cell r="G1063" t="str">
            <v>TAB</v>
          </cell>
          <cell r="H1063">
            <v>0</v>
          </cell>
          <cell r="I1063">
            <v>7.17E-2</v>
          </cell>
          <cell r="J1063">
            <v>0</v>
          </cell>
          <cell r="K1063">
            <v>7.17E-2</v>
          </cell>
          <cell r="L1063">
            <v>0</v>
          </cell>
          <cell r="M1063">
            <v>20090305</v>
          </cell>
          <cell r="N1063">
            <v>0</v>
          </cell>
          <cell r="O1063">
            <v>20090305</v>
          </cell>
        </row>
        <row r="1064">
          <cell r="A1064" t="str">
            <v>61850 0</v>
          </cell>
          <cell r="B1064" t="str">
            <v>NAPROXEN EC</v>
          </cell>
          <cell r="C1064">
            <v>61850</v>
          </cell>
          <cell r="D1064">
            <v>0</v>
          </cell>
          <cell r="E1064" t="str">
            <v>375 mg</v>
          </cell>
          <cell r="F1064" t="str">
            <v>TABLET</v>
          </cell>
          <cell r="G1064" t="str">
            <v>TAB, DR</v>
          </cell>
          <cell r="H1064">
            <v>0</v>
          </cell>
          <cell r="I1064">
            <v>0.22720000000000001</v>
          </cell>
          <cell r="J1064">
            <v>0</v>
          </cell>
          <cell r="K1064">
            <v>0.22720000000000001</v>
          </cell>
          <cell r="L1064">
            <v>0</v>
          </cell>
          <cell r="M1064">
            <v>20090305</v>
          </cell>
          <cell r="N1064">
            <v>0</v>
          </cell>
          <cell r="O1064">
            <v>20090305</v>
          </cell>
        </row>
        <row r="1065">
          <cell r="A1065" t="str">
            <v>61851 0</v>
          </cell>
          <cell r="B1065" t="str">
            <v>NAPROXEN EC</v>
          </cell>
          <cell r="C1065">
            <v>61851</v>
          </cell>
          <cell r="D1065">
            <v>0</v>
          </cell>
          <cell r="E1065" t="str">
            <v>500 mg</v>
          </cell>
          <cell r="F1065" t="str">
            <v>TABLET</v>
          </cell>
          <cell r="G1065" t="str">
            <v>TAB, DR</v>
          </cell>
          <cell r="H1065">
            <v>0</v>
          </cell>
          <cell r="I1065">
            <v>0.24299999999999999</v>
          </cell>
          <cell r="J1065">
            <v>0</v>
          </cell>
          <cell r="K1065">
            <v>0.24299999999999999</v>
          </cell>
          <cell r="L1065">
            <v>0</v>
          </cell>
          <cell r="M1065">
            <v>20090305</v>
          </cell>
          <cell r="N1065">
            <v>0</v>
          </cell>
          <cell r="O1065">
            <v>20090305</v>
          </cell>
        </row>
        <row r="1066">
          <cell r="A1066" t="str">
            <v>47132 0</v>
          </cell>
          <cell r="B1066" t="str">
            <v>NAPROXEN SODIUM</v>
          </cell>
          <cell r="C1066">
            <v>47132</v>
          </cell>
          <cell r="D1066">
            <v>0</v>
          </cell>
          <cell r="E1066" t="str">
            <v>220 mg</v>
          </cell>
          <cell r="F1066" t="str">
            <v>TABLET</v>
          </cell>
          <cell r="G1066" t="str">
            <v>TAB</v>
          </cell>
          <cell r="H1066">
            <v>0</v>
          </cell>
          <cell r="I1066">
            <v>7.9399999999999998E-2</v>
          </cell>
          <cell r="J1066">
            <v>0</v>
          </cell>
          <cell r="K1066">
            <v>7.9399999999999998E-2</v>
          </cell>
          <cell r="L1066">
            <v>0</v>
          </cell>
          <cell r="M1066">
            <v>20020906</v>
          </cell>
          <cell r="N1066">
            <v>20021206</v>
          </cell>
          <cell r="O1066">
            <v>20051206</v>
          </cell>
        </row>
        <row r="1067">
          <cell r="A1067" t="str">
            <v>47130 0</v>
          </cell>
          <cell r="B1067" t="str">
            <v>NAPROXEN SODIUM</v>
          </cell>
          <cell r="C1067">
            <v>47130</v>
          </cell>
          <cell r="D1067">
            <v>0</v>
          </cell>
          <cell r="E1067" t="str">
            <v>275 mg</v>
          </cell>
          <cell r="F1067" t="str">
            <v>TABLET</v>
          </cell>
          <cell r="G1067" t="str">
            <v>TAB</v>
          </cell>
          <cell r="H1067">
            <v>0</v>
          </cell>
          <cell r="I1067">
            <v>0.14960000000000001</v>
          </cell>
          <cell r="J1067">
            <v>0</v>
          </cell>
          <cell r="K1067">
            <v>0.14960000000000001</v>
          </cell>
          <cell r="L1067">
            <v>0</v>
          </cell>
          <cell r="M1067">
            <v>20090305</v>
          </cell>
          <cell r="N1067">
            <v>0</v>
          </cell>
          <cell r="O1067">
            <v>20090305</v>
          </cell>
        </row>
        <row r="1068">
          <cell r="A1068" t="str">
            <v>33813 0</v>
          </cell>
          <cell r="B1068" t="str">
            <v>NAPROXEN SODIUM</v>
          </cell>
          <cell r="C1068">
            <v>33813</v>
          </cell>
          <cell r="D1068">
            <v>0</v>
          </cell>
          <cell r="E1068" t="str">
            <v>500 mg</v>
          </cell>
          <cell r="F1068" t="str">
            <v>TABLET</v>
          </cell>
          <cell r="G1068" t="str">
            <v>TAB, ER</v>
          </cell>
          <cell r="H1068">
            <v>0</v>
          </cell>
          <cell r="I1068">
            <v>2.3934000000000002</v>
          </cell>
          <cell r="J1068">
            <v>0</v>
          </cell>
          <cell r="K1068">
            <v>2.3934000000000002</v>
          </cell>
          <cell r="L1068">
            <v>0</v>
          </cell>
          <cell r="M1068">
            <v>20081205</v>
          </cell>
          <cell r="N1068">
            <v>20090305</v>
          </cell>
          <cell r="O1068">
            <v>20090305</v>
          </cell>
        </row>
        <row r="1069">
          <cell r="A1069" t="str">
            <v>47131 0</v>
          </cell>
          <cell r="B1069" t="str">
            <v>NAPROXEN SODIUM</v>
          </cell>
          <cell r="C1069">
            <v>47131</v>
          </cell>
          <cell r="D1069">
            <v>0</v>
          </cell>
          <cell r="E1069" t="str">
            <v>550 mg</v>
          </cell>
          <cell r="F1069" t="str">
            <v>TABLET</v>
          </cell>
          <cell r="G1069" t="str">
            <v>TAB</v>
          </cell>
          <cell r="H1069">
            <v>0</v>
          </cell>
          <cell r="I1069">
            <v>0.1431</v>
          </cell>
          <cell r="J1069">
            <v>0</v>
          </cell>
          <cell r="K1069">
            <v>0.1431</v>
          </cell>
          <cell r="L1069">
            <v>0</v>
          </cell>
          <cell r="M1069">
            <v>20090305</v>
          </cell>
          <cell r="N1069">
            <v>0</v>
          </cell>
          <cell r="O1069">
            <v>20090305</v>
          </cell>
        </row>
        <row r="1070">
          <cell r="A1070" t="str">
            <v>16406 0</v>
          </cell>
          <cell r="B1070" t="str">
            <v>NEFAZODONE HCL</v>
          </cell>
          <cell r="C1070">
            <v>16406</v>
          </cell>
          <cell r="D1070">
            <v>0</v>
          </cell>
          <cell r="E1070" t="str">
            <v>100 mg</v>
          </cell>
          <cell r="F1070" t="str">
            <v>TABLET</v>
          </cell>
          <cell r="G1070" t="str">
            <v>TAB</v>
          </cell>
          <cell r="H1070">
            <v>0</v>
          </cell>
          <cell r="I1070">
            <v>0.5232</v>
          </cell>
          <cell r="J1070">
            <v>0</v>
          </cell>
          <cell r="K1070">
            <v>0.5232</v>
          </cell>
          <cell r="L1070">
            <v>0</v>
          </cell>
          <cell r="M1070">
            <v>20090305</v>
          </cell>
          <cell r="N1070">
            <v>0</v>
          </cell>
          <cell r="O1070">
            <v>20090305</v>
          </cell>
        </row>
        <row r="1071">
          <cell r="A1071" t="str">
            <v>16407 0</v>
          </cell>
          <cell r="B1071" t="str">
            <v>NEFAZODONE HCL</v>
          </cell>
          <cell r="C1071">
            <v>16407</v>
          </cell>
          <cell r="D1071">
            <v>0</v>
          </cell>
          <cell r="E1071" t="str">
            <v>150 mg</v>
          </cell>
          <cell r="F1071" t="str">
            <v>TABLET</v>
          </cell>
          <cell r="G1071" t="str">
            <v>TAB</v>
          </cell>
          <cell r="H1071">
            <v>0</v>
          </cell>
          <cell r="I1071">
            <v>0.54949999999999999</v>
          </cell>
          <cell r="J1071">
            <v>0</v>
          </cell>
          <cell r="K1071">
            <v>0.54949999999999999</v>
          </cell>
          <cell r="L1071">
            <v>0</v>
          </cell>
          <cell r="M1071">
            <v>20090305</v>
          </cell>
          <cell r="N1071">
            <v>0</v>
          </cell>
          <cell r="O1071">
            <v>20090305</v>
          </cell>
        </row>
        <row r="1072">
          <cell r="A1072" t="str">
            <v>16408 0</v>
          </cell>
          <cell r="B1072" t="str">
            <v>NEFAZODONE HCL</v>
          </cell>
          <cell r="C1072">
            <v>16408</v>
          </cell>
          <cell r="D1072">
            <v>0</v>
          </cell>
          <cell r="E1072" t="str">
            <v>200 mg</v>
          </cell>
          <cell r="F1072" t="str">
            <v>TABLET</v>
          </cell>
          <cell r="G1072" t="str">
            <v>TAB</v>
          </cell>
          <cell r="H1072">
            <v>0</v>
          </cell>
          <cell r="I1072">
            <v>0.57569999999999999</v>
          </cell>
          <cell r="J1072">
            <v>0</v>
          </cell>
          <cell r="K1072">
            <v>0.57569999999999999</v>
          </cell>
          <cell r="L1072">
            <v>0</v>
          </cell>
          <cell r="M1072">
            <v>20090305</v>
          </cell>
          <cell r="N1072">
            <v>0</v>
          </cell>
          <cell r="O1072">
            <v>20090305</v>
          </cell>
        </row>
        <row r="1073">
          <cell r="A1073" t="str">
            <v>16409 0</v>
          </cell>
          <cell r="B1073" t="str">
            <v>NEFAZODONE HCL</v>
          </cell>
          <cell r="C1073">
            <v>16409</v>
          </cell>
          <cell r="D1073">
            <v>0</v>
          </cell>
          <cell r="E1073" t="str">
            <v>250 mg</v>
          </cell>
          <cell r="F1073" t="str">
            <v>TABLET</v>
          </cell>
          <cell r="G1073" t="str">
            <v>TAB</v>
          </cell>
          <cell r="H1073">
            <v>0</v>
          </cell>
          <cell r="I1073">
            <v>0.64170000000000005</v>
          </cell>
          <cell r="J1073">
            <v>0</v>
          </cell>
          <cell r="K1073">
            <v>0.64170000000000005</v>
          </cell>
          <cell r="L1073">
            <v>0</v>
          </cell>
          <cell r="M1073">
            <v>20061205</v>
          </cell>
          <cell r="N1073">
            <v>20071205</v>
          </cell>
          <cell r="O1073">
            <v>20071205</v>
          </cell>
        </row>
        <row r="1074">
          <cell r="A1074" t="str">
            <v>16404 0</v>
          </cell>
          <cell r="B1074" t="str">
            <v>NEFAZODONE HCL</v>
          </cell>
          <cell r="C1074">
            <v>16404</v>
          </cell>
          <cell r="D1074">
            <v>0</v>
          </cell>
          <cell r="E1074" t="str">
            <v>50 mg</v>
          </cell>
          <cell r="F1074" t="str">
            <v>TABLET</v>
          </cell>
          <cell r="G1074" t="str">
            <v>TAB</v>
          </cell>
          <cell r="H1074">
            <v>0</v>
          </cell>
          <cell r="I1074">
            <v>0.53010000000000002</v>
          </cell>
          <cell r="J1074">
            <v>0</v>
          </cell>
          <cell r="K1074">
            <v>0.53010000000000002</v>
          </cell>
          <cell r="L1074">
            <v>0</v>
          </cell>
          <cell r="M1074">
            <v>20061205</v>
          </cell>
          <cell r="N1074">
            <v>20071205</v>
          </cell>
          <cell r="O1074">
            <v>20071205</v>
          </cell>
        </row>
        <row r="1075">
          <cell r="A1075" t="str">
            <v>87270 0</v>
          </cell>
          <cell r="B1075" t="str">
            <v>NEOMY SULF/POLYMYX B SULF/HC</v>
          </cell>
          <cell r="C1075">
            <v>87270</v>
          </cell>
          <cell r="D1075">
            <v>0</v>
          </cell>
          <cell r="E1075" t="str">
            <v>3.5-10,000-10</v>
          </cell>
          <cell r="F1075" t="str">
            <v>MILLILITER</v>
          </cell>
          <cell r="G1075" t="str">
            <v>OPTH SUSP</v>
          </cell>
          <cell r="H1075">
            <v>0</v>
          </cell>
          <cell r="I1075">
            <v>7.9180999999999999</v>
          </cell>
          <cell r="J1075">
            <v>0</v>
          </cell>
          <cell r="K1075">
            <v>7.9180999999999999</v>
          </cell>
          <cell r="L1075">
            <v>0</v>
          </cell>
          <cell r="M1075">
            <v>20090305</v>
          </cell>
          <cell r="N1075">
            <v>0</v>
          </cell>
          <cell r="O1075">
            <v>20090305</v>
          </cell>
        </row>
        <row r="1076">
          <cell r="A1076" t="str">
            <v>14285 0</v>
          </cell>
          <cell r="B1076" t="str">
            <v>NEOMYCIN/POLYMYXIN B/DEXAMETHASONE</v>
          </cell>
          <cell r="C1076">
            <v>14285</v>
          </cell>
          <cell r="D1076">
            <v>0</v>
          </cell>
          <cell r="E1076" t="str">
            <v>0.1%</v>
          </cell>
          <cell r="F1076" t="str">
            <v>GRAM</v>
          </cell>
          <cell r="G1076" t="str">
            <v>OINT</v>
          </cell>
          <cell r="H1076">
            <v>0</v>
          </cell>
          <cell r="I1076">
            <v>0.75860000000000005</v>
          </cell>
          <cell r="J1076">
            <v>0</v>
          </cell>
          <cell r="K1076">
            <v>0.75860000000000005</v>
          </cell>
          <cell r="L1076">
            <v>0</v>
          </cell>
          <cell r="M1076">
            <v>20090305</v>
          </cell>
          <cell r="N1076">
            <v>0</v>
          </cell>
          <cell r="O1076">
            <v>20090305</v>
          </cell>
        </row>
        <row r="1077">
          <cell r="A1077" t="str">
            <v>87329 0</v>
          </cell>
          <cell r="B1077" t="str">
            <v>NEOMYCIN/POLYMYXIN B/DEXAMETHASONE</v>
          </cell>
          <cell r="C1077">
            <v>87329</v>
          </cell>
          <cell r="D1077">
            <v>0</v>
          </cell>
          <cell r="E1077" t="str">
            <v>3.5 mg/10,000 units/0.1% per gm</v>
          </cell>
          <cell r="F1077" t="str">
            <v>GRAM</v>
          </cell>
          <cell r="G1077" t="str">
            <v>OPTH OINT</v>
          </cell>
          <cell r="H1077">
            <v>0</v>
          </cell>
          <cell r="I1077">
            <v>0.94969999999999999</v>
          </cell>
          <cell r="J1077">
            <v>0</v>
          </cell>
          <cell r="K1077">
            <v>0.94969999999999999</v>
          </cell>
          <cell r="L1077">
            <v>0</v>
          </cell>
          <cell r="M1077">
            <v>20021206</v>
          </cell>
          <cell r="N1077">
            <v>20030509</v>
          </cell>
          <cell r="O1077">
            <v>20030606</v>
          </cell>
        </row>
        <row r="1078">
          <cell r="A1078" t="str">
            <v>14286 0</v>
          </cell>
          <cell r="B1078" t="str">
            <v>NEOMYCIN/POLYMYXIN B/DEXAMETHASONE</v>
          </cell>
          <cell r="C1078">
            <v>14286</v>
          </cell>
          <cell r="D1078">
            <v>0</v>
          </cell>
          <cell r="E1078" t="str">
            <v>3.5 mg/10,000 units/0.1% per ml</v>
          </cell>
          <cell r="F1078" t="str">
            <v>MILLILITER</v>
          </cell>
          <cell r="G1078" t="str">
            <v>OPTH SUSP</v>
          </cell>
          <cell r="H1078">
            <v>0</v>
          </cell>
          <cell r="I1078">
            <v>0.70320000000000005</v>
          </cell>
          <cell r="J1078">
            <v>0</v>
          </cell>
          <cell r="K1078">
            <v>0.70320000000000005</v>
          </cell>
          <cell r="L1078">
            <v>0</v>
          </cell>
          <cell r="M1078">
            <v>20090305</v>
          </cell>
          <cell r="N1078">
            <v>0</v>
          </cell>
          <cell r="O1078">
            <v>20090305</v>
          </cell>
        </row>
        <row r="1079">
          <cell r="A1079" t="str">
            <v>14023 0</v>
          </cell>
          <cell r="B1079" t="str">
            <v>NEOMYCIN/POLYMYXIN B/HC</v>
          </cell>
          <cell r="C1079">
            <v>14023</v>
          </cell>
          <cell r="D1079">
            <v>0</v>
          </cell>
          <cell r="E1079">
            <v>0.01</v>
          </cell>
          <cell r="F1079" t="str">
            <v>MILLILITER</v>
          </cell>
          <cell r="G1079" t="str">
            <v>OTIC SOLN</v>
          </cell>
          <cell r="H1079">
            <v>0</v>
          </cell>
          <cell r="I1079">
            <v>1.4924999999999999</v>
          </cell>
          <cell r="J1079">
            <v>0</v>
          </cell>
          <cell r="K1079">
            <v>1.4924999999999999</v>
          </cell>
          <cell r="L1079">
            <v>0</v>
          </cell>
          <cell r="M1079">
            <v>20090305</v>
          </cell>
          <cell r="N1079">
            <v>0</v>
          </cell>
          <cell r="O1079">
            <v>20090305</v>
          </cell>
        </row>
        <row r="1080">
          <cell r="A1080" t="str">
            <v>14025 0</v>
          </cell>
          <cell r="B1080" t="str">
            <v>NEOMYCIN/POLYMYXIN B/HC</v>
          </cell>
          <cell r="C1080">
            <v>14025</v>
          </cell>
          <cell r="D1080">
            <v>0</v>
          </cell>
          <cell r="E1080" t="str">
            <v>5 mg/10,000 units/10 mg per ml</v>
          </cell>
          <cell r="F1080" t="str">
            <v>MILLILITER</v>
          </cell>
          <cell r="G1080" t="str">
            <v>OTIC SUSP</v>
          </cell>
          <cell r="H1080">
            <v>0</v>
          </cell>
          <cell r="I1080">
            <v>1.2929999999999999</v>
          </cell>
          <cell r="J1080">
            <v>0</v>
          </cell>
          <cell r="K1080">
            <v>1.2929999999999999</v>
          </cell>
          <cell r="L1080">
            <v>0</v>
          </cell>
          <cell r="M1080">
            <v>20090305</v>
          </cell>
          <cell r="N1080">
            <v>0</v>
          </cell>
          <cell r="O1080">
            <v>20090305</v>
          </cell>
        </row>
        <row r="1081">
          <cell r="A1081" t="str">
            <v>94874 0</v>
          </cell>
          <cell r="B1081" t="str">
            <v>NIACIN</v>
          </cell>
          <cell r="C1081">
            <v>94874</v>
          </cell>
          <cell r="D1081">
            <v>0</v>
          </cell>
          <cell r="E1081" t="str">
            <v>250 mg</v>
          </cell>
          <cell r="F1081" t="str">
            <v>CAPSULE</v>
          </cell>
          <cell r="G1081" t="str">
            <v>CAP, SR</v>
          </cell>
          <cell r="H1081">
            <v>0</v>
          </cell>
          <cell r="I1081">
            <v>4.0500000000000001E-2</v>
          </cell>
          <cell r="J1081">
            <v>0</v>
          </cell>
          <cell r="K1081">
            <v>4.0500000000000001E-2</v>
          </cell>
          <cell r="L1081">
            <v>0</v>
          </cell>
          <cell r="M1081">
            <v>20020605</v>
          </cell>
          <cell r="N1081">
            <v>20021206</v>
          </cell>
          <cell r="O1081">
            <v>20021206</v>
          </cell>
        </row>
        <row r="1082">
          <cell r="A1082" t="str">
            <v>94891 0</v>
          </cell>
          <cell r="B1082" t="str">
            <v>NIACIN</v>
          </cell>
          <cell r="C1082">
            <v>94891</v>
          </cell>
          <cell r="D1082">
            <v>0</v>
          </cell>
          <cell r="E1082" t="str">
            <v>500 mg</v>
          </cell>
          <cell r="F1082" t="str">
            <v>TABLET</v>
          </cell>
          <cell r="G1082" t="str">
            <v>TAB, SR</v>
          </cell>
          <cell r="H1082">
            <v>0</v>
          </cell>
          <cell r="I1082">
            <v>4.3400000000000001E-2</v>
          </cell>
          <cell r="J1082">
            <v>0</v>
          </cell>
          <cell r="K1082">
            <v>4.3400000000000001E-2</v>
          </cell>
          <cell r="L1082">
            <v>0</v>
          </cell>
          <cell r="M1082">
            <v>20051206</v>
          </cell>
          <cell r="N1082">
            <v>20060303</v>
          </cell>
          <cell r="O1082">
            <v>20060605</v>
          </cell>
        </row>
        <row r="1083">
          <cell r="A1083" t="str">
            <v>2390 0</v>
          </cell>
          <cell r="B1083" t="str">
            <v>NICARDIPINE HCL</v>
          </cell>
          <cell r="C1083">
            <v>2390</v>
          </cell>
          <cell r="D1083">
            <v>0</v>
          </cell>
          <cell r="E1083" t="str">
            <v>20 mg</v>
          </cell>
          <cell r="F1083" t="str">
            <v>CAPSULE</v>
          </cell>
          <cell r="G1083" t="str">
            <v>CAP</v>
          </cell>
          <cell r="H1083">
            <v>0</v>
          </cell>
          <cell r="I1083">
            <v>8.3699999999999997E-2</v>
          </cell>
          <cell r="J1083">
            <v>0</v>
          </cell>
          <cell r="K1083">
            <v>8.3699999999999997E-2</v>
          </cell>
          <cell r="L1083">
            <v>0</v>
          </cell>
          <cell r="M1083">
            <v>20090305</v>
          </cell>
          <cell r="N1083">
            <v>0</v>
          </cell>
          <cell r="O1083">
            <v>20090305</v>
          </cell>
        </row>
        <row r="1084">
          <cell r="A1084" t="str">
            <v>2391 0</v>
          </cell>
          <cell r="B1084" t="str">
            <v>NICARDIPINE HCL</v>
          </cell>
          <cell r="C1084">
            <v>2391</v>
          </cell>
          <cell r="D1084">
            <v>0</v>
          </cell>
          <cell r="E1084" t="str">
            <v>30 mg</v>
          </cell>
          <cell r="F1084" t="str">
            <v>CAPSULE</v>
          </cell>
          <cell r="G1084" t="str">
            <v>CAP</v>
          </cell>
          <cell r="H1084">
            <v>0</v>
          </cell>
          <cell r="I1084">
            <v>0.1323</v>
          </cell>
          <cell r="J1084">
            <v>0</v>
          </cell>
          <cell r="K1084">
            <v>0.1323</v>
          </cell>
          <cell r="L1084">
            <v>0</v>
          </cell>
          <cell r="M1084">
            <v>20090305</v>
          </cell>
          <cell r="N1084">
            <v>0</v>
          </cell>
          <cell r="O1084">
            <v>20090305</v>
          </cell>
        </row>
        <row r="1085">
          <cell r="A1085" t="str">
            <v>3422 0</v>
          </cell>
          <cell r="B1085" t="str">
            <v>NICOTINE</v>
          </cell>
          <cell r="C1085">
            <v>3422</v>
          </cell>
          <cell r="D1085">
            <v>0</v>
          </cell>
          <cell r="E1085" t="str">
            <v>14 mg/24 hr</v>
          </cell>
          <cell r="F1085" t="str">
            <v>PATCH</v>
          </cell>
          <cell r="G1085" t="str">
            <v>PATCH</v>
          </cell>
          <cell r="H1085">
            <v>0</v>
          </cell>
          <cell r="I1085">
            <v>2.492</v>
          </cell>
          <cell r="J1085">
            <v>0</v>
          </cell>
          <cell r="K1085">
            <v>2.492</v>
          </cell>
          <cell r="L1085">
            <v>0</v>
          </cell>
          <cell r="M1085">
            <v>20090305</v>
          </cell>
          <cell r="N1085">
            <v>0</v>
          </cell>
          <cell r="O1085">
            <v>20090305</v>
          </cell>
        </row>
        <row r="1086">
          <cell r="A1086" t="str">
            <v>3423 0</v>
          </cell>
          <cell r="B1086" t="str">
            <v>NICOTINE</v>
          </cell>
          <cell r="C1086">
            <v>3423</v>
          </cell>
          <cell r="D1086">
            <v>0</v>
          </cell>
          <cell r="E1086" t="str">
            <v>21 mg/24 hr</v>
          </cell>
          <cell r="F1086" t="str">
            <v>PATCH</v>
          </cell>
          <cell r="G1086" t="str">
            <v>PATCH</v>
          </cell>
          <cell r="H1086">
            <v>0</v>
          </cell>
          <cell r="I1086">
            <v>2.492</v>
          </cell>
          <cell r="J1086">
            <v>0</v>
          </cell>
          <cell r="K1086">
            <v>2.492</v>
          </cell>
          <cell r="L1086">
            <v>0</v>
          </cell>
          <cell r="M1086">
            <v>20090305</v>
          </cell>
          <cell r="N1086">
            <v>0</v>
          </cell>
          <cell r="O1086">
            <v>20090305</v>
          </cell>
        </row>
        <row r="1087">
          <cell r="A1087" t="str">
            <v>3421 0</v>
          </cell>
          <cell r="B1087" t="str">
            <v>NICOTINE</v>
          </cell>
          <cell r="C1087">
            <v>3421</v>
          </cell>
          <cell r="D1087">
            <v>0</v>
          </cell>
          <cell r="E1087" t="str">
            <v>7 mg/24 hr</v>
          </cell>
          <cell r="F1087" t="str">
            <v>PATCH</v>
          </cell>
          <cell r="G1087" t="str">
            <v>PATCH</v>
          </cell>
          <cell r="H1087">
            <v>0</v>
          </cell>
          <cell r="I1087">
            <v>2.492</v>
          </cell>
          <cell r="J1087">
            <v>0</v>
          </cell>
          <cell r="K1087">
            <v>2.492</v>
          </cell>
          <cell r="L1087">
            <v>0</v>
          </cell>
          <cell r="M1087">
            <v>20090305</v>
          </cell>
          <cell r="N1087">
            <v>0</v>
          </cell>
          <cell r="O1087">
            <v>20090305</v>
          </cell>
        </row>
        <row r="1088">
          <cell r="A1088" t="str">
            <v>2350 0</v>
          </cell>
          <cell r="B1088" t="str">
            <v>NIFEDIPINE</v>
          </cell>
          <cell r="C1088">
            <v>2350</v>
          </cell>
          <cell r="D1088">
            <v>0</v>
          </cell>
          <cell r="E1088" t="str">
            <v>10 mg</v>
          </cell>
          <cell r="F1088" t="str">
            <v>CAPSULE</v>
          </cell>
          <cell r="G1088" t="str">
            <v>CAP</v>
          </cell>
          <cell r="H1088">
            <v>0</v>
          </cell>
          <cell r="I1088">
            <v>0.185</v>
          </cell>
          <cell r="J1088">
            <v>0</v>
          </cell>
          <cell r="K1088">
            <v>0.185</v>
          </cell>
          <cell r="L1088">
            <v>0</v>
          </cell>
          <cell r="M1088">
            <v>20090305</v>
          </cell>
          <cell r="N1088">
            <v>0</v>
          </cell>
          <cell r="O1088">
            <v>20090305</v>
          </cell>
        </row>
        <row r="1089">
          <cell r="A1089" t="str">
            <v>2351 0</v>
          </cell>
          <cell r="B1089" t="str">
            <v>NIFEDIPINE</v>
          </cell>
          <cell r="C1089">
            <v>2351</v>
          </cell>
          <cell r="D1089">
            <v>0</v>
          </cell>
          <cell r="E1089" t="str">
            <v>20 mg</v>
          </cell>
          <cell r="F1089" t="str">
            <v>CAPSULE</v>
          </cell>
          <cell r="G1089" t="str">
            <v>CAP</v>
          </cell>
          <cell r="H1089">
            <v>0</v>
          </cell>
          <cell r="I1089">
            <v>0.36280000000000001</v>
          </cell>
          <cell r="J1089">
            <v>0</v>
          </cell>
          <cell r="K1089">
            <v>0.36280000000000001</v>
          </cell>
          <cell r="L1089">
            <v>0</v>
          </cell>
          <cell r="M1089">
            <v>20061205</v>
          </cell>
          <cell r="N1089">
            <v>20070605</v>
          </cell>
          <cell r="O1089">
            <v>20071205</v>
          </cell>
        </row>
        <row r="1090">
          <cell r="A1090" t="str">
            <v>2226 0</v>
          </cell>
          <cell r="B1090" t="str">
            <v>NIFEDIPINE CC</v>
          </cell>
          <cell r="C1090">
            <v>2226</v>
          </cell>
          <cell r="D1090">
            <v>0</v>
          </cell>
          <cell r="E1090" t="str">
            <v>30 mg</v>
          </cell>
          <cell r="F1090" t="str">
            <v>TABLET</v>
          </cell>
          <cell r="G1090" t="str">
            <v>TAB</v>
          </cell>
          <cell r="H1090">
            <v>0</v>
          </cell>
          <cell r="I1090">
            <v>0.74939999999999996</v>
          </cell>
          <cell r="J1090">
            <v>0</v>
          </cell>
          <cell r="K1090">
            <v>0.74939999999999996</v>
          </cell>
          <cell r="L1090">
            <v>0</v>
          </cell>
          <cell r="M1090">
            <v>20090305</v>
          </cell>
          <cell r="N1090">
            <v>0</v>
          </cell>
          <cell r="O1090">
            <v>20090305</v>
          </cell>
        </row>
        <row r="1091">
          <cell r="A1091" t="str">
            <v>2227 0</v>
          </cell>
          <cell r="B1091" t="str">
            <v>NIFEDIPINE CC</v>
          </cell>
          <cell r="C1091">
            <v>2227</v>
          </cell>
          <cell r="D1091">
            <v>0</v>
          </cell>
          <cell r="E1091" t="str">
            <v>60 mg</v>
          </cell>
          <cell r="F1091" t="str">
            <v>TABLET</v>
          </cell>
          <cell r="G1091" t="str">
            <v>TAB</v>
          </cell>
          <cell r="H1091">
            <v>0</v>
          </cell>
          <cell r="I1091">
            <v>1.47</v>
          </cell>
          <cell r="J1091">
            <v>0</v>
          </cell>
          <cell r="K1091">
            <v>1.47</v>
          </cell>
          <cell r="L1091">
            <v>0</v>
          </cell>
          <cell r="M1091">
            <v>20090305</v>
          </cell>
          <cell r="N1091">
            <v>0</v>
          </cell>
          <cell r="O1091">
            <v>20090305</v>
          </cell>
        </row>
        <row r="1092">
          <cell r="A1092" t="str">
            <v>2228 0</v>
          </cell>
          <cell r="B1092" t="str">
            <v>NIFEDIPINE CC</v>
          </cell>
          <cell r="C1092">
            <v>2228</v>
          </cell>
          <cell r="D1092">
            <v>0</v>
          </cell>
          <cell r="E1092" t="str">
            <v>90 mg</v>
          </cell>
          <cell r="F1092" t="str">
            <v>TABLET</v>
          </cell>
          <cell r="G1092" t="str">
            <v>TAB</v>
          </cell>
          <cell r="H1092">
            <v>0</v>
          </cell>
          <cell r="I1092">
            <v>2.1918000000000002</v>
          </cell>
          <cell r="J1092">
            <v>0</v>
          </cell>
          <cell r="K1092">
            <v>2.1918000000000002</v>
          </cell>
          <cell r="L1092">
            <v>0</v>
          </cell>
          <cell r="M1092">
            <v>20090305</v>
          </cell>
          <cell r="N1092">
            <v>0</v>
          </cell>
          <cell r="O1092">
            <v>20090305</v>
          </cell>
        </row>
        <row r="1093">
          <cell r="A1093" t="str">
            <v>2221 0</v>
          </cell>
          <cell r="B1093" t="str">
            <v>NIFEDIPINE ER</v>
          </cell>
          <cell r="C1093">
            <v>2221</v>
          </cell>
          <cell r="D1093">
            <v>0</v>
          </cell>
          <cell r="E1093" t="str">
            <v>30 mg</v>
          </cell>
          <cell r="F1093" t="str">
            <v>TABLET</v>
          </cell>
          <cell r="G1093" t="str">
            <v>TAB</v>
          </cell>
          <cell r="H1093">
            <v>0</v>
          </cell>
          <cell r="I1093">
            <v>0.98150000000000004</v>
          </cell>
          <cell r="J1093">
            <v>0</v>
          </cell>
          <cell r="K1093">
            <v>0.98150000000000004</v>
          </cell>
          <cell r="L1093">
            <v>0</v>
          </cell>
          <cell r="M1093">
            <v>20090305</v>
          </cell>
          <cell r="N1093">
            <v>0</v>
          </cell>
          <cell r="O1093">
            <v>20090305</v>
          </cell>
        </row>
        <row r="1094">
          <cell r="A1094" t="str">
            <v>2222 0</v>
          </cell>
          <cell r="B1094" t="str">
            <v>NIFEDIPINE ER</v>
          </cell>
          <cell r="C1094">
            <v>2222</v>
          </cell>
          <cell r="D1094">
            <v>0</v>
          </cell>
          <cell r="E1094" t="str">
            <v>60 mg</v>
          </cell>
          <cell r="F1094" t="str">
            <v>TABLET</v>
          </cell>
          <cell r="G1094" t="str">
            <v>TAB</v>
          </cell>
          <cell r="H1094">
            <v>0</v>
          </cell>
          <cell r="I1094">
            <v>1.7024999999999999</v>
          </cell>
          <cell r="J1094">
            <v>0</v>
          </cell>
          <cell r="K1094">
            <v>1.7024999999999999</v>
          </cell>
          <cell r="L1094">
            <v>0</v>
          </cell>
          <cell r="M1094">
            <v>20090305</v>
          </cell>
          <cell r="N1094">
            <v>0</v>
          </cell>
          <cell r="O1094">
            <v>20090305</v>
          </cell>
        </row>
        <row r="1095">
          <cell r="A1095" t="str">
            <v>2223 0</v>
          </cell>
          <cell r="B1095" t="str">
            <v>NIFEDIPINE ER</v>
          </cell>
          <cell r="C1095">
            <v>2223</v>
          </cell>
          <cell r="D1095">
            <v>0</v>
          </cell>
          <cell r="E1095" t="str">
            <v>90 mg</v>
          </cell>
          <cell r="F1095" t="str">
            <v>TABLET</v>
          </cell>
          <cell r="G1095" t="str">
            <v>TAB</v>
          </cell>
          <cell r="H1095">
            <v>0</v>
          </cell>
          <cell r="I1095">
            <v>2.2397999999999998</v>
          </cell>
          <cell r="J1095">
            <v>0</v>
          </cell>
          <cell r="K1095">
            <v>2.2397999999999998</v>
          </cell>
          <cell r="L1095">
            <v>0</v>
          </cell>
          <cell r="M1095">
            <v>20090305</v>
          </cell>
          <cell r="N1095">
            <v>0</v>
          </cell>
          <cell r="O1095">
            <v>20090305</v>
          </cell>
        </row>
        <row r="1096">
          <cell r="A1096" t="str">
            <v>49001 0</v>
          </cell>
          <cell r="B1096" t="str">
            <v>NITROFURANTOIN</v>
          </cell>
          <cell r="C1096">
            <v>49001</v>
          </cell>
          <cell r="D1096">
            <v>0</v>
          </cell>
          <cell r="E1096" t="str">
            <v>100 mg</v>
          </cell>
          <cell r="F1096" t="str">
            <v>CAPSULE</v>
          </cell>
          <cell r="G1096" t="str">
            <v>CAP</v>
          </cell>
          <cell r="H1096">
            <v>0</v>
          </cell>
          <cell r="I1096">
            <v>0.36209999999999998</v>
          </cell>
          <cell r="J1096">
            <v>0</v>
          </cell>
          <cell r="K1096">
            <v>0.36209999999999998</v>
          </cell>
          <cell r="L1096">
            <v>0</v>
          </cell>
          <cell r="M1096">
            <v>20090305</v>
          </cell>
          <cell r="N1096">
            <v>0</v>
          </cell>
          <cell r="O1096">
            <v>20090305</v>
          </cell>
        </row>
        <row r="1097">
          <cell r="A1097" t="str">
            <v>41820 0</v>
          </cell>
          <cell r="B1097" t="str">
            <v>NITROFURANTOIN MACROCRYSTALS</v>
          </cell>
          <cell r="C1097">
            <v>41820</v>
          </cell>
          <cell r="D1097">
            <v>0</v>
          </cell>
          <cell r="E1097" t="str">
            <v>100 mg</v>
          </cell>
          <cell r="F1097" t="str">
            <v>CAPSULE</v>
          </cell>
          <cell r="G1097" t="str">
            <v>CAP</v>
          </cell>
          <cell r="H1097">
            <v>0</v>
          </cell>
          <cell r="I1097">
            <v>1.1261000000000001</v>
          </cell>
          <cell r="J1097">
            <v>0</v>
          </cell>
          <cell r="K1097">
            <v>1.1261000000000001</v>
          </cell>
          <cell r="L1097">
            <v>0</v>
          </cell>
          <cell r="M1097">
            <v>20090305</v>
          </cell>
          <cell r="N1097">
            <v>0</v>
          </cell>
          <cell r="O1097">
            <v>20090305</v>
          </cell>
        </row>
        <row r="1098">
          <cell r="A1098" t="str">
            <v>41822 0</v>
          </cell>
          <cell r="B1098" t="str">
            <v>NITROFURANTOIN MACROCRYSTALS</v>
          </cell>
          <cell r="C1098">
            <v>41822</v>
          </cell>
          <cell r="D1098">
            <v>0</v>
          </cell>
          <cell r="E1098" t="str">
            <v>50 mg</v>
          </cell>
          <cell r="F1098" t="str">
            <v>CAPSULE</v>
          </cell>
          <cell r="G1098" t="str">
            <v>CAP</v>
          </cell>
          <cell r="H1098">
            <v>0</v>
          </cell>
          <cell r="I1098">
            <v>0.62339999999999995</v>
          </cell>
          <cell r="J1098">
            <v>0</v>
          </cell>
          <cell r="K1098">
            <v>0.62339999999999995</v>
          </cell>
          <cell r="L1098">
            <v>0</v>
          </cell>
          <cell r="M1098">
            <v>20090305</v>
          </cell>
          <cell r="N1098">
            <v>0</v>
          </cell>
          <cell r="O1098">
            <v>20090305</v>
          </cell>
        </row>
        <row r="1099">
          <cell r="A1099" t="str">
            <v>1742 0</v>
          </cell>
          <cell r="B1099" t="str">
            <v>NITROGLYCERIN</v>
          </cell>
          <cell r="C1099">
            <v>1742</v>
          </cell>
          <cell r="D1099">
            <v>0</v>
          </cell>
          <cell r="E1099" t="str">
            <v>0.2 mg/HR</v>
          </cell>
          <cell r="F1099" t="str">
            <v>PATCH</v>
          </cell>
          <cell r="G1099" t="str">
            <v>PATCH</v>
          </cell>
          <cell r="H1099">
            <v>0</v>
          </cell>
          <cell r="I1099">
            <v>0.62549999999999994</v>
          </cell>
          <cell r="J1099">
            <v>0</v>
          </cell>
          <cell r="K1099">
            <v>0.62549999999999994</v>
          </cell>
          <cell r="L1099">
            <v>0</v>
          </cell>
          <cell r="M1099">
            <v>20090305</v>
          </cell>
          <cell r="N1099">
            <v>0</v>
          </cell>
          <cell r="O1099">
            <v>20090305</v>
          </cell>
        </row>
        <row r="1100">
          <cell r="A1100" t="str">
            <v>1771 0</v>
          </cell>
          <cell r="B1100" t="str">
            <v>NITROGLYCERIN</v>
          </cell>
          <cell r="C1100">
            <v>1771</v>
          </cell>
          <cell r="D1100">
            <v>0</v>
          </cell>
          <cell r="E1100" t="str">
            <v>0.3 mg</v>
          </cell>
          <cell r="F1100" t="str">
            <v>TABLET</v>
          </cell>
          <cell r="G1100" t="str">
            <v>TAB, sublingual</v>
          </cell>
          <cell r="H1100">
            <v>0</v>
          </cell>
          <cell r="I1100">
            <v>3.5400000000000001E-2</v>
          </cell>
          <cell r="J1100">
            <v>0</v>
          </cell>
          <cell r="K1100">
            <v>3.5400000000000001E-2</v>
          </cell>
          <cell r="L1100">
            <v>0</v>
          </cell>
          <cell r="M1100">
            <v>20090305</v>
          </cell>
          <cell r="N1100">
            <v>0</v>
          </cell>
          <cell r="O1100">
            <v>20090305</v>
          </cell>
        </row>
        <row r="1101">
          <cell r="A1101" t="str">
            <v>1772 0</v>
          </cell>
          <cell r="B1101" t="str">
            <v>NITROGLYCERIN</v>
          </cell>
          <cell r="C1101">
            <v>1772</v>
          </cell>
          <cell r="D1101">
            <v>0</v>
          </cell>
          <cell r="E1101" t="str">
            <v>0.4 mg</v>
          </cell>
          <cell r="F1101" t="str">
            <v>TABLET</v>
          </cell>
          <cell r="G1101" t="str">
            <v>TAB, sublingual</v>
          </cell>
          <cell r="H1101">
            <v>0</v>
          </cell>
          <cell r="I1101">
            <v>3.5000000000000003E-2</v>
          </cell>
          <cell r="J1101">
            <v>0</v>
          </cell>
          <cell r="K1101">
            <v>3.5000000000000003E-2</v>
          </cell>
          <cell r="L1101">
            <v>0</v>
          </cell>
          <cell r="M1101">
            <v>20090305</v>
          </cell>
          <cell r="N1101">
            <v>0</v>
          </cell>
          <cell r="O1101">
            <v>20090305</v>
          </cell>
        </row>
        <row r="1102">
          <cell r="A1102" t="str">
            <v>1740 0</v>
          </cell>
          <cell r="B1102" t="str">
            <v>NITROGLYCERIN</v>
          </cell>
          <cell r="C1102">
            <v>1740</v>
          </cell>
          <cell r="D1102">
            <v>0</v>
          </cell>
          <cell r="E1102" t="str">
            <v>0.4 mg/HR</v>
          </cell>
          <cell r="F1102" t="str">
            <v>PATCH</v>
          </cell>
          <cell r="G1102" t="str">
            <v>PATCH</v>
          </cell>
          <cell r="H1102">
            <v>0</v>
          </cell>
          <cell r="I1102">
            <v>0.71960000000000002</v>
          </cell>
          <cell r="J1102">
            <v>0</v>
          </cell>
          <cell r="K1102">
            <v>0.71960000000000002</v>
          </cell>
          <cell r="L1102">
            <v>0</v>
          </cell>
          <cell r="M1102">
            <v>20090305</v>
          </cell>
          <cell r="N1102">
            <v>0</v>
          </cell>
          <cell r="O1102">
            <v>20090305</v>
          </cell>
        </row>
        <row r="1103">
          <cell r="A1103" t="str">
            <v>1773 0</v>
          </cell>
          <cell r="B1103" t="str">
            <v>NITROGLYCERIN</v>
          </cell>
          <cell r="C1103">
            <v>1773</v>
          </cell>
          <cell r="D1103">
            <v>0</v>
          </cell>
          <cell r="E1103" t="str">
            <v>0.6 mg</v>
          </cell>
          <cell r="F1103" t="str">
            <v>TABLET</v>
          </cell>
          <cell r="G1103" t="str">
            <v>TAB, sublingual</v>
          </cell>
          <cell r="H1103">
            <v>0</v>
          </cell>
          <cell r="I1103">
            <v>3.5400000000000001E-2</v>
          </cell>
          <cell r="J1103">
            <v>0</v>
          </cell>
          <cell r="K1103">
            <v>3.5400000000000001E-2</v>
          </cell>
          <cell r="L1103">
            <v>0</v>
          </cell>
          <cell r="M1103">
            <v>20090305</v>
          </cell>
          <cell r="N1103">
            <v>0</v>
          </cell>
          <cell r="O1103">
            <v>20090305</v>
          </cell>
        </row>
        <row r="1104">
          <cell r="A1104" t="str">
            <v>1744 0</v>
          </cell>
          <cell r="B1104" t="str">
            <v>NITROGLYCERIN</v>
          </cell>
          <cell r="C1104">
            <v>1744</v>
          </cell>
          <cell r="D1104">
            <v>0</v>
          </cell>
          <cell r="E1104" t="str">
            <v>0.6 mg/HR</v>
          </cell>
          <cell r="F1104" t="str">
            <v>PATCH</v>
          </cell>
          <cell r="G1104" t="str">
            <v>PATCH</v>
          </cell>
          <cell r="H1104">
            <v>0</v>
          </cell>
          <cell r="I1104">
            <v>1.1779999999999999</v>
          </cell>
          <cell r="J1104">
            <v>0</v>
          </cell>
          <cell r="K1104">
            <v>1.1779999999999999</v>
          </cell>
          <cell r="L1104">
            <v>0</v>
          </cell>
          <cell r="M1104">
            <v>20090305</v>
          </cell>
          <cell r="N1104">
            <v>0</v>
          </cell>
          <cell r="O1104">
            <v>20090305</v>
          </cell>
        </row>
        <row r="1105">
          <cell r="A1105" t="str">
            <v>1681 0</v>
          </cell>
          <cell r="B1105" t="str">
            <v>NITROGLYCERIN</v>
          </cell>
          <cell r="C1105">
            <v>1681</v>
          </cell>
          <cell r="D1105">
            <v>0</v>
          </cell>
          <cell r="E1105" t="str">
            <v>2.5 mg</v>
          </cell>
          <cell r="F1105" t="str">
            <v>CAPSULE</v>
          </cell>
          <cell r="G1105" t="str">
            <v>CAP, SR</v>
          </cell>
          <cell r="H1105">
            <v>0</v>
          </cell>
          <cell r="I1105">
            <v>8.4599999999999995E-2</v>
          </cell>
          <cell r="J1105">
            <v>0</v>
          </cell>
          <cell r="K1105">
            <v>8.4599999999999995E-2</v>
          </cell>
          <cell r="L1105">
            <v>0</v>
          </cell>
          <cell r="M1105">
            <v>20090305</v>
          </cell>
          <cell r="N1105">
            <v>0</v>
          </cell>
          <cell r="O1105">
            <v>20090305</v>
          </cell>
        </row>
        <row r="1106">
          <cell r="A1106" t="str">
            <v>1682 0</v>
          </cell>
          <cell r="B1106" t="str">
            <v>NITROGLYCERIN</v>
          </cell>
          <cell r="C1106">
            <v>1682</v>
          </cell>
          <cell r="D1106">
            <v>0</v>
          </cell>
          <cell r="E1106" t="str">
            <v>6.5 mg</v>
          </cell>
          <cell r="F1106" t="str">
            <v>CAPSULE</v>
          </cell>
          <cell r="G1106" t="str">
            <v>CAP, SR</v>
          </cell>
          <cell r="H1106">
            <v>0</v>
          </cell>
          <cell r="I1106">
            <v>0.1172</v>
          </cell>
          <cell r="J1106">
            <v>0</v>
          </cell>
          <cell r="K1106">
            <v>0.1172</v>
          </cell>
          <cell r="L1106">
            <v>0</v>
          </cell>
          <cell r="M1106">
            <v>20090305</v>
          </cell>
          <cell r="N1106">
            <v>0</v>
          </cell>
          <cell r="O1106">
            <v>20090305</v>
          </cell>
        </row>
        <row r="1107">
          <cell r="A1107" t="str">
            <v>1684 0</v>
          </cell>
          <cell r="B1107" t="str">
            <v>NITROGLYCERIN</v>
          </cell>
          <cell r="C1107">
            <v>1684</v>
          </cell>
          <cell r="D1107">
            <v>0</v>
          </cell>
          <cell r="E1107" t="str">
            <v>9 mg</v>
          </cell>
          <cell r="F1107" t="str">
            <v>CAPSULE</v>
          </cell>
          <cell r="G1107" t="str">
            <v>CAP, SR</v>
          </cell>
          <cell r="H1107">
            <v>0</v>
          </cell>
          <cell r="I1107">
            <v>0.14360000000000001</v>
          </cell>
          <cell r="J1107">
            <v>0</v>
          </cell>
          <cell r="K1107">
            <v>0.14360000000000001</v>
          </cell>
          <cell r="L1107">
            <v>0</v>
          </cell>
          <cell r="M1107">
            <v>20090305</v>
          </cell>
          <cell r="N1107">
            <v>0</v>
          </cell>
          <cell r="O1107">
            <v>20090305</v>
          </cell>
        </row>
        <row r="1108">
          <cell r="A1108" t="str">
            <v>47710 0</v>
          </cell>
          <cell r="B1108" t="str">
            <v>NIZATIDINE</v>
          </cell>
          <cell r="C1108">
            <v>47710</v>
          </cell>
          <cell r="D1108">
            <v>0</v>
          </cell>
          <cell r="E1108" t="str">
            <v>150 mg</v>
          </cell>
          <cell r="F1108" t="str">
            <v>CAPSULE</v>
          </cell>
          <cell r="G1108" t="str">
            <v>CAP</v>
          </cell>
          <cell r="H1108">
            <v>0</v>
          </cell>
          <cell r="I1108">
            <v>0.34499999999999997</v>
          </cell>
          <cell r="J1108">
            <v>0</v>
          </cell>
          <cell r="K1108">
            <v>0.34499999999999997</v>
          </cell>
          <cell r="L1108">
            <v>0</v>
          </cell>
          <cell r="M1108">
            <v>20090305</v>
          </cell>
          <cell r="N1108">
            <v>0</v>
          </cell>
          <cell r="O1108">
            <v>20090305</v>
          </cell>
        </row>
        <row r="1109">
          <cell r="A1109" t="str">
            <v>47711 0</v>
          </cell>
          <cell r="B1109" t="str">
            <v>NIZATIDINE</v>
          </cell>
          <cell r="C1109">
            <v>47711</v>
          </cell>
          <cell r="D1109">
            <v>0</v>
          </cell>
          <cell r="E1109" t="str">
            <v>300 mg</v>
          </cell>
          <cell r="F1109" t="str">
            <v>CAPSULE</v>
          </cell>
          <cell r="G1109" t="str">
            <v>CAP</v>
          </cell>
          <cell r="H1109">
            <v>0</v>
          </cell>
          <cell r="I1109">
            <v>0.76880000000000004</v>
          </cell>
          <cell r="J1109">
            <v>0</v>
          </cell>
          <cell r="K1109">
            <v>0.76880000000000004</v>
          </cell>
          <cell r="L1109">
            <v>0</v>
          </cell>
          <cell r="M1109">
            <v>20090305</v>
          </cell>
          <cell r="N1109">
            <v>0</v>
          </cell>
          <cell r="O1109">
            <v>20090305</v>
          </cell>
        </row>
        <row r="1110">
          <cell r="A1110" t="str">
            <v>68101 0</v>
          </cell>
          <cell r="B1110" t="str">
            <v>NORETH A-ET ESTRA/FE FUMARATE (LOESTRIN FE, JUNEL FE, MICROGESTIN FE)</v>
          </cell>
          <cell r="C1110">
            <v>68101</v>
          </cell>
          <cell r="D1110">
            <v>0</v>
          </cell>
          <cell r="E1110" t="str">
            <v>1.5-0.03 mg</v>
          </cell>
          <cell r="F1110" t="str">
            <v>TABLET</v>
          </cell>
          <cell r="G1110" t="str">
            <v>TAB</v>
          </cell>
          <cell r="H1110">
            <v>0</v>
          </cell>
          <cell r="I1110">
            <v>0.76549999999999996</v>
          </cell>
          <cell r="J1110">
            <v>0</v>
          </cell>
          <cell r="K1110">
            <v>0.76549999999999996</v>
          </cell>
          <cell r="L1110">
            <v>0</v>
          </cell>
          <cell r="M1110">
            <v>20090305</v>
          </cell>
          <cell r="N1110">
            <v>0</v>
          </cell>
          <cell r="O1110">
            <v>20090305</v>
          </cell>
        </row>
        <row r="1111">
          <cell r="A1111" t="str">
            <v>68102 0</v>
          </cell>
          <cell r="B1111" t="str">
            <v>NORETH A-ET ESTRA/FE FUMARATE (LOESTRIN FE, JUNEL FE, MICROGESTIN FE)</v>
          </cell>
          <cell r="C1111">
            <v>68102</v>
          </cell>
          <cell r="D1111">
            <v>0</v>
          </cell>
          <cell r="E1111" t="str">
            <v>1-0.02mg</v>
          </cell>
          <cell r="F1111" t="str">
            <v>TABLET</v>
          </cell>
          <cell r="G1111" t="str">
            <v>TAB</v>
          </cell>
          <cell r="H1111">
            <v>0</v>
          </cell>
          <cell r="I1111">
            <v>0.76549999999999996</v>
          </cell>
          <cell r="J1111">
            <v>0</v>
          </cell>
          <cell r="K1111">
            <v>0.76549999999999996</v>
          </cell>
          <cell r="L1111">
            <v>0</v>
          </cell>
          <cell r="M1111">
            <v>20090305</v>
          </cell>
          <cell r="N1111">
            <v>0</v>
          </cell>
          <cell r="O1111">
            <v>20090305</v>
          </cell>
        </row>
        <row r="1112">
          <cell r="A1112" t="str">
            <v>11280 0</v>
          </cell>
          <cell r="B1112" t="str">
            <v>NORETHINDRONE ACETATE</v>
          </cell>
          <cell r="C1112">
            <v>11280</v>
          </cell>
          <cell r="D1112">
            <v>0</v>
          </cell>
          <cell r="E1112" t="str">
            <v>5 mg</v>
          </cell>
          <cell r="F1112" t="str">
            <v>TABLET</v>
          </cell>
          <cell r="G1112" t="str">
            <v>TAB</v>
          </cell>
          <cell r="H1112">
            <v>0</v>
          </cell>
          <cell r="I1112">
            <v>2.1231</v>
          </cell>
          <cell r="J1112">
            <v>0</v>
          </cell>
          <cell r="K1112">
            <v>2.1231</v>
          </cell>
          <cell r="L1112">
            <v>0</v>
          </cell>
          <cell r="M1112">
            <v>20090305</v>
          </cell>
          <cell r="N1112">
            <v>0</v>
          </cell>
          <cell r="O1112">
            <v>20090305</v>
          </cell>
        </row>
        <row r="1113">
          <cell r="A1113" t="str">
            <v>11476 0</v>
          </cell>
          <cell r="B1113" t="str">
            <v>NORETHINDRONE ACETATE/ETHINYL ESTRADIOL BIPHASIC (ORTHO-NOVUM 10/11, NECON 10/11)</v>
          </cell>
          <cell r="C1113">
            <v>11476</v>
          </cell>
          <cell r="D1113">
            <v>0</v>
          </cell>
          <cell r="E1113" t="str">
            <v>0.5 mg/35 mcg; 1 mg/35 mcg</v>
          </cell>
          <cell r="F1113" t="str">
            <v>TABLET</v>
          </cell>
          <cell r="G1113" t="str">
            <v>TAB</v>
          </cell>
          <cell r="H1113">
            <v>0</v>
          </cell>
          <cell r="I1113">
            <v>0.80500000000000005</v>
          </cell>
          <cell r="J1113">
            <v>0</v>
          </cell>
          <cell r="K1113">
            <v>0.80500000000000005</v>
          </cell>
          <cell r="L1113">
            <v>0</v>
          </cell>
          <cell r="M1113">
            <v>20090305</v>
          </cell>
          <cell r="N1113">
            <v>0</v>
          </cell>
          <cell r="O1113">
            <v>20090305</v>
          </cell>
        </row>
        <row r="1114">
          <cell r="A1114" t="str">
            <v>11480 0</v>
          </cell>
          <cell r="B1114" t="str">
            <v>NORETHINDRONE A-E ESTRADIOL
(JUNEL, MICROGESTIN, LOESTRIN)</v>
          </cell>
          <cell r="C1114">
            <v>11480</v>
          </cell>
          <cell r="D1114">
            <v>0</v>
          </cell>
          <cell r="E1114" t="str">
            <v>1.5-0.030 mg</v>
          </cell>
          <cell r="F1114" t="str">
            <v>TABLET</v>
          </cell>
          <cell r="G1114" t="str">
            <v>TAB</v>
          </cell>
          <cell r="H1114">
            <v>0</v>
          </cell>
          <cell r="I1114">
            <v>0.99239999999999995</v>
          </cell>
          <cell r="J1114">
            <v>0</v>
          </cell>
          <cell r="K1114">
            <v>0.99239999999999995</v>
          </cell>
          <cell r="L1114">
            <v>0</v>
          </cell>
          <cell r="M1114">
            <v>20090305</v>
          </cell>
          <cell r="N1114">
            <v>0</v>
          </cell>
          <cell r="O1114">
            <v>20090305</v>
          </cell>
        </row>
        <row r="1115">
          <cell r="A1115" t="str">
            <v>11481 0</v>
          </cell>
          <cell r="B1115" t="str">
            <v>NORETHINDRONE A-E ESTRADIOL
(JUNEL, MICROGESTIN, LOESTRIN)</v>
          </cell>
          <cell r="C1115">
            <v>11481</v>
          </cell>
          <cell r="D1115">
            <v>0</v>
          </cell>
          <cell r="E1115" t="str">
            <v>1-0.02mg</v>
          </cell>
          <cell r="F1115" t="str">
            <v>TABLET</v>
          </cell>
          <cell r="G1115" t="str">
            <v>TAB</v>
          </cell>
          <cell r="H1115">
            <v>0</v>
          </cell>
          <cell r="I1115">
            <v>0.99239999999999995</v>
          </cell>
          <cell r="J1115">
            <v>0</v>
          </cell>
          <cell r="K1115">
            <v>0.99239999999999995</v>
          </cell>
          <cell r="L1115">
            <v>0</v>
          </cell>
          <cell r="M1115">
            <v>20090305</v>
          </cell>
          <cell r="N1115">
            <v>0</v>
          </cell>
          <cell r="O1115">
            <v>20090305</v>
          </cell>
        </row>
        <row r="1116">
          <cell r="A1116" t="str">
            <v>68105 0</v>
          </cell>
          <cell r="B1116" t="str">
            <v>NORETHINDRONE A-E ESTRADIOL/FERROUS FUMARATE
(ESTROSTEP FE, TRI-LEGEST FE, TILIA FE)</v>
          </cell>
          <cell r="C1116">
            <v>68105</v>
          </cell>
          <cell r="D1116">
            <v>0</v>
          </cell>
          <cell r="E1116" t="str">
            <v>5-7-9-7</v>
          </cell>
          <cell r="F1116" t="str">
            <v>TABLET</v>
          </cell>
          <cell r="G1116" t="str">
            <v>TAB</v>
          </cell>
          <cell r="H1116">
            <v>0</v>
          </cell>
          <cell r="I1116">
            <v>1.5834999999999999</v>
          </cell>
          <cell r="J1116">
            <v>0</v>
          </cell>
          <cell r="K1116">
            <v>1.5834999999999999</v>
          </cell>
          <cell r="L1116">
            <v>0</v>
          </cell>
          <cell r="M1116">
            <v>20090305</v>
          </cell>
          <cell r="N1116">
            <v>0</v>
          </cell>
          <cell r="O1116">
            <v>20090305</v>
          </cell>
        </row>
        <row r="1117">
          <cell r="A1117" t="str">
            <v>11520 0</v>
          </cell>
          <cell r="B1117" t="str">
            <v>NORETHINDRONE
(ERRIN, CAMILA, JOLIVETTE, ORTHO MICRONOR)</v>
          </cell>
          <cell r="C1117">
            <v>11520</v>
          </cell>
          <cell r="D1117">
            <v>0</v>
          </cell>
          <cell r="E1117" t="str">
            <v>0.35 mg</v>
          </cell>
          <cell r="F1117" t="str">
            <v>TABLET</v>
          </cell>
          <cell r="G1117" t="str">
            <v>TAB</v>
          </cell>
          <cell r="H1117">
            <v>0</v>
          </cell>
          <cell r="I1117">
            <v>0.82750000000000001</v>
          </cell>
          <cell r="J1117">
            <v>0</v>
          </cell>
          <cell r="K1117">
            <v>0.82750000000000001</v>
          </cell>
          <cell r="L1117">
            <v>0</v>
          </cell>
          <cell r="M1117">
            <v>20090305</v>
          </cell>
          <cell r="N1117">
            <v>0</v>
          </cell>
          <cell r="O1117">
            <v>20090305</v>
          </cell>
        </row>
        <row r="1118">
          <cell r="A1118" t="str">
            <v>11470 0</v>
          </cell>
          <cell r="B1118" t="str">
            <v>NORETHINDRONE/ETHINYL ESTRADIOL (BALZIVA, OVCON-35, ZENCHENT)</v>
          </cell>
          <cell r="C1118">
            <v>11470</v>
          </cell>
          <cell r="D1118">
            <v>0</v>
          </cell>
          <cell r="E1118" t="str">
            <v>0.4 mg/35 mcg</v>
          </cell>
          <cell r="F1118" t="str">
            <v>TABLET</v>
          </cell>
          <cell r="G1118" t="str">
            <v>TAB</v>
          </cell>
          <cell r="H1118">
            <v>0</v>
          </cell>
          <cell r="I1118">
            <v>1.2190000000000001</v>
          </cell>
          <cell r="J1118">
            <v>0</v>
          </cell>
          <cell r="K1118">
            <v>1.2190000000000001</v>
          </cell>
          <cell r="L1118">
            <v>0</v>
          </cell>
          <cell r="M1118">
            <v>20090305</v>
          </cell>
          <cell r="N1118">
            <v>0</v>
          </cell>
          <cell r="O1118">
            <v>20090305</v>
          </cell>
        </row>
        <row r="1119">
          <cell r="A1119" t="str">
            <v>11471 0</v>
          </cell>
          <cell r="B1119" t="str">
            <v>NORETHINDRONE/ETHINYL ESTRADIOL (BREVICON, MODICON, NECON 0.5/35)</v>
          </cell>
          <cell r="C1119">
            <v>11471</v>
          </cell>
          <cell r="D1119">
            <v>0</v>
          </cell>
          <cell r="E1119" t="str">
            <v>0.5 mg/35 mcg</v>
          </cell>
          <cell r="F1119" t="str">
            <v>TABLET</v>
          </cell>
          <cell r="G1119" t="str">
            <v>TAB</v>
          </cell>
          <cell r="H1119">
            <v>0</v>
          </cell>
          <cell r="I1119">
            <v>0.8478</v>
          </cell>
          <cell r="J1119">
            <v>0</v>
          </cell>
          <cell r="K1119">
            <v>0.8478</v>
          </cell>
          <cell r="L1119">
            <v>0</v>
          </cell>
          <cell r="M1119">
            <v>20090305</v>
          </cell>
          <cell r="N1119">
            <v>0</v>
          </cell>
          <cell r="O1119">
            <v>20090305</v>
          </cell>
        </row>
        <row r="1120">
          <cell r="A1120" t="str">
            <v>11474 0</v>
          </cell>
          <cell r="B1120" t="str">
            <v>NORETHINDRONE/ETHINYL ESTRADIOL (NECON 1/35, NORINYL 1+35, ORTHO-NOVUM 1/35)</v>
          </cell>
          <cell r="C1120">
            <v>11474</v>
          </cell>
          <cell r="D1120">
            <v>0</v>
          </cell>
          <cell r="E1120" t="str">
            <v>1 mg/35 mcg</v>
          </cell>
          <cell r="F1120" t="str">
            <v>TABLET</v>
          </cell>
          <cell r="G1120" t="str">
            <v>TAB</v>
          </cell>
          <cell r="H1120">
            <v>0</v>
          </cell>
          <cell r="I1120">
            <v>0.72960000000000003</v>
          </cell>
          <cell r="J1120">
            <v>0</v>
          </cell>
          <cell r="K1120">
            <v>0.72960000000000003</v>
          </cell>
          <cell r="L1120">
            <v>0</v>
          </cell>
          <cell r="M1120">
            <v>20090305</v>
          </cell>
          <cell r="N1120">
            <v>0</v>
          </cell>
          <cell r="O1120">
            <v>20090305</v>
          </cell>
        </row>
        <row r="1121">
          <cell r="A1121" t="str">
            <v>11477 0</v>
          </cell>
          <cell r="B1121" t="str">
            <v>NORETHINDRONE/ETHINYL ESTRADIOL (NECON 7/7/7, NORTREL 7/7/7, ORTHO-NOVUM 7/7/7)</v>
          </cell>
          <cell r="C1121">
            <v>11477</v>
          </cell>
          <cell r="D1121">
            <v>0</v>
          </cell>
          <cell r="E1121" t="str">
            <v>.5-35/0.75-35/1-35 mg-mcg</v>
          </cell>
          <cell r="F1121" t="str">
            <v>TABLET</v>
          </cell>
          <cell r="G1121" t="str">
            <v>TAB</v>
          </cell>
          <cell r="H1121">
            <v>0</v>
          </cell>
          <cell r="I1121">
            <v>0.80689999999999995</v>
          </cell>
          <cell r="J1121">
            <v>0</v>
          </cell>
          <cell r="K1121">
            <v>0.80689999999999995</v>
          </cell>
          <cell r="L1121">
            <v>0</v>
          </cell>
          <cell r="M1121">
            <v>20090305</v>
          </cell>
          <cell r="N1121">
            <v>0</v>
          </cell>
          <cell r="O1121">
            <v>20090305</v>
          </cell>
        </row>
        <row r="1122">
          <cell r="A1122" t="str">
            <v>11461 0</v>
          </cell>
          <cell r="B1122" t="str">
            <v>NORETHINDRONE/MESTRANOL (NECON 1/50, NORINYL 1+50, ORTHO-NOVUM 1/50</v>
          </cell>
          <cell r="C1122">
            <v>11461</v>
          </cell>
          <cell r="D1122">
            <v>0</v>
          </cell>
          <cell r="E1122" t="str">
            <v>1 mg/50 mcg</v>
          </cell>
          <cell r="F1122" t="str">
            <v>TABLET</v>
          </cell>
          <cell r="G1122" t="str">
            <v>TAB</v>
          </cell>
          <cell r="H1122">
            <v>0</v>
          </cell>
          <cell r="I1122">
            <v>1.6668000000000001</v>
          </cell>
          <cell r="J1122">
            <v>0</v>
          </cell>
          <cell r="K1122">
            <v>1.6668000000000001</v>
          </cell>
          <cell r="L1122">
            <v>0</v>
          </cell>
          <cell r="M1122">
            <v>20090305</v>
          </cell>
          <cell r="N1122">
            <v>0</v>
          </cell>
          <cell r="O1122">
            <v>20090305</v>
          </cell>
        </row>
        <row r="1123">
          <cell r="A1123" t="str">
            <v>11300 0</v>
          </cell>
          <cell r="B1123" t="str">
            <v>NORGESTIMATE-ETHINYL ESTRADIOL (ORTHO-CYCLEN, SPRINTEC, MONONESSA)</v>
          </cell>
          <cell r="C1123">
            <v>11300</v>
          </cell>
          <cell r="D1123">
            <v>0</v>
          </cell>
          <cell r="E1123" t="str">
            <v>0.25 mg/35 mcg</v>
          </cell>
          <cell r="F1123" t="str">
            <v>TABLET</v>
          </cell>
          <cell r="G1123" t="str">
            <v>TAB</v>
          </cell>
          <cell r="H1123">
            <v>0</v>
          </cell>
          <cell r="I1123">
            <v>0.53090000000000004</v>
          </cell>
          <cell r="J1123">
            <v>0</v>
          </cell>
          <cell r="K1123">
            <v>0.53090000000000004</v>
          </cell>
          <cell r="L1123">
            <v>0</v>
          </cell>
          <cell r="M1123">
            <v>20090305</v>
          </cell>
          <cell r="N1123">
            <v>0</v>
          </cell>
          <cell r="O1123">
            <v>20090305</v>
          </cell>
        </row>
        <row r="1124">
          <cell r="A1124" t="str">
            <v>11301 0</v>
          </cell>
          <cell r="B1124" t="str">
            <v>NORGESTIMATE-ETHINYL ESTRADIOL (TRI-SPRINTEC, ORTHO TRI-CYCLEN, TRINESSA)</v>
          </cell>
          <cell r="C1124">
            <v>11301</v>
          </cell>
          <cell r="D1124">
            <v>0</v>
          </cell>
          <cell r="E1124" t="str">
            <v>7-7-7</v>
          </cell>
          <cell r="F1124" t="str">
            <v>TABLET</v>
          </cell>
          <cell r="G1124" t="str">
            <v>TAB</v>
          </cell>
          <cell r="H1124">
            <v>0</v>
          </cell>
          <cell r="I1124">
            <v>0.68279999999999996</v>
          </cell>
          <cell r="J1124">
            <v>0</v>
          </cell>
          <cell r="K1124">
            <v>0.68279999999999996</v>
          </cell>
          <cell r="L1124">
            <v>0</v>
          </cell>
          <cell r="M1124">
            <v>20090305</v>
          </cell>
          <cell r="N1124">
            <v>0</v>
          </cell>
          <cell r="O1124">
            <v>20090305</v>
          </cell>
        </row>
        <row r="1125">
          <cell r="A1125" t="str">
            <v>11500 0</v>
          </cell>
          <cell r="B1125" t="str">
            <v>NORGESTREL/ETHINYL ESTRADIOL (LO/OVRAL, LOW-OGESTREL)</v>
          </cell>
          <cell r="C1125">
            <v>11500</v>
          </cell>
          <cell r="D1125">
            <v>0</v>
          </cell>
          <cell r="E1125" t="str">
            <v>0.3 mg/30 mcg</v>
          </cell>
          <cell r="F1125" t="str">
            <v>TABLET</v>
          </cell>
          <cell r="G1125" t="str">
            <v>TAB</v>
          </cell>
          <cell r="H1125">
            <v>0</v>
          </cell>
          <cell r="I1125">
            <v>0.88890000000000002</v>
          </cell>
          <cell r="J1125">
            <v>0</v>
          </cell>
          <cell r="K1125">
            <v>0.88890000000000002</v>
          </cell>
          <cell r="L1125">
            <v>0</v>
          </cell>
          <cell r="M1125">
            <v>20090305</v>
          </cell>
          <cell r="N1125">
            <v>0</v>
          </cell>
          <cell r="O1125">
            <v>20090305</v>
          </cell>
        </row>
        <row r="1126">
          <cell r="A1126" t="str">
            <v>11501 0</v>
          </cell>
          <cell r="B1126" t="str">
            <v>NORGESTREL/ETHINYL ESTRADIOL (OGESTREL)</v>
          </cell>
          <cell r="C1126">
            <v>11501</v>
          </cell>
          <cell r="D1126">
            <v>0</v>
          </cell>
          <cell r="E1126" t="str">
            <v>0.5 mg/50 mcg</v>
          </cell>
          <cell r="F1126" t="str">
            <v>TABLET</v>
          </cell>
          <cell r="G1126" t="str">
            <v>TAB</v>
          </cell>
          <cell r="H1126">
            <v>0</v>
          </cell>
          <cell r="I1126">
            <v>1.4400999999999999</v>
          </cell>
          <cell r="J1126">
            <v>0</v>
          </cell>
          <cell r="K1126">
            <v>1.4400999999999999</v>
          </cell>
          <cell r="L1126">
            <v>0</v>
          </cell>
          <cell r="M1126">
            <v>20090305</v>
          </cell>
          <cell r="N1126">
            <v>0</v>
          </cell>
          <cell r="O1126">
            <v>20090305</v>
          </cell>
        </row>
        <row r="1127">
          <cell r="A1127" t="str">
            <v>16529 0</v>
          </cell>
          <cell r="B1127" t="str">
            <v>NORTRIPTYLINE HCL</v>
          </cell>
          <cell r="C1127">
            <v>16529</v>
          </cell>
          <cell r="D1127">
            <v>0</v>
          </cell>
          <cell r="E1127" t="str">
            <v>10 mg</v>
          </cell>
          <cell r="F1127" t="str">
            <v>CAPSULE</v>
          </cell>
          <cell r="G1127" t="str">
            <v>CAP</v>
          </cell>
          <cell r="H1127">
            <v>0</v>
          </cell>
          <cell r="I1127">
            <v>4.5600000000000002E-2</v>
          </cell>
          <cell r="J1127">
            <v>0</v>
          </cell>
          <cell r="K1127">
            <v>4.5600000000000002E-2</v>
          </cell>
          <cell r="L1127">
            <v>0</v>
          </cell>
          <cell r="M1127">
            <v>20090305</v>
          </cell>
          <cell r="N1127">
            <v>0</v>
          </cell>
          <cell r="O1127">
            <v>20090305</v>
          </cell>
        </row>
        <row r="1128">
          <cell r="A1128" t="str">
            <v>16535 0</v>
          </cell>
          <cell r="B1128" t="str">
            <v>NORTRIPTYLINE HCL</v>
          </cell>
          <cell r="C1128">
            <v>16535</v>
          </cell>
          <cell r="D1128">
            <v>0</v>
          </cell>
          <cell r="E1128" t="str">
            <v>10 mg/5 ml</v>
          </cell>
          <cell r="F1128" t="str">
            <v>MILLILITER</v>
          </cell>
          <cell r="G1128" t="str">
            <v>SOLN</v>
          </cell>
          <cell r="H1128">
            <v>0</v>
          </cell>
          <cell r="I1128">
            <v>8.6400000000000005E-2</v>
          </cell>
          <cell r="J1128">
            <v>0</v>
          </cell>
          <cell r="K1128">
            <v>8.6400000000000005E-2</v>
          </cell>
          <cell r="L1128">
            <v>0</v>
          </cell>
          <cell r="M1128">
            <v>20060906</v>
          </cell>
          <cell r="N1128">
            <v>20070305</v>
          </cell>
          <cell r="O1128">
            <v>20070305</v>
          </cell>
        </row>
        <row r="1129">
          <cell r="A1129" t="str">
            <v>16532 0</v>
          </cell>
          <cell r="B1129" t="str">
            <v>NORTRIPTYLINE HCL</v>
          </cell>
          <cell r="C1129">
            <v>16532</v>
          </cell>
          <cell r="D1129">
            <v>0</v>
          </cell>
          <cell r="E1129" t="str">
            <v>25 mg</v>
          </cell>
          <cell r="F1129" t="str">
            <v>CAPSULE</v>
          </cell>
          <cell r="G1129" t="str">
            <v>CAP</v>
          </cell>
          <cell r="H1129">
            <v>0</v>
          </cell>
          <cell r="I1129">
            <v>4.9799999999999997E-2</v>
          </cell>
          <cell r="J1129">
            <v>0</v>
          </cell>
          <cell r="K1129">
            <v>4.9799999999999997E-2</v>
          </cell>
          <cell r="L1129">
            <v>0</v>
          </cell>
          <cell r="M1129">
            <v>20090305</v>
          </cell>
          <cell r="N1129">
            <v>0</v>
          </cell>
          <cell r="O1129">
            <v>20090305</v>
          </cell>
        </row>
        <row r="1130">
          <cell r="A1130" t="str">
            <v>16533 0</v>
          </cell>
          <cell r="B1130" t="str">
            <v>NORTRIPTYLINE HCL</v>
          </cell>
          <cell r="C1130">
            <v>16533</v>
          </cell>
          <cell r="D1130">
            <v>0</v>
          </cell>
          <cell r="E1130" t="str">
            <v>50 mg</v>
          </cell>
          <cell r="F1130" t="str">
            <v>CAPSULE</v>
          </cell>
          <cell r="G1130" t="str">
            <v>CAP</v>
          </cell>
          <cell r="H1130">
            <v>0</v>
          </cell>
          <cell r="I1130">
            <v>0.1361</v>
          </cell>
          <cell r="J1130">
            <v>0</v>
          </cell>
          <cell r="K1130">
            <v>0.1361</v>
          </cell>
          <cell r="L1130">
            <v>0</v>
          </cell>
          <cell r="M1130">
            <v>20090305</v>
          </cell>
          <cell r="N1130">
            <v>0</v>
          </cell>
          <cell r="O1130">
            <v>20090305</v>
          </cell>
        </row>
        <row r="1131">
          <cell r="A1131" t="str">
            <v>16534 0</v>
          </cell>
          <cell r="B1131" t="str">
            <v>NORTRIPTYLINE HCL</v>
          </cell>
          <cell r="C1131">
            <v>16534</v>
          </cell>
          <cell r="D1131">
            <v>0</v>
          </cell>
          <cell r="E1131" t="str">
            <v>75 mg</v>
          </cell>
          <cell r="F1131" t="str">
            <v>CAPSULE</v>
          </cell>
          <cell r="G1131" t="str">
            <v>CAP</v>
          </cell>
          <cell r="H1131">
            <v>0</v>
          </cell>
          <cell r="I1131">
            <v>0.1002</v>
          </cell>
          <cell r="J1131">
            <v>0</v>
          </cell>
          <cell r="K1131">
            <v>0.1002</v>
          </cell>
          <cell r="L1131">
            <v>0</v>
          </cell>
          <cell r="M1131">
            <v>20090305</v>
          </cell>
          <cell r="N1131">
            <v>0</v>
          </cell>
          <cell r="O1131">
            <v>20090305</v>
          </cell>
        </row>
        <row r="1132">
          <cell r="A1132" t="str">
            <v>30140 0</v>
          </cell>
          <cell r="B1132" t="str">
            <v>NYSTATIN</v>
          </cell>
          <cell r="C1132">
            <v>30140</v>
          </cell>
          <cell r="D1132">
            <v>0</v>
          </cell>
          <cell r="E1132" t="str">
            <v>100,000 units/gm</v>
          </cell>
          <cell r="F1132" t="str">
            <v>GRAM</v>
          </cell>
          <cell r="G1132" t="str">
            <v>CRM</v>
          </cell>
          <cell r="H1132">
            <v>0</v>
          </cell>
          <cell r="I1132">
            <v>0.08</v>
          </cell>
          <cell r="J1132">
            <v>0</v>
          </cell>
          <cell r="K1132">
            <v>0.08</v>
          </cell>
          <cell r="L1132">
            <v>0</v>
          </cell>
          <cell r="M1132">
            <v>20090305</v>
          </cell>
          <cell r="N1132">
            <v>0</v>
          </cell>
          <cell r="O1132">
            <v>20090305</v>
          </cell>
        </row>
        <row r="1133">
          <cell r="A1133" t="str">
            <v>30150 0</v>
          </cell>
          <cell r="B1133" t="str">
            <v>NYSTATIN</v>
          </cell>
          <cell r="C1133">
            <v>30150</v>
          </cell>
          <cell r="D1133">
            <v>0</v>
          </cell>
          <cell r="E1133" t="str">
            <v>100,000 units/gm</v>
          </cell>
          <cell r="F1133" t="str">
            <v>GRAM</v>
          </cell>
          <cell r="G1133" t="str">
            <v>OINT</v>
          </cell>
          <cell r="H1133">
            <v>0</v>
          </cell>
          <cell r="I1133">
            <v>8.4400000000000003E-2</v>
          </cell>
          <cell r="J1133">
            <v>0</v>
          </cell>
          <cell r="K1133">
            <v>8.4400000000000003E-2</v>
          </cell>
          <cell r="L1133">
            <v>0</v>
          </cell>
          <cell r="M1133">
            <v>20090305</v>
          </cell>
          <cell r="N1133">
            <v>0</v>
          </cell>
          <cell r="O1133">
            <v>20090305</v>
          </cell>
        </row>
        <row r="1134">
          <cell r="A1134" t="str">
            <v>30160 0</v>
          </cell>
          <cell r="B1134" t="str">
            <v>NYSTATIN</v>
          </cell>
          <cell r="C1134">
            <v>30160</v>
          </cell>
          <cell r="D1134">
            <v>0</v>
          </cell>
          <cell r="E1134" t="str">
            <v>100,000 units/gm</v>
          </cell>
          <cell r="F1134" t="str">
            <v>GRAM</v>
          </cell>
          <cell r="G1134" t="str">
            <v>POWDER</v>
          </cell>
          <cell r="H1134">
            <v>0</v>
          </cell>
          <cell r="I1134">
            <v>0.47520000000000001</v>
          </cell>
          <cell r="J1134">
            <v>0.63839999999999997</v>
          </cell>
          <cell r="K1134">
            <v>0.63839999999999997</v>
          </cell>
          <cell r="L1134">
            <v>0.34343434343434343</v>
          </cell>
          <cell r="M1134">
            <v>20090424</v>
          </cell>
          <cell r="N1134">
            <v>0</v>
          </cell>
          <cell r="O1134">
            <v>20090424</v>
          </cell>
        </row>
        <row r="1135">
          <cell r="A1135" t="str">
            <v>42440 0</v>
          </cell>
          <cell r="B1135" t="str">
            <v>NYSTATIN</v>
          </cell>
          <cell r="C1135">
            <v>42440</v>
          </cell>
          <cell r="D1135">
            <v>0</v>
          </cell>
          <cell r="E1135" t="str">
            <v>100,000 units/ml</v>
          </cell>
          <cell r="F1135" t="str">
            <v>MILLILITER</v>
          </cell>
          <cell r="G1135" t="str">
            <v>SUSP</v>
          </cell>
          <cell r="H1135">
            <v>0</v>
          </cell>
          <cell r="I1135">
            <v>6.4399999999999999E-2</v>
          </cell>
          <cell r="J1135">
            <v>0</v>
          </cell>
          <cell r="K1135">
            <v>6.4399999999999999E-2</v>
          </cell>
          <cell r="L1135">
            <v>0</v>
          </cell>
          <cell r="M1135">
            <v>20090305</v>
          </cell>
          <cell r="N1135">
            <v>0</v>
          </cell>
          <cell r="O1135">
            <v>20090305</v>
          </cell>
        </row>
        <row r="1136">
          <cell r="A1136" t="str">
            <v>42452 0</v>
          </cell>
          <cell r="B1136" t="str">
            <v>NYSTATIN</v>
          </cell>
          <cell r="C1136">
            <v>42452</v>
          </cell>
          <cell r="D1136">
            <v>0</v>
          </cell>
          <cell r="E1136" t="str">
            <v>500,000 units</v>
          </cell>
          <cell r="F1136" t="str">
            <v>TABLET</v>
          </cell>
          <cell r="G1136" t="str">
            <v>TAB</v>
          </cell>
          <cell r="H1136">
            <v>0</v>
          </cell>
          <cell r="I1136">
            <v>0.35630000000000001</v>
          </cell>
          <cell r="J1136">
            <v>0</v>
          </cell>
          <cell r="K1136">
            <v>0.35630000000000001</v>
          </cell>
          <cell r="L1136">
            <v>0</v>
          </cell>
          <cell r="M1136">
            <v>20020405</v>
          </cell>
          <cell r="N1136">
            <v>20020906</v>
          </cell>
          <cell r="O1136">
            <v>20030305</v>
          </cell>
        </row>
        <row r="1137">
          <cell r="A1137" t="str">
            <v>14007 0</v>
          </cell>
          <cell r="B1137" t="str">
            <v>NYSTATIN/TRIAMCINOLONE</v>
          </cell>
          <cell r="C1137">
            <v>14007</v>
          </cell>
          <cell r="D1137">
            <v>0</v>
          </cell>
          <cell r="E1137" t="str">
            <v>100,000 units/gm; 0.1%</v>
          </cell>
          <cell r="F1137" t="str">
            <v>GRAM</v>
          </cell>
          <cell r="G1137" t="str">
            <v>CRM</v>
          </cell>
          <cell r="H1137">
            <v>0</v>
          </cell>
          <cell r="I1137">
            <v>8.4000000000000005E-2</v>
          </cell>
          <cell r="J1137">
            <v>0</v>
          </cell>
          <cell r="K1137">
            <v>8.4000000000000005E-2</v>
          </cell>
          <cell r="L1137">
            <v>0</v>
          </cell>
          <cell r="M1137">
            <v>20090305</v>
          </cell>
          <cell r="N1137">
            <v>0</v>
          </cell>
          <cell r="O1137">
            <v>20090305</v>
          </cell>
        </row>
        <row r="1138">
          <cell r="A1138" t="str">
            <v>14008 0</v>
          </cell>
          <cell r="B1138" t="str">
            <v>NYSTATIN/TRIAMCINOLONE</v>
          </cell>
          <cell r="C1138">
            <v>14008</v>
          </cell>
          <cell r="D1138">
            <v>0</v>
          </cell>
          <cell r="E1138" t="str">
            <v>100,000 units/gm; 0.1%</v>
          </cell>
          <cell r="F1138" t="str">
            <v>GRAM</v>
          </cell>
          <cell r="G1138" t="str">
            <v>OINT</v>
          </cell>
          <cell r="H1138">
            <v>0</v>
          </cell>
          <cell r="I1138">
            <v>0.09</v>
          </cell>
          <cell r="J1138">
            <v>0</v>
          </cell>
          <cell r="K1138">
            <v>0.09</v>
          </cell>
          <cell r="L1138">
            <v>0</v>
          </cell>
          <cell r="M1138">
            <v>20090305</v>
          </cell>
          <cell r="N1138">
            <v>0</v>
          </cell>
          <cell r="O1138">
            <v>20090305</v>
          </cell>
        </row>
        <row r="1139">
          <cell r="A1139" t="str">
            <v>21767 0</v>
          </cell>
          <cell r="B1139" t="str">
            <v>OCTREOTIDE ACETATE</v>
          </cell>
          <cell r="C1139">
            <v>21767</v>
          </cell>
          <cell r="D1139">
            <v>0</v>
          </cell>
          <cell r="E1139" t="str">
            <v>100 mcg/ml</v>
          </cell>
          <cell r="F1139" t="str">
            <v>EACH</v>
          </cell>
          <cell r="G1139" t="str">
            <v>VIAL</v>
          </cell>
          <cell r="H1139">
            <v>0</v>
          </cell>
          <cell r="I1139">
            <v>11.586</v>
          </cell>
          <cell r="J1139">
            <v>0</v>
          </cell>
          <cell r="K1139">
            <v>11.586</v>
          </cell>
          <cell r="L1139">
            <v>0</v>
          </cell>
          <cell r="M1139">
            <v>20090318</v>
          </cell>
          <cell r="N1139">
            <v>0</v>
          </cell>
          <cell r="O1139">
            <v>20090318</v>
          </cell>
        </row>
        <row r="1140">
          <cell r="A1140" t="str">
            <v>26542 0</v>
          </cell>
          <cell r="B1140" t="str">
            <v>OCTREOTIDE ACETATE</v>
          </cell>
          <cell r="C1140">
            <v>26542</v>
          </cell>
          <cell r="D1140">
            <v>0</v>
          </cell>
          <cell r="E1140" t="str">
            <v>1000 mcg/ml</v>
          </cell>
          <cell r="F1140" t="str">
            <v>MILLILITER</v>
          </cell>
          <cell r="G1140" t="str">
            <v>INJ</v>
          </cell>
          <cell r="H1140">
            <v>0</v>
          </cell>
          <cell r="I1140">
            <v>126.372</v>
          </cell>
          <cell r="J1140">
            <v>0</v>
          </cell>
          <cell r="K1140">
            <v>126.372</v>
          </cell>
          <cell r="L1140">
            <v>0</v>
          </cell>
          <cell r="M1140">
            <v>20090318</v>
          </cell>
          <cell r="N1140">
            <v>0</v>
          </cell>
          <cell r="O1140">
            <v>20090318</v>
          </cell>
        </row>
        <row r="1141">
          <cell r="A1141" t="str">
            <v>26541 0</v>
          </cell>
          <cell r="B1141" t="str">
            <v>OCTREOTIDE ACETATE</v>
          </cell>
          <cell r="C1141">
            <v>26541</v>
          </cell>
          <cell r="D1141">
            <v>0</v>
          </cell>
          <cell r="E1141" t="str">
            <v>200 mcg/ml</v>
          </cell>
          <cell r="F1141" t="str">
            <v>MILLILITER</v>
          </cell>
          <cell r="G1141" t="str">
            <v>VIAL</v>
          </cell>
          <cell r="H1141">
            <v>0</v>
          </cell>
          <cell r="I1141">
            <v>20.16</v>
          </cell>
          <cell r="J1141">
            <v>0</v>
          </cell>
          <cell r="K1141">
            <v>20.16</v>
          </cell>
          <cell r="L1141">
            <v>0</v>
          </cell>
          <cell r="M1141">
            <v>20090318</v>
          </cell>
          <cell r="N1141">
            <v>0</v>
          </cell>
          <cell r="O1141">
            <v>20090318</v>
          </cell>
        </row>
        <row r="1142">
          <cell r="A1142" t="str">
            <v>21766 0</v>
          </cell>
          <cell r="B1142" t="str">
            <v>OCTREOTIDE ACETATE</v>
          </cell>
          <cell r="C1142">
            <v>21766</v>
          </cell>
          <cell r="D1142">
            <v>0</v>
          </cell>
          <cell r="E1142" t="str">
            <v>500 mcg/ml</v>
          </cell>
          <cell r="F1142" t="str">
            <v>EACH</v>
          </cell>
          <cell r="G1142" t="str">
            <v>VIAL</v>
          </cell>
          <cell r="H1142">
            <v>0</v>
          </cell>
          <cell r="I1142">
            <v>56.337600000000002</v>
          </cell>
          <cell r="J1142">
            <v>0</v>
          </cell>
          <cell r="K1142">
            <v>56.337600000000002</v>
          </cell>
          <cell r="L1142">
            <v>0</v>
          </cell>
          <cell r="M1142">
            <v>20090318</v>
          </cell>
          <cell r="N1142">
            <v>0</v>
          </cell>
          <cell r="O1142">
            <v>20090318</v>
          </cell>
        </row>
        <row r="1143">
          <cell r="A1143" t="str">
            <v>13880 0</v>
          </cell>
          <cell r="B1143" t="str">
            <v>OFLOXACIN</v>
          </cell>
          <cell r="C1143">
            <v>13880</v>
          </cell>
          <cell r="D1143">
            <v>0</v>
          </cell>
          <cell r="E1143">
            <v>3.0000000000000001E-3</v>
          </cell>
          <cell r="F1143" t="str">
            <v>MILLILITER</v>
          </cell>
          <cell r="G1143" t="str">
            <v>OTIC SOLN</v>
          </cell>
          <cell r="H1143">
            <v>0</v>
          </cell>
          <cell r="I1143">
            <v>4.3895999999999997</v>
          </cell>
          <cell r="J1143">
            <v>0</v>
          </cell>
          <cell r="K1143">
            <v>4.3895999999999997</v>
          </cell>
          <cell r="L1143">
            <v>0</v>
          </cell>
          <cell r="M1143">
            <v>20090305</v>
          </cell>
          <cell r="N1143">
            <v>0</v>
          </cell>
          <cell r="O1143">
            <v>20090305</v>
          </cell>
        </row>
        <row r="1144">
          <cell r="A1144" t="str">
            <v>36600 0</v>
          </cell>
          <cell r="B1144" t="str">
            <v>OFLOXACIN</v>
          </cell>
          <cell r="C1144">
            <v>36600</v>
          </cell>
          <cell r="D1144">
            <v>0</v>
          </cell>
          <cell r="E1144" t="str">
            <v>0.3%</v>
          </cell>
          <cell r="F1144" t="str">
            <v>MILLILITER</v>
          </cell>
          <cell r="G1144" t="str">
            <v>OPTH SOLN</v>
          </cell>
          <cell r="H1144">
            <v>0</v>
          </cell>
          <cell r="I1144">
            <v>0.88319999999999999</v>
          </cell>
          <cell r="J1144">
            <v>0</v>
          </cell>
          <cell r="K1144">
            <v>0.88319999999999999</v>
          </cell>
          <cell r="L1144">
            <v>0</v>
          </cell>
          <cell r="M1144">
            <v>20090305</v>
          </cell>
          <cell r="N1144">
            <v>0</v>
          </cell>
          <cell r="O1144">
            <v>20090305</v>
          </cell>
        </row>
        <row r="1145">
          <cell r="A1145" t="str">
            <v>43691 0</v>
          </cell>
          <cell r="B1145" t="str">
            <v>OFLOXACIN</v>
          </cell>
          <cell r="C1145">
            <v>43691</v>
          </cell>
          <cell r="D1145">
            <v>0</v>
          </cell>
          <cell r="E1145" t="str">
            <v>200 mg</v>
          </cell>
          <cell r="F1145" t="str">
            <v>TABLET</v>
          </cell>
          <cell r="G1145" t="str">
            <v>TAB</v>
          </cell>
          <cell r="H1145">
            <v>0</v>
          </cell>
          <cell r="I1145">
            <v>2.8517000000000001</v>
          </cell>
          <cell r="J1145">
            <v>0</v>
          </cell>
          <cell r="K1145">
            <v>2.8517000000000001</v>
          </cell>
          <cell r="L1145">
            <v>0</v>
          </cell>
          <cell r="M1145">
            <v>20090305</v>
          </cell>
          <cell r="N1145">
            <v>0</v>
          </cell>
          <cell r="O1145">
            <v>20090305</v>
          </cell>
        </row>
        <row r="1146">
          <cell r="A1146" t="str">
            <v>43692 0</v>
          </cell>
          <cell r="B1146" t="str">
            <v>OFLOXACIN</v>
          </cell>
          <cell r="C1146">
            <v>43692</v>
          </cell>
          <cell r="D1146">
            <v>0</v>
          </cell>
          <cell r="E1146" t="str">
            <v>300 mg</v>
          </cell>
          <cell r="F1146" t="str">
            <v>TABLET</v>
          </cell>
          <cell r="G1146" t="str">
            <v>TAB</v>
          </cell>
          <cell r="H1146">
            <v>0</v>
          </cell>
          <cell r="I1146">
            <v>2.5257999999999998</v>
          </cell>
          <cell r="J1146">
            <v>0</v>
          </cell>
          <cell r="K1146">
            <v>2.5257999999999998</v>
          </cell>
          <cell r="L1146">
            <v>0</v>
          </cell>
          <cell r="M1146">
            <v>20090305</v>
          </cell>
          <cell r="N1146">
            <v>0</v>
          </cell>
          <cell r="O1146">
            <v>20090305</v>
          </cell>
        </row>
        <row r="1147">
          <cell r="A1147" t="str">
            <v>43693 0</v>
          </cell>
          <cell r="B1147" t="str">
            <v>OFLOXACIN</v>
          </cell>
          <cell r="C1147">
            <v>43693</v>
          </cell>
          <cell r="D1147">
            <v>0</v>
          </cell>
          <cell r="E1147" t="str">
            <v>400 mg</v>
          </cell>
          <cell r="F1147" t="str">
            <v>TABLET</v>
          </cell>
          <cell r="G1147" t="str">
            <v>TAB</v>
          </cell>
          <cell r="H1147">
            <v>0</v>
          </cell>
          <cell r="I1147">
            <v>3.7886000000000002</v>
          </cell>
          <cell r="J1147">
            <v>0</v>
          </cell>
          <cell r="K1147">
            <v>3.7886000000000002</v>
          </cell>
          <cell r="L1147">
            <v>0</v>
          </cell>
          <cell r="M1147">
            <v>20090305</v>
          </cell>
          <cell r="N1147">
            <v>0</v>
          </cell>
          <cell r="O1147">
            <v>20090305</v>
          </cell>
        </row>
        <row r="1148">
          <cell r="A1148" t="str">
            <v>92989 0</v>
          </cell>
          <cell r="B1148" t="str">
            <v>OMEPRAZOLE</v>
          </cell>
          <cell r="C1148">
            <v>92989</v>
          </cell>
          <cell r="D1148">
            <v>0</v>
          </cell>
          <cell r="E1148" t="str">
            <v>10 mg</v>
          </cell>
          <cell r="F1148" t="str">
            <v>CAPSULE</v>
          </cell>
          <cell r="G1148" t="str">
            <v>CAP, DR</v>
          </cell>
          <cell r="H1148">
            <v>0</v>
          </cell>
          <cell r="I1148">
            <v>0.35930000000000001</v>
          </cell>
          <cell r="J1148">
            <v>0</v>
          </cell>
          <cell r="K1148">
            <v>0.35930000000000001</v>
          </cell>
          <cell r="L1148">
            <v>0</v>
          </cell>
          <cell r="M1148">
            <v>20090305</v>
          </cell>
          <cell r="N1148">
            <v>0</v>
          </cell>
          <cell r="O1148">
            <v>20090305</v>
          </cell>
        </row>
        <row r="1149">
          <cell r="A1149" t="str">
            <v>22228 0</v>
          </cell>
          <cell r="B1149" t="str">
            <v>OMEPRAZOLE</v>
          </cell>
          <cell r="C1149">
            <v>22228</v>
          </cell>
          <cell r="D1149">
            <v>0</v>
          </cell>
          <cell r="E1149" t="str">
            <v>20 mg</v>
          </cell>
          <cell r="F1149" t="str">
            <v>TABLET</v>
          </cell>
          <cell r="G1149" t="str">
            <v>TAB, DR</v>
          </cell>
          <cell r="H1149">
            <v>0</v>
          </cell>
          <cell r="I1149">
            <v>0.70579999999999998</v>
          </cell>
          <cell r="J1149">
            <v>0</v>
          </cell>
          <cell r="K1149">
            <v>0.70579999999999998</v>
          </cell>
          <cell r="L1149">
            <v>0</v>
          </cell>
          <cell r="M1149">
            <v>20090305</v>
          </cell>
          <cell r="N1149">
            <v>0</v>
          </cell>
          <cell r="O1149">
            <v>20090305</v>
          </cell>
        </row>
        <row r="1150">
          <cell r="A1150" t="str">
            <v>4348 0</v>
          </cell>
          <cell r="B1150" t="str">
            <v>OMEPRAZOLE</v>
          </cell>
          <cell r="C1150">
            <v>4348</v>
          </cell>
          <cell r="D1150">
            <v>0</v>
          </cell>
          <cell r="E1150" t="str">
            <v>20 mg</v>
          </cell>
          <cell r="F1150" t="str">
            <v>CAPSULE</v>
          </cell>
          <cell r="G1150" t="str">
            <v>CAP, DR</v>
          </cell>
          <cell r="H1150">
            <v>0</v>
          </cell>
          <cell r="I1150">
            <v>0.34849999999999998</v>
          </cell>
          <cell r="J1150">
            <v>0</v>
          </cell>
          <cell r="K1150">
            <v>0.34849999999999998</v>
          </cell>
          <cell r="L1150">
            <v>0</v>
          </cell>
          <cell r="M1150">
            <v>20090305</v>
          </cell>
          <cell r="N1150">
            <v>0</v>
          </cell>
          <cell r="O1150">
            <v>20090305</v>
          </cell>
        </row>
        <row r="1151">
          <cell r="A1151" t="str">
            <v>92999 0</v>
          </cell>
          <cell r="B1151" t="str">
            <v>OMEPRAZOLE</v>
          </cell>
          <cell r="C1151">
            <v>92999</v>
          </cell>
          <cell r="D1151">
            <v>0</v>
          </cell>
          <cell r="E1151" t="str">
            <v>40 mg</v>
          </cell>
          <cell r="F1151" t="str">
            <v>CAPSULE</v>
          </cell>
          <cell r="G1151" t="str">
            <v>CAP, DR</v>
          </cell>
          <cell r="H1151">
            <v>0</v>
          </cell>
          <cell r="I1151">
            <v>6.7900999999999998</v>
          </cell>
          <cell r="J1151">
            <v>0</v>
          </cell>
          <cell r="K1151">
            <v>6.7900999999999998</v>
          </cell>
          <cell r="L1151">
            <v>0</v>
          </cell>
          <cell r="M1151">
            <v>20090305</v>
          </cell>
          <cell r="N1151">
            <v>0</v>
          </cell>
          <cell r="O1151">
            <v>20090305</v>
          </cell>
        </row>
        <row r="1152">
          <cell r="A1152" t="str">
            <v>8454 0</v>
          </cell>
          <cell r="B1152" t="str">
            <v>OMEPRAZOLE MAGNESIUM</v>
          </cell>
          <cell r="C1152">
            <v>8454</v>
          </cell>
          <cell r="D1152">
            <v>0</v>
          </cell>
          <cell r="E1152" t="str">
            <v>20 mg</v>
          </cell>
          <cell r="F1152" t="str">
            <v>TABLET</v>
          </cell>
          <cell r="G1152" t="str">
            <v>TAB</v>
          </cell>
          <cell r="H1152">
            <v>0</v>
          </cell>
          <cell r="I1152">
            <v>0.70579999999999998</v>
          </cell>
          <cell r="J1152">
            <v>0</v>
          </cell>
          <cell r="K1152">
            <v>0.70579999999999998</v>
          </cell>
          <cell r="L1152">
            <v>0</v>
          </cell>
          <cell r="M1152">
            <v>20090305</v>
          </cell>
          <cell r="N1152">
            <v>0</v>
          </cell>
          <cell r="O1152">
            <v>20090305</v>
          </cell>
        </row>
        <row r="1153">
          <cell r="A1153" t="str">
            <v>20045 0</v>
          </cell>
          <cell r="B1153" t="str">
            <v>ONDANSETRON</v>
          </cell>
          <cell r="C1153">
            <v>20045</v>
          </cell>
          <cell r="D1153">
            <v>0</v>
          </cell>
          <cell r="E1153" t="str">
            <v>4 mg</v>
          </cell>
          <cell r="F1153" t="str">
            <v>TABLET</v>
          </cell>
          <cell r="G1153" t="str">
            <v>TAB, orally disintegrating</v>
          </cell>
          <cell r="H1153">
            <v>0</v>
          </cell>
          <cell r="I1153">
            <v>0.77400000000000002</v>
          </cell>
          <cell r="J1153">
            <v>0</v>
          </cell>
          <cell r="K1153">
            <v>0.77400000000000002</v>
          </cell>
          <cell r="L1153">
            <v>0</v>
          </cell>
          <cell r="M1153">
            <v>20090305</v>
          </cell>
          <cell r="N1153">
            <v>0</v>
          </cell>
          <cell r="O1153">
            <v>20090305</v>
          </cell>
        </row>
        <row r="1154">
          <cell r="A1154" t="str">
            <v>20046 0</v>
          </cell>
          <cell r="B1154" t="str">
            <v>ONDANSETRON</v>
          </cell>
          <cell r="C1154">
            <v>20046</v>
          </cell>
          <cell r="D1154">
            <v>0</v>
          </cell>
          <cell r="E1154" t="str">
            <v>8 mg</v>
          </cell>
          <cell r="F1154" t="str">
            <v>TABLET</v>
          </cell>
          <cell r="G1154" t="str">
            <v>TAB, orally disintegrating</v>
          </cell>
          <cell r="H1154">
            <v>0</v>
          </cell>
          <cell r="I1154">
            <v>0.68100000000000005</v>
          </cell>
          <cell r="J1154">
            <v>0</v>
          </cell>
          <cell r="K1154">
            <v>0.68100000000000005</v>
          </cell>
          <cell r="L1154">
            <v>0</v>
          </cell>
          <cell r="M1154">
            <v>20090305</v>
          </cell>
          <cell r="N1154">
            <v>0</v>
          </cell>
          <cell r="O1154">
            <v>20090305</v>
          </cell>
        </row>
        <row r="1155">
          <cell r="A1155" t="str">
            <v>20011 0</v>
          </cell>
          <cell r="B1155" t="str">
            <v>ONDANSETRON HCL</v>
          </cell>
          <cell r="C1155">
            <v>20011</v>
          </cell>
          <cell r="D1155">
            <v>0</v>
          </cell>
          <cell r="E1155" t="str">
            <v>2 mg/ml; MDV</v>
          </cell>
          <cell r="F1155" t="str">
            <v>MILLILITER</v>
          </cell>
          <cell r="G1155" t="str">
            <v>VIAL</v>
          </cell>
          <cell r="H1155">
            <v>0</v>
          </cell>
          <cell r="I1155">
            <v>0.15959999999999999</v>
          </cell>
          <cell r="J1155">
            <v>0</v>
          </cell>
          <cell r="K1155">
            <v>0.15959999999999999</v>
          </cell>
          <cell r="L1155">
            <v>0</v>
          </cell>
          <cell r="M1155">
            <v>20090305</v>
          </cell>
          <cell r="N1155">
            <v>0</v>
          </cell>
          <cell r="O1155">
            <v>20090305</v>
          </cell>
        </row>
        <row r="1156">
          <cell r="A1156" t="str">
            <v>20041 0</v>
          </cell>
          <cell r="B1156" t="str">
            <v>ONDANSETRON HCL</v>
          </cell>
          <cell r="C1156">
            <v>20041</v>
          </cell>
          <cell r="D1156">
            <v>0</v>
          </cell>
          <cell r="E1156" t="str">
            <v>4 mg</v>
          </cell>
          <cell r="F1156" t="str">
            <v>TABLET</v>
          </cell>
          <cell r="G1156" t="str">
            <v>TAB</v>
          </cell>
          <cell r="H1156">
            <v>0</v>
          </cell>
          <cell r="I1156">
            <v>0.21199999999999999</v>
          </cell>
          <cell r="J1156">
            <v>0.81120000000000003</v>
          </cell>
          <cell r="K1156">
            <v>0.81120000000000003</v>
          </cell>
          <cell r="L1156">
            <v>2.8264150943396227</v>
          </cell>
          <cell r="M1156">
            <v>20090424</v>
          </cell>
          <cell r="N1156">
            <v>0</v>
          </cell>
          <cell r="O1156">
            <v>20090424</v>
          </cell>
        </row>
        <row r="1157">
          <cell r="A1157" t="str">
            <v>97502 0</v>
          </cell>
          <cell r="B1157" t="str">
            <v>ONDANSETRON HCL</v>
          </cell>
          <cell r="C1157">
            <v>97502</v>
          </cell>
          <cell r="D1157">
            <v>0</v>
          </cell>
          <cell r="E1157" t="str">
            <v>4 mg/2 ml; SDV</v>
          </cell>
          <cell r="F1157" t="str">
            <v>MILLILITER</v>
          </cell>
          <cell r="G1157" t="str">
            <v>VIAL</v>
          </cell>
          <cell r="H1157">
            <v>0</v>
          </cell>
          <cell r="I1157">
            <v>0.39900000000000002</v>
          </cell>
          <cell r="J1157">
            <v>0</v>
          </cell>
          <cell r="K1157">
            <v>0.39900000000000002</v>
          </cell>
          <cell r="L1157">
            <v>0</v>
          </cell>
          <cell r="M1157">
            <v>20090305</v>
          </cell>
          <cell r="N1157">
            <v>0</v>
          </cell>
          <cell r="O1157">
            <v>20090305</v>
          </cell>
        </row>
        <row r="1158">
          <cell r="A1158" t="str">
            <v>20042 0</v>
          </cell>
          <cell r="B1158" t="str">
            <v>ONDANSETRON HCL</v>
          </cell>
          <cell r="C1158">
            <v>20042</v>
          </cell>
          <cell r="D1158">
            <v>0</v>
          </cell>
          <cell r="E1158" t="str">
            <v>8 mg</v>
          </cell>
          <cell r="F1158" t="str">
            <v>TABLET</v>
          </cell>
          <cell r="G1158" t="str">
            <v>TAB</v>
          </cell>
          <cell r="H1158">
            <v>0</v>
          </cell>
          <cell r="I1158">
            <v>0.31609999999999999</v>
          </cell>
          <cell r="J1158">
            <v>0</v>
          </cell>
          <cell r="K1158">
            <v>0.31609999999999999</v>
          </cell>
          <cell r="L1158">
            <v>0</v>
          </cell>
          <cell r="M1158">
            <v>20090305</v>
          </cell>
          <cell r="N1158">
            <v>0</v>
          </cell>
          <cell r="O1158">
            <v>20090305</v>
          </cell>
        </row>
        <row r="1159">
          <cell r="A1159" t="str">
            <v>20040 0</v>
          </cell>
          <cell r="B1159" t="str">
            <v xml:space="preserve">ONDANSETRON HCL </v>
          </cell>
          <cell r="C1159">
            <v>20040</v>
          </cell>
          <cell r="D1159">
            <v>0</v>
          </cell>
          <cell r="E1159" t="str">
            <v>4 mg/5 ml</v>
          </cell>
          <cell r="F1159" t="str">
            <v>MILLILITER</v>
          </cell>
          <cell r="G1159" t="str">
            <v>SOLN</v>
          </cell>
          <cell r="H1159">
            <v>0</v>
          </cell>
          <cell r="I1159">
            <v>3.3311999999999999</v>
          </cell>
          <cell r="J1159">
            <v>0</v>
          </cell>
          <cell r="K1159">
            <v>3.3311999999999999</v>
          </cell>
          <cell r="L1159">
            <v>0</v>
          </cell>
          <cell r="M1159">
            <v>20090305</v>
          </cell>
          <cell r="N1159">
            <v>0</v>
          </cell>
          <cell r="O1159">
            <v>20090305</v>
          </cell>
        </row>
        <row r="1160">
          <cell r="A1160" t="str">
            <v>20010 0</v>
          </cell>
          <cell r="B1160" t="str">
            <v>ONDANSETRON HCL/D5W/PF</v>
          </cell>
          <cell r="C1160">
            <v>20010</v>
          </cell>
          <cell r="D1160">
            <v>0</v>
          </cell>
          <cell r="E1160" t="str">
            <v>32 mg/50 ml</v>
          </cell>
          <cell r="F1160" t="str">
            <v>MILLILITER</v>
          </cell>
          <cell r="G1160" t="str">
            <v>IV</v>
          </cell>
          <cell r="H1160">
            <v>0</v>
          </cell>
          <cell r="I1160">
            <v>0.50480000000000003</v>
          </cell>
          <cell r="J1160">
            <v>0</v>
          </cell>
          <cell r="K1160">
            <v>0.50480000000000003</v>
          </cell>
          <cell r="L1160">
            <v>0</v>
          </cell>
          <cell r="M1160">
            <v>20090305</v>
          </cell>
          <cell r="N1160">
            <v>0</v>
          </cell>
          <cell r="O1160">
            <v>20090305</v>
          </cell>
        </row>
        <row r="1161">
          <cell r="A1161" t="str">
            <v>17670 0</v>
          </cell>
          <cell r="B1161" t="str">
            <v>ORPHENADRINE CITRATE</v>
          </cell>
          <cell r="C1161">
            <v>17670</v>
          </cell>
          <cell r="D1161">
            <v>0</v>
          </cell>
          <cell r="E1161" t="str">
            <v>100 mg</v>
          </cell>
          <cell r="F1161" t="str">
            <v>TABLET</v>
          </cell>
          <cell r="G1161" t="str">
            <v>TAB, SR</v>
          </cell>
          <cell r="H1161">
            <v>0</v>
          </cell>
          <cell r="I1161">
            <v>1.0297000000000001</v>
          </cell>
          <cell r="J1161">
            <v>0</v>
          </cell>
          <cell r="K1161">
            <v>1.0297000000000001</v>
          </cell>
          <cell r="L1161">
            <v>0</v>
          </cell>
          <cell r="M1161">
            <v>20090305</v>
          </cell>
          <cell r="N1161">
            <v>0</v>
          </cell>
          <cell r="O1161">
            <v>20090305</v>
          </cell>
        </row>
        <row r="1162">
          <cell r="A1162" t="str">
            <v>71190 0</v>
          </cell>
          <cell r="B1162" t="str">
            <v>ORPHENADRINE WITH ASPIRIN AND CAFFEINE</v>
          </cell>
          <cell r="C1162">
            <v>71190</v>
          </cell>
          <cell r="D1162">
            <v>0</v>
          </cell>
          <cell r="E1162" t="str">
            <v>25 mg; 385 mg; 30 mg</v>
          </cell>
          <cell r="F1162" t="str">
            <v>TABLET</v>
          </cell>
          <cell r="G1162" t="str">
            <v>TAB</v>
          </cell>
          <cell r="H1162">
            <v>0</v>
          </cell>
          <cell r="I1162">
            <v>0.79500000000000004</v>
          </cell>
          <cell r="J1162">
            <v>0</v>
          </cell>
          <cell r="K1162">
            <v>0.79500000000000004</v>
          </cell>
          <cell r="L1162">
            <v>0</v>
          </cell>
          <cell r="M1162">
            <v>20050304</v>
          </cell>
          <cell r="N1162">
            <v>20050902</v>
          </cell>
          <cell r="O1162">
            <v>20070305</v>
          </cell>
        </row>
        <row r="1163">
          <cell r="A1163" t="str">
            <v>71200 0</v>
          </cell>
          <cell r="B1163" t="str">
            <v>ORPHENADRINE WITH ASPIRIN AND CAFFEINE</v>
          </cell>
          <cell r="C1163">
            <v>71200</v>
          </cell>
          <cell r="D1163">
            <v>0</v>
          </cell>
          <cell r="E1163" t="str">
            <v>50 mg; 770 mg; 60 mg</v>
          </cell>
          <cell r="F1163" t="str">
            <v>TABLET</v>
          </cell>
          <cell r="G1163" t="str">
            <v>TAB</v>
          </cell>
          <cell r="H1163">
            <v>0</v>
          </cell>
          <cell r="I1163">
            <v>1.7316</v>
          </cell>
          <cell r="J1163">
            <v>0</v>
          </cell>
          <cell r="K1163">
            <v>1.7316</v>
          </cell>
          <cell r="L1163">
            <v>0</v>
          </cell>
          <cell r="M1163">
            <v>20090305</v>
          </cell>
          <cell r="N1163">
            <v>0</v>
          </cell>
          <cell r="O1163">
            <v>20090305</v>
          </cell>
        </row>
        <row r="1164">
          <cell r="A1164" t="str">
            <v>18265 0</v>
          </cell>
          <cell r="B1164" t="str">
            <v xml:space="preserve">OXANDROLONE </v>
          </cell>
          <cell r="C1164">
            <v>18265</v>
          </cell>
          <cell r="D1164">
            <v>0</v>
          </cell>
          <cell r="E1164" t="str">
            <v>10 mg</v>
          </cell>
          <cell r="F1164" t="str">
            <v>TABLET</v>
          </cell>
          <cell r="G1164" t="str">
            <v>TAB</v>
          </cell>
          <cell r="H1164">
            <v>0</v>
          </cell>
          <cell r="I1164">
            <v>15.593</v>
          </cell>
          <cell r="J1164">
            <v>0</v>
          </cell>
          <cell r="K1164">
            <v>15.593</v>
          </cell>
          <cell r="L1164">
            <v>0</v>
          </cell>
          <cell r="M1164">
            <v>20090305</v>
          </cell>
          <cell r="N1164">
            <v>0</v>
          </cell>
          <cell r="O1164">
            <v>20090305</v>
          </cell>
        </row>
        <row r="1165">
          <cell r="A1165" t="str">
            <v>10561 0</v>
          </cell>
          <cell r="B1165" t="str">
            <v xml:space="preserve">OXANDROLONE </v>
          </cell>
          <cell r="C1165">
            <v>10561</v>
          </cell>
          <cell r="D1165">
            <v>0</v>
          </cell>
          <cell r="E1165" t="str">
            <v>2.5 mg</v>
          </cell>
          <cell r="F1165" t="str">
            <v>TABLET</v>
          </cell>
          <cell r="G1165" t="str">
            <v>TAB</v>
          </cell>
          <cell r="H1165">
            <v>0</v>
          </cell>
          <cell r="I1165">
            <v>4.3304</v>
          </cell>
          <cell r="J1165">
            <v>0</v>
          </cell>
          <cell r="K1165">
            <v>4.3304</v>
          </cell>
          <cell r="L1165">
            <v>0</v>
          </cell>
          <cell r="M1165">
            <v>20090305</v>
          </cell>
          <cell r="N1165">
            <v>0</v>
          </cell>
          <cell r="O1165">
            <v>20090305</v>
          </cell>
        </row>
        <row r="1166">
          <cell r="A1166" t="str">
            <v>1750 0</v>
          </cell>
          <cell r="B1166" t="str">
            <v>OXAPROZIN</v>
          </cell>
          <cell r="C1166">
            <v>1750</v>
          </cell>
          <cell r="D1166">
            <v>0</v>
          </cell>
          <cell r="E1166" t="str">
            <v>600 mg</v>
          </cell>
          <cell r="F1166" t="str">
            <v>TABLET</v>
          </cell>
          <cell r="G1166" t="str">
            <v>TAB</v>
          </cell>
          <cell r="H1166">
            <v>0</v>
          </cell>
          <cell r="I1166">
            <v>0.2334</v>
          </cell>
          <cell r="J1166">
            <v>0</v>
          </cell>
          <cell r="K1166">
            <v>0.2334</v>
          </cell>
          <cell r="L1166">
            <v>0</v>
          </cell>
          <cell r="M1166">
            <v>20090305</v>
          </cell>
          <cell r="N1166">
            <v>0</v>
          </cell>
          <cell r="O1166">
            <v>20090305</v>
          </cell>
        </row>
        <row r="1167">
          <cell r="A1167" t="str">
            <v>14230 0</v>
          </cell>
          <cell r="B1167" t="str">
            <v>OXAZEPAM</v>
          </cell>
          <cell r="C1167">
            <v>14230</v>
          </cell>
          <cell r="D1167">
            <v>0</v>
          </cell>
          <cell r="E1167" t="str">
            <v>10 mg</v>
          </cell>
          <cell r="F1167" t="str">
            <v>CAPSULE</v>
          </cell>
          <cell r="G1167" t="str">
            <v>CAP</v>
          </cell>
          <cell r="H1167">
            <v>0</v>
          </cell>
          <cell r="I1167">
            <v>0.27529999999999999</v>
          </cell>
          <cell r="J1167">
            <v>0</v>
          </cell>
          <cell r="K1167">
            <v>0.27529999999999999</v>
          </cell>
          <cell r="L1167">
            <v>0</v>
          </cell>
          <cell r="M1167">
            <v>20090305</v>
          </cell>
          <cell r="N1167">
            <v>0</v>
          </cell>
          <cell r="O1167">
            <v>20090305</v>
          </cell>
        </row>
        <row r="1168">
          <cell r="A1168" t="str">
            <v>14231 0</v>
          </cell>
          <cell r="B1168" t="str">
            <v>OXAZEPAM</v>
          </cell>
          <cell r="C1168">
            <v>14231</v>
          </cell>
          <cell r="D1168">
            <v>0</v>
          </cell>
          <cell r="E1168" t="str">
            <v>15 mg</v>
          </cell>
          <cell r="F1168" t="str">
            <v>CAPSULE</v>
          </cell>
          <cell r="G1168" t="str">
            <v>CAP</v>
          </cell>
          <cell r="H1168">
            <v>0</v>
          </cell>
          <cell r="I1168">
            <v>0.45319999999999999</v>
          </cell>
          <cell r="J1168">
            <v>0</v>
          </cell>
          <cell r="K1168">
            <v>0.45319999999999999</v>
          </cell>
          <cell r="L1168">
            <v>0</v>
          </cell>
          <cell r="M1168">
            <v>20090305</v>
          </cell>
          <cell r="N1168">
            <v>0</v>
          </cell>
          <cell r="O1168">
            <v>20090305</v>
          </cell>
        </row>
        <row r="1169">
          <cell r="A1169" t="str">
            <v>14232 0</v>
          </cell>
          <cell r="B1169" t="str">
            <v>OXAZEPAM</v>
          </cell>
          <cell r="C1169">
            <v>14232</v>
          </cell>
          <cell r="D1169">
            <v>0</v>
          </cell>
          <cell r="E1169" t="str">
            <v>30 mg</v>
          </cell>
          <cell r="F1169" t="str">
            <v>CAPSULE</v>
          </cell>
          <cell r="G1169" t="str">
            <v>CAP</v>
          </cell>
          <cell r="H1169">
            <v>0</v>
          </cell>
          <cell r="I1169">
            <v>1.0523</v>
          </cell>
          <cell r="J1169">
            <v>0</v>
          </cell>
          <cell r="K1169">
            <v>1.0523</v>
          </cell>
          <cell r="L1169">
            <v>0</v>
          </cell>
          <cell r="M1169">
            <v>20090305</v>
          </cell>
          <cell r="N1169">
            <v>0</v>
          </cell>
          <cell r="O1169">
            <v>20090305</v>
          </cell>
        </row>
        <row r="1170">
          <cell r="A1170" t="str">
            <v>21724 0</v>
          </cell>
          <cell r="B1170" t="str">
            <v>OXCARBAZEPINE</v>
          </cell>
          <cell r="C1170">
            <v>21724</v>
          </cell>
          <cell r="D1170">
            <v>0</v>
          </cell>
          <cell r="E1170" t="str">
            <v>150 mg</v>
          </cell>
          <cell r="F1170" t="str">
            <v>TABLET</v>
          </cell>
          <cell r="G1170" t="str">
            <v>TAB</v>
          </cell>
          <cell r="H1170">
            <v>0</v>
          </cell>
          <cell r="I1170">
            <v>0.27629999999999999</v>
          </cell>
          <cell r="J1170">
            <v>0</v>
          </cell>
          <cell r="K1170">
            <v>0.27629999999999999</v>
          </cell>
          <cell r="L1170">
            <v>0</v>
          </cell>
          <cell r="M1170">
            <v>20090305</v>
          </cell>
          <cell r="N1170">
            <v>0</v>
          </cell>
          <cell r="O1170">
            <v>20090305</v>
          </cell>
        </row>
        <row r="1171">
          <cell r="A1171" t="str">
            <v>21721 0</v>
          </cell>
          <cell r="B1171" t="str">
            <v>OXCARBAZEPINE</v>
          </cell>
          <cell r="C1171">
            <v>21721</v>
          </cell>
          <cell r="D1171">
            <v>0</v>
          </cell>
          <cell r="E1171" t="str">
            <v>300 mg</v>
          </cell>
          <cell r="F1171" t="str">
            <v>TABLET</v>
          </cell>
          <cell r="G1171" t="str">
            <v>TAB</v>
          </cell>
          <cell r="H1171">
            <v>0</v>
          </cell>
          <cell r="I1171">
            <v>0.53480000000000005</v>
          </cell>
          <cell r="J1171">
            <v>0</v>
          </cell>
          <cell r="K1171">
            <v>0.53480000000000005</v>
          </cell>
          <cell r="L1171">
            <v>0</v>
          </cell>
          <cell r="M1171">
            <v>20090305</v>
          </cell>
          <cell r="N1171">
            <v>0</v>
          </cell>
          <cell r="O1171">
            <v>20090305</v>
          </cell>
        </row>
        <row r="1172">
          <cell r="A1172" t="str">
            <v>21722 0</v>
          </cell>
          <cell r="B1172" t="str">
            <v>OXCARBAZEPINE</v>
          </cell>
          <cell r="C1172">
            <v>21722</v>
          </cell>
          <cell r="D1172">
            <v>0</v>
          </cell>
          <cell r="E1172" t="str">
            <v>600 mg</v>
          </cell>
          <cell r="F1172" t="str">
            <v>TABLET</v>
          </cell>
          <cell r="G1172" t="str">
            <v>TAB</v>
          </cell>
          <cell r="H1172">
            <v>0</v>
          </cell>
          <cell r="I1172">
            <v>0.95779999999999998</v>
          </cell>
          <cell r="J1172">
            <v>0</v>
          </cell>
          <cell r="K1172">
            <v>0.95779999999999998</v>
          </cell>
          <cell r="L1172">
            <v>0</v>
          </cell>
          <cell r="M1172">
            <v>20090305</v>
          </cell>
          <cell r="N1172">
            <v>0</v>
          </cell>
          <cell r="O1172">
            <v>20090305</v>
          </cell>
        </row>
        <row r="1173">
          <cell r="A1173" t="str">
            <v>19380 0</v>
          </cell>
          <cell r="B1173" t="str">
            <v>OXYBUTYNIN</v>
          </cell>
          <cell r="C1173">
            <v>19380</v>
          </cell>
          <cell r="D1173">
            <v>0</v>
          </cell>
          <cell r="E1173" t="str">
            <v>5 mg</v>
          </cell>
          <cell r="F1173" t="str">
            <v>TABLET</v>
          </cell>
          <cell r="G1173" t="str">
            <v>TAB</v>
          </cell>
          <cell r="H1173">
            <v>0</v>
          </cell>
          <cell r="I1173">
            <v>4.7699999999999999E-2</v>
          </cell>
          <cell r="J1173">
            <v>0</v>
          </cell>
          <cell r="K1173">
            <v>4.7699999999999999E-2</v>
          </cell>
          <cell r="L1173">
            <v>0</v>
          </cell>
          <cell r="M1173">
            <v>20090305</v>
          </cell>
          <cell r="N1173">
            <v>0</v>
          </cell>
          <cell r="O1173">
            <v>20090305</v>
          </cell>
        </row>
        <row r="1174">
          <cell r="A1174" t="str">
            <v>19370 0</v>
          </cell>
          <cell r="B1174" t="str">
            <v>OXYBUTYNIN</v>
          </cell>
          <cell r="C1174">
            <v>19370</v>
          </cell>
          <cell r="D1174">
            <v>0</v>
          </cell>
          <cell r="E1174" t="str">
            <v>5 mg/5 ml</v>
          </cell>
          <cell r="F1174" t="str">
            <v>MILLILITER</v>
          </cell>
          <cell r="G1174" t="str">
            <v>SYR</v>
          </cell>
          <cell r="H1174">
            <v>0</v>
          </cell>
          <cell r="I1174">
            <v>2.5700000000000001E-2</v>
          </cell>
          <cell r="J1174">
            <v>0</v>
          </cell>
          <cell r="K1174">
            <v>2.5700000000000001E-2</v>
          </cell>
          <cell r="L1174">
            <v>0</v>
          </cell>
          <cell r="M1174">
            <v>20090305</v>
          </cell>
          <cell r="N1174">
            <v>0</v>
          </cell>
          <cell r="O1174">
            <v>20090305</v>
          </cell>
        </row>
        <row r="1175">
          <cell r="A1175" t="str">
            <v>19389 0</v>
          </cell>
          <cell r="B1175" t="str">
            <v xml:space="preserve">OXYBUTYNIN CHLORIDE </v>
          </cell>
          <cell r="C1175">
            <v>19389</v>
          </cell>
          <cell r="D1175">
            <v>0</v>
          </cell>
          <cell r="E1175" t="str">
            <v>10 mg</v>
          </cell>
          <cell r="F1175" t="str">
            <v>TABLET</v>
          </cell>
          <cell r="G1175" t="str">
            <v>TAB, SA</v>
          </cell>
          <cell r="H1175">
            <v>0</v>
          </cell>
          <cell r="I1175">
            <v>2.9436</v>
          </cell>
          <cell r="J1175">
            <v>0</v>
          </cell>
          <cell r="K1175">
            <v>2.9436</v>
          </cell>
          <cell r="L1175">
            <v>0</v>
          </cell>
          <cell r="M1175">
            <v>20090305</v>
          </cell>
          <cell r="N1175">
            <v>0</v>
          </cell>
          <cell r="O1175">
            <v>20090305</v>
          </cell>
        </row>
        <row r="1176">
          <cell r="A1176" t="str">
            <v>93557 0</v>
          </cell>
          <cell r="B1176" t="str">
            <v xml:space="preserve">OXYBUTYNIN CHLORIDE </v>
          </cell>
          <cell r="C1176">
            <v>93557</v>
          </cell>
          <cell r="D1176">
            <v>0</v>
          </cell>
          <cell r="E1176" t="str">
            <v>15 mg</v>
          </cell>
          <cell r="F1176" t="str">
            <v>TABLET</v>
          </cell>
          <cell r="G1176" t="str">
            <v>TAB, SA</v>
          </cell>
          <cell r="H1176">
            <v>0</v>
          </cell>
          <cell r="I1176">
            <v>3.1989000000000001</v>
          </cell>
          <cell r="J1176">
            <v>0</v>
          </cell>
          <cell r="K1176">
            <v>3.1989000000000001</v>
          </cell>
          <cell r="L1176">
            <v>0</v>
          </cell>
          <cell r="M1176">
            <v>20090305</v>
          </cell>
          <cell r="N1176">
            <v>0</v>
          </cell>
          <cell r="O1176">
            <v>20090305</v>
          </cell>
        </row>
        <row r="1177">
          <cell r="A1177" t="str">
            <v>19388 0</v>
          </cell>
          <cell r="B1177" t="str">
            <v xml:space="preserve">OXYBUTYNIN CHLORIDE </v>
          </cell>
          <cell r="C1177">
            <v>19388</v>
          </cell>
          <cell r="D1177">
            <v>0</v>
          </cell>
          <cell r="E1177" t="str">
            <v>5 mg</v>
          </cell>
          <cell r="F1177" t="str">
            <v>TABLET</v>
          </cell>
          <cell r="G1177" t="str">
            <v>TAB, SA</v>
          </cell>
          <cell r="H1177">
            <v>0</v>
          </cell>
          <cell r="I1177">
            <v>2.8692000000000002</v>
          </cell>
          <cell r="J1177">
            <v>0</v>
          </cell>
          <cell r="K1177">
            <v>2.8692000000000002</v>
          </cell>
          <cell r="L1177">
            <v>0</v>
          </cell>
          <cell r="M1177">
            <v>20090305</v>
          </cell>
          <cell r="N1177">
            <v>0</v>
          </cell>
          <cell r="O1177">
            <v>20090305</v>
          </cell>
        </row>
        <row r="1178">
          <cell r="A1178" t="str">
            <v>50766 0</v>
          </cell>
          <cell r="B1178" t="str">
            <v>OXYCODONE  / APAP</v>
          </cell>
          <cell r="C1178">
            <v>50766</v>
          </cell>
          <cell r="D1178">
            <v>0</v>
          </cell>
          <cell r="E1178" t="str">
            <v>10 mg; 650 mg</v>
          </cell>
          <cell r="F1178" t="str">
            <v>TABLET</v>
          </cell>
          <cell r="G1178" t="str">
            <v>TAB</v>
          </cell>
          <cell r="H1178">
            <v>0</v>
          </cell>
          <cell r="I1178">
            <v>0.60660000000000003</v>
          </cell>
          <cell r="J1178">
            <v>0</v>
          </cell>
          <cell r="K1178">
            <v>0.60660000000000003</v>
          </cell>
          <cell r="L1178">
            <v>0</v>
          </cell>
          <cell r="M1178">
            <v>20090305</v>
          </cell>
          <cell r="N1178">
            <v>0</v>
          </cell>
          <cell r="O1178">
            <v>20090305</v>
          </cell>
        </row>
        <row r="1179">
          <cell r="A1179" t="str">
            <v>14966 0</v>
          </cell>
          <cell r="B1179" t="str">
            <v>OXYCODONE  / APAP</v>
          </cell>
          <cell r="C1179">
            <v>14966</v>
          </cell>
          <cell r="D1179">
            <v>0</v>
          </cell>
          <cell r="E1179" t="str">
            <v>10/325 mg</v>
          </cell>
          <cell r="F1179" t="str">
            <v>TABLET</v>
          </cell>
          <cell r="G1179" t="str">
            <v>TAB</v>
          </cell>
          <cell r="H1179">
            <v>0</v>
          </cell>
          <cell r="I1179">
            <v>0.50080000000000002</v>
          </cell>
          <cell r="J1179">
            <v>0</v>
          </cell>
          <cell r="K1179">
            <v>0.50080000000000002</v>
          </cell>
          <cell r="L1179">
            <v>0</v>
          </cell>
          <cell r="M1179">
            <v>20090305</v>
          </cell>
          <cell r="N1179">
            <v>0</v>
          </cell>
          <cell r="O1179">
            <v>20090305</v>
          </cell>
        </row>
        <row r="1180">
          <cell r="A1180" t="str">
            <v>70491 0</v>
          </cell>
          <cell r="B1180" t="str">
            <v>OXYCODONE  / APAP</v>
          </cell>
          <cell r="C1180">
            <v>70491</v>
          </cell>
          <cell r="D1180">
            <v>0</v>
          </cell>
          <cell r="E1180" t="str">
            <v>5 mg; 325 mg</v>
          </cell>
          <cell r="F1180" t="str">
            <v>TABLET</v>
          </cell>
          <cell r="G1180" t="str">
            <v>TAB</v>
          </cell>
          <cell r="H1180">
            <v>0</v>
          </cell>
          <cell r="I1180">
            <v>6.7100000000000007E-2</v>
          </cell>
          <cell r="J1180">
            <v>0</v>
          </cell>
          <cell r="K1180">
            <v>6.7100000000000007E-2</v>
          </cell>
          <cell r="L1180">
            <v>0</v>
          </cell>
          <cell r="M1180">
            <v>20090305</v>
          </cell>
          <cell r="N1180">
            <v>0</v>
          </cell>
          <cell r="O1180">
            <v>20090305</v>
          </cell>
        </row>
        <row r="1181">
          <cell r="A1181" t="str">
            <v>70500 0</v>
          </cell>
          <cell r="B1181" t="str">
            <v>OXYCODONE  / APAP</v>
          </cell>
          <cell r="C1181">
            <v>70500</v>
          </cell>
          <cell r="D1181">
            <v>0</v>
          </cell>
          <cell r="E1181" t="str">
            <v>5 mg; 500 mg</v>
          </cell>
          <cell r="F1181" t="str">
            <v>CAPSULE</v>
          </cell>
          <cell r="G1181" t="str">
            <v>CAP</v>
          </cell>
          <cell r="H1181">
            <v>0</v>
          </cell>
          <cell r="I1181">
            <v>0.1133</v>
          </cell>
          <cell r="J1181">
            <v>0</v>
          </cell>
          <cell r="K1181">
            <v>0.1133</v>
          </cell>
          <cell r="L1181">
            <v>0</v>
          </cell>
          <cell r="M1181">
            <v>20090305</v>
          </cell>
          <cell r="N1181">
            <v>0</v>
          </cell>
          <cell r="O1181">
            <v>20090305</v>
          </cell>
        </row>
        <row r="1182">
          <cell r="A1182" t="str">
            <v>14965 0</v>
          </cell>
          <cell r="B1182" t="str">
            <v>OXYCODONE  / APAP</v>
          </cell>
          <cell r="C1182">
            <v>14965</v>
          </cell>
          <cell r="D1182">
            <v>0</v>
          </cell>
          <cell r="E1182" t="str">
            <v>7.5 mg; 325 mg</v>
          </cell>
          <cell r="F1182" t="str">
            <v>TABLET</v>
          </cell>
          <cell r="G1182" t="str">
            <v>TAB</v>
          </cell>
          <cell r="H1182">
            <v>0</v>
          </cell>
          <cell r="I1182">
            <v>0.44900000000000001</v>
          </cell>
          <cell r="J1182">
            <v>0</v>
          </cell>
          <cell r="K1182">
            <v>0.44900000000000001</v>
          </cell>
          <cell r="L1182">
            <v>0</v>
          </cell>
          <cell r="M1182">
            <v>20090305</v>
          </cell>
          <cell r="N1182">
            <v>0</v>
          </cell>
          <cell r="O1182">
            <v>20090305</v>
          </cell>
        </row>
        <row r="1183">
          <cell r="A1183" t="str">
            <v>50756 0</v>
          </cell>
          <cell r="B1183" t="str">
            <v>OXYCODONE  / APAP</v>
          </cell>
          <cell r="C1183">
            <v>50756</v>
          </cell>
          <cell r="D1183">
            <v>0</v>
          </cell>
          <cell r="E1183" t="str">
            <v>7.5 mg; 500 mg</v>
          </cell>
          <cell r="F1183" t="str">
            <v>TABLET</v>
          </cell>
          <cell r="G1183" t="str">
            <v>TAB</v>
          </cell>
          <cell r="H1183">
            <v>0</v>
          </cell>
          <cell r="I1183">
            <v>0.4128</v>
          </cell>
          <cell r="J1183">
            <v>0</v>
          </cell>
          <cell r="K1183">
            <v>0.4128</v>
          </cell>
          <cell r="L1183">
            <v>0</v>
          </cell>
          <cell r="M1183">
            <v>20090305</v>
          </cell>
          <cell r="N1183">
            <v>0</v>
          </cell>
          <cell r="O1183">
            <v>20090305</v>
          </cell>
        </row>
        <row r="1184">
          <cell r="A1184" t="str">
            <v>16282 0</v>
          </cell>
          <cell r="B1184" t="str">
            <v>OXYCODONE HCL</v>
          </cell>
          <cell r="C1184">
            <v>16282</v>
          </cell>
          <cell r="D1184">
            <v>0</v>
          </cell>
          <cell r="E1184" t="str">
            <v>10 mg</v>
          </cell>
          <cell r="F1184" t="str">
            <v>TABLET</v>
          </cell>
          <cell r="G1184" t="str">
            <v>TAB, SR 12HR</v>
          </cell>
          <cell r="H1184">
            <v>0</v>
          </cell>
          <cell r="I1184">
            <v>0.6089</v>
          </cell>
          <cell r="J1184">
            <v>0</v>
          </cell>
          <cell r="K1184">
            <v>0.6089</v>
          </cell>
          <cell r="L1184">
            <v>0</v>
          </cell>
          <cell r="M1184">
            <v>20060906</v>
          </cell>
          <cell r="N1184">
            <v>20070105</v>
          </cell>
          <cell r="O1184">
            <v>20070105</v>
          </cell>
        </row>
        <row r="1185">
          <cell r="A1185" t="str">
            <v>16283 0</v>
          </cell>
          <cell r="B1185" t="str">
            <v>OXYCODONE HCL</v>
          </cell>
          <cell r="C1185">
            <v>16283</v>
          </cell>
          <cell r="D1185">
            <v>0</v>
          </cell>
          <cell r="E1185" t="str">
            <v>20 mg</v>
          </cell>
          <cell r="F1185" t="str">
            <v>TABLET</v>
          </cell>
          <cell r="G1185" t="str">
            <v>TAB, SR 12HR</v>
          </cell>
          <cell r="H1185">
            <v>0</v>
          </cell>
          <cell r="I1185">
            <v>1.1702999999999999</v>
          </cell>
          <cell r="J1185">
            <v>0</v>
          </cell>
          <cell r="K1185">
            <v>1.1702999999999999</v>
          </cell>
          <cell r="L1185">
            <v>0</v>
          </cell>
          <cell r="M1185">
            <v>20060906</v>
          </cell>
          <cell r="N1185">
            <v>20070105</v>
          </cell>
          <cell r="O1185">
            <v>20070105</v>
          </cell>
        </row>
        <row r="1186">
          <cell r="A1186" t="str">
            <v>20092 0</v>
          </cell>
          <cell r="B1186" t="str">
            <v>OXYCODONE HCL</v>
          </cell>
          <cell r="C1186">
            <v>20092</v>
          </cell>
          <cell r="D1186">
            <v>0</v>
          </cell>
          <cell r="E1186" t="str">
            <v>30 mg</v>
          </cell>
          <cell r="F1186" t="str">
            <v>TABLET</v>
          </cell>
          <cell r="G1186" t="str">
            <v>TAB</v>
          </cell>
          <cell r="H1186" t="str">
            <v>Delete</v>
          </cell>
          <cell r="I1186">
            <v>0.50660000000000005</v>
          </cell>
          <cell r="J1186">
            <v>0</v>
          </cell>
          <cell r="K1186">
            <v>0.50660000000000005</v>
          </cell>
          <cell r="L1186">
            <v>0</v>
          </cell>
          <cell r="M1186">
            <v>20090305</v>
          </cell>
          <cell r="N1186">
            <v>20090424</v>
          </cell>
          <cell r="O1186">
            <v>20090424</v>
          </cell>
        </row>
        <row r="1187">
          <cell r="A1187" t="str">
            <v>16284 0</v>
          </cell>
          <cell r="B1187" t="str">
            <v>OXYCODONE HCL</v>
          </cell>
          <cell r="C1187">
            <v>16284</v>
          </cell>
          <cell r="D1187">
            <v>0</v>
          </cell>
          <cell r="E1187" t="str">
            <v>40 mg</v>
          </cell>
          <cell r="F1187" t="str">
            <v>TABLET</v>
          </cell>
          <cell r="G1187" t="str">
            <v>TAB, SR 12HR</v>
          </cell>
          <cell r="H1187">
            <v>0</v>
          </cell>
          <cell r="I1187">
            <v>2.052</v>
          </cell>
          <cell r="J1187">
            <v>0</v>
          </cell>
          <cell r="K1187">
            <v>2.052</v>
          </cell>
          <cell r="L1187">
            <v>0</v>
          </cell>
          <cell r="M1187">
            <v>20060906</v>
          </cell>
          <cell r="N1187">
            <v>20070105</v>
          </cell>
          <cell r="O1187">
            <v>20070105</v>
          </cell>
        </row>
        <row r="1188">
          <cell r="A1188" t="str">
            <v>16290 0</v>
          </cell>
          <cell r="B1188" t="str">
            <v>OXYCODONE HCL</v>
          </cell>
          <cell r="C1188">
            <v>16290</v>
          </cell>
          <cell r="D1188">
            <v>0</v>
          </cell>
          <cell r="E1188" t="str">
            <v>5 mg</v>
          </cell>
          <cell r="F1188" t="str">
            <v>TABLET</v>
          </cell>
          <cell r="G1188" t="str">
            <v>TAB</v>
          </cell>
          <cell r="H1188" t="str">
            <v>Delete</v>
          </cell>
          <cell r="I1188">
            <v>0.1077</v>
          </cell>
          <cell r="J1188">
            <v>0</v>
          </cell>
          <cell r="K1188">
            <v>0.1077</v>
          </cell>
          <cell r="L1188">
            <v>0</v>
          </cell>
          <cell r="M1188">
            <v>20090305</v>
          </cell>
          <cell r="N1188">
            <v>20090424</v>
          </cell>
          <cell r="O1188">
            <v>20090424</v>
          </cell>
        </row>
        <row r="1189">
          <cell r="A1189" t="str">
            <v>16286 0</v>
          </cell>
          <cell r="B1189" t="str">
            <v>OXYCODONE HCL</v>
          </cell>
          <cell r="C1189">
            <v>16286</v>
          </cell>
          <cell r="D1189">
            <v>0</v>
          </cell>
          <cell r="E1189" t="str">
            <v>80 mg</v>
          </cell>
          <cell r="F1189" t="str">
            <v>TABLET</v>
          </cell>
          <cell r="G1189" t="str">
            <v>TAB, SR</v>
          </cell>
          <cell r="H1189">
            <v>0</v>
          </cell>
          <cell r="I1189">
            <v>3.8927</v>
          </cell>
          <cell r="J1189">
            <v>0</v>
          </cell>
          <cell r="K1189">
            <v>3.8927</v>
          </cell>
          <cell r="L1189">
            <v>0</v>
          </cell>
          <cell r="M1189">
            <v>20060906</v>
          </cell>
          <cell r="N1189">
            <v>20070105</v>
          </cell>
          <cell r="O1189">
            <v>20070105</v>
          </cell>
        </row>
        <row r="1190">
          <cell r="A1190" t="str">
            <v>20091 0</v>
          </cell>
          <cell r="B1190" t="str">
            <v xml:space="preserve">OXYCODONE HCL </v>
          </cell>
          <cell r="C1190">
            <v>20091</v>
          </cell>
          <cell r="D1190">
            <v>0</v>
          </cell>
          <cell r="E1190" t="str">
            <v>15 mg</v>
          </cell>
          <cell r="F1190" t="str">
            <v>TABLET</v>
          </cell>
          <cell r="G1190" t="str">
            <v>TAB</v>
          </cell>
          <cell r="H1190" t="str">
            <v>Delete</v>
          </cell>
          <cell r="I1190">
            <v>0.29549999999999998</v>
          </cell>
          <cell r="J1190">
            <v>0</v>
          </cell>
          <cell r="K1190">
            <v>0.29549999999999998</v>
          </cell>
          <cell r="L1190">
            <v>0</v>
          </cell>
          <cell r="M1190">
            <v>20090305</v>
          </cell>
          <cell r="N1190">
            <v>20090424</v>
          </cell>
          <cell r="O1190">
            <v>20090424</v>
          </cell>
        </row>
        <row r="1191">
          <cell r="A1191" t="str">
            <v>16281 0</v>
          </cell>
          <cell r="B1191" t="str">
            <v xml:space="preserve">OXYCODONE HCL </v>
          </cell>
          <cell r="C1191">
            <v>16281</v>
          </cell>
          <cell r="D1191">
            <v>0</v>
          </cell>
          <cell r="E1191" t="str">
            <v>20 mg/ml</v>
          </cell>
          <cell r="F1191" t="str">
            <v>MILLILITER</v>
          </cell>
          <cell r="G1191" t="str">
            <v>SOLN</v>
          </cell>
          <cell r="H1191" t="str">
            <v>Delete</v>
          </cell>
          <cell r="I1191">
            <v>0.55010000000000003</v>
          </cell>
          <cell r="J1191">
            <v>0</v>
          </cell>
          <cell r="K1191">
            <v>0.55010000000000003</v>
          </cell>
          <cell r="L1191">
            <v>0</v>
          </cell>
          <cell r="M1191">
            <v>20090305</v>
          </cell>
          <cell r="N1191">
            <v>20090424</v>
          </cell>
          <cell r="O1191">
            <v>20090424</v>
          </cell>
        </row>
        <row r="1192">
          <cell r="A1192" t="str">
            <v>16285 0</v>
          </cell>
          <cell r="B1192" t="str">
            <v xml:space="preserve">OXYCODONE HCL </v>
          </cell>
          <cell r="C1192">
            <v>16285</v>
          </cell>
          <cell r="D1192">
            <v>0</v>
          </cell>
          <cell r="E1192" t="str">
            <v>5 mg</v>
          </cell>
          <cell r="F1192" t="str">
            <v>CAPSULE</v>
          </cell>
          <cell r="G1192" t="str">
            <v>CAP</v>
          </cell>
          <cell r="H1192" t="str">
            <v>Delete</v>
          </cell>
          <cell r="I1192">
            <v>0.1109</v>
          </cell>
          <cell r="J1192">
            <v>0</v>
          </cell>
          <cell r="K1192">
            <v>0.1109</v>
          </cell>
          <cell r="L1192">
            <v>0</v>
          </cell>
          <cell r="M1192">
            <v>20090305</v>
          </cell>
          <cell r="N1192">
            <v>20090424</v>
          </cell>
          <cell r="O1192">
            <v>20090424</v>
          </cell>
        </row>
        <row r="1193">
          <cell r="A1193" t="str">
            <v>70481 0</v>
          </cell>
          <cell r="B1193" t="str">
            <v xml:space="preserve">OXYCODONE/ASPIRIN </v>
          </cell>
          <cell r="C1193">
            <v>70481</v>
          </cell>
          <cell r="D1193">
            <v>0</v>
          </cell>
          <cell r="E1193" t="str">
            <v>4.88-325 mg</v>
          </cell>
          <cell r="F1193" t="str">
            <v>TABLET</v>
          </cell>
          <cell r="G1193" t="str">
            <v>TAB</v>
          </cell>
          <cell r="H1193">
            <v>0</v>
          </cell>
          <cell r="I1193">
            <v>0.91039999999999999</v>
          </cell>
          <cell r="J1193">
            <v>0</v>
          </cell>
          <cell r="K1193">
            <v>0.91039999999999999</v>
          </cell>
          <cell r="L1193">
            <v>0</v>
          </cell>
          <cell r="M1193">
            <v>20090305</v>
          </cell>
          <cell r="N1193">
            <v>0</v>
          </cell>
          <cell r="O1193">
            <v>20090305</v>
          </cell>
        </row>
        <row r="1194">
          <cell r="A1194" t="str">
            <v>85997 0</v>
          </cell>
          <cell r="B1194" t="str">
            <v>PAMIDRONATE DISODIUM</v>
          </cell>
          <cell r="C1194">
            <v>85997</v>
          </cell>
          <cell r="D1194">
            <v>0</v>
          </cell>
          <cell r="E1194" t="str">
            <v>3 mg/ml</v>
          </cell>
          <cell r="F1194" t="str">
            <v>MILLILITER</v>
          </cell>
          <cell r="G1194" t="str">
            <v>VIAL</v>
          </cell>
          <cell r="H1194">
            <v>0</v>
          </cell>
          <cell r="I1194">
            <v>2.8965000000000001</v>
          </cell>
          <cell r="J1194">
            <v>0</v>
          </cell>
          <cell r="K1194">
            <v>2.8965000000000001</v>
          </cell>
          <cell r="L1194">
            <v>0</v>
          </cell>
          <cell r="M1194">
            <v>20090305</v>
          </cell>
          <cell r="N1194">
            <v>0</v>
          </cell>
          <cell r="O1194">
            <v>20090305</v>
          </cell>
        </row>
        <row r="1195">
          <cell r="A1195" t="str">
            <v>26511 0</v>
          </cell>
          <cell r="B1195" t="str">
            <v>PAMIDRONATE DISODIUM</v>
          </cell>
          <cell r="C1195">
            <v>26511</v>
          </cell>
          <cell r="D1195">
            <v>0</v>
          </cell>
          <cell r="E1195" t="str">
            <v>30 mg</v>
          </cell>
          <cell r="F1195" t="str">
            <v>EACH</v>
          </cell>
          <cell r="G1195" t="str">
            <v>VIAL</v>
          </cell>
          <cell r="H1195">
            <v>0</v>
          </cell>
          <cell r="I1195">
            <v>28.965</v>
          </cell>
          <cell r="J1195">
            <v>0</v>
          </cell>
          <cell r="K1195">
            <v>28.965</v>
          </cell>
          <cell r="L1195">
            <v>0</v>
          </cell>
          <cell r="M1195">
            <v>20090305</v>
          </cell>
          <cell r="N1195">
            <v>0</v>
          </cell>
          <cell r="O1195">
            <v>20090305</v>
          </cell>
        </row>
        <row r="1196">
          <cell r="A1196" t="str">
            <v>85999 0</v>
          </cell>
          <cell r="B1196" t="str">
            <v>PAMIDRONATE DISODIUM</v>
          </cell>
          <cell r="C1196">
            <v>85999</v>
          </cell>
          <cell r="D1196">
            <v>0</v>
          </cell>
          <cell r="E1196" t="str">
            <v>9 mg/ml</v>
          </cell>
          <cell r="F1196" t="str">
            <v>MILLILITER</v>
          </cell>
          <cell r="G1196" t="str">
            <v>VIAL</v>
          </cell>
          <cell r="H1196">
            <v>0</v>
          </cell>
          <cell r="I1196">
            <v>17.379000000000001</v>
          </cell>
          <cell r="J1196">
            <v>0</v>
          </cell>
          <cell r="K1196">
            <v>17.379000000000001</v>
          </cell>
          <cell r="L1196">
            <v>0</v>
          </cell>
          <cell r="M1196">
            <v>20090305</v>
          </cell>
          <cell r="N1196">
            <v>0</v>
          </cell>
          <cell r="O1196">
            <v>20090305</v>
          </cell>
        </row>
        <row r="1197">
          <cell r="A1197" t="str">
            <v>26514 0</v>
          </cell>
          <cell r="B1197" t="str">
            <v>PAMIDRONATE DISODIUM</v>
          </cell>
          <cell r="C1197">
            <v>26514</v>
          </cell>
          <cell r="D1197">
            <v>0</v>
          </cell>
          <cell r="E1197" t="str">
            <v>90 mg</v>
          </cell>
          <cell r="F1197" t="str">
            <v>EACH</v>
          </cell>
          <cell r="G1197" t="str">
            <v>VIAL</v>
          </cell>
          <cell r="H1197">
            <v>0</v>
          </cell>
          <cell r="I1197">
            <v>86.894999999999996</v>
          </cell>
          <cell r="J1197">
            <v>0</v>
          </cell>
          <cell r="K1197">
            <v>86.894999999999996</v>
          </cell>
          <cell r="L1197">
            <v>0</v>
          </cell>
          <cell r="M1197">
            <v>20090305</v>
          </cell>
          <cell r="N1197">
            <v>0</v>
          </cell>
          <cell r="O1197">
            <v>20090305</v>
          </cell>
        </row>
        <row r="1198">
          <cell r="A1198" t="str">
            <v>95976 0</v>
          </cell>
          <cell r="B1198" t="str">
            <v>PANTOPRAZOLE SODIUM</v>
          </cell>
          <cell r="C1198">
            <v>95976</v>
          </cell>
          <cell r="D1198">
            <v>0</v>
          </cell>
          <cell r="E1198" t="str">
            <v>20 mg</v>
          </cell>
          <cell r="F1198" t="str">
            <v>TABLET</v>
          </cell>
          <cell r="G1198" t="str">
            <v>TAB, EC</v>
          </cell>
          <cell r="H1198">
            <v>0</v>
          </cell>
          <cell r="I1198">
            <v>3.9695</v>
          </cell>
          <cell r="J1198">
            <v>0</v>
          </cell>
          <cell r="K1198">
            <v>3.9695</v>
          </cell>
          <cell r="L1198">
            <v>0</v>
          </cell>
          <cell r="M1198">
            <v>20090305</v>
          </cell>
          <cell r="N1198">
            <v>0</v>
          </cell>
          <cell r="O1198">
            <v>20090305</v>
          </cell>
        </row>
        <row r="1199">
          <cell r="A1199" t="str">
            <v>40120 0</v>
          </cell>
          <cell r="B1199" t="str">
            <v>PANTOPRAZOLE SODIUM</v>
          </cell>
          <cell r="C1199">
            <v>40120</v>
          </cell>
          <cell r="D1199">
            <v>0</v>
          </cell>
          <cell r="E1199" t="str">
            <v>40 mg</v>
          </cell>
          <cell r="F1199" t="str">
            <v>TABLET</v>
          </cell>
          <cell r="G1199" t="str">
            <v>TAB, EC</v>
          </cell>
          <cell r="H1199">
            <v>0</v>
          </cell>
          <cell r="I1199">
            <v>3.9695</v>
          </cell>
          <cell r="J1199">
            <v>0</v>
          </cell>
          <cell r="K1199">
            <v>3.9695</v>
          </cell>
          <cell r="L1199">
            <v>0</v>
          </cell>
          <cell r="M1199">
            <v>20090305</v>
          </cell>
          <cell r="N1199">
            <v>0</v>
          </cell>
          <cell r="O1199">
            <v>20090305</v>
          </cell>
        </row>
        <row r="1200">
          <cell r="A1200" t="str">
            <v>16364 0</v>
          </cell>
          <cell r="B1200" t="str">
            <v>PAROXETINE HCL</v>
          </cell>
          <cell r="C1200">
            <v>16364</v>
          </cell>
          <cell r="D1200">
            <v>0</v>
          </cell>
          <cell r="E1200" t="str">
            <v>10 mg</v>
          </cell>
          <cell r="F1200" t="str">
            <v>TABLET</v>
          </cell>
          <cell r="G1200" t="str">
            <v>TAB</v>
          </cell>
          <cell r="H1200">
            <v>0</v>
          </cell>
          <cell r="I1200">
            <v>0.17399999999999999</v>
          </cell>
          <cell r="J1200">
            <v>0</v>
          </cell>
          <cell r="K1200">
            <v>0.17399999999999999</v>
          </cell>
          <cell r="L1200">
            <v>0</v>
          </cell>
          <cell r="M1200">
            <v>20090305</v>
          </cell>
          <cell r="N1200">
            <v>0</v>
          </cell>
          <cell r="O1200">
            <v>20090305</v>
          </cell>
        </row>
        <row r="1201">
          <cell r="A1201" t="str">
            <v>16369 0</v>
          </cell>
          <cell r="B1201" t="str">
            <v>PAROXETINE HCL</v>
          </cell>
          <cell r="C1201">
            <v>16369</v>
          </cell>
          <cell r="D1201">
            <v>0</v>
          </cell>
          <cell r="E1201" t="str">
            <v>10 mg/5 ml</v>
          </cell>
          <cell r="F1201" t="str">
            <v>MILLILITER</v>
          </cell>
          <cell r="G1201" t="str">
            <v>SUSP</v>
          </cell>
          <cell r="H1201">
            <v>0</v>
          </cell>
          <cell r="I1201">
            <v>0.49569999999999997</v>
          </cell>
          <cell r="J1201">
            <v>0</v>
          </cell>
          <cell r="K1201">
            <v>0.49569999999999997</v>
          </cell>
          <cell r="L1201">
            <v>0</v>
          </cell>
          <cell r="M1201">
            <v>20090305</v>
          </cell>
          <cell r="N1201">
            <v>0</v>
          </cell>
          <cell r="O1201">
            <v>20090305</v>
          </cell>
        </row>
        <row r="1202">
          <cell r="A1202" t="str">
            <v>17078 0</v>
          </cell>
          <cell r="B1202" t="str">
            <v>PAROXETINE HCL</v>
          </cell>
          <cell r="C1202">
            <v>17078</v>
          </cell>
          <cell r="D1202">
            <v>0</v>
          </cell>
          <cell r="E1202" t="str">
            <v>12.5 mg</v>
          </cell>
          <cell r="F1202" t="str">
            <v>TABLET</v>
          </cell>
          <cell r="G1202" t="str">
            <v>TAB</v>
          </cell>
          <cell r="H1202">
            <v>0</v>
          </cell>
          <cell r="I1202">
            <v>2.5756000000000001</v>
          </cell>
          <cell r="J1202">
            <v>0</v>
          </cell>
          <cell r="K1202">
            <v>2.5756000000000001</v>
          </cell>
          <cell r="L1202">
            <v>0</v>
          </cell>
          <cell r="M1202">
            <v>20090305</v>
          </cell>
          <cell r="N1202">
            <v>0</v>
          </cell>
          <cell r="O1202">
            <v>20090305</v>
          </cell>
        </row>
        <row r="1203">
          <cell r="A1203" t="str">
            <v>16366 0</v>
          </cell>
          <cell r="B1203" t="str">
            <v>PAROXETINE HCL</v>
          </cell>
          <cell r="C1203">
            <v>16366</v>
          </cell>
          <cell r="D1203">
            <v>0</v>
          </cell>
          <cell r="E1203" t="str">
            <v>20 mg</v>
          </cell>
          <cell r="F1203" t="str">
            <v>TABLET</v>
          </cell>
          <cell r="G1203" t="str">
            <v>TAB</v>
          </cell>
          <cell r="H1203">
            <v>0</v>
          </cell>
          <cell r="I1203">
            <v>0.21709999999999999</v>
          </cell>
          <cell r="J1203">
            <v>0</v>
          </cell>
          <cell r="K1203">
            <v>0.21709999999999999</v>
          </cell>
          <cell r="L1203">
            <v>0</v>
          </cell>
          <cell r="M1203">
            <v>20090305</v>
          </cell>
          <cell r="N1203">
            <v>0</v>
          </cell>
          <cell r="O1203">
            <v>20090305</v>
          </cell>
        </row>
        <row r="1204">
          <cell r="A1204" t="str">
            <v>17077 0</v>
          </cell>
          <cell r="B1204" t="str">
            <v>PAROXETINE HCL</v>
          </cell>
          <cell r="C1204">
            <v>17077</v>
          </cell>
          <cell r="D1204">
            <v>0</v>
          </cell>
          <cell r="E1204" t="str">
            <v>25 mg</v>
          </cell>
          <cell r="F1204" t="str">
            <v>TABLET</v>
          </cell>
          <cell r="G1204" t="str">
            <v>TAB</v>
          </cell>
          <cell r="H1204">
            <v>0</v>
          </cell>
          <cell r="I1204">
            <v>2.8292000000000002</v>
          </cell>
          <cell r="J1204">
            <v>0</v>
          </cell>
          <cell r="K1204">
            <v>2.8292000000000002</v>
          </cell>
          <cell r="L1204">
            <v>0</v>
          </cell>
          <cell r="M1204">
            <v>20090305</v>
          </cell>
          <cell r="N1204">
            <v>0</v>
          </cell>
          <cell r="O1204">
            <v>20090305</v>
          </cell>
        </row>
        <row r="1205">
          <cell r="A1205" t="str">
            <v>16367 0</v>
          </cell>
          <cell r="B1205" t="str">
            <v>PAROXETINE HCL</v>
          </cell>
          <cell r="C1205">
            <v>16367</v>
          </cell>
          <cell r="D1205">
            <v>0</v>
          </cell>
          <cell r="E1205" t="str">
            <v>30 mg</v>
          </cell>
          <cell r="F1205" t="str">
            <v>TABLET</v>
          </cell>
          <cell r="G1205" t="str">
            <v>TAB</v>
          </cell>
          <cell r="H1205">
            <v>0</v>
          </cell>
          <cell r="I1205">
            <v>0.22070000000000001</v>
          </cell>
          <cell r="J1205">
            <v>0</v>
          </cell>
          <cell r="K1205">
            <v>0.22070000000000001</v>
          </cell>
          <cell r="L1205">
            <v>0</v>
          </cell>
          <cell r="M1205">
            <v>20090305</v>
          </cell>
          <cell r="N1205">
            <v>0</v>
          </cell>
          <cell r="O1205">
            <v>20090305</v>
          </cell>
        </row>
        <row r="1206">
          <cell r="A1206" t="str">
            <v>17079 0</v>
          </cell>
          <cell r="B1206" t="str">
            <v>PAROXETINE HCL</v>
          </cell>
          <cell r="C1206">
            <v>17079</v>
          </cell>
          <cell r="D1206">
            <v>0</v>
          </cell>
          <cell r="E1206" t="str">
            <v>37.5 mg</v>
          </cell>
          <cell r="F1206" t="str">
            <v>TABLET</v>
          </cell>
          <cell r="G1206" t="str">
            <v>TAB, SR</v>
          </cell>
          <cell r="H1206">
            <v>0</v>
          </cell>
          <cell r="I1206">
            <v>3.4171</v>
          </cell>
          <cell r="J1206">
            <v>0</v>
          </cell>
          <cell r="K1206">
            <v>3.4171</v>
          </cell>
          <cell r="L1206">
            <v>0</v>
          </cell>
          <cell r="M1206">
            <v>20090305</v>
          </cell>
          <cell r="N1206">
            <v>0</v>
          </cell>
          <cell r="O1206">
            <v>20090305</v>
          </cell>
        </row>
        <row r="1207">
          <cell r="A1207" t="str">
            <v>16368 0</v>
          </cell>
          <cell r="B1207" t="str">
            <v>PAROXETINE HCL</v>
          </cell>
          <cell r="C1207">
            <v>16368</v>
          </cell>
          <cell r="D1207">
            <v>0</v>
          </cell>
          <cell r="E1207" t="str">
            <v>40 mg</v>
          </cell>
          <cell r="F1207" t="str">
            <v>TABLET</v>
          </cell>
          <cell r="G1207" t="str">
            <v>TAB</v>
          </cell>
          <cell r="H1207">
            <v>0</v>
          </cell>
          <cell r="I1207">
            <v>0.23419999999999999</v>
          </cell>
          <cell r="J1207">
            <v>0</v>
          </cell>
          <cell r="K1207">
            <v>0.23419999999999999</v>
          </cell>
          <cell r="L1207">
            <v>0</v>
          </cell>
          <cell r="M1207">
            <v>20090305</v>
          </cell>
          <cell r="N1207">
            <v>0</v>
          </cell>
          <cell r="O1207">
            <v>20090305</v>
          </cell>
        </row>
        <row r="1208">
          <cell r="A1208" t="str">
            <v>12540 0</v>
          </cell>
          <cell r="B1208" t="str">
            <v>PEMOLINE</v>
          </cell>
          <cell r="C1208">
            <v>12540</v>
          </cell>
          <cell r="D1208">
            <v>0</v>
          </cell>
          <cell r="E1208" t="str">
            <v>18.75 mg</v>
          </cell>
          <cell r="F1208" t="str">
            <v>TABLET</v>
          </cell>
          <cell r="G1208" t="str">
            <v>TAB</v>
          </cell>
          <cell r="H1208">
            <v>0</v>
          </cell>
          <cell r="I1208">
            <v>0.91479999999999995</v>
          </cell>
          <cell r="J1208">
            <v>0</v>
          </cell>
          <cell r="K1208">
            <v>0.91479999999999995</v>
          </cell>
          <cell r="L1208">
            <v>0</v>
          </cell>
          <cell r="M1208">
            <v>20040604</v>
          </cell>
          <cell r="N1208">
            <v>20051206</v>
          </cell>
          <cell r="O1208">
            <v>20051206</v>
          </cell>
        </row>
        <row r="1209">
          <cell r="A1209" t="str">
            <v>12541 0</v>
          </cell>
          <cell r="B1209" t="str">
            <v>PEMOLINE</v>
          </cell>
          <cell r="C1209">
            <v>12541</v>
          </cell>
          <cell r="D1209">
            <v>0</v>
          </cell>
          <cell r="E1209" t="str">
            <v>37.5 mg</v>
          </cell>
          <cell r="F1209" t="str">
            <v>TABLET</v>
          </cell>
          <cell r="G1209" t="str">
            <v>TAB</v>
          </cell>
          <cell r="H1209">
            <v>0</v>
          </cell>
          <cell r="I1209">
            <v>1.4236</v>
          </cell>
          <cell r="J1209">
            <v>0</v>
          </cell>
          <cell r="K1209">
            <v>1.4236</v>
          </cell>
          <cell r="L1209">
            <v>0</v>
          </cell>
          <cell r="M1209">
            <v>20050603</v>
          </cell>
          <cell r="N1209">
            <v>20051206</v>
          </cell>
          <cell r="O1209">
            <v>20051206</v>
          </cell>
        </row>
        <row r="1210">
          <cell r="A1210" t="str">
            <v>12542 0</v>
          </cell>
          <cell r="B1210" t="str">
            <v>PEMOLINE</v>
          </cell>
          <cell r="C1210">
            <v>12542</v>
          </cell>
          <cell r="D1210">
            <v>0</v>
          </cell>
          <cell r="E1210" t="str">
            <v>75 mg</v>
          </cell>
          <cell r="F1210" t="str">
            <v>TABLET</v>
          </cell>
          <cell r="G1210" t="str">
            <v>TAB</v>
          </cell>
          <cell r="H1210">
            <v>0</v>
          </cell>
          <cell r="I1210">
            <v>2.3875000000000002</v>
          </cell>
          <cell r="J1210">
            <v>0</v>
          </cell>
          <cell r="K1210">
            <v>2.3875000000000002</v>
          </cell>
          <cell r="L1210">
            <v>0</v>
          </cell>
          <cell r="M1210">
            <v>20041203</v>
          </cell>
          <cell r="N1210">
            <v>20051206</v>
          </cell>
          <cell r="O1210">
            <v>20051206</v>
          </cell>
        </row>
        <row r="1211">
          <cell r="A1211" t="str">
            <v>39022 100</v>
          </cell>
          <cell r="B1211" t="str">
            <v>PENICILLIN V POTASSIUM</v>
          </cell>
          <cell r="C1211">
            <v>39022</v>
          </cell>
          <cell r="D1211">
            <v>100</v>
          </cell>
          <cell r="E1211" t="str">
            <v>125 mg/5 ml, 100 ml</v>
          </cell>
          <cell r="F1211" t="str">
            <v>MILLILITER</v>
          </cell>
          <cell r="G1211" t="str">
            <v>PWDR for ORAL SOLN</v>
          </cell>
          <cell r="H1211">
            <v>0</v>
          </cell>
          <cell r="I1211">
            <v>1.9199999999999998E-2</v>
          </cell>
          <cell r="J1211">
            <v>0</v>
          </cell>
          <cell r="K1211">
            <v>1.9199999999999998E-2</v>
          </cell>
          <cell r="L1211">
            <v>0</v>
          </cell>
          <cell r="M1211">
            <v>20090305</v>
          </cell>
          <cell r="N1211">
            <v>0</v>
          </cell>
          <cell r="O1211">
            <v>20090305</v>
          </cell>
        </row>
        <row r="1212">
          <cell r="A1212" t="str">
            <v>39053 0</v>
          </cell>
          <cell r="B1212" t="str">
            <v>PENICILLIN V POTASSIUM</v>
          </cell>
          <cell r="C1212">
            <v>39053</v>
          </cell>
          <cell r="D1212">
            <v>0</v>
          </cell>
          <cell r="E1212" t="str">
            <v>250 mg</v>
          </cell>
          <cell r="F1212" t="str">
            <v>TABLET</v>
          </cell>
          <cell r="G1212" t="str">
            <v>TAB</v>
          </cell>
          <cell r="H1212">
            <v>0</v>
          </cell>
          <cell r="I1212">
            <v>0.1143</v>
          </cell>
          <cell r="J1212">
            <v>0</v>
          </cell>
          <cell r="K1212">
            <v>0.1143</v>
          </cell>
          <cell r="L1212">
            <v>0</v>
          </cell>
          <cell r="M1212">
            <v>20090305</v>
          </cell>
          <cell r="N1212">
            <v>0</v>
          </cell>
          <cell r="O1212">
            <v>20090305</v>
          </cell>
        </row>
        <row r="1213">
          <cell r="A1213" t="str">
            <v>39024 0</v>
          </cell>
          <cell r="B1213" t="str">
            <v>PENICILLIN V POTASSIUM</v>
          </cell>
          <cell r="C1213">
            <v>39024</v>
          </cell>
          <cell r="D1213">
            <v>0</v>
          </cell>
          <cell r="E1213" t="str">
            <v>250 mg/5 ml</v>
          </cell>
          <cell r="F1213" t="str">
            <v>MILLILITER</v>
          </cell>
          <cell r="G1213" t="str">
            <v>SUSP RECON</v>
          </cell>
          <cell r="H1213">
            <v>0</v>
          </cell>
          <cell r="I1213">
            <v>3.0599999999999999E-2</v>
          </cell>
          <cell r="J1213">
            <v>0</v>
          </cell>
          <cell r="K1213">
            <v>3.0599999999999999E-2</v>
          </cell>
          <cell r="L1213">
            <v>0</v>
          </cell>
          <cell r="M1213">
            <v>20090305</v>
          </cell>
          <cell r="N1213">
            <v>0</v>
          </cell>
          <cell r="O1213">
            <v>20090305</v>
          </cell>
        </row>
        <row r="1214">
          <cell r="A1214" t="str">
            <v>39055 0</v>
          </cell>
          <cell r="B1214" t="str">
            <v>PENICILLIN V POTASSIUM</v>
          </cell>
          <cell r="C1214">
            <v>39055</v>
          </cell>
          <cell r="D1214">
            <v>0</v>
          </cell>
          <cell r="E1214" t="str">
            <v>500 mg</v>
          </cell>
          <cell r="F1214" t="str">
            <v>TABLET</v>
          </cell>
          <cell r="G1214" t="str">
            <v>TAB</v>
          </cell>
          <cell r="H1214">
            <v>0</v>
          </cell>
          <cell r="I1214">
            <v>0.20280000000000001</v>
          </cell>
          <cell r="J1214">
            <v>0</v>
          </cell>
          <cell r="K1214">
            <v>0.20280000000000001</v>
          </cell>
          <cell r="L1214">
            <v>0</v>
          </cell>
          <cell r="M1214">
            <v>20090305</v>
          </cell>
          <cell r="N1214">
            <v>0</v>
          </cell>
          <cell r="O1214">
            <v>20090305</v>
          </cell>
        </row>
        <row r="1215">
          <cell r="A1215" t="str">
            <v>71060 0</v>
          </cell>
          <cell r="B1215" t="str">
            <v>PENTAZOCINE/NALOXONE HCL</v>
          </cell>
          <cell r="C1215">
            <v>71060</v>
          </cell>
          <cell r="D1215">
            <v>0</v>
          </cell>
          <cell r="E1215" t="str">
            <v>50 mg/0.5 mg</v>
          </cell>
          <cell r="F1215" t="str">
            <v>TABLET</v>
          </cell>
          <cell r="G1215" t="str">
            <v>TAB</v>
          </cell>
          <cell r="H1215">
            <v>0</v>
          </cell>
          <cell r="I1215">
            <v>1.0065999999999999</v>
          </cell>
          <cell r="J1215">
            <v>0</v>
          </cell>
          <cell r="K1215">
            <v>1.0065999999999999</v>
          </cell>
          <cell r="L1215">
            <v>0</v>
          </cell>
          <cell r="M1215">
            <v>20090305</v>
          </cell>
          <cell r="N1215">
            <v>0</v>
          </cell>
          <cell r="O1215">
            <v>20090305</v>
          </cell>
        </row>
        <row r="1216">
          <cell r="A1216" t="str">
            <v>11800 0</v>
          </cell>
          <cell r="B1216" t="str">
            <v>PENTOXIFYLLINE</v>
          </cell>
          <cell r="C1216">
            <v>11800</v>
          </cell>
          <cell r="D1216">
            <v>0</v>
          </cell>
          <cell r="E1216" t="str">
            <v>400 mg</v>
          </cell>
          <cell r="F1216" t="str">
            <v>TABLET</v>
          </cell>
          <cell r="G1216" t="str">
            <v>TAB, CR</v>
          </cell>
          <cell r="H1216">
            <v>0</v>
          </cell>
          <cell r="I1216">
            <v>9.1200000000000003E-2</v>
          </cell>
          <cell r="J1216">
            <v>0</v>
          </cell>
          <cell r="K1216">
            <v>9.1200000000000003E-2</v>
          </cell>
          <cell r="L1216">
            <v>0</v>
          </cell>
          <cell r="M1216">
            <v>20090305</v>
          </cell>
          <cell r="N1216">
            <v>0</v>
          </cell>
          <cell r="O1216">
            <v>20090305</v>
          </cell>
        </row>
        <row r="1217">
          <cell r="A1217" t="str">
            <v>14805 0</v>
          </cell>
          <cell r="B1217" t="str">
            <v>P-EPHED HCL/BROMPHENIRAMIN</v>
          </cell>
          <cell r="C1217">
            <v>14805</v>
          </cell>
          <cell r="D1217">
            <v>0</v>
          </cell>
          <cell r="E1217" t="str">
            <v>45 mg; 4 mg/5 ml</v>
          </cell>
          <cell r="F1217" t="str">
            <v>MILLILITER</v>
          </cell>
          <cell r="G1217" t="str">
            <v>SYR</v>
          </cell>
          <cell r="H1217">
            <v>0</v>
          </cell>
          <cell r="I1217">
            <v>2.24E-2</v>
          </cell>
          <cell r="J1217">
            <v>0</v>
          </cell>
          <cell r="K1217">
            <v>2.24E-2</v>
          </cell>
          <cell r="L1217">
            <v>0</v>
          </cell>
          <cell r="M1217">
            <v>20090305</v>
          </cell>
          <cell r="N1217">
            <v>0</v>
          </cell>
          <cell r="O1217">
            <v>20090305</v>
          </cell>
        </row>
        <row r="1218">
          <cell r="A1218" t="str">
            <v>13855 0</v>
          </cell>
          <cell r="B1218" t="str">
            <v>P-EPHED HCL/CARBINOX MAL</v>
          </cell>
          <cell r="C1218">
            <v>13855</v>
          </cell>
          <cell r="D1218">
            <v>0</v>
          </cell>
          <cell r="E1218" t="str">
            <v>15-1 mg/ml</v>
          </cell>
          <cell r="F1218" t="str">
            <v>MILLILITER</v>
          </cell>
          <cell r="G1218" t="str">
            <v>DROPS</v>
          </cell>
          <cell r="H1218">
            <v>0</v>
          </cell>
          <cell r="I1218">
            <v>0.18559999999999999</v>
          </cell>
          <cell r="J1218">
            <v>0</v>
          </cell>
          <cell r="K1218">
            <v>0.18559999999999999</v>
          </cell>
          <cell r="L1218">
            <v>0</v>
          </cell>
          <cell r="M1218">
            <v>20041203</v>
          </cell>
          <cell r="N1218">
            <v>20050331</v>
          </cell>
          <cell r="O1218">
            <v>20050331</v>
          </cell>
        </row>
        <row r="1219">
          <cell r="A1219" t="str">
            <v>44370 0</v>
          </cell>
          <cell r="B1219" t="str">
            <v>PERMETHRIN</v>
          </cell>
          <cell r="C1219">
            <v>44370</v>
          </cell>
          <cell r="D1219">
            <v>0</v>
          </cell>
          <cell r="E1219" t="str">
            <v>5%</v>
          </cell>
          <cell r="F1219" t="str">
            <v>GRAM</v>
          </cell>
          <cell r="G1219" t="str">
            <v>CRM</v>
          </cell>
          <cell r="H1219">
            <v>0</v>
          </cell>
          <cell r="I1219">
            <v>0.11360000000000001</v>
          </cell>
          <cell r="J1219">
            <v>0</v>
          </cell>
          <cell r="K1219">
            <v>0.11360000000000001</v>
          </cell>
          <cell r="L1219">
            <v>0</v>
          </cell>
          <cell r="M1219">
            <v>20090305</v>
          </cell>
          <cell r="N1219">
            <v>0</v>
          </cell>
          <cell r="O1219">
            <v>20090305</v>
          </cell>
        </row>
        <row r="1220">
          <cell r="A1220" t="str">
            <v>14650 0</v>
          </cell>
          <cell r="B1220" t="str">
            <v>PERPHENAZINE</v>
          </cell>
          <cell r="C1220">
            <v>14650</v>
          </cell>
          <cell r="D1220">
            <v>0</v>
          </cell>
          <cell r="E1220" t="str">
            <v>16 mg</v>
          </cell>
          <cell r="F1220" t="str">
            <v>TABLET</v>
          </cell>
          <cell r="G1220" t="str">
            <v>TAB</v>
          </cell>
          <cell r="H1220">
            <v>0</v>
          </cell>
          <cell r="I1220">
            <v>1.3199000000000001</v>
          </cell>
          <cell r="J1220">
            <v>0</v>
          </cell>
          <cell r="K1220">
            <v>1.3199000000000001</v>
          </cell>
          <cell r="L1220">
            <v>0</v>
          </cell>
          <cell r="M1220">
            <v>20081205</v>
          </cell>
          <cell r="N1220">
            <v>20090305</v>
          </cell>
          <cell r="O1220">
            <v>20090305</v>
          </cell>
        </row>
        <row r="1221">
          <cell r="A1221" t="str">
            <v>14651 0</v>
          </cell>
          <cell r="B1221" t="str">
            <v>PERPHENAZINE</v>
          </cell>
          <cell r="C1221">
            <v>14651</v>
          </cell>
          <cell r="D1221">
            <v>0</v>
          </cell>
          <cell r="E1221" t="str">
            <v>2 mg</v>
          </cell>
          <cell r="F1221" t="str">
            <v>TABLET</v>
          </cell>
          <cell r="G1221" t="str">
            <v>TAB</v>
          </cell>
          <cell r="H1221">
            <v>0</v>
          </cell>
          <cell r="I1221">
            <v>0.59079999999999999</v>
          </cell>
          <cell r="J1221">
            <v>0</v>
          </cell>
          <cell r="K1221">
            <v>0.59079999999999999</v>
          </cell>
          <cell r="L1221">
            <v>0</v>
          </cell>
          <cell r="M1221">
            <v>20081205</v>
          </cell>
          <cell r="N1221">
            <v>20090305</v>
          </cell>
          <cell r="O1221">
            <v>20090305</v>
          </cell>
        </row>
        <row r="1222">
          <cell r="A1222" t="str">
            <v>14652 0</v>
          </cell>
          <cell r="B1222" t="str">
            <v>PERPHENAZINE</v>
          </cell>
          <cell r="C1222">
            <v>14652</v>
          </cell>
          <cell r="D1222">
            <v>0</v>
          </cell>
          <cell r="E1222" t="str">
            <v>4 mg</v>
          </cell>
          <cell r="F1222" t="str">
            <v>TABLET</v>
          </cell>
          <cell r="G1222" t="str">
            <v>TAB</v>
          </cell>
          <cell r="H1222">
            <v>0</v>
          </cell>
          <cell r="I1222">
            <v>0.80879999999999996</v>
          </cell>
          <cell r="J1222">
            <v>0</v>
          </cell>
          <cell r="K1222">
            <v>0.80879999999999996</v>
          </cell>
          <cell r="L1222">
            <v>0</v>
          </cell>
          <cell r="M1222">
            <v>20081205</v>
          </cell>
          <cell r="N1222">
            <v>20090305</v>
          </cell>
          <cell r="O1222">
            <v>20090305</v>
          </cell>
        </row>
        <row r="1223">
          <cell r="A1223" t="str">
            <v>14653 0</v>
          </cell>
          <cell r="B1223" t="str">
            <v>PERPHENAZINE</v>
          </cell>
          <cell r="C1223">
            <v>14653</v>
          </cell>
          <cell r="D1223">
            <v>0</v>
          </cell>
          <cell r="E1223" t="str">
            <v>8 mg</v>
          </cell>
          <cell r="F1223" t="str">
            <v>TABLET</v>
          </cell>
          <cell r="G1223" t="str">
            <v>TAB</v>
          </cell>
          <cell r="H1223">
            <v>0</v>
          </cell>
          <cell r="I1223">
            <v>0.98109999999999997</v>
          </cell>
          <cell r="J1223">
            <v>0</v>
          </cell>
          <cell r="K1223">
            <v>0.98109999999999997</v>
          </cell>
          <cell r="L1223">
            <v>0</v>
          </cell>
          <cell r="M1223">
            <v>20081205</v>
          </cell>
          <cell r="N1223">
            <v>20090305</v>
          </cell>
          <cell r="O1223">
            <v>20090305</v>
          </cell>
        </row>
        <row r="1224">
          <cell r="A1224" t="str">
            <v>42121 0</v>
          </cell>
          <cell r="B1224" t="str">
            <v>PHENAZOPYRIDINE HCL</v>
          </cell>
          <cell r="C1224">
            <v>42121</v>
          </cell>
          <cell r="D1224">
            <v>0</v>
          </cell>
          <cell r="E1224" t="str">
            <v>100 mg</v>
          </cell>
          <cell r="F1224" t="str">
            <v>TABLET</v>
          </cell>
          <cell r="G1224" t="str">
            <v>TAB</v>
          </cell>
          <cell r="H1224">
            <v>0</v>
          </cell>
          <cell r="I1224">
            <v>5.74E-2</v>
          </cell>
          <cell r="J1224">
            <v>0</v>
          </cell>
          <cell r="K1224">
            <v>5.74E-2</v>
          </cell>
          <cell r="L1224">
            <v>0</v>
          </cell>
          <cell r="M1224">
            <v>20090305</v>
          </cell>
          <cell r="N1224">
            <v>0</v>
          </cell>
          <cell r="O1224">
            <v>20090305</v>
          </cell>
        </row>
        <row r="1225">
          <cell r="A1225" t="str">
            <v>42122 0</v>
          </cell>
          <cell r="B1225" t="str">
            <v>PHENAZOPYRIDINE HCL</v>
          </cell>
          <cell r="C1225">
            <v>42122</v>
          </cell>
          <cell r="D1225">
            <v>0</v>
          </cell>
          <cell r="E1225" t="str">
            <v>200 mg</v>
          </cell>
          <cell r="F1225" t="str">
            <v>TABLET</v>
          </cell>
          <cell r="G1225" t="str">
            <v>TAB</v>
          </cell>
          <cell r="H1225">
            <v>0</v>
          </cell>
          <cell r="I1225">
            <v>5.0999999999999997E-2</v>
          </cell>
          <cell r="J1225">
            <v>0</v>
          </cell>
          <cell r="K1225">
            <v>5.0999999999999997E-2</v>
          </cell>
          <cell r="L1225">
            <v>0</v>
          </cell>
          <cell r="M1225">
            <v>20090305</v>
          </cell>
          <cell r="N1225">
            <v>0</v>
          </cell>
          <cell r="O1225">
            <v>20090305</v>
          </cell>
        </row>
        <row r="1226">
          <cell r="A1226" t="str">
            <v>12975 0</v>
          </cell>
          <cell r="B1226" t="str">
            <v>PHENOBARBITAL</v>
          </cell>
          <cell r="C1226">
            <v>12975</v>
          </cell>
          <cell r="D1226">
            <v>0</v>
          </cell>
          <cell r="E1226" t="str">
            <v>100 mg</v>
          </cell>
          <cell r="F1226" t="str">
            <v>TABLET</v>
          </cell>
          <cell r="G1226" t="str">
            <v>TAB</v>
          </cell>
          <cell r="H1226">
            <v>0</v>
          </cell>
          <cell r="I1226">
            <v>4.5400000000000003E-2</v>
          </cell>
          <cell r="J1226">
            <v>0</v>
          </cell>
          <cell r="K1226">
            <v>4.5400000000000003E-2</v>
          </cell>
          <cell r="L1226">
            <v>0</v>
          </cell>
          <cell r="M1226">
            <v>20090305</v>
          </cell>
          <cell r="N1226">
            <v>0</v>
          </cell>
          <cell r="O1226">
            <v>20090305</v>
          </cell>
        </row>
        <row r="1227">
          <cell r="A1227" t="str">
            <v>12971 0</v>
          </cell>
          <cell r="B1227" t="str">
            <v>PHENOBARBITAL</v>
          </cell>
          <cell r="C1227">
            <v>12971</v>
          </cell>
          <cell r="D1227">
            <v>0</v>
          </cell>
          <cell r="E1227" t="str">
            <v>15 mg</v>
          </cell>
          <cell r="F1227" t="str">
            <v>TABLET</v>
          </cell>
          <cell r="G1227" t="str">
            <v>TAB</v>
          </cell>
          <cell r="H1227">
            <v>0</v>
          </cell>
          <cell r="I1227">
            <v>3.1199999999999999E-2</v>
          </cell>
          <cell r="J1227">
            <v>0</v>
          </cell>
          <cell r="K1227">
            <v>3.1199999999999999E-2</v>
          </cell>
          <cell r="L1227">
            <v>0</v>
          </cell>
          <cell r="M1227">
            <v>20090305</v>
          </cell>
          <cell r="N1227">
            <v>0</v>
          </cell>
          <cell r="O1227">
            <v>20090305</v>
          </cell>
        </row>
        <row r="1228">
          <cell r="A1228" t="str">
            <v>12956 0</v>
          </cell>
          <cell r="B1228" t="str">
            <v>PHENOBARBITAL</v>
          </cell>
          <cell r="C1228">
            <v>12956</v>
          </cell>
          <cell r="D1228">
            <v>0</v>
          </cell>
          <cell r="E1228" t="str">
            <v>20 mg/5 ml</v>
          </cell>
          <cell r="F1228" t="str">
            <v>MILLILITER</v>
          </cell>
          <cell r="G1228" t="str">
            <v>ELIXIR</v>
          </cell>
          <cell r="H1228">
            <v>0</v>
          </cell>
          <cell r="I1228">
            <v>1.11E-2</v>
          </cell>
          <cell r="J1228">
            <v>0</v>
          </cell>
          <cell r="K1228">
            <v>1.11E-2</v>
          </cell>
          <cell r="L1228">
            <v>0</v>
          </cell>
          <cell r="M1228">
            <v>20030606</v>
          </cell>
          <cell r="N1228">
            <v>20031205</v>
          </cell>
          <cell r="O1228">
            <v>20090305</v>
          </cell>
        </row>
        <row r="1229">
          <cell r="A1229" t="str">
            <v>12973 0</v>
          </cell>
          <cell r="B1229" t="str">
            <v>PHENOBARBITAL</v>
          </cell>
          <cell r="C1229">
            <v>12973</v>
          </cell>
          <cell r="D1229">
            <v>0</v>
          </cell>
          <cell r="E1229" t="str">
            <v>30 mg</v>
          </cell>
          <cell r="F1229" t="str">
            <v>TABLET</v>
          </cell>
          <cell r="G1229" t="str">
            <v>TAB</v>
          </cell>
          <cell r="H1229">
            <v>0</v>
          </cell>
          <cell r="I1229">
            <v>1.67E-2</v>
          </cell>
          <cell r="J1229">
            <v>0</v>
          </cell>
          <cell r="K1229">
            <v>1.67E-2</v>
          </cell>
          <cell r="L1229">
            <v>0</v>
          </cell>
          <cell r="M1229">
            <v>20090305</v>
          </cell>
          <cell r="N1229">
            <v>0</v>
          </cell>
          <cell r="O1229">
            <v>20090305</v>
          </cell>
        </row>
        <row r="1230">
          <cell r="A1230" t="str">
            <v>12972 0</v>
          </cell>
          <cell r="B1230" t="str">
            <v>PHENOBARBITAL</v>
          </cell>
          <cell r="C1230">
            <v>12972</v>
          </cell>
          <cell r="D1230">
            <v>0</v>
          </cell>
          <cell r="E1230" t="str">
            <v>60 mg</v>
          </cell>
          <cell r="F1230" t="str">
            <v>TABLET</v>
          </cell>
          <cell r="G1230" t="str">
            <v>TAB</v>
          </cell>
          <cell r="H1230">
            <v>0</v>
          </cell>
          <cell r="I1230">
            <v>1.11E-2</v>
          </cell>
          <cell r="J1230">
            <v>0</v>
          </cell>
          <cell r="K1230">
            <v>1.11E-2</v>
          </cell>
          <cell r="L1230">
            <v>0</v>
          </cell>
          <cell r="M1230">
            <v>20090305</v>
          </cell>
          <cell r="N1230">
            <v>0</v>
          </cell>
          <cell r="O1230">
            <v>20090305</v>
          </cell>
        </row>
        <row r="1231">
          <cell r="A1231" t="str">
            <v>20692 0</v>
          </cell>
          <cell r="B1231" t="str">
            <v xml:space="preserve">PHENTERMINE HCL </v>
          </cell>
          <cell r="C1231">
            <v>20692</v>
          </cell>
          <cell r="D1231">
            <v>0</v>
          </cell>
          <cell r="E1231" t="str">
            <v>30 mg</v>
          </cell>
          <cell r="F1231" t="str">
            <v>CAPSULE</v>
          </cell>
          <cell r="G1231" t="str">
            <v>CAP</v>
          </cell>
          <cell r="H1231">
            <v>0</v>
          </cell>
          <cell r="I1231">
            <v>0.3468</v>
          </cell>
          <cell r="J1231">
            <v>0</v>
          </cell>
          <cell r="K1231">
            <v>0.3468</v>
          </cell>
          <cell r="L1231">
            <v>0</v>
          </cell>
          <cell r="M1231">
            <v>20090305</v>
          </cell>
          <cell r="N1231">
            <v>0</v>
          </cell>
          <cell r="O1231">
            <v>20090305</v>
          </cell>
        </row>
        <row r="1232">
          <cell r="A1232" t="str">
            <v>20713 0</v>
          </cell>
          <cell r="B1232" t="str">
            <v xml:space="preserve">PHENTERMINE HCL </v>
          </cell>
          <cell r="C1232">
            <v>20713</v>
          </cell>
          <cell r="D1232">
            <v>0</v>
          </cell>
          <cell r="E1232" t="str">
            <v>37.5 mg</v>
          </cell>
          <cell r="F1232" t="str">
            <v>TABLET</v>
          </cell>
          <cell r="G1232" t="str">
            <v>TAB</v>
          </cell>
          <cell r="H1232">
            <v>0</v>
          </cell>
          <cell r="I1232">
            <v>0.2286</v>
          </cell>
          <cell r="J1232">
            <v>0</v>
          </cell>
          <cell r="K1232">
            <v>0.2286</v>
          </cell>
          <cell r="L1232">
            <v>0</v>
          </cell>
          <cell r="M1232">
            <v>20090305</v>
          </cell>
          <cell r="N1232">
            <v>0</v>
          </cell>
          <cell r="O1232">
            <v>20090305</v>
          </cell>
        </row>
        <row r="1233">
          <cell r="A1233" t="str">
            <v>25732 0</v>
          </cell>
          <cell r="B1233" t="str">
            <v>PHENYLEPHRINE HCL/CHLOR-MAL</v>
          </cell>
          <cell r="C1233">
            <v>25732</v>
          </cell>
          <cell r="D1233">
            <v>0</v>
          </cell>
          <cell r="E1233" t="str">
            <v>12.5-4 mg/5</v>
          </cell>
          <cell r="F1233" t="str">
            <v>MILLILITER</v>
          </cell>
          <cell r="G1233" t="str">
            <v>SYR</v>
          </cell>
          <cell r="H1233">
            <v>0</v>
          </cell>
          <cell r="I1233">
            <v>2.2100000000000002E-2</v>
          </cell>
          <cell r="J1233">
            <v>0</v>
          </cell>
          <cell r="K1233">
            <v>2.2100000000000002E-2</v>
          </cell>
          <cell r="L1233">
            <v>0</v>
          </cell>
          <cell r="M1233">
            <v>20090305</v>
          </cell>
          <cell r="N1233">
            <v>0</v>
          </cell>
          <cell r="O1233">
            <v>20090305</v>
          </cell>
        </row>
        <row r="1234">
          <cell r="A1234" t="str">
            <v>13978 0</v>
          </cell>
          <cell r="B1234" t="str">
            <v>PHENYLEPHRINE HCL/COD/PROMETH</v>
          </cell>
          <cell r="C1234">
            <v>13978</v>
          </cell>
          <cell r="D1234">
            <v>0</v>
          </cell>
          <cell r="E1234" t="str">
            <v>5-10-6.25</v>
          </cell>
          <cell r="F1234" t="str">
            <v>MILLILITER</v>
          </cell>
          <cell r="G1234" t="str">
            <v>SYR</v>
          </cell>
          <cell r="H1234">
            <v>0</v>
          </cell>
          <cell r="I1234">
            <v>8.0399999999999999E-2</v>
          </cell>
          <cell r="J1234">
            <v>0</v>
          </cell>
          <cell r="K1234">
            <v>8.0399999999999999E-2</v>
          </cell>
          <cell r="L1234">
            <v>0</v>
          </cell>
          <cell r="M1234">
            <v>20090305</v>
          </cell>
          <cell r="N1234">
            <v>0</v>
          </cell>
          <cell r="O1234">
            <v>20090305</v>
          </cell>
        </row>
        <row r="1235">
          <cell r="A1235" t="str">
            <v>12746 0</v>
          </cell>
          <cell r="B1235" t="str">
            <v>PHENYLEPHRINE/CHLORPHENIRAMINE</v>
          </cell>
          <cell r="C1235">
            <v>12746</v>
          </cell>
          <cell r="D1235">
            <v>0</v>
          </cell>
          <cell r="E1235" t="str">
            <v>5-4.5 mg/5 ml</v>
          </cell>
          <cell r="F1235" t="str">
            <v>MILLILITER</v>
          </cell>
          <cell r="G1235" t="str">
            <v>SUSP</v>
          </cell>
          <cell r="H1235">
            <v>0</v>
          </cell>
          <cell r="I1235">
            <v>5.0700000000000002E-2</v>
          </cell>
          <cell r="J1235">
            <v>0</v>
          </cell>
          <cell r="K1235">
            <v>5.0700000000000002E-2</v>
          </cell>
          <cell r="L1235">
            <v>0</v>
          </cell>
          <cell r="M1235">
            <v>20090305</v>
          </cell>
          <cell r="N1235">
            <v>0</v>
          </cell>
          <cell r="O1235">
            <v>20090305</v>
          </cell>
        </row>
        <row r="1236">
          <cell r="A1236" t="str">
            <v>96268 0</v>
          </cell>
          <cell r="B1236" t="str">
            <v>PHENYLEPHRINE/HYDROCODONE/CHLORPHENIRAMINE</v>
          </cell>
          <cell r="C1236">
            <v>96268</v>
          </cell>
          <cell r="D1236">
            <v>0</v>
          </cell>
          <cell r="E1236" t="str">
            <v>5-2.5-2 mg/5 ml</v>
          </cell>
          <cell r="F1236" t="str">
            <v>MILLILITER</v>
          </cell>
          <cell r="G1236" t="str">
            <v>SYR</v>
          </cell>
          <cell r="H1236">
            <v>0</v>
          </cell>
          <cell r="I1236">
            <v>1.35E-2</v>
          </cell>
          <cell r="J1236">
            <v>0</v>
          </cell>
          <cell r="K1236">
            <v>1.35E-2</v>
          </cell>
          <cell r="L1236">
            <v>0</v>
          </cell>
          <cell r="M1236">
            <v>20071205</v>
          </cell>
          <cell r="N1236">
            <v>20080919</v>
          </cell>
          <cell r="O1236">
            <v>20081205</v>
          </cell>
        </row>
        <row r="1237">
          <cell r="A1237" t="str">
            <v>95910 0</v>
          </cell>
          <cell r="B1237" t="str">
            <v>PHENYLEPHRINE/PYRIL TAN/CP</v>
          </cell>
          <cell r="C1237">
            <v>95910</v>
          </cell>
          <cell r="D1237">
            <v>0</v>
          </cell>
          <cell r="E1237" t="str">
            <v>5 mg; 12.5 mg; 2 mg/5 ml</v>
          </cell>
          <cell r="F1237" t="str">
            <v>MILLILITER</v>
          </cell>
          <cell r="G1237" t="str">
            <v>SUSP</v>
          </cell>
          <cell r="H1237">
            <v>0</v>
          </cell>
          <cell r="I1237">
            <v>0.17419999999999999</v>
          </cell>
          <cell r="J1237">
            <v>0</v>
          </cell>
          <cell r="K1237">
            <v>0.17419999999999999</v>
          </cell>
          <cell r="L1237">
            <v>0</v>
          </cell>
          <cell r="M1237">
            <v>20061205</v>
          </cell>
          <cell r="N1237">
            <v>20080919</v>
          </cell>
          <cell r="O1237">
            <v>20080919</v>
          </cell>
        </row>
        <row r="1238">
          <cell r="A1238" t="str">
            <v>17700 0</v>
          </cell>
          <cell r="B1238" t="str">
            <v>PHENYTOIN SODIUM</v>
          </cell>
          <cell r="C1238">
            <v>17700</v>
          </cell>
          <cell r="D1238">
            <v>0</v>
          </cell>
          <cell r="E1238" t="str">
            <v>100 mg</v>
          </cell>
          <cell r="F1238" t="str">
            <v>CAPSULE</v>
          </cell>
          <cell r="G1238" t="str">
            <v>CAP, ER</v>
          </cell>
          <cell r="H1238">
            <v>0</v>
          </cell>
          <cell r="I1238">
            <v>0.1925</v>
          </cell>
          <cell r="J1238">
            <v>0</v>
          </cell>
          <cell r="K1238">
            <v>0.1925</v>
          </cell>
          <cell r="L1238">
            <v>0</v>
          </cell>
          <cell r="M1238">
            <v>20090305</v>
          </cell>
          <cell r="N1238">
            <v>0</v>
          </cell>
          <cell r="O1238">
            <v>20090305</v>
          </cell>
        </row>
        <row r="1239">
          <cell r="A1239" t="str">
            <v>17241 0</v>
          </cell>
          <cell r="B1239" t="str">
            <v>PHENYTOIN SODIUM</v>
          </cell>
          <cell r="C1239">
            <v>17241</v>
          </cell>
          <cell r="D1239">
            <v>0</v>
          </cell>
          <cell r="E1239" t="str">
            <v>125 mg/5 ml</v>
          </cell>
          <cell r="F1239" t="str">
            <v>MILLILITER</v>
          </cell>
          <cell r="G1239" t="str">
            <v>SUSP</v>
          </cell>
          <cell r="H1239">
            <v>0</v>
          </cell>
          <cell r="I1239">
            <v>0.1014</v>
          </cell>
          <cell r="J1239">
            <v>0</v>
          </cell>
          <cell r="K1239">
            <v>0.1014</v>
          </cell>
          <cell r="L1239">
            <v>0</v>
          </cell>
          <cell r="M1239">
            <v>20090305</v>
          </cell>
          <cell r="N1239">
            <v>0</v>
          </cell>
          <cell r="O1239">
            <v>20090305</v>
          </cell>
        </row>
        <row r="1240">
          <cell r="A1240" t="str">
            <v>32702 0</v>
          </cell>
          <cell r="B1240" t="str">
            <v>PILOCARPINE HCL</v>
          </cell>
          <cell r="C1240">
            <v>32702</v>
          </cell>
          <cell r="D1240">
            <v>0</v>
          </cell>
          <cell r="E1240" t="str">
            <v>0.5%</v>
          </cell>
          <cell r="F1240" t="str">
            <v>MILLILITER</v>
          </cell>
          <cell r="G1240" t="str">
            <v>OPTH SOLN</v>
          </cell>
          <cell r="H1240">
            <v>0</v>
          </cell>
          <cell r="I1240">
            <v>0.23119999999999999</v>
          </cell>
          <cell r="J1240">
            <v>0</v>
          </cell>
          <cell r="K1240">
            <v>0.23119999999999999</v>
          </cell>
          <cell r="L1240">
            <v>0</v>
          </cell>
          <cell r="M1240">
            <v>20021206</v>
          </cell>
          <cell r="N1240">
            <v>20030509</v>
          </cell>
          <cell r="O1240">
            <v>20030509</v>
          </cell>
        </row>
        <row r="1241">
          <cell r="A1241" t="str">
            <v>32704 0</v>
          </cell>
          <cell r="B1241" t="str">
            <v>PILOCARPINE HCL</v>
          </cell>
          <cell r="C1241">
            <v>32704</v>
          </cell>
          <cell r="D1241">
            <v>0</v>
          </cell>
          <cell r="E1241">
            <v>0.01</v>
          </cell>
          <cell r="F1241" t="str">
            <v>MILLILITER</v>
          </cell>
          <cell r="G1241" t="str">
            <v>OPTH SOLN</v>
          </cell>
          <cell r="H1241">
            <v>0</v>
          </cell>
          <cell r="I1241">
            <v>0.27360000000000001</v>
          </cell>
          <cell r="J1241">
            <v>0</v>
          </cell>
          <cell r="K1241">
            <v>0.27360000000000001</v>
          </cell>
          <cell r="L1241">
            <v>0</v>
          </cell>
          <cell r="M1241">
            <v>20090305</v>
          </cell>
          <cell r="N1241">
            <v>0</v>
          </cell>
          <cell r="O1241">
            <v>20090305</v>
          </cell>
        </row>
        <row r="1242">
          <cell r="A1242" t="str">
            <v>32706 0</v>
          </cell>
          <cell r="B1242" t="str">
            <v>PILOCARPINE HCL</v>
          </cell>
          <cell r="C1242">
            <v>32706</v>
          </cell>
          <cell r="D1242">
            <v>0</v>
          </cell>
          <cell r="E1242" t="str">
            <v>2%</v>
          </cell>
          <cell r="F1242" t="str">
            <v>MILLILITER</v>
          </cell>
          <cell r="G1242" t="str">
            <v>OPTH SOLN</v>
          </cell>
          <cell r="H1242">
            <v>0</v>
          </cell>
          <cell r="I1242">
            <v>0.35120000000000001</v>
          </cell>
          <cell r="J1242">
            <v>0</v>
          </cell>
          <cell r="K1242">
            <v>0.35120000000000001</v>
          </cell>
          <cell r="L1242">
            <v>0</v>
          </cell>
          <cell r="M1242">
            <v>20090305</v>
          </cell>
          <cell r="N1242">
            <v>0</v>
          </cell>
          <cell r="O1242">
            <v>20090305</v>
          </cell>
        </row>
        <row r="1243">
          <cell r="A1243" t="str">
            <v>32752 0</v>
          </cell>
          <cell r="B1243" t="str">
            <v>PILOCARPINE HCL</v>
          </cell>
          <cell r="C1243">
            <v>32752</v>
          </cell>
          <cell r="D1243">
            <v>0</v>
          </cell>
          <cell r="E1243" t="str">
            <v>4%</v>
          </cell>
          <cell r="F1243" t="str">
            <v>MILLILITER</v>
          </cell>
          <cell r="G1243" t="str">
            <v>OPTH SOLN</v>
          </cell>
          <cell r="H1243">
            <v>0</v>
          </cell>
          <cell r="I1243">
            <v>0.50560000000000005</v>
          </cell>
          <cell r="J1243">
            <v>0</v>
          </cell>
          <cell r="K1243">
            <v>0.50560000000000005</v>
          </cell>
          <cell r="L1243">
            <v>0</v>
          </cell>
          <cell r="M1243">
            <v>20090305</v>
          </cell>
          <cell r="N1243">
            <v>0</v>
          </cell>
          <cell r="O1243">
            <v>20090305</v>
          </cell>
        </row>
        <row r="1244">
          <cell r="A1244" t="str">
            <v>32754 0</v>
          </cell>
          <cell r="B1244" t="str">
            <v>PILOCARPINE HCL</v>
          </cell>
          <cell r="C1244">
            <v>32754</v>
          </cell>
          <cell r="D1244">
            <v>0</v>
          </cell>
          <cell r="E1244" t="str">
            <v>6%</v>
          </cell>
          <cell r="F1244" t="str">
            <v>MILLILITER</v>
          </cell>
          <cell r="G1244" t="str">
            <v>OPTH SOLN</v>
          </cell>
          <cell r="H1244">
            <v>0</v>
          </cell>
          <cell r="I1244">
            <v>0.47810000000000002</v>
          </cell>
          <cell r="J1244">
            <v>0</v>
          </cell>
          <cell r="K1244">
            <v>0.47810000000000002</v>
          </cell>
          <cell r="L1244">
            <v>0</v>
          </cell>
          <cell r="M1244">
            <v>20090305</v>
          </cell>
          <cell r="N1244">
            <v>0</v>
          </cell>
          <cell r="O1244">
            <v>20090305</v>
          </cell>
        </row>
        <row r="1245">
          <cell r="A1245" t="str">
            <v>24671 0</v>
          </cell>
          <cell r="B1245" t="str">
            <v xml:space="preserve">PILOCARPINE HCL </v>
          </cell>
          <cell r="C1245">
            <v>24671</v>
          </cell>
          <cell r="D1245">
            <v>0</v>
          </cell>
          <cell r="E1245" t="str">
            <v>5 mg</v>
          </cell>
          <cell r="F1245" t="str">
            <v>TABLET</v>
          </cell>
          <cell r="G1245" t="str">
            <v>TAB</v>
          </cell>
          <cell r="H1245">
            <v>0</v>
          </cell>
          <cell r="I1245">
            <v>0.44900000000000001</v>
          </cell>
          <cell r="J1245">
            <v>0</v>
          </cell>
          <cell r="K1245">
            <v>0.44900000000000001</v>
          </cell>
          <cell r="L1245">
            <v>0</v>
          </cell>
          <cell r="M1245">
            <v>20090305</v>
          </cell>
          <cell r="N1245">
            <v>0</v>
          </cell>
          <cell r="O1245">
            <v>20090305</v>
          </cell>
        </row>
        <row r="1246">
          <cell r="A1246" t="str">
            <v>20680 0</v>
          </cell>
          <cell r="B1246" t="str">
            <v>PINDOLOL</v>
          </cell>
          <cell r="C1246">
            <v>20680</v>
          </cell>
          <cell r="D1246">
            <v>0</v>
          </cell>
          <cell r="E1246" t="str">
            <v>10 mg</v>
          </cell>
          <cell r="F1246" t="str">
            <v>TABLET</v>
          </cell>
          <cell r="G1246" t="str">
            <v>TAB</v>
          </cell>
          <cell r="H1246">
            <v>0</v>
          </cell>
          <cell r="I1246">
            <v>0.15679999999999999</v>
          </cell>
          <cell r="J1246">
            <v>0</v>
          </cell>
          <cell r="K1246">
            <v>0.15679999999999999</v>
          </cell>
          <cell r="L1246">
            <v>0</v>
          </cell>
          <cell r="M1246">
            <v>20090305</v>
          </cell>
          <cell r="N1246">
            <v>0</v>
          </cell>
          <cell r="O1246">
            <v>20090305</v>
          </cell>
        </row>
        <row r="1247">
          <cell r="A1247" t="str">
            <v>20681 0</v>
          </cell>
          <cell r="B1247" t="str">
            <v>PINDOLOL</v>
          </cell>
          <cell r="C1247">
            <v>20681</v>
          </cell>
          <cell r="D1247">
            <v>0</v>
          </cell>
          <cell r="E1247" t="str">
            <v>5 mg</v>
          </cell>
          <cell r="F1247" t="str">
            <v>TABLET</v>
          </cell>
          <cell r="G1247" t="str">
            <v>TAB</v>
          </cell>
          <cell r="H1247">
            <v>0</v>
          </cell>
          <cell r="I1247">
            <v>0.1232</v>
          </cell>
          <cell r="J1247">
            <v>0</v>
          </cell>
          <cell r="K1247">
            <v>0.1232</v>
          </cell>
          <cell r="L1247">
            <v>0</v>
          </cell>
          <cell r="M1247">
            <v>20090305</v>
          </cell>
          <cell r="N1247">
            <v>0</v>
          </cell>
          <cell r="O1247">
            <v>20090305</v>
          </cell>
        </row>
        <row r="1248">
          <cell r="A1248" t="str">
            <v>35820 0</v>
          </cell>
          <cell r="B1248" t="str">
            <v>PIROXICAM</v>
          </cell>
          <cell r="C1248">
            <v>35820</v>
          </cell>
          <cell r="D1248">
            <v>0</v>
          </cell>
          <cell r="E1248" t="str">
            <v>10 mg</v>
          </cell>
          <cell r="F1248" t="str">
            <v>CAPSULE</v>
          </cell>
          <cell r="G1248" t="str">
            <v>CAP</v>
          </cell>
          <cell r="H1248">
            <v>0</v>
          </cell>
          <cell r="I1248">
            <v>7.4099999999999999E-2</v>
          </cell>
          <cell r="J1248">
            <v>0</v>
          </cell>
          <cell r="K1248">
            <v>7.4099999999999999E-2</v>
          </cell>
          <cell r="L1248">
            <v>0</v>
          </cell>
          <cell r="M1248">
            <v>20090305</v>
          </cell>
          <cell r="N1248">
            <v>0</v>
          </cell>
          <cell r="O1248">
            <v>20090305</v>
          </cell>
        </row>
        <row r="1249">
          <cell r="A1249" t="str">
            <v>35821 0</v>
          </cell>
          <cell r="B1249" t="str">
            <v>PIROXICAM</v>
          </cell>
          <cell r="C1249">
            <v>35821</v>
          </cell>
          <cell r="D1249">
            <v>0</v>
          </cell>
          <cell r="E1249" t="str">
            <v>20 mg</v>
          </cell>
          <cell r="F1249" t="str">
            <v>CAPSULE</v>
          </cell>
          <cell r="G1249" t="str">
            <v>CAP</v>
          </cell>
          <cell r="H1249">
            <v>0</v>
          </cell>
          <cell r="I1249">
            <v>7.9399999999999998E-2</v>
          </cell>
          <cell r="J1249">
            <v>0</v>
          </cell>
          <cell r="K1249">
            <v>7.9399999999999998E-2</v>
          </cell>
          <cell r="L1249">
            <v>0</v>
          </cell>
          <cell r="M1249">
            <v>20090305</v>
          </cell>
          <cell r="N1249">
            <v>0</v>
          </cell>
          <cell r="O1249">
            <v>20090305</v>
          </cell>
        </row>
        <row r="1250">
          <cell r="A1250" t="str">
            <v>86211 0</v>
          </cell>
          <cell r="B1250" t="str">
            <v>POLYETHYLENE GLYCOL</v>
          </cell>
          <cell r="C1250">
            <v>86211</v>
          </cell>
          <cell r="D1250">
            <v>0</v>
          </cell>
          <cell r="E1250" t="str">
            <v>17 gm</v>
          </cell>
          <cell r="F1250" t="str">
            <v>EACH</v>
          </cell>
          <cell r="G1250" t="str">
            <v>PACKET</v>
          </cell>
          <cell r="H1250">
            <v>0</v>
          </cell>
          <cell r="I1250">
            <v>1.0355000000000001</v>
          </cell>
          <cell r="J1250">
            <v>0</v>
          </cell>
          <cell r="K1250">
            <v>1.0355000000000001</v>
          </cell>
          <cell r="L1250">
            <v>0</v>
          </cell>
          <cell r="M1250">
            <v>20070919</v>
          </cell>
          <cell r="N1250">
            <v>20080305</v>
          </cell>
          <cell r="O1250">
            <v>20090305</v>
          </cell>
        </row>
        <row r="1251">
          <cell r="A1251" t="str">
            <v>86212 0</v>
          </cell>
          <cell r="B1251" t="str">
            <v>POLYETHYLENE GLYCOL</v>
          </cell>
          <cell r="C1251">
            <v>86212</v>
          </cell>
          <cell r="D1251">
            <v>0</v>
          </cell>
          <cell r="E1251" t="str">
            <v>NA</v>
          </cell>
          <cell r="F1251" t="str">
            <v>GRAM</v>
          </cell>
          <cell r="G1251" t="str">
            <v>POWDER</v>
          </cell>
          <cell r="H1251">
            <v>0</v>
          </cell>
          <cell r="I1251">
            <v>4.2999999999999997E-2</v>
          </cell>
          <cell r="J1251">
            <v>0</v>
          </cell>
          <cell r="K1251">
            <v>4.2999999999999997E-2</v>
          </cell>
          <cell r="L1251">
            <v>0</v>
          </cell>
          <cell r="M1251">
            <v>20090305</v>
          </cell>
          <cell r="N1251">
            <v>0</v>
          </cell>
          <cell r="O1251">
            <v>20090305</v>
          </cell>
        </row>
        <row r="1252">
          <cell r="A1252" t="str">
            <v>56821 0</v>
          </cell>
          <cell r="B1252" t="str">
            <v>POTASSIUM BICARB/CITRATE</v>
          </cell>
          <cell r="C1252">
            <v>56821</v>
          </cell>
          <cell r="D1252">
            <v>0</v>
          </cell>
          <cell r="E1252" t="str">
            <v>25 mEq</v>
          </cell>
          <cell r="F1252" t="str">
            <v>TABLET</v>
          </cell>
          <cell r="G1252" t="str">
            <v>EFFERV TAB</v>
          </cell>
          <cell r="H1252">
            <v>0</v>
          </cell>
          <cell r="I1252">
            <v>0.1532</v>
          </cell>
          <cell r="J1252">
            <v>0</v>
          </cell>
          <cell r="K1252">
            <v>0.1532</v>
          </cell>
          <cell r="L1252">
            <v>0</v>
          </cell>
          <cell r="M1252">
            <v>20090305</v>
          </cell>
          <cell r="N1252">
            <v>0</v>
          </cell>
          <cell r="O1252">
            <v>20090305</v>
          </cell>
        </row>
        <row r="1253">
          <cell r="A1253" t="str">
            <v>3321 0</v>
          </cell>
          <cell r="B1253" t="str">
            <v>POTASSIUM CHLORIDE</v>
          </cell>
          <cell r="C1253">
            <v>3321</v>
          </cell>
          <cell r="D1253">
            <v>0</v>
          </cell>
          <cell r="E1253" t="str">
            <v>10 mEq</v>
          </cell>
          <cell r="F1253" t="str">
            <v>CAPSULE</v>
          </cell>
          <cell r="G1253" t="str">
            <v>CAP, CR</v>
          </cell>
          <cell r="H1253">
            <v>0</v>
          </cell>
          <cell r="I1253">
            <v>0.55579999999999996</v>
          </cell>
          <cell r="J1253">
            <v>0</v>
          </cell>
          <cell r="K1253">
            <v>0.55579999999999996</v>
          </cell>
          <cell r="L1253">
            <v>0</v>
          </cell>
          <cell r="M1253">
            <v>20090305</v>
          </cell>
          <cell r="N1253">
            <v>0</v>
          </cell>
          <cell r="O1253">
            <v>20090305</v>
          </cell>
        </row>
        <row r="1254">
          <cell r="A1254" t="str">
            <v>3510 0</v>
          </cell>
          <cell r="B1254" t="str">
            <v>POTASSIUM CHLORIDE</v>
          </cell>
          <cell r="C1254">
            <v>3510</v>
          </cell>
          <cell r="D1254">
            <v>0</v>
          </cell>
          <cell r="E1254" t="str">
            <v>10 mEq</v>
          </cell>
          <cell r="F1254" t="str">
            <v>TABLET</v>
          </cell>
          <cell r="G1254" t="str">
            <v>TAB, CR</v>
          </cell>
          <cell r="H1254">
            <v>0</v>
          </cell>
          <cell r="I1254">
            <v>0.113</v>
          </cell>
          <cell r="J1254">
            <v>0</v>
          </cell>
          <cell r="K1254">
            <v>0.113</v>
          </cell>
          <cell r="L1254">
            <v>0</v>
          </cell>
          <cell r="M1254">
            <v>20090305</v>
          </cell>
          <cell r="N1254">
            <v>0</v>
          </cell>
          <cell r="O1254">
            <v>20090305</v>
          </cell>
        </row>
        <row r="1255">
          <cell r="A1255" t="str">
            <v>3512 0</v>
          </cell>
          <cell r="B1255" t="str">
            <v>POTASSIUM CHLORIDE</v>
          </cell>
          <cell r="C1255">
            <v>3512</v>
          </cell>
          <cell r="D1255">
            <v>0</v>
          </cell>
          <cell r="E1255" t="str">
            <v>10 mEq</v>
          </cell>
          <cell r="F1255" t="str">
            <v>TABLET</v>
          </cell>
          <cell r="G1255" t="str">
            <v>TAB, ER</v>
          </cell>
          <cell r="H1255">
            <v>0</v>
          </cell>
          <cell r="I1255">
            <v>0.10589999999999999</v>
          </cell>
          <cell r="J1255">
            <v>0</v>
          </cell>
          <cell r="K1255">
            <v>0.10589999999999999</v>
          </cell>
          <cell r="L1255">
            <v>0</v>
          </cell>
          <cell r="M1255">
            <v>20090305</v>
          </cell>
          <cell r="N1255">
            <v>0</v>
          </cell>
          <cell r="O1255">
            <v>20090305</v>
          </cell>
        </row>
        <row r="1256">
          <cell r="A1256" t="str">
            <v>3404 0</v>
          </cell>
          <cell r="B1256" t="str">
            <v>POTASSIUM CHLORIDE</v>
          </cell>
          <cell r="C1256">
            <v>3404</v>
          </cell>
          <cell r="D1256">
            <v>0</v>
          </cell>
          <cell r="E1256" t="str">
            <v>20 mEq</v>
          </cell>
          <cell r="F1256" t="str">
            <v>EACH</v>
          </cell>
          <cell r="G1256" t="str">
            <v>PWDR PACKET</v>
          </cell>
          <cell r="H1256">
            <v>0</v>
          </cell>
          <cell r="I1256">
            <v>0.17760000000000001</v>
          </cell>
          <cell r="J1256">
            <v>0</v>
          </cell>
          <cell r="K1256">
            <v>0.17760000000000001</v>
          </cell>
          <cell r="L1256">
            <v>0</v>
          </cell>
          <cell r="M1256">
            <v>20090305</v>
          </cell>
          <cell r="N1256">
            <v>0</v>
          </cell>
          <cell r="O1256">
            <v>20090305</v>
          </cell>
        </row>
        <row r="1257">
          <cell r="A1257" t="str">
            <v>3513 0</v>
          </cell>
          <cell r="B1257" t="str">
            <v>POTASSIUM CHLORIDE</v>
          </cell>
          <cell r="C1257">
            <v>3513</v>
          </cell>
          <cell r="D1257">
            <v>0</v>
          </cell>
          <cell r="E1257" t="str">
            <v>20 mEq</v>
          </cell>
          <cell r="F1257" t="str">
            <v>TABLET</v>
          </cell>
          <cell r="G1257" t="str">
            <v>TAB, CR</v>
          </cell>
          <cell r="H1257">
            <v>0</v>
          </cell>
          <cell r="I1257">
            <v>0.11360000000000001</v>
          </cell>
          <cell r="J1257">
            <v>0</v>
          </cell>
          <cell r="K1257">
            <v>0.11360000000000001</v>
          </cell>
          <cell r="L1257">
            <v>0</v>
          </cell>
          <cell r="M1257">
            <v>20090305</v>
          </cell>
          <cell r="N1257">
            <v>0</v>
          </cell>
          <cell r="O1257">
            <v>20090305</v>
          </cell>
        </row>
        <row r="1258">
          <cell r="A1258" t="str">
            <v>3443 0</v>
          </cell>
          <cell r="B1258" t="str">
            <v>POTASSIUM CHLORIDE</v>
          </cell>
          <cell r="C1258">
            <v>3443</v>
          </cell>
          <cell r="D1258">
            <v>0</v>
          </cell>
          <cell r="E1258" t="str">
            <v>20 mEq/15 ml</v>
          </cell>
          <cell r="F1258" t="str">
            <v>MILLILITER</v>
          </cell>
          <cell r="G1258" t="str">
            <v>LIQ</v>
          </cell>
          <cell r="H1258">
            <v>0</v>
          </cell>
          <cell r="I1258">
            <v>4.1999999999999997E-3</v>
          </cell>
          <cell r="J1258">
            <v>0</v>
          </cell>
          <cell r="K1258">
            <v>4.1999999999999997E-3</v>
          </cell>
          <cell r="L1258">
            <v>0</v>
          </cell>
          <cell r="M1258">
            <v>20090305</v>
          </cell>
          <cell r="N1258">
            <v>0</v>
          </cell>
          <cell r="O1258">
            <v>20090305</v>
          </cell>
        </row>
        <row r="1259">
          <cell r="A1259" t="str">
            <v>3514 0</v>
          </cell>
          <cell r="B1259" t="str">
            <v>POTASSIUM CHLORIDE</v>
          </cell>
          <cell r="C1259">
            <v>3514</v>
          </cell>
          <cell r="D1259">
            <v>0</v>
          </cell>
          <cell r="E1259" t="str">
            <v>8 mEq</v>
          </cell>
          <cell r="F1259" t="str">
            <v>TABLET</v>
          </cell>
          <cell r="G1259" t="str">
            <v>TAB, CR</v>
          </cell>
          <cell r="H1259">
            <v>0</v>
          </cell>
          <cell r="I1259">
            <v>9.11E-2</v>
          </cell>
          <cell r="J1259">
            <v>0</v>
          </cell>
          <cell r="K1259">
            <v>9.11E-2</v>
          </cell>
          <cell r="L1259">
            <v>0</v>
          </cell>
          <cell r="M1259">
            <v>20090305</v>
          </cell>
          <cell r="N1259">
            <v>0</v>
          </cell>
          <cell r="O1259">
            <v>20090305</v>
          </cell>
        </row>
        <row r="1260">
          <cell r="A1260" t="str">
            <v>3442 0</v>
          </cell>
          <cell r="B1260" t="str">
            <v xml:space="preserve">POTASSIUM CHLORIDE </v>
          </cell>
          <cell r="C1260">
            <v>3442</v>
          </cell>
          <cell r="D1260">
            <v>0</v>
          </cell>
          <cell r="E1260" t="str">
            <v>40 mEq/15 ml</v>
          </cell>
          <cell r="F1260" t="str">
            <v>MILLILITER</v>
          </cell>
          <cell r="G1260" t="str">
            <v>LIQ</v>
          </cell>
          <cell r="H1260">
            <v>0</v>
          </cell>
          <cell r="I1260">
            <v>5.3E-3</v>
          </cell>
          <cell r="J1260">
            <v>0</v>
          </cell>
          <cell r="K1260">
            <v>5.3E-3</v>
          </cell>
          <cell r="L1260">
            <v>0</v>
          </cell>
          <cell r="M1260">
            <v>20090305</v>
          </cell>
          <cell r="N1260">
            <v>0</v>
          </cell>
          <cell r="O1260">
            <v>20090305</v>
          </cell>
        </row>
        <row r="1261">
          <cell r="A1261" t="str">
            <v>55910 0</v>
          </cell>
          <cell r="B1261" t="str">
            <v>POTASSIUM CHLORIDE/BICARB</v>
          </cell>
          <cell r="C1261">
            <v>55910</v>
          </cell>
          <cell r="D1261">
            <v>0</v>
          </cell>
          <cell r="E1261" t="str">
            <v>25 mEq</v>
          </cell>
          <cell r="F1261" t="str">
            <v>TABLET</v>
          </cell>
          <cell r="G1261" t="str">
            <v>EFFERV TAB</v>
          </cell>
          <cell r="H1261">
            <v>0</v>
          </cell>
          <cell r="I1261">
            <v>0.52200000000000002</v>
          </cell>
          <cell r="J1261">
            <v>0</v>
          </cell>
          <cell r="K1261">
            <v>0.52200000000000002</v>
          </cell>
          <cell r="L1261">
            <v>0</v>
          </cell>
          <cell r="M1261">
            <v>20061205</v>
          </cell>
          <cell r="N1261">
            <v>20080919</v>
          </cell>
          <cell r="O1261">
            <v>20080919</v>
          </cell>
        </row>
        <row r="1262">
          <cell r="A1262" t="str">
            <v>29761 0</v>
          </cell>
          <cell r="B1262" t="str">
            <v>POVIDONE IODINE</v>
          </cell>
          <cell r="C1262">
            <v>29761</v>
          </cell>
          <cell r="D1262">
            <v>0</v>
          </cell>
          <cell r="E1262">
            <v>0.1</v>
          </cell>
          <cell r="F1262" t="str">
            <v>GRAM</v>
          </cell>
          <cell r="G1262" t="str">
            <v>OINT</v>
          </cell>
          <cell r="H1262">
            <v>0</v>
          </cell>
          <cell r="I1262">
            <v>6.6799999999999998E-2</v>
          </cell>
          <cell r="J1262">
            <v>0</v>
          </cell>
          <cell r="K1262">
            <v>6.6799999999999998E-2</v>
          </cell>
          <cell r="L1262">
            <v>0</v>
          </cell>
          <cell r="M1262">
            <v>20020605</v>
          </cell>
          <cell r="N1262">
            <v>20021206</v>
          </cell>
          <cell r="O1262">
            <v>20021206</v>
          </cell>
        </row>
        <row r="1263">
          <cell r="A1263" t="str">
            <v>45334 0</v>
          </cell>
          <cell r="B1263" t="str">
            <v xml:space="preserve">POVIDONE IODINE </v>
          </cell>
          <cell r="C1263">
            <v>45334</v>
          </cell>
          <cell r="D1263">
            <v>0</v>
          </cell>
          <cell r="E1263">
            <v>0.1</v>
          </cell>
          <cell r="F1263" t="str">
            <v>MILLILITER</v>
          </cell>
          <cell r="G1263" t="str">
            <v>SOLN</v>
          </cell>
          <cell r="H1263">
            <v>0</v>
          </cell>
          <cell r="I1263">
            <v>1.06E-2</v>
          </cell>
          <cell r="J1263">
            <v>0</v>
          </cell>
          <cell r="K1263">
            <v>1.06E-2</v>
          </cell>
          <cell r="L1263">
            <v>0</v>
          </cell>
          <cell r="M1263">
            <v>20020605</v>
          </cell>
          <cell r="N1263">
            <v>20021206</v>
          </cell>
          <cell r="O1263">
            <v>20021206</v>
          </cell>
        </row>
        <row r="1264">
          <cell r="A1264" t="str">
            <v>48671 0</v>
          </cell>
          <cell r="B1264" t="str">
            <v xml:space="preserve">PRAVASTATIN SODIUM </v>
          </cell>
          <cell r="C1264">
            <v>48671</v>
          </cell>
          <cell r="D1264">
            <v>0</v>
          </cell>
          <cell r="E1264" t="str">
            <v>10 mg</v>
          </cell>
          <cell r="F1264" t="str">
            <v>TABLET</v>
          </cell>
          <cell r="G1264" t="str">
            <v>TAB</v>
          </cell>
          <cell r="H1264">
            <v>0</v>
          </cell>
          <cell r="I1264">
            <v>0.1351</v>
          </cell>
          <cell r="J1264">
            <v>0</v>
          </cell>
          <cell r="K1264">
            <v>0.1351</v>
          </cell>
          <cell r="L1264">
            <v>0</v>
          </cell>
          <cell r="M1264">
            <v>20090305</v>
          </cell>
          <cell r="N1264">
            <v>0</v>
          </cell>
          <cell r="O1264">
            <v>20090305</v>
          </cell>
        </row>
        <row r="1265">
          <cell r="A1265" t="str">
            <v>48672 0</v>
          </cell>
          <cell r="B1265" t="str">
            <v xml:space="preserve">PRAVASTATIN SODIUM </v>
          </cell>
          <cell r="C1265">
            <v>48672</v>
          </cell>
          <cell r="D1265">
            <v>0</v>
          </cell>
          <cell r="E1265" t="str">
            <v>20 mg</v>
          </cell>
          <cell r="F1265" t="str">
            <v>TABLET</v>
          </cell>
          <cell r="G1265" t="str">
            <v>TAB</v>
          </cell>
          <cell r="H1265">
            <v>0</v>
          </cell>
          <cell r="I1265">
            <v>0.1588</v>
          </cell>
          <cell r="J1265">
            <v>0</v>
          </cell>
          <cell r="K1265">
            <v>0.1588</v>
          </cell>
          <cell r="L1265">
            <v>0</v>
          </cell>
          <cell r="M1265">
            <v>20090305</v>
          </cell>
          <cell r="N1265">
            <v>0</v>
          </cell>
          <cell r="O1265">
            <v>20090305</v>
          </cell>
        </row>
        <row r="1266">
          <cell r="A1266" t="str">
            <v>48673 0</v>
          </cell>
          <cell r="B1266" t="str">
            <v xml:space="preserve">PRAVASTATIN SODIUM </v>
          </cell>
          <cell r="C1266">
            <v>48673</v>
          </cell>
          <cell r="D1266">
            <v>0</v>
          </cell>
          <cell r="E1266" t="str">
            <v>40 mg</v>
          </cell>
          <cell r="F1266" t="str">
            <v>TABLET</v>
          </cell>
          <cell r="G1266" t="str">
            <v>TAB</v>
          </cell>
          <cell r="H1266">
            <v>0</v>
          </cell>
          <cell r="I1266">
            <v>0.2349</v>
          </cell>
          <cell r="J1266">
            <v>0</v>
          </cell>
          <cell r="K1266">
            <v>0.2349</v>
          </cell>
          <cell r="L1266">
            <v>0</v>
          </cell>
          <cell r="M1266">
            <v>20090305</v>
          </cell>
          <cell r="N1266">
            <v>0</v>
          </cell>
          <cell r="O1266">
            <v>20090305</v>
          </cell>
        </row>
        <row r="1267">
          <cell r="A1267" t="str">
            <v>15412 0</v>
          </cell>
          <cell r="B1267" t="str">
            <v xml:space="preserve">PRAVASTATIN SODIUM </v>
          </cell>
          <cell r="C1267">
            <v>15412</v>
          </cell>
          <cell r="D1267">
            <v>0</v>
          </cell>
          <cell r="E1267" t="str">
            <v>80 mg</v>
          </cell>
          <cell r="F1267" t="str">
            <v>TABLET</v>
          </cell>
          <cell r="G1267" t="str">
            <v>TAB</v>
          </cell>
          <cell r="H1267">
            <v>0</v>
          </cell>
          <cell r="I1267">
            <v>0.34610000000000002</v>
          </cell>
          <cell r="J1267">
            <v>0</v>
          </cell>
          <cell r="K1267">
            <v>0.34610000000000002</v>
          </cell>
          <cell r="L1267">
            <v>0</v>
          </cell>
          <cell r="M1267">
            <v>20090305</v>
          </cell>
          <cell r="N1267">
            <v>0</v>
          </cell>
          <cell r="O1267">
            <v>20090305</v>
          </cell>
        </row>
        <row r="1268">
          <cell r="A1268" t="str">
            <v>1250 0</v>
          </cell>
          <cell r="B1268" t="str">
            <v>PRAZOSIN HCL</v>
          </cell>
          <cell r="C1268">
            <v>1250</v>
          </cell>
          <cell r="D1268">
            <v>0</v>
          </cell>
          <cell r="E1268" t="str">
            <v>1 mg</v>
          </cell>
          <cell r="F1268" t="str">
            <v>CAPSULE</v>
          </cell>
          <cell r="G1268" t="str">
            <v>CAP</v>
          </cell>
          <cell r="H1268">
            <v>0</v>
          </cell>
          <cell r="I1268">
            <v>0.1167</v>
          </cell>
          <cell r="J1268">
            <v>0</v>
          </cell>
          <cell r="K1268">
            <v>0.1167</v>
          </cell>
          <cell r="L1268">
            <v>0</v>
          </cell>
          <cell r="M1268">
            <v>20090305</v>
          </cell>
          <cell r="N1268">
            <v>0</v>
          </cell>
          <cell r="O1268">
            <v>20090305</v>
          </cell>
        </row>
        <row r="1269">
          <cell r="A1269" t="str">
            <v>1251 0</v>
          </cell>
          <cell r="B1269" t="str">
            <v>PRAZOSIN HCL</v>
          </cell>
          <cell r="C1269">
            <v>1251</v>
          </cell>
          <cell r="D1269">
            <v>0</v>
          </cell>
          <cell r="E1269" t="str">
            <v>2 mg</v>
          </cell>
          <cell r="F1269" t="str">
            <v>CAPSULE</v>
          </cell>
          <cell r="G1269" t="str">
            <v>CAP</v>
          </cell>
          <cell r="H1269">
            <v>0</v>
          </cell>
          <cell r="I1269">
            <v>0.2346</v>
          </cell>
          <cell r="J1269">
            <v>0</v>
          </cell>
          <cell r="K1269">
            <v>0.2346</v>
          </cell>
          <cell r="L1269">
            <v>0</v>
          </cell>
          <cell r="M1269">
            <v>20090305</v>
          </cell>
          <cell r="N1269">
            <v>0</v>
          </cell>
          <cell r="O1269">
            <v>20090305</v>
          </cell>
        </row>
        <row r="1270">
          <cell r="A1270" t="str">
            <v>1252 0</v>
          </cell>
          <cell r="B1270" t="str">
            <v>PRAZOSIN HCL</v>
          </cell>
          <cell r="C1270">
            <v>1252</v>
          </cell>
          <cell r="D1270">
            <v>0</v>
          </cell>
          <cell r="E1270" t="str">
            <v>5 mg</v>
          </cell>
          <cell r="F1270" t="str">
            <v>CAPSULE</v>
          </cell>
          <cell r="G1270" t="str">
            <v>CAP</v>
          </cell>
          <cell r="H1270">
            <v>0</v>
          </cell>
          <cell r="I1270">
            <v>0.38969999999999999</v>
          </cell>
          <cell r="J1270">
            <v>0</v>
          </cell>
          <cell r="K1270">
            <v>0.38969999999999999</v>
          </cell>
          <cell r="L1270">
            <v>0</v>
          </cell>
          <cell r="M1270">
            <v>20090305</v>
          </cell>
          <cell r="N1270">
            <v>0</v>
          </cell>
          <cell r="O1270">
            <v>20090305</v>
          </cell>
        </row>
        <row r="1271">
          <cell r="A1271" t="str">
            <v>26800 0</v>
          </cell>
          <cell r="B1271" t="str">
            <v>PREDNISOLONE</v>
          </cell>
          <cell r="C1271">
            <v>26800</v>
          </cell>
          <cell r="D1271">
            <v>0</v>
          </cell>
          <cell r="E1271" t="str">
            <v>15 mg/5 ml</v>
          </cell>
          <cell r="F1271" t="str">
            <v>MILLILITER</v>
          </cell>
          <cell r="G1271" t="str">
            <v>SYR</v>
          </cell>
          <cell r="H1271">
            <v>0</v>
          </cell>
          <cell r="I1271">
            <v>2.8500000000000001E-2</v>
          </cell>
          <cell r="J1271">
            <v>0</v>
          </cell>
          <cell r="K1271">
            <v>2.8500000000000001E-2</v>
          </cell>
          <cell r="L1271">
            <v>0</v>
          </cell>
          <cell r="M1271">
            <v>20090305</v>
          </cell>
          <cell r="N1271">
            <v>0</v>
          </cell>
          <cell r="O1271">
            <v>20090305</v>
          </cell>
        </row>
        <row r="1272">
          <cell r="A1272" t="str">
            <v>33153 0</v>
          </cell>
          <cell r="B1272" t="str">
            <v xml:space="preserve">PREDNISOLONE ACETATE </v>
          </cell>
          <cell r="C1272">
            <v>33153</v>
          </cell>
          <cell r="D1272">
            <v>0</v>
          </cell>
          <cell r="E1272" t="str">
            <v>1%</v>
          </cell>
          <cell r="F1272" t="str">
            <v>MILLILITER</v>
          </cell>
          <cell r="G1272" t="str">
            <v>OPTH SUSP</v>
          </cell>
          <cell r="H1272">
            <v>0</v>
          </cell>
          <cell r="I1272">
            <v>1.1279999999999999</v>
          </cell>
          <cell r="J1272">
            <v>0</v>
          </cell>
          <cell r="K1272">
            <v>1.1279999999999999</v>
          </cell>
          <cell r="L1272">
            <v>0</v>
          </cell>
          <cell r="M1272">
            <v>20090305</v>
          </cell>
          <cell r="N1272">
            <v>0</v>
          </cell>
          <cell r="O1272">
            <v>20090305</v>
          </cell>
        </row>
        <row r="1273">
          <cell r="A1273" t="str">
            <v>33806 0</v>
          </cell>
          <cell r="B1273" t="str">
            <v xml:space="preserve">PREDNISOLONE SODIUM PHOSPHATE </v>
          </cell>
          <cell r="C1273">
            <v>33806</v>
          </cell>
          <cell r="D1273">
            <v>0</v>
          </cell>
          <cell r="E1273" t="str">
            <v>15 mg/5 ml</v>
          </cell>
          <cell r="F1273" t="str">
            <v>MILLILITER</v>
          </cell>
          <cell r="G1273" t="str">
            <v>SOLN</v>
          </cell>
          <cell r="H1273">
            <v>0</v>
          </cell>
          <cell r="I1273">
            <v>0.12889999999999999</v>
          </cell>
          <cell r="J1273">
            <v>0</v>
          </cell>
          <cell r="K1273">
            <v>0.12889999999999999</v>
          </cell>
          <cell r="L1273">
            <v>0</v>
          </cell>
          <cell r="M1273">
            <v>20090305</v>
          </cell>
          <cell r="N1273">
            <v>0</v>
          </cell>
          <cell r="O1273">
            <v>20090305</v>
          </cell>
        </row>
        <row r="1274">
          <cell r="A1274" t="str">
            <v>27171 0</v>
          </cell>
          <cell r="B1274" t="str">
            <v>PREDNISONE</v>
          </cell>
          <cell r="C1274">
            <v>27171</v>
          </cell>
          <cell r="D1274">
            <v>0</v>
          </cell>
          <cell r="E1274" t="str">
            <v>1 mg</v>
          </cell>
          <cell r="F1274" t="str">
            <v>TABLET</v>
          </cell>
          <cell r="G1274" t="str">
            <v>TAB</v>
          </cell>
          <cell r="H1274">
            <v>0</v>
          </cell>
          <cell r="I1274">
            <v>0.14419999999999999</v>
          </cell>
          <cell r="J1274">
            <v>0</v>
          </cell>
          <cell r="K1274">
            <v>0.14419999999999999</v>
          </cell>
          <cell r="L1274">
            <v>0</v>
          </cell>
          <cell r="M1274">
            <v>20090305</v>
          </cell>
          <cell r="N1274">
            <v>0</v>
          </cell>
          <cell r="O1274">
            <v>20090305</v>
          </cell>
        </row>
        <row r="1275">
          <cell r="A1275" t="str">
            <v>38364 0</v>
          </cell>
          <cell r="B1275" t="str">
            <v>PREDNISONE</v>
          </cell>
          <cell r="C1275">
            <v>38364</v>
          </cell>
          <cell r="D1275">
            <v>0</v>
          </cell>
          <cell r="E1275" t="str">
            <v>10 mg</v>
          </cell>
          <cell r="F1275" t="str">
            <v>TABLET</v>
          </cell>
          <cell r="G1275" t="str">
            <v>TAB, dose pack</v>
          </cell>
          <cell r="H1275">
            <v>0</v>
          </cell>
          <cell r="I1275">
            <v>3.5900000000000001E-2</v>
          </cell>
          <cell r="J1275">
            <v>0</v>
          </cell>
          <cell r="K1275">
            <v>3.5900000000000001E-2</v>
          </cell>
          <cell r="L1275">
            <v>0</v>
          </cell>
          <cell r="M1275">
            <v>20090305</v>
          </cell>
          <cell r="N1275">
            <v>0</v>
          </cell>
          <cell r="O1275">
            <v>20090305</v>
          </cell>
        </row>
        <row r="1276">
          <cell r="A1276" t="str">
            <v>27172 0</v>
          </cell>
          <cell r="B1276" t="str">
            <v>PREDNISONE</v>
          </cell>
          <cell r="C1276">
            <v>27172</v>
          </cell>
          <cell r="D1276">
            <v>0</v>
          </cell>
          <cell r="E1276" t="str">
            <v>10 mg</v>
          </cell>
          <cell r="F1276" t="str">
            <v>TABLET</v>
          </cell>
          <cell r="G1276" t="str">
            <v>TAB</v>
          </cell>
          <cell r="H1276">
            <v>0</v>
          </cell>
          <cell r="I1276">
            <v>3.5400000000000001E-2</v>
          </cell>
          <cell r="J1276">
            <v>0</v>
          </cell>
          <cell r="K1276">
            <v>3.5400000000000001E-2</v>
          </cell>
          <cell r="L1276">
            <v>0</v>
          </cell>
          <cell r="M1276">
            <v>20090305</v>
          </cell>
          <cell r="N1276">
            <v>0</v>
          </cell>
          <cell r="O1276">
            <v>20090305</v>
          </cell>
        </row>
        <row r="1277">
          <cell r="A1277" t="str">
            <v>27174 0</v>
          </cell>
          <cell r="B1277" t="str">
            <v>PREDNISONE</v>
          </cell>
          <cell r="C1277">
            <v>27174</v>
          </cell>
          <cell r="D1277">
            <v>0</v>
          </cell>
          <cell r="E1277" t="str">
            <v>20 mg</v>
          </cell>
          <cell r="F1277" t="str">
            <v>TABLET</v>
          </cell>
          <cell r="G1277" t="str">
            <v>TAB</v>
          </cell>
          <cell r="H1277">
            <v>0</v>
          </cell>
          <cell r="I1277">
            <v>5.3100000000000001E-2</v>
          </cell>
          <cell r="J1277">
            <v>0</v>
          </cell>
          <cell r="K1277">
            <v>5.3100000000000001E-2</v>
          </cell>
          <cell r="L1277">
            <v>0</v>
          </cell>
          <cell r="M1277">
            <v>20090305</v>
          </cell>
          <cell r="N1277">
            <v>0</v>
          </cell>
          <cell r="O1277">
            <v>20090305</v>
          </cell>
        </row>
        <row r="1278">
          <cell r="A1278" t="str">
            <v>27176 0</v>
          </cell>
          <cell r="B1278" t="str">
            <v>PREDNISONE</v>
          </cell>
          <cell r="C1278">
            <v>27176</v>
          </cell>
          <cell r="D1278">
            <v>0</v>
          </cell>
          <cell r="E1278" t="str">
            <v>5 mg</v>
          </cell>
          <cell r="F1278" t="str">
            <v>TABLET</v>
          </cell>
          <cell r="G1278" t="str">
            <v>TAB</v>
          </cell>
          <cell r="H1278">
            <v>0</v>
          </cell>
          <cell r="I1278">
            <v>1.9099999999999999E-2</v>
          </cell>
          <cell r="J1278">
            <v>0</v>
          </cell>
          <cell r="K1278">
            <v>1.9099999999999999E-2</v>
          </cell>
          <cell r="L1278">
            <v>0</v>
          </cell>
          <cell r="M1278">
            <v>20090305</v>
          </cell>
          <cell r="N1278">
            <v>0</v>
          </cell>
          <cell r="O1278">
            <v>20090305</v>
          </cell>
        </row>
        <row r="1279">
          <cell r="A1279" t="str">
            <v>95339 0</v>
          </cell>
          <cell r="B1279" t="str">
            <v>PRENATAL VIT/FE FUMARATE/FA</v>
          </cell>
          <cell r="C1279">
            <v>95339</v>
          </cell>
          <cell r="D1279">
            <v>0</v>
          </cell>
          <cell r="E1279" t="str">
            <v>27 mg; 1 mg</v>
          </cell>
          <cell r="F1279" t="str">
            <v>TABLET</v>
          </cell>
          <cell r="G1279" t="str">
            <v>TAB</v>
          </cell>
          <cell r="H1279">
            <v>0</v>
          </cell>
          <cell r="I1279">
            <v>6.9699999999999998E-2</v>
          </cell>
          <cell r="J1279">
            <v>0</v>
          </cell>
          <cell r="K1279">
            <v>6.9699999999999998E-2</v>
          </cell>
          <cell r="L1279">
            <v>0</v>
          </cell>
          <cell r="M1279">
            <v>20090305</v>
          </cell>
          <cell r="N1279">
            <v>0</v>
          </cell>
          <cell r="O1279">
            <v>20090305</v>
          </cell>
        </row>
        <row r="1280">
          <cell r="A1280" t="str">
            <v>13207 0</v>
          </cell>
          <cell r="B1280" t="str">
            <v>PRENATAL VIT/FE FUMARATE/FA</v>
          </cell>
          <cell r="C1280">
            <v>13207</v>
          </cell>
          <cell r="D1280">
            <v>0</v>
          </cell>
          <cell r="E1280" t="str">
            <v>28-1 mg</v>
          </cell>
          <cell r="F1280" t="str">
            <v>TABLET</v>
          </cell>
          <cell r="G1280" t="str">
            <v>TAB</v>
          </cell>
          <cell r="H1280">
            <v>0</v>
          </cell>
          <cell r="I1280">
            <v>0.1014</v>
          </cell>
          <cell r="J1280">
            <v>0</v>
          </cell>
          <cell r="K1280">
            <v>0.1014</v>
          </cell>
          <cell r="L1280">
            <v>0</v>
          </cell>
          <cell r="M1280">
            <v>20080919</v>
          </cell>
          <cell r="N1280">
            <v>20090305</v>
          </cell>
          <cell r="O1280">
            <v>20090305</v>
          </cell>
        </row>
        <row r="1281">
          <cell r="A1281" t="str">
            <v>95413 0</v>
          </cell>
          <cell r="B1281" t="str">
            <v xml:space="preserve">PRENATAL VIT/IRON,CARB/DOSS/FA </v>
          </cell>
          <cell r="C1281">
            <v>95413</v>
          </cell>
          <cell r="D1281">
            <v>0</v>
          </cell>
          <cell r="E1281" t="str">
            <v>90 mg; 50 mg; 1 mg</v>
          </cell>
          <cell r="F1281" t="str">
            <v>TABLET</v>
          </cell>
          <cell r="G1281" t="str">
            <v>TAB</v>
          </cell>
          <cell r="H1281">
            <v>0</v>
          </cell>
          <cell r="I1281">
            <v>0.16439999999999999</v>
          </cell>
          <cell r="J1281">
            <v>0</v>
          </cell>
          <cell r="K1281">
            <v>0.16439999999999999</v>
          </cell>
          <cell r="L1281">
            <v>0</v>
          </cell>
          <cell r="M1281">
            <v>20070605</v>
          </cell>
          <cell r="N1281">
            <v>20080919</v>
          </cell>
          <cell r="O1281">
            <v>20080919</v>
          </cell>
        </row>
        <row r="1282">
          <cell r="A1282" t="str">
            <v>17321 0</v>
          </cell>
          <cell r="B1282" t="str">
            <v>PRIMIDONE</v>
          </cell>
          <cell r="C1282">
            <v>17321</v>
          </cell>
          <cell r="D1282">
            <v>0</v>
          </cell>
          <cell r="E1282" t="str">
            <v>250 mg</v>
          </cell>
          <cell r="F1282" t="str">
            <v>TABLET</v>
          </cell>
          <cell r="G1282" t="str">
            <v>TAB</v>
          </cell>
          <cell r="H1282">
            <v>0</v>
          </cell>
          <cell r="I1282">
            <v>0.36649999999999999</v>
          </cell>
          <cell r="J1282">
            <v>0</v>
          </cell>
          <cell r="K1282">
            <v>0.36649999999999999</v>
          </cell>
          <cell r="L1282">
            <v>0</v>
          </cell>
          <cell r="M1282">
            <v>20090305</v>
          </cell>
          <cell r="N1282">
            <v>0</v>
          </cell>
          <cell r="O1282">
            <v>20090305</v>
          </cell>
        </row>
        <row r="1283">
          <cell r="A1283" t="str">
            <v>17322 0</v>
          </cell>
          <cell r="B1283" t="str">
            <v xml:space="preserve">PRIMIDONE </v>
          </cell>
          <cell r="C1283">
            <v>17322</v>
          </cell>
          <cell r="D1283">
            <v>0</v>
          </cell>
          <cell r="E1283" t="str">
            <v>50 mg</v>
          </cell>
          <cell r="F1283" t="str">
            <v>TABLET</v>
          </cell>
          <cell r="G1283" t="str">
            <v>TAB</v>
          </cell>
          <cell r="H1283">
            <v>0</v>
          </cell>
          <cell r="I1283">
            <v>0.183</v>
          </cell>
          <cell r="J1283">
            <v>0</v>
          </cell>
          <cell r="K1283">
            <v>0.183</v>
          </cell>
          <cell r="L1283">
            <v>0</v>
          </cell>
          <cell r="M1283">
            <v>20090305</v>
          </cell>
          <cell r="N1283">
            <v>0</v>
          </cell>
          <cell r="O1283">
            <v>20090305</v>
          </cell>
        </row>
        <row r="1284">
          <cell r="A1284" t="str">
            <v>35072 0</v>
          </cell>
          <cell r="B1284" t="str">
            <v>PROBENECID</v>
          </cell>
          <cell r="C1284">
            <v>35072</v>
          </cell>
          <cell r="D1284">
            <v>0</v>
          </cell>
          <cell r="E1284" t="str">
            <v>0.5 gm</v>
          </cell>
          <cell r="F1284" t="str">
            <v>TABLET</v>
          </cell>
          <cell r="G1284" t="str">
            <v>TAB</v>
          </cell>
          <cell r="H1284">
            <v>0</v>
          </cell>
          <cell r="I1284">
            <v>0.50129999999999997</v>
          </cell>
          <cell r="J1284">
            <v>0</v>
          </cell>
          <cell r="K1284">
            <v>0.50129999999999997</v>
          </cell>
          <cell r="L1284">
            <v>0</v>
          </cell>
          <cell r="M1284">
            <v>20090305</v>
          </cell>
          <cell r="N1284">
            <v>0</v>
          </cell>
          <cell r="O1284">
            <v>20090305</v>
          </cell>
        </row>
        <row r="1285">
          <cell r="A1285" t="str">
            <v>88950 0</v>
          </cell>
          <cell r="B1285" t="str">
            <v>PROBENECID W/COLCHICINE</v>
          </cell>
          <cell r="C1285">
            <v>88950</v>
          </cell>
          <cell r="D1285">
            <v>0</v>
          </cell>
          <cell r="E1285" t="str">
            <v>0.5 gm/0.5 mg</v>
          </cell>
          <cell r="F1285" t="str">
            <v>TABLET</v>
          </cell>
          <cell r="G1285" t="str">
            <v>TAB</v>
          </cell>
          <cell r="H1285">
            <v>0</v>
          </cell>
          <cell r="I1285">
            <v>0.73070000000000002</v>
          </cell>
          <cell r="J1285">
            <v>0</v>
          </cell>
          <cell r="K1285">
            <v>0.73070000000000002</v>
          </cell>
          <cell r="L1285">
            <v>0</v>
          </cell>
          <cell r="M1285">
            <v>20020405</v>
          </cell>
          <cell r="N1285">
            <v>20020605</v>
          </cell>
          <cell r="O1285">
            <v>20041203</v>
          </cell>
        </row>
        <row r="1286">
          <cell r="A1286" t="str">
            <v>14771 0</v>
          </cell>
          <cell r="B1286" t="str">
            <v>PROCHLORPERAZINE MALEATE</v>
          </cell>
          <cell r="C1286">
            <v>14771</v>
          </cell>
          <cell r="D1286">
            <v>0</v>
          </cell>
          <cell r="E1286" t="str">
            <v>10 mg</v>
          </cell>
          <cell r="F1286" t="str">
            <v>TABLET</v>
          </cell>
          <cell r="G1286" t="str">
            <v>TAB</v>
          </cell>
          <cell r="H1286">
            <v>0</v>
          </cell>
          <cell r="I1286">
            <v>7.3200000000000001E-2</v>
          </cell>
          <cell r="J1286">
            <v>0</v>
          </cell>
          <cell r="K1286">
            <v>7.3200000000000001E-2</v>
          </cell>
          <cell r="L1286">
            <v>0</v>
          </cell>
          <cell r="M1286">
            <v>20090305</v>
          </cell>
          <cell r="N1286">
            <v>0</v>
          </cell>
          <cell r="O1286">
            <v>20090305</v>
          </cell>
        </row>
        <row r="1287">
          <cell r="A1287" t="str">
            <v>14761 0</v>
          </cell>
          <cell r="B1287" t="str">
            <v>PROCHLORPERAZINE MALEATE</v>
          </cell>
          <cell r="C1287">
            <v>14761</v>
          </cell>
          <cell r="D1287">
            <v>0</v>
          </cell>
          <cell r="E1287" t="str">
            <v>25 mg</v>
          </cell>
          <cell r="F1287" t="str">
            <v>EACH</v>
          </cell>
          <cell r="G1287" t="str">
            <v>SUPP</v>
          </cell>
          <cell r="H1287">
            <v>0</v>
          </cell>
          <cell r="I1287">
            <v>0.98</v>
          </cell>
          <cell r="J1287">
            <v>0</v>
          </cell>
          <cell r="K1287">
            <v>0.98</v>
          </cell>
          <cell r="L1287">
            <v>0</v>
          </cell>
          <cell r="M1287">
            <v>20090305</v>
          </cell>
          <cell r="N1287">
            <v>0</v>
          </cell>
          <cell r="O1287">
            <v>20090305</v>
          </cell>
        </row>
        <row r="1288">
          <cell r="A1288" t="str">
            <v>14773 0</v>
          </cell>
          <cell r="B1288" t="str">
            <v>PROCHLORPERAZINE MALEATE</v>
          </cell>
          <cell r="C1288">
            <v>14773</v>
          </cell>
          <cell r="D1288">
            <v>0</v>
          </cell>
          <cell r="E1288" t="str">
            <v>5 mg</v>
          </cell>
          <cell r="F1288" t="str">
            <v>TABLET</v>
          </cell>
          <cell r="G1288" t="str">
            <v>TAB</v>
          </cell>
          <cell r="H1288">
            <v>0</v>
          </cell>
          <cell r="I1288">
            <v>6.6799999999999998E-2</v>
          </cell>
          <cell r="J1288">
            <v>0</v>
          </cell>
          <cell r="K1288">
            <v>6.6799999999999998E-2</v>
          </cell>
          <cell r="L1288">
            <v>0</v>
          </cell>
          <cell r="M1288">
            <v>20090305</v>
          </cell>
          <cell r="N1288">
            <v>0</v>
          </cell>
          <cell r="O1288">
            <v>20090305</v>
          </cell>
        </row>
        <row r="1289">
          <cell r="A1289" t="str">
            <v>15042 0</v>
          </cell>
          <cell r="B1289" t="str">
            <v>PROMETHAZINE HCL</v>
          </cell>
          <cell r="C1289">
            <v>15042</v>
          </cell>
          <cell r="D1289">
            <v>0</v>
          </cell>
          <cell r="E1289" t="str">
            <v>12.5 mg</v>
          </cell>
          <cell r="F1289" t="str">
            <v>TABLET</v>
          </cell>
          <cell r="G1289" t="str">
            <v>TAB</v>
          </cell>
          <cell r="H1289">
            <v>0</v>
          </cell>
          <cell r="I1289">
            <v>0.29720000000000002</v>
          </cell>
          <cell r="J1289">
            <v>0</v>
          </cell>
          <cell r="K1289">
            <v>0.29720000000000002</v>
          </cell>
          <cell r="L1289">
            <v>0</v>
          </cell>
          <cell r="M1289">
            <v>20090305</v>
          </cell>
          <cell r="N1289">
            <v>0</v>
          </cell>
          <cell r="O1289">
            <v>20090305</v>
          </cell>
        </row>
        <row r="1290">
          <cell r="A1290" t="str">
            <v>15003 0</v>
          </cell>
          <cell r="B1290" t="str">
            <v>PROMETHAZINE HCL</v>
          </cell>
          <cell r="C1290">
            <v>15003</v>
          </cell>
          <cell r="D1290">
            <v>0</v>
          </cell>
          <cell r="E1290" t="str">
            <v>12.5 mg</v>
          </cell>
          <cell r="F1290" t="str">
            <v>EACH</v>
          </cell>
          <cell r="G1290" t="str">
            <v>SUPP</v>
          </cell>
          <cell r="H1290">
            <v>0</v>
          </cell>
          <cell r="I1290">
            <v>0.62629999999999997</v>
          </cell>
          <cell r="J1290">
            <v>0</v>
          </cell>
          <cell r="K1290">
            <v>0.62629999999999997</v>
          </cell>
          <cell r="L1290">
            <v>0</v>
          </cell>
          <cell r="M1290">
            <v>20090305</v>
          </cell>
          <cell r="N1290">
            <v>0</v>
          </cell>
          <cell r="O1290">
            <v>20090305</v>
          </cell>
        </row>
        <row r="1291">
          <cell r="A1291" t="str">
            <v>15043 0</v>
          </cell>
          <cell r="B1291" t="str">
            <v>PROMETHAZINE HCL</v>
          </cell>
          <cell r="C1291">
            <v>15043</v>
          </cell>
          <cell r="D1291">
            <v>0</v>
          </cell>
          <cell r="E1291" t="str">
            <v>25 mg</v>
          </cell>
          <cell r="F1291" t="str">
            <v>TABLET</v>
          </cell>
          <cell r="G1291" t="str">
            <v>TAB</v>
          </cell>
          <cell r="H1291">
            <v>0</v>
          </cell>
          <cell r="I1291">
            <v>0.2366</v>
          </cell>
          <cell r="J1291">
            <v>0</v>
          </cell>
          <cell r="K1291">
            <v>0.2366</v>
          </cell>
          <cell r="L1291">
            <v>0</v>
          </cell>
          <cell r="M1291">
            <v>20090305</v>
          </cell>
          <cell r="N1291">
            <v>0</v>
          </cell>
          <cell r="O1291">
            <v>20090305</v>
          </cell>
        </row>
        <row r="1292">
          <cell r="A1292" t="str">
            <v>15001 0</v>
          </cell>
          <cell r="B1292" t="str">
            <v>PROMETHAZINE HCL</v>
          </cell>
          <cell r="C1292">
            <v>15001</v>
          </cell>
          <cell r="D1292">
            <v>0</v>
          </cell>
          <cell r="E1292" t="str">
            <v>25 mg</v>
          </cell>
          <cell r="F1292" t="str">
            <v>EACH</v>
          </cell>
          <cell r="G1292" t="str">
            <v>SUPP</v>
          </cell>
          <cell r="H1292">
            <v>0</v>
          </cell>
          <cell r="I1292">
            <v>0.63870000000000005</v>
          </cell>
          <cell r="J1292">
            <v>0</v>
          </cell>
          <cell r="K1292">
            <v>0.63870000000000005</v>
          </cell>
          <cell r="L1292">
            <v>0</v>
          </cell>
          <cell r="M1292">
            <v>20090305</v>
          </cell>
          <cell r="N1292">
            <v>0</v>
          </cell>
          <cell r="O1292">
            <v>20090305</v>
          </cell>
        </row>
        <row r="1293">
          <cell r="A1293" t="str">
            <v>14981 0</v>
          </cell>
          <cell r="B1293" t="str">
            <v>PROMETHAZINE HCL</v>
          </cell>
          <cell r="C1293">
            <v>14981</v>
          </cell>
          <cell r="D1293">
            <v>0</v>
          </cell>
          <cell r="E1293" t="str">
            <v>25 mg/ml</v>
          </cell>
          <cell r="F1293" t="str">
            <v>MILLILITER</v>
          </cell>
          <cell r="G1293" t="str">
            <v>VIAL</v>
          </cell>
          <cell r="H1293">
            <v>0</v>
          </cell>
          <cell r="I1293">
            <v>1.0427999999999999</v>
          </cell>
          <cell r="J1293">
            <v>0</v>
          </cell>
          <cell r="K1293">
            <v>1.0427999999999999</v>
          </cell>
          <cell r="L1293">
            <v>0</v>
          </cell>
          <cell r="M1293">
            <v>20090305</v>
          </cell>
          <cell r="N1293">
            <v>0</v>
          </cell>
          <cell r="O1293">
            <v>20090305</v>
          </cell>
        </row>
        <row r="1294">
          <cell r="A1294" t="str">
            <v>14970 0</v>
          </cell>
          <cell r="B1294" t="str">
            <v>PROMETHAZINE HCL</v>
          </cell>
          <cell r="C1294">
            <v>14970</v>
          </cell>
          <cell r="D1294">
            <v>0</v>
          </cell>
          <cell r="E1294" t="str">
            <v>25 mg/ml</v>
          </cell>
          <cell r="F1294" t="str">
            <v>MILLILITER</v>
          </cell>
          <cell r="G1294" t="str">
            <v>AMPUL</v>
          </cell>
          <cell r="H1294">
            <v>0</v>
          </cell>
          <cell r="I1294">
            <v>0.94320000000000004</v>
          </cell>
          <cell r="J1294">
            <v>0</v>
          </cell>
          <cell r="K1294">
            <v>0.94320000000000004</v>
          </cell>
          <cell r="L1294">
            <v>0</v>
          </cell>
          <cell r="M1294">
            <v>20090305</v>
          </cell>
          <cell r="N1294">
            <v>0</v>
          </cell>
          <cell r="O1294">
            <v>20090305</v>
          </cell>
        </row>
        <row r="1295">
          <cell r="A1295" t="str">
            <v>15002 0</v>
          </cell>
          <cell r="B1295" t="str">
            <v>PROMETHAZINE HCL</v>
          </cell>
          <cell r="C1295">
            <v>15002</v>
          </cell>
          <cell r="D1295">
            <v>0</v>
          </cell>
          <cell r="E1295" t="str">
            <v>50 mg</v>
          </cell>
          <cell r="F1295" t="str">
            <v>EACH</v>
          </cell>
          <cell r="G1295" t="str">
            <v>SUPP</v>
          </cell>
          <cell r="H1295">
            <v>0</v>
          </cell>
          <cell r="I1295">
            <v>6.5990000000000002</v>
          </cell>
          <cell r="J1295">
            <v>0</v>
          </cell>
          <cell r="K1295">
            <v>6.5990000000000002</v>
          </cell>
          <cell r="L1295">
            <v>0</v>
          </cell>
          <cell r="M1295">
            <v>20090305</v>
          </cell>
          <cell r="N1295">
            <v>0</v>
          </cell>
          <cell r="O1295">
            <v>20090305</v>
          </cell>
        </row>
        <row r="1296">
          <cell r="A1296" t="str">
            <v>15044 0</v>
          </cell>
          <cell r="B1296" t="str">
            <v>PROMETHAZINE HCL</v>
          </cell>
          <cell r="C1296">
            <v>15044</v>
          </cell>
          <cell r="D1296">
            <v>0</v>
          </cell>
          <cell r="E1296" t="str">
            <v>50 mg</v>
          </cell>
          <cell r="F1296" t="str">
            <v>TABLET</v>
          </cell>
          <cell r="G1296" t="str">
            <v>TAB</v>
          </cell>
          <cell r="H1296">
            <v>0</v>
          </cell>
          <cell r="I1296">
            <v>0.3468</v>
          </cell>
          <cell r="J1296">
            <v>0</v>
          </cell>
          <cell r="K1296">
            <v>0.3468</v>
          </cell>
          <cell r="L1296">
            <v>0</v>
          </cell>
          <cell r="M1296">
            <v>20090305</v>
          </cell>
          <cell r="N1296">
            <v>0</v>
          </cell>
          <cell r="O1296">
            <v>20090305</v>
          </cell>
        </row>
        <row r="1297">
          <cell r="A1297" t="str">
            <v>14983 0</v>
          </cell>
          <cell r="B1297" t="str">
            <v>PROMETHAZINE HCL</v>
          </cell>
          <cell r="C1297">
            <v>14983</v>
          </cell>
          <cell r="D1297">
            <v>0</v>
          </cell>
          <cell r="E1297" t="str">
            <v>50 mg/ml</v>
          </cell>
          <cell r="F1297" t="str">
            <v>MILLILITER</v>
          </cell>
          <cell r="G1297" t="str">
            <v>VIAL</v>
          </cell>
          <cell r="H1297">
            <v>0</v>
          </cell>
          <cell r="I1297">
            <v>2.1520999999999999</v>
          </cell>
          <cell r="J1297">
            <v>0</v>
          </cell>
          <cell r="K1297">
            <v>2.1520999999999999</v>
          </cell>
          <cell r="L1297">
            <v>0</v>
          </cell>
          <cell r="M1297">
            <v>20090305</v>
          </cell>
          <cell r="N1297">
            <v>0</v>
          </cell>
          <cell r="O1297">
            <v>20090305</v>
          </cell>
        </row>
        <row r="1298">
          <cell r="A1298" t="str">
            <v>14971 0</v>
          </cell>
          <cell r="B1298" t="str">
            <v>PROMETHAZINE HCL</v>
          </cell>
          <cell r="C1298">
            <v>14971</v>
          </cell>
          <cell r="D1298">
            <v>0</v>
          </cell>
          <cell r="E1298" t="str">
            <v>50 mg/ml</v>
          </cell>
          <cell r="F1298" t="str">
            <v>MILLILITER</v>
          </cell>
          <cell r="G1298" t="str">
            <v>AMPUL</v>
          </cell>
          <cell r="H1298">
            <v>0</v>
          </cell>
          <cell r="I1298">
            <v>2.1436999999999999</v>
          </cell>
          <cell r="J1298">
            <v>0</v>
          </cell>
          <cell r="K1298">
            <v>2.1436999999999999</v>
          </cell>
          <cell r="L1298">
            <v>0</v>
          </cell>
          <cell r="M1298">
            <v>20090305</v>
          </cell>
          <cell r="N1298">
            <v>0</v>
          </cell>
          <cell r="O1298">
            <v>20090305</v>
          </cell>
        </row>
        <row r="1299">
          <cell r="A1299" t="str">
            <v>15035 0</v>
          </cell>
          <cell r="B1299" t="str">
            <v>PROMETHAZINE HCL</v>
          </cell>
          <cell r="C1299">
            <v>15035</v>
          </cell>
          <cell r="D1299">
            <v>0</v>
          </cell>
          <cell r="E1299" t="str">
            <v>6.25 mg/5 ml</v>
          </cell>
          <cell r="F1299" t="str">
            <v>MILLILITER</v>
          </cell>
          <cell r="G1299" t="str">
            <v>SYR</v>
          </cell>
          <cell r="H1299">
            <v>0</v>
          </cell>
          <cell r="I1299">
            <v>2.1499999999999998E-2</v>
          </cell>
          <cell r="J1299">
            <v>0</v>
          </cell>
          <cell r="K1299">
            <v>2.1499999999999998E-2</v>
          </cell>
          <cell r="L1299">
            <v>0</v>
          </cell>
          <cell r="M1299">
            <v>20090305</v>
          </cell>
          <cell r="N1299">
            <v>0</v>
          </cell>
          <cell r="O1299">
            <v>20090305</v>
          </cell>
        </row>
        <row r="1300">
          <cell r="A1300" t="str">
            <v>52370 0</v>
          </cell>
          <cell r="B1300" t="str">
            <v>PROMETHAZINE VC</v>
          </cell>
          <cell r="C1300">
            <v>52370</v>
          </cell>
          <cell r="D1300">
            <v>0</v>
          </cell>
          <cell r="E1300" t="str">
            <v>6.25 mg/5 mg per 5 ml</v>
          </cell>
          <cell r="F1300" t="str">
            <v>MILLILITER</v>
          </cell>
          <cell r="G1300" t="str">
            <v>SYR</v>
          </cell>
          <cell r="H1300">
            <v>0</v>
          </cell>
          <cell r="I1300">
            <v>1.9400000000000001E-2</v>
          </cell>
          <cell r="J1300">
            <v>0</v>
          </cell>
          <cell r="K1300">
            <v>1.9400000000000001E-2</v>
          </cell>
          <cell r="L1300">
            <v>0</v>
          </cell>
          <cell r="M1300">
            <v>20020405</v>
          </cell>
          <cell r="N1300">
            <v>20020906</v>
          </cell>
          <cell r="O1300">
            <v>20050603</v>
          </cell>
        </row>
        <row r="1301">
          <cell r="A1301" t="str">
            <v>52380 0</v>
          </cell>
          <cell r="B1301" t="str">
            <v>PROMETHAZINE VC W/CODEINE</v>
          </cell>
          <cell r="C1301">
            <v>52380</v>
          </cell>
          <cell r="D1301">
            <v>0</v>
          </cell>
          <cell r="E1301" t="str">
            <v>6.25 mg/5 mg/10 mg per 5 ml</v>
          </cell>
          <cell r="F1301" t="str">
            <v>MILLILITER</v>
          </cell>
          <cell r="G1301" t="str">
            <v>SYR</v>
          </cell>
          <cell r="H1301">
            <v>0</v>
          </cell>
          <cell r="I1301">
            <v>3.0300000000000001E-2</v>
          </cell>
          <cell r="J1301">
            <v>0</v>
          </cell>
          <cell r="K1301">
            <v>3.0300000000000001E-2</v>
          </cell>
          <cell r="L1301">
            <v>0</v>
          </cell>
          <cell r="M1301">
            <v>20020308</v>
          </cell>
          <cell r="N1301">
            <v>20020906</v>
          </cell>
          <cell r="O1301">
            <v>20050603</v>
          </cell>
        </row>
        <row r="1302">
          <cell r="A1302" t="str">
            <v>13975 0</v>
          </cell>
          <cell r="B1302" t="str">
            <v>PROMETHAZINE W/DM</v>
          </cell>
          <cell r="C1302">
            <v>13975</v>
          </cell>
          <cell r="D1302">
            <v>0</v>
          </cell>
          <cell r="E1302" t="str">
            <v>6.25-15/5</v>
          </cell>
          <cell r="F1302" t="str">
            <v>MILLILITER</v>
          </cell>
          <cell r="G1302" t="str">
            <v>SYR</v>
          </cell>
          <cell r="H1302">
            <v>0</v>
          </cell>
          <cell r="I1302">
            <v>1.5599999999999999E-2</v>
          </cell>
          <cell r="J1302">
            <v>0</v>
          </cell>
          <cell r="K1302">
            <v>1.5599999999999999E-2</v>
          </cell>
          <cell r="L1302">
            <v>0</v>
          </cell>
          <cell r="M1302">
            <v>20090305</v>
          </cell>
          <cell r="N1302">
            <v>0</v>
          </cell>
          <cell r="O1302">
            <v>20090305</v>
          </cell>
        </row>
        <row r="1303">
          <cell r="A1303" t="str">
            <v>13971 0</v>
          </cell>
          <cell r="B1303" t="str">
            <v>PROMETHAZINE/CODEINE</v>
          </cell>
          <cell r="C1303">
            <v>13971</v>
          </cell>
          <cell r="D1303">
            <v>0</v>
          </cell>
          <cell r="E1303" t="str">
            <v>10-6.25/5 ml</v>
          </cell>
          <cell r="F1303" t="str">
            <v>MILLILITER</v>
          </cell>
          <cell r="G1303" t="str">
            <v>SYR</v>
          </cell>
          <cell r="H1303">
            <v>0</v>
          </cell>
          <cell r="I1303">
            <v>1.7399999999999999E-2</v>
          </cell>
          <cell r="J1303">
            <v>0</v>
          </cell>
          <cell r="K1303">
            <v>1.7399999999999999E-2</v>
          </cell>
          <cell r="L1303">
            <v>0</v>
          </cell>
          <cell r="M1303">
            <v>20090305</v>
          </cell>
          <cell r="N1303">
            <v>0</v>
          </cell>
          <cell r="O1303">
            <v>20090305</v>
          </cell>
        </row>
        <row r="1304">
          <cell r="A1304" t="str">
            <v>12431 0</v>
          </cell>
          <cell r="B1304" t="str">
            <v>PROPAFENONE HCL</v>
          </cell>
          <cell r="C1304">
            <v>12431</v>
          </cell>
          <cell r="D1304">
            <v>0</v>
          </cell>
          <cell r="E1304" t="str">
            <v>150 mg</v>
          </cell>
          <cell r="F1304" t="str">
            <v>TABLET</v>
          </cell>
          <cell r="G1304" t="str">
            <v>TAB</v>
          </cell>
          <cell r="H1304">
            <v>0</v>
          </cell>
          <cell r="I1304">
            <v>0.2591</v>
          </cell>
          <cell r="J1304">
            <v>0</v>
          </cell>
          <cell r="K1304">
            <v>0.2591</v>
          </cell>
          <cell r="L1304">
            <v>0</v>
          </cell>
          <cell r="M1304">
            <v>20090305</v>
          </cell>
          <cell r="N1304">
            <v>0</v>
          </cell>
          <cell r="O1304">
            <v>20090305</v>
          </cell>
        </row>
        <row r="1305">
          <cell r="A1305" t="str">
            <v>12433 0</v>
          </cell>
          <cell r="B1305" t="str">
            <v>PROPAFENONE HCL</v>
          </cell>
          <cell r="C1305">
            <v>12433</v>
          </cell>
          <cell r="D1305">
            <v>0</v>
          </cell>
          <cell r="E1305" t="str">
            <v>225 mg</v>
          </cell>
          <cell r="F1305" t="str">
            <v>TABLET</v>
          </cell>
          <cell r="G1305" t="str">
            <v>TAB</v>
          </cell>
          <cell r="H1305">
            <v>0</v>
          </cell>
          <cell r="I1305">
            <v>0.37490000000000001</v>
          </cell>
          <cell r="J1305">
            <v>0</v>
          </cell>
          <cell r="K1305">
            <v>0.37490000000000001</v>
          </cell>
          <cell r="L1305">
            <v>0</v>
          </cell>
          <cell r="M1305">
            <v>20090305</v>
          </cell>
          <cell r="N1305">
            <v>0</v>
          </cell>
          <cell r="O1305">
            <v>20090305</v>
          </cell>
        </row>
        <row r="1306">
          <cell r="A1306" t="str">
            <v>12432 0</v>
          </cell>
          <cell r="B1306" t="str">
            <v>PROPAFENONE HCL</v>
          </cell>
          <cell r="C1306">
            <v>12432</v>
          </cell>
          <cell r="D1306">
            <v>0</v>
          </cell>
          <cell r="E1306" t="str">
            <v>300 mg</v>
          </cell>
          <cell r="F1306" t="str">
            <v>TABLET</v>
          </cell>
          <cell r="G1306" t="str">
            <v>TAB</v>
          </cell>
          <cell r="H1306">
            <v>0</v>
          </cell>
          <cell r="I1306">
            <v>1.1870000000000001</v>
          </cell>
          <cell r="J1306">
            <v>0</v>
          </cell>
          <cell r="K1306">
            <v>1.1870000000000001</v>
          </cell>
          <cell r="L1306">
            <v>0</v>
          </cell>
          <cell r="M1306">
            <v>20090305</v>
          </cell>
          <cell r="N1306">
            <v>0</v>
          </cell>
          <cell r="O1306">
            <v>20090305</v>
          </cell>
        </row>
        <row r="1307">
          <cell r="A1307" t="str">
            <v>16481 0</v>
          </cell>
          <cell r="B1307" t="str">
            <v>PROPOXYPHENE HCL</v>
          </cell>
          <cell r="C1307">
            <v>16481</v>
          </cell>
          <cell r="D1307">
            <v>0</v>
          </cell>
          <cell r="E1307" t="str">
            <v>65 mg</v>
          </cell>
          <cell r="F1307" t="str">
            <v>CAPSULE</v>
          </cell>
          <cell r="G1307" t="str">
            <v>CAP</v>
          </cell>
          <cell r="H1307">
            <v>0</v>
          </cell>
          <cell r="I1307">
            <v>0.19700000000000001</v>
          </cell>
          <cell r="J1307">
            <v>0</v>
          </cell>
          <cell r="K1307">
            <v>0.19700000000000001</v>
          </cell>
          <cell r="L1307">
            <v>0</v>
          </cell>
          <cell r="M1307">
            <v>20090305</v>
          </cell>
          <cell r="N1307">
            <v>0</v>
          </cell>
          <cell r="O1307">
            <v>20090305</v>
          </cell>
        </row>
        <row r="1308">
          <cell r="A1308" t="str">
            <v>70931 0</v>
          </cell>
          <cell r="B1308" t="str">
            <v>PROPOXYPHENE NAPSYLATE; APAP</v>
          </cell>
          <cell r="C1308">
            <v>70931</v>
          </cell>
          <cell r="D1308">
            <v>0</v>
          </cell>
          <cell r="E1308" t="str">
            <v>100 mg; 650 mg</v>
          </cell>
          <cell r="F1308" t="str">
            <v>TABLET</v>
          </cell>
          <cell r="G1308" t="str">
            <v>TAB</v>
          </cell>
          <cell r="H1308">
            <v>0</v>
          </cell>
          <cell r="I1308">
            <v>5.0599999999999999E-2</v>
          </cell>
          <cell r="J1308">
            <v>0</v>
          </cell>
          <cell r="K1308">
            <v>5.0599999999999999E-2</v>
          </cell>
          <cell r="L1308">
            <v>0</v>
          </cell>
          <cell r="M1308">
            <v>20090305</v>
          </cell>
          <cell r="N1308">
            <v>0</v>
          </cell>
          <cell r="O1308">
            <v>20090305</v>
          </cell>
        </row>
        <row r="1309">
          <cell r="A1309" t="str">
            <v>70925 0</v>
          </cell>
          <cell r="B1309" t="str">
            <v>PROPOXYPHENE; APAP</v>
          </cell>
          <cell r="C1309">
            <v>70925</v>
          </cell>
          <cell r="D1309">
            <v>0</v>
          </cell>
          <cell r="E1309" t="str">
            <v>65/650 mg</v>
          </cell>
          <cell r="F1309" t="str">
            <v>TABLET</v>
          </cell>
          <cell r="G1309" t="str">
            <v>TAB</v>
          </cell>
          <cell r="H1309">
            <v>0</v>
          </cell>
          <cell r="I1309">
            <v>0.18609999999999999</v>
          </cell>
          <cell r="J1309">
            <v>0</v>
          </cell>
          <cell r="K1309">
            <v>0.18609999999999999</v>
          </cell>
          <cell r="L1309">
            <v>0</v>
          </cell>
          <cell r="M1309">
            <v>20090305</v>
          </cell>
          <cell r="N1309">
            <v>0</v>
          </cell>
          <cell r="O1309">
            <v>20090305</v>
          </cell>
        </row>
        <row r="1310">
          <cell r="A1310" t="str">
            <v>20630 0</v>
          </cell>
          <cell r="B1310" t="str">
            <v>PROPRANOLOL HCL</v>
          </cell>
          <cell r="C1310">
            <v>20630</v>
          </cell>
          <cell r="D1310">
            <v>0</v>
          </cell>
          <cell r="E1310" t="str">
            <v>10 mg</v>
          </cell>
          <cell r="F1310" t="str">
            <v>TABLET</v>
          </cell>
          <cell r="G1310" t="str">
            <v>TAB</v>
          </cell>
          <cell r="H1310">
            <v>0</v>
          </cell>
          <cell r="I1310">
            <v>3.8600000000000002E-2</v>
          </cell>
          <cell r="J1310">
            <v>0</v>
          </cell>
          <cell r="K1310">
            <v>3.8600000000000002E-2</v>
          </cell>
          <cell r="L1310">
            <v>0</v>
          </cell>
          <cell r="M1310">
            <v>20090305</v>
          </cell>
          <cell r="N1310">
            <v>0</v>
          </cell>
          <cell r="O1310">
            <v>20090305</v>
          </cell>
        </row>
        <row r="1311">
          <cell r="A1311" t="str">
            <v>3231 0</v>
          </cell>
          <cell r="B1311" t="str">
            <v>PROPRANOLOL HCL</v>
          </cell>
          <cell r="C1311">
            <v>3231</v>
          </cell>
          <cell r="D1311">
            <v>0</v>
          </cell>
          <cell r="E1311" t="str">
            <v>120 mg</v>
          </cell>
          <cell r="F1311" t="str">
            <v>CAPSULE</v>
          </cell>
          <cell r="G1311" t="str">
            <v>CAP, ER</v>
          </cell>
          <cell r="H1311">
            <v>0</v>
          </cell>
          <cell r="I1311">
            <v>1.3504</v>
          </cell>
          <cell r="J1311">
            <v>0</v>
          </cell>
          <cell r="K1311">
            <v>1.3504</v>
          </cell>
          <cell r="L1311">
            <v>0</v>
          </cell>
          <cell r="M1311">
            <v>20090305</v>
          </cell>
          <cell r="N1311">
            <v>0</v>
          </cell>
          <cell r="O1311">
            <v>20090305</v>
          </cell>
        </row>
        <row r="1312">
          <cell r="A1312" t="str">
            <v>3232 0</v>
          </cell>
          <cell r="B1312" t="str">
            <v>PROPRANOLOL HCL</v>
          </cell>
          <cell r="C1312">
            <v>3232</v>
          </cell>
          <cell r="D1312">
            <v>0</v>
          </cell>
          <cell r="E1312" t="str">
            <v>160 mg</v>
          </cell>
          <cell r="F1312" t="str">
            <v>CAPSULE</v>
          </cell>
          <cell r="G1312" t="str">
            <v>CAP, ER</v>
          </cell>
          <cell r="H1312">
            <v>0</v>
          </cell>
          <cell r="I1312">
            <v>1.8455999999999999</v>
          </cell>
          <cell r="J1312">
            <v>0</v>
          </cell>
          <cell r="K1312">
            <v>1.8455999999999999</v>
          </cell>
          <cell r="L1312">
            <v>0</v>
          </cell>
          <cell r="M1312">
            <v>20090305</v>
          </cell>
          <cell r="N1312">
            <v>0</v>
          </cell>
          <cell r="O1312">
            <v>20090305</v>
          </cell>
        </row>
        <row r="1313">
          <cell r="A1313" t="str">
            <v>20631 0</v>
          </cell>
          <cell r="B1313" t="str">
            <v>PROPRANOLOL HCL</v>
          </cell>
          <cell r="C1313">
            <v>20631</v>
          </cell>
          <cell r="D1313">
            <v>0</v>
          </cell>
          <cell r="E1313" t="str">
            <v>20 mg</v>
          </cell>
          <cell r="F1313" t="str">
            <v>TABLET</v>
          </cell>
          <cell r="G1313" t="str">
            <v>TAB</v>
          </cell>
          <cell r="H1313">
            <v>0</v>
          </cell>
          <cell r="I1313">
            <v>3.1800000000000002E-2</v>
          </cell>
          <cell r="J1313">
            <v>0</v>
          </cell>
          <cell r="K1313">
            <v>3.1800000000000002E-2</v>
          </cell>
          <cell r="L1313">
            <v>0</v>
          </cell>
          <cell r="M1313">
            <v>20090305</v>
          </cell>
          <cell r="N1313">
            <v>0</v>
          </cell>
          <cell r="O1313">
            <v>20090305</v>
          </cell>
        </row>
        <row r="1314">
          <cell r="A1314" t="str">
            <v>20632 0</v>
          </cell>
          <cell r="B1314" t="str">
            <v>PROPRANOLOL HCL</v>
          </cell>
          <cell r="C1314">
            <v>20632</v>
          </cell>
          <cell r="D1314">
            <v>0</v>
          </cell>
          <cell r="E1314" t="str">
            <v>40 mg</v>
          </cell>
          <cell r="F1314" t="str">
            <v>TABLET</v>
          </cell>
          <cell r="G1314" t="str">
            <v>TAB</v>
          </cell>
          <cell r="H1314">
            <v>0</v>
          </cell>
          <cell r="I1314">
            <v>5.04E-2</v>
          </cell>
          <cell r="J1314">
            <v>0</v>
          </cell>
          <cell r="K1314">
            <v>5.04E-2</v>
          </cell>
          <cell r="L1314">
            <v>0</v>
          </cell>
          <cell r="M1314">
            <v>20090305</v>
          </cell>
          <cell r="N1314">
            <v>0</v>
          </cell>
          <cell r="O1314">
            <v>20090305</v>
          </cell>
        </row>
        <row r="1315">
          <cell r="A1315" t="str">
            <v>3233 0</v>
          </cell>
          <cell r="B1315" t="str">
            <v>PROPRANOLOL HCL</v>
          </cell>
          <cell r="C1315">
            <v>3233</v>
          </cell>
          <cell r="D1315">
            <v>0</v>
          </cell>
          <cell r="E1315" t="str">
            <v>60 mg</v>
          </cell>
          <cell r="F1315" t="str">
            <v>CAPSULE</v>
          </cell>
          <cell r="G1315" t="str">
            <v>CAP, ER</v>
          </cell>
          <cell r="H1315">
            <v>0</v>
          </cell>
          <cell r="I1315">
            <v>0.82350000000000001</v>
          </cell>
          <cell r="J1315">
            <v>0</v>
          </cell>
          <cell r="K1315">
            <v>0.82350000000000001</v>
          </cell>
          <cell r="L1315">
            <v>0</v>
          </cell>
          <cell r="M1315">
            <v>20090305</v>
          </cell>
          <cell r="N1315">
            <v>0</v>
          </cell>
          <cell r="O1315">
            <v>20090305</v>
          </cell>
        </row>
        <row r="1316">
          <cell r="A1316" t="str">
            <v>20633 0</v>
          </cell>
          <cell r="B1316" t="str">
            <v>PROPRANOLOL HCL</v>
          </cell>
          <cell r="C1316">
            <v>20633</v>
          </cell>
          <cell r="D1316">
            <v>0</v>
          </cell>
          <cell r="E1316" t="str">
            <v>60 mg</v>
          </cell>
          <cell r="F1316" t="str">
            <v>TABLET</v>
          </cell>
          <cell r="G1316" t="str">
            <v>TAB</v>
          </cell>
          <cell r="H1316">
            <v>0</v>
          </cell>
          <cell r="I1316">
            <v>1.1338999999999999</v>
          </cell>
          <cell r="J1316">
            <v>0</v>
          </cell>
          <cell r="K1316">
            <v>1.1338999999999999</v>
          </cell>
          <cell r="L1316">
            <v>0</v>
          </cell>
          <cell r="M1316">
            <v>20090305</v>
          </cell>
          <cell r="N1316">
            <v>0</v>
          </cell>
          <cell r="O1316">
            <v>20090305</v>
          </cell>
        </row>
        <row r="1317">
          <cell r="A1317" t="str">
            <v>3230 0</v>
          </cell>
          <cell r="B1317" t="str">
            <v>PROPRANOLOL HCL</v>
          </cell>
          <cell r="C1317">
            <v>3230</v>
          </cell>
          <cell r="D1317">
            <v>0</v>
          </cell>
          <cell r="E1317" t="str">
            <v>80 mg</v>
          </cell>
          <cell r="F1317" t="str">
            <v>CAPSULE</v>
          </cell>
          <cell r="G1317" t="str">
            <v>CAP, ER</v>
          </cell>
          <cell r="H1317">
            <v>0</v>
          </cell>
          <cell r="I1317">
            <v>1.3611</v>
          </cell>
          <cell r="J1317">
            <v>0</v>
          </cell>
          <cell r="K1317">
            <v>1.3611</v>
          </cell>
          <cell r="L1317">
            <v>0</v>
          </cell>
          <cell r="M1317">
            <v>20090305</v>
          </cell>
          <cell r="N1317">
            <v>0</v>
          </cell>
          <cell r="O1317">
            <v>20090305</v>
          </cell>
        </row>
        <row r="1318">
          <cell r="A1318" t="str">
            <v>20634 0</v>
          </cell>
          <cell r="B1318" t="str">
            <v>PROPRANOLOL HCL</v>
          </cell>
          <cell r="C1318">
            <v>20634</v>
          </cell>
          <cell r="D1318">
            <v>0</v>
          </cell>
          <cell r="E1318" t="str">
            <v>80 mg</v>
          </cell>
          <cell r="F1318" t="str">
            <v>TABLET</v>
          </cell>
          <cell r="G1318" t="str">
            <v>TAB</v>
          </cell>
          <cell r="H1318">
            <v>0</v>
          </cell>
          <cell r="I1318">
            <v>7.3999999999999996E-2</v>
          </cell>
          <cell r="J1318">
            <v>0</v>
          </cell>
          <cell r="K1318">
            <v>7.3999999999999996E-2</v>
          </cell>
          <cell r="L1318">
            <v>0</v>
          </cell>
          <cell r="M1318">
            <v>20090305</v>
          </cell>
          <cell r="N1318">
            <v>0</v>
          </cell>
          <cell r="O1318">
            <v>20090305</v>
          </cell>
        </row>
        <row r="1319">
          <cell r="A1319" t="str">
            <v>52030 0</v>
          </cell>
          <cell r="B1319" t="str">
            <v>PROPRANOLOL/HCTZ</v>
          </cell>
          <cell r="C1319">
            <v>52030</v>
          </cell>
          <cell r="D1319">
            <v>0</v>
          </cell>
          <cell r="E1319" t="str">
            <v>40 mg; 25 mg</v>
          </cell>
          <cell r="F1319" t="str">
            <v>TABLET</v>
          </cell>
          <cell r="G1319" t="str">
            <v>TAB</v>
          </cell>
          <cell r="H1319">
            <v>0</v>
          </cell>
          <cell r="I1319">
            <v>0.13550000000000001</v>
          </cell>
          <cell r="J1319">
            <v>0</v>
          </cell>
          <cell r="K1319">
            <v>0.13550000000000001</v>
          </cell>
          <cell r="L1319">
            <v>0</v>
          </cell>
          <cell r="M1319">
            <v>20090305</v>
          </cell>
          <cell r="N1319">
            <v>0</v>
          </cell>
          <cell r="O1319">
            <v>20090305</v>
          </cell>
        </row>
        <row r="1320">
          <cell r="A1320" t="str">
            <v>52031 0</v>
          </cell>
          <cell r="B1320" t="str">
            <v>PROPRANOLOL/HCTZ</v>
          </cell>
          <cell r="C1320">
            <v>52031</v>
          </cell>
          <cell r="D1320">
            <v>0</v>
          </cell>
          <cell r="E1320" t="str">
            <v>80 mg; 25 mg</v>
          </cell>
          <cell r="F1320" t="str">
            <v>TABLET</v>
          </cell>
          <cell r="G1320" t="str">
            <v>TAB</v>
          </cell>
          <cell r="H1320">
            <v>0</v>
          </cell>
          <cell r="I1320">
            <v>0.2321</v>
          </cell>
          <cell r="J1320">
            <v>0</v>
          </cell>
          <cell r="K1320">
            <v>0.2321</v>
          </cell>
          <cell r="L1320">
            <v>0</v>
          </cell>
          <cell r="M1320">
            <v>20061205</v>
          </cell>
          <cell r="N1320">
            <v>20080919</v>
          </cell>
          <cell r="O1320">
            <v>20090305</v>
          </cell>
        </row>
        <row r="1321">
          <cell r="A1321" t="str">
            <v>16555 0</v>
          </cell>
          <cell r="B1321" t="str">
            <v>PROTRIPTYLINE HCL</v>
          </cell>
          <cell r="C1321">
            <v>16555</v>
          </cell>
          <cell r="D1321">
            <v>0</v>
          </cell>
          <cell r="E1321" t="str">
            <v>10 mg</v>
          </cell>
          <cell r="F1321" t="str">
            <v>TABLET</v>
          </cell>
          <cell r="G1321" t="str">
            <v>TAB</v>
          </cell>
          <cell r="H1321">
            <v>0</v>
          </cell>
          <cell r="I1321">
            <v>2.8532000000000002</v>
          </cell>
          <cell r="J1321">
            <v>0</v>
          </cell>
          <cell r="K1321">
            <v>2.8532000000000002</v>
          </cell>
          <cell r="L1321">
            <v>0</v>
          </cell>
          <cell r="M1321">
            <v>20090305</v>
          </cell>
          <cell r="N1321">
            <v>0</v>
          </cell>
          <cell r="O1321">
            <v>20090305</v>
          </cell>
        </row>
        <row r="1322">
          <cell r="A1322" t="str">
            <v>16556 0</v>
          </cell>
          <cell r="B1322" t="str">
            <v>PROTRIPTYLINE HCL</v>
          </cell>
          <cell r="C1322">
            <v>16556</v>
          </cell>
          <cell r="D1322">
            <v>0</v>
          </cell>
          <cell r="E1322" t="str">
            <v>5 mg</v>
          </cell>
          <cell r="F1322" t="str">
            <v>TABLET</v>
          </cell>
          <cell r="G1322" t="str">
            <v>TAB</v>
          </cell>
          <cell r="H1322">
            <v>0</v>
          </cell>
          <cell r="I1322">
            <v>1.9688000000000001</v>
          </cell>
          <cell r="J1322">
            <v>0</v>
          </cell>
          <cell r="K1322">
            <v>1.9688000000000001</v>
          </cell>
          <cell r="L1322">
            <v>0</v>
          </cell>
          <cell r="M1322">
            <v>20090305</v>
          </cell>
          <cell r="N1322">
            <v>0</v>
          </cell>
          <cell r="O1322">
            <v>20090305</v>
          </cell>
        </row>
        <row r="1323">
          <cell r="A1323" t="str">
            <v>20481 0</v>
          </cell>
          <cell r="B1323" t="str">
            <v>PSEUDOEPHEDRINE HCL</v>
          </cell>
          <cell r="C1323">
            <v>20481</v>
          </cell>
          <cell r="D1323">
            <v>0</v>
          </cell>
          <cell r="E1323" t="str">
            <v>30 mg</v>
          </cell>
          <cell r="F1323" t="str">
            <v>TABLET</v>
          </cell>
          <cell r="G1323" t="str">
            <v>TAB</v>
          </cell>
          <cell r="H1323">
            <v>0</v>
          </cell>
          <cell r="I1323">
            <v>3.1399999999999997E-2</v>
          </cell>
          <cell r="J1323">
            <v>0</v>
          </cell>
          <cell r="K1323">
            <v>3.1399999999999997E-2</v>
          </cell>
          <cell r="L1323">
            <v>0</v>
          </cell>
          <cell r="M1323">
            <v>20020906</v>
          </cell>
          <cell r="N1323">
            <v>20021206</v>
          </cell>
          <cell r="O1323">
            <v>20021206</v>
          </cell>
        </row>
        <row r="1324">
          <cell r="A1324" t="str">
            <v>20482 0</v>
          </cell>
          <cell r="B1324" t="str">
            <v>PSEUDOEPHEDRINE HCL</v>
          </cell>
          <cell r="C1324">
            <v>20482</v>
          </cell>
          <cell r="D1324">
            <v>0</v>
          </cell>
          <cell r="E1324" t="str">
            <v>60 mg</v>
          </cell>
          <cell r="F1324" t="str">
            <v>TABLET</v>
          </cell>
          <cell r="G1324" t="str">
            <v>TAB</v>
          </cell>
          <cell r="H1324">
            <v>0</v>
          </cell>
          <cell r="I1324">
            <v>0.03</v>
          </cell>
          <cell r="J1324">
            <v>0</v>
          </cell>
          <cell r="K1324">
            <v>0.03</v>
          </cell>
          <cell r="L1324">
            <v>0</v>
          </cell>
          <cell r="M1324">
            <v>20020906</v>
          </cell>
          <cell r="N1324">
            <v>20021206</v>
          </cell>
          <cell r="O1324">
            <v>20021206</v>
          </cell>
        </row>
        <row r="1325">
          <cell r="A1325" t="str">
            <v>13866 0</v>
          </cell>
          <cell r="B1325" t="str">
            <v>PSEUDOEPHEDRINE HCL/CETIRIZINE HCL</v>
          </cell>
          <cell r="C1325">
            <v>13866</v>
          </cell>
          <cell r="D1325">
            <v>0</v>
          </cell>
          <cell r="E1325" t="str">
            <v>120 mg; 5 mg</v>
          </cell>
          <cell r="F1325" t="str">
            <v>TABLET</v>
          </cell>
          <cell r="G1325" t="str">
            <v>TAB</v>
          </cell>
          <cell r="H1325">
            <v>0</v>
          </cell>
          <cell r="I1325">
            <v>0.72589999999999999</v>
          </cell>
          <cell r="J1325">
            <v>0</v>
          </cell>
          <cell r="K1325">
            <v>0.72589999999999999</v>
          </cell>
          <cell r="L1325">
            <v>0</v>
          </cell>
          <cell r="M1325">
            <v>20090305</v>
          </cell>
          <cell r="N1325">
            <v>0</v>
          </cell>
          <cell r="O1325">
            <v>20090305</v>
          </cell>
        </row>
        <row r="1326">
          <cell r="A1326" t="str">
            <v>44022 0</v>
          </cell>
          <cell r="B1326" t="str">
            <v>PSEUDOEPHEDRINE HCL; CHLORPHENIRAMINE MALEATE</v>
          </cell>
          <cell r="C1326">
            <v>44022</v>
          </cell>
          <cell r="D1326">
            <v>0</v>
          </cell>
          <cell r="E1326" t="str">
            <v>120 mg; 8 mg</v>
          </cell>
          <cell r="F1326" t="str">
            <v>CAPSULE</v>
          </cell>
          <cell r="G1326" t="str">
            <v>CAP, SA</v>
          </cell>
          <cell r="H1326">
            <v>0</v>
          </cell>
          <cell r="I1326">
            <v>6.1600000000000002E-2</v>
          </cell>
          <cell r="J1326">
            <v>0</v>
          </cell>
          <cell r="K1326">
            <v>6.1600000000000002E-2</v>
          </cell>
          <cell r="L1326">
            <v>0</v>
          </cell>
          <cell r="M1326">
            <v>20090305</v>
          </cell>
          <cell r="N1326">
            <v>0</v>
          </cell>
          <cell r="O1326">
            <v>20090305</v>
          </cell>
        </row>
        <row r="1327">
          <cell r="A1327" t="str">
            <v>92068 0</v>
          </cell>
          <cell r="B1327" t="str">
            <v>PSEUDOEPHEDRINE HCL; CHLORPHENIRAMINE MALEATE</v>
          </cell>
          <cell r="C1327">
            <v>92068</v>
          </cell>
          <cell r="D1327">
            <v>0</v>
          </cell>
          <cell r="E1327" t="str">
            <v>30 mg; 2 mg per 5 ml</v>
          </cell>
          <cell r="F1327" t="str">
            <v>MILLILITER</v>
          </cell>
          <cell r="G1327" t="str">
            <v>SYR</v>
          </cell>
          <cell r="H1327">
            <v>0</v>
          </cell>
          <cell r="I1327">
            <v>1.2E-2</v>
          </cell>
          <cell r="J1327">
            <v>0</v>
          </cell>
          <cell r="K1327">
            <v>1.2E-2</v>
          </cell>
          <cell r="L1327">
            <v>0</v>
          </cell>
          <cell r="M1327">
            <v>20020405</v>
          </cell>
          <cell r="N1327">
            <v>20021206</v>
          </cell>
          <cell r="O1327">
            <v>20021206</v>
          </cell>
        </row>
        <row r="1328">
          <cell r="A1328" t="str">
            <v>63577 0</v>
          </cell>
          <cell r="B1328" t="str">
            <v>PSEUDOEPHEDRINE SULFATE/LORATADINE</v>
          </cell>
          <cell r="C1328">
            <v>63577</v>
          </cell>
          <cell r="D1328">
            <v>0</v>
          </cell>
          <cell r="E1328" t="str">
            <v>240-10 mg</v>
          </cell>
          <cell r="F1328" t="str">
            <v>TABLET</v>
          </cell>
          <cell r="G1328" t="str">
            <v>TAB, SA</v>
          </cell>
          <cell r="H1328">
            <v>0</v>
          </cell>
          <cell r="I1328">
            <v>0.55579999999999996</v>
          </cell>
          <cell r="J1328">
            <v>0</v>
          </cell>
          <cell r="K1328">
            <v>0.55579999999999996</v>
          </cell>
          <cell r="L1328">
            <v>0</v>
          </cell>
          <cell r="M1328">
            <v>20090305</v>
          </cell>
          <cell r="N1328">
            <v>0</v>
          </cell>
          <cell r="O1328">
            <v>20090305</v>
          </cell>
        </row>
        <row r="1329">
          <cell r="A1329" t="str">
            <v>9440 0</v>
          </cell>
          <cell r="B1329" t="str">
            <v>PSYLLIUM</v>
          </cell>
          <cell r="C1329">
            <v>9440</v>
          </cell>
          <cell r="D1329">
            <v>0</v>
          </cell>
          <cell r="E1329" t="str">
            <v>NA</v>
          </cell>
          <cell r="F1329" t="str">
            <v>GRAM</v>
          </cell>
          <cell r="G1329" t="str">
            <v>ORAL PWDR</v>
          </cell>
          <cell r="H1329">
            <v>0</v>
          </cell>
          <cell r="I1329">
            <v>8.9999999999999993E-3</v>
          </cell>
          <cell r="J1329">
            <v>0</v>
          </cell>
          <cell r="K1329">
            <v>8.9999999999999993E-3</v>
          </cell>
          <cell r="L1329">
            <v>0</v>
          </cell>
          <cell r="M1329">
            <v>20020906</v>
          </cell>
          <cell r="N1329">
            <v>20021206</v>
          </cell>
          <cell r="O1329">
            <v>20021206</v>
          </cell>
        </row>
        <row r="1330">
          <cell r="A1330" t="str">
            <v>66610 0</v>
          </cell>
          <cell r="B1330" t="str">
            <v>PSYLLIUM SEED/SUCROSE ORAL POWDER</v>
          </cell>
          <cell r="C1330">
            <v>66610</v>
          </cell>
          <cell r="D1330">
            <v>0</v>
          </cell>
          <cell r="E1330" t="str">
            <v>NA</v>
          </cell>
          <cell r="F1330" t="str">
            <v>GRAM</v>
          </cell>
          <cell r="G1330" t="str">
            <v>ORAL PWDR</v>
          </cell>
          <cell r="H1330">
            <v>0</v>
          </cell>
          <cell r="I1330">
            <v>0.1134</v>
          </cell>
          <cell r="J1330">
            <v>0</v>
          </cell>
          <cell r="K1330">
            <v>0.1134</v>
          </cell>
          <cell r="L1330">
            <v>0</v>
          </cell>
          <cell r="M1330">
            <v>20020906</v>
          </cell>
          <cell r="N1330">
            <v>20021206</v>
          </cell>
          <cell r="O1330">
            <v>20021206</v>
          </cell>
        </row>
        <row r="1331">
          <cell r="A1331" t="str">
            <v>67700 0</v>
          </cell>
          <cell r="B1331" t="str">
            <v>PSYLLIUM/SUCROSE ORAL PACKET</v>
          </cell>
          <cell r="C1331">
            <v>67700</v>
          </cell>
          <cell r="D1331">
            <v>0</v>
          </cell>
          <cell r="E1331" t="str">
            <v>NA</v>
          </cell>
          <cell r="F1331" t="str">
            <v>EACH</v>
          </cell>
          <cell r="G1331" t="str">
            <v>ORAL PACKETS</v>
          </cell>
          <cell r="H1331">
            <v>0</v>
          </cell>
          <cell r="I1331">
            <v>2.1000000000000001E-2</v>
          </cell>
          <cell r="J1331">
            <v>0</v>
          </cell>
          <cell r="K1331">
            <v>2.1000000000000001E-2</v>
          </cell>
          <cell r="L1331">
            <v>0</v>
          </cell>
          <cell r="M1331">
            <v>20020405</v>
          </cell>
          <cell r="N1331">
            <v>20021206</v>
          </cell>
          <cell r="O1331">
            <v>20021206</v>
          </cell>
        </row>
        <row r="1332">
          <cell r="A1332" t="str">
            <v>18530 0</v>
          </cell>
          <cell r="B1332" t="str">
            <v xml:space="preserve">PYRIDOSTIGMINE BROMIDE </v>
          </cell>
          <cell r="C1332">
            <v>18530</v>
          </cell>
          <cell r="D1332">
            <v>0</v>
          </cell>
          <cell r="E1332" t="str">
            <v>60 mg</v>
          </cell>
          <cell r="F1332" t="str">
            <v>TABLET</v>
          </cell>
          <cell r="G1332" t="str">
            <v>TAB</v>
          </cell>
          <cell r="H1332">
            <v>0</v>
          </cell>
          <cell r="I1332">
            <v>0.5575</v>
          </cell>
          <cell r="J1332">
            <v>0</v>
          </cell>
          <cell r="K1332">
            <v>0.5575</v>
          </cell>
          <cell r="L1332">
            <v>0</v>
          </cell>
          <cell r="M1332">
            <v>20090305</v>
          </cell>
          <cell r="N1332">
            <v>0</v>
          </cell>
          <cell r="O1332">
            <v>20090305</v>
          </cell>
        </row>
        <row r="1333">
          <cell r="A1333" t="str">
            <v>27570 0</v>
          </cell>
          <cell r="B1333" t="str">
            <v>QUINAPRIL HCL</v>
          </cell>
          <cell r="C1333">
            <v>27570</v>
          </cell>
          <cell r="D1333">
            <v>0</v>
          </cell>
          <cell r="E1333" t="str">
            <v>10 mg</v>
          </cell>
          <cell r="F1333" t="str">
            <v>TABLET</v>
          </cell>
          <cell r="G1333" t="str">
            <v>TAB</v>
          </cell>
          <cell r="H1333">
            <v>0</v>
          </cell>
          <cell r="I1333">
            <v>0.1487</v>
          </cell>
          <cell r="J1333">
            <v>0</v>
          </cell>
          <cell r="K1333">
            <v>0.1487</v>
          </cell>
          <cell r="L1333">
            <v>0</v>
          </cell>
          <cell r="M1333">
            <v>20090305</v>
          </cell>
          <cell r="N1333">
            <v>0</v>
          </cell>
          <cell r="O1333">
            <v>20090305</v>
          </cell>
        </row>
        <row r="1334">
          <cell r="A1334" t="str">
            <v>27571 0</v>
          </cell>
          <cell r="B1334" t="str">
            <v>QUINAPRIL HCL</v>
          </cell>
          <cell r="C1334">
            <v>27571</v>
          </cell>
          <cell r="D1334">
            <v>0</v>
          </cell>
          <cell r="E1334" t="str">
            <v>20 mg</v>
          </cell>
          <cell r="F1334" t="str">
            <v>TABLET</v>
          </cell>
          <cell r="G1334" t="str">
            <v>TAB</v>
          </cell>
          <cell r="H1334">
            <v>0</v>
          </cell>
          <cell r="I1334">
            <v>0.14030000000000001</v>
          </cell>
          <cell r="J1334">
            <v>0</v>
          </cell>
          <cell r="K1334">
            <v>0.14030000000000001</v>
          </cell>
          <cell r="L1334">
            <v>0</v>
          </cell>
          <cell r="M1334">
            <v>20090305</v>
          </cell>
          <cell r="N1334">
            <v>0</v>
          </cell>
          <cell r="O1334">
            <v>20090305</v>
          </cell>
        </row>
        <row r="1335">
          <cell r="A1335" t="str">
            <v>27573 0</v>
          </cell>
          <cell r="B1335" t="str">
            <v>QUINAPRIL HCL</v>
          </cell>
          <cell r="C1335">
            <v>27573</v>
          </cell>
          <cell r="D1335">
            <v>0</v>
          </cell>
          <cell r="E1335" t="str">
            <v>40 mg</v>
          </cell>
          <cell r="F1335" t="str">
            <v>TABLET</v>
          </cell>
          <cell r="G1335" t="str">
            <v>TAB</v>
          </cell>
          <cell r="H1335">
            <v>0</v>
          </cell>
          <cell r="I1335">
            <v>0.14219999999999999</v>
          </cell>
          <cell r="J1335">
            <v>0</v>
          </cell>
          <cell r="K1335">
            <v>0.14219999999999999</v>
          </cell>
          <cell r="L1335">
            <v>0</v>
          </cell>
          <cell r="M1335">
            <v>20090305</v>
          </cell>
          <cell r="N1335">
            <v>0</v>
          </cell>
          <cell r="O1335">
            <v>20090305</v>
          </cell>
        </row>
        <row r="1336">
          <cell r="A1336" t="str">
            <v>27572 0</v>
          </cell>
          <cell r="B1336" t="str">
            <v>QUINAPRIL HCL</v>
          </cell>
          <cell r="C1336">
            <v>27572</v>
          </cell>
          <cell r="D1336">
            <v>0</v>
          </cell>
          <cell r="E1336" t="str">
            <v>5 mg</v>
          </cell>
          <cell r="F1336" t="str">
            <v>TABLET</v>
          </cell>
          <cell r="G1336" t="str">
            <v>TAB</v>
          </cell>
          <cell r="H1336">
            <v>0</v>
          </cell>
          <cell r="I1336">
            <v>0.28299999999999997</v>
          </cell>
          <cell r="J1336">
            <v>0</v>
          </cell>
          <cell r="K1336">
            <v>0.28299999999999997</v>
          </cell>
          <cell r="L1336">
            <v>0</v>
          </cell>
          <cell r="M1336">
            <v>20090305</v>
          </cell>
          <cell r="N1336">
            <v>0</v>
          </cell>
          <cell r="O1336">
            <v>20090305</v>
          </cell>
        </row>
        <row r="1337">
          <cell r="A1337" t="str">
            <v>54160 0</v>
          </cell>
          <cell r="B1337" t="str">
            <v>QUINAPRIL HCL/HCTZ</v>
          </cell>
          <cell r="C1337">
            <v>54160</v>
          </cell>
          <cell r="D1337">
            <v>0</v>
          </cell>
          <cell r="E1337" t="str">
            <v>10-12.5 mg</v>
          </cell>
          <cell r="F1337" t="str">
            <v>TABLET</v>
          </cell>
          <cell r="G1337" t="str">
            <v>TAB</v>
          </cell>
          <cell r="H1337">
            <v>0</v>
          </cell>
          <cell r="I1337">
            <v>1.2071000000000001</v>
          </cell>
          <cell r="J1337">
            <v>0</v>
          </cell>
          <cell r="K1337">
            <v>1.2071000000000001</v>
          </cell>
          <cell r="L1337">
            <v>0</v>
          </cell>
          <cell r="M1337">
            <v>20090305</v>
          </cell>
          <cell r="N1337">
            <v>0</v>
          </cell>
          <cell r="O1337">
            <v>20090305</v>
          </cell>
        </row>
        <row r="1338">
          <cell r="A1338" t="str">
            <v>54161 0</v>
          </cell>
          <cell r="B1338" t="str">
            <v>QUINAPRIL HCL/HCTZ</v>
          </cell>
          <cell r="C1338">
            <v>54161</v>
          </cell>
          <cell r="D1338">
            <v>0</v>
          </cell>
          <cell r="E1338" t="str">
            <v>20-12.5 mg</v>
          </cell>
          <cell r="F1338" t="str">
            <v>TABLET</v>
          </cell>
          <cell r="G1338" t="str">
            <v>TAB</v>
          </cell>
          <cell r="H1338">
            <v>0</v>
          </cell>
          <cell r="I1338">
            <v>1.0116000000000001</v>
          </cell>
          <cell r="J1338">
            <v>0</v>
          </cell>
          <cell r="K1338">
            <v>1.0116000000000001</v>
          </cell>
          <cell r="L1338">
            <v>0</v>
          </cell>
          <cell r="M1338">
            <v>20090305</v>
          </cell>
          <cell r="N1338">
            <v>0</v>
          </cell>
          <cell r="O1338">
            <v>20090305</v>
          </cell>
        </row>
        <row r="1339">
          <cell r="A1339" t="str">
            <v>94490 0</v>
          </cell>
          <cell r="B1339" t="str">
            <v>QUINAPRIL HCL/HCTZ</v>
          </cell>
          <cell r="C1339">
            <v>94490</v>
          </cell>
          <cell r="D1339">
            <v>0</v>
          </cell>
          <cell r="E1339" t="str">
            <v>20-25 mg</v>
          </cell>
          <cell r="F1339" t="str">
            <v>TABLET</v>
          </cell>
          <cell r="G1339" t="str">
            <v>TAB</v>
          </cell>
          <cell r="H1339">
            <v>0</v>
          </cell>
          <cell r="I1339">
            <v>1.0496000000000001</v>
          </cell>
          <cell r="J1339">
            <v>0</v>
          </cell>
          <cell r="K1339">
            <v>1.0496000000000001</v>
          </cell>
          <cell r="L1339">
            <v>0</v>
          </cell>
          <cell r="M1339">
            <v>20090305</v>
          </cell>
          <cell r="N1339">
            <v>0</v>
          </cell>
          <cell r="O1339">
            <v>20090305</v>
          </cell>
        </row>
        <row r="1340">
          <cell r="A1340" t="str">
            <v>1011 0</v>
          </cell>
          <cell r="B1340" t="str">
            <v>QUINIDINE GLUCONATE</v>
          </cell>
          <cell r="C1340">
            <v>1011</v>
          </cell>
          <cell r="D1340">
            <v>0</v>
          </cell>
          <cell r="E1340" t="str">
            <v>324 mg</v>
          </cell>
          <cell r="F1340" t="str">
            <v>TABLET</v>
          </cell>
          <cell r="G1340" t="str">
            <v>TAB, SR</v>
          </cell>
          <cell r="H1340">
            <v>0</v>
          </cell>
          <cell r="I1340">
            <v>0.79300000000000004</v>
          </cell>
          <cell r="J1340">
            <v>0</v>
          </cell>
          <cell r="K1340">
            <v>0.79300000000000004</v>
          </cell>
          <cell r="L1340">
            <v>0</v>
          </cell>
          <cell r="M1340">
            <v>20061205</v>
          </cell>
          <cell r="N1340">
            <v>20070605</v>
          </cell>
          <cell r="O1340">
            <v>20070605</v>
          </cell>
        </row>
        <row r="1341">
          <cell r="A1341" t="str">
            <v>1053 0</v>
          </cell>
          <cell r="B1341" t="str">
            <v>QUINIDINE SULFATE</v>
          </cell>
          <cell r="C1341">
            <v>1053</v>
          </cell>
          <cell r="D1341">
            <v>0</v>
          </cell>
          <cell r="E1341" t="str">
            <v>200 mg</v>
          </cell>
          <cell r="F1341" t="str">
            <v>TABLET</v>
          </cell>
          <cell r="G1341" t="str">
            <v>TAB</v>
          </cell>
          <cell r="H1341">
            <v>0</v>
          </cell>
          <cell r="I1341">
            <v>0.16309999999999999</v>
          </cell>
          <cell r="J1341">
            <v>0</v>
          </cell>
          <cell r="K1341">
            <v>0.16309999999999999</v>
          </cell>
          <cell r="L1341">
            <v>0</v>
          </cell>
          <cell r="M1341">
            <v>20061205</v>
          </cell>
          <cell r="N1341">
            <v>20070605</v>
          </cell>
          <cell r="O1341">
            <v>20070605</v>
          </cell>
        </row>
        <row r="1342">
          <cell r="A1342" t="str">
            <v>47472 0</v>
          </cell>
          <cell r="B1342" t="str">
            <v>QUININE SULFATE</v>
          </cell>
          <cell r="C1342">
            <v>47472</v>
          </cell>
          <cell r="D1342">
            <v>0</v>
          </cell>
          <cell r="E1342" t="str">
            <v>260 mg</v>
          </cell>
          <cell r="F1342" t="str">
            <v>TABLET</v>
          </cell>
          <cell r="G1342" t="str">
            <v>TAB</v>
          </cell>
          <cell r="H1342">
            <v>0</v>
          </cell>
          <cell r="I1342">
            <v>0.22339999999999999</v>
          </cell>
          <cell r="J1342">
            <v>0</v>
          </cell>
          <cell r="K1342">
            <v>0.22339999999999999</v>
          </cell>
          <cell r="L1342">
            <v>0</v>
          </cell>
          <cell r="M1342">
            <v>20060906</v>
          </cell>
          <cell r="N1342">
            <v>20070305</v>
          </cell>
          <cell r="O1342">
            <v>20070305</v>
          </cell>
        </row>
        <row r="1343">
          <cell r="A1343" t="str">
            <v>42777 0</v>
          </cell>
          <cell r="B1343" t="str">
            <v>QUININE SULFATE</v>
          </cell>
          <cell r="C1343">
            <v>42777</v>
          </cell>
          <cell r="D1343">
            <v>0</v>
          </cell>
          <cell r="E1343" t="str">
            <v>325 mg</v>
          </cell>
          <cell r="F1343" t="str">
            <v>CAPSULE</v>
          </cell>
          <cell r="G1343" t="str">
            <v>CAP</v>
          </cell>
          <cell r="H1343">
            <v>0</v>
          </cell>
          <cell r="I1343">
            <v>0.22639999999999999</v>
          </cell>
          <cell r="J1343">
            <v>0</v>
          </cell>
          <cell r="K1343">
            <v>0.22639999999999999</v>
          </cell>
          <cell r="L1343">
            <v>0</v>
          </cell>
          <cell r="M1343">
            <v>20060906</v>
          </cell>
          <cell r="N1343">
            <v>20070305</v>
          </cell>
          <cell r="O1343">
            <v>20070305</v>
          </cell>
        </row>
        <row r="1344">
          <cell r="A1344" t="str">
            <v>48544 0</v>
          </cell>
          <cell r="B1344" t="str">
            <v>RAMIPRIL</v>
          </cell>
          <cell r="C1344">
            <v>48544</v>
          </cell>
          <cell r="D1344">
            <v>0</v>
          </cell>
          <cell r="E1344" t="str">
            <v>10 mg</v>
          </cell>
          <cell r="F1344" t="str">
            <v>CAPSULE</v>
          </cell>
          <cell r="G1344" t="str">
            <v>CAP</v>
          </cell>
          <cell r="H1344">
            <v>0</v>
          </cell>
          <cell r="I1344">
            <v>9.0700000000000003E-2</v>
          </cell>
          <cell r="J1344">
            <v>0</v>
          </cell>
          <cell r="K1344">
            <v>9.0700000000000003E-2</v>
          </cell>
          <cell r="L1344">
            <v>0</v>
          </cell>
          <cell r="M1344">
            <v>20090305</v>
          </cell>
          <cell r="N1344">
            <v>0</v>
          </cell>
          <cell r="O1344">
            <v>20090305</v>
          </cell>
        </row>
        <row r="1345">
          <cell r="A1345" t="str">
            <v>48542 0</v>
          </cell>
          <cell r="B1345" t="str">
            <v>RAMIPRIL</v>
          </cell>
          <cell r="C1345">
            <v>48542</v>
          </cell>
          <cell r="D1345">
            <v>0</v>
          </cell>
          <cell r="E1345" t="str">
            <v>2.5 mg</v>
          </cell>
          <cell r="F1345" t="str">
            <v>CAPSULE</v>
          </cell>
          <cell r="G1345" t="str">
            <v>CAP</v>
          </cell>
          <cell r="H1345">
            <v>0</v>
          </cell>
          <cell r="I1345">
            <v>7.6200000000000004E-2</v>
          </cell>
          <cell r="J1345">
            <v>0.107</v>
          </cell>
          <cell r="K1345">
            <v>0.107</v>
          </cell>
          <cell r="L1345">
            <v>0.4041994750656166</v>
          </cell>
          <cell r="M1345">
            <v>20090424</v>
          </cell>
          <cell r="N1345">
            <v>0</v>
          </cell>
          <cell r="O1345">
            <v>20090424</v>
          </cell>
        </row>
        <row r="1346">
          <cell r="A1346" t="str">
            <v>48543 0</v>
          </cell>
          <cell r="B1346" t="str">
            <v>RAMIPRIL</v>
          </cell>
          <cell r="C1346">
            <v>48543</v>
          </cell>
          <cell r="D1346">
            <v>0</v>
          </cell>
          <cell r="E1346" t="str">
            <v>5 mg</v>
          </cell>
          <cell r="F1346" t="str">
            <v>CAPSULE</v>
          </cell>
          <cell r="G1346" t="str">
            <v>CAP</v>
          </cell>
          <cell r="H1346">
            <v>0</v>
          </cell>
          <cell r="I1346">
            <v>7.4099999999999999E-2</v>
          </cell>
          <cell r="J1346">
            <v>0</v>
          </cell>
          <cell r="K1346">
            <v>7.4099999999999999E-2</v>
          </cell>
          <cell r="L1346">
            <v>0</v>
          </cell>
          <cell r="M1346">
            <v>20090305</v>
          </cell>
          <cell r="N1346">
            <v>0</v>
          </cell>
          <cell r="O1346">
            <v>20090305</v>
          </cell>
        </row>
        <row r="1347">
          <cell r="A1347" t="str">
            <v>19551 0</v>
          </cell>
          <cell r="B1347" t="str">
            <v>RANITIDINE HCL</v>
          </cell>
          <cell r="C1347">
            <v>19551</v>
          </cell>
          <cell r="D1347">
            <v>0</v>
          </cell>
          <cell r="E1347" t="str">
            <v>150 mg</v>
          </cell>
          <cell r="F1347" t="str">
            <v>CAPSULE</v>
          </cell>
          <cell r="G1347" t="str">
            <v>CAP</v>
          </cell>
          <cell r="H1347">
            <v>0</v>
          </cell>
          <cell r="I1347">
            <v>0.39079999999999998</v>
          </cell>
          <cell r="J1347">
            <v>0</v>
          </cell>
          <cell r="K1347">
            <v>0.39079999999999998</v>
          </cell>
          <cell r="L1347">
            <v>0</v>
          </cell>
          <cell r="M1347">
            <v>20090305</v>
          </cell>
          <cell r="N1347">
            <v>0</v>
          </cell>
          <cell r="O1347">
            <v>20090305</v>
          </cell>
        </row>
        <row r="1348">
          <cell r="A1348" t="str">
            <v>10200 0</v>
          </cell>
          <cell r="B1348" t="str">
            <v>RANITIDINE HCL</v>
          </cell>
          <cell r="C1348">
            <v>10200</v>
          </cell>
          <cell r="D1348">
            <v>0</v>
          </cell>
          <cell r="E1348" t="str">
            <v>150 mg</v>
          </cell>
          <cell r="F1348" t="str">
            <v>TABLET</v>
          </cell>
          <cell r="G1348" t="str">
            <v>TAB</v>
          </cell>
          <cell r="H1348">
            <v>0</v>
          </cell>
          <cell r="I1348">
            <v>4.2900000000000001E-2</v>
          </cell>
          <cell r="J1348">
            <v>0</v>
          </cell>
          <cell r="K1348">
            <v>4.2900000000000001E-2</v>
          </cell>
          <cell r="L1348">
            <v>0</v>
          </cell>
          <cell r="M1348">
            <v>20090305</v>
          </cell>
          <cell r="N1348">
            <v>0</v>
          </cell>
          <cell r="O1348">
            <v>20090305</v>
          </cell>
        </row>
        <row r="1349">
          <cell r="A1349" t="str">
            <v>12090 0</v>
          </cell>
          <cell r="B1349" t="str">
            <v>RANITIDINE HCL</v>
          </cell>
          <cell r="C1349">
            <v>12090</v>
          </cell>
          <cell r="D1349">
            <v>0</v>
          </cell>
          <cell r="E1349" t="str">
            <v>150 mg/10 ml</v>
          </cell>
          <cell r="F1349" t="str">
            <v>MILLILITER</v>
          </cell>
          <cell r="G1349" t="str">
            <v>SYR</v>
          </cell>
          <cell r="H1349">
            <v>0</v>
          </cell>
          <cell r="I1349">
            <v>0.14860000000000001</v>
          </cell>
          <cell r="J1349">
            <v>0</v>
          </cell>
          <cell r="K1349">
            <v>0.14860000000000001</v>
          </cell>
          <cell r="L1349">
            <v>0</v>
          </cell>
          <cell r="M1349">
            <v>20090305</v>
          </cell>
          <cell r="N1349">
            <v>0</v>
          </cell>
          <cell r="O1349">
            <v>20090305</v>
          </cell>
        </row>
        <row r="1350">
          <cell r="A1350" t="str">
            <v>19552 0</v>
          </cell>
          <cell r="B1350" t="str">
            <v>RANITIDINE HCL</v>
          </cell>
          <cell r="C1350">
            <v>19552</v>
          </cell>
          <cell r="D1350">
            <v>0</v>
          </cell>
          <cell r="E1350" t="str">
            <v>300 mg</v>
          </cell>
          <cell r="F1350" t="str">
            <v>CAPSULE</v>
          </cell>
          <cell r="G1350" t="str">
            <v>CAP</v>
          </cell>
          <cell r="H1350">
            <v>0</v>
          </cell>
          <cell r="I1350">
            <v>0.74680000000000002</v>
          </cell>
          <cell r="J1350">
            <v>0</v>
          </cell>
          <cell r="K1350">
            <v>0.74680000000000002</v>
          </cell>
          <cell r="L1350">
            <v>0</v>
          </cell>
          <cell r="M1350">
            <v>20090305</v>
          </cell>
          <cell r="N1350">
            <v>0</v>
          </cell>
          <cell r="O1350">
            <v>20090305</v>
          </cell>
        </row>
        <row r="1351">
          <cell r="A1351" t="str">
            <v>10201 0</v>
          </cell>
          <cell r="B1351" t="str">
            <v>RANITIDINE HCL</v>
          </cell>
          <cell r="C1351">
            <v>10201</v>
          </cell>
          <cell r="D1351">
            <v>0</v>
          </cell>
          <cell r="E1351" t="str">
            <v>300 mg</v>
          </cell>
          <cell r="F1351" t="str">
            <v>TABLET</v>
          </cell>
          <cell r="G1351" t="str">
            <v>TAB</v>
          </cell>
          <cell r="H1351">
            <v>0</v>
          </cell>
          <cell r="I1351">
            <v>6.9000000000000006E-2</v>
          </cell>
          <cell r="J1351">
            <v>0</v>
          </cell>
          <cell r="K1351">
            <v>6.9000000000000006E-2</v>
          </cell>
          <cell r="L1351">
            <v>0</v>
          </cell>
          <cell r="M1351">
            <v>20090305</v>
          </cell>
          <cell r="N1351">
            <v>0</v>
          </cell>
          <cell r="O1351">
            <v>20090305</v>
          </cell>
        </row>
        <row r="1352">
          <cell r="A1352" t="str">
            <v>18969 0</v>
          </cell>
          <cell r="B1352" t="str">
            <v>RIBAVIRIN</v>
          </cell>
          <cell r="C1352">
            <v>18969</v>
          </cell>
          <cell r="D1352">
            <v>0</v>
          </cell>
          <cell r="E1352" t="str">
            <v>200 mg</v>
          </cell>
          <cell r="F1352" t="str">
            <v>TABLET</v>
          </cell>
          <cell r="G1352" t="str">
            <v>TAB</v>
          </cell>
          <cell r="H1352">
            <v>0</v>
          </cell>
          <cell r="I1352">
            <v>1.1852</v>
          </cell>
          <cell r="J1352">
            <v>0</v>
          </cell>
          <cell r="K1352">
            <v>1.1852</v>
          </cell>
          <cell r="L1352">
            <v>0</v>
          </cell>
          <cell r="M1352">
            <v>20090305</v>
          </cell>
          <cell r="N1352">
            <v>0</v>
          </cell>
          <cell r="O1352">
            <v>20090305</v>
          </cell>
        </row>
        <row r="1353">
          <cell r="A1353" t="str">
            <v>14179 0</v>
          </cell>
          <cell r="B1353" t="str">
            <v>RIBAVIRIN</v>
          </cell>
          <cell r="C1353">
            <v>14179</v>
          </cell>
          <cell r="D1353">
            <v>0</v>
          </cell>
          <cell r="E1353" t="str">
            <v>200 mg</v>
          </cell>
          <cell r="F1353" t="str">
            <v>CAPSULE</v>
          </cell>
          <cell r="G1353" t="str">
            <v>CAP</v>
          </cell>
          <cell r="H1353">
            <v>0</v>
          </cell>
          <cell r="I1353">
            <v>1.1587000000000001</v>
          </cell>
          <cell r="J1353">
            <v>0</v>
          </cell>
          <cell r="K1353">
            <v>1.1587000000000001</v>
          </cell>
          <cell r="L1353">
            <v>0</v>
          </cell>
          <cell r="M1353">
            <v>20090305</v>
          </cell>
          <cell r="N1353">
            <v>0</v>
          </cell>
          <cell r="O1353">
            <v>20090305</v>
          </cell>
        </row>
        <row r="1354">
          <cell r="A1354" t="str">
            <v>41261 0</v>
          </cell>
          <cell r="B1354" t="str">
            <v xml:space="preserve">RIFAMPIN </v>
          </cell>
          <cell r="C1354">
            <v>41261</v>
          </cell>
          <cell r="D1354">
            <v>0</v>
          </cell>
          <cell r="E1354" t="str">
            <v>300 mg</v>
          </cell>
          <cell r="F1354" t="str">
            <v>CAPSULE</v>
          </cell>
          <cell r="G1354" t="str">
            <v>CAP</v>
          </cell>
          <cell r="H1354">
            <v>0</v>
          </cell>
          <cell r="I1354">
            <v>1.4567000000000001</v>
          </cell>
          <cell r="J1354">
            <v>0</v>
          </cell>
          <cell r="K1354">
            <v>1.4567000000000001</v>
          </cell>
          <cell r="L1354">
            <v>0</v>
          </cell>
          <cell r="M1354">
            <v>20090305</v>
          </cell>
          <cell r="N1354">
            <v>0</v>
          </cell>
          <cell r="O1354">
            <v>20090305</v>
          </cell>
        </row>
        <row r="1355">
          <cell r="A1355" t="str">
            <v>92872 0</v>
          </cell>
          <cell r="B1355" t="str">
            <v>RISPERIDONE</v>
          </cell>
          <cell r="C1355">
            <v>92872</v>
          </cell>
          <cell r="D1355">
            <v>0</v>
          </cell>
          <cell r="E1355" t="str">
            <v>0.25 mg</v>
          </cell>
          <cell r="F1355" t="str">
            <v>TABLET</v>
          </cell>
          <cell r="G1355" t="str">
            <v>TAB</v>
          </cell>
          <cell r="H1355">
            <v>0</v>
          </cell>
          <cell r="I1355">
            <v>1.2356</v>
          </cell>
          <cell r="J1355">
            <v>0</v>
          </cell>
          <cell r="K1355">
            <v>1.2356</v>
          </cell>
          <cell r="L1355">
            <v>0</v>
          </cell>
          <cell r="M1355">
            <v>20090305</v>
          </cell>
          <cell r="N1355">
            <v>0</v>
          </cell>
          <cell r="O1355">
            <v>20090305</v>
          </cell>
        </row>
        <row r="1356">
          <cell r="A1356" t="str">
            <v>92892 0</v>
          </cell>
          <cell r="B1356" t="str">
            <v>RISPERIDONE</v>
          </cell>
          <cell r="C1356">
            <v>92892</v>
          </cell>
          <cell r="D1356">
            <v>0</v>
          </cell>
          <cell r="E1356" t="str">
            <v>0.5 mg</v>
          </cell>
          <cell r="F1356" t="str">
            <v>TABLET</v>
          </cell>
          <cell r="G1356" t="str">
            <v>TAB</v>
          </cell>
          <cell r="H1356">
            <v>0</v>
          </cell>
          <cell r="I1356">
            <v>1.5542</v>
          </cell>
          <cell r="J1356">
            <v>0</v>
          </cell>
          <cell r="K1356">
            <v>1.5542</v>
          </cell>
          <cell r="L1356">
            <v>0</v>
          </cell>
          <cell r="M1356">
            <v>20090305</v>
          </cell>
          <cell r="N1356">
            <v>0</v>
          </cell>
          <cell r="O1356">
            <v>20090305</v>
          </cell>
        </row>
        <row r="1357">
          <cell r="A1357" t="str">
            <v>16136 0</v>
          </cell>
          <cell r="B1357" t="str">
            <v>RISPERIDONE</v>
          </cell>
          <cell r="C1357">
            <v>16136</v>
          </cell>
          <cell r="D1357">
            <v>0</v>
          </cell>
          <cell r="E1357" t="str">
            <v>1 mg</v>
          </cell>
          <cell r="F1357" t="str">
            <v>TABLET</v>
          </cell>
          <cell r="G1357" t="str">
            <v>TAB</v>
          </cell>
          <cell r="H1357">
            <v>0</v>
          </cell>
          <cell r="I1357">
            <v>1.3976999999999999</v>
          </cell>
          <cell r="J1357">
            <v>0</v>
          </cell>
          <cell r="K1357">
            <v>1.3976999999999999</v>
          </cell>
          <cell r="L1357">
            <v>0</v>
          </cell>
          <cell r="M1357">
            <v>20090305</v>
          </cell>
          <cell r="N1357">
            <v>0</v>
          </cell>
          <cell r="O1357">
            <v>20090305</v>
          </cell>
        </row>
        <row r="1358">
          <cell r="A1358" t="str">
            <v>16137 0</v>
          </cell>
          <cell r="B1358" t="str">
            <v>RISPERIDONE</v>
          </cell>
          <cell r="C1358">
            <v>16137</v>
          </cell>
          <cell r="D1358">
            <v>0</v>
          </cell>
          <cell r="E1358" t="str">
            <v>2 mg</v>
          </cell>
          <cell r="F1358" t="str">
            <v>TABLET</v>
          </cell>
          <cell r="G1358" t="str">
            <v>TAB</v>
          </cell>
          <cell r="H1358">
            <v>0</v>
          </cell>
          <cell r="I1358">
            <v>1.587</v>
          </cell>
          <cell r="J1358">
            <v>0</v>
          </cell>
          <cell r="K1358">
            <v>1.587</v>
          </cell>
          <cell r="L1358">
            <v>0</v>
          </cell>
          <cell r="M1358">
            <v>20090305</v>
          </cell>
          <cell r="N1358">
            <v>0</v>
          </cell>
          <cell r="O1358">
            <v>20090305</v>
          </cell>
        </row>
        <row r="1359">
          <cell r="A1359" t="str">
            <v>16138 0</v>
          </cell>
          <cell r="B1359" t="str">
            <v>RISPERIDONE</v>
          </cell>
          <cell r="C1359">
            <v>16138</v>
          </cell>
          <cell r="D1359">
            <v>0</v>
          </cell>
          <cell r="E1359" t="str">
            <v>3 mg</v>
          </cell>
          <cell r="F1359" t="str">
            <v>TABLET</v>
          </cell>
          <cell r="G1359" t="str">
            <v>TAB</v>
          </cell>
          <cell r="H1359">
            <v>0</v>
          </cell>
          <cell r="I1359">
            <v>1.6020000000000001</v>
          </cell>
          <cell r="J1359">
            <v>0</v>
          </cell>
          <cell r="K1359">
            <v>1.6020000000000001</v>
          </cell>
          <cell r="L1359">
            <v>0</v>
          </cell>
          <cell r="M1359">
            <v>20090305</v>
          </cell>
          <cell r="N1359">
            <v>0</v>
          </cell>
          <cell r="O1359">
            <v>20090305</v>
          </cell>
        </row>
        <row r="1360">
          <cell r="A1360" t="str">
            <v>16139 0</v>
          </cell>
          <cell r="B1360" t="str">
            <v>RISPERIDONE</v>
          </cell>
          <cell r="C1360">
            <v>16139</v>
          </cell>
          <cell r="D1360">
            <v>0</v>
          </cell>
          <cell r="E1360" t="str">
            <v>4 mg</v>
          </cell>
          <cell r="F1360" t="str">
            <v>TABLET</v>
          </cell>
          <cell r="G1360" t="str">
            <v>TAB</v>
          </cell>
          <cell r="H1360">
            <v>0</v>
          </cell>
          <cell r="I1360">
            <v>3.3456000000000001</v>
          </cell>
          <cell r="J1360">
            <v>0</v>
          </cell>
          <cell r="K1360">
            <v>3.3456000000000001</v>
          </cell>
          <cell r="L1360">
            <v>0</v>
          </cell>
          <cell r="M1360">
            <v>20090305</v>
          </cell>
          <cell r="N1360">
            <v>0</v>
          </cell>
          <cell r="O1360">
            <v>20090305</v>
          </cell>
        </row>
        <row r="1361">
          <cell r="A1361" t="str">
            <v>34100 0</v>
          </cell>
          <cell r="B1361" t="str">
            <v>ROPINIROLE HCL</v>
          </cell>
          <cell r="C1361">
            <v>34100</v>
          </cell>
          <cell r="D1361">
            <v>0</v>
          </cell>
          <cell r="E1361" t="str">
            <v>0.25 mg</v>
          </cell>
          <cell r="F1361" t="str">
            <v>TABLET</v>
          </cell>
          <cell r="G1361" t="str">
            <v>TAB</v>
          </cell>
          <cell r="H1361">
            <v>0</v>
          </cell>
          <cell r="I1361">
            <v>0.64770000000000005</v>
          </cell>
          <cell r="J1361">
            <v>0</v>
          </cell>
          <cell r="K1361">
            <v>0.64770000000000005</v>
          </cell>
          <cell r="L1361">
            <v>0</v>
          </cell>
          <cell r="M1361">
            <v>20090305</v>
          </cell>
          <cell r="N1361">
            <v>0</v>
          </cell>
          <cell r="O1361">
            <v>20090305</v>
          </cell>
        </row>
        <row r="1362">
          <cell r="A1362" t="str">
            <v>34104 0</v>
          </cell>
          <cell r="B1362" t="str">
            <v>ROPINIROLE HCL</v>
          </cell>
          <cell r="C1362">
            <v>34104</v>
          </cell>
          <cell r="D1362">
            <v>0</v>
          </cell>
          <cell r="E1362" t="str">
            <v>0.5 mg</v>
          </cell>
          <cell r="F1362" t="str">
            <v>TABLET</v>
          </cell>
          <cell r="G1362" t="str">
            <v>TAB</v>
          </cell>
          <cell r="H1362">
            <v>0</v>
          </cell>
          <cell r="I1362">
            <v>0.64759999999999995</v>
          </cell>
          <cell r="J1362">
            <v>0</v>
          </cell>
          <cell r="K1362">
            <v>0.64759999999999995</v>
          </cell>
          <cell r="L1362">
            <v>0</v>
          </cell>
          <cell r="M1362">
            <v>20090305</v>
          </cell>
          <cell r="N1362">
            <v>0</v>
          </cell>
          <cell r="O1362">
            <v>20090305</v>
          </cell>
        </row>
        <row r="1363">
          <cell r="A1363" t="str">
            <v>34101 0</v>
          </cell>
          <cell r="B1363" t="str">
            <v>ROPINIROLE HCL</v>
          </cell>
          <cell r="C1363">
            <v>34101</v>
          </cell>
          <cell r="D1363">
            <v>0</v>
          </cell>
          <cell r="E1363" t="str">
            <v>1 mg</v>
          </cell>
          <cell r="F1363" t="str">
            <v>TABLET</v>
          </cell>
          <cell r="G1363" t="str">
            <v>TAB</v>
          </cell>
          <cell r="H1363">
            <v>0</v>
          </cell>
          <cell r="I1363">
            <v>0.64759999999999995</v>
          </cell>
          <cell r="J1363">
            <v>0</v>
          </cell>
          <cell r="K1363">
            <v>0.64759999999999995</v>
          </cell>
          <cell r="L1363">
            <v>0</v>
          </cell>
          <cell r="M1363">
            <v>20090305</v>
          </cell>
          <cell r="N1363">
            <v>0</v>
          </cell>
          <cell r="O1363">
            <v>20090305</v>
          </cell>
        </row>
        <row r="1364">
          <cell r="A1364" t="str">
            <v>34102 0</v>
          </cell>
          <cell r="B1364" t="str">
            <v>ROPINIROLE HCL</v>
          </cell>
          <cell r="C1364">
            <v>34102</v>
          </cell>
          <cell r="D1364">
            <v>0</v>
          </cell>
          <cell r="E1364" t="str">
            <v>2 mg</v>
          </cell>
          <cell r="F1364" t="str">
            <v>TABLET</v>
          </cell>
          <cell r="G1364" t="str">
            <v>TAB</v>
          </cell>
          <cell r="H1364">
            <v>0</v>
          </cell>
          <cell r="I1364">
            <v>0.64759999999999995</v>
          </cell>
          <cell r="J1364">
            <v>0</v>
          </cell>
          <cell r="K1364">
            <v>0.64759999999999995</v>
          </cell>
          <cell r="L1364">
            <v>0</v>
          </cell>
          <cell r="M1364">
            <v>20090305</v>
          </cell>
          <cell r="N1364">
            <v>0</v>
          </cell>
          <cell r="O1364">
            <v>20090305</v>
          </cell>
        </row>
        <row r="1365">
          <cell r="A1365" t="str">
            <v>93048 0</v>
          </cell>
          <cell r="B1365" t="str">
            <v>ROPINIROLE HCL</v>
          </cell>
          <cell r="C1365">
            <v>93048</v>
          </cell>
          <cell r="D1365">
            <v>0</v>
          </cell>
          <cell r="E1365" t="str">
            <v>3 mg</v>
          </cell>
          <cell r="F1365" t="str">
            <v>TABLET</v>
          </cell>
          <cell r="G1365" t="str">
            <v>TAB</v>
          </cell>
          <cell r="H1365">
            <v>0</v>
          </cell>
          <cell r="I1365">
            <v>0.5726</v>
          </cell>
          <cell r="J1365">
            <v>0</v>
          </cell>
          <cell r="K1365">
            <v>0.5726</v>
          </cell>
          <cell r="L1365">
            <v>0</v>
          </cell>
          <cell r="M1365">
            <v>20090305</v>
          </cell>
          <cell r="N1365">
            <v>0</v>
          </cell>
          <cell r="O1365">
            <v>20090305</v>
          </cell>
        </row>
        <row r="1366">
          <cell r="A1366" t="str">
            <v>93038 0</v>
          </cell>
          <cell r="B1366" t="str">
            <v>ROPINIROLE HCL</v>
          </cell>
          <cell r="C1366">
            <v>93038</v>
          </cell>
          <cell r="D1366">
            <v>0</v>
          </cell>
          <cell r="E1366" t="str">
            <v>4 mg</v>
          </cell>
          <cell r="F1366" t="str">
            <v>TABLET</v>
          </cell>
          <cell r="G1366" t="str">
            <v>TAB</v>
          </cell>
          <cell r="H1366">
            <v>0</v>
          </cell>
          <cell r="I1366">
            <v>0.65749999999999997</v>
          </cell>
          <cell r="J1366">
            <v>0</v>
          </cell>
          <cell r="K1366">
            <v>0.65749999999999997</v>
          </cell>
          <cell r="L1366">
            <v>0</v>
          </cell>
          <cell r="M1366">
            <v>20090305</v>
          </cell>
          <cell r="N1366">
            <v>0</v>
          </cell>
          <cell r="O1366">
            <v>20090305</v>
          </cell>
        </row>
        <row r="1367">
          <cell r="A1367" t="str">
            <v>34103 0</v>
          </cell>
          <cell r="B1367" t="str">
            <v>ROPINIROLE HCL</v>
          </cell>
          <cell r="C1367">
            <v>34103</v>
          </cell>
          <cell r="D1367">
            <v>0</v>
          </cell>
          <cell r="E1367" t="str">
            <v>5 mg</v>
          </cell>
          <cell r="F1367" t="str">
            <v>TABLET</v>
          </cell>
          <cell r="G1367" t="str">
            <v>TAB</v>
          </cell>
          <cell r="H1367">
            <v>0</v>
          </cell>
          <cell r="I1367">
            <v>0.47960000000000003</v>
          </cell>
          <cell r="J1367">
            <v>0</v>
          </cell>
          <cell r="K1367">
            <v>0.47960000000000003</v>
          </cell>
          <cell r="L1367">
            <v>0</v>
          </cell>
          <cell r="M1367">
            <v>20090305</v>
          </cell>
          <cell r="N1367">
            <v>0</v>
          </cell>
          <cell r="O1367">
            <v>20090305</v>
          </cell>
        </row>
        <row r="1368">
          <cell r="A1368" t="str">
            <v>16801 0</v>
          </cell>
          <cell r="B1368" t="str">
            <v>SALSALATE</v>
          </cell>
          <cell r="C1368">
            <v>16801</v>
          </cell>
          <cell r="D1368">
            <v>0</v>
          </cell>
          <cell r="E1368" t="str">
            <v>500 mg</v>
          </cell>
          <cell r="F1368" t="str">
            <v>TABLET</v>
          </cell>
          <cell r="G1368" t="str">
            <v>TAB</v>
          </cell>
          <cell r="H1368">
            <v>0</v>
          </cell>
          <cell r="I1368">
            <v>2.9700000000000001E-2</v>
          </cell>
          <cell r="J1368">
            <v>0</v>
          </cell>
          <cell r="K1368">
            <v>2.9700000000000001E-2</v>
          </cell>
          <cell r="L1368">
            <v>0</v>
          </cell>
          <cell r="M1368">
            <v>20090305</v>
          </cell>
          <cell r="N1368">
            <v>0</v>
          </cell>
          <cell r="O1368">
            <v>20090305</v>
          </cell>
        </row>
        <row r="1369">
          <cell r="A1369" t="str">
            <v>16802 0</v>
          </cell>
          <cell r="B1369" t="str">
            <v>SALSALATE</v>
          </cell>
          <cell r="C1369">
            <v>16802</v>
          </cell>
          <cell r="D1369">
            <v>0</v>
          </cell>
          <cell r="E1369" t="str">
            <v>750 mg</v>
          </cell>
          <cell r="F1369" t="str">
            <v>TABLET</v>
          </cell>
          <cell r="G1369" t="str">
            <v>TAB</v>
          </cell>
          <cell r="H1369">
            <v>0</v>
          </cell>
          <cell r="I1369">
            <v>3.6900000000000002E-2</v>
          </cell>
          <cell r="J1369">
            <v>0</v>
          </cell>
          <cell r="K1369">
            <v>3.6900000000000002E-2</v>
          </cell>
          <cell r="L1369">
            <v>0</v>
          </cell>
          <cell r="M1369">
            <v>20090305</v>
          </cell>
          <cell r="N1369">
            <v>0</v>
          </cell>
          <cell r="O1369">
            <v>20090305</v>
          </cell>
        </row>
        <row r="1370">
          <cell r="A1370" t="str">
            <v>15603 0</v>
          </cell>
          <cell r="B1370" t="str">
            <v>SELEGILINE HCL</v>
          </cell>
          <cell r="C1370">
            <v>15603</v>
          </cell>
          <cell r="D1370">
            <v>0</v>
          </cell>
          <cell r="E1370" t="str">
            <v>5 mg</v>
          </cell>
          <cell r="F1370" t="str">
            <v>CAPSULE</v>
          </cell>
          <cell r="G1370" t="str">
            <v>CAP</v>
          </cell>
          <cell r="H1370">
            <v>0</v>
          </cell>
          <cell r="I1370">
            <v>0.33679999999999999</v>
          </cell>
          <cell r="J1370">
            <v>0</v>
          </cell>
          <cell r="K1370">
            <v>0.33679999999999999</v>
          </cell>
          <cell r="L1370">
            <v>0</v>
          </cell>
          <cell r="M1370">
            <v>20090305</v>
          </cell>
          <cell r="N1370">
            <v>0</v>
          </cell>
          <cell r="O1370">
            <v>20090305</v>
          </cell>
        </row>
        <row r="1371">
          <cell r="A1371" t="str">
            <v>15600 0</v>
          </cell>
          <cell r="B1371" t="str">
            <v>SELEGILINE HCL</v>
          </cell>
          <cell r="C1371">
            <v>15600</v>
          </cell>
          <cell r="D1371">
            <v>0</v>
          </cell>
          <cell r="E1371" t="str">
            <v>5 mg</v>
          </cell>
          <cell r="F1371" t="str">
            <v>TABLET</v>
          </cell>
          <cell r="G1371" t="str">
            <v>TAB</v>
          </cell>
          <cell r="H1371">
            <v>0</v>
          </cell>
          <cell r="I1371">
            <v>0.15240000000000001</v>
          </cell>
          <cell r="J1371">
            <v>0</v>
          </cell>
          <cell r="K1371">
            <v>0.15240000000000001</v>
          </cell>
          <cell r="L1371">
            <v>0</v>
          </cell>
          <cell r="M1371">
            <v>20070305</v>
          </cell>
          <cell r="N1371">
            <v>20080305</v>
          </cell>
          <cell r="O1371">
            <v>20090305</v>
          </cell>
        </row>
        <row r="1372">
          <cell r="A1372" t="str">
            <v>24341 0</v>
          </cell>
          <cell r="B1372" t="str">
            <v>SELENIUM SULFIDE</v>
          </cell>
          <cell r="C1372">
            <v>24341</v>
          </cell>
          <cell r="D1372">
            <v>0</v>
          </cell>
          <cell r="E1372" t="str">
            <v>2.5%</v>
          </cell>
          <cell r="F1372" t="str">
            <v>MILLILITER</v>
          </cell>
          <cell r="G1372" t="str">
            <v>LOT/SHAMP</v>
          </cell>
          <cell r="H1372">
            <v>0</v>
          </cell>
          <cell r="I1372">
            <v>5.6000000000000001E-2</v>
          </cell>
          <cell r="J1372">
            <v>0</v>
          </cell>
          <cell r="K1372">
            <v>5.6000000000000001E-2</v>
          </cell>
          <cell r="L1372">
            <v>0</v>
          </cell>
          <cell r="M1372">
            <v>20090305</v>
          </cell>
          <cell r="N1372">
            <v>0</v>
          </cell>
          <cell r="O1372">
            <v>20090305</v>
          </cell>
        </row>
        <row r="1373">
          <cell r="A1373" t="str">
            <v>16375 0</v>
          </cell>
          <cell r="B1373" t="str">
            <v>SERTRALINE HCL</v>
          </cell>
          <cell r="C1373">
            <v>16375</v>
          </cell>
          <cell r="D1373">
            <v>0</v>
          </cell>
          <cell r="E1373" t="str">
            <v>100 mg</v>
          </cell>
          <cell r="F1373" t="str">
            <v>TABLET</v>
          </cell>
          <cell r="G1373" t="str">
            <v>TAB</v>
          </cell>
          <cell r="H1373">
            <v>0</v>
          </cell>
          <cell r="I1373">
            <v>0.13650000000000001</v>
          </cell>
          <cell r="J1373">
            <v>0</v>
          </cell>
          <cell r="K1373">
            <v>0.13650000000000001</v>
          </cell>
          <cell r="L1373">
            <v>0</v>
          </cell>
          <cell r="M1373">
            <v>20090305</v>
          </cell>
          <cell r="N1373">
            <v>0</v>
          </cell>
          <cell r="O1373">
            <v>20090305</v>
          </cell>
        </row>
        <row r="1374">
          <cell r="A1374" t="str">
            <v>16376 0</v>
          </cell>
          <cell r="B1374" t="str">
            <v>SERTRALINE HCL</v>
          </cell>
          <cell r="C1374">
            <v>16376</v>
          </cell>
          <cell r="D1374">
            <v>0</v>
          </cell>
          <cell r="E1374" t="str">
            <v>20 mg/ml</v>
          </cell>
          <cell r="F1374" t="str">
            <v>MILLILITER</v>
          </cell>
          <cell r="G1374" t="str">
            <v>CONC</v>
          </cell>
          <cell r="H1374">
            <v>0</v>
          </cell>
          <cell r="I1374">
            <v>0.75329999999999997</v>
          </cell>
          <cell r="J1374">
            <v>0</v>
          </cell>
          <cell r="K1374">
            <v>0.75329999999999997</v>
          </cell>
          <cell r="L1374">
            <v>0</v>
          </cell>
          <cell r="M1374">
            <v>20090305</v>
          </cell>
          <cell r="N1374">
            <v>0</v>
          </cell>
          <cell r="O1374">
            <v>20090305</v>
          </cell>
        </row>
        <row r="1375">
          <cell r="A1375" t="str">
            <v>16373 0</v>
          </cell>
          <cell r="B1375" t="str">
            <v>SERTRALINE HCL</v>
          </cell>
          <cell r="C1375">
            <v>16373</v>
          </cell>
          <cell r="D1375">
            <v>0</v>
          </cell>
          <cell r="E1375" t="str">
            <v>25 mg</v>
          </cell>
          <cell r="F1375" t="str">
            <v>TABLET</v>
          </cell>
          <cell r="G1375" t="str">
            <v>TAB</v>
          </cell>
          <cell r="H1375">
            <v>0</v>
          </cell>
          <cell r="I1375">
            <v>0.1166</v>
          </cell>
          <cell r="J1375">
            <v>0</v>
          </cell>
          <cell r="K1375">
            <v>0.1166</v>
          </cell>
          <cell r="L1375">
            <v>0</v>
          </cell>
          <cell r="M1375">
            <v>20090305</v>
          </cell>
          <cell r="N1375">
            <v>0</v>
          </cell>
          <cell r="O1375">
            <v>20090305</v>
          </cell>
        </row>
        <row r="1376">
          <cell r="A1376" t="str">
            <v>16374 0</v>
          </cell>
          <cell r="B1376" t="str">
            <v>SERTRALINE HCL</v>
          </cell>
          <cell r="C1376">
            <v>16374</v>
          </cell>
          <cell r="D1376">
            <v>0</v>
          </cell>
          <cell r="E1376" t="str">
            <v>50 mg</v>
          </cell>
          <cell r="F1376" t="str">
            <v>TABLET</v>
          </cell>
          <cell r="G1376" t="str">
            <v>TAB</v>
          </cell>
          <cell r="H1376">
            <v>0</v>
          </cell>
          <cell r="I1376">
            <v>9.0399999999999994E-2</v>
          </cell>
          <cell r="J1376">
            <v>0</v>
          </cell>
          <cell r="K1376">
            <v>9.0399999999999994E-2</v>
          </cell>
          <cell r="L1376">
            <v>0</v>
          </cell>
          <cell r="M1376">
            <v>20090305</v>
          </cell>
          <cell r="N1376">
            <v>0</v>
          </cell>
          <cell r="O1376">
            <v>20090305</v>
          </cell>
        </row>
        <row r="1377">
          <cell r="A1377" t="str">
            <v>31630 0</v>
          </cell>
          <cell r="B1377" t="str">
            <v>SILVER SULFADIAZINE</v>
          </cell>
          <cell r="C1377">
            <v>31630</v>
          </cell>
          <cell r="D1377">
            <v>0</v>
          </cell>
          <cell r="E1377">
            <v>0.01</v>
          </cell>
          <cell r="F1377" t="str">
            <v>GRAM</v>
          </cell>
          <cell r="G1377" t="str">
            <v>CRM</v>
          </cell>
          <cell r="H1377">
            <v>0</v>
          </cell>
          <cell r="I1377">
            <v>7.8E-2</v>
          </cell>
          <cell r="J1377">
            <v>0</v>
          </cell>
          <cell r="K1377">
            <v>7.8E-2</v>
          </cell>
          <cell r="L1377">
            <v>0</v>
          </cell>
          <cell r="M1377">
            <v>20090305</v>
          </cell>
          <cell r="N1377">
            <v>0</v>
          </cell>
          <cell r="O1377">
            <v>20090305</v>
          </cell>
        </row>
        <row r="1378">
          <cell r="A1378" t="str">
            <v>8281 0</v>
          </cell>
          <cell r="B1378" t="str">
            <v>SIMETHICONE</v>
          </cell>
          <cell r="C1378">
            <v>8281</v>
          </cell>
          <cell r="D1378">
            <v>0</v>
          </cell>
          <cell r="E1378" t="str">
            <v>80 mg</v>
          </cell>
          <cell r="F1378" t="str">
            <v>TABLET</v>
          </cell>
          <cell r="G1378" t="str">
            <v>TAB, CHEW</v>
          </cell>
          <cell r="H1378">
            <v>0</v>
          </cell>
          <cell r="I1378">
            <v>2.7799999999999998E-2</v>
          </cell>
          <cell r="J1378">
            <v>0</v>
          </cell>
          <cell r="K1378">
            <v>2.7799999999999998E-2</v>
          </cell>
          <cell r="L1378">
            <v>0</v>
          </cell>
          <cell r="M1378">
            <v>20020906</v>
          </cell>
          <cell r="N1378">
            <v>20021206</v>
          </cell>
          <cell r="O1378">
            <v>20021206</v>
          </cell>
        </row>
        <row r="1379">
          <cell r="A1379" t="str">
            <v>26532 0</v>
          </cell>
          <cell r="B1379" t="str">
            <v>SIMVASTATIN</v>
          </cell>
          <cell r="C1379">
            <v>26532</v>
          </cell>
          <cell r="D1379">
            <v>0</v>
          </cell>
          <cell r="E1379" t="str">
            <v>10 mg</v>
          </cell>
          <cell r="F1379" t="str">
            <v>TABLET</v>
          </cell>
          <cell r="G1379" t="str">
            <v>TAB</v>
          </cell>
          <cell r="H1379">
            <v>0</v>
          </cell>
          <cell r="I1379">
            <v>7.2400000000000006E-2</v>
          </cell>
          <cell r="J1379">
            <v>0</v>
          </cell>
          <cell r="K1379">
            <v>7.2400000000000006E-2</v>
          </cell>
          <cell r="L1379">
            <v>0</v>
          </cell>
          <cell r="M1379">
            <v>20090305</v>
          </cell>
          <cell r="N1379">
            <v>0</v>
          </cell>
          <cell r="O1379">
            <v>20090305</v>
          </cell>
        </row>
        <row r="1380">
          <cell r="A1380" t="str">
            <v>26533 0</v>
          </cell>
          <cell r="B1380" t="str">
            <v>SIMVASTATIN</v>
          </cell>
          <cell r="C1380">
            <v>26533</v>
          </cell>
          <cell r="D1380">
            <v>0</v>
          </cell>
          <cell r="E1380" t="str">
            <v>20 mg</v>
          </cell>
          <cell r="F1380" t="str">
            <v>TABLET</v>
          </cell>
          <cell r="G1380" t="str">
            <v>TAB</v>
          </cell>
          <cell r="H1380">
            <v>0</v>
          </cell>
          <cell r="I1380">
            <v>0.1176</v>
          </cell>
          <cell r="J1380">
            <v>0</v>
          </cell>
          <cell r="K1380">
            <v>0.1176</v>
          </cell>
          <cell r="L1380">
            <v>0</v>
          </cell>
          <cell r="M1380">
            <v>20090305</v>
          </cell>
          <cell r="N1380">
            <v>0</v>
          </cell>
          <cell r="O1380">
            <v>20090305</v>
          </cell>
        </row>
        <row r="1381">
          <cell r="A1381" t="str">
            <v>26534 0</v>
          </cell>
          <cell r="B1381" t="str">
            <v>SIMVASTATIN</v>
          </cell>
          <cell r="C1381">
            <v>26534</v>
          </cell>
          <cell r="D1381">
            <v>0</v>
          </cell>
          <cell r="E1381" t="str">
            <v>40 mg</v>
          </cell>
          <cell r="F1381" t="str">
            <v>TABLET</v>
          </cell>
          <cell r="G1381" t="str">
            <v>TAB</v>
          </cell>
          <cell r="H1381">
            <v>0</v>
          </cell>
          <cell r="I1381">
            <v>0.12670000000000001</v>
          </cell>
          <cell r="J1381">
            <v>0</v>
          </cell>
          <cell r="K1381">
            <v>0.12670000000000001</v>
          </cell>
          <cell r="L1381">
            <v>0</v>
          </cell>
          <cell r="M1381">
            <v>20090305</v>
          </cell>
          <cell r="N1381">
            <v>0</v>
          </cell>
          <cell r="O1381">
            <v>20090305</v>
          </cell>
        </row>
        <row r="1382">
          <cell r="A1382" t="str">
            <v>26531 0</v>
          </cell>
          <cell r="B1382" t="str">
            <v>SIMVASTATIN</v>
          </cell>
          <cell r="C1382">
            <v>26531</v>
          </cell>
          <cell r="D1382">
            <v>0</v>
          </cell>
          <cell r="E1382" t="str">
            <v>5 mg</v>
          </cell>
          <cell r="F1382" t="str">
            <v>TABLET</v>
          </cell>
          <cell r="G1382" t="str">
            <v>TAB</v>
          </cell>
          <cell r="H1382">
            <v>0</v>
          </cell>
          <cell r="I1382">
            <v>7.1599999999999997E-2</v>
          </cell>
          <cell r="J1382">
            <v>0</v>
          </cell>
          <cell r="K1382">
            <v>7.1599999999999997E-2</v>
          </cell>
          <cell r="L1382">
            <v>0</v>
          </cell>
          <cell r="M1382">
            <v>20090305</v>
          </cell>
          <cell r="N1382">
            <v>0</v>
          </cell>
          <cell r="O1382">
            <v>20090305</v>
          </cell>
        </row>
        <row r="1383">
          <cell r="A1383" t="str">
            <v>26535 0</v>
          </cell>
          <cell r="B1383" t="str">
            <v>SIMVASTATIN</v>
          </cell>
          <cell r="C1383">
            <v>26535</v>
          </cell>
          <cell r="D1383">
            <v>0</v>
          </cell>
          <cell r="E1383" t="str">
            <v>80 mg</v>
          </cell>
          <cell r="F1383" t="str">
            <v>TABLET</v>
          </cell>
          <cell r="G1383" t="str">
            <v>TAB</v>
          </cell>
          <cell r="H1383">
            <v>0</v>
          </cell>
          <cell r="I1383">
            <v>0.17599999999999999</v>
          </cell>
          <cell r="J1383">
            <v>0</v>
          </cell>
          <cell r="K1383">
            <v>0.17599999999999999</v>
          </cell>
          <cell r="L1383">
            <v>0</v>
          </cell>
          <cell r="M1383">
            <v>20090305</v>
          </cell>
          <cell r="N1383">
            <v>0</v>
          </cell>
          <cell r="O1383">
            <v>20090305</v>
          </cell>
        </row>
        <row r="1384">
          <cell r="A1384" t="str">
            <v>3034 10</v>
          </cell>
          <cell r="B1384" t="str">
            <v>SODIUM CHLORIDE</v>
          </cell>
          <cell r="C1384">
            <v>3034</v>
          </cell>
          <cell r="D1384">
            <v>10</v>
          </cell>
          <cell r="E1384" t="str">
            <v>0.9%; 10 ml</v>
          </cell>
          <cell r="F1384" t="str">
            <v>MILLILITER</v>
          </cell>
          <cell r="G1384" t="str">
            <v>INJ</v>
          </cell>
          <cell r="H1384">
            <v>0</v>
          </cell>
          <cell r="I1384">
            <v>5.6399999999999999E-2</v>
          </cell>
          <cell r="J1384">
            <v>0</v>
          </cell>
          <cell r="K1384">
            <v>5.6399999999999999E-2</v>
          </cell>
          <cell r="L1384">
            <v>0</v>
          </cell>
          <cell r="M1384">
            <v>20020906</v>
          </cell>
          <cell r="N1384">
            <v>20030305</v>
          </cell>
          <cell r="O1384">
            <v>20030305</v>
          </cell>
        </row>
        <row r="1385">
          <cell r="A1385" t="str">
            <v>2962 100</v>
          </cell>
          <cell r="B1385" t="str">
            <v>SODIUM CHLORIDE</v>
          </cell>
          <cell r="C1385">
            <v>2962</v>
          </cell>
          <cell r="D1385">
            <v>100</v>
          </cell>
          <cell r="E1385" t="str">
            <v>0.9%; 100 ml</v>
          </cell>
          <cell r="F1385" t="str">
            <v>MILLILITER</v>
          </cell>
          <cell r="G1385" t="str">
            <v>IV</v>
          </cell>
          <cell r="H1385">
            <v>0</v>
          </cell>
          <cell r="I1385">
            <v>1.54E-2</v>
          </cell>
          <cell r="J1385">
            <v>0</v>
          </cell>
          <cell r="K1385">
            <v>1.54E-2</v>
          </cell>
          <cell r="L1385">
            <v>0</v>
          </cell>
          <cell r="M1385">
            <v>20090305</v>
          </cell>
          <cell r="N1385">
            <v>0</v>
          </cell>
          <cell r="O1385">
            <v>20090305</v>
          </cell>
        </row>
        <row r="1386">
          <cell r="A1386" t="str">
            <v>2962 1000</v>
          </cell>
          <cell r="B1386" t="str">
            <v>SODIUM CHLORIDE</v>
          </cell>
          <cell r="C1386">
            <v>2962</v>
          </cell>
          <cell r="D1386">
            <v>1000</v>
          </cell>
          <cell r="E1386" t="str">
            <v>0.9%; 1000 ml</v>
          </cell>
          <cell r="F1386" t="str">
            <v>MILLILITER</v>
          </cell>
          <cell r="G1386" t="str">
            <v>IV</v>
          </cell>
          <cell r="H1386">
            <v>0</v>
          </cell>
          <cell r="I1386">
            <v>1.6999999999999999E-3</v>
          </cell>
          <cell r="J1386">
            <v>0</v>
          </cell>
          <cell r="K1386">
            <v>1.6999999999999999E-3</v>
          </cell>
          <cell r="L1386">
            <v>0</v>
          </cell>
          <cell r="M1386">
            <v>20090305</v>
          </cell>
          <cell r="N1386">
            <v>0</v>
          </cell>
          <cell r="O1386">
            <v>20090305</v>
          </cell>
        </row>
        <row r="1387">
          <cell r="A1387" t="str">
            <v>2962 150</v>
          </cell>
          <cell r="B1387" t="str">
            <v>SODIUM CHLORIDE</v>
          </cell>
          <cell r="C1387">
            <v>2962</v>
          </cell>
          <cell r="D1387">
            <v>150</v>
          </cell>
          <cell r="E1387" t="str">
            <v>0.9%; 150 ml</v>
          </cell>
          <cell r="F1387" t="str">
            <v>MILLILITER</v>
          </cell>
          <cell r="G1387" t="str">
            <v>IV</v>
          </cell>
          <cell r="H1387">
            <v>0</v>
          </cell>
          <cell r="I1387">
            <v>6.7000000000000002E-3</v>
          </cell>
          <cell r="J1387">
            <v>0</v>
          </cell>
          <cell r="K1387">
            <v>6.7000000000000002E-3</v>
          </cell>
          <cell r="L1387">
            <v>0</v>
          </cell>
          <cell r="M1387">
            <v>20090305</v>
          </cell>
          <cell r="N1387">
            <v>0</v>
          </cell>
          <cell r="O1387">
            <v>20090305</v>
          </cell>
        </row>
        <row r="1388">
          <cell r="A1388" t="str">
            <v>2962 25</v>
          </cell>
          <cell r="B1388" t="str">
            <v>SODIUM CHLORIDE</v>
          </cell>
          <cell r="C1388">
            <v>2962</v>
          </cell>
          <cell r="D1388">
            <v>25</v>
          </cell>
          <cell r="E1388" t="str">
            <v>0.9%; 25 ml</v>
          </cell>
          <cell r="F1388" t="str">
            <v>MILLILITER</v>
          </cell>
          <cell r="G1388" t="str">
            <v>IV</v>
          </cell>
          <cell r="H1388">
            <v>0</v>
          </cell>
          <cell r="I1388">
            <v>1.66E-2</v>
          </cell>
          <cell r="J1388">
            <v>0</v>
          </cell>
          <cell r="K1388">
            <v>1.66E-2</v>
          </cell>
          <cell r="L1388">
            <v>0</v>
          </cell>
          <cell r="M1388">
            <v>20090305</v>
          </cell>
          <cell r="N1388">
            <v>0</v>
          </cell>
          <cell r="O1388">
            <v>20090305</v>
          </cell>
        </row>
        <row r="1389">
          <cell r="A1389" t="str">
            <v>2962 250</v>
          </cell>
          <cell r="B1389" t="str">
            <v>SODIUM CHLORIDE</v>
          </cell>
          <cell r="C1389">
            <v>2962</v>
          </cell>
          <cell r="D1389">
            <v>250</v>
          </cell>
          <cell r="E1389" t="str">
            <v>0.9%; 250 ml</v>
          </cell>
          <cell r="F1389" t="str">
            <v>MILLILITER</v>
          </cell>
          <cell r="G1389" t="str">
            <v>IV</v>
          </cell>
          <cell r="H1389">
            <v>0</v>
          </cell>
          <cell r="I1389">
            <v>1.8E-3</v>
          </cell>
          <cell r="J1389">
            <v>0</v>
          </cell>
          <cell r="K1389">
            <v>1.8E-3</v>
          </cell>
          <cell r="L1389">
            <v>0</v>
          </cell>
          <cell r="M1389">
            <v>20090305</v>
          </cell>
          <cell r="N1389">
            <v>0</v>
          </cell>
          <cell r="O1389">
            <v>20090305</v>
          </cell>
        </row>
        <row r="1390">
          <cell r="A1390" t="str">
            <v>2371 3</v>
          </cell>
          <cell r="B1390" t="str">
            <v>SODIUM CHLORIDE</v>
          </cell>
          <cell r="C1390">
            <v>2371</v>
          </cell>
          <cell r="D1390">
            <v>3</v>
          </cell>
          <cell r="E1390" t="str">
            <v>0.9%; 3 ml</v>
          </cell>
          <cell r="F1390" t="str">
            <v>MILLILITER</v>
          </cell>
          <cell r="G1390" t="str">
            <v>INH SOLN</v>
          </cell>
          <cell r="H1390">
            <v>0</v>
          </cell>
          <cell r="I1390">
            <v>3.9800000000000002E-2</v>
          </cell>
          <cell r="J1390">
            <v>0</v>
          </cell>
          <cell r="K1390">
            <v>3.9800000000000002E-2</v>
          </cell>
          <cell r="L1390">
            <v>0</v>
          </cell>
          <cell r="M1390">
            <v>20020906</v>
          </cell>
          <cell r="N1390">
            <v>20021206</v>
          </cell>
          <cell r="O1390">
            <v>20021206</v>
          </cell>
        </row>
        <row r="1391">
          <cell r="A1391" t="str">
            <v>2962 50</v>
          </cell>
          <cell r="B1391" t="str">
            <v>SODIUM CHLORIDE</v>
          </cell>
          <cell r="C1391">
            <v>2962</v>
          </cell>
          <cell r="D1391">
            <v>50</v>
          </cell>
          <cell r="E1391" t="str">
            <v>0.9%; 50 ml</v>
          </cell>
          <cell r="F1391" t="str">
            <v>MILLILITER</v>
          </cell>
          <cell r="G1391" t="str">
            <v>IV</v>
          </cell>
          <cell r="H1391">
            <v>0</v>
          </cell>
          <cell r="I1391">
            <v>1.15E-2</v>
          </cell>
          <cell r="J1391">
            <v>0</v>
          </cell>
          <cell r="K1391">
            <v>1.15E-2</v>
          </cell>
          <cell r="L1391">
            <v>0</v>
          </cell>
          <cell r="M1391">
            <v>20090305</v>
          </cell>
          <cell r="N1391">
            <v>0</v>
          </cell>
          <cell r="O1391">
            <v>20090305</v>
          </cell>
        </row>
        <row r="1392">
          <cell r="A1392" t="str">
            <v>2962 500</v>
          </cell>
          <cell r="B1392" t="str">
            <v>SODIUM CHLORIDE</v>
          </cell>
          <cell r="C1392">
            <v>2962</v>
          </cell>
          <cell r="D1392">
            <v>500</v>
          </cell>
          <cell r="E1392" t="str">
            <v>0.9%; 500 ml</v>
          </cell>
          <cell r="F1392" t="str">
            <v>MILLILITER</v>
          </cell>
          <cell r="G1392" t="str">
            <v>IV</v>
          </cell>
          <cell r="H1392">
            <v>0</v>
          </cell>
          <cell r="I1392">
            <v>2.5999999999999999E-3</v>
          </cell>
          <cell r="J1392">
            <v>0</v>
          </cell>
          <cell r="K1392">
            <v>2.5999999999999999E-3</v>
          </cell>
          <cell r="L1392">
            <v>0</v>
          </cell>
          <cell r="M1392">
            <v>20090305</v>
          </cell>
          <cell r="N1392">
            <v>0</v>
          </cell>
          <cell r="O1392">
            <v>20090305</v>
          </cell>
        </row>
        <row r="1393">
          <cell r="A1393" t="str">
            <v>2820 0</v>
          </cell>
          <cell r="B1393" t="str">
            <v>SODIUM FLUORIDE</v>
          </cell>
          <cell r="C1393">
            <v>2820</v>
          </cell>
          <cell r="D1393">
            <v>0</v>
          </cell>
          <cell r="E1393" t="str">
            <v>1.1%</v>
          </cell>
          <cell r="F1393" t="str">
            <v>GRAM</v>
          </cell>
          <cell r="G1393" t="str">
            <v>CRM</v>
          </cell>
          <cell r="H1393">
            <v>0</v>
          </cell>
          <cell r="I1393">
            <v>8.3900000000000002E-2</v>
          </cell>
          <cell r="J1393">
            <v>0</v>
          </cell>
          <cell r="K1393">
            <v>8.3900000000000002E-2</v>
          </cell>
          <cell r="L1393">
            <v>0</v>
          </cell>
          <cell r="M1393">
            <v>20090305</v>
          </cell>
          <cell r="N1393">
            <v>0</v>
          </cell>
          <cell r="O1393">
            <v>20090305</v>
          </cell>
        </row>
        <row r="1394">
          <cell r="A1394" t="str">
            <v>7511 0</v>
          </cell>
          <cell r="B1394" t="str">
            <v>SODIUM FLUORIDE</v>
          </cell>
          <cell r="C1394">
            <v>7511</v>
          </cell>
          <cell r="D1394">
            <v>0</v>
          </cell>
          <cell r="E1394" t="str">
            <v>.5 mg</v>
          </cell>
          <cell r="F1394" t="str">
            <v>TABLET</v>
          </cell>
          <cell r="G1394" t="str">
            <v>TAB, CHEW</v>
          </cell>
          <cell r="H1394">
            <v>0</v>
          </cell>
          <cell r="I1394">
            <v>1.9800000000000002E-2</v>
          </cell>
          <cell r="J1394">
            <v>0</v>
          </cell>
          <cell r="K1394">
            <v>1.9800000000000002E-2</v>
          </cell>
          <cell r="L1394">
            <v>0</v>
          </cell>
          <cell r="M1394">
            <v>20090305</v>
          </cell>
          <cell r="N1394">
            <v>0</v>
          </cell>
          <cell r="O1394">
            <v>20090305</v>
          </cell>
        </row>
        <row r="1395">
          <cell r="A1395" t="str">
            <v>7473 0</v>
          </cell>
          <cell r="B1395" t="str">
            <v>SODIUM FLUORIDE</v>
          </cell>
          <cell r="C1395">
            <v>7473</v>
          </cell>
          <cell r="D1395">
            <v>0</v>
          </cell>
          <cell r="E1395" t="str">
            <v>0.5 mg/ml</v>
          </cell>
          <cell r="F1395" t="str">
            <v>MILLILITER</v>
          </cell>
          <cell r="G1395" t="str">
            <v>DROPS</v>
          </cell>
          <cell r="H1395">
            <v>0</v>
          </cell>
          <cell r="I1395">
            <v>7.5399999999999995E-2</v>
          </cell>
          <cell r="J1395">
            <v>0</v>
          </cell>
          <cell r="K1395">
            <v>7.5399999999999995E-2</v>
          </cell>
          <cell r="L1395">
            <v>0</v>
          </cell>
          <cell r="M1395">
            <v>20090305</v>
          </cell>
          <cell r="N1395">
            <v>0</v>
          </cell>
          <cell r="O1395">
            <v>20090305</v>
          </cell>
        </row>
        <row r="1396">
          <cell r="A1396" t="str">
            <v>7512 0</v>
          </cell>
          <cell r="B1396" t="str">
            <v>SODIUM FLUORIDE</v>
          </cell>
          <cell r="C1396">
            <v>7512</v>
          </cell>
          <cell r="D1396">
            <v>0</v>
          </cell>
          <cell r="E1396" t="str">
            <v>1 mg</v>
          </cell>
          <cell r="F1396" t="str">
            <v>TABLET</v>
          </cell>
          <cell r="G1396" t="str">
            <v>TAB, CHEW</v>
          </cell>
          <cell r="H1396">
            <v>0</v>
          </cell>
          <cell r="I1396">
            <v>1.9800000000000002E-2</v>
          </cell>
          <cell r="J1396">
            <v>0</v>
          </cell>
          <cell r="K1396">
            <v>1.9800000000000002E-2</v>
          </cell>
          <cell r="L1396">
            <v>0</v>
          </cell>
          <cell r="M1396">
            <v>20090305</v>
          </cell>
          <cell r="N1396">
            <v>0</v>
          </cell>
          <cell r="O1396">
            <v>20090305</v>
          </cell>
        </row>
        <row r="1397">
          <cell r="A1397" t="str">
            <v>98433 0</v>
          </cell>
          <cell r="B1397" t="str">
            <v>SODIUM SULFATE/SODIUM CHLORIDE/SODIUM BICARBONATE/POTASSIUM CHLORIDE/POLYETHYLENE GLYCOL</v>
          </cell>
          <cell r="C1397">
            <v>98433</v>
          </cell>
          <cell r="D1397">
            <v>0</v>
          </cell>
          <cell r="E1397" t="str">
            <v>N/A</v>
          </cell>
          <cell r="F1397" t="str">
            <v>MILLILITER</v>
          </cell>
          <cell r="G1397" t="str">
            <v>SOLN</v>
          </cell>
          <cell r="H1397">
            <v>0</v>
          </cell>
          <cell r="I1397">
            <v>6.0000000000000001E-3</v>
          </cell>
          <cell r="J1397">
            <v>0</v>
          </cell>
          <cell r="K1397">
            <v>6.0000000000000001E-3</v>
          </cell>
          <cell r="L1397">
            <v>0</v>
          </cell>
          <cell r="M1397">
            <v>20090305</v>
          </cell>
          <cell r="N1397">
            <v>0</v>
          </cell>
          <cell r="O1397">
            <v>20090305</v>
          </cell>
        </row>
        <row r="1398">
          <cell r="A1398" t="str">
            <v>39516 0</v>
          </cell>
          <cell r="B1398" t="str">
            <v>SOTALOL HCL</v>
          </cell>
          <cell r="C1398">
            <v>39516</v>
          </cell>
          <cell r="D1398">
            <v>0</v>
          </cell>
          <cell r="E1398" t="str">
            <v>120 mg</v>
          </cell>
          <cell r="F1398" t="str">
            <v>TABLET</v>
          </cell>
          <cell r="G1398" t="str">
            <v>TAB</v>
          </cell>
          <cell r="H1398">
            <v>0</v>
          </cell>
          <cell r="I1398">
            <v>0.22009999999999999</v>
          </cell>
          <cell r="J1398">
            <v>0</v>
          </cell>
          <cell r="K1398">
            <v>0.22009999999999999</v>
          </cell>
          <cell r="L1398">
            <v>0</v>
          </cell>
          <cell r="M1398">
            <v>20090305</v>
          </cell>
          <cell r="N1398">
            <v>0</v>
          </cell>
          <cell r="O1398">
            <v>20090305</v>
          </cell>
        </row>
        <row r="1399">
          <cell r="A1399" t="str">
            <v>39511 0</v>
          </cell>
          <cell r="B1399" t="str">
            <v>SOTALOL HCL</v>
          </cell>
          <cell r="C1399">
            <v>39511</v>
          </cell>
          <cell r="D1399">
            <v>0</v>
          </cell>
          <cell r="E1399" t="str">
            <v>160 mg</v>
          </cell>
          <cell r="F1399" t="str">
            <v>TABLET</v>
          </cell>
          <cell r="G1399" t="str">
            <v>TAB</v>
          </cell>
          <cell r="H1399">
            <v>0</v>
          </cell>
          <cell r="I1399">
            <v>0.2288</v>
          </cell>
          <cell r="J1399">
            <v>0</v>
          </cell>
          <cell r="K1399">
            <v>0.2288</v>
          </cell>
          <cell r="L1399">
            <v>0</v>
          </cell>
          <cell r="M1399">
            <v>20090305</v>
          </cell>
          <cell r="N1399">
            <v>0</v>
          </cell>
          <cell r="O1399">
            <v>20090305</v>
          </cell>
        </row>
        <row r="1400">
          <cell r="A1400" t="str">
            <v>39513 0</v>
          </cell>
          <cell r="B1400" t="str">
            <v>SOTALOL HCL</v>
          </cell>
          <cell r="C1400">
            <v>39513</v>
          </cell>
          <cell r="D1400">
            <v>0</v>
          </cell>
          <cell r="E1400" t="str">
            <v>240 mg</v>
          </cell>
          <cell r="F1400" t="str">
            <v>TABLET</v>
          </cell>
          <cell r="G1400" t="str">
            <v>TAB</v>
          </cell>
          <cell r="H1400">
            <v>0</v>
          </cell>
          <cell r="I1400">
            <v>0.53520000000000001</v>
          </cell>
          <cell r="J1400">
            <v>0</v>
          </cell>
          <cell r="K1400">
            <v>0.53520000000000001</v>
          </cell>
          <cell r="L1400">
            <v>0</v>
          </cell>
          <cell r="M1400">
            <v>20020716</v>
          </cell>
          <cell r="N1400">
            <v>20020801</v>
          </cell>
          <cell r="O1400">
            <v>20031205</v>
          </cell>
        </row>
        <row r="1401">
          <cell r="A1401" t="str">
            <v>39512 0</v>
          </cell>
          <cell r="B1401" t="str">
            <v>SOTALOL HCL</v>
          </cell>
          <cell r="C1401">
            <v>39512</v>
          </cell>
          <cell r="D1401">
            <v>0</v>
          </cell>
          <cell r="E1401" t="str">
            <v>80 mg</v>
          </cell>
          <cell r="F1401" t="str">
            <v>TABLET</v>
          </cell>
          <cell r="G1401" t="str">
            <v>TAB</v>
          </cell>
          <cell r="H1401">
            <v>0</v>
          </cell>
          <cell r="I1401">
            <v>0.1215</v>
          </cell>
          <cell r="J1401">
            <v>0</v>
          </cell>
          <cell r="K1401">
            <v>0.1215</v>
          </cell>
          <cell r="L1401">
            <v>0</v>
          </cell>
          <cell r="M1401">
            <v>20090305</v>
          </cell>
          <cell r="N1401">
            <v>0</v>
          </cell>
          <cell r="O1401">
            <v>20090305</v>
          </cell>
        </row>
        <row r="1402">
          <cell r="A1402" t="str">
            <v>27690 0</v>
          </cell>
          <cell r="B1402" t="str">
            <v>SPIRONOLACTONE</v>
          </cell>
          <cell r="C1402">
            <v>27690</v>
          </cell>
          <cell r="D1402">
            <v>0</v>
          </cell>
          <cell r="E1402" t="str">
            <v>100 mg</v>
          </cell>
          <cell r="F1402" t="str">
            <v>TABLET</v>
          </cell>
          <cell r="G1402" t="str">
            <v>TAB</v>
          </cell>
          <cell r="H1402">
            <v>0</v>
          </cell>
          <cell r="I1402">
            <v>0.89870000000000005</v>
          </cell>
          <cell r="J1402">
            <v>0</v>
          </cell>
          <cell r="K1402">
            <v>0.89870000000000005</v>
          </cell>
          <cell r="L1402">
            <v>0</v>
          </cell>
          <cell r="M1402">
            <v>20090305</v>
          </cell>
          <cell r="N1402">
            <v>0</v>
          </cell>
          <cell r="O1402">
            <v>20090305</v>
          </cell>
        </row>
        <row r="1403">
          <cell r="A1403" t="str">
            <v>27691 0</v>
          </cell>
          <cell r="B1403" t="str">
            <v>SPIRONOLACTONE</v>
          </cell>
          <cell r="C1403">
            <v>27691</v>
          </cell>
          <cell r="D1403">
            <v>0</v>
          </cell>
          <cell r="E1403" t="str">
            <v>25 mg</v>
          </cell>
          <cell r="F1403" t="str">
            <v>TABLET</v>
          </cell>
          <cell r="G1403" t="str">
            <v>TAB</v>
          </cell>
          <cell r="H1403">
            <v>0</v>
          </cell>
          <cell r="I1403">
            <v>0.15890000000000001</v>
          </cell>
          <cell r="J1403">
            <v>0</v>
          </cell>
          <cell r="K1403">
            <v>0.15890000000000001</v>
          </cell>
          <cell r="L1403">
            <v>0</v>
          </cell>
          <cell r="M1403">
            <v>20090305</v>
          </cell>
          <cell r="N1403">
            <v>0</v>
          </cell>
          <cell r="O1403">
            <v>20090305</v>
          </cell>
        </row>
        <row r="1404">
          <cell r="A1404" t="str">
            <v>27692 0</v>
          </cell>
          <cell r="B1404" t="str">
            <v>SPIRONOLACTONE</v>
          </cell>
          <cell r="C1404">
            <v>27692</v>
          </cell>
          <cell r="D1404">
            <v>0</v>
          </cell>
          <cell r="E1404" t="str">
            <v>50 mg</v>
          </cell>
          <cell r="F1404" t="str">
            <v>TABLET</v>
          </cell>
          <cell r="G1404" t="str">
            <v>TAB</v>
          </cell>
          <cell r="H1404">
            <v>0</v>
          </cell>
          <cell r="I1404">
            <v>0.48959999999999998</v>
          </cell>
          <cell r="J1404">
            <v>0</v>
          </cell>
          <cell r="K1404">
            <v>0.48959999999999998</v>
          </cell>
          <cell r="L1404">
            <v>0</v>
          </cell>
          <cell r="M1404">
            <v>20090305</v>
          </cell>
          <cell r="N1404">
            <v>0</v>
          </cell>
          <cell r="O1404">
            <v>20090305</v>
          </cell>
        </row>
        <row r="1405">
          <cell r="A1405" t="str">
            <v>82330 0</v>
          </cell>
          <cell r="B1405" t="str">
            <v>SPIRONOLACTONE/HCTZ</v>
          </cell>
          <cell r="C1405">
            <v>82330</v>
          </cell>
          <cell r="D1405">
            <v>0</v>
          </cell>
          <cell r="E1405" t="str">
            <v>25 mg/25 mg</v>
          </cell>
          <cell r="F1405" t="str">
            <v>TABLET</v>
          </cell>
          <cell r="G1405" t="str">
            <v>TAB</v>
          </cell>
          <cell r="H1405">
            <v>0</v>
          </cell>
          <cell r="I1405">
            <v>0.2586</v>
          </cell>
          <cell r="J1405">
            <v>0</v>
          </cell>
          <cell r="K1405">
            <v>0.2586</v>
          </cell>
          <cell r="L1405">
            <v>0</v>
          </cell>
          <cell r="M1405">
            <v>20090305</v>
          </cell>
          <cell r="N1405">
            <v>0</v>
          </cell>
          <cell r="O1405">
            <v>20090305</v>
          </cell>
        </row>
        <row r="1406">
          <cell r="A1406" t="str">
            <v>26711 0</v>
          </cell>
          <cell r="B1406" t="str">
            <v>STAVUDINE</v>
          </cell>
          <cell r="C1406">
            <v>26711</v>
          </cell>
          <cell r="D1406">
            <v>0</v>
          </cell>
          <cell r="E1406" t="str">
            <v>15 mg</v>
          </cell>
          <cell r="F1406" t="str">
            <v>CAPSULE</v>
          </cell>
          <cell r="G1406" t="str">
            <v>CAP</v>
          </cell>
          <cell r="H1406">
            <v>0</v>
          </cell>
          <cell r="I1406">
            <v>1.7375</v>
          </cell>
          <cell r="J1406">
            <v>0</v>
          </cell>
          <cell r="K1406">
            <v>1.7375</v>
          </cell>
          <cell r="L1406">
            <v>0</v>
          </cell>
          <cell r="M1406">
            <v>20090305</v>
          </cell>
          <cell r="N1406">
            <v>0</v>
          </cell>
          <cell r="O1406">
            <v>20090305</v>
          </cell>
        </row>
        <row r="1407">
          <cell r="A1407" t="str">
            <v>26712 0</v>
          </cell>
          <cell r="B1407" t="str">
            <v>STAVUDINE</v>
          </cell>
          <cell r="C1407">
            <v>26712</v>
          </cell>
          <cell r="D1407">
            <v>0</v>
          </cell>
          <cell r="E1407" t="str">
            <v>20 mg</v>
          </cell>
          <cell r="F1407" t="str">
            <v>CAPSULE</v>
          </cell>
          <cell r="G1407" t="str">
            <v>CAP</v>
          </cell>
          <cell r="H1407">
            <v>0</v>
          </cell>
          <cell r="I1407">
            <v>2.8485999999999998</v>
          </cell>
          <cell r="J1407">
            <v>0</v>
          </cell>
          <cell r="K1407">
            <v>2.8485999999999998</v>
          </cell>
          <cell r="L1407">
            <v>0</v>
          </cell>
          <cell r="M1407">
            <v>20090305</v>
          </cell>
          <cell r="N1407">
            <v>0</v>
          </cell>
          <cell r="O1407">
            <v>20090305</v>
          </cell>
        </row>
        <row r="1408">
          <cell r="A1408" t="str">
            <v>26713 0</v>
          </cell>
          <cell r="B1408" t="str">
            <v>STAVUDINE</v>
          </cell>
          <cell r="C1408">
            <v>26713</v>
          </cell>
          <cell r="D1408">
            <v>0</v>
          </cell>
          <cell r="E1408" t="str">
            <v>30 mg</v>
          </cell>
          <cell r="F1408" t="str">
            <v>CAPSULE</v>
          </cell>
          <cell r="G1408" t="str">
            <v>CAP</v>
          </cell>
          <cell r="H1408">
            <v>0</v>
          </cell>
          <cell r="I1408">
            <v>3.0253999999999999</v>
          </cell>
          <cell r="J1408">
            <v>0</v>
          </cell>
          <cell r="K1408">
            <v>3.0253999999999999</v>
          </cell>
          <cell r="L1408">
            <v>0</v>
          </cell>
          <cell r="M1408">
            <v>20090305</v>
          </cell>
          <cell r="N1408">
            <v>0</v>
          </cell>
          <cell r="O1408">
            <v>20090305</v>
          </cell>
        </row>
        <row r="1409">
          <cell r="A1409" t="str">
            <v>26714 0</v>
          </cell>
          <cell r="B1409" t="str">
            <v>STAVUDINE</v>
          </cell>
          <cell r="C1409">
            <v>26714</v>
          </cell>
          <cell r="D1409">
            <v>0</v>
          </cell>
          <cell r="E1409" t="str">
            <v>40 mg</v>
          </cell>
          <cell r="F1409" t="str">
            <v>CAPSULE</v>
          </cell>
          <cell r="G1409" t="str">
            <v>CAP</v>
          </cell>
          <cell r="H1409">
            <v>0</v>
          </cell>
          <cell r="I1409">
            <v>2.0714999999999999</v>
          </cell>
          <cell r="J1409">
            <v>0</v>
          </cell>
          <cell r="K1409">
            <v>2.0714999999999999</v>
          </cell>
          <cell r="L1409">
            <v>0</v>
          </cell>
          <cell r="M1409">
            <v>20090305</v>
          </cell>
          <cell r="N1409">
            <v>0</v>
          </cell>
          <cell r="O1409">
            <v>20090305</v>
          </cell>
        </row>
        <row r="1410">
          <cell r="A1410" t="str">
            <v>8200 0</v>
          </cell>
          <cell r="B1410" t="str">
            <v>SUCRALFATE</v>
          </cell>
          <cell r="C1410">
            <v>8200</v>
          </cell>
          <cell r="D1410">
            <v>0</v>
          </cell>
          <cell r="E1410" t="str">
            <v>1 gm</v>
          </cell>
          <cell r="F1410" t="str">
            <v>TABLET</v>
          </cell>
          <cell r="G1410" t="str">
            <v>TAB</v>
          </cell>
          <cell r="H1410">
            <v>0</v>
          </cell>
          <cell r="I1410">
            <v>0.21929999999999999</v>
          </cell>
          <cell r="J1410">
            <v>0</v>
          </cell>
          <cell r="K1410">
            <v>0.21929999999999999</v>
          </cell>
          <cell r="L1410">
            <v>0</v>
          </cell>
          <cell r="M1410">
            <v>20090305</v>
          </cell>
          <cell r="N1410">
            <v>0</v>
          </cell>
          <cell r="O1410">
            <v>20090305</v>
          </cell>
        </row>
        <row r="1411">
          <cell r="A1411" t="str">
            <v>33340 0</v>
          </cell>
          <cell r="B1411" t="str">
            <v>SULFACETAMIDE SODIUM</v>
          </cell>
          <cell r="C1411">
            <v>33340</v>
          </cell>
          <cell r="D1411">
            <v>0</v>
          </cell>
          <cell r="E1411" t="str">
            <v>10%</v>
          </cell>
          <cell r="F1411" t="str">
            <v>MILLILITER</v>
          </cell>
          <cell r="G1411" t="str">
            <v>OPTH SOLN</v>
          </cell>
          <cell r="H1411">
            <v>0</v>
          </cell>
          <cell r="I1411">
            <v>0.15409999999999999</v>
          </cell>
          <cell r="J1411">
            <v>0</v>
          </cell>
          <cell r="K1411">
            <v>0.15409999999999999</v>
          </cell>
          <cell r="L1411">
            <v>0</v>
          </cell>
          <cell r="M1411">
            <v>20090305</v>
          </cell>
          <cell r="N1411">
            <v>0</v>
          </cell>
          <cell r="O1411">
            <v>20090305</v>
          </cell>
        </row>
        <row r="1412">
          <cell r="A1412" t="str">
            <v>41611 0</v>
          </cell>
          <cell r="B1412" t="str">
            <v>SULFASALAZINE</v>
          </cell>
          <cell r="C1412">
            <v>41611</v>
          </cell>
          <cell r="D1412">
            <v>0</v>
          </cell>
          <cell r="E1412" t="str">
            <v>500 mg</v>
          </cell>
          <cell r="F1412" t="str">
            <v>TABLET</v>
          </cell>
          <cell r="G1412" t="str">
            <v>TAB</v>
          </cell>
          <cell r="H1412">
            <v>0</v>
          </cell>
          <cell r="I1412">
            <v>8.3699999999999997E-2</v>
          </cell>
          <cell r="J1412">
            <v>0</v>
          </cell>
          <cell r="K1412">
            <v>8.3699999999999997E-2</v>
          </cell>
          <cell r="L1412">
            <v>0</v>
          </cell>
          <cell r="M1412">
            <v>20090305</v>
          </cell>
          <cell r="N1412">
            <v>0</v>
          </cell>
          <cell r="O1412">
            <v>20090305</v>
          </cell>
        </row>
        <row r="1413">
          <cell r="A1413" t="str">
            <v>41620 0</v>
          </cell>
          <cell r="B1413" t="str">
            <v>SULFASALAZINE</v>
          </cell>
          <cell r="C1413">
            <v>41620</v>
          </cell>
          <cell r="D1413">
            <v>0</v>
          </cell>
          <cell r="E1413" t="str">
            <v>500 mg</v>
          </cell>
          <cell r="F1413" t="str">
            <v>TABLET</v>
          </cell>
          <cell r="G1413" t="str">
            <v>TAB, DR</v>
          </cell>
          <cell r="H1413">
            <v>0</v>
          </cell>
          <cell r="I1413">
            <v>0.31859999999999999</v>
          </cell>
          <cell r="J1413">
            <v>0</v>
          </cell>
          <cell r="K1413">
            <v>0.31859999999999999</v>
          </cell>
          <cell r="L1413">
            <v>0</v>
          </cell>
          <cell r="M1413">
            <v>20090305</v>
          </cell>
          <cell r="N1413">
            <v>0</v>
          </cell>
          <cell r="O1413">
            <v>20090305</v>
          </cell>
        </row>
        <row r="1414">
          <cell r="A1414" t="str">
            <v>35800 0</v>
          </cell>
          <cell r="B1414" t="str">
            <v>SULINDAC</v>
          </cell>
          <cell r="C1414">
            <v>35800</v>
          </cell>
          <cell r="D1414">
            <v>0</v>
          </cell>
          <cell r="E1414" t="str">
            <v>150 mg</v>
          </cell>
          <cell r="F1414" t="str">
            <v>TABLET</v>
          </cell>
          <cell r="G1414" t="str">
            <v>TAB</v>
          </cell>
          <cell r="H1414">
            <v>0</v>
          </cell>
          <cell r="I1414">
            <v>0.1779</v>
          </cell>
          <cell r="J1414">
            <v>0</v>
          </cell>
          <cell r="K1414">
            <v>0.1779</v>
          </cell>
          <cell r="L1414">
            <v>0</v>
          </cell>
          <cell r="M1414">
            <v>20090305</v>
          </cell>
          <cell r="N1414">
            <v>0</v>
          </cell>
          <cell r="O1414">
            <v>20090305</v>
          </cell>
        </row>
        <row r="1415">
          <cell r="A1415" t="str">
            <v>35801 0</v>
          </cell>
          <cell r="B1415" t="str">
            <v>SULINDAC</v>
          </cell>
          <cell r="C1415">
            <v>35801</v>
          </cell>
          <cell r="D1415">
            <v>0</v>
          </cell>
          <cell r="E1415" t="str">
            <v>200 mg</v>
          </cell>
          <cell r="F1415" t="str">
            <v>TABLET</v>
          </cell>
          <cell r="G1415" t="str">
            <v>TAB</v>
          </cell>
          <cell r="H1415">
            <v>0</v>
          </cell>
          <cell r="I1415">
            <v>0.24060000000000001</v>
          </cell>
          <cell r="J1415">
            <v>0</v>
          </cell>
          <cell r="K1415">
            <v>0.24060000000000001</v>
          </cell>
          <cell r="L1415">
            <v>0</v>
          </cell>
          <cell r="M1415">
            <v>20090305</v>
          </cell>
          <cell r="N1415">
            <v>0</v>
          </cell>
          <cell r="O1415">
            <v>20090305</v>
          </cell>
        </row>
        <row r="1416">
          <cell r="A1416" t="str">
            <v>50744 0</v>
          </cell>
          <cell r="B1416" t="str">
            <v>SUMATRIPTAN</v>
          </cell>
          <cell r="C1416">
            <v>50744</v>
          </cell>
          <cell r="D1416">
            <v>0</v>
          </cell>
          <cell r="E1416" t="str">
            <v>20 mg</v>
          </cell>
          <cell r="F1416" t="str">
            <v>MILLILITER</v>
          </cell>
          <cell r="G1416" t="str">
            <v>NASAL SPRAY</v>
          </cell>
          <cell r="H1416">
            <v>0</v>
          </cell>
          <cell r="I1416">
            <v>36.191000000000003</v>
          </cell>
          <cell r="J1416">
            <v>0</v>
          </cell>
          <cell r="K1416">
            <v>36.191000000000003</v>
          </cell>
          <cell r="L1416">
            <v>0</v>
          </cell>
          <cell r="M1416">
            <v>20090305</v>
          </cell>
          <cell r="N1416">
            <v>0</v>
          </cell>
          <cell r="O1416">
            <v>20090305</v>
          </cell>
        </row>
        <row r="1417">
          <cell r="A1417" t="str">
            <v>50740 0</v>
          </cell>
          <cell r="B1417" t="str">
            <v>SUMATRIPTAN</v>
          </cell>
          <cell r="C1417">
            <v>50740</v>
          </cell>
          <cell r="D1417">
            <v>0</v>
          </cell>
          <cell r="E1417" t="str">
            <v>5 mg</v>
          </cell>
          <cell r="F1417" t="str">
            <v>MILLILITER</v>
          </cell>
          <cell r="G1417" t="str">
            <v>NASAL SPRAY</v>
          </cell>
          <cell r="H1417">
            <v>0</v>
          </cell>
          <cell r="I1417">
            <v>36.191000000000003</v>
          </cell>
          <cell r="J1417">
            <v>0</v>
          </cell>
          <cell r="K1417">
            <v>36.191000000000003</v>
          </cell>
          <cell r="L1417">
            <v>0</v>
          </cell>
          <cell r="M1417">
            <v>20090305</v>
          </cell>
          <cell r="N1417">
            <v>0</v>
          </cell>
          <cell r="O1417">
            <v>20090305</v>
          </cell>
        </row>
        <row r="1418">
          <cell r="A1418" t="str">
            <v>5701 0</v>
          </cell>
          <cell r="B1418" t="str">
            <v>SUMATRIPTAN SUCCINATE</v>
          </cell>
          <cell r="C1418">
            <v>5701</v>
          </cell>
          <cell r="D1418">
            <v>0</v>
          </cell>
          <cell r="E1418" t="str">
            <v>100 mg</v>
          </cell>
          <cell r="F1418" t="str">
            <v>TABLET</v>
          </cell>
          <cell r="G1418" t="str">
            <v>TAB</v>
          </cell>
          <cell r="H1418">
            <v>0</v>
          </cell>
          <cell r="I1418">
            <v>23.397400000000001</v>
          </cell>
          <cell r="J1418">
            <v>0</v>
          </cell>
          <cell r="K1418">
            <v>23.397400000000001</v>
          </cell>
          <cell r="L1418">
            <v>0</v>
          </cell>
          <cell r="M1418">
            <v>20090305</v>
          </cell>
          <cell r="N1418">
            <v>0</v>
          </cell>
          <cell r="O1418">
            <v>20090305</v>
          </cell>
        </row>
        <row r="1419">
          <cell r="A1419" t="str">
            <v>5702 0</v>
          </cell>
          <cell r="B1419" t="str">
            <v>SUMATRIPTAN SUCCINATE</v>
          </cell>
          <cell r="C1419">
            <v>5702</v>
          </cell>
          <cell r="D1419">
            <v>0</v>
          </cell>
          <cell r="E1419" t="str">
            <v>25 mg</v>
          </cell>
          <cell r="F1419" t="str">
            <v>TABLET</v>
          </cell>
          <cell r="G1419" t="str">
            <v>TAB</v>
          </cell>
          <cell r="H1419">
            <v>0</v>
          </cell>
          <cell r="I1419">
            <v>25.177</v>
          </cell>
          <cell r="J1419">
            <v>0</v>
          </cell>
          <cell r="K1419">
            <v>25.177</v>
          </cell>
          <cell r="L1419">
            <v>0</v>
          </cell>
          <cell r="M1419">
            <v>20090305</v>
          </cell>
          <cell r="N1419">
            <v>0</v>
          </cell>
          <cell r="O1419">
            <v>20090305</v>
          </cell>
        </row>
        <row r="1420">
          <cell r="A1420" t="str">
            <v>26667 0</v>
          </cell>
          <cell r="B1420" t="str">
            <v>SUMATRIPTAN SUCCINATE</v>
          </cell>
          <cell r="C1420">
            <v>26667</v>
          </cell>
          <cell r="D1420">
            <v>0</v>
          </cell>
          <cell r="E1420" t="str">
            <v>4 mg/0.5 ml</v>
          </cell>
          <cell r="F1420" t="str">
            <v>EACH</v>
          </cell>
          <cell r="G1420" t="str">
            <v>REFILL</v>
          </cell>
          <cell r="H1420">
            <v>0</v>
          </cell>
          <cell r="I1420">
            <v>171.655</v>
          </cell>
          <cell r="J1420">
            <v>0</v>
          </cell>
          <cell r="K1420">
            <v>171.655</v>
          </cell>
          <cell r="L1420">
            <v>0</v>
          </cell>
          <cell r="M1420">
            <v>20090305</v>
          </cell>
          <cell r="N1420">
            <v>0</v>
          </cell>
          <cell r="O1420">
            <v>20090305</v>
          </cell>
        </row>
        <row r="1421">
          <cell r="A1421" t="str">
            <v>26666 0</v>
          </cell>
          <cell r="B1421" t="str">
            <v>SUMATRIPTAN SUCCINATE</v>
          </cell>
          <cell r="C1421">
            <v>26666</v>
          </cell>
          <cell r="D1421">
            <v>0</v>
          </cell>
          <cell r="E1421" t="str">
            <v>4 mg/0.5 ml</v>
          </cell>
          <cell r="F1421" t="str">
            <v>EACH</v>
          </cell>
          <cell r="G1421" t="str">
            <v>KIT</v>
          </cell>
          <cell r="H1421">
            <v>0</v>
          </cell>
          <cell r="I1421">
            <v>181.23169999999999</v>
          </cell>
          <cell r="J1421">
            <v>0</v>
          </cell>
          <cell r="K1421">
            <v>181.23169999999999</v>
          </cell>
          <cell r="L1421">
            <v>0</v>
          </cell>
          <cell r="M1421">
            <v>20090305</v>
          </cell>
          <cell r="N1421">
            <v>0</v>
          </cell>
          <cell r="O1421">
            <v>20090305</v>
          </cell>
        </row>
        <row r="1422">
          <cell r="A1422" t="str">
            <v>5700 0</v>
          </cell>
          <cell r="B1422" t="str">
            <v>SUMATRIPTAN SUCCINATE</v>
          </cell>
          <cell r="C1422">
            <v>5700</v>
          </cell>
          <cell r="D1422">
            <v>0</v>
          </cell>
          <cell r="E1422" t="str">
            <v>50 mg</v>
          </cell>
          <cell r="F1422" t="str">
            <v>TABLET</v>
          </cell>
          <cell r="G1422" t="str">
            <v>TAB</v>
          </cell>
          <cell r="H1422">
            <v>0</v>
          </cell>
          <cell r="I1422">
            <v>23.397400000000001</v>
          </cell>
          <cell r="J1422">
            <v>0</v>
          </cell>
          <cell r="K1422">
            <v>23.397400000000001</v>
          </cell>
          <cell r="L1422">
            <v>0</v>
          </cell>
          <cell r="M1422">
            <v>20090305</v>
          </cell>
          <cell r="N1422">
            <v>0</v>
          </cell>
          <cell r="O1422">
            <v>20090305</v>
          </cell>
        </row>
        <row r="1423">
          <cell r="A1423" t="str">
            <v>50742 0</v>
          </cell>
          <cell r="B1423" t="str">
            <v>SUMATRIPTAN SUCCINATE</v>
          </cell>
          <cell r="C1423">
            <v>50742</v>
          </cell>
          <cell r="D1423">
            <v>0</v>
          </cell>
          <cell r="E1423" t="str">
            <v>6 mg/0.5 ml</v>
          </cell>
          <cell r="F1423" t="str">
            <v>MILLILITER</v>
          </cell>
          <cell r="G1423" t="str">
            <v>VIAL</v>
          </cell>
          <cell r="H1423">
            <v>0</v>
          </cell>
          <cell r="I1423">
            <v>169.08619999999999</v>
          </cell>
          <cell r="J1423">
            <v>0</v>
          </cell>
          <cell r="K1423">
            <v>169.08619999999999</v>
          </cell>
          <cell r="L1423">
            <v>0</v>
          </cell>
          <cell r="M1423">
            <v>20090305</v>
          </cell>
          <cell r="N1423">
            <v>0</v>
          </cell>
          <cell r="O1423">
            <v>20090305</v>
          </cell>
        </row>
        <row r="1424">
          <cell r="A1424" t="str">
            <v>24708 0</v>
          </cell>
          <cell r="B1424" t="str">
            <v>SUMATRIPTAN SUCCINATE</v>
          </cell>
          <cell r="C1424">
            <v>24708</v>
          </cell>
          <cell r="D1424">
            <v>0</v>
          </cell>
          <cell r="E1424" t="str">
            <v>6 mg/0.5 ml</v>
          </cell>
          <cell r="F1424" t="str">
            <v>EACH</v>
          </cell>
          <cell r="G1424" t="str">
            <v>REFILL</v>
          </cell>
          <cell r="H1424">
            <v>0</v>
          </cell>
          <cell r="I1424">
            <v>171.655</v>
          </cell>
          <cell r="J1424">
            <v>0</v>
          </cell>
          <cell r="K1424">
            <v>171.655</v>
          </cell>
          <cell r="L1424">
            <v>0</v>
          </cell>
          <cell r="M1424">
            <v>20090305</v>
          </cell>
          <cell r="N1424">
            <v>0</v>
          </cell>
          <cell r="O1424">
            <v>20090305</v>
          </cell>
        </row>
        <row r="1425">
          <cell r="A1425" t="str">
            <v>50741 0</v>
          </cell>
          <cell r="B1425" t="str">
            <v>SUMATRIPTAN SUCCINATE</v>
          </cell>
          <cell r="C1425">
            <v>50741</v>
          </cell>
          <cell r="D1425">
            <v>0</v>
          </cell>
          <cell r="E1425" t="str">
            <v>6 mg/0.5 ml</v>
          </cell>
          <cell r="F1425" t="str">
            <v>EACH</v>
          </cell>
          <cell r="G1425" t="str">
            <v>KIT</v>
          </cell>
          <cell r="H1425">
            <v>0</v>
          </cell>
          <cell r="I1425">
            <v>181.23169999999999</v>
          </cell>
          <cell r="J1425">
            <v>0</v>
          </cell>
          <cell r="K1425">
            <v>181.23169999999999</v>
          </cell>
          <cell r="L1425">
            <v>0</v>
          </cell>
          <cell r="M1425">
            <v>20090305</v>
          </cell>
          <cell r="N1425">
            <v>0</v>
          </cell>
          <cell r="O1425">
            <v>20090305</v>
          </cell>
        </row>
        <row r="1426">
          <cell r="A1426" t="str">
            <v>38720 0</v>
          </cell>
          <cell r="B1426" t="str">
            <v>TAMOXIFEN CITRATE</v>
          </cell>
          <cell r="C1426">
            <v>38720</v>
          </cell>
          <cell r="D1426">
            <v>0</v>
          </cell>
          <cell r="E1426" t="str">
            <v>10 mg</v>
          </cell>
          <cell r="F1426" t="str">
            <v>TABLET</v>
          </cell>
          <cell r="G1426" t="str">
            <v>TAB</v>
          </cell>
          <cell r="H1426">
            <v>0</v>
          </cell>
          <cell r="I1426">
            <v>0.1905</v>
          </cell>
          <cell r="J1426">
            <v>0</v>
          </cell>
          <cell r="K1426">
            <v>0.1905</v>
          </cell>
          <cell r="L1426">
            <v>0</v>
          </cell>
          <cell r="M1426">
            <v>20090305</v>
          </cell>
          <cell r="N1426">
            <v>0</v>
          </cell>
          <cell r="O1426">
            <v>20090305</v>
          </cell>
        </row>
        <row r="1427">
          <cell r="A1427" t="str">
            <v>38721 0</v>
          </cell>
          <cell r="B1427" t="str">
            <v>TAMOXIFEN CITRATE</v>
          </cell>
          <cell r="C1427">
            <v>38721</v>
          </cell>
          <cell r="D1427">
            <v>0</v>
          </cell>
          <cell r="E1427" t="str">
            <v>20 mg</v>
          </cell>
          <cell r="F1427" t="str">
            <v>TABLET</v>
          </cell>
          <cell r="G1427" t="str">
            <v>TAB</v>
          </cell>
          <cell r="H1427">
            <v>0</v>
          </cell>
          <cell r="I1427">
            <v>0.37459999999999999</v>
          </cell>
          <cell r="J1427">
            <v>0</v>
          </cell>
          <cell r="K1427">
            <v>0.37459999999999999</v>
          </cell>
          <cell r="L1427">
            <v>0</v>
          </cell>
          <cell r="M1427">
            <v>20090305</v>
          </cell>
          <cell r="N1427">
            <v>0</v>
          </cell>
          <cell r="O1427">
            <v>20090305</v>
          </cell>
        </row>
        <row r="1428">
          <cell r="A1428" t="str">
            <v>13840 0</v>
          </cell>
          <cell r="B1428" t="str">
            <v>TEMAZEPAM</v>
          </cell>
          <cell r="C1428">
            <v>13840</v>
          </cell>
          <cell r="D1428">
            <v>0</v>
          </cell>
          <cell r="E1428" t="str">
            <v>15 mg</v>
          </cell>
          <cell r="F1428" t="str">
            <v>CAPSULE</v>
          </cell>
          <cell r="G1428" t="str">
            <v>CAP</v>
          </cell>
          <cell r="H1428">
            <v>0</v>
          </cell>
          <cell r="I1428">
            <v>7.9500000000000001E-2</v>
          </cell>
          <cell r="J1428">
            <v>0</v>
          </cell>
          <cell r="K1428">
            <v>7.9500000000000001E-2</v>
          </cell>
          <cell r="L1428">
            <v>0</v>
          </cell>
          <cell r="M1428">
            <v>20090305</v>
          </cell>
          <cell r="N1428">
            <v>0</v>
          </cell>
          <cell r="O1428">
            <v>20090305</v>
          </cell>
        </row>
        <row r="1429">
          <cell r="A1429" t="str">
            <v>13841 0</v>
          </cell>
          <cell r="B1429" t="str">
            <v>TEMAZEPAM</v>
          </cell>
          <cell r="C1429">
            <v>13841</v>
          </cell>
          <cell r="D1429">
            <v>0</v>
          </cell>
          <cell r="E1429" t="str">
            <v>30 mg</v>
          </cell>
          <cell r="F1429" t="str">
            <v>CAPSULE</v>
          </cell>
          <cell r="G1429" t="str">
            <v>CAP</v>
          </cell>
          <cell r="H1429">
            <v>0</v>
          </cell>
          <cell r="I1429">
            <v>0.10050000000000001</v>
          </cell>
          <cell r="J1429">
            <v>0</v>
          </cell>
          <cell r="K1429">
            <v>0.10050000000000001</v>
          </cell>
          <cell r="L1429">
            <v>0</v>
          </cell>
          <cell r="M1429">
            <v>20090305</v>
          </cell>
          <cell r="N1429">
            <v>0</v>
          </cell>
          <cell r="O1429">
            <v>20090305</v>
          </cell>
        </row>
        <row r="1430">
          <cell r="A1430" t="str">
            <v>47124 0</v>
          </cell>
          <cell r="B1430" t="str">
            <v>TERAZOSIN</v>
          </cell>
          <cell r="C1430">
            <v>47124</v>
          </cell>
          <cell r="D1430">
            <v>0</v>
          </cell>
          <cell r="E1430" t="str">
            <v>1 mg</v>
          </cell>
          <cell r="F1430" t="str">
            <v>CAPSULE</v>
          </cell>
          <cell r="G1430" t="str">
            <v>CAP</v>
          </cell>
          <cell r="H1430">
            <v>0</v>
          </cell>
          <cell r="I1430">
            <v>0.10199999999999999</v>
          </cell>
          <cell r="J1430">
            <v>0</v>
          </cell>
          <cell r="K1430">
            <v>0.10199999999999999</v>
          </cell>
          <cell r="L1430">
            <v>0</v>
          </cell>
          <cell r="M1430">
            <v>20090305</v>
          </cell>
          <cell r="N1430">
            <v>0</v>
          </cell>
          <cell r="O1430">
            <v>20090305</v>
          </cell>
        </row>
        <row r="1431">
          <cell r="A1431" t="str">
            <v>47127 0</v>
          </cell>
          <cell r="B1431" t="str">
            <v>TERAZOSIN</v>
          </cell>
          <cell r="C1431">
            <v>47127</v>
          </cell>
          <cell r="D1431">
            <v>0</v>
          </cell>
          <cell r="E1431" t="str">
            <v>10 mg</v>
          </cell>
          <cell r="F1431" t="str">
            <v>CAPSULE</v>
          </cell>
          <cell r="G1431" t="str">
            <v>CAP</v>
          </cell>
          <cell r="H1431">
            <v>0</v>
          </cell>
          <cell r="I1431">
            <v>0.10199999999999999</v>
          </cell>
          <cell r="J1431">
            <v>0</v>
          </cell>
          <cell r="K1431">
            <v>0.10199999999999999</v>
          </cell>
          <cell r="L1431">
            <v>0</v>
          </cell>
          <cell r="M1431">
            <v>20090305</v>
          </cell>
          <cell r="N1431">
            <v>0</v>
          </cell>
          <cell r="O1431">
            <v>20090305</v>
          </cell>
        </row>
        <row r="1432">
          <cell r="A1432" t="str">
            <v>47125 0</v>
          </cell>
          <cell r="B1432" t="str">
            <v>TERAZOSIN</v>
          </cell>
          <cell r="C1432">
            <v>47125</v>
          </cell>
          <cell r="D1432">
            <v>0</v>
          </cell>
          <cell r="E1432" t="str">
            <v>2 mg</v>
          </cell>
          <cell r="F1432" t="str">
            <v>CAPSULE</v>
          </cell>
          <cell r="G1432" t="str">
            <v>CAP</v>
          </cell>
          <cell r="H1432">
            <v>0</v>
          </cell>
          <cell r="I1432">
            <v>0.1019</v>
          </cell>
          <cell r="J1432">
            <v>0</v>
          </cell>
          <cell r="K1432">
            <v>0.1019</v>
          </cell>
          <cell r="L1432">
            <v>0</v>
          </cell>
          <cell r="M1432">
            <v>20090305</v>
          </cell>
          <cell r="N1432">
            <v>0</v>
          </cell>
          <cell r="O1432">
            <v>20090305</v>
          </cell>
        </row>
        <row r="1433">
          <cell r="A1433" t="str">
            <v>47126 0</v>
          </cell>
          <cell r="B1433" t="str">
            <v>TERAZOSIN</v>
          </cell>
          <cell r="C1433">
            <v>47126</v>
          </cell>
          <cell r="D1433">
            <v>0</v>
          </cell>
          <cell r="E1433" t="str">
            <v>5 mg</v>
          </cell>
          <cell r="F1433" t="str">
            <v>CAPSULE</v>
          </cell>
          <cell r="G1433" t="str">
            <v>CAP</v>
          </cell>
          <cell r="H1433">
            <v>0</v>
          </cell>
          <cell r="I1433">
            <v>9.7199999999999995E-2</v>
          </cell>
          <cell r="J1433">
            <v>0</v>
          </cell>
          <cell r="K1433">
            <v>9.7199999999999995E-2</v>
          </cell>
          <cell r="L1433">
            <v>0</v>
          </cell>
          <cell r="M1433">
            <v>20090305</v>
          </cell>
          <cell r="N1433">
            <v>0</v>
          </cell>
          <cell r="O1433">
            <v>20090305</v>
          </cell>
        </row>
        <row r="1434">
          <cell r="A1434" t="str">
            <v>60823 0</v>
          </cell>
          <cell r="B1434" t="str">
            <v>TERBINAFINE HCL</v>
          </cell>
          <cell r="C1434">
            <v>60823</v>
          </cell>
          <cell r="D1434">
            <v>0</v>
          </cell>
          <cell r="E1434" t="str">
            <v>250 mg</v>
          </cell>
          <cell r="F1434" t="str">
            <v>TABLET</v>
          </cell>
          <cell r="G1434" t="str">
            <v>TAB</v>
          </cell>
          <cell r="H1434">
            <v>0</v>
          </cell>
          <cell r="I1434">
            <v>0.31319999999999998</v>
          </cell>
          <cell r="J1434">
            <v>0</v>
          </cell>
          <cell r="K1434">
            <v>0.31319999999999998</v>
          </cell>
          <cell r="L1434">
            <v>0</v>
          </cell>
          <cell r="M1434">
            <v>20090305</v>
          </cell>
          <cell r="N1434">
            <v>0</v>
          </cell>
          <cell r="O1434">
            <v>20090305</v>
          </cell>
        </row>
        <row r="1435">
          <cell r="A1435" t="str">
            <v>48380 0</v>
          </cell>
          <cell r="B1435" t="str">
            <v>TERCONAZOLE</v>
          </cell>
          <cell r="C1435">
            <v>48380</v>
          </cell>
          <cell r="D1435">
            <v>0</v>
          </cell>
          <cell r="E1435" t="str">
            <v>0.4%</v>
          </cell>
          <cell r="F1435" t="str">
            <v>GRAM</v>
          </cell>
          <cell r="G1435" t="str">
            <v>CRM</v>
          </cell>
          <cell r="H1435">
            <v>0</v>
          </cell>
          <cell r="I1435">
            <v>0.29649999999999999</v>
          </cell>
          <cell r="J1435">
            <v>0</v>
          </cell>
          <cell r="K1435">
            <v>0.29649999999999999</v>
          </cell>
          <cell r="L1435">
            <v>0</v>
          </cell>
          <cell r="M1435">
            <v>20090305</v>
          </cell>
          <cell r="N1435">
            <v>0</v>
          </cell>
          <cell r="O1435">
            <v>20090305</v>
          </cell>
        </row>
        <row r="1436">
          <cell r="A1436" t="str">
            <v>48381 0</v>
          </cell>
          <cell r="B1436" t="str">
            <v>TERCONAZOLE</v>
          </cell>
          <cell r="C1436">
            <v>48381</v>
          </cell>
          <cell r="D1436">
            <v>0</v>
          </cell>
          <cell r="E1436" t="str">
            <v>0.8%</v>
          </cell>
          <cell r="F1436" t="str">
            <v>GRAM</v>
          </cell>
          <cell r="G1436" t="str">
            <v>CRM</v>
          </cell>
          <cell r="H1436">
            <v>0</v>
          </cell>
          <cell r="I1436">
            <v>1.0694999999999999</v>
          </cell>
          <cell r="J1436">
            <v>0</v>
          </cell>
          <cell r="K1436">
            <v>1.0694999999999999</v>
          </cell>
          <cell r="L1436">
            <v>0</v>
          </cell>
          <cell r="M1436">
            <v>20090305</v>
          </cell>
          <cell r="N1436">
            <v>0</v>
          </cell>
          <cell r="O1436">
            <v>20090305</v>
          </cell>
        </row>
        <row r="1437">
          <cell r="A1437" t="str">
            <v>48370 0</v>
          </cell>
          <cell r="B1437" t="str">
            <v>TERCONAZOLE</v>
          </cell>
          <cell r="C1437">
            <v>48370</v>
          </cell>
          <cell r="D1437">
            <v>0</v>
          </cell>
          <cell r="E1437" t="str">
            <v>80 mg</v>
          </cell>
          <cell r="F1437" t="str">
            <v>EACH</v>
          </cell>
          <cell r="G1437" t="str">
            <v>SUPP</v>
          </cell>
          <cell r="H1437">
            <v>0</v>
          </cell>
          <cell r="I1437">
            <v>15.170199999999999</v>
          </cell>
          <cell r="J1437">
            <v>0</v>
          </cell>
          <cell r="K1437">
            <v>15.170199999999999</v>
          </cell>
          <cell r="L1437">
            <v>0</v>
          </cell>
          <cell r="M1437">
            <v>20090305</v>
          </cell>
          <cell r="N1437">
            <v>0</v>
          </cell>
          <cell r="O1437">
            <v>20090305</v>
          </cell>
        </row>
        <row r="1438">
          <cell r="A1438" t="str">
            <v>40072 0</v>
          </cell>
          <cell r="B1438" t="str">
            <v>TETRACYCLINE HCL</v>
          </cell>
          <cell r="C1438">
            <v>40072</v>
          </cell>
          <cell r="D1438">
            <v>0</v>
          </cell>
          <cell r="E1438" t="str">
            <v>250 mg</v>
          </cell>
          <cell r="F1438" t="str">
            <v>CAPSULE</v>
          </cell>
          <cell r="G1438" t="str">
            <v>CAP</v>
          </cell>
          <cell r="H1438">
            <v>0</v>
          </cell>
          <cell r="I1438">
            <v>4.8500000000000001E-2</v>
          </cell>
          <cell r="J1438">
            <v>0</v>
          </cell>
          <cell r="K1438">
            <v>4.8500000000000001E-2</v>
          </cell>
          <cell r="L1438">
            <v>0</v>
          </cell>
          <cell r="M1438">
            <v>20090305</v>
          </cell>
          <cell r="N1438">
            <v>0</v>
          </cell>
          <cell r="O1438">
            <v>20090305</v>
          </cell>
        </row>
        <row r="1439">
          <cell r="A1439" t="str">
            <v>40073 0</v>
          </cell>
          <cell r="B1439" t="str">
            <v>TETRACYCLINE HCL</v>
          </cell>
          <cell r="C1439">
            <v>40073</v>
          </cell>
          <cell r="D1439">
            <v>0</v>
          </cell>
          <cell r="E1439" t="str">
            <v>500 mg</v>
          </cell>
          <cell r="F1439" t="str">
            <v>CAPSULE</v>
          </cell>
          <cell r="G1439" t="str">
            <v>CAP</v>
          </cell>
          <cell r="H1439">
            <v>0</v>
          </cell>
          <cell r="I1439">
            <v>7.3200000000000001E-2</v>
          </cell>
          <cell r="J1439">
            <v>0</v>
          </cell>
          <cell r="K1439">
            <v>7.3200000000000001E-2</v>
          </cell>
          <cell r="L1439">
            <v>0</v>
          </cell>
          <cell r="M1439">
            <v>20090305</v>
          </cell>
          <cell r="N1439">
            <v>0</v>
          </cell>
          <cell r="O1439">
            <v>20090305</v>
          </cell>
        </row>
        <row r="1440">
          <cell r="A1440" t="str">
            <v>411 0</v>
          </cell>
          <cell r="B1440" t="str">
            <v>THEOPHYLLINE</v>
          </cell>
          <cell r="C1440">
            <v>411</v>
          </cell>
          <cell r="D1440">
            <v>0</v>
          </cell>
          <cell r="E1440" t="str">
            <v>200 mg</v>
          </cell>
          <cell r="F1440" t="str">
            <v>TABLET</v>
          </cell>
          <cell r="G1440" t="str">
            <v>TAB, SR 12HR</v>
          </cell>
          <cell r="H1440">
            <v>0</v>
          </cell>
          <cell r="I1440">
            <v>0.17460000000000001</v>
          </cell>
          <cell r="J1440">
            <v>0</v>
          </cell>
          <cell r="K1440">
            <v>0.17460000000000001</v>
          </cell>
          <cell r="L1440">
            <v>0</v>
          </cell>
          <cell r="M1440">
            <v>20090305</v>
          </cell>
          <cell r="N1440">
            <v>0</v>
          </cell>
          <cell r="O1440">
            <v>20090305</v>
          </cell>
        </row>
        <row r="1441">
          <cell r="A1441" t="str">
            <v>310 0</v>
          </cell>
          <cell r="B1441" t="str">
            <v>THEOPHYLLINE</v>
          </cell>
          <cell r="C1441">
            <v>310</v>
          </cell>
          <cell r="D1441">
            <v>0</v>
          </cell>
          <cell r="E1441" t="str">
            <v>300 mg</v>
          </cell>
          <cell r="F1441" t="str">
            <v>CAPSULE</v>
          </cell>
          <cell r="G1441" t="str">
            <v>CAP, SR 12HR</v>
          </cell>
          <cell r="H1441">
            <v>0</v>
          </cell>
          <cell r="I1441">
            <v>0.59819999999999995</v>
          </cell>
          <cell r="J1441">
            <v>0</v>
          </cell>
          <cell r="K1441">
            <v>0.59819999999999995</v>
          </cell>
          <cell r="L1441">
            <v>0</v>
          </cell>
          <cell r="M1441">
            <v>20070305</v>
          </cell>
          <cell r="N1441">
            <v>20070723</v>
          </cell>
          <cell r="O1441">
            <v>20071205</v>
          </cell>
        </row>
        <row r="1442">
          <cell r="A1442" t="str">
            <v>413 0</v>
          </cell>
          <cell r="B1442" t="str">
            <v>THEOPHYLLINE</v>
          </cell>
          <cell r="C1442">
            <v>413</v>
          </cell>
          <cell r="D1442">
            <v>0</v>
          </cell>
          <cell r="E1442" t="str">
            <v>300 mg</v>
          </cell>
          <cell r="F1442" t="str">
            <v>TABLET</v>
          </cell>
          <cell r="G1442" t="str">
            <v>TAB, SR 12HR</v>
          </cell>
          <cell r="H1442">
            <v>0</v>
          </cell>
          <cell r="I1442">
            <v>0.19769999999999999</v>
          </cell>
          <cell r="J1442">
            <v>0</v>
          </cell>
          <cell r="K1442">
            <v>0.19769999999999999</v>
          </cell>
          <cell r="L1442">
            <v>0</v>
          </cell>
          <cell r="M1442">
            <v>20090305</v>
          </cell>
          <cell r="N1442">
            <v>0</v>
          </cell>
          <cell r="O1442">
            <v>20090305</v>
          </cell>
        </row>
        <row r="1443">
          <cell r="A1443" t="str">
            <v>14882 0</v>
          </cell>
          <cell r="B1443" t="str">
            <v>THIORIDAZINE HCL</v>
          </cell>
          <cell r="C1443">
            <v>14882</v>
          </cell>
          <cell r="D1443">
            <v>0</v>
          </cell>
          <cell r="E1443" t="str">
            <v>10 mg</v>
          </cell>
          <cell r="F1443" t="str">
            <v>TABLET</v>
          </cell>
          <cell r="G1443" t="str">
            <v>TAB</v>
          </cell>
          <cell r="H1443">
            <v>0</v>
          </cell>
          <cell r="I1443">
            <v>0.11990000000000001</v>
          </cell>
          <cell r="J1443">
            <v>0</v>
          </cell>
          <cell r="K1443">
            <v>0.11990000000000001</v>
          </cell>
          <cell r="L1443">
            <v>0</v>
          </cell>
          <cell r="M1443">
            <v>20090305</v>
          </cell>
          <cell r="N1443">
            <v>0</v>
          </cell>
          <cell r="O1443">
            <v>20090305</v>
          </cell>
        </row>
        <row r="1444">
          <cell r="A1444" t="str">
            <v>14883 0</v>
          </cell>
          <cell r="B1444" t="str">
            <v>THIORIDAZINE HCL</v>
          </cell>
          <cell r="C1444">
            <v>14883</v>
          </cell>
          <cell r="D1444">
            <v>0</v>
          </cell>
          <cell r="E1444" t="str">
            <v>100 mg</v>
          </cell>
          <cell r="F1444" t="str">
            <v>TABLET</v>
          </cell>
          <cell r="G1444" t="str">
            <v>TAB</v>
          </cell>
          <cell r="H1444">
            <v>0</v>
          </cell>
          <cell r="I1444">
            <v>0.29899999999999999</v>
          </cell>
          <cell r="J1444">
            <v>0</v>
          </cell>
          <cell r="K1444">
            <v>0.29899999999999999</v>
          </cell>
          <cell r="L1444">
            <v>0</v>
          </cell>
          <cell r="M1444">
            <v>20090305</v>
          </cell>
          <cell r="N1444">
            <v>0</v>
          </cell>
          <cell r="O1444">
            <v>20090305</v>
          </cell>
        </row>
        <row r="1445">
          <cell r="A1445" t="str">
            <v>14860 0</v>
          </cell>
          <cell r="B1445" t="str">
            <v>THIORIDAZINE HCL</v>
          </cell>
          <cell r="C1445">
            <v>14860</v>
          </cell>
          <cell r="D1445">
            <v>0</v>
          </cell>
          <cell r="E1445" t="str">
            <v>100 mg/ml</v>
          </cell>
          <cell r="F1445" t="str">
            <v>MILLILITER</v>
          </cell>
          <cell r="G1445" t="str">
            <v>CONC</v>
          </cell>
          <cell r="H1445">
            <v>0</v>
          </cell>
          <cell r="I1445">
            <v>0.1517</v>
          </cell>
          <cell r="J1445">
            <v>0</v>
          </cell>
          <cell r="K1445">
            <v>0.1517</v>
          </cell>
          <cell r="L1445">
            <v>0</v>
          </cell>
          <cell r="M1445">
            <v>20020906</v>
          </cell>
          <cell r="N1445">
            <v>20030509</v>
          </cell>
          <cell r="O1445">
            <v>20040305</v>
          </cell>
        </row>
        <row r="1446">
          <cell r="A1446" t="str">
            <v>14884 0</v>
          </cell>
          <cell r="B1446" t="str">
            <v>THIORIDAZINE HCL</v>
          </cell>
          <cell r="C1446">
            <v>14884</v>
          </cell>
          <cell r="D1446">
            <v>0</v>
          </cell>
          <cell r="E1446" t="str">
            <v>15 mg</v>
          </cell>
          <cell r="F1446" t="str">
            <v>TABLET</v>
          </cell>
          <cell r="G1446" t="str">
            <v>TAB</v>
          </cell>
          <cell r="H1446">
            <v>0</v>
          </cell>
          <cell r="I1446">
            <v>0.39300000000000002</v>
          </cell>
          <cell r="J1446">
            <v>0</v>
          </cell>
          <cell r="K1446">
            <v>0.39300000000000002</v>
          </cell>
          <cell r="L1446">
            <v>0</v>
          </cell>
          <cell r="M1446">
            <v>20020605</v>
          </cell>
          <cell r="N1446">
            <v>20030509</v>
          </cell>
          <cell r="O1446">
            <v>20050603</v>
          </cell>
        </row>
        <row r="1447">
          <cell r="A1447" t="str">
            <v>14886 0</v>
          </cell>
          <cell r="B1447" t="str">
            <v>THIORIDAZINE HCL</v>
          </cell>
          <cell r="C1447">
            <v>14886</v>
          </cell>
          <cell r="D1447">
            <v>0</v>
          </cell>
          <cell r="E1447" t="str">
            <v>200 mg</v>
          </cell>
          <cell r="F1447" t="str">
            <v>TABLET</v>
          </cell>
          <cell r="G1447" t="str">
            <v>TAB</v>
          </cell>
          <cell r="H1447">
            <v>0</v>
          </cell>
          <cell r="I1447">
            <v>0.98060000000000003</v>
          </cell>
          <cell r="J1447">
            <v>0</v>
          </cell>
          <cell r="K1447">
            <v>0.98060000000000003</v>
          </cell>
          <cell r="L1447">
            <v>0</v>
          </cell>
          <cell r="M1447">
            <v>20020906</v>
          </cell>
          <cell r="N1447">
            <v>20030509</v>
          </cell>
          <cell r="O1447">
            <v>20050902</v>
          </cell>
        </row>
        <row r="1448">
          <cell r="A1448" t="str">
            <v>14880 0</v>
          </cell>
          <cell r="B1448" t="str">
            <v>THIORIDAZINE HCL</v>
          </cell>
          <cell r="C1448">
            <v>14880</v>
          </cell>
          <cell r="D1448">
            <v>0</v>
          </cell>
          <cell r="E1448" t="str">
            <v>25 mg</v>
          </cell>
          <cell r="F1448" t="str">
            <v>TABLET</v>
          </cell>
          <cell r="G1448" t="str">
            <v>TAB</v>
          </cell>
          <cell r="H1448">
            <v>0</v>
          </cell>
          <cell r="I1448">
            <v>0.1837</v>
          </cell>
          <cell r="J1448">
            <v>0</v>
          </cell>
          <cell r="K1448">
            <v>0.1837</v>
          </cell>
          <cell r="L1448">
            <v>0</v>
          </cell>
          <cell r="M1448">
            <v>20090305</v>
          </cell>
          <cell r="N1448">
            <v>0</v>
          </cell>
          <cell r="O1448">
            <v>20090305</v>
          </cell>
        </row>
        <row r="1449">
          <cell r="A1449" t="str">
            <v>14861 0</v>
          </cell>
          <cell r="B1449" t="str">
            <v>THIORIDAZINE HCL</v>
          </cell>
          <cell r="C1449">
            <v>14861</v>
          </cell>
          <cell r="D1449">
            <v>0</v>
          </cell>
          <cell r="E1449" t="str">
            <v>30 mg/ml</v>
          </cell>
          <cell r="F1449" t="str">
            <v>MILLILITER</v>
          </cell>
          <cell r="G1449" t="str">
            <v>CONC</v>
          </cell>
          <cell r="H1449">
            <v>0</v>
          </cell>
          <cell r="I1449">
            <v>0.08</v>
          </cell>
          <cell r="J1449">
            <v>0</v>
          </cell>
          <cell r="K1449">
            <v>0.08</v>
          </cell>
          <cell r="L1449">
            <v>0</v>
          </cell>
          <cell r="M1449">
            <v>20021206</v>
          </cell>
          <cell r="N1449">
            <v>20030509</v>
          </cell>
          <cell r="O1449">
            <v>20040305</v>
          </cell>
        </row>
        <row r="1450">
          <cell r="A1450" t="str">
            <v>14881 0</v>
          </cell>
          <cell r="B1450" t="str">
            <v>THIORIDAZINE HCL</v>
          </cell>
          <cell r="C1450">
            <v>14881</v>
          </cell>
          <cell r="D1450">
            <v>0</v>
          </cell>
          <cell r="E1450" t="str">
            <v>50 mg</v>
          </cell>
          <cell r="F1450" t="str">
            <v>TABLET</v>
          </cell>
          <cell r="G1450" t="str">
            <v>TAB</v>
          </cell>
          <cell r="H1450">
            <v>0</v>
          </cell>
          <cell r="I1450">
            <v>0.1961</v>
          </cell>
          <cell r="J1450">
            <v>0</v>
          </cell>
          <cell r="K1450">
            <v>0.1961</v>
          </cell>
          <cell r="L1450">
            <v>0</v>
          </cell>
          <cell r="M1450">
            <v>20090305</v>
          </cell>
          <cell r="N1450">
            <v>0</v>
          </cell>
          <cell r="O1450">
            <v>20090305</v>
          </cell>
        </row>
        <row r="1451">
          <cell r="A1451" t="str">
            <v>15690 0</v>
          </cell>
          <cell r="B1451" t="str">
            <v>THIOTHIXENE</v>
          </cell>
          <cell r="C1451">
            <v>15690</v>
          </cell>
          <cell r="D1451">
            <v>0</v>
          </cell>
          <cell r="E1451" t="str">
            <v>1 mg</v>
          </cell>
          <cell r="F1451" t="str">
            <v>CAPSULE</v>
          </cell>
          <cell r="G1451" t="str">
            <v>CAP</v>
          </cell>
          <cell r="H1451">
            <v>0</v>
          </cell>
          <cell r="I1451">
            <v>0.1014</v>
          </cell>
          <cell r="J1451">
            <v>0</v>
          </cell>
          <cell r="K1451">
            <v>0.1014</v>
          </cell>
          <cell r="L1451">
            <v>0</v>
          </cell>
          <cell r="M1451">
            <v>20090305</v>
          </cell>
          <cell r="N1451">
            <v>0</v>
          </cell>
          <cell r="O1451">
            <v>20090305</v>
          </cell>
        </row>
        <row r="1452">
          <cell r="A1452" t="str">
            <v>15691 0</v>
          </cell>
          <cell r="B1452" t="str">
            <v>THIOTHIXENE</v>
          </cell>
          <cell r="C1452">
            <v>15691</v>
          </cell>
          <cell r="D1452">
            <v>0</v>
          </cell>
          <cell r="E1452" t="str">
            <v>10 mg</v>
          </cell>
          <cell r="F1452" t="str">
            <v>CAPSULE</v>
          </cell>
          <cell r="G1452" t="str">
            <v>CAP</v>
          </cell>
          <cell r="H1452">
            <v>0</v>
          </cell>
          <cell r="I1452">
            <v>0.2646</v>
          </cell>
          <cell r="J1452">
            <v>0</v>
          </cell>
          <cell r="K1452">
            <v>0.2646</v>
          </cell>
          <cell r="L1452">
            <v>0</v>
          </cell>
          <cell r="M1452">
            <v>20090305</v>
          </cell>
          <cell r="N1452">
            <v>0</v>
          </cell>
          <cell r="O1452">
            <v>20090305</v>
          </cell>
        </row>
        <row r="1453">
          <cell r="A1453" t="str">
            <v>15692 0</v>
          </cell>
          <cell r="B1453" t="str">
            <v>THIOTHIXENE</v>
          </cell>
          <cell r="C1453">
            <v>15692</v>
          </cell>
          <cell r="D1453">
            <v>0</v>
          </cell>
          <cell r="E1453" t="str">
            <v>2 mg</v>
          </cell>
          <cell r="F1453" t="str">
            <v>CAPSULE</v>
          </cell>
          <cell r="G1453" t="str">
            <v>CAP</v>
          </cell>
          <cell r="H1453">
            <v>0</v>
          </cell>
          <cell r="I1453">
            <v>0.13769999999999999</v>
          </cell>
          <cell r="J1453">
            <v>0</v>
          </cell>
          <cell r="K1453">
            <v>0.13769999999999999</v>
          </cell>
          <cell r="L1453">
            <v>0</v>
          </cell>
          <cell r="M1453">
            <v>20090305</v>
          </cell>
          <cell r="N1453">
            <v>0</v>
          </cell>
          <cell r="O1453">
            <v>20090305</v>
          </cell>
        </row>
        <row r="1454">
          <cell r="A1454" t="str">
            <v>15694 0</v>
          </cell>
          <cell r="B1454" t="str">
            <v>THIOTHIXENE</v>
          </cell>
          <cell r="C1454">
            <v>15694</v>
          </cell>
          <cell r="D1454">
            <v>0</v>
          </cell>
          <cell r="E1454" t="str">
            <v>5 mg</v>
          </cell>
          <cell r="F1454" t="str">
            <v>CAPSULE</v>
          </cell>
          <cell r="G1454" t="str">
            <v>CAP</v>
          </cell>
          <cell r="H1454">
            <v>0</v>
          </cell>
          <cell r="I1454">
            <v>0.2072</v>
          </cell>
          <cell r="J1454">
            <v>0</v>
          </cell>
          <cell r="K1454">
            <v>0.2072</v>
          </cell>
          <cell r="L1454">
            <v>0</v>
          </cell>
          <cell r="M1454">
            <v>20090305</v>
          </cell>
          <cell r="N1454">
            <v>0</v>
          </cell>
          <cell r="O1454">
            <v>20090305</v>
          </cell>
        </row>
        <row r="1455">
          <cell r="A1455" t="str">
            <v>26491 0</v>
          </cell>
          <cell r="B1455" t="str">
            <v>TICLOPIDINE HCL</v>
          </cell>
          <cell r="C1455">
            <v>26491</v>
          </cell>
          <cell r="D1455">
            <v>0</v>
          </cell>
          <cell r="E1455" t="str">
            <v>250 mg</v>
          </cell>
          <cell r="F1455" t="str">
            <v>TABLET</v>
          </cell>
          <cell r="G1455" t="str">
            <v>TAB</v>
          </cell>
          <cell r="H1455">
            <v>0</v>
          </cell>
          <cell r="I1455">
            <v>0.12859999999999999</v>
          </cell>
          <cell r="J1455">
            <v>0</v>
          </cell>
          <cell r="K1455">
            <v>0.12859999999999999</v>
          </cell>
          <cell r="L1455">
            <v>0</v>
          </cell>
          <cell r="M1455">
            <v>20090305</v>
          </cell>
          <cell r="N1455">
            <v>0</v>
          </cell>
          <cell r="O1455">
            <v>20090305</v>
          </cell>
        </row>
        <row r="1456">
          <cell r="A1456" t="str">
            <v>32820 0</v>
          </cell>
          <cell r="B1456" t="str">
            <v>TIMOLOL MALEATE</v>
          </cell>
          <cell r="C1456">
            <v>32820</v>
          </cell>
          <cell r="D1456">
            <v>0</v>
          </cell>
          <cell r="E1456">
            <v>2.5000000000000001E-3</v>
          </cell>
          <cell r="F1456" t="str">
            <v>MILLILITER</v>
          </cell>
          <cell r="G1456" t="str">
            <v>OPTH SOLN</v>
          </cell>
          <cell r="H1456">
            <v>0</v>
          </cell>
          <cell r="I1456">
            <v>0.30449999999999999</v>
          </cell>
          <cell r="J1456">
            <v>0</v>
          </cell>
          <cell r="K1456">
            <v>0.30449999999999999</v>
          </cell>
          <cell r="L1456">
            <v>0</v>
          </cell>
          <cell r="M1456">
            <v>20090305</v>
          </cell>
          <cell r="N1456">
            <v>0</v>
          </cell>
          <cell r="O1456">
            <v>20090305</v>
          </cell>
        </row>
        <row r="1457">
          <cell r="A1457" t="str">
            <v>32822 0</v>
          </cell>
          <cell r="B1457" t="str">
            <v>TIMOLOL MALEATE</v>
          </cell>
          <cell r="C1457">
            <v>32822</v>
          </cell>
          <cell r="D1457">
            <v>0</v>
          </cell>
          <cell r="E1457">
            <v>2.5000000000000001E-3</v>
          </cell>
          <cell r="F1457" t="str">
            <v>MILLILITER</v>
          </cell>
          <cell r="G1457" t="str">
            <v>GEL</v>
          </cell>
          <cell r="H1457">
            <v>0</v>
          </cell>
          <cell r="I1457">
            <v>4.3655999999999997</v>
          </cell>
          <cell r="J1457">
            <v>0</v>
          </cell>
          <cell r="K1457">
            <v>4.3655999999999997</v>
          </cell>
          <cell r="L1457">
            <v>0</v>
          </cell>
          <cell r="M1457">
            <v>20090305</v>
          </cell>
          <cell r="N1457">
            <v>0</v>
          </cell>
          <cell r="O1457">
            <v>20090305</v>
          </cell>
        </row>
        <row r="1458">
          <cell r="A1458" t="str">
            <v>32821 0</v>
          </cell>
          <cell r="B1458" t="str">
            <v>TIMOLOL MALEATE</v>
          </cell>
          <cell r="C1458">
            <v>32821</v>
          </cell>
          <cell r="D1458">
            <v>0</v>
          </cell>
          <cell r="E1458">
            <v>5.0000000000000001E-3</v>
          </cell>
          <cell r="F1458" t="str">
            <v>MILLILITER</v>
          </cell>
          <cell r="G1458" t="str">
            <v>OPTH SOLN</v>
          </cell>
          <cell r="H1458">
            <v>0</v>
          </cell>
          <cell r="I1458">
            <v>0.32400000000000001</v>
          </cell>
          <cell r="J1458">
            <v>0</v>
          </cell>
          <cell r="K1458">
            <v>0.32400000000000001</v>
          </cell>
          <cell r="L1458">
            <v>0</v>
          </cell>
          <cell r="M1458">
            <v>20090305</v>
          </cell>
          <cell r="N1458">
            <v>0</v>
          </cell>
          <cell r="O1458">
            <v>20090305</v>
          </cell>
        </row>
        <row r="1459">
          <cell r="A1459" t="str">
            <v>32823 0</v>
          </cell>
          <cell r="B1459" t="str">
            <v>TIMOLOL MALEATE</v>
          </cell>
          <cell r="C1459">
            <v>32823</v>
          </cell>
          <cell r="D1459">
            <v>0</v>
          </cell>
          <cell r="E1459">
            <v>5.0000000000000001E-3</v>
          </cell>
          <cell r="F1459" t="str">
            <v>MILLILITER</v>
          </cell>
          <cell r="G1459" t="str">
            <v>GEL</v>
          </cell>
          <cell r="H1459">
            <v>0</v>
          </cell>
          <cell r="I1459">
            <v>5.3975999999999997</v>
          </cell>
          <cell r="J1459">
            <v>0</v>
          </cell>
          <cell r="K1459">
            <v>5.3975999999999997</v>
          </cell>
          <cell r="L1459">
            <v>0</v>
          </cell>
          <cell r="M1459">
            <v>20090305</v>
          </cell>
          <cell r="N1459">
            <v>0</v>
          </cell>
          <cell r="O1459">
            <v>20090305</v>
          </cell>
        </row>
        <row r="1460">
          <cell r="A1460" t="str">
            <v>32820 10</v>
          </cell>
          <cell r="B1460" t="str">
            <v>TIMOLOL MALEATE</v>
          </cell>
          <cell r="C1460">
            <v>32820</v>
          </cell>
          <cell r="D1460">
            <v>10</v>
          </cell>
          <cell r="E1460" t="str">
            <v>0.25%; 10 cc</v>
          </cell>
          <cell r="F1460" t="str">
            <v>MILLILITER</v>
          </cell>
          <cell r="G1460" t="str">
            <v>SOLN</v>
          </cell>
          <cell r="H1460">
            <v>0</v>
          </cell>
          <cell r="I1460">
            <v>0.66300000000000003</v>
          </cell>
          <cell r="J1460">
            <v>0</v>
          </cell>
          <cell r="K1460">
            <v>0.66300000000000003</v>
          </cell>
          <cell r="L1460">
            <v>0</v>
          </cell>
          <cell r="M1460">
            <v>20011201</v>
          </cell>
          <cell r="N1460">
            <v>20011220</v>
          </cell>
          <cell r="O1460">
            <v>20040922</v>
          </cell>
        </row>
        <row r="1461">
          <cell r="A1461" t="str">
            <v>32820 15</v>
          </cell>
          <cell r="B1461" t="str">
            <v>TIMOLOL MALEATE</v>
          </cell>
          <cell r="C1461">
            <v>32820</v>
          </cell>
          <cell r="D1461">
            <v>15</v>
          </cell>
          <cell r="E1461" t="str">
            <v>0.25%; 15 cc</v>
          </cell>
          <cell r="F1461" t="str">
            <v>MILLILITER</v>
          </cell>
          <cell r="G1461" t="str">
            <v>SOLN</v>
          </cell>
          <cell r="H1461">
            <v>0</v>
          </cell>
          <cell r="I1461">
            <v>0.61040000000000005</v>
          </cell>
          <cell r="J1461">
            <v>0</v>
          </cell>
          <cell r="K1461">
            <v>0.61040000000000005</v>
          </cell>
          <cell r="L1461">
            <v>0</v>
          </cell>
          <cell r="M1461">
            <v>20011201</v>
          </cell>
          <cell r="N1461">
            <v>20011220</v>
          </cell>
          <cell r="O1461">
            <v>20040922</v>
          </cell>
        </row>
        <row r="1462">
          <cell r="A1462" t="str">
            <v>32820 5</v>
          </cell>
          <cell r="B1462" t="str">
            <v>TIMOLOL MALEATE</v>
          </cell>
          <cell r="C1462">
            <v>32820</v>
          </cell>
          <cell r="D1462">
            <v>5</v>
          </cell>
          <cell r="E1462" t="str">
            <v>0.25%; 5 cc</v>
          </cell>
          <cell r="F1462" t="str">
            <v>MILLILITER</v>
          </cell>
          <cell r="G1462" t="str">
            <v>SOLN</v>
          </cell>
          <cell r="H1462">
            <v>0</v>
          </cell>
          <cell r="I1462">
            <v>0.63400000000000001</v>
          </cell>
          <cell r="J1462">
            <v>0</v>
          </cell>
          <cell r="K1462">
            <v>0.63400000000000001</v>
          </cell>
          <cell r="L1462">
            <v>0</v>
          </cell>
          <cell r="M1462">
            <v>20011201</v>
          </cell>
          <cell r="N1462">
            <v>20011220</v>
          </cell>
          <cell r="O1462">
            <v>20040922</v>
          </cell>
        </row>
        <row r="1463">
          <cell r="A1463" t="str">
            <v>32821 10</v>
          </cell>
          <cell r="B1463" t="str">
            <v>TIMOLOL MALEATE</v>
          </cell>
          <cell r="C1463">
            <v>32821</v>
          </cell>
          <cell r="D1463">
            <v>10</v>
          </cell>
          <cell r="E1463" t="str">
            <v>0.5%; 10 cc</v>
          </cell>
          <cell r="F1463" t="str">
            <v>MILLILITER</v>
          </cell>
          <cell r="G1463" t="str">
            <v>SOLN</v>
          </cell>
          <cell r="H1463">
            <v>0</v>
          </cell>
          <cell r="I1463">
            <v>0.80100000000000005</v>
          </cell>
          <cell r="J1463">
            <v>0</v>
          </cell>
          <cell r="K1463">
            <v>0.80100000000000005</v>
          </cell>
          <cell r="L1463">
            <v>0</v>
          </cell>
          <cell r="M1463">
            <v>20011201</v>
          </cell>
          <cell r="N1463">
            <v>20011220</v>
          </cell>
          <cell r="O1463">
            <v>20040922</v>
          </cell>
        </row>
        <row r="1464">
          <cell r="A1464" t="str">
            <v>32821 15</v>
          </cell>
          <cell r="B1464" t="str">
            <v>TIMOLOL MALEATE</v>
          </cell>
          <cell r="C1464">
            <v>32821</v>
          </cell>
          <cell r="D1464">
            <v>15</v>
          </cell>
          <cell r="E1464" t="str">
            <v>0.5%; 15 cc</v>
          </cell>
          <cell r="F1464" t="str">
            <v>MILLILITER</v>
          </cell>
          <cell r="G1464" t="str">
            <v>SOLN</v>
          </cell>
          <cell r="H1464">
            <v>0</v>
          </cell>
          <cell r="I1464">
            <v>0.71299999999999997</v>
          </cell>
          <cell r="J1464">
            <v>0</v>
          </cell>
          <cell r="K1464">
            <v>0.71299999999999997</v>
          </cell>
          <cell r="L1464">
            <v>0</v>
          </cell>
          <cell r="M1464">
            <v>20011201</v>
          </cell>
          <cell r="N1464">
            <v>20011220</v>
          </cell>
          <cell r="O1464">
            <v>20040922</v>
          </cell>
        </row>
        <row r="1465">
          <cell r="A1465" t="str">
            <v>32821 5</v>
          </cell>
          <cell r="B1465" t="str">
            <v>TIMOLOL MALEATE</v>
          </cell>
          <cell r="C1465">
            <v>32821</v>
          </cell>
          <cell r="D1465">
            <v>5</v>
          </cell>
          <cell r="E1465" t="str">
            <v>0.5%; 5 cc</v>
          </cell>
          <cell r="F1465" t="str">
            <v>MILLILITER</v>
          </cell>
          <cell r="G1465" t="str">
            <v>SOLN</v>
          </cell>
          <cell r="H1465">
            <v>0</v>
          </cell>
          <cell r="I1465">
            <v>1.198</v>
          </cell>
          <cell r="J1465">
            <v>0</v>
          </cell>
          <cell r="K1465">
            <v>1.198</v>
          </cell>
          <cell r="L1465">
            <v>0</v>
          </cell>
          <cell r="M1465">
            <v>20011201</v>
          </cell>
          <cell r="N1465">
            <v>20011220</v>
          </cell>
          <cell r="O1465">
            <v>20040922</v>
          </cell>
        </row>
        <row r="1466">
          <cell r="A1466" t="str">
            <v>20670 0</v>
          </cell>
          <cell r="B1466" t="str">
            <v>TIMOLOL MALEATE</v>
          </cell>
          <cell r="C1466">
            <v>20670</v>
          </cell>
          <cell r="D1466">
            <v>0</v>
          </cell>
          <cell r="E1466" t="str">
            <v>10 mg</v>
          </cell>
          <cell r="F1466" t="str">
            <v>TABLET</v>
          </cell>
          <cell r="G1466" t="str">
            <v>TAB</v>
          </cell>
          <cell r="H1466">
            <v>0</v>
          </cell>
          <cell r="I1466">
            <v>0.35720000000000002</v>
          </cell>
          <cell r="J1466">
            <v>0</v>
          </cell>
          <cell r="K1466">
            <v>0.35720000000000002</v>
          </cell>
          <cell r="L1466">
            <v>0</v>
          </cell>
          <cell r="M1466">
            <v>20060906</v>
          </cell>
          <cell r="N1466">
            <v>20070305</v>
          </cell>
          <cell r="O1466">
            <v>20070305</v>
          </cell>
        </row>
        <row r="1467">
          <cell r="A1467" t="str">
            <v>95919 0</v>
          </cell>
          <cell r="B1467" t="str">
            <v>TIMOLOL MALEATE/DORZOLAMIDE HCL</v>
          </cell>
          <cell r="C1467">
            <v>95919</v>
          </cell>
          <cell r="D1467">
            <v>0</v>
          </cell>
          <cell r="E1467" t="str">
            <v>0.5%-2%</v>
          </cell>
          <cell r="F1467" t="str">
            <v>MILLILITER</v>
          </cell>
          <cell r="G1467" t="str">
            <v>DROPS</v>
          </cell>
          <cell r="H1467">
            <v>0</v>
          </cell>
          <cell r="I1467">
            <v>9.8490000000000002</v>
          </cell>
          <cell r="J1467">
            <v>0</v>
          </cell>
          <cell r="K1467">
            <v>9.8490000000000002</v>
          </cell>
          <cell r="L1467">
            <v>0</v>
          </cell>
          <cell r="M1467">
            <v>20090305</v>
          </cell>
          <cell r="N1467">
            <v>0</v>
          </cell>
          <cell r="O1467">
            <v>20090305</v>
          </cell>
        </row>
        <row r="1468">
          <cell r="A1468" t="str">
            <v>14690 0</v>
          </cell>
          <cell r="B1468" t="str">
            <v>TIZANIDINE HCL</v>
          </cell>
          <cell r="C1468">
            <v>14690</v>
          </cell>
          <cell r="D1468">
            <v>0</v>
          </cell>
          <cell r="E1468" t="str">
            <v>2 mg</v>
          </cell>
          <cell r="F1468" t="str">
            <v>TABLET</v>
          </cell>
          <cell r="G1468" t="str">
            <v>TAB</v>
          </cell>
          <cell r="H1468">
            <v>0</v>
          </cell>
          <cell r="I1468">
            <v>8.5800000000000001E-2</v>
          </cell>
          <cell r="J1468">
            <v>0</v>
          </cell>
          <cell r="K1468">
            <v>8.5800000000000001E-2</v>
          </cell>
          <cell r="L1468">
            <v>0</v>
          </cell>
          <cell r="M1468">
            <v>20090305</v>
          </cell>
          <cell r="N1468">
            <v>0</v>
          </cell>
          <cell r="O1468">
            <v>20090305</v>
          </cell>
        </row>
        <row r="1469">
          <cell r="A1469" t="str">
            <v>14693 0</v>
          </cell>
          <cell r="B1469" t="str">
            <v>TIZANIDINE HCL</v>
          </cell>
          <cell r="C1469">
            <v>14693</v>
          </cell>
          <cell r="D1469">
            <v>0</v>
          </cell>
          <cell r="E1469" t="str">
            <v>4 mg</v>
          </cell>
          <cell r="F1469" t="str">
            <v>TABLET</v>
          </cell>
          <cell r="G1469" t="str">
            <v>TAB</v>
          </cell>
          <cell r="H1469">
            <v>0</v>
          </cell>
          <cell r="I1469">
            <v>0.1031</v>
          </cell>
          <cell r="J1469">
            <v>0</v>
          </cell>
          <cell r="K1469">
            <v>0.1031</v>
          </cell>
          <cell r="L1469">
            <v>0</v>
          </cell>
          <cell r="M1469">
            <v>20090305</v>
          </cell>
          <cell r="N1469">
            <v>0</v>
          </cell>
          <cell r="O1469">
            <v>20090305</v>
          </cell>
        </row>
        <row r="1470">
          <cell r="A1470" t="str">
            <v>33630 0</v>
          </cell>
          <cell r="B1470" t="str">
            <v>TOBRAMYCIN</v>
          </cell>
          <cell r="C1470">
            <v>33630</v>
          </cell>
          <cell r="D1470">
            <v>0</v>
          </cell>
          <cell r="E1470">
            <v>3.0000000000000001E-3</v>
          </cell>
          <cell r="F1470" t="str">
            <v>DROPS</v>
          </cell>
          <cell r="G1470" t="str">
            <v>OPTH SOLN</v>
          </cell>
          <cell r="H1470">
            <v>0</v>
          </cell>
          <cell r="I1470">
            <v>0.29399999999999998</v>
          </cell>
          <cell r="J1470">
            <v>0</v>
          </cell>
          <cell r="K1470">
            <v>0.29399999999999998</v>
          </cell>
          <cell r="L1470">
            <v>0</v>
          </cell>
          <cell r="M1470">
            <v>20090305</v>
          </cell>
          <cell r="N1470">
            <v>0</v>
          </cell>
          <cell r="O1470">
            <v>20090305</v>
          </cell>
        </row>
        <row r="1471">
          <cell r="A1471" t="str">
            <v>41160 0</v>
          </cell>
          <cell r="B1471" t="str">
            <v>TOBRAMYCIN SULFATE</v>
          </cell>
          <cell r="C1471">
            <v>41160</v>
          </cell>
          <cell r="D1471">
            <v>0</v>
          </cell>
          <cell r="E1471" t="str">
            <v>1.2 gm</v>
          </cell>
          <cell r="F1471" t="str">
            <v>EACH</v>
          </cell>
          <cell r="G1471" t="str">
            <v>VIAL</v>
          </cell>
          <cell r="H1471">
            <v>0</v>
          </cell>
          <cell r="I1471">
            <v>129.13759999999999</v>
          </cell>
          <cell r="J1471">
            <v>0</v>
          </cell>
          <cell r="K1471">
            <v>129.13759999999999</v>
          </cell>
          <cell r="L1471">
            <v>0</v>
          </cell>
          <cell r="M1471">
            <v>20090305</v>
          </cell>
          <cell r="N1471">
            <v>0</v>
          </cell>
          <cell r="O1471">
            <v>20090305</v>
          </cell>
        </row>
        <row r="1472">
          <cell r="A1472" t="str">
            <v>41185 0</v>
          </cell>
          <cell r="B1472" t="str">
            <v>TOBRAMYCIN SULFATE</v>
          </cell>
          <cell r="C1472">
            <v>41185</v>
          </cell>
          <cell r="D1472">
            <v>0</v>
          </cell>
          <cell r="E1472" t="str">
            <v>40 mg/ml</v>
          </cell>
          <cell r="F1472" t="str">
            <v>MILLILITER</v>
          </cell>
          <cell r="G1472" t="str">
            <v>VIAL</v>
          </cell>
          <cell r="H1472">
            <v>0</v>
          </cell>
          <cell r="I1472">
            <v>0.72450000000000003</v>
          </cell>
          <cell r="J1472">
            <v>0</v>
          </cell>
          <cell r="K1472">
            <v>0.72450000000000003</v>
          </cell>
          <cell r="L1472">
            <v>0</v>
          </cell>
          <cell r="M1472">
            <v>20090305</v>
          </cell>
          <cell r="N1472">
            <v>0</v>
          </cell>
          <cell r="O1472">
            <v>20090305</v>
          </cell>
        </row>
        <row r="1473">
          <cell r="A1473" t="str">
            <v>5724 0</v>
          </cell>
          <cell r="B1473" t="str">
            <v>TOLBUTAMIDE</v>
          </cell>
          <cell r="C1473">
            <v>5724</v>
          </cell>
          <cell r="D1473">
            <v>0</v>
          </cell>
          <cell r="E1473" t="str">
            <v>500 mg</v>
          </cell>
          <cell r="F1473" t="str">
            <v>TABLET</v>
          </cell>
          <cell r="G1473" t="str">
            <v>TAB</v>
          </cell>
          <cell r="H1473">
            <v>0</v>
          </cell>
          <cell r="I1473">
            <v>0.1714</v>
          </cell>
          <cell r="J1473">
            <v>0</v>
          </cell>
          <cell r="K1473">
            <v>0.1714</v>
          </cell>
          <cell r="L1473">
            <v>0</v>
          </cell>
          <cell r="M1473">
            <v>20090305</v>
          </cell>
          <cell r="N1473">
            <v>0</v>
          </cell>
          <cell r="O1473">
            <v>20090305</v>
          </cell>
        </row>
        <row r="1474">
          <cell r="A1474" t="str">
            <v>35780 0</v>
          </cell>
          <cell r="B1474" t="str">
            <v>TOLMETIN SODIUM</v>
          </cell>
          <cell r="C1474">
            <v>35780</v>
          </cell>
          <cell r="D1474">
            <v>0</v>
          </cell>
          <cell r="E1474" t="str">
            <v>200 mg</v>
          </cell>
          <cell r="F1474" t="str">
            <v>TABLET</v>
          </cell>
          <cell r="G1474" t="str">
            <v>TAB</v>
          </cell>
          <cell r="H1474">
            <v>0</v>
          </cell>
          <cell r="I1474">
            <v>0.89100000000000001</v>
          </cell>
          <cell r="J1474">
            <v>0</v>
          </cell>
          <cell r="K1474">
            <v>0.89100000000000001</v>
          </cell>
          <cell r="L1474">
            <v>0</v>
          </cell>
          <cell r="M1474">
            <v>20060605</v>
          </cell>
          <cell r="N1474">
            <v>20061205</v>
          </cell>
          <cell r="O1474">
            <v>20070305</v>
          </cell>
        </row>
        <row r="1475">
          <cell r="A1475" t="str">
            <v>35770 0</v>
          </cell>
          <cell r="B1475" t="str">
            <v>TOLMETIN SODIUM</v>
          </cell>
          <cell r="C1475">
            <v>35770</v>
          </cell>
          <cell r="D1475">
            <v>0</v>
          </cell>
          <cell r="E1475" t="str">
            <v>400 mg</v>
          </cell>
          <cell r="F1475" t="str">
            <v>CAPSULE</v>
          </cell>
          <cell r="G1475" t="str">
            <v>CAP</v>
          </cell>
          <cell r="H1475">
            <v>0</v>
          </cell>
          <cell r="I1475">
            <v>0.94850000000000001</v>
          </cell>
          <cell r="J1475">
            <v>0</v>
          </cell>
          <cell r="K1475">
            <v>0.94850000000000001</v>
          </cell>
          <cell r="L1475">
            <v>0</v>
          </cell>
          <cell r="M1475">
            <v>20090305</v>
          </cell>
          <cell r="N1475">
            <v>0</v>
          </cell>
          <cell r="O1475">
            <v>20090305</v>
          </cell>
        </row>
        <row r="1476">
          <cell r="A1476" t="str">
            <v>35781 0</v>
          </cell>
          <cell r="B1476" t="str">
            <v>TOLMETIN SODIUM</v>
          </cell>
          <cell r="C1476">
            <v>35781</v>
          </cell>
          <cell r="D1476">
            <v>0</v>
          </cell>
          <cell r="E1476" t="str">
            <v>600 mg</v>
          </cell>
          <cell r="F1476" t="str">
            <v>TABLET</v>
          </cell>
          <cell r="G1476" t="str">
            <v>TAB</v>
          </cell>
          <cell r="H1476">
            <v>0</v>
          </cell>
          <cell r="I1476">
            <v>1.4046000000000001</v>
          </cell>
          <cell r="J1476">
            <v>0</v>
          </cell>
          <cell r="K1476">
            <v>1.4046000000000001</v>
          </cell>
          <cell r="L1476">
            <v>0</v>
          </cell>
          <cell r="M1476">
            <v>20090305</v>
          </cell>
          <cell r="N1476">
            <v>0</v>
          </cell>
          <cell r="O1476">
            <v>20090305</v>
          </cell>
        </row>
        <row r="1477">
          <cell r="A1477" t="str">
            <v>21131 0</v>
          </cell>
          <cell r="B1477" t="str">
            <v>TORSEMIDE</v>
          </cell>
          <cell r="C1477">
            <v>21131</v>
          </cell>
          <cell r="D1477">
            <v>0</v>
          </cell>
          <cell r="E1477" t="str">
            <v>10 mg</v>
          </cell>
          <cell r="F1477" t="str">
            <v>TABLET</v>
          </cell>
          <cell r="G1477" t="str">
            <v>TAB</v>
          </cell>
          <cell r="H1477">
            <v>0</v>
          </cell>
          <cell r="I1477">
            <v>0.1105</v>
          </cell>
          <cell r="J1477">
            <v>0</v>
          </cell>
          <cell r="K1477">
            <v>0.1105</v>
          </cell>
          <cell r="L1477">
            <v>0</v>
          </cell>
          <cell r="M1477">
            <v>20090305</v>
          </cell>
          <cell r="N1477">
            <v>0</v>
          </cell>
          <cell r="O1477">
            <v>20090305</v>
          </cell>
        </row>
        <row r="1478">
          <cell r="A1478" t="str">
            <v>21133 0</v>
          </cell>
          <cell r="B1478" t="str">
            <v>TORSEMIDE</v>
          </cell>
          <cell r="C1478">
            <v>21133</v>
          </cell>
          <cell r="D1478">
            <v>0</v>
          </cell>
          <cell r="E1478" t="str">
            <v>100 mg</v>
          </cell>
          <cell r="F1478" t="str">
            <v>TABLET</v>
          </cell>
          <cell r="G1478" t="str">
            <v>TAB</v>
          </cell>
          <cell r="H1478">
            <v>0</v>
          </cell>
          <cell r="I1478">
            <v>0.68300000000000005</v>
          </cell>
          <cell r="J1478">
            <v>0</v>
          </cell>
          <cell r="K1478">
            <v>0.68300000000000005</v>
          </cell>
          <cell r="L1478">
            <v>0</v>
          </cell>
          <cell r="M1478">
            <v>20090305</v>
          </cell>
          <cell r="N1478">
            <v>0</v>
          </cell>
          <cell r="O1478">
            <v>20090305</v>
          </cell>
        </row>
        <row r="1479">
          <cell r="A1479" t="str">
            <v>21132 0</v>
          </cell>
          <cell r="B1479" t="str">
            <v>TORSEMIDE</v>
          </cell>
          <cell r="C1479">
            <v>21132</v>
          </cell>
          <cell r="D1479">
            <v>0</v>
          </cell>
          <cell r="E1479" t="str">
            <v>20 mg</v>
          </cell>
          <cell r="F1479" t="str">
            <v>TABLET</v>
          </cell>
          <cell r="G1479" t="str">
            <v>TAB</v>
          </cell>
          <cell r="H1479">
            <v>0</v>
          </cell>
          <cell r="I1479">
            <v>0.1394</v>
          </cell>
          <cell r="J1479">
            <v>0</v>
          </cell>
          <cell r="K1479">
            <v>0.1394</v>
          </cell>
          <cell r="L1479">
            <v>0</v>
          </cell>
          <cell r="M1479">
            <v>20090305</v>
          </cell>
          <cell r="N1479">
            <v>0</v>
          </cell>
          <cell r="O1479">
            <v>20090305</v>
          </cell>
        </row>
        <row r="1480">
          <cell r="A1480" t="str">
            <v>21130 0</v>
          </cell>
          <cell r="B1480" t="str">
            <v>TORSEMIDE</v>
          </cell>
          <cell r="C1480">
            <v>21130</v>
          </cell>
          <cell r="D1480">
            <v>0</v>
          </cell>
          <cell r="E1480" t="str">
            <v>5 mg</v>
          </cell>
          <cell r="F1480" t="str">
            <v>TABLET</v>
          </cell>
          <cell r="G1480" t="str">
            <v>TAB</v>
          </cell>
          <cell r="H1480">
            <v>0</v>
          </cell>
          <cell r="I1480">
            <v>0.13039999999999999</v>
          </cell>
          <cell r="J1480">
            <v>0</v>
          </cell>
          <cell r="K1480">
            <v>0.13039999999999999</v>
          </cell>
          <cell r="L1480">
            <v>0</v>
          </cell>
          <cell r="M1480">
            <v>20090305</v>
          </cell>
          <cell r="N1480">
            <v>0</v>
          </cell>
          <cell r="O1480">
            <v>20090305</v>
          </cell>
        </row>
        <row r="1481">
          <cell r="A1481" t="str">
            <v>7221 0</v>
          </cell>
          <cell r="B1481" t="str">
            <v>TRAMADOL</v>
          </cell>
          <cell r="C1481">
            <v>7221</v>
          </cell>
          <cell r="D1481">
            <v>0</v>
          </cell>
          <cell r="E1481" t="str">
            <v>50 mg</v>
          </cell>
          <cell r="F1481" t="str">
            <v>TABLET</v>
          </cell>
          <cell r="G1481" t="str">
            <v>TAB</v>
          </cell>
          <cell r="H1481">
            <v>0</v>
          </cell>
          <cell r="I1481">
            <v>3.7900000000000003E-2</v>
          </cell>
          <cell r="J1481">
            <v>0</v>
          </cell>
          <cell r="K1481">
            <v>3.7900000000000003E-2</v>
          </cell>
          <cell r="L1481">
            <v>0</v>
          </cell>
          <cell r="M1481">
            <v>20090305</v>
          </cell>
          <cell r="N1481">
            <v>0</v>
          </cell>
          <cell r="O1481">
            <v>20090305</v>
          </cell>
        </row>
        <row r="1482">
          <cell r="A1482" t="str">
            <v>13909 0</v>
          </cell>
          <cell r="B1482" t="str">
            <v>TRAMADOL HCL/APAP</v>
          </cell>
          <cell r="C1482">
            <v>13909</v>
          </cell>
          <cell r="D1482">
            <v>0</v>
          </cell>
          <cell r="E1482" t="str">
            <v>37.5/325 mg</v>
          </cell>
          <cell r="F1482" t="str">
            <v>TABLET</v>
          </cell>
          <cell r="G1482" t="str">
            <v>TAB</v>
          </cell>
          <cell r="H1482">
            <v>0</v>
          </cell>
          <cell r="I1482">
            <v>0.3911</v>
          </cell>
          <cell r="J1482">
            <v>0</v>
          </cell>
          <cell r="K1482">
            <v>0.3911</v>
          </cell>
          <cell r="L1482">
            <v>0</v>
          </cell>
          <cell r="M1482">
            <v>20090305</v>
          </cell>
          <cell r="N1482">
            <v>0</v>
          </cell>
          <cell r="O1482">
            <v>20090305</v>
          </cell>
        </row>
        <row r="1483">
          <cell r="A1483" t="str">
            <v>32191 0</v>
          </cell>
          <cell r="B1483" t="str">
            <v>TRANDOLAPRIL</v>
          </cell>
          <cell r="C1483">
            <v>32191</v>
          </cell>
          <cell r="D1483">
            <v>0</v>
          </cell>
          <cell r="E1483" t="str">
            <v>1 mg</v>
          </cell>
          <cell r="F1483" t="str">
            <v>TABLET</v>
          </cell>
          <cell r="G1483" t="str">
            <v>TAB</v>
          </cell>
          <cell r="H1483">
            <v>0</v>
          </cell>
          <cell r="I1483">
            <v>0.44600000000000001</v>
          </cell>
          <cell r="J1483">
            <v>0</v>
          </cell>
          <cell r="K1483">
            <v>0.44600000000000001</v>
          </cell>
          <cell r="L1483">
            <v>0</v>
          </cell>
          <cell r="M1483">
            <v>20090305</v>
          </cell>
          <cell r="N1483">
            <v>0</v>
          </cell>
          <cell r="O1483">
            <v>20090305</v>
          </cell>
        </row>
        <row r="1484">
          <cell r="A1484" t="str">
            <v>32192 0</v>
          </cell>
          <cell r="B1484" t="str">
            <v>TRANDOLAPRIL</v>
          </cell>
          <cell r="C1484">
            <v>32192</v>
          </cell>
          <cell r="D1484">
            <v>0</v>
          </cell>
          <cell r="E1484" t="str">
            <v>2 mg</v>
          </cell>
          <cell r="F1484" t="str">
            <v>TABLET</v>
          </cell>
          <cell r="G1484" t="str">
            <v>TAB</v>
          </cell>
          <cell r="H1484">
            <v>0</v>
          </cell>
          <cell r="I1484">
            <v>0.44600000000000001</v>
          </cell>
          <cell r="J1484">
            <v>0</v>
          </cell>
          <cell r="K1484">
            <v>0.44600000000000001</v>
          </cell>
          <cell r="L1484">
            <v>0</v>
          </cell>
          <cell r="M1484">
            <v>20090305</v>
          </cell>
          <cell r="N1484">
            <v>0</v>
          </cell>
          <cell r="O1484">
            <v>20090305</v>
          </cell>
        </row>
        <row r="1485">
          <cell r="A1485" t="str">
            <v>32193 0</v>
          </cell>
          <cell r="B1485" t="str">
            <v>TRANDOLAPRIL</v>
          </cell>
          <cell r="C1485">
            <v>32193</v>
          </cell>
          <cell r="D1485">
            <v>0</v>
          </cell>
          <cell r="E1485" t="str">
            <v>4 mg</v>
          </cell>
          <cell r="F1485" t="str">
            <v>TABLET</v>
          </cell>
          <cell r="G1485" t="str">
            <v>TAB</v>
          </cell>
          <cell r="H1485">
            <v>0</v>
          </cell>
          <cell r="I1485">
            <v>0.37369999999999998</v>
          </cell>
          <cell r="J1485">
            <v>0</v>
          </cell>
          <cell r="K1485">
            <v>0.37369999999999998</v>
          </cell>
          <cell r="L1485">
            <v>0</v>
          </cell>
          <cell r="M1485">
            <v>20090305</v>
          </cell>
          <cell r="N1485">
            <v>0</v>
          </cell>
          <cell r="O1485">
            <v>20090305</v>
          </cell>
        </row>
        <row r="1486">
          <cell r="A1486" t="str">
            <v>16392 0</v>
          </cell>
          <cell r="B1486" t="str">
            <v>TRAZODONE HCL</v>
          </cell>
          <cell r="C1486">
            <v>16392</v>
          </cell>
          <cell r="D1486">
            <v>0</v>
          </cell>
          <cell r="E1486" t="str">
            <v>100 mg</v>
          </cell>
          <cell r="F1486" t="str">
            <v>TABLET</v>
          </cell>
          <cell r="G1486" t="str">
            <v>TAB</v>
          </cell>
          <cell r="H1486">
            <v>0</v>
          </cell>
          <cell r="I1486">
            <v>3.5700000000000003E-2</v>
          </cell>
          <cell r="J1486">
            <v>0</v>
          </cell>
          <cell r="K1486">
            <v>3.5700000000000003E-2</v>
          </cell>
          <cell r="L1486">
            <v>0</v>
          </cell>
          <cell r="M1486">
            <v>20090305</v>
          </cell>
          <cell r="N1486">
            <v>0</v>
          </cell>
          <cell r="O1486">
            <v>20090305</v>
          </cell>
        </row>
        <row r="1487">
          <cell r="A1487" t="str">
            <v>16393 0</v>
          </cell>
          <cell r="B1487" t="str">
            <v>TRAZODONE HCL</v>
          </cell>
          <cell r="C1487">
            <v>16393</v>
          </cell>
          <cell r="D1487">
            <v>0</v>
          </cell>
          <cell r="E1487" t="str">
            <v>150 mg</v>
          </cell>
          <cell r="F1487" t="str">
            <v>TABLET</v>
          </cell>
          <cell r="G1487" t="str">
            <v>TAB</v>
          </cell>
          <cell r="H1487">
            <v>0</v>
          </cell>
          <cell r="I1487">
            <v>0.2046</v>
          </cell>
          <cell r="J1487">
            <v>0</v>
          </cell>
          <cell r="K1487">
            <v>0.2046</v>
          </cell>
          <cell r="L1487">
            <v>0</v>
          </cell>
          <cell r="M1487">
            <v>20090305</v>
          </cell>
          <cell r="N1487">
            <v>0</v>
          </cell>
          <cell r="O1487">
            <v>20090305</v>
          </cell>
        </row>
        <row r="1488">
          <cell r="A1488" t="str">
            <v>16394 0</v>
          </cell>
          <cell r="B1488" t="str">
            <v>TRAZODONE HCL</v>
          </cell>
          <cell r="C1488">
            <v>16394</v>
          </cell>
          <cell r="D1488">
            <v>0</v>
          </cell>
          <cell r="E1488" t="str">
            <v>300 mg</v>
          </cell>
          <cell r="F1488" t="str">
            <v>TABLET</v>
          </cell>
          <cell r="G1488" t="str">
            <v>TAB</v>
          </cell>
          <cell r="H1488">
            <v>0</v>
          </cell>
          <cell r="I1488">
            <v>4.7389999999999999</v>
          </cell>
          <cell r="J1488">
            <v>0</v>
          </cell>
          <cell r="K1488">
            <v>4.7389999999999999</v>
          </cell>
          <cell r="L1488">
            <v>0</v>
          </cell>
          <cell r="M1488">
            <v>20090305</v>
          </cell>
          <cell r="N1488">
            <v>0</v>
          </cell>
          <cell r="O1488">
            <v>20090305</v>
          </cell>
        </row>
        <row r="1489">
          <cell r="A1489" t="str">
            <v>16391 0</v>
          </cell>
          <cell r="B1489" t="str">
            <v>TRAZODONE HCL</v>
          </cell>
          <cell r="C1489">
            <v>16391</v>
          </cell>
          <cell r="D1489">
            <v>0</v>
          </cell>
          <cell r="E1489" t="str">
            <v>50 mg</v>
          </cell>
          <cell r="F1489" t="str">
            <v>TABLET</v>
          </cell>
          <cell r="G1489" t="str">
            <v>TAB</v>
          </cell>
          <cell r="H1489">
            <v>0</v>
          </cell>
          <cell r="I1489">
            <v>3.2300000000000002E-2</v>
          </cell>
          <cell r="J1489">
            <v>0</v>
          </cell>
          <cell r="K1489">
            <v>3.2300000000000002E-2</v>
          </cell>
          <cell r="L1489">
            <v>0</v>
          </cell>
          <cell r="M1489">
            <v>20090305</v>
          </cell>
          <cell r="N1489">
            <v>0</v>
          </cell>
          <cell r="O1489">
            <v>20090305</v>
          </cell>
        </row>
        <row r="1490">
          <cell r="A1490" t="str">
            <v>22870 0</v>
          </cell>
          <cell r="B1490" t="str">
            <v>TRETINOIN</v>
          </cell>
          <cell r="C1490">
            <v>22870</v>
          </cell>
          <cell r="D1490">
            <v>0</v>
          </cell>
          <cell r="E1490">
            <v>1E-4</v>
          </cell>
          <cell r="F1490" t="str">
            <v>GRAM</v>
          </cell>
          <cell r="G1490" t="str">
            <v>GEL</v>
          </cell>
          <cell r="H1490">
            <v>0</v>
          </cell>
          <cell r="I1490">
            <v>1.6384000000000001</v>
          </cell>
          <cell r="J1490">
            <v>0</v>
          </cell>
          <cell r="K1490">
            <v>1.6384000000000001</v>
          </cell>
          <cell r="L1490">
            <v>0</v>
          </cell>
          <cell r="M1490">
            <v>20090305</v>
          </cell>
          <cell r="N1490">
            <v>0</v>
          </cell>
          <cell r="O1490">
            <v>20090305</v>
          </cell>
        </row>
        <row r="1491">
          <cell r="A1491" t="str">
            <v>22871 0</v>
          </cell>
          <cell r="B1491" t="str">
            <v>TRETINOIN</v>
          </cell>
          <cell r="C1491">
            <v>22871</v>
          </cell>
          <cell r="D1491">
            <v>0</v>
          </cell>
          <cell r="E1491">
            <v>2.5000000000000001E-4</v>
          </cell>
          <cell r="F1491" t="str">
            <v>GRAM</v>
          </cell>
          <cell r="G1491" t="str">
            <v>GEL</v>
          </cell>
          <cell r="H1491">
            <v>0</v>
          </cell>
          <cell r="I1491">
            <v>1.0733999999999999</v>
          </cell>
          <cell r="J1491">
            <v>0</v>
          </cell>
          <cell r="K1491">
            <v>1.0733999999999999</v>
          </cell>
          <cell r="L1491">
            <v>0</v>
          </cell>
          <cell r="M1491">
            <v>20090305</v>
          </cell>
          <cell r="N1491">
            <v>0</v>
          </cell>
          <cell r="O1491">
            <v>20090305</v>
          </cell>
        </row>
        <row r="1492">
          <cell r="A1492" t="str">
            <v>22882 0</v>
          </cell>
          <cell r="B1492" t="str">
            <v>TRETINOIN</v>
          </cell>
          <cell r="C1492">
            <v>22882</v>
          </cell>
          <cell r="D1492">
            <v>0</v>
          </cell>
          <cell r="E1492">
            <v>2.5000000000000001E-4</v>
          </cell>
          <cell r="F1492" t="str">
            <v>GRAM</v>
          </cell>
          <cell r="G1492" t="str">
            <v>CRM</v>
          </cell>
          <cell r="H1492">
            <v>0</v>
          </cell>
          <cell r="I1492">
            <v>1.0147999999999999</v>
          </cell>
          <cell r="J1492">
            <v>0</v>
          </cell>
          <cell r="K1492">
            <v>1.0147999999999999</v>
          </cell>
          <cell r="L1492">
            <v>0</v>
          </cell>
          <cell r="M1492">
            <v>20090305</v>
          </cell>
          <cell r="N1492">
            <v>0</v>
          </cell>
          <cell r="O1492">
            <v>20090305</v>
          </cell>
        </row>
        <row r="1493">
          <cell r="A1493" t="str">
            <v>22880 0</v>
          </cell>
          <cell r="B1493" t="str">
            <v>TRETINOIN</v>
          </cell>
          <cell r="C1493">
            <v>22880</v>
          </cell>
          <cell r="D1493">
            <v>0</v>
          </cell>
          <cell r="E1493">
            <v>5.0000000000000001E-4</v>
          </cell>
          <cell r="F1493" t="str">
            <v>GRAM</v>
          </cell>
          <cell r="G1493" t="str">
            <v>CRM</v>
          </cell>
          <cell r="H1493">
            <v>0</v>
          </cell>
          <cell r="I1493">
            <v>1.4843</v>
          </cell>
          <cell r="J1493">
            <v>0</v>
          </cell>
          <cell r="K1493">
            <v>1.4843</v>
          </cell>
          <cell r="L1493">
            <v>0</v>
          </cell>
          <cell r="M1493">
            <v>20090305</v>
          </cell>
          <cell r="N1493">
            <v>0</v>
          </cell>
          <cell r="O1493">
            <v>20090305</v>
          </cell>
        </row>
        <row r="1494">
          <cell r="A1494" t="str">
            <v>22890 0</v>
          </cell>
          <cell r="B1494" t="str">
            <v>TRETINOIN</v>
          </cell>
          <cell r="C1494">
            <v>22890</v>
          </cell>
          <cell r="D1494">
            <v>0</v>
          </cell>
          <cell r="E1494">
            <v>5.0000000000000001E-4</v>
          </cell>
          <cell r="F1494" t="str">
            <v>MILLILITER</v>
          </cell>
          <cell r="G1494" t="str">
            <v>LIQ</v>
          </cell>
          <cell r="H1494">
            <v>0</v>
          </cell>
          <cell r="I1494">
            <v>1.34</v>
          </cell>
          <cell r="J1494">
            <v>0</v>
          </cell>
          <cell r="K1494">
            <v>1.34</v>
          </cell>
          <cell r="L1494">
            <v>0</v>
          </cell>
          <cell r="M1494">
            <v>20020405</v>
          </cell>
          <cell r="N1494">
            <v>20030509</v>
          </cell>
          <cell r="O1494">
            <v>20040305</v>
          </cell>
        </row>
        <row r="1495">
          <cell r="A1495" t="str">
            <v>22881 0</v>
          </cell>
          <cell r="B1495" t="str">
            <v>TRETINOIN</v>
          </cell>
          <cell r="C1495">
            <v>22881</v>
          </cell>
          <cell r="D1495">
            <v>0</v>
          </cell>
          <cell r="E1495">
            <v>1E-3</v>
          </cell>
          <cell r="F1495" t="str">
            <v>GRAM</v>
          </cell>
          <cell r="G1495" t="str">
            <v>CRM</v>
          </cell>
          <cell r="H1495">
            <v>0</v>
          </cell>
          <cell r="I1495">
            <v>1.4363999999999999</v>
          </cell>
          <cell r="J1495">
            <v>0</v>
          </cell>
          <cell r="K1495">
            <v>1.4363999999999999</v>
          </cell>
          <cell r="L1495">
            <v>0</v>
          </cell>
          <cell r="M1495">
            <v>20090305</v>
          </cell>
          <cell r="N1495">
            <v>0</v>
          </cell>
          <cell r="O1495">
            <v>20090305</v>
          </cell>
        </row>
        <row r="1496">
          <cell r="A1496" t="str">
            <v>48590 0</v>
          </cell>
          <cell r="B1496" t="str">
            <v>TRETINOIN</v>
          </cell>
          <cell r="C1496">
            <v>48590</v>
          </cell>
          <cell r="D1496">
            <v>0</v>
          </cell>
          <cell r="E1496" t="str">
            <v>10 mg</v>
          </cell>
          <cell r="F1496" t="str">
            <v>CAPSULE</v>
          </cell>
          <cell r="G1496" t="str">
            <v>CAP</v>
          </cell>
          <cell r="H1496">
            <v>0</v>
          </cell>
          <cell r="I1496">
            <v>17.1922</v>
          </cell>
          <cell r="J1496">
            <v>0</v>
          </cell>
          <cell r="K1496">
            <v>17.1922</v>
          </cell>
          <cell r="L1496">
            <v>0</v>
          </cell>
          <cell r="M1496">
            <v>20090305</v>
          </cell>
          <cell r="N1496">
            <v>0</v>
          </cell>
          <cell r="O1496">
            <v>20090305</v>
          </cell>
        </row>
        <row r="1497">
          <cell r="A1497" t="str">
            <v>31260 0</v>
          </cell>
          <cell r="B1497" t="str">
            <v>TRIAMCINOLONE ACETONIDE</v>
          </cell>
          <cell r="C1497">
            <v>31260</v>
          </cell>
          <cell r="D1497">
            <v>0</v>
          </cell>
          <cell r="E1497">
            <v>2.5000000000000001E-4</v>
          </cell>
          <cell r="F1497" t="str">
            <v>MILLILITER</v>
          </cell>
          <cell r="G1497" t="str">
            <v>LOT</v>
          </cell>
          <cell r="H1497">
            <v>0</v>
          </cell>
          <cell r="I1497">
            <v>0.44340000000000002</v>
          </cell>
          <cell r="J1497">
            <v>0</v>
          </cell>
          <cell r="K1497">
            <v>0.44340000000000002</v>
          </cell>
          <cell r="L1497">
            <v>0</v>
          </cell>
          <cell r="M1497">
            <v>20090305</v>
          </cell>
          <cell r="N1497">
            <v>0</v>
          </cell>
          <cell r="O1497">
            <v>20090305</v>
          </cell>
        </row>
        <row r="1498">
          <cell r="A1498" t="str">
            <v>31232 0</v>
          </cell>
          <cell r="B1498" t="str">
            <v>TRIAMCINOLONE ACETONIDE</v>
          </cell>
          <cell r="C1498">
            <v>31232</v>
          </cell>
          <cell r="D1498">
            <v>0</v>
          </cell>
          <cell r="E1498">
            <v>1E-3</v>
          </cell>
          <cell r="F1498" t="str">
            <v>GRAM</v>
          </cell>
          <cell r="G1498" t="str">
            <v>CRM</v>
          </cell>
          <cell r="H1498">
            <v>0</v>
          </cell>
          <cell r="I1498">
            <v>2.18E-2</v>
          </cell>
          <cell r="J1498">
            <v>0</v>
          </cell>
          <cell r="K1498">
            <v>2.18E-2</v>
          </cell>
          <cell r="L1498">
            <v>0</v>
          </cell>
          <cell r="M1498">
            <v>20090305</v>
          </cell>
          <cell r="N1498">
            <v>0</v>
          </cell>
          <cell r="O1498">
            <v>20090305</v>
          </cell>
        </row>
        <row r="1499">
          <cell r="A1499" t="str">
            <v>31242 0</v>
          </cell>
          <cell r="B1499" t="str">
            <v>TRIAMCINOLONE ACETONIDE</v>
          </cell>
          <cell r="C1499">
            <v>31242</v>
          </cell>
          <cell r="D1499">
            <v>0</v>
          </cell>
          <cell r="E1499">
            <v>1E-3</v>
          </cell>
          <cell r="F1499" t="str">
            <v>GRAM</v>
          </cell>
          <cell r="G1499" t="str">
            <v>OINT</v>
          </cell>
          <cell r="H1499">
            <v>0</v>
          </cell>
          <cell r="I1499">
            <v>6.08E-2</v>
          </cell>
          <cell r="J1499">
            <v>0</v>
          </cell>
          <cell r="K1499">
            <v>6.08E-2</v>
          </cell>
          <cell r="L1499">
            <v>0</v>
          </cell>
          <cell r="M1499">
            <v>20090305</v>
          </cell>
          <cell r="N1499">
            <v>0</v>
          </cell>
          <cell r="O1499">
            <v>20090305</v>
          </cell>
        </row>
        <row r="1500">
          <cell r="A1500" t="str">
            <v>31870 0</v>
          </cell>
          <cell r="B1500" t="str">
            <v>TRIAMCINOLONE ACETONIDE</v>
          </cell>
          <cell r="C1500">
            <v>31870</v>
          </cell>
          <cell r="D1500">
            <v>0</v>
          </cell>
          <cell r="E1500">
            <v>1E-3</v>
          </cell>
          <cell r="F1500" t="str">
            <v>GRAM</v>
          </cell>
          <cell r="G1500" t="str">
            <v>PASTE</v>
          </cell>
          <cell r="H1500">
            <v>0</v>
          </cell>
          <cell r="I1500">
            <v>0.996</v>
          </cell>
          <cell r="J1500">
            <v>0</v>
          </cell>
          <cell r="K1500">
            <v>0.996</v>
          </cell>
          <cell r="L1500">
            <v>0</v>
          </cell>
          <cell r="M1500">
            <v>20021206</v>
          </cell>
          <cell r="N1500">
            <v>20030107</v>
          </cell>
          <cell r="O1500">
            <v>20090305</v>
          </cell>
        </row>
        <row r="1501">
          <cell r="A1501" t="str">
            <v>31261 0</v>
          </cell>
          <cell r="B1501" t="str">
            <v>TRIAMCINOLONE ACETONIDE</v>
          </cell>
          <cell r="C1501">
            <v>31261</v>
          </cell>
          <cell r="D1501">
            <v>0</v>
          </cell>
          <cell r="E1501">
            <v>1E-3</v>
          </cell>
          <cell r="F1501" t="str">
            <v>MILLILITER</v>
          </cell>
          <cell r="G1501" t="str">
            <v>LOT</v>
          </cell>
          <cell r="H1501">
            <v>0</v>
          </cell>
          <cell r="I1501">
            <v>0.43459999999999999</v>
          </cell>
          <cell r="J1501">
            <v>0</v>
          </cell>
          <cell r="K1501">
            <v>0.43459999999999999</v>
          </cell>
          <cell r="L1501">
            <v>0</v>
          </cell>
          <cell r="M1501">
            <v>20090305</v>
          </cell>
          <cell r="N1501">
            <v>0</v>
          </cell>
          <cell r="O1501">
            <v>20090305</v>
          </cell>
        </row>
        <row r="1502">
          <cell r="A1502" t="str">
            <v>31233 0</v>
          </cell>
          <cell r="B1502" t="str">
            <v>TRIAMCINOLONE ACETONIDE</v>
          </cell>
          <cell r="C1502">
            <v>31233</v>
          </cell>
          <cell r="D1502">
            <v>0</v>
          </cell>
          <cell r="E1502">
            <v>5.0000000000000001E-3</v>
          </cell>
          <cell r="F1502" t="str">
            <v>GRAM</v>
          </cell>
          <cell r="G1502" t="str">
            <v>CRM</v>
          </cell>
          <cell r="H1502">
            <v>0</v>
          </cell>
          <cell r="I1502">
            <v>0.12</v>
          </cell>
          <cell r="J1502">
            <v>0</v>
          </cell>
          <cell r="K1502">
            <v>0.12</v>
          </cell>
          <cell r="L1502">
            <v>0</v>
          </cell>
          <cell r="M1502">
            <v>20090305</v>
          </cell>
          <cell r="N1502">
            <v>0</v>
          </cell>
          <cell r="O1502">
            <v>20090305</v>
          </cell>
        </row>
        <row r="1503">
          <cell r="A1503" t="str">
            <v>31231 15</v>
          </cell>
          <cell r="B1503" t="str">
            <v>TRIAMCINOLONE ACETONIDE</v>
          </cell>
          <cell r="C1503">
            <v>31231</v>
          </cell>
          <cell r="D1503">
            <v>15</v>
          </cell>
          <cell r="E1503" t="str">
            <v>0.025%, 15 gm</v>
          </cell>
          <cell r="F1503" t="str">
            <v>GRAM</v>
          </cell>
          <cell r="G1503" t="str">
            <v>CRM</v>
          </cell>
          <cell r="H1503">
            <v>0</v>
          </cell>
          <cell r="I1503">
            <v>3.1099999999999999E-2</v>
          </cell>
          <cell r="J1503">
            <v>0</v>
          </cell>
          <cell r="K1503">
            <v>3.1099999999999999E-2</v>
          </cell>
          <cell r="L1503">
            <v>0</v>
          </cell>
          <cell r="M1503">
            <v>20090305</v>
          </cell>
          <cell r="N1503">
            <v>0</v>
          </cell>
          <cell r="O1503">
            <v>20090305</v>
          </cell>
        </row>
        <row r="1504">
          <cell r="A1504" t="str">
            <v>31260 60</v>
          </cell>
          <cell r="B1504" t="str">
            <v>TRIAMCINOLONE ACETONIDE</v>
          </cell>
          <cell r="C1504">
            <v>31260</v>
          </cell>
          <cell r="D1504">
            <v>60</v>
          </cell>
          <cell r="E1504" t="str">
            <v>0.025%, 60 ml</v>
          </cell>
          <cell r="F1504" t="str">
            <v>MILLILITER</v>
          </cell>
          <cell r="G1504" t="str">
            <v>LOT</v>
          </cell>
          <cell r="H1504">
            <v>0</v>
          </cell>
          <cell r="I1504">
            <v>0.44900000000000001</v>
          </cell>
          <cell r="J1504">
            <v>0</v>
          </cell>
          <cell r="K1504">
            <v>0.44900000000000001</v>
          </cell>
          <cell r="L1504">
            <v>0</v>
          </cell>
          <cell r="M1504">
            <v>20011201</v>
          </cell>
          <cell r="N1504">
            <v>20011220</v>
          </cell>
          <cell r="O1504">
            <v>20060605</v>
          </cell>
        </row>
        <row r="1505">
          <cell r="A1505" t="str">
            <v>31231 80</v>
          </cell>
          <cell r="B1505" t="str">
            <v>TRIAMCINOLONE ACETONIDE</v>
          </cell>
          <cell r="C1505">
            <v>31231</v>
          </cell>
          <cell r="D1505">
            <v>80</v>
          </cell>
          <cell r="E1505" t="str">
            <v>0.025%, 80 gm</v>
          </cell>
          <cell r="F1505" t="str">
            <v>GRAM</v>
          </cell>
          <cell r="G1505" t="str">
            <v>CRM</v>
          </cell>
          <cell r="H1505">
            <v>0</v>
          </cell>
          <cell r="I1505">
            <v>2.2700000000000001E-2</v>
          </cell>
          <cell r="J1505">
            <v>0</v>
          </cell>
          <cell r="K1505">
            <v>2.2700000000000001E-2</v>
          </cell>
          <cell r="L1505">
            <v>0</v>
          </cell>
          <cell r="M1505">
            <v>20090305</v>
          </cell>
          <cell r="N1505">
            <v>0</v>
          </cell>
          <cell r="O1505">
            <v>20090305</v>
          </cell>
        </row>
        <row r="1506">
          <cell r="A1506" t="str">
            <v>31241 80</v>
          </cell>
          <cell r="B1506" t="str">
            <v>TRIAMCINOLONE ACETONIDE</v>
          </cell>
          <cell r="C1506">
            <v>31241</v>
          </cell>
          <cell r="D1506">
            <v>80</v>
          </cell>
          <cell r="E1506" t="str">
            <v>0.025%, 80 gm</v>
          </cell>
          <cell r="F1506" t="str">
            <v>GRAM</v>
          </cell>
          <cell r="G1506" t="str">
            <v>OINT</v>
          </cell>
          <cell r="H1506">
            <v>0</v>
          </cell>
          <cell r="I1506">
            <v>2.0899999999999998E-2</v>
          </cell>
          <cell r="J1506">
            <v>0</v>
          </cell>
          <cell r="K1506">
            <v>2.0899999999999998E-2</v>
          </cell>
          <cell r="L1506">
            <v>0</v>
          </cell>
          <cell r="M1506">
            <v>20090305</v>
          </cell>
          <cell r="N1506">
            <v>0</v>
          </cell>
          <cell r="O1506">
            <v>20090305</v>
          </cell>
        </row>
        <row r="1507">
          <cell r="A1507" t="str">
            <v>31870 5</v>
          </cell>
          <cell r="B1507" t="str">
            <v>TRIAMCINOLONE ACETONIDE</v>
          </cell>
          <cell r="C1507">
            <v>31870</v>
          </cell>
          <cell r="D1507">
            <v>5</v>
          </cell>
          <cell r="E1507" t="str">
            <v>0.1%, 5 gm</v>
          </cell>
          <cell r="F1507" t="str">
            <v>GRAM</v>
          </cell>
          <cell r="G1507" t="str">
            <v>PASTE</v>
          </cell>
          <cell r="H1507">
            <v>0</v>
          </cell>
          <cell r="I1507">
            <v>0.82499999999999996</v>
          </cell>
          <cell r="J1507">
            <v>0</v>
          </cell>
          <cell r="K1507">
            <v>0.82499999999999996</v>
          </cell>
          <cell r="L1507">
            <v>0</v>
          </cell>
          <cell r="M1507">
            <v>20011201</v>
          </cell>
          <cell r="N1507">
            <v>20011220</v>
          </cell>
          <cell r="O1507">
            <v>20060605</v>
          </cell>
        </row>
        <row r="1508">
          <cell r="A1508" t="str">
            <v>31233 15</v>
          </cell>
          <cell r="B1508" t="str">
            <v>TRIAMCINOLONE ACETONIDE</v>
          </cell>
          <cell r="C1508">
            <v>31233</v>
          </cell>
          <cell r="D1508">
            <v>15</v>
          </cell>
          <cell r="E1508" t="str">
            <v>0.5%, 15 gm</v>
          </cell>
          <cell r="F1508" t="str">
            <v>GRAM</v>
          </cell>
          <cell r="G1508" t="str">
            <v>CRM</v>
          </cell>
          <cell r="H1508">
            <v>0</v>
          </cell>
          <cell r="I1508">
            <v>0.1835</v>
          </cell>
          <cell r="J1508">
            <v>0</v>
          </cell>
          <cell r="K1508">
            <v>0.1835</v>
          </cell>
          <cell r="L1508">
            <v>0</v>
          </cell>
          <cell r="M1508">
            <v>20011201</v>
          </cell>
          <cell r="N1508">
            <v>20011220</v>
          </cell>
          <cell r="O1508">
            <v>20030305</v>
          </cell>
        </row>
        <row r="1509">
          <cell r="A1509" t="str">
            <v>88731 0</v>
          </cell>
          <cell r="B1509" t="str">
            <v>TRIAMTERENE &amp; HYDROCHLOROTHIAZIDE</v>
          </cell>
          <cell r="C1509">
            <v>88731</v>
          </cell>
          <cell r="D1509">
            <v>0</v>
          </cell>
          <cell r="E1509" t="str">
            <v>37.5 mg; 25 mg</v>
          </cell>
          <cell r="F1509" t="str">
            <v>CAPSULE</v>
          </cell>
          <cell r="G1509" t="str">
            <v>CAP</v>
          </cell>
          <cell r="H1509">
            <v>0</v>
          </cell>
          <cell r="I1509">
            <v>6.3E-2</v>
          </cell>
          <cell r="J1509">
            <v>0</v>
          </cell>
          <cell r="K1509">
            <v>6.3E-2</v>
          </cell>
          <cell r="L1509">
            <v>0</v>
          </cell>
          <cell r="M1509">
            <v>20090305</v>
          </cell>
          <cell r="N1509">
            <v>0</v>
          </cell>
          <cell r="O1509">
            <v>20090305</v>
          </cell>
        </row>
        <row r="1510">
          <cell r="A1510" t="str">
            <v>88741 0</v>
          </cell>
          <cell r="B1510" t="str">
            <v>TRIAMTERENE &amp; HYDROCHLOROTHIAZIDE</v>
          </cell>
          <cell r="C1510">
            <v>88741</v>
          </cell>
          <cell r="D1510">
            <v>0</v>
          </cell>
          <cell r="E1510" t="str">
            <v>37.5 mg; 25 mg</v>
          </cell>
          <cell r="F1510" t="str">
            <v>TABLET</v>
          </cell>
          <cell r="G1510" t="str">
            <v>TAB</v>
          </cell>
          <cell r="H1510">
            <v>0</v>
          </cell>
          <cell r="I1510">
            <v>6.6900000000000001E-2</v>
          </cell>
          <cell r="J1510">
            <v>0</v>
          </cell>
          <cell r="K1510">
            <v>6.6900000000000001E-2</v>
          </cell>
          <cell r="L1510">
            <v>0</v>
          </cell>
          <cell r="M1510">
            <v>20090305</v>
          </cell>
          <cell r="N1510">
            <v>0</v>
          </cell>
          <cell r="O1510">
            <v>20090305</v>
          </cell>
        </row>
        <row r="1511">
          <cell r="A1511" t="str">
            <v>88730 0</v>
          </cell>
          <cell r="B1511" t="str">
            <v>TRIAMTERENE &amp; HYDROCHLOROTHIAZIDE</v>
          </cell>
          <cell r="C1511">
            <v>88730</v>
          </cell>
          <cell r="D1511">
            <v>0</v>
          </cell>
          <cell r="E1511" t="str">
            <v>50 mg; 25 mg</v>
          </cell>
          <cell r="F1511" t="str">
            <v>CAPSULE</v>
          </cell>
          <cell r="G1511" t="str">
            <v>CAP</v>
          </cell>
          <cell r="H1511">
            <v>0</v>
          </cell>
          <cell r="I1511">
            <v>0.38869999999999999</v>
          </cell>
          <cell r="J1511">
            <v>0</v>
          </cell>
          <cell r="K1511">
            <v>0.38869999999999999</v>
          </cell>
          <cell r="L1511">
            <v>0</v>
          </cell>
          <cell r="M1511">
            <v>20090305</v>
          </cell>
          <cell r="N1511">
            <v>0</v>
          </cell>
          <cell r="O1511">
            <v>20090305</v>
          </cell>
        </row>
        <row r="1512">
          <cell r="A1512" t="str">
            <v>88740 0</v>
          </cell>
          <cell r="B1512" t="str">
            <v>TRIAMTERENE &amp; HYDROCHLOROTHIAZIDE</v>
          </cell>
          <cell r="C1512">
            <v>88740</v>
          </cell>
          <cell r="D1512">
            <v>0</v>
          </cell>
          <cell r="E1512" t="str">
            <v>75 mg; 50 mg</v>
          </cell>
          <cell r="F1512" t="str">
            <v>TABLET</v>
          </cell>
          <cell r="G1512" t="str">
            <v>TAB</v>
          </cell>
          <cell r="H1512">
            <v>0</v>
          </cell>
          <cell r="I1512">
            <v>4.6199999999999998E-2</v>
          </cell>
          <cell r="J1512">
            <v>0</v>
          </cell>
          <cell r="K1512">
            <v>4.6199999999999998E-2</v>
          </cell>
          <cell r="L1512">
            <v>0</v>
          </cell>
          <cell r="M1512">
            <v>20090305</v>
          </cell>
          <cell r="N1512">
            <v>0</v>
          </cell>
          <cell r="O1512">
            <v>20090305</v>
          </cell>
        </row>
        <row r="1513">
          <cell r="A1513" t="str">
            <v>14282 0</v>
          </cell>
          <cell r="B1513" t="str">
            <v>TRIAZOLAM</v>
          </cell>
          <cell r="C1513">
            <v>14282</v>
          </cell>
          <cell r="D1513">
            <v>0</v>
          </cell>
          <cell r="E1513" t="str">
            <v>0.125 mg</v>
          </cell>
          <cell r="F1513" t="str">
            <v>TABLET</v>
          </cell>
          <cell r="G1513" t="str">
            <v>TAB</v>
          </cell>
          <cell r="H1513">
            <v>0</v>
          </cell>
          <cell r="I1513">
            <v>0.1691</v>
          </cell>
          <cell r="J1513">
            <v>0</v>
          </cell>
          <cell r="K1513">
            <v>0.1691</v>
          </cell>
          <cell r="L1513">
            <v>0</v>
          </cell>
          <cell r="M1513">
            <v>20090305</v>
          </cell>
          <cell r="N1513">
            <v>0</v>
          </cell>
          <cell r="O1513">
            <v>20090305</v>
          </cell>
        </row>
        <row r="1514">
          <cell r="A1514" t="str">
            <v>14280 0</v>
          </cell>
          <cell r="B1514" t="str">
            <v>TRIAZOLAM</v>
          </cell>
          <cell r="C1514">
            <v>14280</v>
          </cell>
          <cell r="D1514">
            <v>0</v>
          </cell>
          <cell r="E1514" t="str">
            <v>0.25 mg</v>
          </cell>
          <cell r="F1514" t="str">
            <v>TABLET</v>
          </cell>
          <cell r="G1514" t="str">
            <v>TAB</v>
          </cell>
          <cell r="H1514">
            <v>0</v>
          </cell>
          <cell r="I1514">
            <v>0.29620000000000002</v>
          </cell>
          <cell r="J1514">
            <v>0</v>
          </cell>
          <cell r="K1514">
            <v>0.29620000000000002</v>
          </cell>
          <cell r="L1514">
            <v>0</v>
          </cell>
          <cell r="M1514">
            <v>20090305</v>
          </cell>
          <cell r="N1514">
            <v>0</v>
          </cell>
          <cell r="O1514">
            <v>20090305</v>
          </cell>
        </row>
        <row r="1515">
          <cell r="A1515" t="str">
            <v>14830 0</v>
          </cell>
          <cell r="B1515" t="str">
            <v>TRIFLUOPERAZINE HCL</v>
          </cell>
          <cell r="C1515">
            <v>14830</v>
          </cell>
          <cell r="D1515">
            <v>0</v>
          </cell>
          <cell r="E1515" t="str">
            <v>1 mg</v>
          </cell>
          <cell r="F1515" t="str">
            <v>TABLET</v>
          </cell>
          <cell r="G1515" t="str">
            <v>TAB</v>
          </cell>
          <cell r="H1515">
            <v>0</v>
          </cell>
          <cell r="I1515">
            <v>0.3165</v>
          </cell>
          <cell r="J1515">
            <v>0</v>
          </cell>
          <cell r="K1515">
            <v>0.3165</v>
          </cell>
          <cell r="L1515">
            <v>0</v>
          </cell>
          <cell r="M1515">
            <v>20090305</v>
          </cell>
          <cell r="N1515">
            <v>0</v>
          </cell>
          <cell r="O1515">
            <v>20090305</v>
          </cell>
        </row>
        <row r="1516">
          <cell r="A1516" t="str">
            <v>14831 0</v>
          </cell>
          <cell r="B1516" t="str">
            <v>TRIFLUOPERAZINE HCL</v>
          </cell>
          <cell r="C1516">
            <v>14831</v>
          </cell>
          <cell r="D1516">
            <v>0</v>
          </cell>
          <cell r="E1516" t="str">
            <v>10 mg</v>
          </cell>
          <cell r="F1516" t="str">
            <v>TABLET</v>
          </cell>
          <cell r="G1516" t="str">
            <v>TAB</v>
          </cell>
          <cell r="H1516">
            <v>0</v>
          </cell>
          <cell r="I1516">
            <v>0.54469999999999996</v>
          </cell>
          <cell r="J1516">
            <v>0</v>
          </cell>
          <cell r="K1516">
            <v>0.54469999999999996</v>
          </cell>
          <cell r="L1516">
            <v>0</v>
          </cell>
          <cell r="M1516">
            <v>20090305</v>
          </cell>
          <cell r="N1516">
            <v>0</v>
          </cell>
          <cell r="O1516">
            <v>20090305</v>
          </cell>
        </row>
        <row r="1517">
          <cell r="A1517" t="str">
            <v>14832 0</v>
          </cell>
          <cell r="B1517" t="str">
            <v>TRIFLUOPERAZINE HCL</v>
          </cell>
          <cell r="C1517">
            <v>14832</v>
          </cell>
          <cell r="D1517">
            <v>0</v>
          </cell>
          <cell r="E1517" t="str">
            <v>2 mg</v>
          </cell>
          <cell r="F1517" t="str">
            <v>TABLET</v>
          </cell>
          <cell r="G1517" t="str">
            <v>TAB</v>
          </cell>
          <cell r="H1517">
            <v>0</v>
          </cell>
          <cell r="I1517">
            <v>0.38369999999999999</v>
          </cell>
          <cell r="J1517">
            <v>0</v>
          </cell>
          <cell r="K1517">
            <v>0.38369999999999999</v>
          </cell>
          <cell r="L1517">
            <v>0</v>
          </cell>
          <cell r="M1517">
            <v>20090305</v>
          </cell>
          <cell r="N1517">
            <v>0</v>
          </cell>
          <cell r="O1517">
            <v>20090305</v>
          </cell>
        </row>
        <row r="1518">
          <cell r="A1518" t="str">
            <v>14833 0</v>
          </cell>
          <cell r="B1518" t="str">
            <v>TRIFLUOPERAZINE HCL</v>
          </cell>
          <cell r="C1518">
            <v>14833</v>
          </cell>
          <cell r="D1518">
            <v>0</v>
          </cell>
          <cell r="E1518" t="str">
            <v>5 mg</v>
          </cell>
          <cell r="F1518" t="str">
            <v>TABLET</v>
          </cell>
          <cell r="G1518" t="str">
            <v>TAB</v>
          </cell>
          <cell r="H1518">
            <v>0</v>
          </cell>
          <cell r="I1518">
            <v>0.58879999999999999</v>
          </cell>
          <cell r="J1518">
            <v>0</v>
          </cell>
          <cell r="K1518">
            <v>0.58879999999999999</v>
          </cell>
          <cell r="L1518">
            <v>0</v>
          </cell>
          <cell r="M1518">
            <v>20090305</v>
          </cell>
          <cell r="N1518">
            <v>0</v>
          </cell>
          <cell r="O1518">
            <v>20090305</v>
          </cell>
        </row>
        <row r="1519">
          <cell r="A1519" t="str">
            <v>17561 0</v>
          </cell>
          <cell r="B1519" t="str">
            <v>TRIHEXYPHENIDYL HCL</v>
          </cell>
          <cell r="C1519">
            <v>17561</v>
          </cell>
          <cell r="D1519">
            <v>0</v>
          </cell>
          <cell r="E1519" t="str">
            <v>2 mg</v>
          </cell>
          <cell r="F1519" t="str">
            <v>TABLET</v>
          </cell>
          <cell r="G1519" t="str">
            <v>TAB</v>
          </cell>
          <cell r="H1519">
            <v>0</v>
          </cell>
          <cell r="I1519">
            <v>6.0600000000000001E-2</v>
          </cell>
          <cell r="J1519">
            <v>0</v>
          </cell>
          <cell r="K1519">
            <v>6.0600000000000001E-2</v>
          </cell>
          <cell r="L1519">
            <v>0</v>
          </cell>
          <cell r="M1519">
            <v>20090305</v>
          </cell>
          <cell r="N1519">
            <v>0</v>
          </cell>
          <cell r="O1519">
            <v>20090305</v>
          </cell>
        </row>
        <row r="1520">
          <cell r="A1520" t="str">
            <v>17563 0</v>
          </cell>
          <cell r="B1520" t="str">
            <v>TRIHEXYPHENIDYL HCL</v>
          </cell>
          <cell r="C1520">
            <v>17563</v>
          </cell>
          <cell r="D1520">
            <v>0</v>
          </cell>
          <cell r="E1520" t="str">
            <v>5 mg</v>
          </cell>
          <cell r="F1520" t="str">
            <v>TABLET</v>
          </cell>
          <cell r="G1520" t="str">
            <v>TAB</v>
          </cell>
          <cell r="H1520">
            <v>0</v>
          </cell>
          <cell r="I1520">
            <v>0.14660000000000001</v>
          </cell>
          <cell r="J1520">
            <v>0</v>
          </cell>
          <cell r="K1520">
            <v>0.14660000000000001</v>
          </cell>
          <cell r="L1520">
            <v>0</v>
          </cell>
          <cell r="M1520">
            <v>20090305</v>
          </cell>
          <cell r="N1520">
            <v>0</v>
          </cell>
          <cell r="O1520">
            <v>20090305</v>
          </cell>
        </row>
        <row r="1521">
          <cell r="A1521" t="str">
            <v>73670 0</v>
          </cell>
          <cell r="B1521" t="str">
            <v>TRIMETHOBENZAMIDE</v>
          </cell>
          <cell r="C1521">
            <v>73670</v>
          </cell>
          <cell r="D1521">
            <v>0</v>
          </cell>
          <cell r="E1521" t="str">
            <v>100 mg</v>
          </cell>
          <cell r="F1521" t="str">
            <v>EACH</v>
          </cell>
          <cell r="G1521" t="str">
            <v>SUPP</v>
          </cell>
          <cell r="H1521">
            <v>0</v>
          </cell>
          <cell r="I1521">
            <v>0.41249999999999998</v>
          </cell>
          <cell r="J1521">
            <v>0</v>
          </cell>
          <cell r="K1521">
            <v>0.41249999999999998</v>
          </cell>
          <cell r="L1521">
            <v>0</v>
          </cell>
          <cell r="M1521">
            <v>20050902</v>
          </cell>
          <cell r="N1521">
            <v>20060303</v>
          </cell>
          <cell r="O1521">
            <v>20060605</v>
          </cell>
        </row>
        <row r="1522">
          <cell r="A1522" t="str">
            <v>73671 0</v>
          </cell>
          <cell r="B1522" t="str">
            <v>TRIMETHOBENZAMIDE</v>
          </cell>
          <cell r="C1522">
            <v>73671</v>
          </cell>
          <cell r="D1522">
            <v>0</v>
          </cell>
          <cell r="E1522" t="str">
            <v>200 mg</v>
          </cell>
          <cell r="F1522" t="str">
            <v>EACH</v>
          </cell>
          <cell r="G1522" t="str">
            <v>SUPP</v>
          </cell>
          <cell r="H1522">
            <v>0</v>
          </cell>
          <cell r="I1522">
            <v>0.46500000000000002</v>
          </cell>
          <cell r="J1522">
            <v>0</v>
          </cell>
          <cell r="K1522">
            <v>0.46500000000000002</v>
          </cell>
          <cell r="L1522">
            <v>0</v>
          </cell>
          <cell r="M1522">
            <v>20050902</v>
          </cell>
          <cell r="N1522">
            <v>20060303</v>
          </cell>
          <cell r="O1522">
            <v>20060605</v>
          </cell>
        </row>
        <row r="1523">
          <cell r="A1523" t="str">
            <v>42200 0</v>
          </cell>
          <cell r="B1523" t="str">
            <v>TRIMETHOPRIM</v>
          </cell>
          <cell r="C1523">
            <v>42200</v>
          </cell>
          <cell r="D1523">
            <v>0</v>
          </cell>
          <cell r="E1523" t="str">
            <v>100 mg</v>
          </cell>
          <cell r="F1523" t="str">
            <v>TABLET</v>
          </cell>
          <cell r="G1523" t="str">
            <v>TAB</v>
          </cell>
          <cell r="H1523">
            <v>0</v>
          </cell>
          <cell r="I1523">
            <v>0.38219999999999998</v>
          </cell>
          <cell r="J1523">
            <v>0</v>
          </cell>
          <cell r="K1523">
            <v>0.38219999999999998</v>
          </cell>
          <cell r="L1523">
            <v>0</v>
          </cell>
          <cell r="M1523">
            <v>20090305</v>
          </cell>
          <cell r="N1523">
            <v>0</v>
          </cell>
          <cell r="O1523">
            <v>20090305</v>
          </cell>
        </row>
        <row r="1524">
          <cell r="A1524" t="str">
            <v>42201 0</v>
          </cell>
          <cell r="B1524" t="str">
            <v>TRIMETHOPRIM</v>
          </cell>
          <cell r="C1524">
            <v>42201</v>
          </cell>
          <cell r="D1524">
            <v>0</v>
          </cell>
          <cell r="E1524" t="str">
            <v>200 mg</v>
          </cell>
          <cell r="F1524" t="str">
            <v>TABLET</v>
          </cell>
          <cell r="G1524" t="str">
            <v>TAB</v>
          </cell>
          <cell r="H1524">
            <v>0</v>
          </cell>
          <cell r="I1524">
            <v>0.3</v>
          </cell>
          <cell r="J1524">
            <v>0</v>
          </cell>
          <cell r="K1524">
            <v>0.3</v>
          </cell>
          <cell r="L1524">
            <v>0</v>
          </cell>
          <cell r="M1524">
            <v>20011201</v>
          </cell>
          <cell r="N1524">
            <v>20020308</v>
          </cell>
          <cell r="O1524">
            <v>20020308</v>
          </cell>
        </row>
        <row r="1525">
          <cell r="A1525" t="str">
            <v>90150 0</v>
          </cell>
          <cell r="B1525" t="str">
            <v>TRIMETHOPRIM AND SULFAMETHOXAZOLE</v>
          </cell>
          <cell r="C1525">
            <v>90150</v>
          </cell>
          <cell r="D1525">
            <v>0</v>
          </cell>
          <cell r="E1525" t="str">
            <v>40 mg; 200 mg per 5 ml</v>
          </cell>
          <cell r="F1525" t="str">
            <v>MILLILITER</v>
          </cell>
          <cell r="G1525" t="str">
            <v>SUSP</v>
          </cell>
          <cell r="H1525">
            <v>0</v>
          </cell>
          <cell r="I1525">
            <v>2.9700000000000001E-2</v>
          </cell>
          <cell r="J1525">
            <v>0</v>
          </cell>
          <cell r="K1525">
            <v>2.9700000000000001E-2</v>
          </cell>
          <cell r="L1525">
            <v>0</v>
          </cell>
          <cell r="M1525">
            <v>20090305</v>
          </cell>
          <cell r="N1525">
            <v>0</v>
          </cell>
          <cell r="O1525">
            <v>20090305</v>
          </cell>
        </row>
        <row r="1526">
          <cell r="A1526" t="str">
            <v>90163 0</v>
          </cell>
          <cell r="B1526" t="str">
            <v>TRIMETHOPRIM AND SULFAMETHOXAZOLE DS</v>
          </cell>
          <cell r="C1526">
            <v>90163</v>
          </cell>
          <cell r="D1526">
            <v>0</v>
          </cell>
          <cell r="E1526" t="str">
            <v>160 mg; 800 mg</v>
          </cell>
          <cell r="F1526" t="str">
            <v>TABLET</v>
          </cell>
          <cell r="G1526" t="str">
            <v>TAB</v>
          </cell>
          <cell r="H1526">
            <v>0</v>
          </cell>
          <cell r="I1526">
            <v>8.48E-2</v>
          </cell>
          <cell r="J1526">
            <v>0</v>
          </cell>
          <cell r="K1526">
            <v>8.48E-2</v>
          </cell>
          <cell r="L1526">
            <v>0</v>
          </cell>
          <cell r="M1526">
            <v>20090305</v>
          </cell>
          <cell r="N1526">
            <v>0</v>
          </cell>
          <cell r="O1526">
            <v>20090305</v>
          </cell>
        </row>
        <row r="1527">
          <cell r="A1527" t="str">
            <v>90161 0</v>
          </cell>
          <cell r="B1527" t="str">
            <v>TRIMETHOPRIM AND SULFAMETHOXAZOLE SS</v>
          </cell>
          <cell r="C1527">
            <v>90161</v>
          </cell>
          <cell r="D1527">
            <v>0</v>
          </cell>
          <cell r="E1527" t="str">
            <v>80 mg; 400 mg</v>
          </cell>
          <cell r="F1527" t="str">
            <v>TABLET</v>
          </cell>
          <cell r="G1527" t="str">
            <v>TAB</v>
          </cell>
          <cell r="H1527">
            <v>0</v>
          </cell>
          <cell r="I1527">
            <v>0.1027</v>
          </cell>
          <cell r="J1527">
            <v>0</v>
          </cell>
          <cell r="K1527">
            <v>0.1027</v>
          </cell>
          <cell r="L1527">
            <v>0</v>
          </cell>
          <cell r="M1527">
            <v>20090305</v>
          </cell>
          <cell r="N1527">
            <v>0</v>
          </cell>
          <cell r="O1527">
            <v>20090305</v>
          </cell>
        </row>
        <row r="1528">
          <cell r="A1528" t="str">
            <v>14294 0</v>
          </cell>
          <cell r="B1528" t="str">
            <v>TRIMETHOPRIM/POLYMYXIN B</v>
          </cell>
          <cell r="C1528">
            <v>14294</v>
          </cell>
          <cell r="D1528">
            <v>0</v>
          </cell>
          <cell r="E1528" t="str">
            <v>1 mg/10,000 units/ml</v>
          </cell>
          <cell r="F1528" t="str">
            <v>MILLILITER</v>
          </cell>
          <cell r="G1528" t="str">
            <v>OPTH SOLN</v>
          </cell>
          <cell r="H1528">
            <v>0</v>
          </cell>
          <cell r="I1528">
            <v>0.20100000000000001</v>
          </cell>
          <cell r="J1528">
            <v>0</v>
          </cell>
          <cell r="K1528">
            <v>0.20100000000000001</v>
          </cell>
          <cell r="L1528">
            <v>0</v>
          </cell>
          <cell r="M1528">
            <v>20090305</v>
          </cell>
          <cell r="N1528">
            <v>0</v>
          </cell>
          <cell r="O1528">
            <v>20090305</v>
          </cell>
        </row>
        <row r="1529">
          <cell r="A1529" t="str">
            <v>1070 0</v>
          </cell>
          <cell r="B1529" t="str">
            <v>URSODIOL</v>
          </cell>
          <cell r="C1529">
            <v>1070</v>
          </cell>
          <cell r="D1529">
            <v>0</v>
          </cell>
          <cell r="E1529" t="str">
            <v>300 mg</v>
          </cell>
          <cell r="F1529" t="str">
            <v>CAPSULE</v>
          </cell>
          <cell r="G1529" t="str">
            <v>CAP</v>
          </cell>
          <cell r="H1529">
            <v>0</v>
          </cell>
          <cell r="I1529">
            <v>0.49880000000000002</v>
          </cell>
          <cell r="J1529">
            <v>0</v>
          </cell>
          <cell r="K1529">
            <v>0.49880000000000002</v>
          </cell>
          <cell r="L1529">
            <v>0</v>
          </cell>
          <cell r="M1529">
            <v>20090305</v>
          </cell>
          <cell r="N1529">
            <v>0</v>
          </cell>
          <cell r="O1529">
            <v>20090305</v>
          </cell>
        </row>
        <row r="1530">
          <cell r="A1530" t="str">
            <v>17270 0</v>
          </cell>
          <cell r="B1530" t="str">
            <v>VALPROIC ACID</v>
          </cell>
          <cell r="C1530">
            <v>17270</v>
          </cell>
          <cell r="D1530">
            <v>0</v>
          </cell>
          <cell r="E1530" t="str">
            <v>250 mg</v>
          </cell>
          <cell r="F1530" t="str">
            <v>CAPSULE</v>
          </cell>
          <cell r="G1530" t="str">
            <v>CAP</v>
          </cell>
          <cell r="H1530">
            <v>0</v>
          </cell>
          <cell r="I1530">
            <v>0.20280000000000001</v>
          </cell>
          <cell r="J1530">
            <v>0</v>
          </cell>
          <cell r="K1530">
            <v>0.20280000000000001</v>
          </cell>
          <cell r="L1530">
            <v>0</v>
          </cell>
          <cell r="M1530">
            <v>20090305</v>
          </cell>
          <cell r="N1530">
            <v>0</v>
          </cell>
          <cell r="O1530">
            <v>20090305</v>
          </cell>
        </row>
        <row r="1531">
          <cell r="A1531" t="str">
            <v>17280 0</v>
          </cell>
          <cell r="B1531" t="str">
            <v>VALPROIC ACID</v>
          </cell>
          <cell r="C1531">
            <v>17280</v>
          </cell>
          <cell r="D1531">
            <v>0</v>
          </cell>
          <cell r="E1531" t="str">
            <v>250 mg/5 ml</v>
          </cell>
          <cell r="F1531" t="str">
            <v>MILLILITER</v>
          </cell>
          <cell r="G1531" t="str">
            <v>SYR</v>
          </cell>
          <cell r="H1531">
            <v>0</v>
          </cell>
          <cell r="I1531">
            <v>1.9400000000000001E-2</v>
          </cell>
          <cell r="J1531">
            <v>0</v>
          </cell>
          <cell r="K1531">
            <v>1.9400000000000001E-2</v>
          </cell>
          <cell r="L1531">
            <v>0</v>
          </cell>
          <cell r="M1531">
            <v>20090305</v>
          </cell>
          <cell r="N1531">
            <v>0</v>
          </cell>
          <cell r="O1531">
            <v>20090305</v>
          </cell>
        </row>
        <row r="1532">
          <cell r="A1532" t="str">
            <v>41281 0</v>
          </cell>
          <cell r="B1532" t="str">
            <v>VANCOMYCIN HCL</v>
          </cell>
          <cell r="C1532">
            <v>41281</v>
          </cell>
          <cell r="D1532">
            <v>0</v>
          </cell>
          <cell r="E1532" t="str">
            <v>1 gm</v>
          </cell>
          <cell r="F1532" t="str">
            <v>EACH</v>
          </cell>
          <cell r="G1532" t="str">
            <v>VIAL</v>
          </cell>
          <cell r="H1532">
            <v>0</v>
          </cell>
          <cell r="I1532">
            <v>7.4160000000000004</v>
          </cell>
          <cell r="J1532">
            <v>0</v>
          </cell>
          <cell r="K1532">
            <v>7.4160000000000004</v>
          </cell>
          <cell r="L1532">
            <v>0</v>
          </cell>
          <cell r="M1532">
            <v>20090305</v>
          </cell>
          <cell r="N1532">
            <v>0</v>
          </cell>
          <cell r="O1532">
            <v>20090305</v>
          </cell>
        </row>
        <row r="1533">
          <cell r="A1533" t="str">
            <v>41283 0</v>
          </cell>
          <cell r="B1533" t="str">
            <v>VANCOMYCIN HCL</v>
          </cell>
          <cell r="C1533">
            <v>41283</v>
          </cell>
          <cell r="D1533">
            <v>0</v>
          </cell>
          <cell r="E1533" t="str">
            <v>5 gm</v>
          </cell>
          <cell r="F1533" t="str">
            <v>EACH</v>
          </cell>
          <cell r="G1533" t="str">
            <v>VIAL</v>
          </cell>
          <cell r="H1533">
            <v>0</v>
          </cell>
          <cell r="I1533">
            <v>46.235999999999997</v>
          </cell>
          <cell r="J1533">
            <v>0</v>
          </cell>
          <cell r="K1533">
            <v>46.235999999999997</v>
          </cell>
          <cell r="L1533">
            <v>0</v>
          </cell>
          <cell r="M1533">
            <v>20090305</v>
          </cell>
          <cell r="N1533">
            <v>0</v>
          </cell>
          <cell r="O1533">
            <v>20090305</v>
          </cell>
        </row>
        <row r="1534">
          <cell r="A1534" t="str">
            <v>25548 0</v>
          </cell>
          <cell r="B1534" t="str">
            <v>VANCOMYCIN HCL</v>
          </cell>
          <cell r="C1534">
            <v>25548</v>
          </cell>
          <cell r="D1534">
            <v>0</v>
          </cell>
          <cell r="E1534" t="str">
            <v>500 mg</v>
          </cell>
          <cell r="F1534" t="str">
            <v>EACH</v>
          </cell>
          <cell r="G1534" t="str">
            <v>VIAL, threaded port</v>
          </cell>
          <cell r="H1534">
            <v>0</v>
          </cell>
          <cell r="I1534">
            <v>3.9540000000000002</v>
          </cell>
          <cell r="J1534">
            <v>0</v>
          </cell>
          <cell r="K1534">
            <v>3.9540000000000002</v>
          </cell>
          <cell r="L1534">
            <v>0</v>
          </cell>
          <cell r="M1534">
            <v>20090305</v>
          </cell>
          <cell r="N1534">
            <v>0</v>
          </cell>
          <cell r="O1534">
            <v>20090305</v>
          </cell>
        </row>
        <row r="1535">
          <cell r="A1535" t="str">
            <v>41280 0</v>
          </cell>
          <cell r="B1535" t="str">
            <v>VANCOMYCIN HCL</v>
          </cell>
          <cell r="C1535">
            <v>41280</v>
          </cell>
          <cell r="D1535">
            <v>0</v>
          </cell>
          <cell r="E1535" t="str">
            <v>500 mg</v>
          </cell>
          <cell r="F1535" t="str">
            <v>EACH</v>
          </cell>
          <cell r="G1535" t="str">
            <v>VIAL</v>
          </cell>
          <cell r="H1535">
            <v>0</v>
          </cell>
          <cell r="I1535">
            <v>4.4260999999999999</v>
          </cell>
          <cell r="J1535">
            <v>0</v>
          </cell>
          <cell r="K1535">
            <v>4.4260999999999999</v>
          </cell>
          <cell r="L1535">
            <v>0</v>
          </cell>
          <cell r="M1535">
            <v>20090305</v>
          </cell>
          <cell r="N1535">
            <v>0</v>
          </cell>
          <cell r="O1535">
            <v>20090305</v>
          </cell>
        </row>
        <row r="1536">
          <cell r="A1536" t="str">
            <v>16815 0</v>
          </cell>
          <cell r="B1536" t="str">
            <v>VENLAFAXINE HCL</v>
          </cell>
          <cell r="C1536">
            <v>16815</v>
          </cell>
          <cell r="D1536">
            <v>0</v>
          </cell>
          <cell r="E1536" t="str">
            <v>100 mg</v>
          </cell>
          <cell r="F1536" t="str">
            <v>TABLET</v>
          </cell>
          <cell r="G1536" t="str">
            <v>TAB</v>
          </cell>
          <cell r="H1536">
            <v>0</v>
          </cell>
          <cell r="I1536">
            <v>1.0645</v>
          </cell>
          <cell r="J1536">
            <v>0</v>
          </cell>
          <cell r="K1536">
            <v>1.0645</v>
          </cell>
          <cell r="L1536">
            <v>0</v>
          </cell>
          <cell r="M1536">
            <v>20090305</v>
          </cell>
          <cell r="N1536">
            <v>0</v>
          </cell>
          <cell r="O1536">
            <v>20090305</v>
          </cell>
        </row>
        <row r="1537">
          <cell r="A1537" t="str">
            <v>16811 0</v>
          </cell>
          <cell r="B1537" t="str">
            <v>VENLAFAXINE HCL</v>
          </cell>
          <cell r="C1537">
            <v>16811</v>
          </cell>
          <cell r="D1537">
            <v>0</v>
          </cell>
          <cell r="E1537" t="str">
            <v>25 mg</v>
          </cell>
          <cell r="F1537" t="str">
            <v>TABLET</v>
          </cell>
          <cell r="G1537" t="str">
            <v>TAB</v>
          </cell>
          <cell r="H1537">
            <v>0</v>
          </cell>
          <cell r="I1537">
            <v>1.4157999999999999</v>
          </cell>
          <cell r="J1537">
            <v>0</v>
          </cell>
          <cell r="K1537">
            <v>1.4157999999999999</v>
          </cell>
          <cell r="L1537">
            <v>0</v>
          </cell>
          <cell r="M1537">
            <v>20090305</v>
          </cell>
          <cell r="N1537">
            <v>0</v>
          </cell>
          <cell r="O1537">
            <v>20090305</v>
          </cell>
        </row>
        <row r="1538">
          <cell r="A1538" t="str">
            <v>16813 0</v>
          </cell>
          <cell r="B1538" t="str">
            <v>VENLAFAXINE HCL</v>
          </cell>
          <cell r="C1538">
            <v>16813</v>
          </cell>
          <cell r="D1538">
            <v>0</v>
          </cell>
          <cell r="E1538" t="str">
            <v>50 mg</v>
          </cell>
          <cell r="F1538" t="str">
            <v>TABLET</v>
          </cell>
          <cell r="G1538" t="str">
            <v>TAB</v>
          </cell>
          <cell r="H1538">
            <v>0</v>
          </cell>
          <cell r="I1538">
            <v>0.45619999999999999</v>
          </cell>
          <cell r="J1538">
            <v>0</v>
          </cell>
          <cell r="K1538">
            <v>0.45619999999999999</v>
          </cell>
          <cell r="L1538">
            <v>0</v>
          </cell>
          <cell r="M1538">
            <v>20090305</v>
          </cell>
          <cell r="N1538">
            <v>0</v>
          </cell>
          <cell r="O1538">
            <v>20090305</v>
          </cell>
        </row>
        <row r="1539">
          <cell r="A1539" t="str">
            <v>16812 0</v>
          </cell>
          <cell r="B1539" t="str">
            <v xml:space="preserve">VENLAFAXINE HCL </v>
          </cell>
          <cell r="C1539">
            <v>16812</v>
          </cell>
          <cell r="D1539">
            <v>0</v>
          </cell>
          <cell r="E1539" t="str">
            <v>37.5 mg</v>
          </cell>
          <cell r="F1539" t="str">
            <v>TABLET</v>
          </cell>
          <cell r="G1539" t="str">
            <v>TAB</v>
          </cell>
          <cell r="H1539">
            <v>0</v>
          </cell>
          <cell r="I1539">
            <v>0.52839999999999998</v>
          </cell>
          <cell r="J1539">
            <v>0</v>
          </cell>
          <cell r="K1539">
            <v>0.52839999999999998</v>
          </cell>
          <cell r="L1539">
            <v>0</v>
          </cell>
          <cell r="M1539">
            <v>20090305</v>
          </cell>
          <cell r="N1539">
            <v>0</v>
          </cell>
          <cell r="O1539">
            <v>20090305</v>
          </cell>
        </row>
        <row r="1540">
          <cell r="A1540" t="str">
            <v>16814 0</v>
          </cell>
          <cell r="B1540" t="str">
            <v xml:space="preserve">VENLAFAXINE HCL </v>
          </cell>
          <cell r="C1540">
            <v>16814</v>
          </cell>
          <cell r="D1540">
            <v>0</v>
          </cell>
          <cell r="E1540" t="str">
            <v>75 mg</v>
          </cell>
          <cell r="F1540" t="str">
            <v>TABLET</v>
          </cell>
          <cell r="G1540" t="str">
            <v>TAB</v>
          </cell>
          <cell r="H1540">
            <v>0</v>
          </cell>
          <cell r="I1540">
            <v>1.6609</v>
          </cell>
          <cell r="J1540">
            <v>0</v>
          </cell>
          <cell r="K1540">
            <v>1.6609</v>
          </cell>
          <cell r="L1540">
            <v>0</v>
          </cell>
          <cell r="M1540">
            <v>20090305</v>
          </cell>
          <cell r="N1540">
            <v>0</v>
          </cell>
          <cell r="O1540">
            <v>20090305</v>
          </cell>
        </row>
        <row r="1541">
          <cell r="A1541" t="str">
            <v>94122 0</v>
          </cell>
          <cell r="B1541" t="str">
            <v>VERAPAMIL HCL</v>
          </cell>
          <cell r="C1541">
            <v>94122</v>
          </cell>
          <cell r="D1541">
            <v>0</v>
          </cell>
          <cell r="E1541" t="str">
            <v>100 mg</v>
          </cell>
          <cell r="F1541" t="str">
            <v>CAPSULE</v>
          </cell>
          <cell r="G1541" t="str">
            <v>CAP, ER</v>
          </cell>
          <cell r="H1541">
            <v>0</v>
          </cell>
          <cell r="I1541">
            <v>1.8227</v>
          </cell>
          <cell r="J1541">
            <v>0</v>
          </cell>
          <cell r="K1541">
            <v>1.8227</v>
          </cell>
          <cell r="L1541">
            <v>0</v>
          </cell>
          <cell r="M1541">
            <v>20090305</v>
          </cell>
          <cell r="N1541">
            <v>0</v>
          </cell>
          <cell r="O1541">
            <v>20090305</v>
          </cell>
        </row>
        <row r="1542">
          <cell r="A1542" t="str">
            <v>3003 0</v>
          </cell>
          <cell r="B1542" t="str">
            <v>VERAPAMIL HCL</v>
          </cell>
          <cell r="C1542">
            <v>3003</v>
          </cell>
          <cell r="D1542">
            <v>0</v>
          </cell>
          <cell r="E1542" t="str">
            <v>120 mg</v>
          </cell>
          <cell r="F1542" t="str">
            <v>CAPSULE</v>
          </cell>
          <cell r="G1542" t="str">
            <v>CAP, SR</v>
          </cell>
          <cell r="H1542">
            <v>0</v>
          </cell>
          <cell r="I1542">
            <v>0.35659999999999997</v>
          </cell>
          <cell r="J1542">
            <v>0</v>
          </cell>
          <cell r="K1542">
            <v>0.35659999999999997</v>
          </cell>
          <cell r="L1542">
            <v>0</v>
          </cell>
          <cell r="M1542">
            <v>20090305</v>
          </cell>
          <cell r="N1542">
            <v>0</v>
          </cell>
          <cell r="O1542">
            <v>20090305</v>
          </cell>
        </row>
        <row r="1543">
          <cell r="A1543" t="str">
            <v>2341 0</v>
          </cell>
          <cell r="B1543" t="str">
            <v>VERAPAMIL HCL</v>
          </cell>
          <cell r="C1543">
            <v>2341</v>
          </cell>
          <cell r="D1543">
            <v>0</v>
          </cell>
          <cell r="E1543" t="str">
            <v>120 mg</v>
          </cell>
          <cell r="F1543" t="str">
            <v>TABLET</v>
          </cell>
          <cell r="G1543" t="str">
            <v>TAB</v>
          </cell>
          <cell r="H1543">
            <v>0</v>
          </cell>
          <cell r="I1543">
            <v>7.4899999999999994E-2</v>
          </cell>
          <cell r="J1543">
            <v>0</v>
          </cell>
          <cell r="K1543">
            <v>7.4899999999999994E-2</v>
          </cell>
          <cell r="L1543">
            <v>0</v>
          </cell>
          <cell r="M1543">
            <v>20090305</v>
          </cell>
          <cell r="N1543">
            <v>0</v>
          </cell>
          <cell r="O1543">
            <v>20090305</v>
          </cell>
        </row>
        <row r="1544">
          <cell r="A1544" t="str">
            <v>32472 0</v>
          </cell>
          <cell r="B1544" t="str">
            <v>VERAPAMIL HCL</v>
          </cell>
          <cell r="C1544">
            <v>32472</v>
          </cell>
          <cell r="D1544">
            <v>0</v>
          </cell>
          <cell r="E1544" t="str">
            <v>120 mg</v>
          </cell>
          <cell r="F1544" t="str">
            <v>TABLET</v>
          </cell>
          <cell r="G1544" t="str">
            <v>TAB, SR</v>
          </cell>
          <cell r="H1544">
            <v>0</v>
          </cell>
          <cell r="I1544">
            <v>0.4622</v>
          </cell>
          <cell r="J1544">
            <v>0</v>
          </cell>
          <cell r="K1544">
            <v>0.4622</v>
          </cell>
          <cell r="L1544">
            <v>0</v>
          </cell>
          <cell r="M1544">
            <v>20090305</v>
          </cell>
          <cell r="N1544">
            <v>0</v>
          </cell>
          <cell r="O1544">
            <v>20090305</v>
          </cell>
        </row>
        <row r="1545">
          <cell r="A1545" t="str">
            <v>3001 0</v>
          </cell>
          <cell r="B1545" t="str">
            <v>VERAPAMIL HCL</v>
          </cell>
          <cell r="C1545">
            <v>3001</v>
          </cell>
          <cell r="D1545">
            <v>0</v>
          </cell>
          <cell r="E1545" t="str">
            <v>180 mg</v>
          </cell>
          <cell r="F1545" t="str">
            <v>CAPSULE</v>
          </cell>
          <cell r="G1545" t="str">
            <v>CAP, SR</v>
          </cell>
          <cell r="H1545">
            <v>0</v>
          </cell>
          <cell r="I1545">
            <v>0.40949999999999998</v>
          </cell>
          <cell r="J1545">
            <v>0</v>
          </cell>
          <cell r="K1545">
            <v>0.40949999999999998</v>
          </cell>
          <cell r="L1545">
            <v>0</v>
          </cell>
          <cell r="M1545">
            <v>20090305</v>
          </cell>
          <cell r="N1545">
            <v>0</v>
          </cell>
          <cell r="O1545">
            <v>20090305</v>
          </cell>
        </row>
        <row r="1546">
          <cell r="A1546" t="str">
            <v>32471 0</v>
          </cell>
          <cell r="B1546" t="str">
            <v>VERAPAMIL HCL</v>
          </cell>
          <cell r="C1546">
            <v>32471</v>
          </cell>
          <cell r="D1546">
            <v>0</v>
          </cell>
          <cell r="E1546" t="str">
            <v>180 mg</v>
          </cell>
          <cell r="F1546" t="str">
            <v>TABLET</v>
          </cell>
          <cell r="G1546" t="str">
            <v>TAB, SR</v>
          </cell>
          <cell r="H1546">
            <v>0</v>
          </cell>
          <cell r="I1546">
            <v>0.26729999999999998</v>
          </cell>
          <cell r="J1546">
            <v>0</v>
          </cell>
          <cell r="K1546">
            <v>0.26729999999999998</v>
          </cell>
          <cell r="L1546">
            <v>0</v>
          </cell>
          <cell r="M1546">
            <v>20090305</v>
          </cell>
          <cell r="N1546">
            <v>0</v>
          </cell>
          <cell r="O1546">
            <v>20090305</v>
          </cell>
        </row>
        <row r="1547">
          <cell r="A1547" t="str">
            <v>94123 0</v>
          </cell>
          <cell r="B1547" t="str">
            <v>VERAPAMIL HCL</v>
          </cell>
          <cell r="C1547">
            <v>94123</v>
          </cell>
          <cell r="D1547">
            <v>0</v>
          </cell>
          <cell r="E1547" t="str">
            <v>200 mg</v>
          </cell>
          <cell r="F1547" t="str">
            <v>CAPSULE</v>
          </cell>
          <cell r="G1547" t="str">
            <v>CAP, ER</v>
          </cell>
          <cell r="H1547">
            <v>0</v>
          </cell>
          <cell r="I1547">
            <v>2.0448</v>
          </cell>
          <cell r="J1547">
            <v>0</v>
          </cell>
          <cell r="K1547">
            <v>2.0448</v>
          </cell>
          <cell r="L1547">
            <v>0</v>
          </cell>
          <cell r="M1547">
            <v>20090305</v>
          </cell>
          <cell r="N1547">
            <v>0</v>
          </cell>
          <cell r="O1547">
            <v>20090305</v>
          </cell>
        </row>
        <row r="1548">
          <cell r="A1548" t="str">
            <v>3002 0</v>
          </cell>
          <cell r="B1548" t="str">
            <v>VERAPAMIL HCL</v>
          </cell>
          <cell r="C1548">
            <v>3002</v>
          </cell>
          <cell r="D1548">
            <v>0</v>
          </cell>
          <cell r="E1548" t="str">
            <v>240 mg</v>
          </cell>
          <cell r="F1548" t="str">
            <v>CAPSULE</v>
          </cell>
          <cell r="G1548" t="str">
            <v>CAP, SR</v>
          </cell>
          <cell r="H1548">
            <v>0</v>
          </cell>
          <cell r="I1548">
            <v>0.50729999999999997</v>
          </cell>
          <cell r="J1548">
            <v>0</v>
          </cell>
          <cell r="K1548">
            <v>0.50729999999999997</v>
          </cell>
          <cell r="L1548">
            <v>0</v>
          </cell>
          <cell r="M1548">
            <v>20090305</v>
          </cell>
          <cell r="N1548">
            <v>0</v>
          </cell>
          <cell r="O1548">
            <v>20090305</v>
          </cell>
        </row>
        <row r="1549">
          <cell r="A1549" t="str">
            <v>32470 0</v>
          </cell>
          <cell r="B1549" t="str">
            <v>VERAPAMIL HCL</v>
          </cell>
          <cell r="C1549">
            <v>32470</v>
          </cell>
          <cell r="D1549">
            <v>0</v>
          </cell>
          <cell r="E1549" t="str">
            <v>240 mg</v>
          </cell>
          <cell r="F1549" t="str">
            <v>TABLET</v>
          </cell>
          <cell r="G1549" t="str">
            <v>TAB, SR</v>
          </cell>
          <cell r="H1549">
            <v>0</v>
          </cell>
          <cell r="I1549">
            <v>0.2802</v>
          </cell>
          <cell r="J1549">
            <v>0</v>
          </cell>
          <cell r="K1549">
            <v>0.2802</v>
          </cell>
          <cell r="L1549">
            <v>0</v>
          </cell>
          <cell r="M1549">
            <v>20090305</v>
          </cell>
          <cell r="N1549">
            <v>0</v>
          </cell>
          <cell r="O1549">
            <v>20090305</v>
          </cell>
        </row>
        <row r="1550">
          <cell r="A1550" t="str">
            <v>94124 0</v>
          </cell>
          <cell r="B1550" t="str">
            <v>VERAPAMIL HCL</v>
          </cell>
          <cell r="C1550">
            <v>94124</v>
          </cell>
          <cell r="D1550">
            <v>0</v>
          </cell>
          <cell r="E1550" t="str">
            <v>300 mg</v>
          </cell>
          <cell r="F1550" t="str">
            <v>CAPSULE</v>
          </cell>
          <cell r="G1550" t="str">
            <v>CAP, ER</v>
          </cell>
          <cell r="H1550">
            <v>0</v>
          </cell>
          <cell r="I1550">
            <v>3.4154</v>
          </cell>
          <cell r="J1550">
            <v>0</v>
          </cell>
          <cell r="K1550">
            <v>3.4154</v>
          </cell>
          <cell r="L1550">
            <v>0</v>
          </cell>
          <cell r="M1550">
            <v>20090305</v>
          </cell>
          <cell r="N1550">
            <v>0</v>
          </cell>
          <cell r="O1550">
            <v>20090305</v>
          </cell>
        </row>
        <row r="1551">
          <cell r="A1551" t="str">
            <v>3004 0</v>
          </cell>
          <cell r="B1551" t="str">
            <v>VERAPAMIL HCL</v>
          </cell>
          <cell r="C1551">
            <v>3004</v>
          </cell>
          <cell r="D1551">
            <v>0</v>
          </cell>
          <cell r="E1551" t="str">
            <v>360 mg</v>
          </cell>
          <cell r="F1551" t="str">
            <v>CAPSULE</v>
          </cell>
          <cell r="G1551" t="str">
            <v>CAP, SR</v>
          </cell>
          <cell r="H1551">
            <v>0</v>
          </cell>
          <cell r="I1551">
            <v>1.9262999999999999</v>
          </cell>
          <cell r="J1551">
            <v>0</v>
          </cell>
          <cell r="K1551">
            <v>1.9262999999999999</v>
          </cell>
          <cell r="L1551">
            <v>0</v>
          </cell>
          <cell r="M1551">
            <v>20090305</v>
          </cell>
          <cell r="N1551">
            <v>0</v>
          </cell>
          <cell r="O1551">
            <v>20090305</v>
          </cell>
        </row>
        <row r="1552">
          <cell r="A1552" t="str">
            <v>2342 0</v>
          </cell>
          <cell r="B1552" t="str">
            <v>VERAPAMIL HCL</v>
          </cell>
          <cell r="C1552">
            <v>2342</v>
          </cell>
          <cell r="D1552">
            <v>0</v>
          </cell>
          <cell r="E1552" t="str">
            <v>80 mg</v>
          </cell>
          <cell r="F1552" t="str">
            <v>TABLET</v>
          </cell>
          <cell r="G1552" t="str">
            <v>TAB</v>
          </cell>
          <cell r="H1552">
            <v>0</v>
          </cell>
          <cell r="I1552">
            <v>5.5199999999999999E-2</v>
          </cell>
          <cell r="J1552">
            <v>0</v>
          </cell>
          <cell r="K1552">
            <v>5.5199999999999999E-2</v>
          </cell>
          <cell r="L1552">
            <v>0</v>
          </cell>
          <cell r="M1552">
            <v>20090305</v>
          </cell>
          <cell r="N1552">
            <v>0</v>
          </cell>
          <cell r="O1552">
            <v>20090305</v>
          </cell>
        </row>
        <row r="1553">
          <cell r="A1553" t="str">
            <v>38572 0</v>
          </cell>
          <cell r="B1553" t="str">
            <v xml:space="preserve">VINCRISTINE SULFATE      </v>
          </cell>
          <cell r="C1553">
            <v>38572</v>
          </cell>
          <cell r="D1553">
            <v>0</v>
          </cell>
          <cell r="E1553" t="str">
            <v>1 mg/ ml</v>
          </cell>
          <cell r="F1553" t="str">
            <v>MILLILITER</v>
          </cell>
          <cell r="G1553" t="str">
            <v>VIAL</v>
          </cell>
          <cell r="H1553">
            <v>0</v>
          </cell>
          <cell r="I1553">
            <v>10.725</v>
          </cell>
          <cell r="J1553">
            <v>0</v>
          </cell>
          <cell r="K1553">
            <v>10.725</v>
          </cell>
          <cell r="L1553">
            <v>0</v>
          </cell>
          <cell r="M1553">
            <v>20090305</v>
          </cell>
          <cell r="N1553">
            <v>0</v>
          </cell>
          <cell r="O1553">
            <v>20090305</v>
          </cell>
        </row>
        <row r="1554">
          <cell r="A1554" t="str">
            <v>25792 0</v>
          </cell>
          <cell r="B1554" t="str">
            <v>WARFARIN SODIUM</v>
          </cell>
          <cell r="C1554">
            <v>25792</v>
          </cell>
          <cell r="D1554">
            <v>0</v>
          </cell>
          <cell r="E1554" t="str">
            <v>1 mg</v>
          </cell>
          <cell r="F1554" t="str">
            <v>TABLET</v>
          </cell>
          <cell r="G1554" t="str">
            <v>TAB</v>
          </cell>
          <cell r="H1554">
            <v>0</v>
          </cell>
          <cell r="I1554">
            <v>0.12959999999999999</v>
          </cell>
          <cell r="J1554">
            <v>0</v>
          </cell>
          <cell r="K1554">
            <v>0.12959999999999999</v>
          </cell>
          <cell r="L1554">
            <v>0</v>
          </cell>
          <cell r="M1554">
            <v>20090305</v>
          </cell>
          <cell r="N1554">
            <v>0</v>
          </cell>
          <cell r="O1554">
            <v>20090305</v>
          </cell>
        </row>
        <row r="1555">
          <cell r="A1555" t="str">
            <v>25790 0</v>
          </cell>
          <cell r="B1555" t="str">
            <v>WARFARIN SODIUM</v>
          </cell>
          <cell r="C1555">
            <v>25790</v>
          </cell>
          <cell r="D1555">
            <v>0</v>
          </cell>
          <cell r="E1555" t="str">
            <v>10 mg</v>
          </cell>
          <cell r="F1555" t="str">
            <v>TABLET</v>
          </cell>
          <cell r="G1555" t="str">
            <v>TAB</v>
          </cell>
          <cell r="H1555">
            <v>0</v>
          </cell>
          <cell r="I1555">
            <v>0.15870000000000001</v>
          </cell>
          <cell r="J1555">
            <v>0</v>
          </cell>
          <cell r="K1555">
            <v>0.15870000000000001</v>
          </cell>
          <cell r="L1555">
            <v>0</v>
          </cell>
          <cell r="M1555">
            <v>20090305</v>
          </cell>
          <cell r="N1555">
            <v>0</v>
          </cell>
          <cell r="O1555">
            <v>20090305</v>
          </cell>
        </row>
        <row r="1556">
          <cell r="A1556" t="str">
            <v>25791 0</v>
          </cell>
          <cell r="B1556" t="str">
            <v>WARFARIN SODIUM</v>
          </cell>
          <cell r="C1556">
            <v>25791</v>
          </cell>
          <cell r="D1556">
            <v>0</v>
          </cell>
          <cell r="E1556" t="str">
            <v>2 mg</v>
          </cell>
          <cell r="F1556" t="str">
            <v>TABLET</v>
          </cell>
          <cell r="G1556" t="str">
            <v>TAB</v>
          </cell>
          <cell r="H1556">
            <v>0</v>
          </cell>
          <cell r="I1556">
            <v>0.12959999999999999</v>
          </cell>
          <cell r="J1556">
            <v>0</v>
          </cell>
          <cell r="K1556">
            <v>0.12959999999999999</v>
          </cell>
          <cell r="L1556">
            <v>0</v>
          </cell>
          <cell r="M1556">
            <v>20090305</v>
          </cell>
          <cell r="N1556">
            <v>0</v>
          </cell>
          <cell r="O1556">
            <v>20090305</v>
          </cell>
        </row>
        <row r="1557">
          <cell r="A1557" t="str">
            <v>25794 0</v>
          </cell>
          <cell r="B1557" t="str">
            <v>WARFARIN SODIUM</v>
          </cell>
          <cell r="C1557">
            <v>25794</v>
          </cell>
          <cell r="D1557">
            <v>0</v>
          </cell>
          <cell r="E1557" t="str">
            <v>2.5 mg</v>
          </cell>
          <cell r="F1557" t="str">
            <v>TABLET</v>
          </cell>
          <cell r="G1557" t="str">
            <v>TAB</v>
          </cell>
          <cell r="H1557">
            <v>0</v>
          </cell>
          <cell r="I1557">
            <v>0.1298</v>
          </cell>
          <cell r="J1557">
            <v>0</v>
          </cell>
          <cell r="K1557">
            <v>0.1298</v>
          </cell>
          <cell r="L1557">
            <v>0</v>
          </cell>
          <cell r="M1557">
            <v>20090305</v>
          </cell>
          <cell r="N1557">
            <v>0</v>
          </cell>
          <cell r="O1557">
            <v>20090305</v>
          </cell>
        </row>
        <row r="1558">
          <cell r="A1558" t="str">
            <v>25796 0</v>
          </cell>
          <cell r="B1558" t="str">
            <v>WARFARIN SODIUM</v>
          </cell>
          <cell r="C1558">
            <v>25796</v>
          </cell>
          <cell r="D1558">
            <v>0</v>
          </cell>
          <cell r="E1558" t="str">
            <v>3 mg</v>
          </cell>
          <cell r="F1558" t="str">
            <v>TABLET</v>
          </cell>
          <cell r="G1558" t="str">
            <v>TAB</v>
          </cell>
          <cell r="H1558">
            <v>0</v>
          </cell>
          <cell r="I1558">
            <v>0.1298</v>
          </cell>
          <cell r="J1558">
            <v>0</v>
          </cell>
          <cell r="K1558">
            <v>0.1298</v>
          </cell>
          <cell r="L1558">
            <v>0</v>
          </cell>
          <cell r="M1558">
            <v>20090305</v>
          </cell>
          <cell r="N1558">
            <v>0</v>
          </cell>
          <cell r="O1558">
            <v>20090305</v>
          </cell>
        </row>
        <row r="1559">
          <cell r="A1559" t="str">
            <v>25797 0</v>
          </cell>
          <cell r="B1559" t="str">
            <v>WARFARIN SODIUM</v>
          </cell>
          <cell r="C1559">
            <v>25797</v>
          </cell>
          <cell r="D1559">
            <v>0</v>
          </cell>
          <cell r="E1559" t="str">
            <v>4 mg</v>
          </cell>
          <cell r="F1559" t="str">
            <v>TABLET</v>
          </cell>
          <cell r="G1559" t="str">
            <v>TAB</v>
          </cell>
          <cell r="H1559">
            <v>0</v>
          </cell>
          <cell r="I1559">
            <v>0.12959999999999999</v>
          </cell>
          <cell r="J1559">
            <v>0</v>
          </cell>
          <cell r="K1559">
            <v>0.12959999999999999</v>
          </cell>
          <cell r="L1559">
            <v>0</v>
          </cell>
          <cell r="M1559">
            <v>20090305</v>
          </cell>
          <cell r="N1559">
            <v>0</v>
          </cell>
          <cell r="O1559">
            <v>20090305</v>
          </cell>
        </row>
        <row r="1560">
          <cell r="A1560" t="str">
            <v>25793 0</v>
          </cell>
          <cell r="B1560" t="str">
            <v>WARFARIN SODIUM</v>
          </cell>
          <cell r="C1560">
            <v>25793</v>
          </cell>
          <cell r="D1560">
            <v>0</v>
          </cell>
          <cell r="E1560" t="str">
            <v>5 mg</v>
          </cell>
          <cell r="F1560" t="str">
            <v>TABLET</v>
          </cell>
          <cell r="G1560" t="str">
            <v>TAB</v>
          </cell>
          <cell r="H1560">
            <v>0</v>
          </cell>
          <cell r="I1560">
            <v>0.1424</v>
          </cell>
          <cell r="J1560">
            <v>0</v>
          </cell>
          <cell r="K1560">
            <v>0.1424</v>
          </cell>
          <cell r="L1560">
            <v>0</v>
          </cell>
          <cell r="M1560">
            <v>20090305</v>
          </cell>
          <cell r="N1560">
            <v>0</v>
          </cell>
          <cell r="O1560">
            <v>20090305</v>
          </cell>
        </row>
        <row r="1561">
          <cell r="A1561" t="str">
            <v>25798 0</v>
          </cell>
          <cell r="B1561" t="str">
            <v>WARFARIN SODIUM</v>
          </cell>
          <cell r="C1561">
            <v>25798</v>
          </cell>
          <cell r="D1561">
            <v>0</v>
          </cell>
          <cell r="E1561" t="str">
            <v>6 mg</v>
          </cell>
          <cell r="F1561" t="str">
            <v>TABLET</v>
          </cell>
          <cell r="G1561" t="str">
            <v>TAB</v>
          </cell>
          <cell r="H1561">
            <v>0</v>
          </cell>
          <cell r="I1561">
            <v>0.15870000000000001</v>
          </cell>
          <cell r="J1561">
            <v>0</v>
          </cell>
          <cell r="K1561">
            <v>0.15870000000000001</v>
          </cell>
          <cell r="L1561">
            <v>0</v>
          </cell>
          <cell r="M1561">
            <v>20090305</v>
          </cell>
          <cell r="N1561">
            <v>0</v>
          </cell>
          <cell r="O1561">
            <v>20090305</v>
          </cell>
        </row>
        <row r="1562">
          <cell r="A1562" t="str">
            <v>25795 0</v>
          </cell>
          <cell r="B1562" t="str">
            <v>WARFARIN SODIUM</v>
          </cell>
          <cell r="C1562">
            <v>25795</v>
          </cell>
          <cell r="D1562">
            <v>0</v>
          </cell>
          <cell r="E1562" t="str">
            <v>7.5 mg</v>
          </cell>
          <cell r="F1562" t="str">
            <v>TABLET</v>
          </cell>
          <cell r="G1562" t="str">
            <v>TAB</v>
          </cell>
          <cell r="H1562">
            <v>0</v>
          </cell>
          <cell r="I1562">
            <v>0.15870000000000001</v>
          </cell>
          <cell r="J1562">
            <v>0</v>
          </cell>
          <cell r="K1562">
            <v>0.15870000000000001</v>
          </cell>
          <cell r="L1562">
            <v>0</v>
          </cell>
          <cell r="M1562">
            <v>20090305</v>
          </cell>
          <cell r="N1562">
            <v>0</v>
          </cell>
          <cell r="O1562">
            <v>20090305</v>
          </cell>
        </row>
        <row r="1563">
          <cell r="A1563" t="str">
            <v>62334 0</v>
          </cell>
          <cell r="B1563" t="str">
            <v>WATER FOR INJECTION, BACTERIOSTATIC VIAL</v>
          </cell>
          <cell r="C1563">
            <v>62334</v>
          </cell>
          <cell r="D1563">
            <v>0</v>
          </cell>
          <cell r="E1563" t="str">
            <v>NA</v>
          </cell>
          <cell r="F1563" t="str">
            <v>MILLILITER</v>
          </cell>
          <cell r="G1563" t="str">
            <v>INJ</v>
          </cell>
          <cell r="H1563">
            <v>0</v>
          </cell>
          <cell r="I1563">
            <v>8.4699999999999998E-2</v>
          </cell>
          <cell r="J1563">
            <v>0</v>
          </cell>
          <cell r="K1563">
            <v>8.4699999999999998E-2</v>
          </cell>
          <cell r="L1563">
            <v>0</v>
          </cell>
          <cell r="M1563">
            <v>20020906</v>
          </cell>
          <cell r="N1563">
            <v>20030305</v>
          </cell>
          <cell r="O1563">
            <v>20030305</v>
          </cell>
        </row>
        <row r="1564">
          <cell r="A1564" t="str">
            <v>2729 0</v>
          </cell>
          <cell r="B1564" t="str">
            <v>WATER FOR INJECTION, STERILE IV SOLUTION</v>
          </cell>
          <cell r="C1564">
            <v>2729</v>
          </cell>
          <cell r="D1564">
            <v>0</v>
          </cell>
          <cell r="E1564" t="str">
            <v>NA</v>
          </cell>
          <cell r="F1564" t="str">
            <v>MILLILITER</v>
          </cell>
          <cell r="G1564" t="str">
            <v>IV</v>
          </cell>
          <cell r="H1564">
            <v>0</v>
          </cell>
          <cell r="I1564">
            <v>3.0999999999999999E-3</v>
          </cell>
          <cell r="J1564">
            <v>0</v>
          </cell>
          <cell r="K1564">
            <v>3.0999999999999999E-3</v>
          </cell>
          <cell r="L1564">
            <v>0</v>
          </cell>
          <cell r="M1564">
            <v>20020605</v>
          </cell>
          <cell r="N1564">
            <v>20021206</v>
          </cell>
          <cell r="O1564">
            <v>20031205</v>
          </cell>
        </row>
        <row r="1565">
          <cell r="A1565" t="str">
            <v>45340 0</v>
          </cell>
          <cell r="B1565" t="str">
            <v>WATER FOR IRRIGATION, STERILE SOLUTION</v>
          </cell>
          <cell r="C1565">
            <v>45340</v>
          </cell>
          <cell r="D1565">
            <v>0</v>
          </cell>
          <cell r="E1565" t="str">
            <v>NA</v>
          </cell>
          <cell r="F1565" t="str">
            <v>MILLILITER</v>
          </cell>
          <cell r="G1565" t="str">
            <v>IRRIG</v>
          </cell>
          <cell r="H1565">
            <v>0</v>
          </cell>
          <cell r="I1565">
            <v>6.4000000000000003E-3</v>
          </cell>
          <cell r="J1565">
            <v>0</v>
          </cell>
          <cell r="K1565">
            <v>6.4000000000000003E-3</v>
          </cell>
          <cell r="L1565">
            <v>0</v>
          </cell>
          <cell r="M1565">
            <v>20020605</v>
          </cell>
          <cell r="N1565">
            <v>20021206</v>
          </cell>
          <cell r="O1565">
            <v>20030305</v>
          </cell>
        </row>
        <row r="1566">
          <cell r="A1566" t="str">
            <v>92723 0</v>
          </cell>
          <cell r="B1566" t="str">
            <v>ZALEPLON</v>
          </cell>
          <cell r="C1566">
            <v>92723</v>
          </cell>
          <cell r="D1566">
            <v>0</v>
          </cell>
          <cell r="E1566" t="str">
            <v>10 mg</v>
          </cell>
          <cell r="F1566" t="str">
            <v>CAPSULE</v>
          </cell>
          <cell r="G1566" t="str">
            <v>CAP</v>
          </cell>
          <cell r="H1566">
            <v>0</v>
          </cell>
          <cell r="I1566">
            <v>0.34410000000000002</v>
          </cell>
          <cell r="J1566">
            <v>0</v>
          </cell>
          <cell r="K1566">
            <v>0.34410000000000002</v>
          </cell>
          <cell r="L1566">
            <v>0</v>
          </cell>
          <cell r="M1566">
            <v>20090305</v>
          </cell>
          <cell r="N1566">
            <v>0</v>
          </cell>
          <cell r="O1566">
            <v>20090305</v>
          </cell>
        </row>
        <row r="1567">
          <cell r="A1567" t="str">
            <v>92713 0</v>
          </cell>
          <cell r="B1567" t="str">
            <v>ZALEPLON</v>
          </cell>
          <cell r="C1567">
            <v>92713</v>
          </cell>
          <cell r="D1567">
            <v>0</v>
          </cell>
          <cell r="E1567" t="str">
            <v>5 mg</v>
          </cell>
          <cell r="F1567" t="str">
            <v>CAPSULE</v>
          </cell>
          <cell r="G1567" t="str">
            <v>CAP</v>
          </cell>
          <cell r="H1567">
            <v>0</v>
          </cell>
          <cell r="I1567">
            <v>0.36930000000000002</v>
          </cell>
          <cell r="J1567">
            <v>0</v>
          </cell>
          <cell r="K1567">
            <v>0.36930000000000002</v>
          </cell>
          <cell r="L1567">
            <v>0</v>
          </cell>
          <cell r="M1567">
            <v>20090305</v>
          </cell>
          <cell r="N1567">
            <v>0</v>
          </cell>
          <cell r="O1567">
            <v>20090305</v>
          </cell>
        </row>
        <row r="1568">
          <cell r="A1568" t="str">
            <v>44530 0</v>
          </cell>
          <cell r="B1568" t="str">
            <v>ZIDOVUDINE</v>
          </cell>
          <cell r="C1568">
            <v>44530</v>
          </cell>
          <cell r="D1568">
            <v>0</v>
          </cell>
          <cell r="E1568" t="str">
            <v>100 mg</v>
          </cell>
          <cell r="F1568" t="str">
            <v>CAPSULE</v>
          </cell>
          <cell r="G1568" t="str">
            <v>CAP</v>
          </cell>
          <cell r="H1568">
            <v>0</v>
          </cell>
          <cell r="I1568">
            <v>1.3325</v>
          </cell>
          <cell r="J1568">
            <v>0</v>
          </cell>
          <cell r="K1568">
            <v>1.3325</v>
          </cell>
          <cell r="L1568">
            <v>0</v>
          </cell>
          <cell r="M1568">
            <v>20090305</v>
          </cell>
          <cell r="N1568">
            <v>0</v>
          </cell>
          <cell r="O1568">
            <v>20090305</v>
          </cell>
        </row>
        <row r="1569">
          <cell r="A1569" t="str">
            <v>44533 0</v>
          </cell>
          <cell r="B1569" t="str">
            <v>ZIDOVUDINE</v>
          </cell>
          <cell r="C1569">
            <v>44533</v>
          </cell>
          <cell r="D1569">
            <v>0</v>
          </cell>
          <cell r="E1569" t="str">
            <v>300 mg</v>
          </cell>
          <cell r="F1569" t="str">
            <v>TABLET</v>
          </cell>
          <cell r="G1569" t="str">
            <v>TAB</v>
          </cell>
          <cell r="H1569">
            <v>0</v>
          </cell>
          <cell r="I1569">
            <v>0.60870000000000002</v>
          </cell>
          <cell r="J1569">
            <v>0</v>
          </cell>
          <cell r="K1569">
            <v>0.60870000000000002</v>
          </cell>
          <cell r="L1569">
            <v>0</v>
          </cell>
          <cell r="M1569">
            <v>20090305</v>
          </cell>
          <cell r="N1569">
            <v>0</v>
          </cell>
          <cell r="O1569">
            <v>20090305</v>
          </cell>
        </row>
        <row r="1570">
          <cell r="A1570" t="str">
            <v>44410 0</v>
          </cell>
          <cell r="B1570" t="str">
            <v>ZIDOVUDINE</v>
          </cell>
          <cell r="C1570">
            <v>44410</v>
          </cell>
          <cell r="D1570">
            <v>0</v>
          </cell>
          <cell r="E1570" t="str">
            <v>50 mg/5 ml</v>
          </cell>
          <cell r="F1570" t="str">
            <v>MILLILITER</v>
          </cell>
          <cell r="G1570" t="str">
            <v>SYR</v>
          </cell>
          <cell r="H1570">
            <v>0</v>
          </cell>
          <cell r="I1570">
            <v>0.1472</v>
          </cell>
          <cell r="J1570">
            <v>0</v>
          </cell>
          <cell r="K1570">
            <v>0.1472</v>
          </cell>
          <cell r="L1570">
            <v>0</v>
          </cell>
          <cell r="M1570">
            <v>20090305</v>
          </cell>
          <cell r="N1570">
            <v>0</v>
          </cell>
          <cell r="O1570">
            <v>20090305</v>
          </cell>
        </row>
        <row r="1571">
          <cell r="A1571" t="str">
            <v>871 0</v>
          </cell>
          <cell r="B1571" t="str">
            <v>ZOLPIDEM TARTRATE</v>
          </cell>
          <cell r="C1571">
            <v>871</v>
          </cell>
          <cell r="D1571">
            <v>0</v>
          </cell>
          <cell r="E1571" t="str">
            <v>10 mg</v>
          </cell>
          <cell r="F1571" t="str">
            <v>TABLET</v>
          </cell>
          <cell r="G1571" t="str">
            <v>TAB</v>
          </cell>
          <cell r="H1571">
            <v>0</v>
          </cell>
          <cell r="I1571">
            <v>5.9400000000000001E-2</v>
          </cell>
          <cell r="J1571">
            <v>0</v>
          </cell>
          <cell r="K1571">
            <v>5.9400000000000001E-2</v>
          </cell>
          <cell r="L1571">
            <v>0</v>
          </cell>
          <cell r="M1571">
            <v>20090305</v>
          </cell>
          <cell r="N1571">
            <v>0</v>
          </cell>
          <cell r="O1571">
            <v>20090305</v>
          </cell>
        </row>
        <row r="1572">
          <cell r="A1572" t="str">
            <v>870 0</v>
          </cell>
          <cell r="B1572" t="str">
            <v>ZOLPIDEM TARTRATE</v>
          </cell>
          <cell r="C1572">
            <v>870</v>
          </cell>
          <cell r="D1572">
            <v>0</v>
          </cell>
          <cell r="E1572" t="str">
            <v>5 mg</v>
          </cell>
          <cell r="F1572" t="str">
            <v>TABLET</v>
          </cell>
          <cell r="G1572" t="str">
            <v>TAB</v>
          </cell>
          <cell r="H1572">
            <v>0</v>
          </cell>
          <cell r="I1572">
            <v>5.0299999999999997E-2</v>
          </cell>
          <cell r="J1572">
            <v>0</v>
          </cell>
          <cell r="K1572">
            <v>5.0299999999999997E-2</v>
          </cell>
          <cell r="L1572">
            <v>0</v>
          </cell>
          <cell r="M1572">
            <v>20090305</v>
          </cell>
          <cell r="N1572">
            <v>0</v>
          </cell>
          <cell r="O1572">
            <v>20090305</v>
          </cell>
        </row>
        <row r="1573">
          <cell r="A1573" t="str">
            <v>92219 0</v>
          </cell>
          <cell r="B1573" t="str">
            <v>ZONISAMIDE</v>
          </cell>
          <cell r="C1573">
            <v>92219</v>
          </cell>
          <cell r="D1573">
            <v>0</v>
          </cell>
          <cell r="E1573" t="str">
            <v>100 mg</v>
          </cell>
          <cell r="F1573" t="str">
            <v>CAPSULE</v>
          </cell>
          <cell r="G1573" t="str">
            <v>CAP</v>
          </cell>
          <cell r="H1573">
            <v>0</v>
          </cell>
          <cell r="I1573">
            <v>0.31490000000000001</v>
          </cell>
          <cell r="J1573">
            <v>0</v>
          </cell>
          <cell r="K1573">
            <v>0.31490000000000001</v>
          </cell>
          <cell r="L1573">
            <v>0</v>
          </cell>
          <cell r="M1573">
            <v>20090305</v>
          </cell>
          <cell r="N1573">
            <v>0</v>
          </cell>
          <cell r="O1573">
            <v>20090305</v>
          </cell>
        </row>
        <row r="1574">
          <cell r="A1574" t="str">
            <v>20831 0</v>
          </cell>
          <cell r="B1574" t="str">
            <v>ZONISAMIDE</v>
          </cell>
          <cell r="C1574">
            <v>20831</v>
          </cell>
          <cell r="D1574">
            <v>0</v>
          </cell>
          <cell r="E1574" t="str">
            <v>25 mg</v>
          </cell>
          <cell r="F1574" t="str">
            <v>CAPSULE</v>
          </cell>
          <cell r="G1574" t="str">
            <v>CAP</v>
          </cell>
          <cell r="H1574">
            <v>0</v>
          </cell>
          <cell r="I1574">
            <v>0.21790000000000001</v>
          </cell>
          <cell r="J1574">
            <v>0</v>
          </cell>
          <cell r="K1574">
            <v>0.21790000000000001</v>
          </cell>
          <cell r="L1574">
            <v>0</v>
          </cell>
          <cell r="M1574">
            <v>20090305</v>
          </cell>
          <cell r="N1574">
            <v>0</v>
          </cell>
          <cell r="O1574">
            <v>20090305</v>
          </cell>
        </row>
        <row r="1575">
          <cell r="A1575" t="str">
            <v>20833 0</v>
          </cell>
          <cell r="B1575" t="str">
            <v>ZONISAMIDE</v>
          </cell>
          <cell r="C1575">
            <v>20833</v>
          </cell>
          <cell r="D1575">
            <v>0</v>
          </cell>
          <cell r="E1575" t="str">
            <v>50 mg</v>
          </cell>
          <cell r="F1575" t="str">
            <v>CAPSULE</v>
          </cell>
          <cell r="G1575" t="str">
            <v>CAP</v>
          </cell>
          <cell r="H1575">
            <v>0</v>
          </cell>
          <cell r="I1575">
            <v>0.25640000000000002</v>
          </cell>
          <cell r="J1575">
            <v>0</v>
          </cell>
          <cell r="K1575">
            <v>0.25640000000000002</v>
          </cell>
          <cell r="L1575">
            <v>0</v>
          </cell>
          <cell r="M1575">
            <v>20090305</v>
          </cell>
          <cell r="N1575">
            <v>0</v>
          </cell>
          <cell r="O1575">
            <v>20090305</v>
          </cell>
        </row>
      </sheetData>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RP Scenarios"/>
      <sheetName val="Base (SD + no Lerid)"/>
      <sheetName val="Scenario Builder"/>
    </sheetNames>
    <sheetDataSet>
      <sheetData sheetId="0" refreshError="1">
        <row r="25">
          <cell r="D25">
            <v>11</v>
          </cell>
        </row>
      </sheetData>
      <sheetData sheetId="1" refreshError="1"/>
      <sheetData sheetId="2" refreshError="1">
        <row r="33">
          <cell r="C33">
            <v>0.85</v>
          </cell>
          <cell r="D33">
            <v>0.61</v>
          </cell>
          <cell r="E33">
            <v>0.46</v>
          </cell>
          <cell r="F33">
            <v>0.45500000000000002</v>
          </cell>
          <cell r="G33">
            <v>0.45</v>
          </cell>
          <cell r="H33">
            <v>0.44500000000000001</v>
          </cell>
          <cell r="I33">
            <v>0.44</v>
          </cell>
          <cell r="J33">
            <v>0.435</v>
          </cell>
          <cell r="K33">
            <v>0.43</v>
          </cell>
          <cell r="L33">
            <v>0.42499999999999999</v>
          </cell>
        </row>
        <row r="34">
          <cell r="C34">
            <v>0.85</v>
          </cell>
          <cell r="D34">
            <v>0.61</v>
          </cell>
          <cell r="E34">
            <v>0.46</v>
          </cell>
          <cell r="F34">
            <v>0.45500000000000002</v>
          </cell>
          <cell r="G34">
            <v>0.45</v>
          </cell>
          <cell r="H34">
            <v>0.44500000000000001</v>
          </cell>
          <cell r="I34">
            <v>0.44</v>
          </cell>
          <cell r="J34">
            <v>0.435</v>
          </cell>
          <cell r="K34">
            <v>0.43</v>
          </cell>
          <cell r="L34">
            <v>0.42499999999999999</v>
          </cell>
        </row>
        <row r="35">
          <cell r="C35">
            <v>0.9</v>
          </cell>
          <cell r="D35">
            <v>0.75</v>
          </cell>
          <cell r="E35">
            <v>0.4</v>
          </cell>
          <cell r="F35">
            <v>0.4</v>
          </cell>
          <cell r="G35">
            <v>0.4</v>
          </cell>
          <cell r="H35">
            <v>0.37</v>
          </cell>
          <cell r="I35">
            <v>0.35</v>
          </cell>
          <cell r="J35">
            <v>0.33</v>
          </cell>
          <cell r="K35">
            <v>0.35</v>
          </cell>
          <cell r="L35">
            <v>0.25</v>
          </cell>
        </row>
        <row r="36">
          <cell r="C36">
            <v>0.9</v>
          </cell>
          <cell r="D36">
            <v>0.75</v>
          </cell>
          <cell r="E36">
            <v>0.65</v>
          </cell>
          <cell r="F36">
            <v>0.3</v>
          </cell>
          <cell r="G36">
            <v>0.25</v>
          </cell>
          <cell r="H36">
            <v>0.27</v>
          </cell>
          <cell r="I36">
            <v>0.3</v>
          </cell>
          <cell r="J36">
            <v>0.33</v>
          </cell>
          <cell r="K36">
            <v>0.35</v>
          </cell>
          <cell r="L36">
            <v>0.25</v>
          </cell>
        </row>
        <row r="37">
          <cell r="C37">
            <v>0.85</v>
          </cell>
          <cell r="D37">
            <v>0.61</v>
          </cell>
          <cell r="E37">
            <v>0.46</v>
          </cell>
          <cell r="F37">
            <v>0.45500000000000002</v>
          </cell>
          <cell r="G37">
            <v>0.45</v>
          </cell>
          <cell r="H37">
            <v>0.44500000000000001</v>
          </cell>
          <cell r="I37">
            <v>0.44</v>
          </cell>
          <cell r="J37">
            <v>0.435</v>
          </cell>
          <cell r="K37">
            <v>0.43</v>
          </cell>
          <cell r="L37">
            <v>0.42499999999999999</v>
          </cell>
        </row>
        <row r="38">
          <cell r="C38">
            <v>0.85</v>
          </cell>
          <cell r="D38">
            <v>0.61</v>
          </cell>
          <cell r="E38">
            <v>0.46</v>
          </cell>
          <cell r="F38">
            <v>0.45500000000000002</v>
          </cell>
          <cell r="G38">
            <v>0.45</v>
          </cell>
          <cell r="H38">
            <v>0.44500000000000001</v>
          </cell>
          <cell r="I38">
            <v>0.44</v>
          </cell>
          <cell r="J38">
            <v>0.435</v>
          </cell>
          <cell r="K38">
            <v>0.43</v>
          </cell>
          <cell r="L38">
            <v>0.42499999999999999</v>
          </cell>
        </row>
        <row r="39">
          <cell r="C39">
            <v>0.85</v>
          </cell>
          <cell r="D39">
            <v>0.61</v>
          </cell>
          <cell r="E39">
            <v>0.46</v>
          </cell>
          <cell r="F39">
            <v>0.45500000000000002</v>
          </cell>
          <cell r="G39">
            <v>0.45</v>
          </cell>
          <cell r="H39">
            <v>0.44500000000000001</v>
          </cell>
          <cell r="I39">
            <v>0.44</v>
          </cell>
          <cell r="J39">
            <v>0.435</v>
          </cell>
          <cell r="K39">
            <v>0.43</v>
          </cell>
          <cell r="L39">
            <v>0.42499999999999999</v>
          </cell>
        </row>
        <row r="40">
          <cell r="C40">
            <v>0.9</v>
          </cell>
          <cell r="D40">
            <v>0.75</v>
          </cell>
          <cell r="E40">
            <v>0.4</v>
          </cell>
          <cell r="F40">
            <v>0.4</v>
          </cell>
          <cell r="G40">
            <v>0.4</v>
          </cell>
          <cell r="H40">
            <v>0.37</v>
          </cell>
          <cell r="I40">
            <v>0.35</v>
          </cell>
          <cell r="J40">
            <v>0.33</v>
          </cell>
          <cell r="K40">
            <v>0.35</v>
          </cell>
          <cell r="L40">
            <v>0.25</v>
          </cell>
        </row>
        <row r="41">
          <cell r="C41">
            <v>0.9</v>
          </cell>
          <cell r="D41">
            <v>0.75</v>
          </cell>
          <cell r="E41">
            <v>0.4</v>
          </cell>
          <cell r="F41">
            <v>0.4</v>
          </cell>
          <cell r="G41">
            <v>0.4</v>
          </cell>
          <cell r="H41">
            <v>0.37</v>
          </cell>
          <cell r="I41">
            <v>0.35</v>
          </cell>
          <cell r="J41">
            <v>0.33</v>
          </cell>
          <cell r="K41">
            <v>0.35</v>
          </cell>
          <cell r="L41">
            <v>0.25</v>
          </cell>
        </row>
        <row r="42">
          <cell r="C42">
            <v>0.85</v>
          </cell>
          <cell r="D42">
            <v>0.61</v>
          </cell>
          <cell r="E42">
            <v>0.46</v>
          </cell>
          <cell r="F42">
            <v>0.45500000000000002</v>
          </cell>
          <cell r="G42">
            <v>0.45</v>
          </cell>
          <cell r="H42">
            <v>0.44500000000000001</v>
          </cell>
          <cell r="I42">
            <v>0.44</v>
          </cell>
          <cell r="J42">
            <v>0.435</v>
          </cell>
          <cell r="K42">
            <v>0.43</v>
          </cell>
          <cell r="L42">
            <v>0.42499999999999999</v>
          </cell>
        </row>
        <row r="43">
          <cell r="C43">
            <v>0.9</v>
          </cell>
          <cell r="D43">
            <v>0.75</v>
          </cell>
          <cell r="E43">
            <v>0.65</v>
          </cell>
          <cell r="F43">
            <v>0.6</v>
          </cell>
          <cell r="G43">
            <v>0.55000000000000004</v>
          </cell>
          <cell r="H43">
            <v>0.5</v>
          </cell>
          <cell r="I43">
            <v>0.5</v>
          </cell>
          <cell r="J43">
            <v>0.5</v>
          </cell>
          <cell r="K43">
            <v>0.5</v>
          </cell>
          <cell r="L43">
            <v>0.5</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le Creator"/>
      <sheetName val="Summary"/>
      <sheetName val="NC MAC Text"/>
      <sheetName val="Added Drugs"/>
      <sheetName val="Drug Updates"/>
      <sheetName val="Variance"/>
      <sheetName val="Working MAC"/>
      <sheetName val="Final MAC"/>
    </sheetNames>
    <sheetDataSet>
      <sheetData sheetId="0" refreshError="1"/>
      <sheetData sheetId="1" refreshError="1"/>
      <sheetData sheetId="2" refreshError="1"/>
      <sheetData sheetId="3" refreshError="1"/>
      <sheetData sheetId="4" refreshError="1">
        <row r="4">
          <cell r="B4" t="str">
            <v>ACARBOSE23180100 mgTABLETTAB</v>
          </cell>
          <cell r="C4" t="str">
            <v>ACARBOSE</v>
          </cell>
          <cell r="D4">
            <v>2318</v>
          </cell>
          <cell r="E4">
            <v>0</v>
          </cell>
          <cell r="F4" t="str">
            <v>100 mg</v>
          </cell>
          <cell r="G4" t="str">
            <v>TABLET</v>
          </cell>
          <cell r="H4" t="str">
            <v>TAB</v>
          </cell>
          <cell r="I4">
            <v>20090305</v>
          </cell>
          <cell r="J4">
            <v>0</v>
          </cell>
          <cell r="K4">
            <v>20090305</v>
          </cell>
          <cell r="L4" t="str">
            <v>Active</v>
          </cell>
          <cell r="N4">
            <v>0</v>
          </cell>
          <cell r="O4" t="str">
            <v>no</v>
          </cell>
          <cell r="P4">
            <v>20090305</v>
          </cell>
          <cell r="Q4">
            <v>0</v>
          </cell>
          <cell r="R4">
            <v>20090305</v>
          </cell>
          <cell r="S4">
            <v>0</v>
          </cell>
        </row>
        <row r="5">
          <cell r="B5" t="str">
            <v>ACARBOSE8070025 mgTABLETTAB</v>
          </cell>
          <cell r="C5" t="str">
            <v>ACARBOSE</v>
          </cell>
          <cell r="D5">
            <v>8070</v>
          </cell>
          <cell r="E5">
            <v>0</v>
          </cell>
          <cell r="F5" t="str">
            <v>25 mg</v>
          </cell>
          <cell r="G5" t="str">
            <v>TABLET</v>
          </cell>
          <cell r="H5" t="str">
            <v>TAB</v>
          </cell>
          <cell r="I5">
            <v>20090305</v>
          </cell>
          <cell r="J5">
            <v>0</v>
          </cell>
          <cell r="K5">
            <v>20090305</v>
          </cell>
          <cell r="L5" t="str">
            <v>Active</v>
          </cell>
          <cell r="N5">
            <v>0</v>
          </cell>
          <cell r="O5" t="str">
            <v>no</v>
          </cell>
          <cell r="P5">
            <v>20090305</v>
          </cell>
          <cell r="Q5">
            <v>0</v>
          </cell>
          <cell r="R5">
            <v>20090305</v>
          </cell>
          <cell r="S5">
            <v>0</v>
          </cell>
        </row>
        <row r="6">
          <cell r="B6" t="str">
            <v>ACARBOSE2319050 mgTABLETTAB</v>
          </cell>
          <cell r="C6" t="str">
            <v>ACARBOSE</v>
          </cell>
          <cell r="D6">
            <v>2319</v>
          </cell>
          <cell r="E6">
            <v>0</v>
          </cell>
          <cell r="F6" t="str">
            <v>50 mg</v>
          </cell>
          <cell r="G6" t="str">
            <v>TABLET</v>
          </cell>
          <cell r="H6" t="str">
            <v>TAB</v>
          </cell>
          <cell r="I6">
            <v>20090305</v>
          </cell>
          <cell r="J6">
            <v>0</v>
          </cell>
          <cell r="K6">
            <v>20090305</v>
          </cell>
          <cell r="L6" t="str">
            <v>Active</v>
          </cell>
          <cell r="N6">
            <v>0</v>
          </cell>
          <cell r="O6" t="str">
            <v>no</v>
          </cell>
          <cell r="P6">
            <v>20090305</v>
          </cell>
          <cell r="Q6">
            <v>0</v>
          </cell>
          <cell r="R6">
            <v>20090305</v>
          </cell>
          <cell r="S6">
            <v>0</v>
          </cell>
        </row>
        <row r="7">
          <cell r="B7" t="str">
            <v>ACEBUTOLOL HCL264600200 mgCAPSULECAP</v>
          </cell>
          <cell r="C7" t="str">
            <v>ACEBUTOLOL HCL</v>
          </cell>
          <cell r="D7">
            <v>26460</v>
          </cell>
          <cell r="E7">
            <v>0</v>
          </cell>
          <cell r="F7" t="str">
            <v>200 mg</v>
          </cell>
          <cell r="G7" t="str">
            <v>CAPSULE</v>
          </cell>
          <cell r="H7" t="str">
            <v>CAP</v>
          </cell>
          <cell r="I7">
            <v>20090305</v>
          </cell>
          <cell r="J7">
            <v>0</v>
          </cell>
          <cell r="K7">
            <v>20090305</v>
          </cell>
          <cell r="L7" t="str">
            <v>Active</v>
          </cell>
          <cell r="N7">
            <v>0</v>
          </cell>
          <cell r="O7" t="str">
            <v>no</v>
          </cell>
          <cell r="P7">
            <v>20090305</v>
          </cell>
          <cell r="Q7">
            <v>0</v>
          </cell>
          <cell r="R7">
            <v>20090305</v>
          </cell>
          <cell r="S7">
            <v>0</v>
          </cell>
        </row>
        <row r="8">
          <cell r="B8" t="str">
            <v>ACEBUTOLOL HCL264610400 mgCAPSULECAP</v>
          </cell>
          <cell r="C8" t="str">
            <v>ACEBUTOLOL HCL</v>
          </cell>
          <cell r="D8">
            <v>26461</v>
          </cell>
          <cell r="E8">
            <v>0</v>
          </cell>
          <cell r="F8" t="str">
            <v>400 mg</v>
          </cell>
          <cell r="G8" t="str">
            <v>CAPSULE</v>
          </cell>
          <cell r="H8" t="str">
            <v>CAP</v>
          </cell>
          <cell r="I8">
            <v>20090305</v>
          </cell>
          <cell r="J8">
            <v>0</v>
          </cell>
          <cell r="K8">
            <v>20090305</v>
          </cell>
          <cell r="L8" t="str">
            <v>Active</v>
          </cell>
          <cell r="N8">
            <v>0</v>
          </cell>
          <cell r="O8" t="str">
            <v>no</v>
          </cell>
          <cell r="P8">
            <v>20090305</v>
          </cell>
          <cell r="Q8">
            <v>0</v>
          </cell>
          <cell r="R8">
            <v>20090305</v>
          </cell>
          <cell r="S8">
            <v>0</v>
          </cell>
        </row>
        <row r="9">
          <cell r="B9" t="str">
            <v>ACETAMINOPHEN169420100 mg/mlMILLILITERDROPS</v>
          </cell>
          <cell r="C9" t="str">
            <v>ACETAMINOPHEN</v>
          </cell>
          <cell r="D9">
            <v>16942</v>
          </cell>
          <cell r="E9">
            <v>0</v>
          </cell>
          <cell r="F9" t="str">
            <v>100 mg/ml</v>
          </cell>
          <cell r="G9" t="str">
            <v>MILLILITER</v>
          </cell>
          <cell r="H9" t="str">
            <v>DROPS</v>
          </cell>
          <cell r="I9">
            <v>20020906</v>
          </cell>
          <cell r="J9">
            <v>20021206</v>
          </cell>
          <cell r="K9">
            <v>20021206</v>
          </cell>
          <cell r="L9" t="str">
            <v>Delete</v>
          </cell>
          <cell r="N9">
            <v>0</v>
          </cell>
          <cell r="O9" t="str">
            <v>no</v>
          </cell>
          <cell r="P9">
            <v>20020906</v>
          </cell>
          <cell r="Q9">
            <v>20021206</v>
          </cell>
          <cell r="R9">
            <v>20021206</v>
          </cell>
          <cell r="S9">
            <v>0</v>
          </cell>
        </row>
        <row r="10">
          <cell r="B10" t="str">
            <v>ACETAMINOPHEN169030120 mgEACHSUPP</v>
          </cell>
          <cell r="C10" t="str">
            <v>ACETAMINOPHEN</v>
          </cell>
          <cell r="D10">
            <v>16903</v>
          </cell>
          <cell r="E10">
            <v>0</v>
          </cell>
          <cell r="F10" t="str">
            <v>120 mg</v>
          </cell>
          <cell r="G10" t="str">
            <v>EACH</v>
          </cell>
          <cell r="H10" t="str">
            <v>SUPP</v>
          </cell>
          <cell r="I10">
            <v>20020906</v>
          </cell>
          <cell r="J10">
            <v>20021206</v>
          </cell>
          <cell r="K10">
            <v>20021206</v>
          </cell>
          <cell r="L10" t="str">
            <v>Delete</v>
          </cell>
          <cell r="N10">
            <v>0</v>
          </cell>
          <cell r="O10" t="str">
            <v>no</v>
          </cell>
          <cell r="P10">
            <v>20020906</v>
          </cell>
          <cell r="Q10">
            <v>20021206</v>
          </cell>
          <cell r="R10">
            <v>20021206</v>
          </cell>
          <cell r="S10">
            <v>0</v>
          </cell>
        </row>
        <row r="11">
          <cell r="B11" t="str">
            <v>ACETAMINOPHEN169130160 mg/5 mlMILLILITERELIXIR</v>
          </cell>
          <cell r="C11" t="str">
            <v>ACETAMINOPHEN</v>
          </cell>
          <cell r="D11">
            <v>16913</v>
          </cell>
          <cell r="E11">
            <v>0</v>
          </cell>
          <cell r="F11" t="str">
            <v>160 mg/5 ml</v>
          </cell>
          <cell r="G11" t="str">
            <v>MILLILITER</v>
          </cell>
          <cell r="H11" t="str">
            <v>ELIXIR</v>
          </cell>
          <cell r="I11">
            <v>20020906</v>
          </cell>
          <cell r="J11">
            <v>20021206</v>
          </cell>
          <cell r="K11">
            <v>20021206</v>
          </cell>
          <cell r="L11" t="str">
            <v>Delete</v>
          </cell>
          <cell r="N11">
            <v>0</v>
          </cell>
          <cell r="O11" t="str">
            <v>no</v>
          </cell>
          <cell r="P11">
            <v>20020906</v>
          </cell>
          <cell r="Q11">
            <v>20021206</v>
          </cell>
          <cell r="R11">
            <v>20021206</v>
          </cell>
          <cell r="S11">
            <v>0</v>
          </cell>
        </row>
        <row r="12">
          <cell r="B12" t="str">
            <v>ACETAMINOPHEN169640325 mgTABLETTAB</v>
          </cell>
          <cell r="C12" t="str">
            <v>ACETAMINOPHEN</v>
          </cell>
          <cell r="D12">
            <v>16964</v>
          </cell>
          <cell r="E12">
            <v>0</v>
          </cell>
          <cell r="F12" t="str">
            <v>325 mg</v>
          </cell>
          <cell r="G12" t="str">
            <v>TABLET</v>
          </cell>
          <cell r="H12" t="str">
            <v>TAB</v>
          </cell>
          <cell r="I12">
            <v>20020906</v>
          </cell>
          <cell r="J12">
            <v>20021206</v>
          </cell>
          <cell r="K12">
            <v>20021206</v>
          </cell>
          <cell r="L12" t="str">
            <v>Delete</v>
          </cell>
          <cell r="N12">
            <v>0</v>
          </cell>
          <cell r="O12" t="str">
            <v>no</v>
          </cell>
          <cell r="P12">
            <v>20020906</v>
          </cell>
          <cell r="Q12">
            <v>20021206</v>
          </cell>
          <cell r="R12">
            <v>20021206</v>
          </cell>
          <cell r="S12">
            <v>0</v>
          </cell>
        </row>
        <row r="13">
          <cell r="B13" t="str">
            <v>ACETAMINOPHEN168920500 mgCAPSULECAP</v>
          </cell>
          <cell r="C13" t="str">
            <v>ACETAMINOPHEN</v>
          </cell>
          <cell r="D13">
            <v>16892</v>
          </cell>
          <cell r="E13">
            <v>0</v>
          </cell>
          <cell r="F13" t="str">
            <v>500 mg</v>
          </cell>
          <cell r="G13" t="str">
            <v>CAPSULE</v>
          </cell>
          <cell r="H13" t="str">
            <v>CAP</v>
          </cell>
          <cell r="I13">
            <v>20020405</v>
          </cell>
          <cell r="J13">
            <v>20021206</v>
          </cell>
          <cell r="K13">
            <v>20021206</v>
          </cell>
          <cell r="L13" t="str">
            <v>Delete</v>
          </cell>
          <cell r="N13">
            <v>0</v>
          </cell>
          <cell r="O13" t="str">
            <v>no</v>
          </cell>
          <cell r="P13">
            <v>20020405</v>
          </cell>
          <cell r="Q13">
            <v>20021206</v>
          </cell>
          <cell r="R13">
            <v>20021206</v>
          </cell>
          <cell r="S13">
            <v>0</v>
          </cell>
        </row>
        <row r="14">
          <cell r="B14" t="str">
            <v>ACETAMINOPHEN169650500 mgTABLETTAB</v>
          </cell>
          <cell r="C14" t="str">
            <v>ACETAMINOPHEN</v>
          </cell>
          <cell r="D14">
            <v>16965</v>
          </cell>
          <cell r="E14">
            <v>0</v>
          </cell>
          <cell r="F14" t="str">
            <v>500 mg</v>
          </cell>
          <cell r="G14" t="str">
            <v>TABLET</v>
          </cell>
          <cell r="H14" t="str">
            <v>TAB</v>
          </cell>
          <cell r="I14">
            <v>20020906</v>
          </cell>
          <cell r="J14">
            <v>20021206</v>
          </cell>
          <cell r="K14">
            <v>20021206</v>
          </cell>
          <cell r="L14" t="str">
            <v>Delete</v>
          </cell>
          <cell r="N14">
            <v>0</v>
          </cell>
          <cell r="O14" t="str">
            <v>no</v>
          </cell>
          <cell r="P14">
            <v>20020906</v>
          </cell>
          <cell r="Q14">
            <v>20021206</v>
          </cell>
          <cell r="R14">
            <v>20021206</v>
          </cell>
          <cell r="S14">
            <v>0</v>
          </cell>
        </row>
        <row r="15">
          <cell r="B15" t="str">
            <v>ACETAMINOPHEN169070650 mgEACHSUPP</v>
          </cell>
          <cell r="C15" t="str">
            <v>ACETAMINOPHEN</v>
          </cell>
          <cell r="D15">
            <v>16907</v>
          </cell>
          <cell r="E15">
            <v>0</v>
          </cell>
          <cell r="F15" t="str">
            <v>650 mg</v>
          </cell>
          <cell r="G15" t="str">
            <v>EACH</v>
          </cell>
          <cell r="H15" t="str">
            <v>SUPP</v>
          </cell>
          <cell r="I15">
            <v>20020906</v>
          </cell>
          <cell r="J15">
            <v>20021206</v>
          </cell>
          <cell r="K15">
            <v>20021206</v>
          </cell>
          <cell r="L15" t="str">
            <v>Delete</v>
          </cell>
          <cell r="N15">
            <v>0</v>
          </cell>
          <cell r="O15" t="str">
            <v>no</v>
          </cell>
          <cell r="P15">
            <v>20020906</v>
          </cell>
          <cell r="Q15">
            <v>20021206</v>
          </cell>
          <cell r="R15">
            <v>20021206</v>
          </cell>
          <cell r="S15">
            <v>0</v>
          </cell>
        </row>
        <row r="16">
          <cell r="B16" t="str">
            <v>ACETAMINOPHEN16971080 mgTABLETTAB, CHEW</v>
          </cell>
          <cell r="C16" t="str">
            <v>ACETAMINOPHEN</v>
          </cell>
          <cell r="D16">
            <v>16971</v>
          </cell>
          <cell r="E16">
            <v>0</v>
          </cell>
          <cell r="F16" t="str">
            <v>80 mg</v>
          </cell>
          <cell r="G16" t="str">
            <v>TABLET</v>
          </cell>
          <cell r="H16" t="str">
            <v>TAB, CHEW</v>
          </cell>
          <cell r="I16">
            <v>20020906</v>
          </cell>
          <cell r="J16">
            <v>20021206</v>
          </cell>
          <cell r="K16">
            <v>20021206</v>
          </cell>
          <cell r="L16" t="str">
            <v>Delete</v>
          </cell>
          <cell r="N16">
            <v>0</v>
          </cell>
          <cell r="O16" t="str">
            <v>no</v>
          </cell>
          <cell r="P16">
            <v>20020906</v>
          </cell>
          <cell r="Q16">
            <v>20021206</v>
          </cell>
          <cell r="R16">
            <v>20021206</v>
          </cell>
          <cell r="S16">
            <v>0</v>
          </cell>
        </row>
        <row r="17">
          <cell r="B17" t="str">
            <v>ACETAMINOPHEN W/CODEINE554010120 mg; 12 mgMILLILITERELIXIR</v>
          </cell>
          <cell r="C17" t="str">
            <v>ACETAMINOPHEN W/CODEINE</v>
          </cell>
          <cell r="D17">
            <v>55401</v>
          </cell>
          <cell r="E17">
            <v>0</v>
          </cell>
          <cell r="F17" t="str">
            <v>120 mg; 12 mg</v>
          </cell>
          <cell r="G17" t="str">
            <v>MILLILITER</v>
          </cell>
          <cell r="H17" t="str">
            <v>ELIXIR</v>
          </cell>
          <cell r="I17">
            <v>20090305</v>
          </cell>
          <cell r="J17">
            <v>0</v>
          </cell>
          <cell r="K17">
            <v>20090305</v>
          </cell>
          <cell r="L17" t="str">
            <v>Active</v>
          </cell>
          <cell r="N17">
            <v>0</v>
          </cell>
          <cell r="O17" t="str">
            <v>no</v>
          </cell>
          <cell r="P17">
            <v>20090305</v>
          </cell>
          <cell r="Q17">
            <v>0</v>
          </cell>
          <cell r="R17">
            <v>20090305</v>
          </cell>
          <cell r="S17">
            <v>0</v>
          </cell>
        </row>
        <row r="18">
          <cell r="B18" t="str">
            <v>ACETAMINOPHEN W/CODEINE701310300 mg; 15 mgTABLETTAB</v>
          </cell>
          <cell r="C18" t="str">
            <v>ACETAMINOPHEN W/CODEINE</v>
          </cell>
          <cell r="D18">
            <v>70131</v>
          </cell>
          <cell r="E18">
            <v>0</v>
          </cell>
          <cell r="F18" t="str">
            <v>300 mg; 15 mg</v>
          </cell>
          <cell r="G18" t="str">
            <v>TABLET</v>
          </cell>
          <cell r="H18" t="str">
            <v>TAB</v>
          </cell>
          <cell r="I18">
            <v>20090305</v>
          </cell>
          <cell r="J18">
            <v>0</v>
          </cell>
          <cell r="K18">
            <v>20090305</v>
          </cell>
          <cell r="L18" t="str">
            <v>Active</v>
          </cell>
          <cell r="N18">
            <v>0</v>
          </cell>
          <cell r="O18" t="str">
            <v>no</v>
          </cell>
          <cell r="P18">
            <v>20090305</v>
          </cell>
          <cell r="Q18">
            <v>0</v>
          </cell>
          <cell r="R18">
            <v>20090305</v>
          </cell>
          <cell r="S18">
            <v>0</v>
          </cell>
        </row>
        <row r="19">
          <cell r="B19" t="str">
            <v>ACETAMINOPHEN W/CODEINE701340300 mg; 30 mgTABLETTAB</v>
          </cell>
          <cell r="C19" t="str">
            <v>ACETAMINOPHEN W/CODEINE</v>
          </cell>
          <cell r="D19">
            <v>70134</v>
          </cell>
          <cell r="E19">
            <v>0</v>
          </cell>
          <cell r="F19" t="str">
            <v>300 mg; 30 mg</v>
          </cell>
          <cell r="G19" t="str">
            <v>TABLET</v>
          </cell>
          <cell r="H19" t="str">
            <v>TAB</v>
          </cell>
          <cell r="I19">
            <v>20090305</v>
          </cell>
          <cell r="J19">
            <v>0</v>
          </cell>
          <cell r="K19">
            <v>20090305</v>
          </cell>
          <cell r="L19" t="str">
            <v>Active</v>
          </cell>
          <cell r="N19">
            <v>0</v>
          </cell>
          <cell r="O19" t="str">
            <v>no</v>
          </cell>
          <cell r="P19">
            <v>20090305</v>
          </cell>
          <cell r="Q19">
            <v>0</v>
          </cell>
          <cell r="R19">
            <v>20090305</v>
          </cell>
          <cell r="S19">
            <v>0</v>
          </cell>
        </row>
        <row r="20">
          <cell r="B20" t="str">
            <v>ACETAMINOPHEN W/CODEINE701360300 mg; 60 mgTABLETTAB</v>
          </cell>
          <cell r="C20" t="str">
            <v>ACETAMINOPHEN W/CODEINE</v>
          </cell>
          <cell r="D20">
            <v>70136</v>
          </cell>
          <cell r="E20">
            <v>0</v>
          </cell>
          <cell r="F20" t="str">
            <v>300 mg; 60 mg</v>
          </cell>
          <cell r="G20" t="str">
            <v>TABLET</v>
          </cell>
          <cell r="H20" t="str">
            <v>TAB</v>
          </cell>
          <cell r="I20">
            <v>20090305</v>
          </cell>
          <cell r="J20">
            <v>0</v>
          </cell>
          <cell r="K20">
            <v>20090305</v>
          </cell>
          <cell r="L20" t="str">
            <v>Active</v>
          </cell>
          <cell r="N20">
            <v>0</v>
          </cell>
          <cell r="O20" t="str">
            <v>no</v>
          </cell>
          <cell r="P20">
            <v>20090305</v>
          </cell>
          <cell r="Q20">
            <v>0</v>
          </cell>
          <cell r="R20">
            <v>20090305</v>
          </cell>
          <cell r="S20">
            <v>0</v>
          </cell>
        </row>
        <row r="21">
          <cell r="B21" t="str">
            <v>ACETAMINOPHEN/BUTALBITAL/CAFFEINE725310500 mg/50 mg/40 mgTABLETTAB</v>
          </cell>
          <cell r="C21" t="str">
            <v>ACETAMINOPHEN/BUTALBITAL/CAFFEINE</v>
          </cell>
          <cell r="D21">
            <v>72531</v>
          </cell>
          <cell r="E21">
            <v>0</v>
          </cell>
          <cell r="F21" t="str">
            <v>500 mg/50 mg/40 mg</v>
          </cell>
          <cell r="G21" t="str">
            <v>TABLET</v>
          </cell>
          <cell r="H21" t="str">
            <v>TAB</v>
          </cell>
          <cell r="I21">
            <v>20090305</v>
          </cell>
          <cell r="J21">
            <v>0</v>
          </cell>
          <cell r="K21">
            <v>20090305</v>
          </cell>
          <cell r="L21" t="str">
            <v>Active</v>
          </cell>
          <cell r="N21">
            <v>0</v>
          </cell>
          <cell r="O21" t="str">
            <v>no</v>
          </cell>
          <cell r="P21">
            <v>20090305</v>
          </cell>
          <cell r="Q21">
            <v>0</v>
          </cell>
          <cell r="R21">
            <v>20090305</v>
          </cell>
          <cell r="S21">
            <v>0</v>
          </cell>
        </row>
        <row r="22">
          <cell r="B22" t="str">
            <v>ACETAMINOPHEN/DIPHENHYDRAMINE TABLETS 702210500 mg; 25 mgTABLETTAB</v>
          </cell>
          <cell r="C22" t="str">
            <v xml:space="preserve">ACETAMINOPHEN/DIPHENHYDRAMINE TABLETS </v>
          </cell>
          <cell r="D22">
            <v>70221</v>
          </cell>
          <cell r="E22">
            <v>0</v>
          </cell>
          <cell r="F22" t="str">
            <v>500 mg; 25 mg</v>
          </cell>
          <cell r="G22" t="str">
            <v>TABLET</v>
          </cell>
          <cell r="H22" t="str">
            <v>TAB</v>
          </cell>
          <cell r="I22">
            <v>20020405</v>
          </cell>
          <cell r="J22">
            <v>20021206</v>
          </cell>
          <cell r="K22">
            <v>20021206</v>
          </cell>
          <cell r="L22" t="str">
            <v>Delete</v>
          </cell>
          <cell r="N22">
            <v>0</v>
          </cell>
          <cell r="O22" t="str">
            <v>no</v>
          </cell>
          <cell r="P22">
            <v>20020405</v>
          </cell>
          <cell r="Q22">
            <v>20021206</v>
          </cell>
          <cell r="R22">
            <v>20021206</v>
          </cell>
          <cell r="S22">
            <v>0</v>
          </cell>
        </row>
        <row r="23">
          <cell r="B23" t="str">
            <v>ACETAZOLAMIDE347210125 mgTABLETTAB</v>
          </cell>
          <cell r="C23" t="str">
            <v>ACETAZOLAMIDE</v>
          </cell>
          <cell r="D23">
            <v>34721</v>
          </cell>
          <cell r="E23">
            <v>0</v>
          </cell>
          <cell r="F23" t="str">
            <v>125 mg</v>
          </cell>
          <cell r="G23" t="str">
            <v>TABLET</v>
          </cell>
          <cell r="H23" t="str">
            <v>TAB</v>
          </cell>
          <cell r="I23">
            <v>20071205</v>
          </cell>
          <cell r="J23">
            <v>20080919</v>
          </cell>
          <cell r="K23">
            <v>20090305</v>
          </cell>
          <cell r="L23" t="str">
            <v>Delete</v>
          </cell>
          <cell r="N23">
            <v>0</v>
          </cell>
          <cell r="O23" t="str">
            <v>no</v>
          </cell>
          <cell r="P23">
            <v>20071205</v>
          </cell>
          <cell r="Q23">
            <v>20080919</v>
          </cell>
          <cell r="R23">
            <v>20090305</v>
          </cell>
          <cell r="S23">
            <v>0</v>
          </cell>
        </row>
        <row r="24">
          <cell r="B24" t="str">
            <v>ACETAZOLAMIDE347220250 mgTABLETTAB</v>
          </cell>
          <cell r="C24" t="str">
            <v>ACETAZOLAMIDE</v>
          </cell>
          <cell r="D24">
            <v>34722</v>
          </cell>
          <cell r="E24">
            <v>0</v>
          </cell>
          <cell r="F24" t="str">
            <v>250 mg</v>
          </cell>
          <cell r="G24" t="str">
            <v>TABLET</v>
          </cell>
          <cell r="H24" t="str">
            <v>TAB</v>
          </cell>
          <cell r="I24">
            <v>20090305</v>
          </cell>
          <cell r="J24">
            <v>0</v>
          </cell>
          <cell r="K24">
            <v>20090305</v>
          </cell>
          <cell r="L24" t="str">
            <v>Active</v>
          </cell>
          <cell r="N24">
            <v>0</v>
          </cell>
          <cell r="O24" t="str">
            <v>no</v>
          </cell>
          <cell r="P24">
            <v>20090305</v>
          </cell>
          <cell r="Q24">
            <v>0</v>
          </cell>
          <cell r="R24">
            <v>20090305</v>
          </cell>
          <cell r="S24">
            <v>0</v>
          </cell>
        </row>
        <row r="25">
          <cell r="B25" t="str">
            <v>ACETIC ACID 2%34341015 mlMILLILITERSOLN</v>
          </cell>
          <cell r="C25" t="str">
            <v>ACETIC ACID 2%</v>
          </cell>
          <cell r="D25">
            <v>34341</v>
          </cell>
          <cell r="E25">
            <v>0</v>
          </cell>
          <cell r="F25" t="str">
            <v>15 ml</v>
          </cell>
          <cell r="G25" t="str">
            <v>MILLILITER</v>
          </cell>
          <cell r="H25" t="str">
            <v>SOLN</v>
          </cell>
          <cell r="I25">
            <v>20021206</v>
          </cell>
          <cell r="J25">
            <v>20030509</v>
          </cell>
          <cell r="K25">
            <v>20030606</v>
          </cell>
          <cell r="L25" t="str">
            <v>Delete</v>
          </cell>
          <cell r="N25">
            <v>0</v>
          </cell>
          <cell r="O25" t="str">
            <v>no</v>
          </cell>
          <cell r="P25">
            <v>20021206</v>
          </cell>
          <cell r="Q25">
            <v>20030509</v>
          </cell>
          <cell r="R25">
            <v>20030606</v>
          </cell>
          <cell r="S25">
            <v>0</v>
          </cell>
        </row>
        <row r="26">
          <cell r="B26" t="str">
            <v>ACETYLCYSTEINE 10%24001010 mlMILLILITERSOLN</v>
          </cell>
          <cell r="C26" t="str">
            <v>ACETYLCYSTEINE 10%</v>
          </cell>
          <cell r="D26">
            <v>2400</v>
          </cell>
          <cell r="E26">
            <v>10</v>
          </cell>
          <cell r="F26" t="str">
            <v>10 ml</v>
          </cell>
          <cell r="G26" t="str">
            <v>MILLILITER</v>
          </cell>
          <cell r="H26" t="str">
            <v>SOLN</v>
          </cell>
          <cell r="I26">
            <v>20020906</v>
          </cell>
          <cell r="J26">
            <v>20021206</v>
          </cell>
          <cell r="K26">
            <v>20030606</v>
          </cell>
          <cell r="L26" t="str">
            <v>Delete</v>
          </cell>
          <cell r="N26">
            <v>0</v>
          </cell>
          <cell r="O26" t="str">
            <v>no</v>
          </cell>
          <cell r="P26">
            <v>20020906</v>
          </cell>
          <cell r="Q26">
            <v>20021206</v>
          </cell>
          <cell r="R26">
            <v>20030606</v>
          </cell>
          <cell r="S26">
            <v>0</v>
          </cell>
        </row>
        <row r="27">
          <cell r="B27" t="str">
            <v>ACETYLCYSTEINE 10%24003030 mlMILLILITERSOLN</v>
          </cell>
          <cell r="C27" t="str">
            <v>ACETYLCYSTEINE 10%</v>
          </cell>
          <cell r="D27">
            <v>2400</v>
          </cell>
          <cell r="E27">
            <v>30</v>
          </cell>
          <cell r="F27" t="str">
            <v>30 ml</v>
          </cell>
          <cell r="G27" t="str">
            <v>MILLILITER</v>
          </cell>
          <cell r="H27" t="str">
            <v>SOLN</v>
          </cell>
          <cell r="I27">
            <v>20020605</v>
          </cell>
          <cell r="J27">
            <v>20021206</v>
          </cell>
          <cell r="K27">
            <v>20030606</v>
          </cell>
          <cell r="L27" t="str">
            <v>Delete</v>
          </cell>
          <cell r="N27">
            <v>0</v>
          </cell>
          <cell r="O27" t="str">
            <v>no</v>
          </cell>
          <cell r="P27">
            <v>20020605</v>
          </cell>
          <cell r="Q27">
            <v>20021206</v>
          </cell>
          <cell r="R27">
            <v>20030606</v>
          </cell>
          <cell r="S27">
            <v>0</v>
          </cell>
        </row>
        <row r="28">
          <cell r="B28" t="str">
            <v>ACETYLCYSTEINE 10%240044 mlMILLILITERSOLN</v>
          </cell>
          <cell r="C28" t="str">
            <v>ACETYLCYSTEINE 10%</v>
          </cell>
          <cell r="D28">
            <v>2400</v>
          </cell>
          <cell r="E28">
            <v>4</v>
          </cell>
          <cell r="F28" t="str">
            <v>4 ml</v>
          </cell>
          <cell r="G28" t="str">
            <v>MILLILITER</v>
          </cell>
          <cell r="H28" t="str">
            <v>SOLN</v>
          </cell>
          <cell r="I28">
            <v>20020605</v>
          </cell>
          <cell r="J28">
            <v>20021206</v>
          </cell>
          <cell r="K28">
            <v>20030606</v>
          </cell>
          <cell r="L28" t="str">
            <v>Delete</v>
          </cell>
          <cell r="N28">
            <v>0</v>
          </cell>
          <cell r="O28" t="str">
            <v>no</v>
          </cell>
          <cell r="P28">
            <v>20020605</v>
          </cell>
          <cell r="Q28">
            <v>20021206</v>
          </cell>
          <cell r="R28">
            <v>20030606</v>
          </cell>
          <cell r="S28">
            <v>0</v>
          </cell>
        </row>
        <row r="29">
          <cell r="B29" t="str">
            <v>ACETYLCYSTEINE 20%24011010 mlMILLILITERSOLN</v>
          </cell>
          <cell r="C29" t="str">
            <v>ACETYLCYSTEINE 20%</v>
          </cell>
          <cell r="D29">
            <v>2401</v>
          </cell>
          <cell r="E29">
            <v>10</v>
          </cell>
          <cell r="F29" t="str">
            <v>10 ml</v>
          </cell>
          <cell r="G29" t="str">
            <v>MILLILITER</v>
          </cell>
          <cell r="H29" t="str">
            <v>SOLN</v>
          </cell>
          <cell r="I29">
            <v>20020405</v>
          </cell>
          <cell r="J29">
            <v>20021206</v>
          </cell>
          <cell r="K29">
            <v>20021206</v>
          </cell>
          <cell r="L29" t="str">
            <v>Delete</v>
          </cell>
          <cell r="N29">
            <v>0</v>
          </cell>
          <cell r="O29" t="str">
            <v>no</v>
          </cell>
          <cell r="P29">
            <v>20020405</v>
          </cell>
          <cell r="Q29">
            <v>20021206</v>
          </cell>
          <cell r="R29">
            <v>20021206</v>
          </cell>
          <cell r="S29">
            <v>0</v>
          </cell>
        </row>
        <row r="30">
          <cell r="B30" t="str">
            <v>ACETYLCYSTEINE 20%24013030 mlMILLILITERSOLN</v>
          </cell>
          <cell r="C30" t="str">
            <v>ACETYLCYSTEINE 20%</v>
          </cell>
          <cell r="D30">
            <v>2401</v>
          </cell>
          <cell r="E30">
            <v>30</v>
          </cell>
          <cell r="F30" t="str">
            <v>30 ml</v>
          </cell>
          <cell r="G30" t="str">
            <v>MILLILITER</v>
          </cell>
          <cell r="H30" t="str">
            <v>SOLN</v>
          </cell>
          <cell r="I30">
            <v>20020605</v>
          </cell>
          <cell r="J30">
            <v>20021206</v>
          </cell>
          <cell r="K30">
            <v>20021206</v>
          </cell>
          <cell r="L30" t="str">
            <v>Delete</v>
          </cell>
          <cell r="N30">
            <v>0</v>
          </cell>
          <cell r="O30" t="str">
            <v>no</v>
          </cell>
          <cell r="P30">
            <v>20020605</v>
          </cell>
          <cell r="Q30">
            <v>20021206</v>
          </cell>
          <cell r="R30">
            <v>20021206</v>
          </cell>
          <cell r="S30">
            <v>0</v>
          </cell>
        </row>
        <row r="31">
          <cell r="B31" t="str">
            <v>ACETYLCYSTEINE 20%240144 mlMILLILITERSOLN</v>
          </cell>
          <cell r="C31" t="str">
            <v>ACETYLCYSTEINE 20%</v>
          </cell>
          <cell r="D31">
            <v>2401</v>
          </cell>
          <cell r="E31">
            <v>4</v>
          </cell>
          <cell r="F31" t="str">
            <v>4 ml</v>
          </cell>
          <cell r="G31" t="str">
            <v>MILLILITER</v>
          </cell>
          <cell r="H31" t="str">
            <v>SOLN</v>
          </cell>
          <cell r="I31">
            <v>20020605</v>
          </cell>
          <cell r="J31">
            <v>20021206</v>
          </cell>
          <cell r="K31">
            <v>20021206</v>
          </cell>
          <cell r="L31" t="str">
            <v>Delete</v>
          </cell>
          <cell r="N31">
            <v>0</v>
          </cell>
          <cell r="O31" t="str">
            <v>no</v>
          </cell>
          <cell r="P31">
            <v>20020605</v>
          </cell>
          <cell r="Q31">
            <v>20021206</v>
          </cell>
          <cell r="R31">
            <v>20021206</v>
          </cell>
          <cell r="S31">
            <v>0</v>
          </cell>
        </row>
        <row r="32">
          <cell r="B32" t="str">
            <v>ACYCLOVIR437900200 mgCAPSULECAP</v>
          </cell>
          <cell r="C32" t="str">
            <v>ACYCLOVIR</v>
          </cell>
          <cell r="D32">
            <v>43790</v>
          </cell>
          <cell r="E32">
            <v>0</v>
          </cell>
          <cell r="F32" t="str">
            <v>200 mg</v>
          </cell>
          <cell r="G32" t="str">
            <v>CAPSULE</v>
          </cell>
          <cell r="H32" t="str">
            <v>CAP</v>
          </cell>
          <cell r="I32">
            <v>20090305</v>
          </cell>
          <cell r="J32">
            <v>0</v>
          </cell>
          <cell r="K32">
            <v>20090305</v>
          </cell>
          <cell r="L32" t="str">
            <v>Active</v>
          </cell>
          <cell r="N32">
            <v>0</v>
          </cell>
          <cell r="O32" t="str">
            <v>no</v>
          </cell>
          <cell r="P32">
            <v>20090305</v>
          </cell>
          <cell r="Q32">
            <v>0</v>
          </cell>
          <cell r="R32">
            <v>20090305</v>
          </cell>
          <cell r="S32">
            <v>0</v>
          </cell>
        </row>
        <row r="33">
          <cell r="B33" t="str">
            <v>ACYCLOVIR437310200 mg/5 mlMILLILITERSOLN</v>
          </cell>
          <cell r="C33" t="str">
            <v>ACYCLOVIR</v>
          </cell>
          <cell r="D33">
            <v>43731</v>
          </cell>
          <cell r="E33">
            <v>0</v>
          </cell>
          <cell r="F33" t="str">
            <v>200 mg/5 ml</v>
          </cell>
          <cell r="G33" t="str">
            <v>MILLILITER</v>
          </cell>
          <cell r="H33" t="str">
            <v>SOLN</v>
          </cell>
          <cell r="I33">
            <v>20090305</v>
          </cell>
          <cell r="J33">
            <v>0</v>
          </cell>
          <cell r="K33">
            <v>20090305</v>
          </cell>
          <cell r="L33" t="str">
            <v>Active</v>
          </cell>
          <cell r="N33">
            <v>0</v>
          </cell>
          <cell r="O33" t="str">
            <v>no</v>
          </cell>
          <cell r="P33">
            <v>20090305</v>
          </cell>
          <cell r="Q33">
            <v>0</v>
          </cell>
          <cell r="R33">
            <v>20090305</v>
          </cell>
          <cell r="S33">
            <v>0</v>
          </cell>
        </row>
        <row r="34">
          <cell r="B34" t="str">
            <v>ACYCLOVIR137240400 mgTABLETTAB</v>
          </cell>
          <cell r="C34" t="str">
            <v>ACYCLOVIR</v>
          </cell>
          <cell r="D34">
            <v>13724</v>
          </cell>
          <cell r="E34">
            <v>0</v>
          </cell>
          <cell r="F34" t="str">
            <v>400 mg</v>
          </cell>
          <cell r="G34" t="str">
            <v>TABLET</v>
          </cell>
          <cell r="H34" t="str">
            <v>TAB</v>
          </cell>
          <cell r="I34">
            <v>20090305</v>
          </cell>
          <cell r="J34">
            <v>0</v>
          </cell>
          <cell r="K34">
            <v>20090305</v>
          </cell>
          <cell r="L34" t="str">
            <v>Active</v>
          </cell>
          <cell r="N34">
            <v>0</v>
          </cell>
          <cell r="O34" t="str">
            <v>no</v>
          </cell>
          <cell r="P34">
            <v>20090305</v>
          </cell>
          <cell r="Q34">
            <v>0</v>
          </cell>
          <cell r="R34">
            <v>20090305</v>
          </cell>
          <cell r="S34">
            <v>0</v>
          </cell>
        </row>
        <row r="35">
          <cell r="B35" t="str">
            <v>ACYCLOVIR137210800 mgTABLETTAB</v>
          </cell>
          <cell r="C35" t="str">
            <v>ACYCLOVIR</v>
          </cell>
          <cell r="D35">
            <v>13721</v>
          </cell>
          <cell r="E35">
            <v>0</v>
          </cell>
          <cell r="F35" t="str">
            <v>800 mg</v>
          </cell>
          <cell r="G35" t="str">
            <v>TABLET</v>
          </cell>
          <cell r="H35" t="str">
            <v>TAB</v>
          </cell>
          <cell r="I35">
            <v>20090305</v>
          </cell>
          <cell r="J35">
            <v>0</v>
          </cell>
          <cell r="K35">
            <v>20090305</v>
          </cell>
          <cell r="L35" t="str">
            <v>Active</v>
          </cell>
          <cell r="N35">
            <v>0</v>
          </cell>
          <cell r="O35" t="str">
            <v>no</v>
          </cell>
          <cell r="P35">
            <v>20090305</v>
          </cell>
          <cell r="Q35">
            <v>0</v>
          </cell>
          <cell r="R35">
            <v>20090305</v>
          </cell>
          <cell r="S35">
            <v>0</v>
          </cell>
        </row>
        <row r="36">
          <cell r="B36" t="str">
            <v>ACYCLOVIR SODIUM4339101 gm/vialGRAMPWDR for INJ</v>
          </cell>
          <cell r="C36" t="str">
            <v>ACYCLOVIR SODIUM</v>
          </cell>
          <cell r="D36">
            <v>43391</v>
          </cell>
          <cell r="E36">
            <v>0</v>
          </cell>
          <cell r="F36" t="str">
            <v>1 gm/vial</v>
          </cell>
          <cell r="G36" t="str">
            <v>GRAM</v>
          </cell>
          <cell r="H36" t="str">
            <v>PWDR for INJ</v>
          </cell>
          <cell r="I36">
            <v>20020405</v>
          </cell>
          <cell r="J36">
            <v>20020605</v>
          </cell>
          <cell r="K36">
            <v>20020605</v>
          </cell>
          <cell r="L36" t="str">
            <v>Delete</v>
          </cell>
          <cell r="N36">
            <v>0</v>
          </cell>
          <cell r="O36" t="str">
            <v>no</v>
          </cell>
          <cell r="P36">
            <v>20020405</v>
          </cell>
          <cell r="Q36">
            <v>20020605</v>
          </cell>
          <cell r="R36">
            <v>20020605</v>
          </cell>
          <cell r="S36">
            <v>0</v>
          </cell>
        </row>
        <row r="37">
          <cell r="B37" t="str">
            <v>ACYCLOVIR SODIUM433900500 mg/vialGRAMPWDR for INJ</v>
          </cell>
          <cell r="C37" t="str">
            <v>ACYCLOVIR SODIUM</v>
          </cell>
          <cell r="D37">
            <v>43390</v>
          </cell>
          <cell r="E37">
            <v>0</v>
          </cell>
          <cell r="F37" t="str">
            <v>500 mg/vial</v>
          </cell>
          <cell r="G37" t="str">
            <v>GRAM</v>
          </cell>
          <cell r="H37" t="str">
            <v>PWDR for INJ</v>
          </cell>
          <cell r="I37">
            <v>20020405</v>
          </cell>
          <cell r="J37">
            <v>20020605</v>
          </cell>
          <cell r="K37">
            <v>20020605</v>
          </cell>
          <cell r="L37" t="str">
            <v>Delete</v>
          </cell>
          <cell r="N37">
            <v>0</v>
          </cell>
          <cell r="O37" t="str">
            <v>no</v>
          </cell>
          <cell r="P37">
            <v>20020405</v>
          </cell>
          <cell r="Q37">
            <v>20020605</v>
          </cell>
          <cell r="R37">
            <v>20020605</v>
          </cell>
          <cell r="S37">
            <v>0</v>
          </cell>
        </row>
        <row r="38">
          <cell r="B38" t="str">
            <v>ALBUTEROL20110090 mcgGRAMAER</v>
          </cell>
          <cell r="C38" t="str">
            <v>ALBUTEROL</v>
          </cell>
          <cell r="D38">
            <v>20110</v>
          </cell>
          <cell r="E38">
            <v>0</v>
          </cell>
          <cell r="F38" t="str">
            <v>90 mcg</v>
          </cell>
          <cell r="G38" t="str">
            <v>GRAM</v>
          </cell>
          <cell r="H38" t="str">
            <v>AER</v>
          </cell>
          <cell r="I38">
            <v>20060505</v>
          </cell>
          <cell r="J38">
            <v>20060929</v>
          </cell>
          <cell r="K38">
            <v>20090305</v>
          </cell>
          <cell r="L38" t="str">
            <v>Delete</v>
          </cell>
          <cell r="N38">
            <v>0</v>
          </cell>
          <cell r="O38" t="str">
            <v>no</v>
          </cell>
          <cell r="P38">
            <v>20060505</v>
          </cell>
          <cell r="Q38">
            <v>20060929</v>
          </cell>
          <cell r="R38">
            <v>20090305</v>
          </cell>
          <cell r="S38">
            <v>0</v>
          </cell>
        </row>
        <row r="39">
          <cell r="B39" t="str">
            <v>ALBUTEROL SULFATE4168100.083%MILLILITERINH SOLN</v>
          </cell>
          <cell r="C39" t="str">
            <v>ALBUTEROL SULFATE</v>
          </cell>
          <cell r="D39">
            <v>41681</v>
          </cell>
          <cell r="E39">
            <v>0</v>
          </cell>
          <cell r="F39" t="str">
            <v>0.083%</v>
          </cell>
          <cell r="G39" t="str">
            <v>MILLILITER</v>
          </cell>
          <cell r="H39" t="str">
            <v>INH SOLN</v>
          </cell>
          <cell r="I39">
            <v>20090305</v>
          </cell>
          <cell r="J39">
            <v>0</v>
          </cell>
          <cell r="K39">
            <v>20090305</v>
          </cell>
          <cell r="L39" t="str">
            <v>Active</v>
          </cell>
          <cell r="N39">
            <v>0</v>
          </cell>
          <cell r="O39" t="str">
            <v>no</v>
          </cell>
          <cell r="P39">
            <v>20090305</v>
          </cell>
          <cell r="Q39">
            <v>0</v>
          </cell>
          <cell r="R39">
            <v>20090305</v>
          </cell>
          <cell r="S39">
            <v>0</v>
          </cell>
        </row>
        <row r="40">
          <cell r="B40" t="str">
            <v>ALBUTEROL SULFATE4168000.5% (5mg/ml)MILLILITERINH SOLN</v>
          </cell>
          <cell r="C40" t="str">
            <v>ALBUTEROL SULFATE</v>
          </cell>
          <cell r="D40">
            <v>41680</v>
          </cell>
          <cell r="E40">
            <v>0</v>
          </cell>
          <cell r="F40" t="str">
            <v>0.5% (5mg/ml)</v>
          </cell>
          <cell r="G40" t="str">
            <v>MILLILITER</v>
          </cell>
          <cell r="H40" t="str">
            <v>INH SOLN</v>
          </cell>
          <cell r="I40">
            <v>20090305</v>
          </cell>
          <cell r="J40">
            <v>0</v>
          </cell>
          <cell r="K40">
            <v>20090305</v>
          </cell>
          <cell r="L40" t="str">
            <v>Active</v>
          </cell>
          <cell r="N40">
            <v>0</v>
          </cell>
          <cell r="O40" t="str">
            <v>no</v>
          </cell>
          <cell r="P40">
            <v>20090305</v>
          </cell>
          <cell r="Q40">
            <v>0</v>
          </cell>
          <cell r="R40">
            <v>20090305</v>
          </cell>
          <cell r="S40">
            <v>0</v>
          </cell>
        </row>
        <row r="41">
          <cell r="B41" t="str">
            <v>ALBUTEROL SULFATE1463300.63 mg/3 mlMILLILITERINH SOLN</v>
          </cell>
          <cell r="C41" t="str">
            <v>ALBUTEROL SULFATE</v>
          </cell>
          <cell r="D41">
            <v>14633</v>
          </cell>
          <cell r="E41">
            <v>0</v>
          </cell>
          <cell r="F41" t="str">
            <v>0.63 mg/3 ml</v>
          </cell>
          <cell r="G41" t="str">
            <v>MILLILITER</v>
          </cell>
          <cell r="H41" t="str">
            <v>INH SOLN</v>
          </cell>
          <cell r="I41">
            <v>20090305</v>
          </cell>
          <cell r="J41">
            <v>0</v>
          </cell>
          <cell r="K41">
            <v>20090305</v>
          </cell>
          <cell r="L41" t="str">
            <v>Active</v>
          </cell>
          <cell r="N41">
            <v>0</v>
          </cell>
          <cell r="O41" t="str">
            <v>no</v>
          </cell>
          <cell r="P41">
            <v>20090305</v>
          </cell>
          <cell r="Q41">
            <v>0</v>
          </cell>
          <cell r="R41">
            <v>20090305</v>
          </cell>
          <cell r="S41">
            <v>0</v>
          </cell>
        </row>
        <row r="42">
          <cell r="B42" t="str">
            <v>ALBUTEROL SULFATE1463401.25 mg/3 mlMILLILITERINH SOLN</v>
          </cell>
          <cell r="C42" t="str">
            <v>ALBUTEROL SULFATE</v>
          </cell>
          <cell r="D42">
            <v>14634</v>
          </cell>
          <cell r="E42">
            <v>0</v>
          </cell>
          <cell r="F42" t="str">
            <v>1.25 mg/3 ml</v>
          </cell>
          <cell r="G42" t="str">
            <v>MILLILITER</v>
          </cell>
          <cell r="H42" t="str">
            <v>INH SOLN</v>
          </cell>
          <cell r="I42">
            <v>20090305</v>
          </cell>
          <cell r="J42">
            <v>0</v>
          </cell>
          <cell r="K42">
            <v>20090305</v>
          </cell>
          <cell r="L42" t="str">
            <v>Active</v>
          </cell>
          <cell r="N42">
            <v>0</v>
          </cell>
          <cell r="O42" t="str">
            <v>no</v>
          </cell>
          <cell r="P42">
            <v>20090305</v>
          </cell>
          <cell r="Q42">
            <v>0</v>
          </cell>
          <cell r="R42">
            <v>20090305</v>
          </cell>
          <cell r="S42">
            <v>0</v>
          </cell>
        </row>
        <row r="43">
          <cell r="B43" t="str">
            <v>ALBUTEROL SULFATE2010002 mgTABLETTAB</v>
          </cell>
          <cell r="C43" t="str">
            <v>ALBUTEROL SULFATE</v>
          </cell>
          <cell r="D43">
            <v>20100</v>
          </cell>
          <cell r="E43">
            <v>0</v>
          </cell>
          <cell r="F43" t="str">
            <v>2 mg</v>
          </cell>
          <cell r="G43" t="str">
            <v>TABLET</v>
          </cell>
          <cell r="H43" t="str">
            <v>TAB</v>
          </cell>
          <cell r="I43">
            <v>20090305</v>
          </cell>
          <cell r="J43">
            <v>0</v>
          </cell>
          <cell r="K43">
            <v>20090305</v>
          </cell>
          <cell r="L43" t="str">
            <v>Active</v>
          </cell>
          <cell r="N43">
            <v>0</v>
          </cell>
          <cell r="O43" t="str">
            <v>no</v>
          </cell>
          <cell r="P43">
            <v>20090305</v>
          </cell>
          <cell r="Q43">
            <v>0</v>
          </cell>
          <cell r="R43">
            <v>20090305</v>
          </cell>
          <cell r="S43">
            <v>0</v>
          </cell>
        </row>
        <row r="44">
          <cell r="B44" t="str">
            <v>ALBUTEROL SULFATE2278002 mg/5 mlMILLILITERSYR</v>
          </cell>
          <cell r="C44" t="str">
            <v>ALBUTEROL SULFATE</v>
          </cell>
          <cell r="D44">
            <v>22780</v>
          </cell>
          <cell r="E44">
            <v>0</v>
          </cell>
          <cell r="F44" t="str">
            <v>2 mg/5 ml</v>
          </cell>
          <cell r="G44" t="str">
            <v>MILLILITER</v>
          </cell>
          <cell r="H44" t="str">
            <v>SYR</v>
          </cell>
          <cell r="I44">
            <v>20090305</v>
          </cell>
          <cell r="J44">
            <v>0</v>
          </cell>
          <cell r="K44">
            <v>20090305</v>
          </cell>
          <cell r="L44" t="str">
            <v>Active</v>
          </cell>
          <cell r="N44">
            <v>0</v>
          </cell>
          <cell r="O44" t="str">
            <v>no</v>
          </cell>
          <cell r="P44">
            <v>20090305</v>
          </cell>
          <cell r="Q44">
            <v>0</v>
          </cell>
          <cell r="R44">
            <v>20090305</v>
          </cell>
          <cell r="S44">
            <v>0</v>
          </cell>
        </row>
        <row r="45">
          <cell r="B45" t="str">
            <v>ALBUTEROL SULFATE2010104 mgTABLETTAB</v>
          </cell>
          <cell r="C45" t="str">
            <v>ALBUTEROL SULFATE</v>
          </cell>
          <cell r="D45">
            <v>20101</v>
          </cell>
          <cell r="E45">
            <v>0</v>
          </cell>
          <cell r="F45" t="str">
            <v>4 mg</v>
          </cell>
          <cell r="G45" t="str">
            <v>TABLET</v>
          </cell>
          <cell r="H45" t="str">
            <v>TAB</v>
          </cell>
          <cell r="I45">
            <v>20090305</v>
          </cell>
          <cell r="J45">
            <v>0</v>
          </cell>
          <cell r="K45">
            <v>20090305</v>
          </cell>
          <cell r="L45" t="str">
            <v>Active</v>
          </cell>
          <cell r="N45">
            <v>0</v>
          </cell>
          <cell r="O45" t="str">
            <v>no</v>
          </cell>
          <cell r="P45">
            <v>20090305</v>
          </cell>
          <cell r="Q45">
            <v>0</v>
          </cell>
          <cell r="R45">
            <v>20090305</v>
          </cell>
          <cell r="S45">
            <v>0</v>
          </cell>
        </row>
        <row r="46">
          <cell r="B46" t="str">
            <v>ALBUTEROL SULFATE 2485804 mgTABLETTAB, ER</v>
          </cell>
          <cell r="C46" t="str">
            <v xml:space="preserve">ALBUTEROL SULFATE </v>
          </cell>
          <cell r="D46">
            <v>24858</v>
          </cell>
          <cell r="E46">
            <v>0</v>
          </cell>
          <cell r="F46" t="str">
            <v>4 mg</v>
          </cell>
          <cell r="G46" t="str">
            <v>TABLET</v>
          </cell>
          <cell r="H46" t="str">
            <v>TAB, ER</v>
          </cell>
          <cell r="I46">
            <v>20090305</v>
          </cell>
          <cell r="J46">
            <v>0</v>
          </cell>
          <cell r="K46">
            <v>20090305</v>
          </cell>
          <cell r="L46" t="str">
            <v>Active</v>
          </cell>
          <cell r="N46">
            <v>0</v>
          </cell>
          <cell r="O46" t="str">
            <v>no</v>
          </cell>
          <cell r="P46">
            <v>20090305</v>
          </cell>
          <cell r="Q46">
            <v>0</v>
          </cell>
          <cell r="R46">
            <v>20090305</v>
          </cell>
          <cell r="S46">
            <v>0</v>
          </cell>
        </row>
        <row r="47">
          <cell r="B47" t="str">
            <v>ALBUTEROL SULFATE 2485908 mgTABLETTAB, ER</v>
          </cell>
          <cell r="C47" t="str">
            <v xml:space="preserve">ALBUTEROL SULFATE </v>
          </cell>
          <cell r="D47">
            <v>24859</v>
          </cell>
          <cell r="E47">
            <v>0</v>
          </cell>
          <cell r="F47" t="str">
            <v>8 mg</v>
          </cell>
          <cell r="G47" t="str">
            <v>TABLET</v>
          </cell>
          <cell r="H47" t="str">
            <v>TAB, ER</v>
          </cell>
          <cell r="I47">
            <v>20090305</v>
          </cell>
          <cell r="J47">
            <v>0</v>
          </cell>
          <cell r="K47">
            <v>20090305</v>
          </cell>
          <cell r="L47" t="str">
            <v>Active</v>
          </cell>
          <cell r="N47">
            <v>0</v>
          </cell>
          <cell r="O47" t="str">
            <v>no</v>
          </cell>
          <cell r="P47">
            <v>20090305</v>
          </cell>
          <cell r="Q47">
            <v>0</v>
          </cell>
          <cell r="R47">
            <v>20090305</v>
          </cell>
          <cell r="S47">
            <v>0</v>
          </cell>
        </row>
        <row r="48">
          <cell r="B48" t="str">
            <v>ALCLOMETASONE DIPROPIONATE3371000.05%GRAMCRM</v>
          </cell>
          <cell r="C48" t="str">
            <v>ALCLOMETASONE DIPROPIONATE</v>
          </cell>
          <cell r="D48">
            <v>33710</v>
          </cell>
          <cell r="E48">
            <v>0</v>
          </cell>
          <cell r="F48" t="str">
            <v>0.05%</v>
          </cell>
          <cell r="G48" t="str">
            <v>GRAM</v>
          </cell>
          <cell r="H48" t="str">
            <v>CRM</v>
          </cell>
          <cell r="I48">
            <v>20090305</v>
          </cell>
          <cell r="J48">
            <v>0</v>
          </cell>
          <cell r="K48">
            <v>20090305</v>
          </cell>
          <cell r="L48" t="str">
            <v>Active</v>
          </cell>
          <cell r="N48">
            <v>0</v>
          </cell>
          <cell r="O48" t="str">
            <v>no</v>
          </cell>
          <cell r="P48">
            <v>20090305</v>
          </cell>
          <cell r="Q48">
            <v>0</v>
          </cell>
          <cell r="R48">
            <v>20090305</v>
          </cell>
          <cell r="S48">
            <v>0</v>
          </cell>
        </row>
        <row r="49">
          <cell r="B49" t="str">
            <v>ALENDRONATE SODIUM21680010 mgTABLETTAB</v>
          </cell>
          <cell r="C49" t="str">
            <v>ALENDRONATE SODIUM</v>
          </cell>
          <cell r="D49">
            <v>21680</v>
          </cell>
          <cell r="E49">
            <v>0</v>
          </cell>
          <cell r="F49" t="str">
            <v>10 mg</v>
          </cell>
          <cell r="G49" t="str">
            <v>TABLET</v>
          </cell>
          <cell r="H49" t="str">
            <v>TAB</v>
          </cell>
          <cell r="I49">
            <v>20090305</v>
          </cell>
          <cell r="J49">
            <v>0</v>
          </cell>
          <cell r="K49">
            <v>20090305</v>
          </cell>
          <cell r="L49" t="str">
            <v>Active</v>
          </cell>
          <cell r="N49">
            <v>0</v>
          </cell>
          <cell r="O49" t="str">
            <v>no</v>
          </cell>
          <cell r="P49">
            <v>20090305</v>
          </cell>
          <cell r="Q49">
            <v>0</v>
          </cell>
          <cell r="R49">
            <v>20090305</v>
          </cell>
          <cell r="S49">
            <v>0</v>
          </cell>
        </row>
        <row r="50">
          <cell r="B50" t="str">
            <v>ALENDRONATE SODIUM12389035 mgTABLETTAB</v>
          </cell>
          <cell r="C50" t="str">
            <v>ALENDRONATE SODIUM</v>
          </cell>
          <cell r="D50">
            <v>12389</v>
          </cell>
          <cell r="E50">
            <v>0</v>
          </cell>
          <cell r="F50" t="str">
            <v>35 mg</v>
          </cell>
          <cell r="G50" t="str">
            <v>TABLET</v>
          </cell>
          <cell r="H50" t="str">
            <v>TAB</v>
          </cell>
          <cell r="I50">
            <v>20090305</v>
          </cell>
          <cell r="J50">
            <v>0</v>
          </cell>
          <cell r="K50">
            <v>20090305</v>
          </cell>
          <cell r="L50" t="str">
            <v>Active</v>
          </cell>
          <cell r="N50">
            <v>0</v>
          </cell>
          <cell r="O50" t="str">
            <v>no</v>
          </cell>
          <cell r="P50">
            <v>20090305</v>
          </cell>
          <cell r="Q50">
            <v>0</v>
          </cell>
          <cell r="R50">
            <v>20090305</v>
          </cell>
          <cell r="S50">
            <v>0</v>
          </cell>
        </row>
        <row r="51">
          <cell r="B51" t="str">
            <v>ALENDRONATE SODIUM21681040 mgTABLETTAB</v>
          </cell>
          <cell r="C51" t="str">
            <v>ALENDRONATE SODIUM</v>
          </cell>
          <cell r="D51">
            <v>21681</v>
          </cell>
          <cell r="E51">
            <v>0</v>
          </cell>
          <cell r="F51" t="str">
            <v>40 mg</v>
          </cell>
          <cell r="G51" t="str">
            <v>TABLET</v>
          </cell>
          <cell r="H51" t="str">
            <v>TAB</v>
          </cell>
          <cell r="I51">
            <v>20090305</v>
          </cell>
          <cell r="J51">
            <v>0</v>
          </cell>
          <cell r="K51">
            <v>20090305</v>
          </cell>
          <cell r="L51" t="str">
            <v>Active</v>
          </cell>
          <cell r="N51">
            <v>0</v>
          </cell>
          <cell r="O51" t="str">
            <v>no</v>
          </cell>
          <cell r="P51">
            <v>20090305</v>
          </cell>
          <cell r="Q51">
            <v>0</v>
          </cell>
          <cell r="R51">
            <v>20090305</v>
          </cell>
          <cell r="S51">
            <v>0</v>
          </cell>
        </row>
        <row r="52">
          <cell r="B52" t="str">
            <v>ALENDRONATE SODIUM2168205 mgTABLETTAB</v>
          </cell>
          <cell r="C52" t="str">
            <v>ALENDRONATE SODIUM</v>
          </cell>
          <cell r="D52">
            <v>21682</v>
          </cell>
          <cell r="E52">
            <v>0</v>
          </cell>
          <cell r="F52" t="str">
            <v>5 mg</v>
          </cell>
          <cell r="G52" t="str">
            <v>TABLET</v>
          </cell>
          <cell r="H52" t="str">
            <v>TAB</v>
          </cell>
          <cell r="I52">
            <v>20090305</v>
          </cell>
          <cell r="J52">
            <v>0</v>
          </cell>
          <cell r="K52">
            <v>20090305</v>
          </cell>
          <cell r="L52" t="str">
            <v>Active</v>
          </cell>
          <cell r="N52">
            <v>0</v>
          </cell>
          <cell r="O52" t="str">
            <v>no</v>
          </cell>
          <cell r="P52">
            <v>20090305</v>
          </cell>
          <cell r="Q52">
            <v>0</v>
          </cell>
          <cell r="R52">
            <v>20090305</v>
          </cell>
          <cell r="S52">
            <v>0</v>
          </cell>
        </row>
        <row r="53">
          <cell r="B53" t="str">
            <v>ALENDRONATE SODIUM85361070 mgTABLETTAB</v>
          </cell>
          <cell r="C53" t="str">
            <v>ALENDRONATE SODIUM</v>
          </cell>
          <cell r="D53">
            <v>85361</v>
          </cell>
          <cell r="E53">
            <v>0</v>
          </cell>
          <cell r="F53" t="str">
            <v>70 mg</v>
          </cell>
          <cell r="G53" t="str">
            <v>TABLET</v>
          </cell>
          <cell r="H53" t="str">
            <v>TAB</v>
          </cell>
          <cell r="I53">
            <v>20090305</v>
          </cell>
          <cell r="J53">
            <v>0</v>
          </cell>
          <cell r="K53">
            <v>20090305</v>
          </cell>
          <cell r="L53" t="str">
            <v>Active</v>
          </cell>
          <cell r="N53">
            <v>0</v>
          </cell>
          <cell r="O53" t="str">
            <v>no</v>
          </cell>
          <cell r="P53">
            <v>20090305</v>
          </cell>
          <cell r="Q53">
            <v>0</v>
          </cell>
          <cell r="R53">
            <v>20090305</v>
          </cell>
          <cell r="S53">
            <v>0</v>
          </cell>
        </row>
        <row r="54">
          <cell r="B54" t="str">
            <v>ALLOPURINOL70700100 mgTABLETTAB</v>
          </cell>
          <cell r="C54" t="str">
            <v>ALLOPURINOL</v>
          </cell>
          <cell r="D54">
            <v>7070</v>
          </cell>
          <cell r="E54">
            <v>0</v>
          </cell>
          <cell r="F54" t="str">
            <v>100 mg</v>
          </cell>
          <cell r="G54" t="str">
            <v>TABLET</v>
          </cell>
          <cell r="H54" t="str">
            <v>TAB</v>
          </cell>
          <cell r="I54">
            <v>20090305</v>
          </cell>
          <cell r="J54">
            <v>0</v>
          </cell>
          <cell r="K54">
            <v>20090305</v>
          </cell>
          <cell r="L54" t="str">
            <v>Active</v>
          </cell>
          <cell r="N54">
            <v>0</v>
          </cell>
          <cell r="O54" t="str">
            <v>no</v>
          </cell>
          <cell r="P54">
            <v>20090305</v>
          </cell>
          <cell r="Q54">
            <v>0</v>
          </cell>
          <cell r="R54">
            <v>20090305</v>
          </cell>
          <cell r="S54">
            <v>0</v>
          </cell>
        </row>
        <row r="55">
          <cell r="B55" t="str">
            <v>ALLOPURINOL70710300 mgTABLETTAB</v>
          </cell>
          <cell r="C55" t="str">
            <v>ALLOPURINOL</v>
          </cell>
          <cell r="D55">
            <v>7071</v>
          </cell>
          <cell r="E55">
            <v>0</v>
          </cell>
          <cell r="F55" t="str">
            <v>300 mg</v>
          </cell>
          <cell r="G55" t="str">
            <v>TABLET</v>
          </cell>
          <cell r="H55" t="str">
            <v>TAB</v>
          </cell>
          <cell r="I55">
            <v>20090305</v>
          </cell>
          <cell r="J55">
            <v>0</v>
          </cell>
          <cell r="K55">
            <v>20090305</v>
          </cell>
          <cell r="L55" t="str">
            <v>Active</v>
          </cell>
          <cell r="N55">
            <v>0</v>
          </cell>
          <cell r="O55" t="str">
            <v>no</v>
          </cell>
          <cell r="P55">
            <v>20090305</v>
          </cell>
          <cell r="Q55">
            <v>0</v>
          </cell>
          <cell r="R55">
            <v>20090305</v>
          </cell>
          <cell r="S55">
            <v>0</v>
          </cell>
        </row>
        <row r="56">
          <cell r="B56" t="str">
            <v>ALPRAZOLAM1426000.25 mgTABLETTAB</v>
          </cell>
          <cell r="C56" t="str">
            <v>ALPRAZOLAM</v>
          </cell>
          <cell r="D56">
            <v>14260</v>
          </cell>
          <cell r="E56">
            <v>0</v>
          </cell>
          <cell r="F56" t="str">
            <v>0.25 mg</v>
          </cell>
          <cell r="G56" t="str">
            <v>TABLET</v>
          </cell>
          <cell r="H56" t="str">
            <v>TAB</v>
          </cell>
          <cell r="I56">
            <v>20090305</v>
          </cell>
          <cell r="J56">
            <v>0</v>
          </cell>
          <cell r="K56">
            <v>20090305</v>
          </cell>
          <cell r="L56" t="str">
            <v>Active</v>
          </cell>
          <cell r="N56">
            <v>0</v>
          </cell>
          <cell r="O56" t="str">
            <v>no</v>
          </cell>
          <cell r="P56">
            <v>20090305</v>
          </cell>
          <cell r="Q56">
            <v>0</v>
          </cell>
          <cell r="R56">
            <v>20090305</v>
          </cell>
          <cell r="S56">
            <v>0</v>
          </cell>
        </row>
        <row r="57">
          <cell r="B57" t="str">
            <v>ALPRAZOLAM1426100.5 mgTABLETTAB</v>
          </cell>
          <cell r="C57" t="str">
            <v>ALPRAZOLAM</v>
          </cell>
          <cell r="D57">
            <v>14261</v>
          </cell>
          <cell r="E57">
            <v>0</v>
          </cell>
          <cell r="F57" t="str">
            <v>0.5 mg</v>
          </cell>
          <cell r="G57" t="str">
            <v>TABLET</v>
          </cell>
          <cell r="H57" t="str">
            <v>TAB</v>
          </cell>
          <cell r="I57">
            <v>20090305</v>
          </cell>
          <cell r="J57">
            <v>0</v>
          </cell>
          <cell r="K57">
            <v>20090305</v>
          </cell>
          <cell r="L57" t="str">
            <v>Active</v>
          </cell>
          <cell r="N57">
            <v>0</v>
          </cell>
          <cell r="O57" t="str">
            <v>no</v>
          </cell>
          <cell r="P57">
            <v>20090305</v>
          </cell>
          <cell r="Q57">
            <v>0</v>
          </cell>
          <cell r="R57">
            <v>20090305</v>
          </cell>
          <cell r="S57">
            <v>0</v>
          </cell>
        </row>
        <row r="58">
          <cell r="B58" t="str">
            <v>ALPRAZOLAM1742300.5 mgTABLETTAB, ER</v>
          </cell>
          <cell r="C58" t="str">
            <v>ALPRAZOLAM</v>
          </cell>
          <cell r="D58">
            <v>17423</v>
          </cell>
          <cell r="E58">
            <v>0</v>
          </cell>
          <cell r="F58" t="str">
            <v>0.5 mg</v>
          </cell>
          <cell r="G58" t="str">
            <v>TABLET</v>
          </cell>
          <cell r="H58" t="str">
            <v>TAB, ER</v>
          </cell>
          <cell r="I58">
            <v>20090305</v>
          </cell>
          <cell r="J58">
            <v>0</v>
          </cell>
          <cell r="K58">
            <v>20090305</v>
          </cell>
          <cell r="L58" t="str">
            <v>Active</v>
          </cell>
          <cell r="N58">
            <v>0</v>
          </cell>
          <cell r="O58" t="str">
            <v>no</v>
          </cell>
          <cell r="P58">
            <v>20090305</v>
          </cell>
          <cell r="Q58">
            <v>0</v>
          </cell>
          <cell r="R58">
            <v>20090305</v>
          </cell>
          <cell r="S58">
            <v>0</v>
          </cell>
        </row>
        <row r="59">
          <cell r="B59" t="str">
            <v>ALPRAZOLAM1426201 mgTABLETTAB</v>
          </cell>
          <cell r="C59" t="str">
            <v>ALPRAZOLAM</v>
          </cell>
          <cell r="D59">
            <v>14262</v>
          </cell>
          <cell r="E59">
            <v>0</v>
          </cell>
          <cell r="F59" t="str">
            <v>1 mg</v>
          </cell>
          <cell r="G59" t="str">
            <v>TABLET</v>
          </cell>
          <cell r="H59" t="str">
            <v>TAB</v>
          </cell>
          <cell r="I59">
            <v>20090305</v>
          </cell>
          <cell r="J59">
            <v>0</v>
          </cell>
          <cell r="K59">
            <v>20090305</v>
          </cell>
          <cell r="L59" t="str">
            <v>Active</v>
          </cell>
          <cell r="N59">
            <v>0</v>
          </cell>
          <cell r="O59" t="str">
            <v>no</v>
          </cell>
          <cell r="P59">
            <v>20090305</v>
          </cell>
          <cell r="Q59">
            <v>0</v>
          </cell>
          <cell r="R59">
            <v>20090305</v>
          </cell>
          <cell r="S59">
            <v>0</v>
          </cell>
        </row>
        <row r="60">
          <cell r="B60" t="str">
            <v>ALPRAZOLAM1742401 mgTABLETTAB, ER</v>
          </cell>
          <cell r="C60" t="str">
            <v>ALPRAZOLAM</v>
          </cell>
          <cell r="D60">
            <v>17424</v>
          </cell>
          <cell r="E60">
            <v>0</v>
          </cell>
          <cell r="F60" t="str">
            <v>1 mg</v>
          </cell>
          <cell r="G60" t="str">
            <v>TABLET</v>
          </cell>
          <cell r="H60" t="str">
            <v>TAB, ER</v>
          </cell>
          <cell r="I60">
            <v>20090305</v>
          </cell>
          <cell r="J60">
            <v>0</v>
          </cell>
          <cell r="K60">
            <v>20090305</v>
          </cell>
          <cell r="L60" t="str">
            <v>Active</v>
          </cell>
          <cell r="N60">
            <v>0</v>
          </cell>
          <cell r="O60" t="str">
            <v>no</v>
          </cell>
          <cell r="P60">
            <v>20090305</v>
          </cell>
          <cell r="Q60">
            <v>0</v>
          </cell>
          <cell r="R60">
            <v>20090305</v>
          </cell>
          <cell r="S60">
            <v>0</v>
          </cell>
        </row>
        <row r="61">
          <cell r="B61" t="str">
            <v>ALPRAZOLAM1426302 mgTABLETTAB</v>
          </cell>
          <cell r="C61" t="str">
            <v>ALPRAZOLAM</v>
          </cell>
          <cell r="D61">
            <v>14263</v>
          </cell>
          <cell r="E61">
            <v>0</v>
          </cell>
          <cell r="F61" t="str">
            <v>2 mg</v>
          </cell>
          <cell r="G61" t="str">
            <v>TABLET</v>
          </cell>
          <cell r="H61" t="str">
            <v>TAB</v>
          </cell>
          <cell r="I61">
            <v>20090305</v>
          </cell>
          <cell r="J61">
            <v>0</v>
          </cell>
          <cell r="K61">
            <v>20090305</v>
          </cell>
          <cell r="L61" t="str">
            <v>Active</v>
          </cell>
          <cell r="N61">
            <v>0</v>
          </cell>
          <cell r="O61" t="str">
            <v>no</v>
          </cell>
          <cell r="P61">
            <v>20090305</v>
          </cell>
          <cell r="Q61">
            <v>0</v>
          </cell>
          <cell r="R61">
            <v>20090305</v>
          </cell>
          <cell r="S61">
            <v>0</v>
          </cell>
        </row>
        <row r="62">
          <cell r="B62" t="str">
            <v>ALPRAZOLAM 1742502 mgTABLETTAB, ER</v>
          </cell>
          <cell r="C62" t="str">
            <v xml:space="preserve">ALPRAZOLAM </v>
          </cell>
          <cell r="D62">
            <v>17425</v>
          </cell>
          <cell r="E62">
            <v>0</v>
          </cell>
          <cell r="F62" t="str">
            <v>2 mg</v>
          </cell>
          <cell r="G62" t="str">
            <v>TABLET</v>
          </cell>
          <cell r="H62" t="str">
            <v>TAB, ER</v>
          </cell>
          <cell r="I62">
            <v>20090305</v>
          </cell>
          <cell r="J62">
            <v>0</v>
          </cell>
          <cell r="K62">
            <v>20090305</v>
          </cell>
          <cell r="L62" t="str">
            <v>Active</v>
          </cell>
          <cell r="N62">
            <v>0</v>
          </cell>
          <cell r="O62" t="str">
            <v>no</v>
          </cell>
          <cell r="P62">
            <v>20090305</v>
          </cell>
          <cell r="Q62">
            <v>0</v>
          </cell>
          <cell r="R62">
            <v>20090305</v>
          </cell>
          <cell r="S62">
            <v>0</v>
          </cell>
        </row>
        <row r="63">
          <cell r="B63" t="str">
            <v>ALPRAZOLAM 1968103 mgTABLETTAB, ER</v>
          </cell>
          <cell r="C63" t="str">
            <v xml:space="preserve">ALPRAZOLAM </v>
          </cell>
          <cell r="D63">
            <v>19681</v>
          </cell>
          <cell r="E63">
            <v>0</v>
          </cell>
          <cell r="F63" t="str">
            <v>3 mg</v>
          </cell>
          <cell r="G63" t="str">
            <v>TABLET</v>
          </cell>
          <cell r="H63" t="str">
            <v>TAB, ER</v>
          </cell>
          <cell r="I63">
            <v>20090305</v>
          </cell>
          <cell r="J63">
            <v>0</v>
          </cell>
          <cell r="K63">
            <v>20090305</v>
          </cell>
          <cell r="L63" t="str">
            <v>Active</v>
          </cell>
          <cell r="N63">
            <v>0</v>
          </cell>
          <cell r="O63" t="str">
            <v>no</v>
          </cell>
          <cell r="P63">
            <v>20090305</v>
          </cell>
          <cell r="Q63">
            <v>0</v>
          </cell>
          <cell r="R63">
            <v>20090305</v>
          </cell>
          <cell r="S63">
            <v>0</v>
          </cell>
        </row>
        <row r="64">
          <cell r="B64" t="str">
            <v>AMANTADINE HCL175200100 mgCAPSULECAP</v>
          </cell>
          <cell r="C64" t="str">
            <v>AMANTADINE HCL</v>
          </cell>
          <cell r="D64">
            <v>17520</v>
          </cell>
          <cell r="E64">
            <v>0</v>
          </cell>
          <cell r="F64" t="str">
            <v>100 mg</v>
          </cell>
          <cell r="G64" t="str">
            <v>CAPSULE</v>
          </cell>
          <cell r="H64" t="str">
            <v>CAP</v>
          </cell>
          <cell r="I64">
            <v>20090305</v>
          </cell>
          <cell r="J64">
            <v>0</v>
          </cell>
          <cell r="K64">
            <v>20090305</v>
          </cell>
          <cell r="L64" t="str">
            <v>Active</v>
          </cell>
          <cell r="N64">
            <v>0</v>
          </cell>
          <cell r="O64" t="str">
            <v>no</v>
          </cell>
          <cell r="P64">
            <v>20090305</v>
          </cell>
          <cell r="Q64">
            <v>0</v>
          </cell>
          <cell r="R64">
            <v>20090305</v>
          </cell>
          <cell r="S64">
            <v>0</v>
          </cell>
        </row>
        <row r="65">
          <cell r="B65" t="str">
            <v>AMANTADINE HCL17530050 mg/5 mlMILLILITERSYR</v>
          </cell>
          <cell r="C65" t="str">
            <v>AMANTADINE HCL</v>
          </cell>
          <cell r="D65">
            <v>17530</v>
          </cell>
          <cell r="E65">
            <v>0</v>
          </cell>
          <cell r="F65" t="str">
            <v>50 mg/5 ml</v>
          </cell>
          <cell r="G65" t="str">
            <v>MILLILITER</v>
          </cell>
          <cell r="H65" t="str">
            <v>SYR</v>
          </cell>
          <cell r="I65">
            <v>20090305</v>
          </cell>
          <cell r="J65">
            <v>0</v>
          </cell>
          <cell r="K65">
            <v>20090305</v>
          </cell>
          <cell r="L65" t="str">
            <v>Active</v>
          </cell>
          <cell r="N65">
            <v>0</v>
          </cell>
          <cell r="O65" t="str">
            <v>no</v>
          </cell>
          <cell r="P65">
            <v>20090305</v>
          </cell>
          <cell r="Q65">
            <v>0</v>
          </cell>
          <cell r="R65">
            <v>20090305</v>
          </cell>
          <cell r="S65">
            <v>0</v>
          </cell>
        </row>
        <row r="66">
          <cell r="B66" t="str">
            <v>AMINOPHYLLINE5640200 mgTABLETTAB</v>
          </cell>
          <cell r="C66" t="str">
            <v>AMINOPHYLLINE</v>
          </cell>
          <cell r="D66">
            <v>564</v>
          </cell>
          <cell r="E66">
            <v>0</v>
          </cell>
          <cell r="F66" t="str">
            <v>200 mg</v>
          </cell>
          <cell r="G66" t="str">
            <v>TABLET</v>
          </cell>
          <cell r="H66" t="str">
            <v>TAB</v>
          </cell>
          <cell r="I66">
            <v>20030606</v>
          </cell>
          <cell r="J66">
            <v>20031205</v>
          </cell>
          <cell r="K66">
            <v>20050902</v>
          </cell>
          <cell r="L66" t="str">
            <v>Delete</v>
          </cell>
          <cell r="N66">
            <v>0</v>
          </cell>
          <cell r="O66" t="str">
            <v>no</v>
          </cell>
          <cell r="P66">
            <v>20030606</v>
          </cell>
          <cell r="Q66">
            <v>20031205</v>
          </cell>
          <cell r="R66">
            <v>20050902</v>
          </cell>
          <cell r="S66">
            <v>0</v>
          </cell>
        </row>
        <row r="67">
          <cell r="B67" t="str">
            <v>AMIODARONE HCL109200200 mgTABLETTAB</v>
          </cell>
          <cell r="C67" t="str">
            <v>AMIODARONE HCL</v>
          </cell>
          <cell r="D67">
            <v>10920</v>
          </cell>
          <cell r="E67">
            <v>0</v>
          </cell>
          <cell r="F67" t="str">
            <v>200 mg</v>
          </cell>
          <cell r="G67" t="str">
            <v>TABLET</v>
          </cell>
          <cell r="H67" t="str">
            <v>TAB</v>
          </cell>
          <cell r="I67">
            <v>20090305</v>
          </cell>
          <cell r="J67">
            <v>0</v>
          </cell>
          <cell r="K67">
            <v>20090305</v>
          </cell>
          <cell r="L67" t="str">
            <v>Active</v>
          </cell>
          <cell r="N67">
            <v>0</v>
          </cell>
          <cell r="O67" t="str">
            <v>no</v>
          </cell>
          <cell r="P67">
            <v>20090305</v>
          </cell>
          <cell r="Q67">
            <v>0</v>
          </cell>
          <cell r="R67">
            <v>20090305</v>
          </cell>
          <cell r="S67">
            <v>0</v>
          </cell>
        </row>
        <row r="68">
          <cell r="B68" t="str">
            <v>AMITRIPTYLINE HCL16512010 mgTABLETTAB</v>
          </cell>
          <cell r="C68" t="str">
            <v>AMITRIPTYLINE HCL</v>
          </cell>
          <cell r="D68">
            <v>16512</v>
          </cell>
          <cell r="E68">
            <v>0</v>
          </cell>
          <cell r="F68" t="str">
            <v>10 mg</v>
          </cell>
          <cell r="G68" t="str">
            <v>TABLET</v>
          </cell>
          <cell r="H68" t="str">
            <v>TAB</v>
          </cell>
          <cell r="I68">
            <v>20090305</v>
          </cell>
          <cell r="J68">
            <v>0</v>
          </cell>
          <cell r="K68">
            <v>20090305</v>
          </cell>
          <cell r="L68" t="str">
            <v>Active</v>
          </cell>
          <cell r="N68">
            <v>0</v>
          </cell>
          <cell r="O68" t="str">
            <v>no</v>
          </cell>
          <cell r="P68">
            <v>20090305</v>
          </cell>
          <cell r="Q68">
            <v>0</v>
          </cell>
          <cell r="R68">
            <v>20090305</v>
          </cell>
          <cell r="S68">
            <v>0</v>
          </cell>
        </row>
        <row r="69">
          <cell r="B69" t="str">
            <v>AMITRIPTYLINE HCL165130100 mgTABLETTAB</v>
          </cell>
          <cell r="C69" t="str">
            <v>AMITRIPTYLINE HCL</v>
          </cell>
          <cell r="D69">
            <v>16513</v>
          </cell>
          <cell r="E69">
            <v>0</v>
          </cell>
          <cell r="F69" t="str">
            <v>100 mg</v>
          </cell>
          <cell r="G69" t="str">
            <v>TABLET</v>
          </cell>
          <cell r="H69" t="str">
            <v>TAB</v>
          </cell>
          <cell r="I69">
            <v>20090305</v>
          </cell>
          <cell r="J69">
            <v>0</v>
          </cell>
          <cell r="K69">
            <v>20090305</v>
          </cell>
          <cell r="L69" t="str">
            <v>Active</v>
          </cell>
          <cell r="N69">
            <v>0</v>
          </cell>
          <cell r="O69" t="str">
            <v>no</v>
          </cell>
          <cell r="P69">
            <v>20090305</v>
          </cell>
          <cell r="Q69">
            <v>0</v>
          </cell>
          <cell r="R69">
            <v>20090305</v>
          </cell>
          <cell r="S69">
            <v>0</v>
          </cell>
        </row>
        <row r="70">
          <cell r="B70" t="str">
            <v>AMITRIPTYLINE HCL165140150 mgTABLETTAB</v>
          </cell>
          <cell r="C70" t="str">
            <v>AMITRIPTYLINE HCL</v>
          </cell>
          <cell r="D70">
            <v>16514</v>
          </cell>
          <cell r="E70">
            <v>0</v>
          </cell>
          <cell r="F70" t="str">
            <v>150 mg</v>
          </cell>
          <cell r="G70" t="str">
            <v>TABLET</v>
          </cell>
          <cell r="H70" t="str">
            <v>TAB</v>
          </cell>
          <cell r="I70">
            <v>20090305</v>
          </cell>
          <cell r="J70">
            <v>0</v>
          </cell>
          <cell r="K70">
            <v>20090305</v>
          </cell>
          <cell r="L70" t="str">
            <v>Active</v>
          </cell>
          <cell r="N70">
            <v>0</v>
          </cell>
          <cell r="O70" t="str">
            <v>no</v>
          </cell>
          <cell r="P70">
            <v>20090305</v>
          </cell>
          <cell r="Q70">
            <v>0</v>
          </cell>
          <cell r="R70">
            <v>20090305</v>
          </cell>
          <cell r="S70">
            <v>0</v>
          </cell>
        </row>
        <row r="71">
          <cell r="B71" t="str">
            <v>AMITRIPTYLINE HCL16515025 mgTABLETTAB</v>
          </cell>
          <cell r="C71" t="str">
            <v>AMITRIPTYLINE HCL</v>
          </cell>
          <cell r="D71">
            <v>16515</v>
          </cell>
          <cell r="E71">
            <v>0</v>
          </cell>
          <cell r="F71" t="str">
            <v>25 mg</v>
          </cell>
          <cell r="G71" t="str">
            <v>TABLET</v>
          </cell>
          <cell r="H71" t="str">
            <v>TAB</v>
          </cell>
          <cell r="I71">
            <v>20090305</v>
          </cell>
          <cell r="J71">
            <v>0</v>
          </cell>
          <cell r="K71">
            <v>20090305</v>
          </cell>
          <cell r="L71" t="str">
            <v>Active</v>
          </cell>
          <cell r="N71">
            <v>0</v>
          </cell>
          <cell r="O71" t="str">
            <v>no</v>
          </cell>
          <cell r="P71">
            <v>20090305</v>
          </cell>
          <cell r="Q71">
            <v>0</v>
          </cell>
          <cell r="R71">
            <v>20090305</v>
          </cell>
          <cell r="S71">
            <v>0</v>
          </cell>
        </row>
        <row r="72">
          <cell r="B72" t="str">
            <v>AMITRIPTYLINE HCL16516050 mgTABLETTAB</v>
          </cell>
          <cell r="C72" t="str">
            <v>AMITRIPTYLINE HCL</v>
          </cell>
          <cell r="D72">
            <v>16516</v>
          </cell>
          <cell r="E72">
            <v>0</v>
          </cell>
          <cell r="F72" t="str">
            <v>50 mg</v>
          </cell>
          <cell r="G72" t="str">
            <v>TABLET</v>
          </cell>
          <cell r="H72" t="str">
            <v>TAB</v>
          </cell>
          <cell r="I72">
            <v>20090305</v>
          </cell>
          <cell r="J72">
            <v>0</v>
          </cell>
          <cell r="K72">
            <v>20090305</v>
          </cell>
          <cell r="L72" t="str">
            <v>Active</v>
          </cell>
          <cell r="N72">
            <v>0</v>
          </cell>
          <cell r="O72" t="str">
            <v>no</v>
          </cell>
          <cell r="P72">
            <v>20090305</v>
          </cell>
          <cell r="Q72">
            <v>0</v>
          </cell>
          <cell r="R72">
            <v>20090305</v>
          </cell>
          <cell r="S72">
            <v>0</v>
          </cell>
        </row>
        <row r="73">
          <cell r="B73" t="str">
            <v>AMITRIPTYLINE HCL16517075 mgTABLETTAB</v>
          </cell>
          <cell r="C73" t="str">
            <v>AMITRIPTYLINE HCL</v>
          </cell>
          <cell r="D73">
            <v>16517</v>
          </cell>
          <cell r="E73">
            <v>0</v>
          </cell>
          <cell r="F73" t="str">
            <v>75 mg</v>
          </cell>
          <cell r="G73" t="str">
            <v>TABLET</v>
          </cell>
          <cell r="H73" t="str">
            <v>TAB</v>
          </cell>
          <cell r="I73">
            <v>20090305</v>
          </cell>
          <cell r="J73">
            <v>0</v>
          </cell>
          <cell r="K73">
            <v>20090305</v>
          </cell>
          <cell r="L73" t="str">
            <v>Active</v>
          </cell>
          <cell r="N73">
            <v>0</v>
          </cell>
          <cell r="O73" t="str">
            <v>no</v>
          </cell>
          <cell r="P73">
            <v>20090305</v>
          </cell>
          <cell r="Q73">
            <v>0</v>
          </cell>
          <cell r="R73">
            <v>20090305</v>
          </cell>
          <cell r="S73">
            <v>0</v>
          </cell>
        </row>
        <row r="74">
          <cell r="B74" t="str">
            <v>AMITRIPTYLINE; PERPHENAZINE16674010 mg; 2 mgTABLETTAB</v>
          </cell>
          <cell r="C74" t="str">
            <v>AMITRIPTYLINE; PERPHENAZINE</v>
          </cell>
          <cell r="D74">
            <v>16674</v>
          </cell>
          <cell r="E74">
            <v>0</v>
          </cell>
          <cell r="F74" t="str">
            <v>10 mg; 2 mg</v>
          </cell>
          <cell r="G74" t="str">
            <v>TABLET</v>
          </cell>
          <cell r="H74" t="str">
            <v>TAB</v>
          </cell>
          <cell r="I74">
            <v>20070605</v>
          </cell>
          <cell r="J74">
            <v>20080919</v>
          </cell>
          <cell r="K74">
            <v>20090305</v>
          </cell>
          <cell r="L74" t="str">
            <v>Delete</v>
          </cell>
          <cell r="N74">
            <v>0</v>
          </cell>
          <cell r="O74" t="str">
            <v>no</v>
          </cell>
          <cell r="P74">
            <v>20070605</v>
          </cell>
          <cell r="Q74">
            <v>20080919</v>
          </cell>
          <cell r="R74">
            <v>20090305</v>
          </cell>
          <cell r="S74">
            <v>0</v>
          </cell>
        </row>
        <row r="75">
          <cell r="B75" t="str">
            <v>AMITRIPTYLINE; PERPHENAZINE15433010 mg; 4 mgTABLETTAB</v>
          </cell>
          <cell r="C75" t="str">
            <v>AMITRIPTYLINE; PERPHENAZINE</v>
          </cell>
          <cell r="D75">
            <v>15433</v>
          </cell>
          <cell r="E75">
            <v>0</v>
          </cell>
          <cell r="F75" t="str">
            <v>10 mg; 4 mg</v>
          </cell>
          <cell r="G75" t="str">
            <v>TABLET</v>
          </cell>
          <cell r="H75" t="str">
            <v>TAB</v>
          </cell>
          <cell r="I75">
            <v>20051206</v>
          </cell>
          <cell r="J75">
            <v>20060505</v>
          </cell>
          <cell r="K75">
            <v>20060505</v>
          </cell>
          <cell r="L75" t="str">
            <v>Delete</v>
          </cell>
          <cell r="N75">
            <v>0</v>
          </cell>
          <cell r="O75" t="str">
            <v>no</v>
          </cell>
          <cell r="P75">
            <v>20051206</v>
          </cell>
          <cell r="Q75">
            <v>20060505</v>
          </cell>
          <cell r="R75">
            <v>20060505</v>
          </cell>
          <cell r="S75">
            <v>0</v>
          </cell>
        </row>
        <row r="76">
          <cell r="B76" t="str">
            <v>AMITRIPTYLINE; PERPHENAZINE16676025 mg; 2 mgTABLETTAB</v>
          </cell>
          <cell r="C76" t="str">
            <v>AMITRIPTYLINE; PERPHENAZINE</v>
          </cell>
          <cell r="D76">
            <v>16676</v>
          </cell>
          <cell r="E76">
            <v>0</v>
          </cell>
          <cell r="F76" t="str">
            <v>25 mg; 2 mg</v>
          </cell>
          <cell r="G76" t="str">
            <v>TABLET</v>
          </cell>
          <cell r="H76" t="str">
            <v>TAB</v>
          </cell>
          <cell r="I76">
            <v>20070605</v>
          </cell>
          <cell r="J76">
            <v>20080919</v>
          </cell>
          <cell r="K76">
            <v>20090305</v>
          </cell>
          <cell r="L76" t="str">
            <v>Delete</v>
          </cell>
          <cell r="N76">
            <v>0</v>
          </cell>
          <cell r="O76" t="str">
            <v>no</v>
          </cell>
          <cell r="P76">
            <v>20070605</v>
          </cell>
          <cell r="Q76">
            <v>20080919</v>
          </cell>
          <cell r="R76">
            <v>20090305</v>
          </cell>
          <cell r="S76">
            <v>0</v>
          </cell>
        </row>
        <row r="77">
          <cell r="B77" t="str">
            <v>AMITRIPTYLINE; PERPHENAZINE16677025 mg; 4 mgTABLETTAB</v>
          </cell>
          <cell r="C77" t="str">
            <v>AMITRIPTYLINE; PERPHENAZINE</v>
          </cell>
          <cell r="D77">
            <v>16677</v>
          </cell>
          <cell r="E77">
            <v>0</v>
          </cell>
          <cell r="F77" t="str">
            <v>25 mg; 4 mg</v>
          </cell>
          <cell r="G77" t="str">
            <v>TABLET</v>
          </cell>
          <cell r="H77" t="str">
            <v>TAB</v>
          </cell>
          <cell r="I77">
            <v>20070605</v>
          </cell>
          <cell r="J77">
            <v>20080919</v>
          </cell>
          <cell r="K77">
            <v>20090305</v>
          </cell>
          <cell r="L77" t="str">
            <v>Delete</v>
          </cell>
          <cell r="N77">
            <v>0</v>
          </cell>
          <cell r="O77" t="str">
            <v>no</v>
          </cell>
          <cell r="P77">
            <v>20070605</v>
          </cell>
          <cell r="Q77">
            <v>20080919</v>
          </cell>
          <cell r="R77">
            <v>20090305</v>
          </cell>
          <cell r="S77">
            <v>0</v>
          </cell>
        </row>
        <row r="78">
          <cell r="B78" t="str">
            <v>AMITRIPTYLINE; PERPHENAZINE16678050 mg; 4 mgTABLETTAB</v>
          </cell>
          <cell r="C78" t="str">
            <v>AMITRIPTYLINE; PERPHENAZINE</v>
          </cell>
          <cell r="D78">
            <v>16678</v>
          </cell>
          <cell r="E78">
            <v>0</v>
          </cell>
          <cell r="F78" t="str">
            <v>50 mg; 4 mg</v>
          </cell>
          <cell r="G78" t="str">
            <v>TABLET</v>
          </cell>
          <cell r="H78" t="str">
            <v>TAB</v>
          </cell>
          <cell r="I78">
            <v>20070605</v>
          </cell>
          <cell r="J78">
            <v>20080919</v>
          </cell>
          <cell r="K78">
            <v>20090305</v>
          </cell>
          <cell r="L78" t="str">
            <v>Delete</v>
          </cell>
          <cell r="N78">
            <v>0</v>
          </cell>
          <cell r="O78" t="str">
            <v>no</v>
          </cell>
          <cell r="P78">
            <v>20070605</v>
          </cell>
          <cell r="Q78">
            <v>20080919</v>
          </cell>
          <cell r="R78">
            <v>20090305</v>
          </cell>
          <cell r="S78">
            <v>0</v>
          </cell>
        </row>
        <row r="79">
          <cell r="B79" t="str">
            <v>AMLODIPINE BESYLATE2682010 mgTABLETTAB</v>
          </cell>
          <cell r="C79" t="str">
            <v>AMLODIPINE BESYLATE</v>
          </cell>
          <cell r="D79">
            <v>2682</v>
          </cell>
          <cell r="E79">
            <v>0</v>
          </cell>
          <cell r="F79" t="str">
            <v>10 mg</v>
          </cell>
          <cell r="G79" t="str">
            <v>TABLET</v>
          </cell>
          <cell r="H79" t="str">
            <v>TAB</v>
          </cell>
          <cell r="I79">
            <v>20090305</v>
          </cell>
          <cell r="J79">
            <v>0</v>
          </cell>
          <cell r="K79">
            <v>20090305</v>
          </cell>
          <cell r="L79" t="str">
            <v>Active</v>
          </cell>
          <cell r="N79">
            <v>0</v>
          </cell>
          <cell r="O79" t="str">
            <v>no</v>
          </cell>
          <cell r="P79">
            <v>20090305</v>
          </cell>
          <cell r="Q79">
            <v>0</v>
          </cell>
          <cell r="R79">
            <v>20090305</v>
          </cell>
          <cell r="S79">
            <v>0</v>
          </cell>
        </row>
        <row r="80">
          <cell r="B80" t="str">
            <v>AMLODIPINE BESYLATE268102.5 mgTABLETTAB</v>
          </cell>
          <cell r="C80" t="str">
            <v>AMLODIPINE BESYLATE</v>
          </cell>
          <cell r="D80">
            <v>2681</v>
          </cell>
          <cell r="E80">
            <v>0</v>
          </cell>
          <cell r="F80" t="str">
            <v>2.5 mg</v>
          </cell>
          <cell r="G80" t="str">
            <v>TABLET</v>
          </cell>
          <cell r="H80" t="str">
            <v>TAB</v>
          </cell>
          <cell r="I80">
            <v>20090305</v>
          </cell>
          <cell r="J80">
            <v>0</v>
          </cell>
          <cell r="K80">
            <v>20090305</v>
          </cell>
          <cell r="L80" t="str">
            <v>Active</v>
          </cell>
          <cell r="N80">
            <v>0</v>
          </cell>
          <cell r="O80" t="str">
            <v>no</v>
          </cell>
          <cell r="P80">
            <v>20090305</v>
          </cell>
          <cell r="Q80">
            <v>0</v>
          </cell>
          <cell r="R80">
            <v>20090305</v>
          </cell>
          <cell r="S80">
            <v>0</v>
          </cell>
        </row>
        <row r="81">
          <cell r="B81" t="str">
            <v>AMLODIPINE BESYLATE268305 mgTABLETTAB</v>
          </cell>
          <cell r="C81" t="str">
            <v>AMLODIPINE BESYLATE</v>
          </cell>
          <cell r="D81">
            <v>2683</v>
          </cell>
          <cell r="E81">
            <v>0</v>
          </cell>
          <cell r="F81" t="str">
            <v>5 mg</v>
          </cell>
          <cell r="G81" t="str">
            <v>TABLET</v>
          </cell>
          <cell r="H81" t="str">
            <v>TAB</v>
          </cell>
          <cell r="I81">
            <v>20090305</v>
          </cell>
          <cell r="J81">
            <v>0</v>
          </cell>
          <cell r="K81">
            <v>20090305</v>
          </cell>
          <cell r="L81" t="str">
            <v>Active</v>
          </cell>
          <cell r="N81">
            <v>0</v>
          </cell>
          <cell r="O81" t="str">
            <v>no</v>
          </cell>
          <cell r="P81">
            <v>20090305</v>
          </cell>
          <cell r="Q81">
            <v>0</v>
          </cell>
          <cell r="R81">
            <v>20090305</v>
          </cell>
          <cell r="S81">
            <v>0</v>
          </cell>
        </row>
        <row r="82">
          <cell r="B82" t="str">
            <v>AMLODIPINE BESYLATE/BENAZEPRIL17604010 mg; 20 mgCAPSULECAP</v>
          </cell>
          <cell r="C82" t="str">
            <v>AMLODIPINE BESYLATE/BENAZEPRIL</v>
          </cell>
          <cell r="D82">
            <v>17604</v>
          </cell>
          <cell r="E82">
            <v>0</v>
          </cell>
          <cell r="F82" t="str">
            <v>10 mg; 20 mg</v>
          </cell>
          <cell r="G82" t="str">
            <v>CAPSULE</v>
          </cell>
          <cell r="H82" t="str">
            <v>CAP</v>
          </cell>
          <cell r="I82">
            <v>20090305</v>
          </cell>
          <cell r="J82">
            <v>0</v>
          </cell>
          <cell r="K82">
            <v>20090305</v>
          </cell>
          <cell r="L82" t="str">
            <v>Active</v>
          </cell>
          <cell r="N82">
            <v>0</v>
          </cell>
          <cell r="O82" t="str">
            <v>no</v>
          </cell>
          <cell r="P82">
            <v>20090305</v>
          </cell>
          <cell r="Q82">
            <v>0</v>
          </cell>
          <cell r="R82">
            <v>20090305</v>
          </cell>
          <cell r="S82">
            <v>0</v>
          </cell>
        </row>
        <row r="83">
          <cell r="B83" t="str">
            <v>AMLODIPINE BESYLATE/BENAZEPRIL3309302.5 mg; 10 mgCAPSULECAP</v>
          </cell>
          <cell r="C83" t="str">
            <v>AMLODIPINE BESYLATE/BENAZEPRIL</v>
          </cell>
          <cell r="D83">
            <v>33093</v>
          </cell>
          <cell r="E83">
            <v>0</v>
          </cell>
          <cell r="F83" t="str">
            <v>2.5 mg; 10 mg</v>
          </cell>
          <cell r="G83" t="str">
            <v>CAPSULE</v>
          </cell>
          <cell r="H83" t="str">
            <v>CAP</v>
          </cell>
          <cell r="I83">
            <v>20090305</v>
          </cell>
          <cell r="J83">
            <v>0</v>
          </cell>
          <cell r="K83">
            <v>20090305</v>
          </cell>
          <cell r="L83" t="str">
            <v>Active</v>
          </cell>
          <cell r="N83">
            <v>0</v>
          </cell>
          <cell r="O83" t="str">
            <v>no</v>
          </cell>
          <cell r="P83">
            <v>20090305</v>
          </cell>
          <cell r="Q83">
            <v>0</v>
          </cell>
          <cell r="R83">
            <v>20090305</v>
          </cell>
          <cell r="S83">
            <v>0</v>
          </cell>
        </row>
        <row r="84">
          <cell r="B84" t="str">
            <v>AMLODIPINE BESYLATE/BENAZEPRIL3309205 mg; 10 mgCAPSULECAP</v>
          </cell>
          <cell r="C84" t="str">
            <v>AMLODIPINE BESYLATE/BENAZEPRIL</v>
          </cell>
          <cell r="D84">
            <v>33092</v>
          </cell>
          <cell r="E84">
            <v>0</v>
          </cell>
          <cell r="F84" t="str">
            <v>5 mg; 10 mg</v>
          </cell>
          <cell r="G84" t="str">
            <v>CAPSULE</v>
          </cell>
          <cell r="H84" t="str">
            <v>CAP</v>
          </cell>
          <cell r="I84">
            <v>20090305</v>
          </cell>
          <cell r="J84">
            <v>0</v>
          </cell>
          <cell r="K84">
            <v>20090305</v>
          </cell>
          <cell r="L84" t="str">
            <v>Active</v>
          </cell>
          <cell r="N84">
            <v>0</v>
          </cell>
          <cell r="O84" t="str">
            <v>no</v>
          </cell>
          <cell r="P84">
            <v>20090305</v>
          </cell>
          <cell r="Q84">
            <v>0</v>
          </cell>
          <cell r="R84">
            <v>20090305</v>
          </cell>
          <cell r="S84">
            <v>0</v>
          </cell>
        </row>
        <row r="85">
          <cell r="B85" t="str">
            <v>AMLODIPINE BESYLATE/BENAZEPRIL3309005 mg; 20 mgCAPSULECAP</v>
          </cell>
          <cell r="C85" t="str">
            <v>AMLODIPINE BESYLATE/BENAZEPRIL</v>
          </cell>
          <cell r="D85">
            <v>33090</v>
          </cell>
          <cell r="E85">
            <v>0</v>
          </cell>
          <cell r="F85" t="str">
            <v>5 mg; 20 mg</v>
          </cell>
          <cell r="G85" t="str">
            <v>CAPSULE</v>
          </cell>
          <cell r="H85" t="str">
            <v>CAP</v>
          </cell>
          <cell r="I85">
            <v>20090305</v>
          </cell>
          <cell r="J85">
            <v>0</v>
          </cell>
          <cell r="K85">
            <v>20090305</v>
          </cell>
          <cell r="L85" t="str">
            <v>Active</v>
          </cell>
          <cell r="N85">
            <v>0</v>
          </cell>
          <cell r="O85" t="str">
            <v>no</v>
          </cell>
          <cell r="P85">
            <v>20090305</v>
          </cell>
          <cell r="Q85">
            <v>0</v>
          </cell>
          <cell r="R85">
            <v>20090305</v>
          </cell>
          <cell r="S85">
            <v>0</v>
          </cell>
        </row>
        <row r="86">
          <cell r="B86" t="str">
            <v>AMMONIUM LACTATE23043012%GRAMCRM</v>
          </cell>
          <cell r="C86" t="str">
            <v>AMMONIUM LACTATE</v>
          </cell>
          <cell r="D86">
            <v>23043</v>
          </cell>
          <cell r="E86">
            <v>0</v>
          </cell>
          <cell r="F86" t="str">
            <v>12%</v>
          </cell>
          <cell r="G86" t="str">
            <v>GRAM</v>
          </cell>
          <cell r="H86" t="str">
            <v>CRM</v>
          </cell>
          <cell r="I86">
            <v>20090305</v>
          </cell>
          <cell r="J86">
            <v>0</v>
          </cell>
          <cell r="K86">
            <v>20090305</v>
          </cell>
          <cell r="L86" t="str">
            <v>Active</v>
          </cell>
          <cell r="N86">
            <v>0</v>
          </cell>
          <cell r="O86" t="str">
            <v>no</v>
          </cell>
          <cell r="P86">
            <v>20090305</v>
          </cell>
          <cell r="Q86">
            <v>0</v>
          </cell>
          <cell r="R86">
            <v>20090305</v>
          </cell>
          <cell r="S86">
            <v>0</v>
          </cell>
        </row>
        <row r="87">
          <cell r="B87" t="str">
            <v>AMOX/POTASSIUM CLAVULANATE671540200-28.5/5MILLILITERPWDR for ORAL SUSP</v>
          </cell>
          <cell r="C87" t="str">
            <v>AMOX/POTASSIUM CLAVULANATE</v>
          </cell>
          <cell r="D87">
            <v>67154</v>
          </cell>
          <cell r="E87">
            <v>0</v>
          </cell>
          <cell r="F87" t="str">
            <v>200-28.5/5</v>
          </cell>
          <cell r="G87" t="str">
            <v>MILLILITER</v>
          </cell>
          <cell r="H87" t="str">
            <v>PWDR for ORAL SUSP</v>
          </cell>
          <cell r="I87">
            <v>20090305</v>
          </cell>
          <cell r="J87">
            <v>0</v>
          </cell>
          <cell r="K87">
            <v>20090305</v>
          </cell>
          <cell r="L87" t="str">
            <v>Active</v>
          </cell>
          <cell r="N87">
            <v>0</v>
          </cell>
          <cell r="O87" t="str">
            <v>no</v>
          </cell>
          <cell r="P87">
            <v>20090305</v>
          </cell>
          <cell r="Q87">
            <v>0</v>
          </cell>
          <cell r="R87">
            <v>20090305</v>
          </cell>
          <cell r="S87">
            <v>0</v>
          </cell>
        </row>
        <row r="88">
          <cell r="B88" t="str">
            <v>AMOX/POTASSIUM CLAVULANATE670780200-28.5mgTABLETTAB, CHEW</v>
          </cell>
          <cell r="C88" t="str">
            <v>AMOX/POTASSIUM CLAVULANATE</v>
          </cell>
          <cell r="D88">
            <v>67078</v>
          </cell>
          <cell r="E88">
            <v>0</v>
          </cell>
          <cell r="F88" t="str">
            <v>200-28.5mg</v>
          </cell>
          <cell r="G88" t="str">
            <v>TABLET</v>
          </cell>
          <cell r="H88" t="str">
            <v>TAB, CHEW</v>
          </cell>
          <cell r="I88">
            <v>20090305</v>
          </cell>
          <cell r="J88">
            <v>0</v>
          </cell>
          <cell r="K88">
            <v>20090305</v>
          </cell>
          <cell r="L88" t="str">
            <v>Active</v>
          </cell>
          <cell r="N88">
            <v>0</v>
          </cell>
          <cell r="O88" t="str">
            <v>no</v>
          </cell>
          <cell r="P88">
            <v>20090305</v>
          </cell>
          <cell r="Q88">
            <v>0</v>
          </cell>
          <cell r="R88">
            <v>20090305</v>
          </cell>
          <cell r="S88">
            <v>0</v>
          </cell>
        </row>
        <row r="89">
          <cell r="B89" t="str">
            <v>AMOX/POTASSIUM CLAVULANATE670770400-57 mgTABLETTAB, CHEW</v>
          </cell>
          <cell r="C89" t="str">
            <v>AMOX/POTASSIUM CLAVULANATE</v>
          </cell>
          <cell r="D89">
            <v>67077</v>
          </cell>
          <cell r="E89">
            <v>0</v>
          </cell>
          <cell r="F89" t="str">
            <v>400-57 mg</v>
          </cell>
          <cell r="G89" t="str">
            <v>TABLET</v>
          </cell>
          <cell r="H89" t="str">
            <v>TAB, CHEW</v>
          </cell>
          <cell r="I89">
            <v>20090305</v>
          </cell>
          <cell r="J89">
            <v>0</v>
          </cell>
          <cell r="K89">
            <v>20090305</v>
          </cell>
          <cell r="L89" t="str">
            <v>Active</v>
          </cell>
          <cell r="N89">
            <v>0</v>
          </cell>
          <cell r="O89" t="str">
            <v>no</v>
          </cell>
          <cell r="P89">
            <v>20090305</v>
          </cell>
          <cell r="Q89">
            <v>0</v>
          </cell>
          <cell r="R89">
            <v>20090305</v>
          </cell>
          <cell r="S89">
            <v>0</v>
          </cell>
        </row>
        <row r="90">
          <cell r="B90" t="str">
            <v>AMOX/POTASSIUM CLAVULANATE671530400-57/5MILLILITERPWDR for ORAL SUSP</v>
          </cell>
          <cell r="C90" t="str">
            <v>AMOX/POTASSIUM CLAVULANATE</v>
          </cell>
          <cell r="D90">
            <v>67153</v>
          </cell>
          <cell r="E90">
            <v>0</v>
          </cell>
          <cell r="F90" t="str">
            <v>400-57/5</v>
          </cell>
          <cell r="G90" t="str">
            <v>MILLILITER</v>
          </cell>
          <cell r="H90" t="str">
            <v>PWDR for ORAL SUSP</v>
          </cell>
          <cell r="I90">
            <v>20090424</v>
          </cell>
          <cell r="J90">
            <v>0</v>
          </cell>
          <cell r="K90">
            <v>20090424</v>
          </cell>
          <cell r="L90" t="str">
            <v>Active</v>
          </cell>
          <cell r="N90">
            <v>0</v>
          </cell>
          <cell r="O90" t="str">
            <v>no</v>
          </cell>
          <cell r="P90">
            <v>20090424</v>
          </cell>
          <cell r="Q90">
            <v>0</v>
          </cell>
          <cell r="R90">
            <v>20090424</v>
          </cell>
          <cell r="S90">
            <v>0</v>
          </cell>
        </row>
        <row r="91">
          <cell r="B91" t="str">
            <v>AMOX/POTASSIUM CLAVULANATE670710500-125 mgTABLETTAB</v>
          </cell>
          <cell r="C91" t="str">
            <v>AMOX/POTASSIUM CLAVULANATE</v>
          </cell>
          <cell r="D91">
            <v>67071</v>
          </cell>
          <cell r="E91">
            <v>0</v>
          </cell>
          <cell r="F91" t="str">
            <v>500-125 mg</v>
          </cell>
          <cell r="G91" t="str">
            <v>TABLET</v>
          </cell>
          <cell r="H91" t="str">
            <v>TAB</v>
          </cell>
          <cell r="I91">
            <v>20090305</v>
          </cell>
          <cell r="J91">
            <v>0</v>
          </cell>
          <cell r="K91">
            <v>20090305</v>
          </cell>
          <cell r="L91" t="str">
            <v>Active</v>
          </cell>
          <cell r="N91">
            <v>0</v>
          </cell>
          <cell r="O91" t="str">
            <v>no</v>
          </cell>
          <cell r="P91">
            <v>20090305</v>
          </cell>
          <cell r="Q91">
            <v>0</v>
          </cell>
          <cell r="R91">
            <v>20090305</v>
          </cell>
          <cell r="S91">
            <v>0</v>
          </cell>
        </row>
        <row r="92">
          <cell r="B92" t="str">
            <v>AMOX/POTASSIUM CLAVULANATE280200600-42.9/5MILLILITERPWDR for ORAL SUSP</v>
          </cell>
          <cell r="C92" t="str">
            <v>AMOX/POTASSIUM CLAVULANATE</v>
          </cell>
          <cell r="D92">
            <v>28020</v>
          </cell>
          <cell r="E92">
            <v>0</v>
          </cell>
          <cell r="F92" t="str">
            <v>600-42.9/5</v>
          </cell>
          <cell r="G92" t="str">
            <v>MILLILITER</v>
          </cell>
          <cell r="H92" t="str">
            <v>PWDR for ORAL SUSP</v>
          </cell>
          <cell r="I92">
            <v>20090305</v>
          </cell>
          <cell r="J92">
            <v>0</v>
          </cell>
          <cell r="K92">
            <v>20090305</v>
          </cell>
          <cell r="L92" t="str">
            <v>Active</v>
          </cell>
          <cell r="N92">
            <v>0</v>
          </cell>
          <cell r="O92" t="str">
            <v>no</v>
          </cell>
          <cell r="P92">
            <v>20090305</v>
          </cell>
          <cell r="Q92">
            <v>0</v>
          </cell>
          <cell r="R92">
            <v>20090305</v>
          </cell>
          <cell r="S92">
            <v>0</v>
          </cell>
        </row>
        <row r="93">
          <cell r="B93" t="str">
            <v>AMOX/POTASSIUM CLAVULANATE670760875-125 mgTABLETTAB</v>
          </cell>
          <cell r="C93" t="str">
            <v>AMOX/POTASSIUM CLAVULANATE</v>
          </cell>
          <cell r="D93">
            <v>67076</v>
          </cell>
          <cell r="E93">
            <v>0</v>
          </cell>
          <cell r="F93" t="str">
            <v>875-125 mg</v>
          </cell>
          <cell r="G93" t="str">
            <v>TABLET</v>
          </cell>
          <cell r="H93" t="str">
            <v>TAB</v>
          </cell>
          <cell r="I93">
            <v>20090305</v>
          </cell>
          <cell r="J93">
            <v>0</v>
          </cell>
          <cell r="K93">
            <v>20090305</v>
          </cell>
          <cell r="L93" t="str">
            <v>Active</v>
          </cell>
          <cell r="N93">
            <v>0</v>
          </cell>
          <cell r="O93" t="str">
            <v>no</v>
          </cell>
          <cell r="P93">
            <v>20090305</v>
          </cell>
          <cell r="Q93">
            <v>0</v>
          </cell>
          <cell r="R93">
            <v>20090305</v>
          </cell>
          <cell r="S93">
            <v>0</v>
          </cell>
        </row>
        <row r="94">
          <cell r="B94" t="str">
            <v>AMOXAPINE153300100 mgTABLETTAB</v>
          </cell>
          <cell r="C94" t="str">
            <v>AMOXAPINE</v>
          </cell>
          <cell r="D94">
            <v>15330</v>
          </cell>
          <cell r="E94">
            <v>0</v>
          </cell>
          <cell r="F94" t="str">
            <v>100 mg</v>
          </cell>
          <cell r="G94" t="str">
            <v>TABLET</v>
          </cell>
          <cell r="H94" t="str">
            <v>TAB</v>
          </cell>
          <cell r="I94">
            <v>20020906</v>
          </cell>
          <cell r="J94">
            <v>20021206</v>
          </cell>
          <cell r="K94">
            <v>20021206</v>
          </cell>
          <cell r="L94" t="str">
            <v>Delete</v>
          </cell>
          <cell r="N94">
            <v>0</v>
          </cell>
          <cell r="O94" t="str">
            <v>no</v>
          </cell>
          <cell r="P94">
            <v>20020906</v>
          </cell>
          <cell r="Q94">
            <v>20021206</v>
          </cell>
          <cell r="R94">
            <v>20021206</v>
          </cell>
          <cell r="S94">
            <v>0</v>
          </cell>
        </row>
        <row r="95">
          <cell r="B95" t="str">
            <v>AMOXAPINE165580150 mgTABLETTAB</v>
          </cell>
          <cell r="C95" t="str">
            <v>AMOXAPINE</v>
          </cell>
          <cell r="D95">
            <v>16558</v>
          </cell>
          <cell r="E95">
            <v>0</v>
          </cell>
          <cell r="F95" t="str">
            <v>150 mg</v>
          </cell>
          <cell r="G95" t="str">
            <v>TABLET</v>
          </cell>
          <cell r="H95" t="str">
            <v>TAB</v>
          </cell>
          <cell r="I95">
            <v>20061205</v>
          </cell>
          <cell r="J95">
            <v>20071205</v>
          </cell>
          <cell r="K95">
            <v>20080305</v>
          </cell>
          <cell r="L95" t="str">
            <v>Delete</v>
          </cell>
          <cell r="N95">
            <v>0</v>
          </cell>
          <cell r="O95" t="str">
            <v>no</v>
          </cell>
          <cell r="P95">
            <v>20061205</v>
          </cell>
          <cell r="Q95">
            <v>20071205</v>
          </cell>
          <cell r="R95">
            <v>20080305</v>
          </cell>
          <cell r="S95">
            <v>0</v>
          </cell>
        </row>
        <row r="96">
          <cell r="B96" t="str">
            <v>AMOXAPINE15332025 mgTABLETTAB</v>
          </cell>
          <cell r="C96" t="str">
            <v>AMOXAPINE</v>
          </cell>
          <cell r="D96">
            <v>15332</v>
          </cell>
          <cell r="E96">
            <v>0</v>
          </cell>
          <cell r="F96" t="str">
            <v>25 mg</v>
          </cell>
          <cell r="G96" t="str">
            <v>TABLET</v>
          </cell>
          <cell r="H96" t="str">
            <v>TAB</v>
          </cell>
          <cell r="I96">
            <v>20020906</v>
          </cell>
          <cell r="J96">
            <v>20021206</v>
          </cell>
          <cell r="K96">
            <v>20021206</v>
          </cell>
          <cell r="L96" t="str">
            <v>Delete</v>
          </cell>
          <cell r="N96">
            <v>0</v>
          </cell>
          <cell r="O96" t="str">
            <v>no</v>
          </cell>
          <cell r="P96">
            <v>20020906</v>
          </cell>
          <cell r="Q96">
            <v>20021206</v>
          </cell>
          <cell r="R96">
            <v>20021206</v>
          </cell>
          <cell r="S96">
            <v>0</v>
          </cell>
        </row>
        <row r="97">
          <cell r="B97" t="str">
            <v>AMOXAPINE15333050 mgTABLETTAB</v>
          </cell>
          <cell r="C97" t="str">
            <v>AMOXAPINE</v>
          </cell>
          <cell r="D97">
            <v>15333</v>
          </cell>
          <cell r="E97">
            <v>0</v>
          </cell>
          <cell r="F97" t="str">
            <v>50 mg</v>
          </cell>
          <cell r="G97" t="str">
            <v>TABLET</v>
          </cell>
          <cell r="H97" t="str">
            <v>TAB</v>
          </cell>
          <cell r="I97">
            <v>20020906</v>
          </cell>
          <cell r="J97">
            <v>20021206</v>
          </cell>
          <cell r="K97">
            <v>20021206</v>
          </cell>
          <cell r="L97" t="str">
            <v>Delete</v>
          </cell>
          <cell r="N97">
            <v>0</v>
          </cell>
          <cell r="O97" t="str">
            <v>no</v>
          </cell>
          <cell r="P97">
            <v>20020906</v>
          </cell>
          <cell r="Q97">
            <v>20021206</v>
          </cell>
          <cell r="R97">
            <v>20021206</v>
          </cell>
          <cell r="S97">
            <v>0</v>
          </cell>
        </row>
        <row r="98">
          <cell r="B98" t="str">
            <v>AMOXICILLIN396500125 mgTABLETTAB, CHEW</v>
          </cell>
          <cell r="C98" t="str">
            <v>AMOXICILLIN</v>
          </cell>
          <cell r="D98">
            <v>39650</v>
          </cell>
          <cell r="E98">
            <v>0</v>
          </cell>
          <cell r="F98" t="str">
            <v>125 mg</v>
          </cell>
          <cell r="G98" t="str">
            <v>TABLET</v>
          </cell>
          <cell r="H98" t="str">
            <v>TAB, CHEW</v>
          </cell>
          <cell r="I98">
            <v>20050603</v>
          </cell>
          <cell r="J98">
            <v>20051206</v>
          </cell>
          <cell r="K98">
            <v>20070305</v>
          </cell>
          <cell r="L98" t="str">
            <v>Delete</v>
          </cell>
          <cell r="N98">
            <v>0</v>
          </cell>
          <cell r="O98" t="str">
            <v>no</v>
          </cell>
          <cell r="P98">
            <v>20050603</v>
          </cell>
          <cell r="Q98">
            <v>20051206</v>
          </cell>
          <cell r="R98">
            <v>20070305</v>
          </cell>
          <cell r="S98">
            <v>0</v>
          </cell>
        </row>
        <row r="99">
          <cell r="B99" t="str">
            <v>AMOXICILLIN396810125 mg/5 mlMILLILITERPWDR for ORAL SUSP</v>
          </cell>
          <cell r="C99" t="str">
            <v>AMOXICILLIN</v>
          </cell>
          <cell r="D99">
            <v>39681</v>
          </cell>
          <cell r="E99">
            <v>0</v>
          </cell>
          <cell r="F99" t="str">
            <v>125 mg/5 ml</v>
          </cell>
          <cell r="G99" t="str">
            <v>MILLILITER</v>
          </cell>
          <cell r="H99" t="str">
            <v>PWDR for ORAL SUSP</v>
          </cell>
          <cell r="I99">
            <v>20090305</v>
          </cell>
          <cell r="J99">
            <v>0</v>
          </cell>
          <cell r="K99">
            <v>20090305</v>
          </cell>
          <cell r="L99" t="str">
            <v>Active</v>
          </cell>
          <cell r="N99">
            <v>0</v>
          </cell>
          <cell r="O99" t="str">
            <v>no</v>
          </cell>
          <cell r="P99">
            <v>20090305</v>
          </cell>
          <cell r="Q99">
            <v>0</v>
          </cell>
          <cell r="R99">
            <v>20090305</v>
          </cell>
          <cell r="S99">
            <v>0</v>
          </cell>
        </row>
        <row r="100">
          <cell r="B100" t="str">
            <v>AMOXICILLIN933850200 mg/5 mlMILLILITERSUSP</v>
          </cell>
          <cell r="C100" t="str">
            <v>AMOXICILLIN</v>
          </cell>
          <cell r="D100">
            <v>93385</v>
          </cell>
          <cell r="E100">
            <v>0</v>
          </cell>
          <cell r="F100" t="str">
            <v>200 mg/5 ml</v>
          </cell>
          <cell r="G100" t="str">
            <v>MILLILITER</v>
          </cell>
          <cell r="H100" t="str">
            <v>SUSP</v>
          </cell>
          <cell r="I100">
            <v>20090305</v>
          </cell>
          <cell r="J100">
            <v>0</v>
          </cell>
          <cell r="K100">
            <v>20090305</v>
          </cell>
          <cell r="L100" t="str">
            <v>Active</v>
          </cell>
          <cell r="N100">
            <v>0</v>
          </cell>
          <cell r="O100" t="str">
            <v>no</v>
          </cell>
          <cell r="P100">
            <v>20090305</v>
          </cell>
          <cell r="Q100">
            <v>0</v>
          </cell>
          <cell r="R100">
            <v>20090305</v>
          </cell>
          <cell r="S100">
            <v>0</v>
          </cell>
        </row>
        <row r="101">
          <cell r="B101" t="str">
            <v>AMOXICILLIN396510250 mgTABLETTAB, CHEW</v>
          </cell>
          <cell r="C101" t="str">
            <v>AMOXICILLIN</v>
          </cell>
          <cell r="D101">
            <v>39651</v>
          </cell>
          <cell r="E101">
            <v>0</v>
          </cell>
          <cell r="F101" t="str">
            <v>250 mg</v>
          </cell>
          <cell r="G101" t="str">
            <v>TABLET</v>
          </cell>
          <cell r="H101" t="str">
            <v>TAB, CHEW</v>
          </cell>
          <cell r="I101">
            <v>20090305</v>
          </cell>
          <cell r="J101">
            <v>0</v>
          </cell>
          <cell r="K101">
            <v>20090305</v>
          </cell>
          <cell r="L101" t="str">
            <v>Active</v>
          </cell>
          <cell r="N101">
            <v>0</v>
          </cell>
          <cell r="O101" t="str">
            <v>no</v>
          </cell>
          <cell r="P101">
            <v>20090305</v>
          </cell>
          <cell r="Q101">
            <v>0</v>
          </cell>
          <cell r="R101">
            <v>20090305</v>
          </cell>
          <cell r="S101">
            <v>0</v>
          </cell>
        </row>
        <row r="102">
          <cell r="B102" t="str">
            <v>AMOXICILLIN396830250 mg/5 mlMILLILITERPWDR for ORAL SUSP</v>
          </cell>
          <cell r="C102" t="str">
            <v>AMOXICILLIN</v>
          </cell>
          <cell r="D102">
            <v>39683</v>
          </cell>
          <cell r="E102">
            <v>0</v>
          </cell>
          <cell r="F102" t="str">
            <v>250 mg/5 ml</v>
          </cell>
          <cell r="G102" t="str">
            <v>MILLILITER</v>
          </cell>
          <cell r="H102" t="str">
            <v>PWDR for ORAL SUSP</v>
          </cell>
          <cell r="I102">
            <v>20090424</v>
          </cell>
          <cell r="J102">
            <v>0</v>
          </cell>
          <cell r="K102">
            <v>20090424</v>
          </cell>
          <cell r="L102" t="str">
            <v>Active</v>
          </cell>
          <cell r="N102">
            <v>0</v>
          </cell>
          <cell r="O102" t="str">
            <v>no</v>
          </cell>
          <cell r="P102">
            <v>20090424</v>
          </cell>
          <cell r="Q102">
            <v>0</v>
          </cell>
          <cell r="R102">
            <v>20090424</v>
          </cell>
          <cell r="S102">
            <v>0</v>
          </cell>
        </row>
        <row r="103">
          <cell r="B103" t="str">
            <v>AMOXICILLIN933650400 mgTABLETTAB, CHEW</v>
          </cell>
          <cell r="C103" t="str">
            <v>AMOXICILLIN</v>
          </cell>
          <cell r="D103">
            <v>93365</v>
          </cell>
          <cell r="E103">
            <v>0</v>
          </cell>
          <cell r="F103" t="str">
            <v>400 mg</v>
          </cell>
          <cell r="G103" t="str">
            <v>TABLET</v>
          </cell>
          <cell r="H103" t="str">
            <v>TAB, CHEW</v>
          </cell>
          <cell r="I103">
            <v>20090305</v>
          </cell>
          <cell r="J103">
            <v>0</v>
          </cell>
          <cell r="K103">
            <v>20090305</v>
          </cell>
          <cell r="L103" t="str">
            <v>Active</v>
          </cell>
          <cell r="N103">
            <v>0</v>
          </cell>
          <cell r="O103" t="str">
            <v>no</v>
          </cell>
          <cell r="P103">
            <v>20090305</v>
          </cell>
          <cell r="Q103">
            <v>0</v>
          </cell>
          <cell r="R103">
            <v>20090305</v>
          </cell>
          <cell r="S103">
            <v>0</v>
          </cell>
        </row>
        <row r="104">
          <cell r="B104" t="str">
            <v>AMOXICILLIN396320875 mgTABLETTAB</v>
          </cell>
          <cell r="C104" t="str">
            <v>AMOXICILLIN</v>
          </cell>
          <cell r="D104">
            <v>39632</v>
          </cell>
          <cell r="E104">
            <v>0</v>
          </cell>
          <cell r="F104" t="str">
            <v>875 mg</v>
          </cell>
          <cell r="G104" t="str">
            <v>TABLET</v>
          </cell>
          <cell r="H104" t="str">
            <v>TAB</v>
          </cell>
          <cell r="I104">
            <v>20090305</v>
          </cell>
          <cell r="J104">
            <v>0</v>
          </cell>
          <cell r="K104">
            <v>20090305</v>
          </cell>
          <cell r="L104" t="str">
            <v>Active</v>
          </cell>
          <cell r="N104">
            <v>0</v>
          </cell>
          <cell r="O104" t="str">
            <v>no</v>
          </cell>
          <cell r="P104">
            <v>20090305</v>
          </cell>
          <cell r="Q104">
            <v>0</v>
          </cell>
          <cell r="R104">
            <v>20090305</v>
          </cell>
          <cell r="S104">
            <v>0</v>
          </cell>
        </row>
        <row r="105">
          <cell r="B105" t="str">
            <v>AMOXICILLIN (TRIHYDRATE)396600250 mgCAPSULECAP</v>
          </cell>
          <cell r="C105" t="str">
            <v>AMOXICILLIN (TRIHYDRATE)</v>
          </cell>
          <cell r="D105">
            <v>39660</v>
          </cell>
          <cell r="E105">
            <v>0</v>
          </cell>
          <cell r="F105" t="str">
            <v>250 mg</v>
          </cell>
          <cell r="G105" t="str">
            <v>CAPSULE</v>
          </cell>
          <cell r="H105" t="str">
            <v>CAP</v>
          </cell>
          <cell r="I105">
            <v>20090305</v>
          </cell>
          <cell r="J105">
            <v>0</v>
          </cell>
          <cell r="K105">
            <v>20090305</v>
          </cell>
          <cell r="L105" t="str">
            <v>Active</v>
          </cell>
          <cell r="N105">
            <v>0</v>
          </cell>
          <cell r="O105" t="str">
            <v>no</v>
          </cell>
          <cell r="P105">
            <v>20090305</v>
          </cell>
          <cell r="Q105">
            <v>0</v>
          </cell>
          <cell r="R105">
            <v>20090305</v>
          </cell>
          <cell r="S105">
            <v>0</v>
          </cell>
        </row>
        <row r="106">
          <cell r="B106" t="str">
            <v>AMOXICILLIN (TRIHYDRATE)396610500 mgCAPSULECAP</v>
          </cell>
          <cell r="C106" t="str">
            <v>AMOXICILLIN (TRIHYDRATE)</v>
          </cell>
          <cell r="D106">
            <v>39661</v>
          </cell>
          <cell r="E106">
            <v>0</v>
          </cell>
          <cell r="F106" t="str">
            <v>500 mg</v>
          </cell>
          <cell r="G106" t="str">
            <v>CAPSULE</v>
          </cell>
          <cell r="H106" t="str">
            <v>CAP</v>
          </cell>
          <cell r="I106">
            <v>20090305</v>
          </cell>
          <cell r="J106">
            <v>0</v>
          </cell>
          <cell r="K106">
            <v>20090305</v>
          </cell>
          <cell r="L106" t="str">
            <v>Active</v>
          </cell>
          <cell r="N106">
            <v>0</v>
          </cell>
          <cell r="O106" t="str">
            <v>no</v>
          </cell>
          <cell r="P106">
            <v>20090305</v>
          </cell>
          <cell r="Q106">
            <v>0</v>
          </cell>
          <cell r="R106">
            <v>20090305</v>
          </cell>
          <cell r="S106">
            <v>0</v>
          </cell>
        </row>
        <row r="107">
          <cell r="B107" t="str">
            <v>AMOXICILLIN OS933750400 mg/5 mlMILLILITERSUSP RECON</v>
          </cell>
          <cell r="C107" t="str">
            <v>AMOXICILLIN OS</v>
          </cell>
          <cell r="D107">
            <v>93375</v>
          </cell>
          <cell r="E107">
            <v>0</v>
          </cell>
          <cell r="F107" t="str">
            <v>400 mg/5 ml</v>
          </cell>
          <cell r="G107" t="str">
            <v>MILLILITER</v>
          </cell>
          <cell r="H107" t="str">
            <v>SUSP RECON</v>
          </cell>
          <cell r="I107">
            <v>20090305</v>
          </cell>
          <cell r="J107">
            <v>0</v>
          </cell>
          <cell r="K107">
            <v>20090305</v>
          </cell>
          <cell r="L107" t="str">
            <v>Active</v>
          </cell>
          <cell r="N107">
            <v>0</v>
          </cell>
          <cell r="O107" t="str">
            <v>no</v>
          </cell>
          <cell r="P107">
            <v>20090305</v>
          </cell>
          <cell r="Q107">
            <v>0</v>
          </cell>
          <cell r="R107">
            <v>20090305</v>
          </cell>
          <cell r="S107">
            <v>0</v>
          </cell>
        </row>
        <row r="108">
          <cell r="B108" t="str">
            <v>AMPHET ASP/AMPHET/D-AMPHET29009015 mgTABLETTAB</v>
          </cell>
          <cell r="C108" t="str">
            <v>AMPHET ASP/AMPHET/D-AMPHET</v>
          </cell>
          <cell r="D108">
            <v>29009</v>
          </cell>
          <cell r="E108">
            <v>0</v>
          </cell>
          <cell r="F108" t="str">
            <v>15 mg</v>
          </cell>
          <cell r="G108" t="str">
            <v>TABLET</v>
          </cell>
          <cell r="H108" t="str">
            <v>TAB</v>
          </cell>
          <cell r="I108">
            <v>20090305</v>
          </cell>
          <cell r="J108">
            <v>0</v>
          </cell>
          <cell r="K108">
            <v>20090305</v>
          </cell>
          <cell r="L108" t="str">
            <v>Active</v>
          </cell>
          <cell r="N108">
            <v>0</v>
          </cell>
          <cell r="O108" t="str">
            <v>no</v>
          </cell>
          <cell r="P108">
            <v>20090305</v>
          </cell>
          <cell r="Q108">
            <v>0</v>
          </cell>
          <cell r="R108">
            <v>20090305</v>
          </cell>
          <cell r="S108">
            <v>0</v>
          </cell>
        </row>
        <row r="109">
          <cell r="B109" t="str">
            <v>AMPHETAMINE/D-AMPHETAMINE SALTS56971010 mgTABLETTAB</v>
          </cell>
          <cell r="C109" t="str">
            <v>AMPHETAMINE/D-AMPHETAMINE SALTS</v>
          </cell>
          <cell r="D109">
            <v>56971</v>
          </cell>
          <cell r="E109">
            <v>0</v>
          </cell>
          <cell r="F109" t="str">
            <v>10 mg</v>
          </cell>
          <cell r="G109" t="str">
            <v>TABLET</v>
          </cell>
          <cell r="H109" t="str">
            <v>TAB</v>
          </cell>
          <cell r="I109">
            <v>20090305</v>
          </cell>
          <cell r="J109">
            <v>0</v>
          </cell>
          <cell r="K109">
            <v>20090305</v>
          </cell>
          <cell r="L109" t="str">
            <v>Active</v>
          </cell>
          <cell r="N109">
            <v>0</v>
          </cell>
          <cell r="O109" t="str">
            <v>no</v>
          </cell>
          <cell r="P109">
            <v>20090305</v>
          </cell>
          <cell r="Q109">
            <v>0</v>
          </cell>
          <cell r="R109">
            <v>20090305</v>
          </cell>
          <cell r="S109">
            <v>0</v>
          </cell>
        </row>
        <row r="110">
          <cell r="B110" t="str">
            <v>AMPHETAMINE/D-AMPHETAMINE SALTS29008012.5 mgTABLETTAB</v>
          </cell>
          <cell r="C110" t="str">
            <v>AMPHETAMINE/D-AMPHETAMINE SALTS</v>
          </cell>
          <cell r="D110">
            <v>29008</v>
          </cell>
          <cell r="E110">
            <v>0</v>
          </cell>
          <cell r="F110" t="str">
            <v>12.5 mg</v>
          </cell>
          <cell r="G110" t="str">
            <v>TABLET</v>
          </cell>
          <cell r="H110" t="str">
            <v>TAB</v>
          </cell>
          <cell r="I110">
            <v>20090305</v>
          </cell>
          <cell r="J110">
            <v>0</v>
          </cell>
          <cell r="K110">
            <v>20090305</v>
          </cell>
          <cell r="L110" t="str">
            <v>Active</v>
          </cell>
          <cell r="N110">
            <v>0</v>
          </cell>
          <cell r="O110" t="str">
            <v>no</v>
          </cell>
          <cell r="P110">
            <v>20090305</v>
          </cell>
          <cell r="Q110">
            <v>0</v>
          </cell>
          <cell r="R110">
            <v>20090305</v>
          </cell>
          <cell r="S110">
            <v>0</v>
          </cell>
        </row>
        <row r="111">
          <cell r="B111" t="str">
            <v>AMPHETAMINE/D-AMPHETAMINE SALTS56973020 mgTABLETTAB</v>
          </cell>
          <cell r="C111" t="str">
            <v>AMPHETAMINE/D-AMPHETAMINE SALTS</v>
          </cell>
          <cell r="D111">
            <v>56973</v>
          </cell>
          <cell r="E111">
            <v>0</v>
          </cell>
          <cell r="F111" t="str">
            <v>20 mg</v>
          </cell>
          <cell r="G111" t="str">
            <v>TABLET</v>
          </cell>
          <cell r="H111" t="str">
            <v>TAB</v>
          </cell>
          <cell r="I111">
            <v>20090305</v>
          </cell>
          <cell r="J111">
            <v>0</v>
          </cell>
          <cell r="K111">
            <v>20090305</v>
          </cell>
          <cell r="L111" t="str">
            <v>Active</v>
          </cell>
          <cell r="N111">
            <v>0</v>
          </cell>
          <cell r="O111" t="str">
            <v>no</v>
          </cell>
          <cell r="P111">
            <v>20090305</v>
          </cell>
          <cell r="Q111">
            <v>0</v>
          </cell>
          <cell r="R111">
            <v>20090305</v>
          </cell>
          <cell r="S111">
            <v>0</v>
          </cell>
        </row>
        <row r="112">
          <cell r="B112" t="str">
            <v>AMPHETAMINE/D-AMPHETAMINE SALTS56972030 mgTABLETTAB</v>
          </cell>
          <cell r="C112" t="str">
            <v>AMPHETAMINE/D-AMPHETAMINE SALTS</v>
          </cell>
          <cell r="D112">
            <v>56972</v>
          </cell>
          <cell r="E112">
            <v>0</v>
          </cell>
          <cell r="F112" t="str">
            <v>30 mg</v>
          </cell>
          <cell r="G112" t="str">
            <v>TABLET</v>
          </cell>
          <cell r="H112" t="str">
            <v>TAB</v>
          </cell>
          <cell r="I112">
            <v>20090305</v>
          </cell>
          <cell r="J112">
            <v>0</v>
          </cell>
          <cell r="K112">
            <v>20090305</v>
          </cell>
          <cell r="L112" t="str">
            <v>Active</v>
          </cell>
          <cell r="N112">
            <v>0</v>
          </cell>
          <cell r="O112" t="str">
            <v>no</v>
          </cell>
          <cell r="P112">
            <v>20090305</v>
          </cell>
          <cell r="Q112">
            <v>0</v>
          </cell>
          <cell r="R112">
            <v>20090305</v>
          </cell>
          <cell r="S112">
            <v>0</v>
          </cell>
        </row>
        <row r="113">
          <cell r="B113" t="str">
            <v>AMPHETAMINE/D-AMPHETAMINE SALTS5697005 mgTABLETTAB</v>
          </cell>
          <cell r="C113" t="str">
            <v>AMPHETAMINE/D-AMPHETAMINE SALTS</v>
          </cell>
          <cell r="D113">
            <v>56970</v>
          </cell>
          <cell r="E113">
            <v>0</v>
          </cell>
          <cell r="F113" t="str">
            <v>5 mg</v>
          </cell>
          <cell r="G113" t="str">
            <v>TABLET</v>
          </cell>
          <cell r="H113" t="str">
            <v>TAB</v>
          </cell>
          <cell r="I113">
            <v>20090305</v>
          </cell>
          <cell r="J113">
            <v>0</v>
          </cell>
          <cell r="K113">
            <v>20090305</v>
          </cell>
          <cell r="L113" t="str">
            <v>Active</v>
          </cell>
          <cell r="N113">
            <v>0</v>
          </cell>
          <cell r="O113" t="str">
            <v>no</v>
          </cell>
          <cell r="P113">
            <v>20090305</v>
          </cell>
          <cell r="Q113">
            <v>0</v>
          </cell>
          <cell r="R113">
            <v>20090305</v>
          </cell>
          <cell r="S113">
            <v>0</v>
          </cell>
        </row>
        <row r="114">
          <cell r="B114" t="str">
            <v>AMPHETAMINE/D-AMPHETAMINE SALTS2900707.5 mgTABLETTAB</v>
          </cell>
          <cell r="C114" t="str">
            <v>AMPHETAMINE/D-AMPHETAMINE SALTS</v>
          </cell>
          <cell r="D114">
            <v>29007</v>
          </cell>
          <cell r="E114">
            <v>0</v>
          </cell>
          <cell r="F114" t="str">
            <v>7.5 mg</v>
          </cell>
          <cell r="G114" t="str">
            <v>TABLET</v>
          </cell>
          <cell r="H114" t="str">
            <v>TAB</v>
          </cell>
          <cell r="I114">
            <v>20090305</v>
          </cell>
          <cell r="J114">
            <v>0</v>
          </cell>
          <cell r="K114">
            <v>20090305</v>
          </cell>
          <cell r="L114" t="str">
            <v>Active</v>
          </cell>
          <cell r="N114">
            <v>0</v>
          </cell>
          <cell r="O114" t="str">
            <v>no</v>
          </cell>
          <cell r="P114">
            <v>20090305</v>
          </cell>
          <cell r="Q114">
            <v>0</v>
          </cell>
          <cell r="R114">
            <v>20090305</v>
          </cell>
          <cell r="S114">
            <v>0</v>
          </cell>
        </row>
        <row r="115">
          <cell r="B115" t="str">
            <v>AMPICILLIN SODIUM/SULBACTAM SODIUM8952103 gmEACHVIAL</v>
          </cell>
          <cell r="C115" t="str">
            <v>AMPICILLIN SODIUM/SULBACTAM SODIUM</v>
          </cell>
          <cell r="D115">
            <v>89521</v>
          </cell>
          <cell r="E115">
            <v>0</v>
          </cell>
          <cell r="F115" t="str">
            <v>3 gm</v>
          </cell>
          <cell r="G115" t="str">
            <v>EACH</v>
          </cell>
          <cell r="H115" t="str">
            <v>VIAL</v>
          </cell>
          <cell r="I115">
            <v>20090305</v>
          </cell>
          <cell r="J115">
            <v>0</v>
          </cell>
          <cell r="K115">
            <v>20090305</v>
          </cell>
          <cell r="L115" t="str">
            <v>Active</v>
          </cell>
          <cell r="N115">
            <v>0</v>
          </cell>
          <cell r="O115" t="str">
            <v>no</v>
          </cell>
          <cell r="P115">
            <v>20090305</v>
          </cell>
          <cell r="Q115">
            <v>0</v>
          </cell>
          <cell r="R115">
            <v>20090305</v>
          </cell>
          <cell r="S115">
            <v>0</v>
          </cell>
        </row>
        <row r="116">
          <cell r="B116" t="str">
            <v>AMPICILLIN TRIHYDRATE393130125 mg/5 mlMILLILITERPWDR for ORAL SUSP</v>
          </cell>
          <cell r="C116" t="str">
            <v>AMPICILLIN TRIHYDRATE</v>
          </cell>
          <cell r="D116">
            <v>39313</v>
          </cell>
          <cell r="E116">
            <v>0</v>
          </cell>
          <cell r="F116" t="str">
            <v>125 mg/5 ml</v>
          </cell>
          <cell r="G116" t="str">
            <v>MILLILITER</v>
          </cell>
          <cell r="H116" t="str">
            <v>PWDR for ORAL SUSP</v>
          </cell>
          <cell r="I116">
            <v>20020405</v>
          </cell>
          <cell r="J116">
            <v>20020906</v>
          </cell>
          <cell r="K116">
            <v>20020906</v>
          </cell>
          <cell r="L116" t="str">
            <v>Delete</v>
          </cell>
          <cell r="N116">
            <v>0</v>
          </cell>
          <cell r="O116" t="str">
            <v>no</v>
          </cell>
          <cell r="P116">
            <v>20020405</v>
          </cell>
          <cell r="Q116">
            <v>20020906</v>
          </cell>
          <cell r="R116">
            <v>20020906</v>
          </cell>
          <cell r="S116">
            <v>0</v>
          </cell>
        </row>
        <row r="117">
          <cell r="B117" t="str">
            <v>AMPICILLIN TRIHYDRATE392710250 mgCAPSULECAP</v>
          </cell>
          <cell r="C117" t="str">
            <v>AMPICILLIN TRIHYDRATE</v>
          </cell>
          <cell r="D117">
            <v>39271</v>
          </cell>
          <cell r="E117">
            <v>0</v>
          </cell>
          <cell r="F117" t="str">
            <v>250 mg</v>
          </cell>
          <cell r="G117" t="str">
            <v>CAPSULE</v>
          </cell>
          <cell r="H117" t="str">
            <v>CAP</v>
          </cell>
          <cell r="I117">
            <v>20080905</v>
          </cell>
          <cell r="J117">
            <v>0</v>
          </cell>
          <cell r="K117">
            <v>20090305</v>
          </cell>
          <cell r="L117" t="str">
            <v>Active</v>
          </cell>
          <cell r="N117">
            <v>0</v>
          </cell>
          <cell r="O117" t="str">
            <v>no</v>
          </cell>
          <cell r="P117">
            <v>20080905</v>
          </cell>
          <cell r="Q117">
            <v>0</v>
          </cell>
          <cell r="R117">
            <v>20090305</v>
          </cell>
          <cell r="S117">
            <v>0</v>
          </cell>
        </row>
        <row r="118">
          <cell r="B118" t="str">
            <v>AMPICILLIN TRIHYDRATE392720500 mgCAPSULECAP</v>
          </cell>
          <cell r="C118" t="str">
            <v>AMPICILLIN TRIHYDRATE</v>
          </cell>
          <cell r="D118">
            <v>39272</v>
          </cell>
          <cell r="E118">
            <v>0</v>
          </cell>
          <cell r="F118" t="str">
            <v>500 mg</v>
          </cell>
          <cell r="G118" t="str">
            <v>CAPSULE</v>
          </cell>
          <cell r="H118" t="str">
            <v>CAP</v>
          </cell>
          <cell r="I118">
            <v>20090305</v>
          </cell>
          <cell r="J118">
            <v>0</v>
          </cell>
          <cell r="K118">
            <v>20090305</v>
          </cell>
          <cell r="L118" t="str">
            <v>Active</v>
          </cell>
          <cell r="N118">
            <v>0</v>
          </cell>
          <cell r="O118" t="str">
            <v>no</v>
          </cell>
          <cell r="P118">
            <v>20090305</v>
          </cell>
          <cell r="Q118">
            <v>0</v>
          </cell>
          <cell r="R118">
            <v>20090305</v>
          </cell>
          <cell r="S118">
            <v>0</v>
          </cell>
        </row>
        <row r="119">
          <cell r="B119" t="str">
            <v>AMYLASE/LIPASE/PROTEASE50393020,000 units; 4,500 units; 25,000 unitsCAPSULECAP, DR</v>
          </cell>
          <cell r="C119" t="str">
            <v>AMYLASE/LIPASE/PROTEASE</v>
          </cell>
          <cell r="D119">
            <v>50393</v>
          </cell>
          <cell r="E119">
            <v>0</v>
          </cell>
          <cell r="F119" t="str">
            <v>20,000 units; 4,500 units; 25,000 units</v>
          </cell>
          <cell r="G119" t="str">
            <v>CAPSULE</v>
          </cell>
          <cell r="H119" t="str">
            <v>CAP, DR</v>
          </cell>
          <cell r="I119">
            <v>20090305</v>
          </cell>
          <cell r="J119">
            <v>0</v>
          </cell>
          <cell r="K119">
            <v>20090305</v>
          </cell>
          <cell r="L119" t="str">
            <v>Active</v>
          </cell>
          <cell r="M119" t="str">
            <v>Delete</v>
          </cell>
          <cell r="N119">
            <v>0</v>
          </cell>
          <cell r="O119" t="str">
            <v>yes</v>
          </cell>
          <cell r="P119">
            <v>20090305</v>
          </cell>
          <cell r="Q119">
            <v>20090430</v>
          </cell>
          <cell r="R119">
            <v>20090430</v>
          </cell>
          <cell r="S119" t="str">
            <v>Delete</v>
          </cell>
        </row>
        <row r="120">
          <cell r="B120" t="str">
            <v>AMYLASE/LIPASE/PROTEASE11014033,200 units; 10,000 units; 38,000 unitsCAPSULECAP, DR</v>
          </cell>
          <cell r="C120" t="str">
            <v>AMYLASE/LIPASE/PROTEASE</v>
          </cell>
          <cell r="D120">
            <v>11014</v>
          </cell>
          <cell r="E120">
            <v>0</v>
          </cell>
          <cell r="F120" t="str">
            <v>33,200 units; 10,000 units; 38,000 units</v>
          </cell>
          <cell r="G120" t="str">
            <v>CAPSULE</v>
          </cell>
          <cell r="H120" t="str">
            <v>CAP, DR</v>
          </cell>
          <cell r="I120">
            <v>20090305</v>
          </cell>
          <cell r="J120">
            <v>0</v>
          </cell>
          <cell r="K120">
            <v>20090305</v>
          </cell>
          <cell r="L120" t="str">
            <v>Active</v>
          </cell>
          <cell r="M120" t="str">
            <v>Delete</v>
          </cell>
          <cell r="N120">
            <v>0</v>
          </cell>
          <cell r="O120" t="str">
            <v>yes</v>
          </cell>
          <cell r="P120">
            <v>20090305</v>
          </cell>
          <cell r="Q120">
            <v>20090430</v>
          </cell>
          <cell r="R120">
            <v>20090430</v>
          </cell>
          <cell r="S120" t="str">
            <v>Delete</v>
          </cell>
        </row>
        <row r="121">
          <cell r="B121" t="str">
            <v>AMYLASE/LIPASE/PROTEASE10003048,000 units; 16,000 units; 48,000 unitsCAPSULECAP, DR</v>
          </cell>
          <cell r="C121" t="str">
            <v>AMYLASE/LIPASE/PROTEASE</v>
          </cell>
          <cell r="D121">
            <v>10003</v>
          </cell>
          <cell r="E121">
            <v>0</v>
          </cell>
          <cell r="F121" t="str">
            <v>48,000 units; 16,000 units; 48,000 units</v>
          </cell>
          <cell r="G121" t="str">
            <v>CAPSULE</v>
          </cell>
          <cell r="H121" t="str">
            <v>CAP, DR</v>
          </cell>
          <cell r="I121">
            <v>20090305</v>
          </cell>
          <cell r="J121">
            <v>0</v>
          </cell>
          <cell r="K121">
            <v>20090305</v>
          </cell>
          <cell r="L121" t="str">
            <v>Active</v>
          </cell>
          <cell r="M121" t="str">
            <v>Delete</v>
          </cell>
          <cell r="N121">
            <v>0</v>
          </cell>
          <cell r="O121" t="str">
            <v>yes</v>
          </cell>
          <cell r="P121">
            <v>20090305</v>
          </cell>
          <cell r="Q121">
            <v>20090430</v>
          </cell>
          <cell r="R121">
            <v>20090430</v>
          </cell>
          <cell r="S121" t="str">
            <v>Delete</v>
          </cell>
        </row>
        <row r="122">
          <cell r="B122" t="str">
            <v>AMYLASE/LIPASE/PROTEASE10016056,000 units; 20,000 units; 44,000 unitsCAPSULECAP, DR</v>
          </cell>
          <cell r="C122" t="str">
            <v>AMYLASE/LIPASE/PROTEASE</v>
          </cell>
          <cell r="D122">
            <v>10016</v>
          </cell>
          <cell r="E122">
            <v>0</v>
          </cell>
          <cell r="F122" t="str">
            <v>56,000 units; 20,000 units; 44,000 units</v>
          </cell>
          <cell r="G122" t="str">
            <v>CAPSULE</v>
          </cell>
          <cell r="H122" t="str">
            <v>CAP, DR</v>
          </cell>
          <cell r="I122">
            <v>20090305</v>
          </cell>
          <cell r="J122">
            <v>0</v>
          </cell>
          <cell r="K122">
            <v>20090305</v>
          </cell>
          <cell r="L122" t="str">
            <v>Active</v>
          </cell>
          <cell r="M122" t="str">
            <v>Delete</v>
          </cell>
          <cell r="N122">
            <v>0</v>
          </cell>
          <cell r="O122" t="str">
            <v>yes</v>
          </cell>
          <cell r="P122">
            <v>20090305</v>
          </cell>
          <cell r="Q122">
            <v>20090430</v>
          </cell>
          <cell r="R122">
            <v>20090430</v>
          </cell>
          <cell r="S122" t="str">
            <v>Delete</v>
          </cell>
        </row>
        <row r="123">
          <cell r="B123" t="str">
            <v>AMYLASE/LIPASE/PROTEASE10009065,000 units; 20,000 units; 65,000 unitsCAPSULECAP, DR</v>
          </cell>
          <cell r="C123" t="str">
            <v>AMYLASE/LIPASE/PROTEASE</v>
          </cell>
          <cell r="D123">
            <v>10009</v>
          </cell>
          <cell r="E123">
            <v>0</v>
          </cell>
          <cell r="F123" t="str">
            <v>65,000 units; 20,000 units; 65,000 units</v>
          </cell>
          <cell r="G123" t="str">
            <v>CAPSULE</v>
          </cell>
          <cell r="H123" t="str">
            <v>CAP, DR</v>
          </cell>
          <cell r="I123">
            <v>20090305</v>
          </cell>
          <cell r="J123">
            <v>0</v>
          </cell>
          <cell r="K123">
            <v>20090305</v>
          </cell>
          <cell r="L123" t="str">
            <v>Active</v>
          </cell>
          <cell r="M123" t="str">
            <v>Delete</v>
          </cell>
          <cell r="N123">
            <v>0</v>
          </cell>
          <cell r="O123" t="str">
            <v>yes</v>
          </cell>
          <cell r="P123">
            <v>20090305</v>
          </cell>
          <cell r="Q123">
            <v>20090430</v>
          </cell>
          <cell r="R123">
            <v>20090430</v>
          </cell>
          <cell r="S123" t="str">
            <v>Delete</v>
          </cell>
        </row>
        <row r="124">
          <cell r="B124" t="str">
            <v>AMYLASE/LIPASE/PROTEASE91492066,400 units; 20,000 units; 75,000 unitsCAPSULECAP, DR</v>
          </cell>
          <cell r="C124" t="str">
            <v>AMYLASE/LIPASE/PROTEASE</v>
          </cell>
          <cell r="D124">
            <v>91492</v>
          </cell>
          <cell r="E124">
            <v>0</v>
          </cell>
          <cell r="F124" t="str">
            <v>66,400 units; 20,000 units; 75,000 units</v>
          </cell>
          <cell r="G124" t="str">
            <v>CAPSULE</v>
          </cell>
          <cell r="H124" t="str">
            <v>CAP, DR</v>
          </cell>
          <cell r="I124">
            <v>20090305</v>
          </cell>
          <cell r="J124">
            <v>0</v>
          </cell>
          <cell r="K124">
            <v>20090305</v>
          </cell>
          <cell r="L124" t="str">
            <v>Active</v>
          </cell>
          <cell r="M124" t="str">
            <v>Delete</v>
          </cell>
          <cell r="N124">
            <v>0</v>
          </cell>
          <cell r="O124" t="str">
            <v>yes</v>
          </cell>
          <cell r="P124">
            <v>20090305</v>
          </cell>
          <cell r="Q124">
            <v>20090430</v>
          </cell>
          <cell r="R124">
            <v>20090430</v>
          </cell>
          <cell r="S124" t="str">
            <v>Delete</v>
          </cell>
        </row>
        <row r="125">
          <cell r="B125" t="str">
            <v>ANAGRELIDE HCL2239100.5 mgCAPSULECAP</v>
          </cell>
          <cell r="C125" t="str">
            <v>ANAGRELIDE HCL</v>
          </cell>
          <cell r="D125">
            <v>22391</v>
          </cell>
          <cell r="E125">
            <v>0</v>
          </cell>
          <cell r="F125" t="str">
            <v>0.5 mg</v>
          </cell>
          <cell r="G125" t="str">
            <v>CAPSULE</v>
          </cell>
          <cell r="H125" t="str">
            <v>CAP</v>
          </cell>
          <cell r="I125">
            <v>20090305</v>
          </cell>
          <cell r="J125">
            <v>0</v>
          </cell>
          <cell r="K125">
            <v>20090305</v>
          </cell>
          <cell r="L125" t="str">
            <v>Active</v>
          </cell>
          <cell r="N125">
            <v>0</v>
          </cell>
          <cell r="O125" t="str">
            <v>no</v>
          </cell>
          <cell r="P125">
            <v>20090305</v>
          </cell>
          <cell r="Q125">
            <v>0</v>
          </cell>
          <cell r="R125">
            <v>20090305</v>
          </cell>
          <cell r="S125">
            <v>0</v>
          </cell>
        </row>
        <row r="126">
          <cell r="B126" t="str">
            <v>ANAGRELIDE HCL2239201 mgCAPSULECAP</v>
          </cell>
          <cell r="C126" t="str">
            <v>ANAGRELIDE HCL</v>
          </cell>
          <cell r="D126">
            <v>22392</v>
          </cell>
          <cell r="E126">
            <v>0</v>
          </cell>
          <cell r="F126" t="str">
            <v>1 mg</v>
          </cell>
          <cell r="G126" t="str">
            <v>CAPSULE</v>
          </cell>
          <cell r="H126" t="str">
            <v>CAP</v>
          </cell>
          <cell r="I126">
            <v>20090305</v>
          </cell>
          <cell r="J126">
            <v>0</v>
          </cell>
          <cell r="K126">
            <v>20090305</v>
          </cell>
          <cell r="L126" t="str">
            <v>Active</v>
          </cell>
          <cell r="N126">
            <v>0</v>
          </cell>
          <cell r="O126" t="str">
            <v>no</v>
          </cell>
          <cell r="P126">
            <v>20090305</v>
          </cell>
          <cell r="Q126">
            <v>0</v>
          </cell>
          <cell r="R126">
            <v>20090305</v>
          </cell>
          <cell r="S126">
            <v>0</v>
          </cell>
        </row>
        <row r="127">
          <cell r="B127" t="str">
            <v>ANTIPYRINE/BENZOCAINE OTIC1401905.4%/1.4%MILLILITEROTIC SOLN</v>
          </cell>
          <cell r="C127" t="str">
            <v>ANTIPYRINE/BENZOCAINE OTIC</v>
          </cell>
          <cell r="D127">
            <v>14019</v>
          </cell>
          <cell r="E127">
            <v>0</v>
          </cell>
          <cell r="F127" t="str">
            <v>5.4%/1.4%</v>
          </cell>
          <cell r="G127" t="str">
            <v>MILLILITER</v>
          </cell>
          <cell r="H127" t="str">
            <v>OTIC SOLN</v>
          </cell>
          <cell r="I127">
            <v>20090305</v>
          </cell>
          <cell r="J127">
            <v>0</v>
          </cell>
          <cell r="K127">
            <v>20090305</v>
          </cell>
          <cell r="L127" t="str">
            <v>Active</v>
          </cell>
          <cell r="N127">
            <v>0</v>
          </cell>
          <cell r="O127" t="str">
            <v>no</v>
          </cell>
          <cell r="P127">
            <v>20090305</v>
          </cell>
          <cell r="Q127">
            <v>0</v>
          </cell>
          <cell r="R127">
            <v>20090305</v>
          </cell>
          <cell r="S127">
            <v>0</v>
          </cell>
        </row>
        <row r="128">
          <cell r="B128" t="str">
            <v>ASPIRIN167010325 mgTABLETTAB</v>
          </cell>
          <cell r="C128" t="str">
            <v>ASPIRIN</v>
          </cell>
          <cell r="D128">
            <v>16701</v>
          </cell>
          <cell r="E128">
            <v>0</v>
          </cell>
          <cell r="F128" t="str">
            <v>325 mg</v>
          </cell>
          <cell r="G128" t="str">
            <v>TABLET</v>
          </cell>
          <cell r="H128" t="str">
            <v>TAB</v>
          </cell>
          <cell r="I128">
            <v>20020906</v>
          </cell>
          <cell r="J128">
            <v>20021206</v>
          </cell>
          <cell r="K128">
            <v>20021206</v>
          </cell>
          <cell r="L128" t="str">
            <v>Delete</v>
          </cell>
          <cell r="N128">
            <v>0</v>
          </cell>
          <cell r="O128" t="str">
            <v>no</v>
          </cell>
          <cell r="P128">
            <v>20020906</v>
          </cell>
          <cell r="Q128">
            <v>20021206</v>
          </cell>
          <cell r="R128">
            <v>20021206</v>
          </cell>
          <cell r="S128">
            <v>0</v>
          </cell>
        </row>
        <row r="129">
          <cell r="B129" t="str">
            <v>ASPIRIN1672005 grTABLETTAB, EC</v>
          </cell>
          <cell r="C129" t="str">
            <v>ASPIRIN</v>
          </cell>
          <cell r="D129">
            <v>16720</v>
          </cell>
          <cell r="E129">
            <v>0</v>
          </cell>
          <cell r="F129" t="str">
            <v>5 gr</v>
          </cell>
          <cell r="G129" t="str">
            <v>TABLET</v>
          </cell>
          <cell r="H129" t="str">
            <v>TAB, EC</v>
          </cell>
          <cell r="I129">
            <v>20020906</v>
          </cell>
          <cell r="J129">
            <v>20021206</v>
          </cell>
          <cell r="K129">
            <v>20021206</v>
          </cell>
          <cell r="L129" t="str">
            <v>Delete</v>
          </cell>
          <cell r="N129">
            <v>0</v>
          </cell>
          <cell r="O129" t="str">
            <v>no</v>
          </cell>
          <cell r="P129">
            <v>20020906</v>
          </cell>
          <cell r="Q129">
            <v>20021206</v>
          </cell>
          <cell r="R129">
            <v>20021206</v>
          </cell>
          <cell r="S129">
            <v>0</v>
          </cell>
        </row>
        <row r="130">
          <cell r="B130" t="str">
            <v>ASPIRIN BUFFERED714170325 mgTABLETTAB</v>
          </cell>
          <cell r="C130" t="str">
            <v>ASPIRIN BUFFERED</v>
          </cell>
          <cell r="D130">
            <v>71417</v>
          </cell>
          <cell r="E130">
            <v>0</v>
          </cell>
          <cell r="F130" t="str">
            <v>325 mg</v>
          </cell>
          <cell r="G130" t="str">
            <v>TABLET</v>
          </cell>
          <cell r="H130" t="str">
            <v>TAB</v>
          </cell>
          <cell r="I130">
            <v>20020906</v>
          </cell>
          <cell r="J130">
            <v>20021206</v>
          </cell>
          <cell r="K130">
            <v>20021206</v>
          </cell>
          <cell r="L130" t="str">
            <v>Delete</v>
          </cell>
          <cell r="N130">
            <v>0</v>
          </cell>
          <cell r="O130" t="str">
            <v>no</v>
          </cell>
          <cell r="P130">
            <v>20020906</v>
          </cell>
          <cell r="Q130">
            <v>20021206</v>
          </cell>
          <cell r="R130">
            <v>20021206</v>
          </cell>
          <cell r="S130">
            <v>0</v>
          </cell>
        </row>
        <row r="131">
          <cell r="B131" t="str">
            <v>ASPIRIN W/CODEINE699130325 mg; 30 mgTABLETTAB</v>
          </cell>
          <cell r="C131" t="str">
            <v>ASPIRIN W/CODEINE</v>
          </cell>
          <cell r="D131">
            <v>69913</v>
          </cell>
          <cell r="E131">
            <v>0</v>
          </cell>
          <cell r="F131" t="str">
            <v>325 mg; 30 mg</v>
          </cell>
          <cell r="G131" t="str">
            <v>TABLET</v>
          </cell>
          <cell r="H131" t="str">
            <v>TAB</v>
          </cell>
          <cell r="I131">
            <v>20030305</v>
          </cell>
          <cell r="J131">
            <v>20040305</v>
          </cell>
          <cell r="K131">
            <v>20040305</v>
          </cell>
          <cell r="L131" t="str">
            <v>Delete</v>
          </cell>
          <cell r="N131">
            <v>0</v>
          </cell>
          <cell r="O131" t="str">
            <v>no</v>
          </cell>
          <cell r="P131">
            <v>20030305</v>
          </cell>
          <cell r="Q131">
            <v>20040305</v>
          </cell>
          <cell r="R131">
            <v>20040305</v>
          </cell>
          <cell r="S131">
            <v>0</v>
          </cell>
        </row>
        <row r="132">
          <cell r="B132" t="str">
            <v>ASPIRIN W/CODEINE699160325 mg; 60 mgTABLETTAB</v>
          </cell>
          <cell r="C132" t="str">
            <v>ASPIRIN W/CODEINE</v>
          </cell>
          <cell r="D132">
            <v>69916</v>
          </cell>
          <cell r="E132">
            <v>0</v>
          </cell>
          <cell r="F132" t="str">
            <v>325 mg; 60 mg</v>
          </cell>
          <cell r="G132" t="str">
            <v>TABLET</v>
          </cell>
          <cell r="H132" t="str">
            <v>TAB</v>
          </cell>
          <cell r="I132">
            <v>20020405</v>
          </cell>
          <cell r="J132">
            <v>20020906</v>
          </cell>
          <cell r="K132">
            <v>20020906</v>
          </cell>
          <cell r="L132" t="str">
            <v>Delete</v>
          </cell>
          <cell r="N132">
            <v>0</v>
          </cell>
          <cell r="O132" t="str">
            <v>no</v>
          </cell>
          <cell r="P132">
            <v>20020405</v>
          </cell>
          <cell r="Q132">
            <v>20020906</v>
          </cell>
          <cell r="R132">
            <v>20020906</v>
          </cell>
          <cell r="S132">
            <v>0</v>
          </cell>
        </row>
        <row r="133">
          <cell r="B133" t="str">
            <v>ASPIRIN/BUTALBITAL/CAFFEINE/CODEINE69500030 mgCAPSULECAP</v>
          </cell>
          <cell r="C133" t="str">
            <v>ASPIRIN/BUTALBITAL/CAFFEINE/CODEINE</v>
          </cell>
          <cell r="D133">
            <v>69500</v>
          </cell>
          <cell r="E133">
            <v>0</v>
          </cell>
          <cell r="F133" t="str">
            <v>30 mg</v>
          </cell>
          <cell r="G133" t="str">
            <v>CAPSULE</v>
          </cell>
          <cell r="H133" t="str">
            <v>CAP</v>
          </cell>
          <cell r="I133">
            <v>20090305</v>
          </cell>
          <cell r="J133">
            <v>0</v>
          </cell>
          <cell r="K133">
            <v>20090305</v>
          </cell>
          <cell r="L133" t="str">
            <v>Active</v>
          </cell>
          <cell r="N133">
            <v>0</v>
          </cell>
          <cell r="O133" t="str">
            <v>no</v>
          </cell>
          <cell r="P133">
            <v>20090305</v>
          </cell>
          <cell r="Q133">
            <v>0</v>
          </cell>
          <cell r="R133">
            <v>20090305</v>
          </cell>
          <cell r="S133">
            <v>0</v>
          </cell>
        </row>
        <row r="134">
          <cell r="B134" t="str">
            <v>ATENOLOL206600100 mgTABLETTAB</v>
          </cell>
          <cell r="C134" t="str">
            <v>ATENOLOL</v>
          </cell>
          <cell r="D134">
            <v>20660</v>
          </cell>
          <cell r="E134">
            <v>0</v>
          </cell>
          <cell r="F134" t="str">
            <v>100 mg</v>
          </cell>
          <cell r="G134" t="str">
            <v>TABLET</v>
          </cell>
          <cell r="H134" t="str">
            <v>TAB</v>
          </cell>
          <cell r="I134">
            <v>20090305</v>
          </cell>
          <cell r="J134">
            <v>0</v>
          </cell>
          <cell r="K134">
            <v>20090305</v>
          </cell>
          <cell r="L134" t="str">
            <v>Active</v>
          </cell>
          <cell r="N134">
            <v>0</v>
          </cell>
          <cell r="O134" t="str">
            <v>no</v>
          </cell>
          <cell r="P134">
            <v>20090305</v>
          </cell>
          <cell r="Q134">
            <v>0</v>
          </cell>
          <cell r="R134">
            <v>20090305</v>
          </cell>
          <cell r="S134">
            <v>0</v>
          </cell>
        </row>
        <row r="135">
          <cell r="B135" t="str">
            <v>ATENOLOL20662025 mgTABLETTAB</v>
          </cell>
          <cell r="C135" t="str">
            <v>ATENOLOL</v>
          </cell>
          <cell r="D135">
            <v>20662</v>
          </cell>
          <cell r="E135">
            <v>0</v>
          </cell>
          <cell r="F135" t="str">
            <v>25 mg</v>
          </cell>
          <cell r="G135" t="str">
            <v>TABLET</v>
          </cell>
          <cell r="H135" t="str">
            <v>TAB</v>
          </cell>
          <cell r="I135">
            <v>20090305</v>
          </cell>
          <cell r="J135">
            <v>0</v>
          </cell>
          <cell r="K135">
            <v>20090305</v>
          </cell>
          <cell r="L135" t="str">
            <v>Active</v>
          </cell>
          <cell r="N135">
            <v>0</v>
          </cell>
          <cell r="O135" t="str">
            <v>no</v>
          </cell>
          <cell r="P135">
            <v>20090305</v>
          </cell>
          <cell r="Q135">
            <v>0</v>
          </cell>
          <cell r="R135">
            <v>20090305</v>
          </cell>
          <cell r="S135">
            <v>0</v>
          </cell>
        </row>
        <row r="136">
          <cell r="B136" t="str">
            <v>ATENOLOL20661050 mgTABLETTAB</v>
          </cell>
          <cell r="C136" t="str">
            <v>ATENOLOL</v>
          </cell>
          <cell r="D136">
            <v>20661</v>
          </cell>
          <cell r="E136">
            <v>0</v>
          </cell>
          <cell r="F136" t="str">
            <v>50 mg</v>
          </cell>
          <cell r="G136" t="str">
            <v>TABLET</v>
          </cell>
          <cell r="H136" t="str">
            <v>TAB</v>
          </cell>
          <cell r="I136">
            <v>20090305</v>
          </cell>
          <cell r="J136">
            <v>0</v>
          </cell>
          <cell r="K136">
            <v>20090305</v>
          </cell>
          <cell r="L136" t="str">
            <v>Active</v>
          </cell>
          <cell r="N136">
            <v>0</v>
          </cell>
          <cell r="O136" t="str">
            <v>no</v>
          </cell>
          <cell r="P136">
            <v>20090305</v>
          </cell>
          <cell r="Q136">
            <v>0</v>
          </cell>
          <cell r="R136">
            <v>20090305</v>
          </cell>
          <cell r="S136">
            <v>0</v>
          </cell>
        </row>
        <row r="137">
          <cell r="B137" t="str">
            <v>ATENOLOL; CHLORTHAL669910100 mg; 25 mgTABLETTAB</v>
          </cell>
          <cell r="C137" t="str">
            <v>ATENOLOL; CHLORTHAL</v>
          </cell>
          <cell r="D137">
            <v>66991</v>
          </cell>
          <cell r="E137">
            <v>0</v>
          </cell>
          <cell r="F137" t="str">
            <v>100 mg; 25 mg</v>
          </cell>
          <cell r="G137" t="str">
            <v>TABLET</v>
          </cell>
          <cell r="H137" t="str">
            <v>TAB</v>
          </cell>
          <cell r="I137">
            <v>20090305</v>
          </cell>
          <cell r="J137">
            <v>0</v>
          </cell>
          <cell r="K137">
            <v>20090305</v>
          </cell>
          <cell r="L137" t="str">
            <v>Active</v>
          </cell>
          <cell r="N137">
            <v>0</v>
          </cell>
          <cell r="O137" t="str">
            <v>no</v>
          </cell>
          <cell r="P137">
            <v>20090305</v>
          </cell>
          <cell r="Q137">
            <v>0</v>
          </cell>
          <cell r="R137">
            <v>20090305</v>
          </cell>
          <cell r="S137">
            <v>0</v>
          </cell>
        </row>
        <row r="138">
          <cell r="B138" t="str">
            <v>ATENOLOL; CHLORTHAL66990050 mg; 25 mgTABLETTAB</v>
          </cell>
          <cell r="C138" t="str">
            <v>ATENOLOL; CHLORTHAL</v>
          </cell>
          <cell r="D138">
            <v>66990</v>
          </cell>
          <cell r="E138">
            <v>0</v>
          </cell>
          <cell r="F138" t="str">
            <v>50 mg; 25 mg</v>
          </cell>
          <cell r="G138" t="str">
            <v>TABLET</v>
          </cell>
          <cell r="H138" t="str">
            <v>TAB</v>
          </cell>
          <cell r="I138">
            <v>20090305</v>
          </cell>
          <cell r="J138">
            <v>0</v>
          </cell>
          <cell r="K138">
            <v>20090305</v>
          </cell>
          <cell r="L138" t="str">
            <v>Active</v>
          </cell>
          <cell r="N138">
            <v>0</v>
          </cell>
          <cell r="O138" t="str">
            <v>no</v>
          </cell>
          <cell r="P138">
            <v>20090305</v>
          </cell>
          <cell r="Q138">
            <v>0</v>
          </cell>
          <cell r="R138">
            <v>20090305</v>
          </cell>
          <cell r="S138">
            <v>0</v>
          </cell>
        </row>
        <row r="139">
          <cell r="B139" t="str">
            <v>ATROPINE SULFATE3295200.01MILLILITEROPTH SOLN</v>
          </cell>
          <cell r="C139" t="str">
            <v>ATROPINE SULFATE</v>
          </cell>
          <cell r="D139">
            <v>32952</v>
          </cell>
          <cell r="E139">
            <v>0</v>
          </cell>
          <cell r="F139">
            <v>0.01</v>
          </cell>
          <cell r="G139" t="str">
            <v>MILLILITER</v>
          </cell>
          <cell r="H139" t="str">
            <v>OPTH SOLN</v>
          </cell>
          <cell r="I139">
            <v>20090305</v>
          </cell>
          <cell r="J139">
            <v>0</v>
          </cell>
          <cell r="K139">
            <v>20090305</v>
          </cell>
          <cell r="L139" t="str">
            <v>Active</v>
          </cell>
          <cell r="N139">
            <v>0</v>
          </cell>
          <cell r="O139" t="str">
            <v>no</v>
          </cell>
          <cell r="P139">
            <v>20090305</v>
          </cell>
          <cell r="Q139">
            <v>0</v>
          </cell>
          <cell r="R139">
            <v>20090305</v>
          </cell>
          <cell r="S139">
            <v>0</v>
          </cell>
        </row>
        <row r="140">
          <cell r="B140" t="str">
            <v>ATROPINE SULFATE32952151%, 15 mlMILLILITEROPTH SOLN</v>
          </cell>
          <cell r="C140" t="str">
            <v>ATROPINE SULFATE</v>
          </cell>
          <cell r="D140">
            <v>32952</v>
          </cell>
          <cell r="E140">
            <v>15</v>
          </cell>
          <cell r="F140" t="str">
            <v>1%, 15 ml</v>
          </cell>
          <cell r="G140" t="str">
            <v>MILLILITER</v>
          </cell>
          <cell r="H140" t="str">
            <v>OPTH SOLN</v>
          </cell>
          <cell r="I140">
            <v>20030825</v>
          </cell>
          <cell r="J140">
            <v>20050304</v>
          </cell>
          <cell r="K140">
            <v>20050304</v>
          </cell>
          <cell r="L140" t="str">
            <v>Delete</v>
          </cell>
          <cell r="N140">
            <v>0</v>
          </cell>
          <cell r="O140" t="str">
            <v>no</v>
          </cell>
          <cell r="P140">
            <v>20030825</v>
          </cell>
          <cell r="Q140">
            <v>20050304</v>
          </cell>
          <cell r="R140">
            <v>20050304</v>
          </cell>
          <cell r="S140">
            <v>0</v>
          </cell>
        </row>
        <row r="141">
          <cell r="B141" t="str">
            <v>AZATHIOPRINE46771050 mgTABLETTAB</v>
          </cell>
          <cell r="C141" t="str">
            <v>AZATHIOPRINE</v>
          </cell>
          <cell r="D141">
            <v>46771</v>
          </cell>
          <cell r="E141">
            <v>0</v>
          </cell>
          <cell r="F141" t="str">
            <v>50 mg</v>
          </cell>
          <cell r="G141" t="str">
            <v>TABLET</v>
          </cell>
          <cell r="H141" t="str">
            <v>TAB</v>
          </cell>
          <cell r="I141">
            <v>20090305</v>
          </cell>
          <cell r="J141">
            <v>0</v>
          </cell>
          <cell r="K141">
            <v>20090305</v>
          </cell>
          <cell r="L141" t="str">
            <v>Active</v>
          </cell>
          <cell r="N141">
            <v>0</v>
          </cell>
          <cell r="O141" t="str">
            <v>no</v>
          </cell>
          <cell r="P141">
            <v>20090305</v>
          </cell>
          <cell r="Q141">
            <v>0</v>
          </cell>
          <cell r="R141">
            <v>20090305</v>
          </cell>
          <cell r="S141">
            <v>0</v>
          </cell>
        </row>
        <row r="142">
          <cell r="B142" t="str">
            <v>AZITHROMYCIN487920100 mg/5 mlMILLILITERSUSP</v>
          </cell>
          <cell r="C142" t="str">
            <v>AZITHROMYCIN</v>
          </cell>
          <cell r="D142">
            <v>48792</v>
          </cell>
          <cell r="E142">
            <v>0</v>
          </cell>
          <cell r="F142" t="str">
            <v>100 mg/5 ml</v>
          </cell>
          <cell r="G142" t="str">
            <v>MILLILITER</v>
          </cell>
          <cell r="H142" t="str">
            <v>SUSP</v>
          </cell>
          <cell r="I142">
            <v>20090305</v>
          </cell>
          <cell r="J142">
            <v>0</v>
          </cell>
          <cell r="K142">
            <v>20090305</v>
          </cell>
          <cell r="L142" t="str">
            <v>Active</v>
          </cell>
          <cell r="N142">
            <v>0</v>
          </cell>
          <cell r="O142" t="str">
            <v>no</v>
          </cell>
          <cell r="P142">
            <v>20090305</v>
          </cell>
          <cell r="Q142">
            <v>0</v>
          </cell>
          <cell r="R142">
            <v>20090305</v>
          </cell>
          <cell r="S142">
            <v>0</v>
          </cell>
        </row>
        <row r="143">
          <cell r="B143" t="str">
            <v>AZITHROMYCIN611990200 mg/5 mlMILLILITERSUSP</v>
          </cell>
          <cell r="C143" t="str">
            <v>AZITHROMYCIN</v>
          </cell>
          <cell r="D143">
            <v>61199</v>
          </cell>
          <cell r="E143">
            <v>0</v>
          </cell>
          <cell r="F143" t="str">
            <v>200 mg/5 ml</v>
          </cell>
          <cell r="G143" t="str">
            <v>MILLILITER</v>
          </cell>
          <cell r="H143" t="str">
            <v>SUSP</v>
          </cell>
          <cell r="I143">
            <v>20090424</v>
          </cell>
          <cell r="J143">
            <v>0</v>
          </cell>
          <cell r="K143">
            <v>20090424</v>
          </cell>
          <cell r="L143" t="str">
            <v>Active</v>
          </cell>
          <cell r="N143">
            <v>0</v>
          </cell>
          <cell r="O143" t="str">
            <v>no</v>
          </cell>
          <cell r="P143">
            <v>20090424</v>
          </cell>
          <cell r="Q143">
            <v>0</v>
          </cell>
          <cell r="R143">
            <v>20090424</v>
          </cell>
          <cell r="S143">
            <v>0</v>
          </cell>
        </row>
        <row r="144">
          <cell r="B144" t="str">
            <v>AZITHROMYCIN487930250 mgTABLETTAB</v>
          </cell>
          <cell r="C144" t="str">
            <v>AZITHROMYCIN</v>
          </cell>
          <cell r="D144">
            <v>48793</v>
          </cell>
          <cell r="E144">
            <v>0</v>
          </cell>
          <cell r="F144" t="str">
            <v>250 mg</v>
          </cell>
          <cell r="G144" t="str">
            <v>TABLET</v>
          </cell>
          <cell r="H144" t="str">
            <v>TAB</v>
          </cell>
          <cell r="I144">
            <v>20090305</v>
          </cell>
          <cell r="J144">
            <v>0</v>
          </cell>
          <cell r="K144">
            <v>20090305</v>
          </cell>
          <cell r="L144" t="str">
            <v>Active</v>
          </cell>
          <cell r="N144">
            <v>0</v>
          </cell>
          <cell r="O144" t="str">
            <v>no</v>
          </cell>
          <cell r="P144">
            <v>20090305</v>
          </cell>
          <cell r="Q144">
            <v>0</v>
          </cell>
          <cell r="R144">
            <v>20090305</v>
          </cell>
          <cell r="S144">
            <v>0</v>
          </cell>
        </row>
        <row r="145">
          <cell r="B145" t="str">
            <v>AZITHROMYCIN611980500 mgTABLETTAB</v>
          </cell>
          <cell r="C145" t="str">
            <v>AZITHROMYCIN</v>
          </cell>
          <cell r="D145">
            <v>61198</v>
          </cell>
          <cell r="E145">
            <v>0</v>
          </cell>
          <cell r="F145" t="str">
            <v>500 mg</v>
          </cell>
          <cell r="G145" t="str">
            <v>TABLET</v>
          </cell>
          <cell r="H145" t="str">
            <v>TAB</v>
          </cell>
          <cell r="I145">
            <v>20090305</v>
          </cell>
          <cell r="J145">
            <v>0</v>
          </cell>
          <cell r="K145">
            <v>20090305</v>
          </cell>
          <cell r="L145" t="str">
            <v>Active</v>
          </cell>
          <cell r="N145">
            <v>0</v>
          </cell>
          <cell r="O145" t="str">
            <v>no</v>
          </cell>
          <cell r="P145">
            <v>20090305</v>
          </cell>
          <cell r="Q145">
            <v>0</v>
          </cell>
          <cell r="R145">
            <v>20090305</v>
          </cell>
          <cell r="S145">
            <v>0</v>
          </cell>
        </row>
        <row r="146">
          <cell r="B146" t="str">
            <v>AZITHROMYCIN487940600 mgTABLETTAB</v>
          </cell>
          <cell r="C146" t="str">
            <v>AZITHROMYCIN</v>
          </cell>
          <cell r="D146">
            <v>48794</v>
          </cell>
          <cell r="E146">
            <v>0</v>
          </cell>
          <cell r="F146" t="str">
            <v>600 mg</v>
          </cell>
          <cell r="G146" t="str">
            <v>TABLET</v>
          </cell>
          <cell r="H146" t="str">
            <v>TAB</v>
          </cell>
          <cell r="I146">
            <v>20090305</v>
          </cell>
          <cell r="J146">
            <v>0</v>
          </cell>
          <cell r="K146">
            <v>20090305</v>
          </cell>
          <cell r="L146" t="str">
            <v>Active</v>
          </cell>
          <cell r="N146">
            <v>0</v>
          </cell>
          <cell r="O146" t="str">
            <v>no</v>
          </cell>
          <cell r="P146">
            <v>20090305</v>
          </cell>
          <cell r="Q146">
            <v>0</v>
          </cell>
          <cell r="R146">
            <v>20090305</v>
          </cell>
          <cell r="S146">
            <v>0</v>
          </cell>
        </row>
        <row r="147">
          <cell r="B147" t="str">
            <v>BACITRACIN318120500 units/gmGRAMOINT</v>
          </cell>
          <cell r="C147" t="str">
            <v>BACITRACIN</v>
          </cell>
          <cell r="D147">
            <v>31812</v>
          </cell>
          <cell r="E147">
            <v>0</v>
          </cell>
          <cell r="F147" t="str">
            <v>500 units/gm</v>
          </cell>
          <cell r="G147" t="str">
            <v>GRAM</v>
          </cell>
          <cell r="H147" t="str">
            <v>OINT</v>
          </cell>
          <cell r="I147">
            <v>20020906</v>
          </cell>
          <cell r="J147">
            <v>20021206</v>
          </cell>
          <cell r="K147">
            <v>20031205</v>
          </cell>
          <cell r="L147" t="str">
            <v>Delete</v>
          </cell>
          <cell r="N147">
            <v>0</v>
          </cell>
          <cell r="O147" t="str">
            <v>no</v>
          </cell>
          <cell r="P147">
            <v>20020906</v>
          </cell>
          <cell r="Q147">
            <v>20021206</v>
          </cell>
          <cell r="R147">
            <v>20031205</v>
          </cell>
          <cell r="S147">
            <v>0</v>
          </cell>
        </row>
        <row r="148">
          <cell r="B148" t="str">
            <v>BACITRACIN/NEOMYCIN SULFATE/POLYMYXIN B854590400 units/3.5 mg/5,000 units per gmGRAMOINT</v>
          </cell>
          <cell r="C148" t="str">
            <v>BACITRACIN/NEOMYCIN SULFATE/POLYMYXIN B</v>
          </cell>
          <cell r="D148">
            <v>85459</v>
          </cell>
          <cell r="E148">
            <v>0</v>
          </cell>
          <cell r="F148" t="str">
            <v>400 units/3.5 mg/5,000 units per gm</v>
          </cell>
          <cell r="G148" t="str">
            <v>GRAM</v>
          </cell>
          <cell r="H148" t="str">
            <v>OINT</v>
          </cell>
          <cell r="I148">
            <v>20020405</v>
          </cell>
          <cell r="J148">
            <v>20021206</v>
          </cell>
          <cell r="K148">
            <v>20060605</v>
          </cell>
          <cell r="L148" t="str">
            <v>Delete</v>
          </cell>
          <cell r="N148">
            <v>0</v>
          </cell>
          <cell r="O148" t="str">
            <v>no</v>
          </cell>
          <cell r="P148">
            <v>20020405</v>
          </cell>
          <cell r="Q148">
            <v>20021206</v>
          </cell>
          <cell r="R148">
            <v>20060605</v>
          </cell>
          <cell r="S148">
            <v>0</v>
          </cell>
        </row>
        <row r="149">
          <cell r="B149" t="str">
            <v>BACITRACIN/NEOMYCIN/POLYMYXIN B/HC8726903.5 grGRAMOPTH OINT</v>
          </cell>
          <cell r="C149" t="str">
            <v>BACITRACIN/NEOMYCIN/POLYMYXIN B/HC</v>
          </cell>
          <cell r="D149">
            <v>87269</v>
          </cell>
          <cell r="E149">
            <v>0</v>
          </cell>
          <cell r="F149" t="str">
            <v>3.5 gr</v>
          </cell>
          <cell r="G149" t="str">
            <v>GRAM</v>
          </cell>
          <cell r="H149" t="str">
            <v>OPTH OINT</v>
          </cell>
          <cell r="I149">
            <v>20020906</v>
          </cell>
          <cell r="J149">
            <v>20021206</v>
          </cell>
          <cell r="K149">
            <v>20021206</v>
          </cell>
          <cell r="L149" t="str">
            <v>Delete</v>
          </cell>
          <cell r="N149">
            <v>0</v>
          </cell>
          <cell r="O149" t="str">
            <v>no</v>
          </cell>
          <cell r="P149">
            <v>20020906</v>
          </cell>
          <cell r="Q149">
            <v>20021206</v>
          </cell>
          <cell r="R149">
            <v>20021206</v>
          </cell>
          <cell r="S149">
            <v>0</v>
          </cell>
        </row>
        <row r="150">
          <cell r="B150" t="str">
            <v>BACITRACIN/POLYMYXIN B SULFATE85879015 grGRAMOINT</v>
          </cell>
          <cell r="C150" t="str">
            <v>BACITRACIN/POLYMYXIN B SULFATE</v>
          </cell>
          <cell r="D150">
            <v>85879</v>
          </cell>
          <cell r="E150">
            <v>0</v>
          </cell>
          <cell r="F150" t="str">
            <v>15 gr</v>
          </cell>
          <cell r="G150" t="str">
            <v>GRAM</v>
          </cell>
          <cell r="H150" t="str">
            <v>OINT</v>
          </cell>
          <cell r="I150">
            <v>20020405</v>
          </cell>
          <cell r="J150">
            <v>20021005</v>
          </cell>
          <cell r="K150">
            <v>20021005</v>
          </cell>
          <cell r="L150" t="str">
            <v>Delete</v>
          </cell>
          <cell r="N150">
            <v>0</v>
          </cell>
          <cell r="O150" t="str">
            <v>no</v>
          </cell>
          <cell r="P150">
            <v>20020405</v>
          </cell>
          <cell r="Q150">
            <v>20021005</v>
          </cell>
          <cell r="R150">
            <v>20021005</v>
          </cell>
          <cell r="S150">
            <v>0</v>
          </cell>
        </row>
        <row r="151">
          <cell r="B151" t="str">
            <v>BACLOFEN18010010 mgTABLETTAB</v>
          </cell>
          <cell r="C151" t="str">
            <v>BACLOFEN</v>
          </cell>
          <cell r="D151">
            <v>18010</v>
          </cell>
          <cell r="E151">
            <v>0</v>
          </cell>
          <cell r="F151" t="str">
            <v>10 mg</v>
          </cell>
          <cell r="G151" t="str">
            <v>TABLET</v>
          </cell>
          <cell r="H151" t="str">
            <v>TAB</v>
          </cell>
          <cell r="I151">
            <v>20090305</v>
          </cell>
          <cell r="J151">
            <v>0</v>
          </cell>
          <cell r="K151">
            <v>20090305</v>
          </cell>
          <cell r="L151" t="str">
            <v>Active</v>
          </cell>
          <cell r="N151">
            <v>0</v>
          </cell>
          <cell r="O151" t="str">
            <v>no</v>
          </cell>
          <cell r="P151">
            <v>20090305</v>
          </cell>
          <cell r="Q151">
            <v>0</v>
          </cell>
          <cell r="R151">
            <v>20090305</v>
          </cell>
          <cell r="S151">
            <v>0</v>
          </cell>
        </row>
        <row r="152">
          <cell r="B152" t="str">
            <v>BACLOFEN18011020 mgTABLETTAB</v>
          </cell>
          <cell r="C152" t="str">
            <v>BACLOFEN</v>
          </cell>
          <cell r="D152">
            <v>18011</v>
          </cell>
          <cell r="E152">
            <v>0</v>
          </cell>
          <cell r="F152" t="str">
            <v>20 mg</v>
          </cell>
          <cell r="G152" t="str">
            <v>TABLET</v>
          </cell>
          <cell r="H152" t="str">
            <v>TAB</v>
          </cell>
          <cell r="I152">
            <v>20090305</v>
          </cell>
          <cell r="J152">
            <v>0</v>
          </cell>
          <cell r="K152">
            <v>20090305</v>
          </cell>
          <cell r="L152" t="str">
            <v>Active</v>
          </cell>
          <cell r="N152">
            <v>0</v>
          </cell>
          <cell r="O152" t="str">
            <v>no</v>
          </cell>
          <cell r="P152">
            <v>20090305</v>
          </cell>
          <cell r="Q152">
            <v>0</v>
          </cell>
          <cell r="R152">
            <v>20090305</v>
          </cell>
          <cell r="S152">
            <v>0</v>
          </cell>
        </row>
        <row r="153">
          <cell r="B153" t="str">
            <v>BALSALAZIDE DISODIUM953480750 mgCAPSULECAP</v>
          </cell>
          <cell r="C153" t="str">
            <v>BALSALAZIDE DISODIUM</v>
          </cell>
          <cell r="D153">
            <v>95348</v>
          </cell>
          <cell r="E153">
            <v>0</v>
          </cell>
          <cell r="F153" t="str">
            <v>750 mg</v>
          </cell>
          <cell r="G153" t="str">
            <v>CAPSULE</v>
          </cell>
          <cell r="H153" t="str">
            <v>CAP</v>
          </cell>
          <cell r="I153">
            <v>20090305</v>
          </cell>
          <cell r="J153">
            <v>0</v>
          </cell>
          <cell r="K153">
            <v>20090305</v>
          </cell>
          <cell r="L153" t="str">
            <v>Active</v>
          </cell>
          <cell r="N153">
            <v>0</v>
          </cell>
          <cell r="O153" t="str">
            <v>no</v>
          </cell>
          <cell r="P153">
            <v>20090305</v>
          </cell>
          <cell r="Q153">
            <v>0</v>
          </cell>
          <cell r="R153">
            <v>20090305</v>
          </cell>
          <cell r="S153">
            <v>0</v>
          </cell>
        </row>
        <row r="154">
          <cell r="B154" t="str">
            <v>BENAZEPRIL HCL48612010 mgTABLETTAB</v>
          </cell>
          <cell r="C154" t="str">
            <v>BENAZEPRIL HCL</v>
          </cell>
          <cell r="D154">
            <v>48612</v>
          </cell>
          <cell r="E154">
            <v>0</v>
          </cell>
          <cell r="F154" t="str">
            <v>10 mg</v>
          </cell>
          <cell r="G154" t="str">
            <v>TABLET</v>
          </cell>
          <cell r="H154" t="str">
            <v>TAB</v>
          </cell>
          <cell r="I154">
            <v>20090305</v>
          </cell>
          <cell r="J154">
            <v>0</v>
          </cell>
          <cell r="K154">
            <v>20090305</v>
          </cell>
          <cell r="L154" t="str">
            <v>Active</v>
          </cell>
          <cell r="N154">
            <v>0</v>
          </cell>
          <cell r="O154" t="str">
            <v>no</v>
          </cell>
          <cell r="P154">
            <v>20090305</v>
          </cell>
          <cell r="Q154">
            <v>0</v>
          </cell>
          <cell r="R154">
            <v>20090305</v>
          </cell>
          <cell r="S154">
            <v>0</v>
          </cell>
        </row>
        <row r="155">
          <cell r="B155" t="str">
            <v>BENAZEPRIL HCL48613020 mgTABLETTAB</v>
          </cell>
          <cell r="C155" t="str">
            <v>BENAZEPRIL HCL</v>
          </cell>
          <cell r="D155">
            <v>48613</v>
          </cell>
          <cell r="E155">
            <v>0</v>
          </cell>
          <cell r="F155" t="str">
            <v>20 mg</v>
          </cell>
          <cell r="G155" t="str">
            <v>TABLET</v>
          </cell>
          <cell r="H155" t="str">
            <v>TAB</v>
          </cell>
          <cell r="I155">
            <v>20090305</v>
          </cell>
          <cell r="J155">
            <v>0</v>
          </cell>
          <cell r="K155">
            <v>20090305</v>
          </cell>
          <cell r="L155" t="str">
            <v>Active</v>
          </cell>
          <cell r="N155">
            <v>0</v>
          </cell>
          <cell r="O155" t="str">
            <v>no</v>
          </cell>
          <cell r="P155">
            <v>20090305</v>
          </cell>
          <cell r="Q155">
            <v>0</v>
          </cell>
          <cell r="R155">
            <v>20090305</v>
          </cell>
          <cell r="S155">
            <v>0</v>
          </cell>
        </row>
        <row r="156">
          <cell r="B156" t="str">
            <v>BENAZEPRIL HCL48614040 mgTABLETTAB</v>
          </cell>
          <cell r="C156" t="str">
            <v>BENAZEPRIL HCL</v>
          </cell>
          <cell r="D156">
            <v>48614</v>
          </cell>
          <cell r="E156">
            <v>0</v>
          </cell>
          <cell r="F156" t="str">
            <v>40 mg</v>
          </cell>
          <cell r="G156" t="str">
            <v>TABLET</v>
          </cell>
          <cell r="H156" t="str">
            <v>TAB</v>
          </cell>
          <cell r="I156">
            <v>20090305</v>
          </cell>
          <cell r="J156">
            <v>0</v>
          </cell>
          <cell r="K156">
            <v>20090305</v>
          </cell>
          <cell r="L156" t="str">
            <v>Active</v>
          </cell>
          <cell r="N156">
            <v>0</v>
          </cell>
          <cell r="O156" t="str">
            <v>no</v>
          </cell>
          <cell r="P156">
            <v>20090305</v>
          </cell>
          <cell r="Q156">
            <v>0</v>
          </cell>
          <cell r="R156">
            <v>20090305</v>
          </cell>
          <cell r="S156">
            <v>0</v>
          </cell>
        </row>
        <row r="157">
          <cell r="B157" t="str">
            <v>BENAZEPRIL HCL4861105 mgTABLETTAB</v>
          </cell>
          <cell r="C157" t="str">
            <v>BENAZEPRIL HCL</v>
          </cell>
          <cell r="D157">
            <v>48611</v>
          </cell>
          <cell r="E157">
            <v>0</v>
          </cell>
          <cell r="F157" t="str">
            <v>5 mg</v>
          </cell>
          <cell r="G157" t="str">
            <v>TABLET</v>
          </cell>
          <cell r="H157" t="str">
            <v>TAB</v>
          </cell>
          <cell r="I157">
            <v>20090305</v>
          </cell>
          <cell r="J157">
            <v>0</v>
          </cell>
          <cell r="K157">
            <v>20090305</v>
          </cell>
          <cell r="L157" t="str">
            <v>Active</v>
          </cell>
          <cell r="N157">
            <v>0</v>
          </cell>
          <cell r="O157" t="str">
            <v>no</v>
          </cell>
          <cell r="P157">
            <v>20090305</v>
          </cell>
          <cell r="Q157">
            <v>0</v>
          </cell>
          <cell r="R157">
            <v>20090305</v>
          </cell>
          <cell r="S157">
            <v>0</v>
          </cell>
        </row>
        <row r="158">
          <cell r="B158" t="str">
            <v>BENAZEPRIL/HCTZ33192010-12.5 mgTABLETTAB</v>
          </cell>
          <cell r="C158" t="str">
            <v>BENAZEPRIL/HCTZ</v>
          </cell>
          <cell r="D158">
            <v>33192</v>
          </cell>
          <cell r="E158">
            <v>0</v>
          </cell>
          <cell r="F158" t="str">
            <v>10-12.5 mg</v>
          </cell>
          <cell r="G158" t="str">
            <v>TABLET</v>
          </cell>
          <cell r="H158" t="str">
            <v>TAB</v>
          </cell>
          <cell r="I158">
            <v>20090305</v>
          </cell>
          <cell r="J158">
            <v>0</v>
          </cell>
          <cell r="K158">
            <v>20090305</v>
          </cell>
          <cell r="L158" t="str">
            <v>Active</v>
          </cell>
          <cell r="N158">
            <v>0</v>
          </cell>
          <cell r="O158" t="str">
            <v>no</v>
          </cell>
          <cell r="P158">
            <v>20090305</v>
          </cell>
          <cell r="Q158">
            <v>0</v>
          </cell>
          <cell r="R158">
            <v>20090305</v>
          </cell>
          <cell r="S158">
            <v>0</v>
          </cell>
        </row>
        <row r="159">
          <cell r="B159" t="str">
            <v>BENAZEPRIL/HCTZ33193020-12.5 mgTABLETTAB</v>
          </cell>
          <cell r="C159" t="str">
            <v>BENAZEPRIL/HCTZ</v>
          </cell>
          <cell r="D159">
            <v>33193</v>
          </cell>
          <cell r="E159">
            <v>0</v>
          </cell>
          <cell r="F159" t="str">
            <v>20-12.5 mg</v>
          </cell>
          <cell r="G159" t="str">
            <v>TABLET</v>
          </cell>
          <cell r="H159" t="str">
            <v>TAB</v>
          </cell>
          <cell r="I159">
            <v>20090305</v>
          </cell>
          <cell r="J159">
            <v>0</v>
          </cell>
          <cell r="K159">
            <v>20090305</v>
          </cell>
          <cell r="L159" t="str">
            <v>Active</v>
          </cell>
          <cell r="N159">
            <v>0</v>
          </cell>
          <cell r="O159" t="str">
            <v>no</v>
          </cell>
          <cell r="P159">
            <v>20090305</v>
          </cell>
          <cell r="Q159">
            <v>0</v>
          </cell>
          <cell r="R159">
            <v>20090305</v>
          </cell>
          <cell r="S159">
            <v>0</v>
          </cell>
        </row>
        <row r="160">
          <cell r="B160" t="str">
            <v>BENAZEPRIL/HCTZ33194020-25 mgTABLETTAB</v>
          </cell>
          <cell r="C160" t="str">
            <v>BENAZEPRIL/HCTZ</v>
          </cell>
          <cell r="D160">
            <v>33194</v>
          </cell>
          <cell r="E160">
            <v>0</v>
          </cell>
          <cell r="F160" t="str">
            <v>20-25 mg</v>
          </cell>
          <cell r="G160" t="str">
            <v>TABLET</v>
          </cell>
          <cell r="H160" t="str">
            <v>TAB</v>
          </cell>
          <cell r="I160">
            <v>20090305</v>
          </cell>
          <cell r="J160">
            <v>0</v>
          </cell>
          <cell r="K160">
            <v>20090305</v>
          </cell>
          <cell r="L160" t="str">
            <v>Active</v>
          </cell>
          <cell r="N160">
            <v>0</v>
          </cell>
          <cell r="O160" t="str">
            <v>no</v>
          </cell>
          <cell r="P160">
            <v>20090305</v>
          </cell>
          <cell r="Q160">
            <v>0</v>
          </cell>
          <cell r="R160">
            <v>20090305</v>
          </cell>
          <cell r="S160">
            <v>0</v>
          </cell>
        </row>
        <row r="161">
          <cell r="B161" t="str">
            <v>BENAZEPRIL/HCTZ3319105-6.25 mgTABLETTAB</v>
          </cell>
          <cell r="C161" t="str">
            <v>BENAZEPRIL/HCTZ</v>
          </cell>
          <cell r="D161">
            <v>33191</v>
          </cell>
          <cell r="E161">
            <v>0</v>
          </cell>
          <cell r="F161" t="str">
            <v>5-6.25 mg</v>
          </cell>
          <cell r="G161" t="str">
            <v>TABLET</v>
          </cell>
          <cell r="H161" t="str">
            <v>TAB</v>
          </cell>
          <cell r="I161">
            <v>20090305</v>
          </cell>
          <cell r="J161">
            <v>0</v>
          </cell>
          <cell r="K161">
            <v>20090305</v>
          </cell>
          <cell r="L161" t="str">
            <v>Active</v>
          </cell>
          <cell r="N161">
            <v>0</v>
          </cell>
          <cell r="O161" t="str">
            <v>no</v>
          </cell>
          <cell r="P161">
            <v>20090305</v>
          </cell>
          <cell r="Q161">
            <v>0</v>
          </cell>
          <cell r="R161">
            <v>20090305</v>
          </cell>
          <cell r="S161">
            <v>0</v>
          </cell>
        </row>
        <row r="162">
          <cell r="B162" t="str">
            <v>BENZONATATE298400100 mgCAPSULECAP</v>
          </cell>
          <cell r="C162" t="str">
            <v>BENZONATATE</v>
          </cell>
          <cell r="D162">
            <v>29840</v>
          </cell>
          <cell r="E162">
            <v>0</v>
          </cell>
          <cell r="F162" t="str">
            <v>100 mg</v>
          </cell>
          <cell r="G162" t="str">
            <v>CAPSULE</v>
          </cell>
          <cell r="H162" t="str">
            <v>CAP</v>
          </cell>
          <cell r="I162">
            <v>20090305</v>
          </cell>
          <cell r="J162">
            <v>0</v>
          </cell>
          <cell r="K162">
            <v>20090305</v>
          </cell>
          <cell r="L162" t="str">
            <v>Active</v>
          </cell>
          <cell r="N162">
            <v>0</v>
          </cell>
          <cell r="O162" t="str">
            <v>no</v>
          </cell>
          <cell r="P162">
            <v>20090305</v>
          </cell>
          <cell r="Q162">
            <v>0</v>
          </cell>
          <cell r="R162">
            <v>20090305</v>
          </cell>
          <cell r="S162">
            <v>0</v>
          </cell>
        </row>
        <row r="163">
          <cell r="B163" t="str">
            <v>BENZONATATE930070200 mgCAPSULECAP</v>
          </cell>
          <cell r="C163" t="str">
            <v>BENZONATATE</v>
          </cell>
          <cell r="D163">
            <v>93007</v>
          </cell>
          <cell r="E163">
            <v>0</v>
          </cell>
          <cell r="F163" t="str">
            <v>200 mg</v>
          </cell>
          <cell r="G163" t="str">
            <v>CAPSULE</v>
          </cell>
          <cell r="H163" t="str">
            <v>CAP</v>
          </cell>
          <cell r="I163">
            <v>20090305</v>
          </cell>
          <cell r="J163">
            <v>0</v>
          </cell>
          <cell r="K163">
            <v>20090305</v>
          </cell>
          <cell r="L163" t="str">
            <v>Active</v>
          </cell>
          <cell r="N163">
            <v>0</v>
          </cell>
          <cell r="O163" t="str">
            <v>no</v>
          </cell>
          <cell r="P163">
            <v>20090305</v>
          </cell>
          <cell r="Q163">
            <v>0</v>
          </cell>
          <cell r="R163">
            <v>20090305</v>
          </cell>
          <cell r="S163">
            <v>0</v>
          </cell>
        </row>
        <row r="164">
          <cell r="B164" t="str">
            <v>BENZTROPINE MESYLATE1762000.5 mgTABLETTAB</v>
          </cell>
          <cell r="C164" t="str">
            <v>BENZTROPINE MESYLATE</v>
          </cell>
          <cell r="D164">
            <v>17620</v>
          </cell>
          <cell r="E164">
            <v>0</v>
          </cell>
          <cell r="F164" t="str">
            <v>0.5 mg</v>
          </cell>
          <cell r="G164" t="str">
            <v>TABLET</v>
          </cell>
          <cell r="H164" t="str">
            <v>TAB</v>
          </cell>
          <cell r="I164">
            <v>20090305</v>
          </cell>
          <cell r="J164">
            <v>0</v>
          </cell>
          <cell r="K164">
            <v>20090305</v>
          </cell>
          <cell r="L164" t="str">
            <v>Active</v>
          </cell>
          <cell r="N164">
            <v>0</v>
          </cell>
          <cell r="O164" t="str">
            <v>no</v>
          </cell>
          <cell r="P164">
            <v>20090305</v>
          </cell>
          <cell r="Q164">
            <v>0</v>
          </cell>
          <cell r="R164">
            <v>20090305</v>
          </cell>
          <cell r="S164">
            <v>0</v>
          </cell>
        </row>
        <row r="165">
          <cell r="B165" t="str">
            <v>BENZTROPINE MESYLATE1762101 mgTABLETTAB</v>
          </cell>
          <cell r="C165" t="str">
            <v>BENZTROPINE MESYLATE</v>
          </cell>
          <cell r="D165">
            <v>17621</v>
          </cell>
          <cell r="E165">
            <v>0</v>
          </cell>
          <cell r="F165" t="str">
            <v>1 mg</v>
          </cell>
          <cell r="G165" t="str">
            <v>TABLET</v>
          </cell>
          <cell r="H165" t="str">
            <v>TAB</v>
          </cell>
          <cell r="I165">
            <v>20090305</v>
          </cell>
          <cell r="J165">
            <v>0</v>
          </cell>
          <cell r="K165">
            <v>20090305</v>
          </cell>
          <cell r="L165" t="str">
            <v>Active</v>
          </cell>
          <cell r="N165">
            <v>0</v>
          </cell>
          <cell r="O165" t="str">
            <v>no</v>
          </cell>
          <cell r="P165">
            <v>20090305</v>
          </cell>
          <cell r="Q165">
            <v>0</v>
          </cell>
          <cell r="R165">
            <v>20090305</v>
          </cell>
          <cell r="S165">
            <v>0</v>
          </cell>
        </row>
        <row r="166">
          <cell r="B166" t="str">
            <v>BENZTROPINE MESYLATE1762202 mgTABLETTAB</v>
          </cell>
          <cell r="C166" t="str">
            <v>BENZTROPINE MESYLATE</v>
          </cell>
          <cell r="D166">
            <v>17622</v>
          </cell>
          <cell r="E166">
            <v>0</v>
          </cell>
          <cell r="F166" t="str">
            <v>2 mg</v>
          </cell>
          <cell r="G166" t="str">
            <v>TABLET</v>
          </cell>
          <cell r="H166" t="str">
            <v>TAB</v>
          </cell>
          <cell r="I166">
            <v>20090305</v>
          </cell>
          <cell r="J166">
            <v>0</v>
          </cell>
          <cell r="K166">
            <v>20090305</v>
          </cell>
          <cell r="L166" t="str">
            <v>Active</v>
          </cell>
          <cell r="N166">
            <v>0</v>
          </cell>
          <cell r="O166" t="str">
            <v>no</v>
          </cell>
          <cell r="P166">
            <v>20090305</v>
          </cell>
          <cell r="Q166">
            <v>0</v>
          </cell>
          <cell r="R166">
            <v>20090305</v>
          </cell>
          <cell r="S166">
            <v>0</v>
          </cell>
        </row>
        <row r="167">
          <cell r="B167" t="str">
            <v>BETAMETHASONE DIPROPIONATE3107000.0005GRAMOINT</v>
          </cell>
          <cell r="C167" t="str">
            <v>BETAMETHASONE DIPROPIONATE</v>
          </cell>
          <cell r="D167">
            <v>31070</v>
          </cell>
          <cell r="E167">
            <v>0</v>
          </cell>
          <cell r="F167">
            <v>5.0000000000000001E-4</v>
          </cell>
          <cell r="G167" t="str">
            <v>GRAM</v>
          </cell>
          <cell r="H167" t="str">
            <v>OINT</v>
          </cell>
          <cell r="I167">
            <v>20060605</v>
          </cell>
          <cell r="J167">
            <v>20061205</v>
          </cell>
          <cell r="K167">
            <v>20061205</v>
          </cell>
          <cell r="L167" t="str">
            <v>Delete</v>
          </cell>
          <cell r="N167">
            <v>0</v>
          </cell>
          <cell r="O167" t="str">
            <v>no</v>
          </cell>
          <cell r="P167">
            <v>20060605</v>
          </cell>
          <cell r="Q167">
            <v>20061205</v>
          </cell>
          <cell r="R167">
            <v>20061205</v>
          </cell>
          <cell r="S167">
            <v>0</v>
          </cell>
        </row>
        <row r="168">
          <cell r="B168" t="str">
            <v>BETAMETHASONE DIPROPIONATE3209100.0005GRAMGEL</v>
          </cell>
          <cell r="C168" t="str">
            <v>BETAMETHASONE DIPROPIONATE</v>
          </cell>
          <cell r="D168">
            <v>32091</v>
          </cell>
          <cell r="E168">
            <v>0</v>
          </cell>
          <cell r="F168">
            <v>5.0000000000000001E-4</v>
          </cell>
          <cell r="G168" t="str">
            <v>GRAM</v>
          </cell>
          <cell r="H168" t="str">
            <v>GEL</v>
          </cell>
          <cell r="I168">
            <v>20090305</v>
          </cell>
          <cell r="J168">
            <v>0</v>
          </cell>
          <cell r="K168">
            <v>20090305</v>
          </cell>
          <cell r="L168" t="str">
            <v>Active</v>
          </cell>
          <cell r="N168">
            <v>0</v>
          </cell>
          <cell r="O168" t="str">
            <v>no</v>
          </cell>
          <cell r="P168">
            <v>20090305</v>
          </cell>
          <cell r="Q168">
            <v>0</v>
          </cell>
          <cell r="R168">
            <v>20090305</v>
          </cell>
          <cell r="S168">
            <v>0</v>
          </cell>
        </row>
        <row r="169">
          <cell r="B169" t="str">
            <v>BETAMETHASONE DIPROPIONATE31060150.05%, 15 gmGRAMCRM</v>
          </cell>
          <cell r="C169" t="str">
            <v>BETAMETHASONE DIPROPIONATE</v>
          </cell>
          <cell r="D169">
            <v>31060</v>
          </cell>
          <cell r="E169">
            <v>15</v>
          </cell>
          <cell r="F169" t="str">
            <v>0.05%, 15 gm</v>
          </cell>
          <cell r="G169" t="str">
            <v>GRAM</v>
          </cell>
          <cell r="H169" t="str">
            <v>CRM</v>
          </cell>
          <cell r="I169">
            <v>20090305</v>
          </cell>
          <cell r="J169">
            <v>0</v>
          </cell>
          <cell r="K169">
            <v>20090305</v>
          </cell>
          <cell r="L169" t="str">
            <v>Active</v>
          </cell>
          <cell r="N169">
            <v>0</v>
          </cell>
          <cell r="O169" t="str">
            <v>no</v>
          </cell>
          <cell r="P169">
            <v>20090305</v>
          </cell>
          <cell r="Q169">
            <v>0</v>
          </cell>
          <cell r="R169">
            <v>20090305</v>
          </cell>
          <cell r="S169">
            <v>0</v>
          </cell>
        </row>
        <row r="170">
          <cell r="B170" t="str">
            <v>BETAMETHASONE DIPROPIONATE31070150.05%, 15 gmGRAMOINT</v>
          </cell>
          <cell r="C170" t="str">
            <v>BETAMETHASONE DIPROPIONATE</v>
          </cell>
          <cell r="D170">
            <v>31070</v>
          </cell>
          <cell r="E170">
            <v>15</v>
          </cell>
          <cell r="F170" t="str">
            <v>0.05%, 15 gm</v>
          </cell>
          <cell r="G170" t="str">
            <v>GRAM</v>
          </cell>
          <cell r="H170" t="str">
            <v>OINT</v>
          </cell>
          <cell r="I170">
            <v>20090305</v>
          </cell>
          <cell r="J170">
            <v>0</v>
          </cell>
          <cell r="K170">
            <v>20090305</v>
          </cell>
          <cell r="L170" t="str">
            <v>Active</v>
          </cell>
          <cell r="N170">
            <v>0</v>
          </cell>
          <cell r="O170" t="str">
            <v>no</v>
          </cell>
          <cell r="P170">
            <v>20090305</v>
          </cell>
          <cell r="Q170">
            <v>0</v>
          </cell>
          <cell r="R170">
            <v>20090305</v>
          </cell>
          <cell r="S170">
            <v>0</v>
          </cell>
        </row>
        <row r="171">
          <cell r="B171" t="str">
            <v>BETAMETHASONE DIPROPIONATE31060450.05%, 45 gmGRAMCRM</v>
          </cell>
          <cell r="C171" t="str">
            <v>BETAMETHASONE DIPROPIONATE</v>
          </cell>
          <cell r="D171">
            <v>31060</v>
          </cell>
          <cell r="E171">
            <v>45</v>
          </cell>
          <cell r="F171" t="str">
            <v>0.05%, 45 gm</v>
          </cell>
          <cell r="G171" t="str">
            <v>GRAM</v>
          </cell>
          <cell r="H171" t="str">
            <v>CRM</v>
          </cell>
          <cell r="I171">
            <v>20090305</v>
          </cell>
          <cell r="J171">
            <v>0</v>
          </cell>
          <cell r="K171">
            <v>20090305</v>
          </cell>
          <cell r="L171" t="str">
            <v>Active</v>
          </cell>
          <cell r="N171">
            <v>0</v>
          </cell>
          <cell r="O171" t="str">
            <v>no</v>
          </cell>
          <cell r="P171">
            <v>20090305</v>
          </cell>
          <cell r="Q171">
            <v>0</v>
          </cell>
          <cell r="R171">
            <v>20090305</v>
          </cell>
          <cell r="S171">
            <v>0</v>
          </cell>
        </row>
        <row r="172">
          <cell r="B172" t="str">
            <v>BETAMETHASONE DIPROPIONATE31070450.05%, 45 gmGRAMOINT</v>
          </cell>
          <cell r="C172" t="str">
            <v>BETAMETHASONE DIPROPIONATE</v>
          </cell>
          <cell r="D172">
            <v>31070</v>
          </cell>
          <cell r="E172">
            <v>45</v>
          </cell>
          <cell r="F172" t="str">
            <v>0.05%, 45 gm</v>
          </cell>
          <cell r="G172" t="str">
            <v>GRAM</v>
          </cell>
          <cell r="H172" t="str">
            <v>OINT</v>
          </cell>
          <cell r="I172">
            <v>20090305</v>
          </cell>
          <cell r="J172">
            <v>0</v>
          </cell>
          <cell r="K172">
            <v>20090305</v>
          </cell>
          <cell r="L172" t="str">
            <v>Active</v>
          </cell>
          <cell r="N172">
            <v>0</v>
          </cell>
          <cell r="O172" t="str">
            <v>no</v>
          </cell>
          <cell r="P172">
            <v>20090305</v>
          </cell>
          <cell r="Q172">
            <v>0</v>
          </cell>
          <cell r="R172">
            <v>20090305</v>
          </cell>
          <cell r="S172">
            <v>0</v>
          </cell>
        </row>
        <row r="173">
          <cell r="B173" t="str">
            <v>BETAMETHASONE DIPROPIONATE31070500.05%, 50 gmGRAMOINT</v>
          </cell>
          <cell r="C173" t="str">
            <v>BETAMETHASONE DIPROPIONATE</v>
          </cell>
          <cell r="D173">
            <v>31070</v>
          </cell>
          <cell r="E173">
            <v>50</v>
          </cell>
          <cell r="F173" t="str">
            <v>0.05%, 50 gm</v>
          </cell>
          <cell r="G173" t="str">
            <v>GRAM</v>
          </cell>
          <cell r="H173" t="str">
            <v>OINT</v>
          </cell>
          <cell r="I173">
            <v>20020605</v>
          </cell>
          <cell r="J173">
            <v>20021206</v>
          </cell>
          <cell r="K173">
            <v>20030606</v>
          </cell>
          <cell r="L173" t="str">
            <v>Delete</v>
          </cell>
          <cell r="N173">
            <v>0</v>
          </cell>
          <cell r="O173" t="str">
            <v>no</v>
          </cell>
          <cell r="P173">
            <v>20020605</v>
          </cell>
          <cell r="Q173">
            <v>20021206</v>
          </cell>
          <cell r="R173">
            <v>20030606</v>
          </cell>
          <cell r="S173">
            <v>0</v>
          </cell>
        </row>
        <row r="174">
          <cell r="B174" t="str">
            <v>BETAMETHASONE DIPROPIONATE31080600.05%, 60 mlMILLILITERLOT</v>
          </cell>
          <cell r="C174" t="str">
            <v>BETAMETHASONE DIPROPIONATE</v>
          </cell>
          <cell r="D174">
            <v>31080</v>
          </cell>
          <cell r="E174">
            <v>60</v>
          </cell>
          <cell r="F174" t="str">
            <v>0.05%, 60 ml</v>
          </cell>
          <cell r="G174" t="str">
            <v>MILLILITER</v>
          </cell>
          <cell r="H174" t="str">
            <v>LOT</v>
          </cell>
          <cell r="I174">
            <v>20090305</v>
          </cell>
          <cell r="J174">
            <v>0</v>
          </cell>
          <cell r="K174">
            <v>20090305</v>
          </cell>
          <cell r="L174" t="str">
            <v>Active</v>
          </cell>
          <cell r="N174">
            <v>0</v>
          </cell>
          <cell r="O174" t="str">
            <v>no</v>
          </cell>
          <cell r="P174">
            <v>20090305</v>
          </cell>
          <cell r="Q174">
            <v>0</v>
          </cell>
          <cell r="R174">
            <v>20090305</v>
          </cell>
          <cell r="S174">
            <v>0</v>
          </cell>
        </row>
        <row r="175">
          <cell r="B175" t="str">
            <v>BETAMETHASONE DIPROPIONATE AUGMENTED3191000.0005GRAMOINT</v>
          </cell>
          <cell r="C175" t="str">
            <v>BETAMETHASONE DIPROPIONATE AUGMENTED</v>
          </cell>
          <cell r="D175">
            <v>31910</v>
          </cell>
          <cell r="E175">
            <v>0</v>
          </cell>
          <cell r="F175">
            <v>5.0000000000000001E-4</v>
          </cell>
          <cell r="G175" t="str">
            <v>GRAM</v>
          </cell>
          <cell r="H175" t="str">
            <v>OINT</v>
          </cell>
          <cell r="I175">
            <v>20090305</v>
          </cell>
          <cell r="J175">
            <v>0</v>
          </cell>
          <cell r="K175">
            <v>20090305</v>
          </cell>
          <cell r="L175" t="str">
            <v>Active</v>
          </cell>
          <cell r="N175">
            <v>0</v>
          </cell>
          <cell r="O175" t="str">
            <v>no</v>
          </cell>
          <cell r="P175">
            <v>20090305</v>
          </cell>
          <cell r="Q175">
            <v>0</v>
          </cell>
          <cell r="R175">
            <v>20090305</v>
          </cell>
          <cell r="S175">
            <v>0</v>
          </cell>
        </row>
        <row r="176">
          <cell r="B176" t="str">
            <v>BETAMETHASONE DIPROPIONATE AUGMENTED3189000.05%GRAMCRM</v>
          </cell>
          <cell r="C176" t="str">
            <v>BETAMETHASONE DIPROPIONATE AUGMENTED</v>
          </cell>
          <cell r="D176">
            <v>31890</v>
          </cell>
          <cell r="E176">
            <v>0</v>
          </cell>
          <cell r="F176" t="str">
            <v>0.05%</v>
          </cell>
          <cell r="G176" t="str">
            <v>GRAM</v>
          </cell>
          <cell r="H176" t="str">
            <v>CRM</v>
          </cell>
          <cell r="I176">
            <v>20090305</v>
          </cell>
          <cell r="J176">
            <v>0</v>
          </cell>
          <cell r="K176">
            <v>20090305</v>
          </cell>
          <cell r="L176" t="str">
            <v>Active</v>
          </cell>
          <cell r="N176">
            <v>0</v>
          </cell>
          <cell r="O176" t="str">
            <v>no</v>
          </cell>
          <cell r="P176">
            <v>20090305</v>
          </cell>
          <cell r="Q176">
            <v>0</v>
          </cell>
          <cell r="R176">
            <v>20090305</v>
          </cell>
          <cell r="S176">
            <v>0</v>
          </cell>
        </row>
        <row r="177">
          <cell r="B177" t="str">
            <v>BETAMETHASONE VALERATE3111000.001GRAMOINT</v>
          </cell>
          <cell r="C177" t="str">
            <v>BETAMETHASONE VALERATE</v>
          </cell>
          <cell r="D177">
            <v>31110</v>
          </cell>
          <cell r="E177">
            <v>0</v>
          </cell>
          <cell r="F177">
            <v>1E-3</v>
          </cell>
          <cell r="G177" t="str">
            <v>GRAM</v>
          </cell>
          <cell r="H177" t="str">
            <v>OINT</v>
          </cell>
          <cell r="I177">
            <v>20050603</v>
          </cell>
          <cell r="J177">
            <v>20051206</v>
          </cell>
          <cell r="K177">
            <v>20051206</v>
          </cell>
          <cell r="L177" t="str">
            <v>Delete</v>
          </cell>
          <cell r="N177">
            <v>0</v>
          </cell>
          <cell r="O177" t="str">
            <v>no</v>
          </cell>
          <cell r="P177">
            <v>20050603</v>
          </cell>
          <cell r="Q177">
            <v>20051206</v>
          </cell>
          <cell r="R177">
            <v>20051206</v>
          </cell>
          <cell r="S177">
            <v>0</v>
          </cell>
        </row>
        <row r="178">
          <cell r="B178" t="str">
            <v>BETAMETHASONE VALERATE31110150.001GRAMOINT</v>
          </cell>
          <cell r="C178" t="str">
            <v>BETAMETHASONE VALERATE</v>
          </cell>
          <cell r="D178">
            <v>31110</v>
          </cell>
          <cell r="E178">
            <v>15</v>
          </cell>
          <cell r="F178">
            <v>1E-3</v>
          </cell>
          <cell r="G178" t="str">
            <v>GRAM</v>
          </cell>
          <cell r="H178" t="str">
            <v>OINT</v>
          </cell>
          <cell r="I178">
            <v>20090305</v>
          </cell>
          <cell r="J178">
            <v>0</v>
          </cell>
          <cell r="K178">
            <v>20090305</v>
          </cell>
          <cell r="L178" t="str">
            <v>Active</v>
          </cell>
          <cell r="N178">
            <v>0</v>
          </cell>
          <cell r="O178" t="str">
            <v>no</v>
          </cell>
          <cell r="P178">
            <v>20090305</v>
          </cell>
          <cell r="Q178">
            <v>0</v>
          </cell>
          <cell r="R178">
            <v>20090305</v>
          </cell>
          <cell r="S178">
            <v>0</v>
          </cell>
        </row>
        <row r="179">
          <cell r="B179" t="str">
            <v>BETAMETHASONE VALERATE31110450.001GRAMOINT</v>
          </cell>
          <cell r="C179" t="str">
            <v>BETAMETHASONE VALERATE</v>
          </cell>
          <cell r="D179">
            <v>31110</v>
          </cell>
          <cell r="E179">
            <v>45</v>
          </cell>
          <cell r="F179">
            <v>1E-3</v>
          </cell>
          <cell r="G179" t="str">
            <v>GRAM</v>
          </cell>
          <cell r="H179" t="str">
            <v>OINT</v>
          </cell>
          <cell r="I179">
            <v>20090305</v>
          </cell>
          <cell r="J179">
            <v>0</v>
          </cell>
          <cell r="K179">
            <v>20090305</v>
          </cell>
          <cell r="L179" t="str">
            <v>Active</v>
          </cell>
          <cell r="N179">
            <v>0</v>
          </cell>
          <cell r="O179" t="str">
            <v>no</v>
          </cell>
          <cell r="P179">
            <v>20090305</v>
          </cell>
          <cell r="Q179">
            <v>0</v>
          </cell>
          <cell r="R179">
            <v>20090305</v>
          </cell>
          <cell r="S179">
            <v>0</v>
          </cell>
        </row>
        <row r="180">
          <cell r="B180" t="str">
            <v>BETAMETHASONE VALERATE31101150.1%, 15 gmGRAMCRM</v>
          </cell>
          <cell r="C180" t="str">
            <v>BETAMETHASONE VALERATE</v>
          </cell>
          <cell r="D180">
            <v>31101</v>
          </cell>
          <cell r="E180">
            <v>15</v>
          </cell>
          <cell r="F180" t="str">
            <v>0.1%, 15 gm</v>
          </cell>
          <cell r="G180" t="str">
            <v>GRAM</v>
          </cell>
          <cell r="H180" t="str">
            <v>CRM</v>
          </cell>
          <cell r="I180">
            <v>20090305</v>
          </cell>
          <cell r="J180">
            <v>0</v>
          </cell>
          <cell r="K180">
            <v>20090305</v>
          </cell>
          <cell r="L180" t="str">
            <v>Active</v>
          </cell>
          <cell r="N180">
            <v>0</v>
          </cell>
          <cell r="O180" t="str">
            <v>no</v>
          </cell>
          <cell r="P180">
            <v>20090305</v>
          </cell>
          <cell r="Q180">
            <v>0</v>
          </cell>
          <cell r="R180">
            <v>20090305</v>
          </cell>
          <cell r="S180">
            <v>0</v>
          </cell>
        </row>
        <row r="181">
          <cell r="B181" t="str">
            <v>BETAMETHASONE VALERATE31101450.1%, 45 gmGRAMCRM</v>
          </cell>
          <cell r="C181" t="str">
            <v>BETAMETHASONE VALERATE</v>
          </cell>
          <cell r="D181">
            <v>31101</v>
          </cell>
          <cell r="E181">
            <v>45</v>
          </cell>
          <cell r="F181" t="str">
            <v>0.1%, 45 gm</v>
          </cell>
          <cell r="G181" t="str">
            <v>GRAM</v>
          </cell>
          <cell r="H181" t="str">
            <v>CRM</v>
          </cell>
          <cell r="I181">
            <v>20090305</v>
          </cell>
          <cell r="J181">
            <v>0</v>
          </cell>
          <cell r="K181">
            <v>20090305</v>
          </cell>
          <cell r="L181" t="str">
            <v>Active</v>
          </cell>
          <cell r="N181">
            <v>0</v>
          </cell>
          <cell r="O181" t="str">
            <v>no</v>
          </cell>
          <cell r="P181">
            <v>20090305</v>
          </cell>
          <cell r="Q181">
            <v>0</v>
          </cell>
          <cell r="R181">
            <v>20090305</v>
          </cell>
          <cell r="S181">
            <v>0</v>
          </cell>
        </row>
        <row r="182">
          <cell r="B182" t="str">
            <v>BETAMETHASONE VALERATE31120600.1%, 60 mlMILLILITERLOT</v>
          </cell>
          <cell r="C182" t="str">
            <v>BETAMETHASONE VALERATE</v>
          </cell>
          <cell r="D182">
            <v>31120</v>
          </cell>
          <cell r="E182">
            <v>60</v>
          </cell>
          <cell r="F182" t="str">
            <v>0.1%, 60 ml</v>
          </cell>
          <cell r="G182" t="str">
            <v>MILLILITER</v>
          </cell>
          <cell r="H182" t="str">
            <v>LOT</v>
          </cell>
          <cell r="I182">
            <v>20090305</v>
          </cell>
          <cell r="J182">
            <v>0</v>
          </cell>
          <cell r="K182">
            <v>20090305</v>
          </cell>
          <cell r="L182" t="str">
            <v>Active</v>
          </cell>
          <cell r="N182">
            <v>0</v>
          </cell>
          <cell r="O182" t="str">
            <v>no</v>
          </cell>
          <cell r="P182">
            <v>20090305</v>
          </cell>
          <cell r="Q182">
            <v>0</v>
          </cell>
          <cell r="R182">
            <v>20090305</v>
          </cell>
          <cell r="S182">
            <v>0</v>
          </cell>
        </row>
        <row r="183">
          <cell r="B183" t="str">
            <v>BETHANECHOL CHLORIDE 18351010 mgTABLETTAB</v>
          </cell>
          <cell r="C183" t="str">
            <v xml:space="preserve">BETHANECHOL CHLORIDE </v>
          </cell>
          <cell r="D183">
            <v>18351</v>
          </cell>
          <cell r="E183">
            <v>0</v>
          </cell>
          <cell r="F183" t="str">
            <v>10 mg</v>
          </cell>
          <cell r="G183" t="str">
            <v>TABLET</v>
          </cell>
          <cell r="H183" t="str">
            <v>TAB</v>
          </cell>
          <cell r="I183">
            <v>20090305</v>
          </cell>
          <cell r="J183">
            <v>0</v>
          </cell>
          <cell r="K183">
            <v>20090305</v>
          </cell>
          <cell r="L183" t="str">
            <v>Active</v>
          </cell>
          <cell r="N183">
            <v>0</v>
          </cell>
          <cell r="O183" t="str">
            <v>no</v>
          </cell>
          <cell r="P183">
            <v>20090305</v>
          </cell>
          <cell r="Q183">
            <v>0</v>
          </cell>
          <cell r="R183">
            <v>20090305</v>
          </cell>
          <cell r="S183">
            <v>0</v>
          </cell>
        </row>
        <row r="184">
          <cell r="B184" t="str">
            <v>BETHANECHOL CHLORIDE 18352025 mgTABLETTAB</v>
          </cell>
          <cell r="C184" t="str">
            <v xml:space="preserve">BETHANECHOL CHLORIDE </v>
          </cell>
          <cell r="D184">
            <v>18352</v>
          </cell>
          <cell r="E184">
            <v>0</v>
          </cell>
          <cell r="F184" t="str">
            <v>25 mg</v>
          </cell>
          <cell r="G184" t="str">
            <v>TABLET</v>
          </cell>
          <cell r="H184" t="str">
            <v>TAB</v>
          </cell>
          <cell r="I184">
            <v>20090305</v>
          </cell>
          <cell r="J184">
            <v>0</v>
          </cell>
          <cell r="K184">
            <v>20090305</v>
          </cell>
          <cell r="L184" t="str">
            <v>Active</v>
          </cell>
          <cell r="N184">
            <v>0</v>
          </cell>
          <cell r="O184" t="str">
            <v>no</v>
          </cell>
          <cell r="P184">
            <v>20090305</v>
          </cell>
          <cell r="Q184">
            <v>0</v>
          </cell>
          <cell r="R184">
            <v>20090305</v>
          </cell>
          <cell r="S184">
            <v>0</v>
          </cell>
        </row>
        <row r="185">
          <cell r="B185" t="str">
            <v>BETHANECHOL CHLORIDE 1835305 mgTABLETTAB</v>
          </cell>
          <cell r="C185" t="str">
            <v xml:space="preserve">BETHANECHOL CHLORIDE </v>
          </cell>
          <cell r="D185">
            <v>18353</v>
          </cell>
          <cell r="E185">
            <v>0</v>
          </cell>
          <cell r="F185" t="str">
            <v>5 mg</v>
          </cell>
          <cell r="G185" t="str">
            <v>TABLET</v>
          </cell>
          <cell r="H185" t="str">
            <v>TAB</v>
          </cell>
          <cell r="I185">
            <v>20090305</v>
          </cell>
          <cell r="J185">
            <v>0</v>
          </cell>
          <cell r="K185">
            <v>20090305</v>
          </cell>
          <cell r="L185" t="str">
            <v>Active</v>
          </cell>
          <cell r="N185">
            <v>0</v>
          </cell>
          <cell r="O185" t="str">
            <v>no</v>
          </cell>
          <cell r="P185">
            <v>20090305</v>
          </cell>
          <cell r="Q185">
            <v>0</v>
          </cell>
          <cell r="R185">
            <v>20090305</v>
          </cell>
          <cell r="S185">
            <v>0</v>
          </cell>
        </row>
        <row r="186">
          <cell r="B186" t="str">
            <v>BETHANECHOL CHLORIDE 18354050 mgTABLETTAB</v>
          </cell>
          <cell r="C186" t="str">
            <v xml:space="preserve">BETHANECHOL CHLORIDE </v>
          </cell>
          <cell r="D186">
            <v>18354</v>
          </cell>
          <cell r="E186">
            <v>0</v>
          </cell>
          <cell r="F186" t="str">
            <v>50 mg</v>
          </cell>
          <cell r="G186" t="str">
            <v>TABLET</v>
          </cell>
          <cell r="H186" t="str">
            <v>TAB</v>
          </cell>
          <cell r="I186">
            <v>20090305</v>
          </cell>
          <cell r="J186">
            <v>0</v>
          </cell>
          <cell r="K186">
            <v>20090305</v>
          </cell>
          <cell r="L186" t="str">
            <v>Active</v>
          </cell>
          <cell r="N186">
            <v>0</v>
          </cell>
          <cell r="O186" t="str">
            <v>no</v>
          </cell>
          <cell r="P186">
            <v>20090305</v>
          </cell>
          <cell r="Q186">
            <v>0</v>
          </cell>
          <cell r="R186">
            <v>20090305</v>
          </cell>
          <cell r="S186">
            <v>0</v>
          </cell>
        </row>
        <row r="187">
          <cell r="B187" t="str">
            <v>BISACODYL8731010 mgEACHSUPP</v>
          </cell>
          <cell r="C187" t="str">
            <v>BISACODYL</v>
          </cell>
          <cell r="D187">
            <v>8731</v>
          </cell>
          <cell r="E187">
            <v>0</v>
          </cell>
          <cell r="F187" t="str">
            <v>10 mg</v>
          </cell>
          <cell r="G187" t="str">
            <v>EACH</v>
          </cell>
          <cell r="H187" t="str">
            <v>SUPP</v>
          </cell>
          <cell r="I187">
            <v>20020906</v>
          </cell>
          <cell r="J187">
            <v>20021206</v>
          </cell>
          <cell r="K187">
            <v>20021206</v>
          </cell>
          <cell r="L187" t="str">
            <v>Delete</v>
          </cell>
          <cell r="N187">
            <v>0</v>
          </cell>
          <cell r="O187" t="str">
            <v>no</v>
          </cell>
          <cell r="P187">
            <v>20020906</v>
          </cell>
          <cell r="Q187">
            <v>20021206</v>
          </cell>
          <cell r="R187">
            <v>20021206</v>
          </cell>
          <cell r="S187">
            <v>0</v>
          </cell>
        </row>
        <row r="188">
          <cell r="B188" t="str">
            <v>BISACODYL29505 mgTABLETTAB, EC</v>
          </cell>
          <cell r="C188" t="str">
            <v>BISACODYL</v>
          </cell>
          <cell r="D188">
            <v>295</v>
          </cell>
          <cell r="E188">
            <v>0</v>
          </cell>
          <cell r="F188" t="str">
            <v>5 mg</v>
          </cell>
          <cell r="G188" t="str">
            <v>TABLET</v>
          </cell>
          <cell r="H188" t="str">
            <v>TAB, EC</v>
          </cell>
          <cell r="I188">
            <v>20020906</v>
          </cell>
          <cell r="J188">
            <v>20021206</v>
          </cell>
          <cell r="K188">
            <v>20021206</v>
          </cell>
          <cell r="L188" t="str">
            <v>Delete</v>
          </cell>
          <cell r="N188">
            <v>0</v>
          </cell>
          <cell r="O188" t="str">
            <v>no</v>
          </cell>
          <cell r="P188">
            <v>20020906</v>
          </cell>
          <cell r="Q188">
            <v>20021206</v>
          </cell>
          <cell r="R188">
            <v>20021206</v>
          </cell>
          <cell r="S188">
            <v>0</v>
          </cell>
        </row>
        <row r="189">
          <cell r="B189" t="str">
            <v>BISOPROLOL FUMARATE63820010 mgTABLETTAB</v>
          </cell>
          <cell r="C189" t="str">
            <v>BISOPROLOL FUMARATE</v>
          </cell>
          <cell r="D189">
            <v>63820</v>
          </cell>
          <cell r="E189">
            <v>0</v>
          </cell>
          <cell r="F189" t="str">
            <v>10 mg</v>
          </cell>
          <cell r="G189" t="str">
            <v>TABLET</v>
          </cell>
          <cell r="H189" t="str">
            <v>TAB</v>
          </cell>
          <cell r="I189">
            <v>20090305</v>
          </cell>
          <cell r="J189">
            <v>0</v>
          </cell>
          <cell r="K189">
            <v>20090305</v>
          </cell>
          <cell r="L189" t="str">
            <v>Active</v>
          </cell>
          <cell r="N189">
            <v>0</v>
          </cell>
          <cell r="O189" t="str">
            <v>no</v>
          </cell>
          <cell r="P189">
            <v>20090305</v>
          </cell>
          <cell r="Q189">
            <v>0</v>
          </cell>
          <cell r="R189">
            <v>20090305</v>
          </cell>
          <cell r="S189">
            <v>0</v>
          </cell>
        </row>
        <row r="190">
          <cell r="B190" t="str">
            <v>BISOPROLOL FUMARATE6382105 mgTABLETTAB</v>
          </cell>
          <cell r="C190" t="str">
            <v>BISOPROLOL FUMARATE</v>
          </cell>
          <cell r="D190">
            <v>63821</v>
          </cell>
          <cell r="E190">
            <v>0</v>
          </cell>
          <cell r="F190" t="str">
            <v>5 mg</v>
          </cell>
          <cell r="G190" t="str">
            <v>TABLET</v>
          </cell>
          <cell r="H190" t="str">
            <v>TAB</v>
          </cell>
          <cell r="I190">
            <v>20090305</v>
          </cell>
          <cell r="J190">
            <v>0</v>
          </cell>
          <cell r="K190">
            <v>20090305</v>
          </cell>
          <cell r="L190" t="str">
            <v>Active</v>
          </cell>
          <cell r="N190">
            <v>0</v>
          </cell>
          <cell r="O190" t="str">
            <v>no</v>
          </cell>
          <cell r="P190">
            <v>20090305</v>
          </cell>
          <cell r="Q190">
            <v>0</v>
          </cell>
          <cell r="R190">
            <v>20090305</v>
          </cell>
          <cell r="S190">
            <v>0</v>
          </cell>
        </row>
        <row r="191">
          <cell r="B191" t="str">
            <v>BISOPROLOL/HCTZ45063010/6.25TABLETTAB</v>
          </cell>
          <cell r="C191" t="str">
            <v>BISOPROLOL/HCTZ</v>
          </cell>
          <cell r="D191">
            <v>45063</v>
          </cell>
          <cell r="E191">
            <v>0</v>
          </cell>
          <cell r="F191" t="str">
            <v>10/6.25</v>
          </cell>
          <cell r="G191" t="str">
            <v>TABLET</v>
          </cell>
          <cell r="H191" t="str">
            <v>TAB</v>
          </cell>
          <cell r="I191">
            <v>20090305</v>
          </cell>
          <cell r="J191">
            <v>0</v>
          </cell>
          <cell r="K191">
            <v>20090305</v>
          </cell>
          <cell r="L191" t="str">
            <v>Active</v>
          </cell>
          <cell r="N191">
            <v>0</v>
          </cell>
          <cell r="O191" t="str">
            <v>no</v>
          </cell>
          <cell r="P191">
            <v>20090305</v>
          </cell>
          <cell r="Q191">
            <v>0</v>
          </cell>
          <cell r="R191">
            <v>20090305</v>
          </cell>
          <cell r="S191">
            <v>0</v>
          </cell>
        </row>
        <row r="192">
          <cell r="B192" t="str">
            <v>BISOPROLOL/HCTZ4506102.5/6.25TABLETTAB</v>
          </cell>
          <cell r="C192" t="str">
            <v>BISOPROLOL/HCTZ</v>
          </cell>
          <cell r="D192">
            <v>45061</v>
          </cell>
          <cell r="E192">
            <v>0</v>
          </cell>
          <cell r="F192" t="str">
            <v>2.5/6.25</v>
          </cell>
          <cell r="G192" t="str">
            <v>TABLET</v>
          </cell>
          <cell r="H192" t="str">
            <v>TAB</v>
          </cell>
          <cell r="I192">
            <v>20090305</v>
          </cell>
          <cell r="J192">
            <v>0</v>
          </cell>
          <cell r="K192">
            <v>20090305</v>
          </cell>
          <cell r="L192" t="str">
            <v>Active</v>
          </cell>
          <cell r="N192">
            <v>0</v>
          </cell>
          <cell r="O192" t="str">
            <v>no</v>
          </cell>
          <cell r="P192">
            <v>20090305</v>
          </cell>
          <cell r="Q192">
            <v>0</v>
          </cell>
          <cell r="R192">
            <v>20090305</v>
          </cell>
          <cell r="S192">
            <v>0</v>
          </cell>
        </row>
        <row r="193">
          <cell r="B193" t="str">
            <v>BISOPROLOL/HCTZ4506205/6.25TABLETTAB</v>
          </cell>
          <cell r="C193" t="str">
            <v>BISOPROLOL/HCTZ</v>
          </cell>
          <cell r="D193">
            <v>45062</v>
          </cell>
          <cell r="E193">
            <v>0</v>
          </cell>
          <cell r="F193" t="str">
            <v>5/6.25</v>
          </cell>
          <cell r="G193" t="str">
            <v>TABLET</v>
          </cell>
          <cell r="H193" t="str">
            <v>TAB</v>
          </cell>
          <cell r="I193">
            <v>20090305</v>
          </cell>
          <cell r="J193">
            <v>0</v>
          </cell>
          <cell r="K193">
            <v>20090305</v>
          </cell>
          <cell r="L193" t="str">
            <v>Active</v>
          </cell>
          <cell r="N193">
            <v>0</v>
          </cell>
          <cell r="O193" t="str">
            <v>no</v>
          </cell>
          <cell r="P193">
            <v>20090305</v>
          </cell>
          <cell r="Q193">
            <v>0</v>
          </cell>
          <cell r="R193">
            <v>20090305</v>
          </cell>
          <cell r="S193">
            <v>0</v>
          </cell>
        </row>
        <row r="194">
          <cell r="B194" t="str">
            <v>BRIMONIDINE TARTRATE3628100.002MILLILITERDROPS</v>
          </cell>
          <cell r="C194" t="str">
            <v>BRIMONIDINE TARTRATE</v>
          </cell>
          <cell r="D194">
            <v>36281</v>
          </cell>
          <cell r="E194">
            <v>0</v>
          </cell>
          <cell r="F194">
            <v>2E-3</v>
          </cell>
          <cell r="G194" t="str">
            <v>MILLILITER</v>
          </cell>
          <cell r="H194" t="str">
            <v>DROPS</v>
          </cell>
          <cell r="I194">
            <v>20090305</v>
          </cell>
          <cell r="J194">
            <v>0</v>
          </cell>
          <cell r="K194">
            <v>20090305</v>
          </cell>
          <cell r="L194" t="str">
            <v>Active</v>
          </cell>
          <cell r="N194">
            <v>0</v>
          </cell>
          <cell r="O194" t="str">
            <v>no</v>
          </cell>
          <cell r="P194">
            <v>20090305</v>
          </cell>
          <cell r="Q194">
            <v>0</v>
          </cell>
          <cell r="R194">
            <v>20090305</v>
          </cell>
          <cell r="S194">
            <v>0</v>
          </cell>
        </row>
        <row r="195">
          <cell r="B195" t="str">
            <v>BROMOCRIPTINE MESYLATE2608102.5 mgTABLETTAB</v>
          </cell>
          <cell r="C195" t="str">
            <v>BROMOCRIPTINE MESYLATE</v>
          </cell>
          <cell r="D195">
            <v>26081</v>
          </cell>
          <cell r="E195">
            <v>0</v>
          </cell>
          <cell r="F195" t="str">
            <v>2.5 mg</v>
          </cell>
          <cell r="G195" t="str">
            <v>TABLET</v>
          </cell>
          <cell r="H195" t="str">
            <v>TAB</v>
          </cell>
          <cell r="I195">
            <v>20090305</v>
          </cell>
          <cell r="J195">
            <v>0</v>
          </cell>
          <cell r="K195">
            <v>20090305</v>
          </cell>
          <cell r="L195" t="str">
            <v>Active</v>
          </cell>
          <cell r="N195">
            <v>0</v>
          </cell>
          <cell r="O195" t="str">
            <v>no</v>
          </cell>
          <cell r="P195">
            <v>20090305</v>
          </cell>
          <cell r="Q195">
            <v>0</v>
          </cell>
          <cell r="R195">
            <v>20090305</v>
          </cell>
          <cell r="S195">
            <v>0</v>
          </cell>
        </row>
        <row r="196">
          <cell r="B196" t="str">
            <v>BROMOCRIPTINE MESYLATE2607005 mgCAPSULECAP</v>
          </cell>
          <cell r="C196" t="str">
            <v>BROMOCRIPTINE MESYLATE</v>
          </cell>
          <cell r="D196">
            <v>26070</v>
          </cell>
          <cell r="E196">
            <v>0</v>
          </cell>
          <cell r="F196" t="str">
            <v>5 mg</v>
          </cell>
          <cell r="G196" t="str">
            <v>CAPSULE</v>
          </cell>
          <cell r="H196" t="str">
            <v>CAP</v>
          </cell>
          <cell r="I196">
            <v>20090305</v>
          </cell>
          <cell r="J196">
            <v>0</v>
          </cell>
          <cell r="K196">
            <v>20090305</v>
          </cell>
          <cell r="L196" t="str">
            <v>Active</v>
          </cell>
          <cell r="N196">
            <v>0</v>
          </cell>
          <cell r="O196" t="str">
            <v>no</v>
          </cell>
          <cell r="P196">
            <v>20090305</v>
          </cell>
          <cell r="Q196">
            <v>0</v>
          </cell>
          <cell r="R196">
            <v>20090305</v>
          </cell>
          <cell r="S196">
            <v>0</v>
          </cell>
        </row>
        <row r="197">
          <cell r="B197" t="str">
            <v>BUDESONIDE1795700.25 mg/2 mlMILLILITERAMPUL</v>
          </cell>
          <cell r="C197" t="str">
            <v>BUDESONIDE</v>
          </cell>
          <cell r="D197">
            <v>17957</v>
          </cell>
          <cell r="E197">
            <v>0</v>
          </cell>
          <cell r="F197" t="str">
            <v>0.25 mg/2 ml</v>
          </cell>
          <cell r="G197" t="str">
            <v>MILLILITER</v>
          </cell>
          <cell r="H197" t="str">
            <v>AMPUL</v>
          </cell>
          <cell r="I197">
            <v>20090305</v>
          </cell>
          <cell r="J197">
            <v>20090312</v>
          </cell>
          <cell r="K197">
            <v>20090312</v>
          </cell>
          <cell r="L197" t="str">
            <v>Delete</v>
          </cell>
          <cell r="N197">
            <v>0</v>
          </cell>
          <cell r="O197" t="str">
            <v>no</v>
          </cell>
          <cell r="P197">
            <v>20090305</v>
          </cell>
          <cell r="Q197">
            <v>20090312</v>
          </cell>
          <cell r="R197">
            <v>20090312</v>
          </cell>
          <cell r="S197">
            <v>0</v>
          </cell>
        </row>
        <row r="198">
          <cell r="B198" t="str">
            <v>BUDESONIDE1795800.5 mg/2 mlMILLILITERAMPUL</v>
          </cell>
          <cell r="C198" t="str">
            <v>BUDESONIDE</v>
          </cell>
          <cell r="D198">
            <v>17958</v>
          </cell>
          <cell r="E198">
            <v>0</v>
          </cell>
          <cell r="F198" t="str">
            <v>0.5 mg/2 ml</v>
          </cell>
          <cell r="G198" t="str">
            <v>MILLILITER</v>
          </cell>
          <cell r="H198" t="str">
            <v>AMPUL</v>
          </cell>
          <cell r="I198">
            <v>20090305</v>
          </cell>
          <cell r="J198">
            <v>20090312</v>
          </cell>
          <cell r="K198">
            <v>20090312</v>
          </cell>
          <cell r="L198" t="str">
            <v>Delete</v>
          </cell>
          <cell r="N198">
            <v>0</v>
          </cell>
          <cell r="O198" t="str">
            <v>no</v>
          </cell>
          <cell r="P198">
            <v>20090305</v>
          </cell>
          <cell r="Q198">
            <v>20090312</v>
          </cell>
          <cell r="R198">
            <v>20090312</v>
          </cell>
          <cell r="S198">
            <v>0</v>
          </cell>
        </row>
        <row r="199">
          <cell r="B199" t="str">
            <v>BUMETANIDE3502000.5 mgTABLETTAB</v>
          </cell>
          <cell r="C199" t="str">
            <v>BUMETANIDE</v>
          </cell>
          <cell r="D199">
            <v>35020</v>
          </cell>
          <cell r="E199">
            <v>0</v>
          </cell>
          <cell r="F199" t="str">
            <v>0.5 mg</v>
          </cell>
          <cell r="G199" t="str">
            <v>TABLET</v>
          </cell>
          <cell r="H199" t="str">
            <v>TAB</v>
          </cell>
          <cell r="I199">
            <v>20090305</v>
          </cell>
          <cell r="J199">
            <v>0</v>
          </cell>
          <cell r="K199">
            <v>20090305</v>
          </cell>
          <cell r="L199" t="str">
            <v>Active</v>
          </cell>
          <cell r="N199">
            <v>0</v>
          </cell>
          <cell r="O199" t="str">
            <v>no</v>
          </cell>
          <cell r="P199">
            <v>20090305</v>
          </cell>
          <cell r="Q199">
            <v>0</v>
          </cell>
          <cell r="R199">
            <v>20090305</v>
          </cell>
          <cell r="S199">
            <v>0</v>
          </cell>
        </row>
        <row r="200">
          <cell r="B200" t="str">
            <v>BUMETANIDE3502101 mgTABLETTAB</v>
          </cell>
          <cell r="C200" t="str">
            <v>BUMETANIDE</v>
          </cell>
          <cell r="D200">
            <v>35021</v>
          </cell>
          <cell r="E200">
            <v>0</v>
          </cell>
          <cell r="F200" t="str">
            <v>1 mg</v>
          </cell>
          <cell r="G200" t="str">
            <v>TABLET</v>
          </cell>
          <cell r="H200" t="str">
            <v>TAB</v>
          </cell>
          <cell r="I200">
            <v>20090305</v>
          </cell>
          <cell r="J200">
            <v>0</v>
          </cell>
          <cell r="K200">
            <v>20090305</v>
          </cell>
          <cell r="L200" t="str">
            <v>Active</v>
          </cell>
          <cell r="N200">
            <v>0</v>
          </cell>
          <cell r="O200" t="str">
            <v>no</v>
          </cell>
          <cell r="P200">
            <v>20090305</v>
          </cell>
          <cell r="Q200">
            <v>0</v>
          </cell>
          <cell r="R200">
            <v>20090305</v>
          </cell>
          <cell r="S200">
            <v>0</v>
          </cell>
        </row>
        <row r="201">
          <cell r="B201" t="str">
            <v>BUMETANIDE3502202 mgTABLETTAB</v>
          </cell>
          <cell r="C201" t="str">
            <v>BUMETANIDE</v>
          </cell>
          <cell r="D201">
            <v>35022</v>
          </cell>
          <cell r="E201">
            <v>0</v>
          </cell>
          <cell r="F201" t="str">
            <v>2 mg</v>
          </cell>
          <cell r="G201" t="str">
            <v>TABLET</v>
          </cell>
          <cell r="H201" t="str">
            <v>TAB</v>
          </cell>
          <cell r="I201">
            <v>20090305</v>
          </cell>
          <cell r="J201">
            <v>0</v>
          </cell>
          <cell r="K201">
            <v>20090305</v>
          </cell>
          <cell r="L201" t="str">
            <v>Active</v>
          </cell>
          <cell r="N201">
            <v>0</v>
          </cell>
          <cell r="O201" t="str">
            <v>no</v>
          </cell>
          <cell r="P201">
            <v>20090305</v>
          </cell>
          <cell r="Q201">
            <v>0</v>
          </cell>
          <cell r="R201">
            <v>20090305</v>
          </cell>
          <cell r="S201">
            <v>0</v>
          </cell>
        </row>
        <row r="202">
          <cell r="B202" t="str">
            <v>BUPROPION HCL163850100 mgTABLETTAB</v>
          </cell>
          <cell r="C202" t="str">
            <v>BUPROPION HCL</v>
          </cell>
          <cell r="D202">
            <v>16385</v>
          </cell>
          <cell r="E202">
            <v>0</v>
          </cell>
          <cell r="F202" t="str">
            <v>100 mg</v>
          </cell>
          <cell r="G202" t="str">
            <v>TABLET</v>
          </cell>
          <cell r="H202" t="str">
            <v>TAB</v>
          </cell>
          <cell r="I202">
            <v>20090305</v>
          </cell>
          <cell r="J202">
            <v>0</v>
          </cell>
          <cell r="K202">
            <v>20090305</v>
          </cell>
          <cell r="L202" t="str">
            <v>Active</v>
          </cell>
          <cell r="N202">
            <v>0</v>
          </cell>
          <cell r="O202" t="str">
            <v>no</v>
          </cell>
          <cell r="P202">
            <v>20090305</v>
          </cell>
          <cell r="Q202">
            <v>0</v>
          </cell>
          <cell r="R202">
            <v>20090305</v>
          </cell>
          <cell r="S202">
            <v>0</v>
          </cell>
        </row>
        <row r="203">
          <cell r="B203" t="str">
            <v>BUPROPION HCL163870100 mgTABLETTAB, SR</v>
          </cell>
          <cell r="C203" t="str">
            <v>BUPROPION HCL</v>
          </cell>
          <cell r="D203">
            <v>16387</v>
          </cell>
          <cell r="E203">
            <v>0</v>
          </cell>
          <cell r="F203" t="str">
            <v>100 mg</v>
          </cell>
          <cell r="G203" t="str">
            <v>TABLET</v>
          </cell>
          <cell r="H203" t="str">
            <v>TAB, SR</v>
          </cell>
          <cell r="I203">
            <v>20090305</v>
          </cell>
          <cell r="J203">
            <v>0</v>
          </cell>
          <cell r="K203">
            <v>20090305</v>
          </cell>
          <cell r="L203" t="str">
            <v>Active</v>
          </cell>
          <cell r="N203">
            <v>0</v>
          </cell>
          <cell r="O203" t="str">
            <v>no</v>
          </cell>
          <cell r="P203">
            <v>20090305</v>
          </cell>
          <cell r="Q203">
            <v>0</v>
          </cell>
          <cell r="R203">
            <v>20090305</v>
          </cell>
          <cell r="S203">
            <v>0</v>
          </cell>
        </row>
        <row r="204">
          <cell r="B204" t="str">
            <v>BUPROPION HCL163860150 mgTABLETTAB, SR</v>
          </cell>
          <cell r="C204" t="str">
            <v>BUPROPION HCL</v>
          </cell>
          <cell r="D204">
            <v>16386</v>
          </cell>
          <cell r="E204">
            <v>0</v>
          </cell>
          <cell r="F204" t="str">
            <v>150 mg</v>
          </cell>
          <cell r="G204" t="str">
            <v>TABLET</v>
          </cell>
          <cell r="H204" t="str">
            <v>TAB, SR</v>
          </cell>
          <cell r="I204">
            <v>20090305</v>
          </cell>
          <cell r="J204">
            <v>0</v>
          </cell>
          <cell r="K204">
            <v>20090305</v>
          </cell>
          <cell r="L204" t="str">
            <v>Active</v>
          </cell>
          <cell r="N204">
            <v>0</v>
          </cell>
          <cell r="O204" t="str">
            <v>no</v>
          </cell>
          <cell r="P204">
            <v>20090305</v>
          </cell>
          <cell r="Q204">
            <v>0</v>
          </cell>
          <cell r="R204">
            <v>20090305</v>
          </cell>
          <cell r="S204">
            <v>0</v>
          </cell>
        </row>
        <row r="205">
          <cell r="B205" t="str">
            <v>BUPROPION HCL279010150 mgTABLETTAB, SA</v>
          </cell>
          <cell r="C205" t="str">
            <v>BUPROPION HCL</v>
          </cell>
          <cell r="D205">
            <v>27901</v>
          </cell>
          <cell r="E205">
            <v>0</v>
          </cell>
          <cell r="F205" t="str">
            <v>150 mg</v>
          </cell>
          <cell r="G205" t="str">
            <v>TABLET</v>
          </cell>
          <cell r="H205" t="str">
            <v>TAB, SA</v>
          </cell>
          <cell r="I205">
            <v>20090305</v>
          </cell>
          <cell r="J205">
            <v>0</v>
          </cell>
          <cell r="K205">
            <v>20090305</v>
          </cell>
          <cell r="L205" t="str">
            <v>Active</v>
          </cell>
          <cell r="N205">
            <v>0</v>
          </cell>
          <cell r="O205" t="str">
            <v>no</v>
          </cell>
          <cell r="P205">
            <v>20090305</v>
          </cell>
          <cell r="Q205">
            <v>0</v>
          </cell>
          <cell r="R205">
            <v>20090305</v>
          </cell>
          <cell r="S205">
            <v>0</v>
          </cell>
        </row>
        <row r="206">
          <cell r="B206" t="str">
            <v>BUPROPION HCL203170150 mgTABLETTAB, ER</v>
          </cell>
          <cell r="C206" t="str">
            <v>BUPROPION HCL</v>
          </cell>
          <cell r="D206">
            <v>20317</v>
          </cell>
          <cell r="E206">
            <v>0</v>
          </cell>
          <cell r="F206" t="str">
            <v>150 mg</v>
          </cell>
          <cell r="G206" t="str">
            <v>TABLET</v>
          </cell>
          <cell r="H206" t="str">
            <v>TAB, ER</v>
          </cell>
          <cell r="I206">
            <v>20090305</v>
          </cell>
          <cell r="J206">
            <v>0</v>
          </cell>
          <cell r="K206">
            <v>20090305</v>
          </cell>
          <cell r="L206" t="str">
            <v>Active</v>
          </cell>
          <cell r="N206">
            <v>0</v>
          </cell>
          <cell r="O206" t="str">
            <v>no</v>
          </cell>
          <cell r="P206">
            <v>20090305</v>
          </cell>
          <cell r="Q206">
            <v>0</v>
          </cell>
          <cell r="R206">
            <v>20090305</v>
          </cell>
          <cell r="S206">
            <v>0</v>
          </cell>
        </row>
        <row r="207">
          <cell r="B207" t="str">
            <v>BUPROPION HCL175730200 mgTABLETTAB, SR</v>
          </cell>
          <cell r="C207" t="str">
            <v>BUPROPION HCL</v>
          </cell>
          <cell r="D207">
            <v>17573</v>
          </cell>
          <cell r="E207">
            <v>0</v>
          </cell>
          <cell r="F207" t="str">
            <v>200 mg</v>
          </cell>
          <cell r="G207" t="str">
            <v>TABLET</v>
          </cell>
          <cell r="H207" t="str">
            <v>TAB, SR</v>
          </cell>
          <cell r="I207">
            <v>20090305</v>
          </cell>
          <cell r="J207">
            <v>0</v>
          </cell>
          <cell r="K207">
            <v>20090305</v>
          </cell>
          <cell r="L207" t="str">
            <v>Active</v>
          </cell>
          <cell r="N207">
            <v>0</v>
          </cell>
          <cell r="O207" t="str">
            <v>no</v>
          </cell>
          <cell r="P207">
            <v>20090305</v>
          </cell>
          <cell r="Q207">
            <v>0</v>
          </cell>
          <cell r="R207">
            <v>20090305</v>
          </cell>
          <cell r="S207">
            <v>0</v>
          </cell>
        </row>
        <row r="208">
          <cell r="B208" t="str">
            <v>BUPROPION HCL203180300 mgTABLETTAB, ER</v>
          </cell>
          <cell r="C208" t="str">
            <v>BUPROPION HCL</v>
          </cell>
          <cell r="D208">
            <v>20318</v>
          </cell>
          <cell r="E208">
            <v>0</v>
          </cell>
          <cell r="F208" t="str">
            <v>300 mg</v>
          </cell>
          <cell r="G208" t="str">
            <v>TABLET</v>
          </cell>
          <cell r="H208" t="str">
            <v>TAB, ER</v>
          </cell>
          <cell r="I208">
            <v>20090305</v>
          </cell>
          <cell r="J208">
            <v>0</v>
          </cell>
          <cell r="K208">
            <v>20090305</v>
          </cell>
          <cell r="L208" t="str">
            <v>Active</v>
          </cell>
          <cell r="N208">
            <v>0</v>
          </cell>
          <cell r="O208" t="str">
            <v>no</v>
          </cell>
          <cell r="P208">
            <v>20090305</v>
          </cell>
          <cell r="Q208">
            <v>0</v>
          </cell>
          <cell r="R208">
            <v>20090305</v>
          </cell>
          <cell r="S208">
            <v>0</v>
          </cell>
        </row>
        <row r="209">
          <cell r="B209" t="str">
            <v>BUPROPION HCL16384075 mgTABLETTAB</v>
          </cell>
          <cell r="C209" t="str">
            <v>BUPROPION HCL</v>
          </cell>
          <cell r="D209">
            <v>16384</v>
          </cell>
          <cell r="E209">
            <v>0</v>
          </cell>
          <cell r="F209" t="str">
            <v>75 mg</v>
          </cell>
          <cell r="G209" t="str">
            <v>TABLET</v>
          </cell>
          <cell r="H209" t="str">
            <v>TAB</v>
          </cell>
          <cell r="I209">
            <v>20090305</v>
          </cell>
          <cell r="J209">
            <v>0</v>
          </cell>
          <cell r="K209">
            <v>20090305</v>
          </cell>
          <cell r="L209" t="str">
            <v>Active</v>
          </cell>
          <cell r="N209">
            <v>0</v>
          </cell>
          <cell r="O209" t="str">
            <v>no</v>
          </cell>
          <cell r="P209">
            <v>20090305</v>
          </cell>
          <cell r="Q209">
            <v>0</v>
          </cell>
          <cell r="R209">
            <v>20090305</v>
          </cell>
          <cell r="S209">
            <v>0</v>
          </cell>
        </row>
        <row r="210">
          <cell r="B210" t="str">
            <v>BUSPIRONE HCL28891010 mgTABLETTAB</v>
          </cell>
          <cell r="C210" t="str">
            <v>BUSPIRONE HCL</v>
          </cell>
          <cell r="D210">
            <v>28891</v>
          </cell>
          <cell r="E210">
            <v>0</v>
          </cell>
          <cell r="F210" t="str">
            <v>10 mg</v>
          </cell>
          <cell r="G210" t="str">
            <v>TABLET</v>
          </cell>
          <cell r="H210" t="str">
            <v>TAB</v>
          </cell>
          <cell r="I210">
            <v>20090305</v>
          </cell>
          <cell r="J210">
            <v>0</v>
          </cell>
          <cell r="K210">
            <v>20090305</v>
          </cell>
          <cell r="L210" t="str">
            <v>Active</v>
          </cell>
          <cell r="N210">
            <v>0</v>
          </cell>
          <cell r="O210" t="str">
            <v>no</v>
          </cell>
          <cell r="P210">
            <v>20090305</v>
          </cell>
          <cell r="Q210">
            <v>0</v>
          </cell>
          <cell r="R210">
            <v>20090305</v>
          </cell>
          <cell r="S210">
            <v>0</v>
          </cell>
        </row>
        <row r="211">
          <cell r="B211" t="str">
            <v>BUSPIRONE HCL28892015 mgTABLETTAB</v>
          </cell>
          <cell r="C211" t="str">
            <v>BUSPIRONE HCL</v>
          </cell>
          <cell r="D211">
            <v>28892</v>
          </cell>
          <cell r="E211">
            <v>0</v>
          </cell>
          <cell r="F211" t="str">
            <v>15 mg</v>
          </cell>
          <cell r="G211" t="str">
            <v>TABLET</v>
          </cell>
          <cell r="H211" t="str">
            <v>TAB</v>
          </cell>
          <cell r="I211">
            <v>20090305</v>
          </cell>
          <cell r="J211">
            <v>0</v>
          </cell>
          <cell r="K211">
            <v>20090305</v>
          </cell>
          <cell r="L211" t="str">
            <v>Active</v>
          </cell>
          <cell r="N211">
            <v>0</v>
          </cell>
          <cell r="O211" t="str">
            <v>no</v>
          </cell>
          <cell r="P211">
            <v>20090305</v>
          </cell>
          <cell r="Q211">
            <v>0</v>
          </cell>
          <cell r="R211">
            <v>20090305</v>
          </cell>
          <cell r="S211">
            <v>0</v>
          </cell>
        </row>
        <row r="212">
          <cell r="B212" t="str">
            <v>BUSPIRONE HCL92121030 mgTABLETTAB</v>
          </cell>
          <cell r="C212" t="str">
            <v>BUSPIRONE HCL</v>
          </cell>
          <cell r="D212">
            <v>92121</v>
          </cell>
          <cell r="E212">
            <v>0</v>
          </cell>
          <cell r="F212" t="str">
            <v>30 mg</v>
          </cell>
          <cell r="G212" t="str">
            <v>TABLET</v>
          </cell>
          <cell r="H212" t="str">
            <v>TAB</v>
          </cell>
          <cell r="I212">
            <v>20090305</v>
          </cell>
          <cell r="J212">
            <v>0</v>
          </cell>
          <cell r="K212">
            <v>20090305</v>
          </cell>
          <cell r="L212" t="str">
            <v>Active</v>
          </cell>
          <cell r="N212">
            <v>0</v>
          </cell>
          <cell r="O212" t="str">
            <v>no</v>
          </cell>
          <cell r="P212">
            <v>20090305</v>
          </cell>
          <cell r="Q212">
            <v>0</v>
          </cell>
          <cell r="R212">
            <v>20090305</v>
          </cell>
          <cell r="S212">
            <v>0</v>
          </cell>
        </row>
        <row r="213">
          <cell r="B213" t="str">
            <v>BUSPIRONE HCL2889005 mgTABLETTAB</v>
          </cell>
          <cell r="C213" t="str">
            <v>BUSPIRONE HCL</v>
          </cell>
          <cell r="D213">
            <v>28890</v>
          </cell>
          <cell r="E213">
            <v>0</v>
          </cell>
          <cell r="F213" t="str">
            <v>5 mg</v>
          </cell>
          <cell r="G213" t="str">
            <v>TABLET</v>
          </cell>
          <cell r="H213" t="str">
            <v>TAB</v>
          </cell>
          <cell r="I213">
            <v>20090305</v>
          </cell>
          <cell r="J213">
            <v>0</v>
          </cell>
          <cell r="K213">
            <v>20090305</v>
          </cell>
          <cell r="L213" t="str">
            <v>Active</v>
          </cell>
          <cell r="N213">
            <v>0</v>
          </cell>
          <cell r="O213" t="str">
            <v>no</v>
          </cell>
          <cell r="P213">
            <v>20090305</v>
          </cell>
          <cell r="Q213">
            <v>0</v>
          </cell>
          <cell r="R213">
            <v>20090305</v>
          </cell>
          <cell r="S213">
            <v>0</v>
          </cell>
        </row>
        <row r="214">
          <cell r="B214" t="str">
            <v>BUTALBITAL/APAP/CAFFEINE COMPOUND72530050 mg/325 mg/40 mgTABLETTAB</v>
          </cell>
          <cell r="C214" t="str">
            <v>BUTALBITAL/APAP/CAFFEINE COMPOUND</v>
          </cell>
          <cell r="D214">
            <v>72530</v>
          </cell>
          <cell r="E214">
            <v>0</v>
          </cell>
          <cell r="F214" t="str">
            <v>50 mg/325 mg/40 mg</v>
          </cell>
          <cell r="G214" t="str">
            <v>TABLET</v>
          </cell>
          <cell r="H214" t="str">
            <v>TAB</v>
          </cell>
          <cell r="I214">
            <v>20090305</v>
          </cell>
          <cell r="J214">
            <v>0</v>
          </cell>
          <cell r="K214">
            <v>20090305</v>
          </cell>
          <cell r="L214" t="str">
            <v>Active</v>
          </cell>
          <cell r="N214">
            <v>0</v>
          </cell>
          <cell r="O214" t="str">
            <v>no</v>
          </cell>
          <cell r="P214">
            <v>20090305</v>
          </cell>
          <cell r="Q214">
            <v>0</v>
          </cell>
          <cell r="R214">
            <v>20090305</v>
          </cell>
          <cell r="S214">
            <v>0</v>
          </cell>
        </row>
        <row r="215">
          <cell r="B215" t="str">
            <v>BUTALBITAL/APAP/CAFFEINE/CODEINE70140050 mg/325 mg/40 mg/30 mgCAPSULECAP</v>
          </cell>
          <cell r="C215" t="str">
            <v>BUTALBITAL/APAP/CAFFEINE/CODEINE</v>
          </cell>
          <cell r="D215">
            <v>70140</v>
          </cell>
          <cell r="E215">
            <v>0</v>
          </cell>
          <cell r="F215" t="str">
            <v>50 mg/325 mg/40 mg/30 mg</v>
          </cell>
          <cell r="G215" t="str">
            <v>CAPSULE</v>
          </cell>
          <cell r="H215" t="str">
            <v>CAP</v>
          </cell>
          <cell r="I215">
            <v>20090305</v>
          </cell>
          <cell r="J215">
            <v>0</v>
          </cell>
          <cell r="K215">
            <v>20090305</v>
          </cell>
          <cell r="L215" t="str">
            <v>Active</v>
          </cell>
          <cell r="N215">
            <v>0</v>
          </cell>
          <cell r="O215" t="str">
            <v>no</v>
          </cell>
          <cell r="P215">
            <v>20090305</v>
          </cell>
          <cell r="Q215">
            <v>0</v>
          </cell>
          <cell r="R215">
            <v>20090305</v>
          </cell>
          <cell r="S215">
            <v>0</v>
          </cell>
        </row>
        <row r="216">
          <cell r="B216" t="str">
            <v>BUTALBITAL/ASPIRIN/CAFF71150050 mg/325 mg/40 mgCAPSULECAP</v>
          </cell>
          <cell r="C216" t="str">
            <v>BUTALBITAL/ASPIRIN/CAFF</v>
          </cell>
          <cell r="D216">
            <v>71150</v>
          </cell>
          <cell r="E216">
            <v>0</v>
          </cell>
          <cell r="F216" t="str">
            <v>50 mg/325 mg/40 mg</v>
          </cell>
          <cell r="G216" t="str">
            <v>CAPSULE</v>
          </cell>
          <cell r="H216" t="str">
            <v>CAP</v>
          </cell>
          <cell r="I216">
            <v>20090305</v>
          </cell>
          <cell r="J216">
            <v>0</v>
          </cell>
          <cell r="K216">
            <v>20090305</v>
          </cell>
          <cell r="L216" t="str">
            <v>Active</v>
          </cell>
          <cell r="M216">
            <v>0.38869999999999999</v>
          </cell>
          <cell r="N216">
            <v>0.38869999999999999</v>
          </cell>
          <cell r="O216" t="str">
            <v>yes</v>
          </cell>
          <cell r="P216">
            <v>20090430</v>
          </cell>
          <cell r="Q216">
            <v>0</v>
          </cell>
          <cell r="R216">
            <v>20090430</v>
          </cell>
          <cell r="S216">
            <v>0</v>
          </cell>
        </row>
        <row r="217">
          <cell r="B217" t="str">
            <v>BUTALBITAL/ASPIRIN/CAFFEINE71160050 mg/325 mg/40 mgTABLETTAB</v>
          </cell>
          <cell r="C217" t="str">
            <v>BUTALBITAL/ASPIRIN/CAFFEINE</v>
          </cell>
          <cell r="D217">
            <v>71160</v>
          </cell>
          <cell r="E217">
            <v>0</v>
          </cell>
          <cell r="F217" t="str">
            <v>50 mg/325 mg/40 mg</v>
          </cell>
          <cell r="G217" t="str">
            <v>TABLET</v>
          </cell>
          <cell r="H217" t="str">
            <v>TAB</v>
          </cell>
          <cell r="I217">
            <v>20090305</v>
          </cell>
          <cell r="J217">
            <v>0</v>
          </cell>
          <cell r="K217">
            <v>20090305</v>
          </cell>
          <cell r="L217" t="str">
            <v>Active</v>
          </cell>
          <cell r="N217">
            <v>0</v>
          </cell>
          <cell r="O217" t="str">
            <v>no</v>
          </cell>
          <cell r="P217">
            <v>20090305</v>
          </cell>
          <cell r="Q217">
            <v>0</v>
          </cell>
          <cell r="R217">
            <v>20090305</v>
          </cell>
          <cell r="S217">
            <v>0</v>
          </cell>
        </row>
        <row r="218">
          <cell r="B218" t="str">
            <v>BUTORPHANOL TARTRATE 20351010 mg/mlMILLILITERNASAL SPRAY</v>
          </cell>
          <cell r="C218" t="str">
            <v xml:space="preserve">BUTORPHANOL TARTRATE </v>
          </cell>
          <cell r="D218">
            <v>20351</v>
          </cell>
          <cell r="E218">
            <v>0</v>
          </cell>
          <cell r="F218" t="str">
            <v>10 mg/ml</v>
          </cell>
          <cell r="G218" t="str">
            <v>MILLILITER</v>
          </cell>
          <cell r="H218" t="str">
            <v>NASAL SPRAY</v>
          </cell>
          <cell r="I218">
            <v>20090305</v>
          </cell>
          <cell r="J218">
            <v>0</v>
          </cell>
          <cell r="K218">
            <v>20090305</v>
          </cell>
          <cell r="L218" t="str">
            <v>Active</v>
          </cell>
          <cell r="N218">
            <v>0</v>
          </cell>
          <cell r="O218" t="str">
            <v>no</v>
          </cell>
          <cell r="P218">
            <v>20090305</v>
          </cell>
          <cell r="Q218">
            <v>0</v>
          </cell>
          <cell r="R218">
            <v>20090305</v>
          </cell>
          <cell r="S218">
            <v>0</v>
          </cell>
        </row>
        <row r="219">
          <cell r="B219" t="str">
            <v>CABERGOLINE2605100.5 mgTABLETTAB</v>
          </cell>
          <cell r="C219" t="str">
            <v>CABERGOLINE</v>
          </cell>
          <cell r="D219">
            <v>26051</v>
          </cell>
          <cell r="E219">
            <v>0</v>
          </cell>
          <cell r="F219" t="str">
            <v>0.5 mg</v>
          </cell>
          <cell r="G219" t="str">
            <v>TABLET</v>
          </cell>
          <cell r="H219" t="str">
            <v>TAB</v>
          </cell>
          <cell r="I219">
            <v>20090305</v>
          </cell>
          <cell r="J219">
            <v>0</v>
          </cell>
          <cell r="K219">
            <v>20090305</v>
          </cell>
          <cell r="L219" t="str">
            <v>Active</v>
          </cell>
          <cell r="N219">
            <v>0</v>
          </cell>
          <cell r="O219" t="str">
            <v>no</v>
          </cell>
          <cell r="P219">
            <v>20090305</v>
          </cell>
          <cell r="Q219">
            <v>0</v>
          </cell>
          <cell r="R219">
            <v>20090305</v>
          </cell>
          <cell r="S219">
            <v>0</v>
          </cell>
        </row>
        <row r="220">
          <cell r="B220" t="str">
            <v>CALCIPOTRIENE185200.00005MILLILITERSOLN</v>
          </cell>
          <cell r="C220" t="str">
            <v>CALCIPOTRIENE</v>
          </cell>
          <cell r="D220">
            <v>1852</v>
          </cell>
          <cell r="E220">
            <v>0</v>
          </cell>
          <cell r="F220">
            <v>5.0000000000000002E-5</v>
          </cell>
          <cell r="G220" t="str">
            <v>MILLILITER</v>
          </cell>
          <cell r="H220" t="str">
            <v>SOLN</v>
          </cell>
          <cell r="I220">
            <v>20090305</v>
          </cell>
          <cell r="J220">
            <v>0</v>
          </cell>
          <cell r="K220">
            <v>20090305</v>
          </cell>
          <cell r="L220" t="str">
            <v>Active</v>
          </cell>
          <cell r="N220">
            <v>0</v>
          </cell>
          <cell r="O220" t="str">
            <v>no</v>
          </cell>
          <cell r="P220">
            <v>20090305</v>
          </cell>
          <cell r="Q220">
            <v>0</v>
          </cell>
          <cell r="R220">
            <v>20090305</v>
          </cell>
          <cell r="S220">
            <v>0</v>
          </cell>
        </row>
        <row r="221">
          <cell r="B221" t="str">
            <v>CALCITONIN,SALMON,SYNTHETIC232810200 units/doseMILLILITERSPRAY</v>
          </cell>
          <cell r="C221" t="str">
            <v>CALCITONIN,SALMON,SYNTHETIC</v>
          </cell>
          <cell r="D221">
            <v>23281</v>
          </cell>
          <cell r="E221">
            <v>0</v>
          </cell>
          <cell r="F221" t="str">
            <v>200 units/dose</v>
          </cell>
          <cell r="G221" t="str">
            <v>MILLILITER</v>
          </cell>
          <cell r="H221" t="str">
            <v>SPRAY</v>
          </cell>
          <cell r="I221">
            <v>20090305</v>
          </cell>
          <cell r="J221">
            <v>0</v>
          </cell>
          <cell r="K221">
            <v>20090305</v>
          </cell>
          <cell r="L221" t="str">
            <v>Active</v>
          </cell>
          <cell r="N221">
            <v>0</v>
          </cell>
          <cell r="O221" t="str">
            <v>no</v>
          </cell>
          <cell r="P221">
            <v>20090305</v>
          </cell>
          <cell r="Q221">
            <v>0</v>
          </cell>
          <cell r="R221">
            <v>20090305</v>
          </cell>
          <cell r="S221">
            <v>0</v>
          </cell>
        </row>
        <row r="222">
          <cell r="B222" t="str">
            <v>CALCITRIOL9448100.25 mcgCAPSULECAP</v>
          </cell>
          <cell r="C222" t="str">
            <v>CALCITRIOL</v>
          </cell>
          <cell r="D222">
            <v>94481</v>
          </cell>
          <cell r="E222">
            <v>0</v>
          </cell>
          <cell r="F222" t="str">
            <v>0.25 mcg</v>
          </cell>
          <cell r="G222" t="str">
            <v>CAPSULE</v>
          </cell>
          <cell r="H222" t="str">
            <v>CAP</v>
          </cell>
          <cell r="I222">
            <v>20090305</v>
          </cell>
          <cell r="J222">
            <v>0</v>
          </cell>
          <cell r="K222">
            <v>20090305</v>
          </cell>
          <cell r="L222" t="str">
            <v>Active</v>
          </cell>
          <cell r="N222">
            <v>0</v>
          </cell>
          <cell r="O222" t="str">
            <v>no</v>
          </cell>
          <cell r="P222">
            <v>20090305</v>
          </cell>
          <cell r="Q222">
            <v>0</v>
          </cell>
          <cell r="R222">
            <v>20090305</v>
          </cell>
          <cell r="S222">
            <v>0</v>
          </cell>
        </row>
        <row r="223">
          <cell r="B223" t="str">
            <v>CALCITRIOL9448200.5 mcgCAPSULECAP</v>
          </cell>
          <cell r="C223" t="str">
            <v>CALCITRIOL</v>
          </cell>
          <cell r="D223">
            <v>94482</v>
          </cell>
          <cell r="E223">
            <v>0</v>
          </cell>
          <cell r="F223" t="str">
            <v>0.5 mcg</v>
          </cell>
          <cell r="G223" t="str">
            <v>CAPSULE</v>
          </cell>
          <cell r="H223" t="str">
            <v>CAP</v>
          </cell>
          <cell r="I223">
            <v>20090305</v>
          </cell>
          <cell r="J223">
            <v>0</v>
          </cell>
          <cell r="K223">
            <v>20090305</v>
          </cell>
          <cell r="L223" t="str">
            <v>Active</v>
          </cell>
          <cell r="N223">
            <v>0</v>
          </cell>
          <cell r="O223" t="str">
            <v>no</v>
          </cell>
          <cell r="P223">
            <v>20090305</v>
          </cell>
          <cell r="Q223">
            <v>0</v>
          </cell>
          <cell r="R223">
            <v>20090305</v>
          </cell>
          <cell r="S223">
            <v>0</v>
          </cell>
        </row>
        <row r="224">
          <cell r="B224" t="str">
            <v>CALCIUM CARBONATE372101250 mgTABLETTAB</v>
          </cell>
          <cell r="C224" t="str">
            <v>CALCIUM CARBONATE</v>
          </cell>
          <cell r="D224">
            <v>3721</v>
          </cell>
          <cell r="E224">
            <v>0</v>
          </cell>
          <cell r="F224" t="str">
            <v>1250 mg</v>
          </cell>
          <cell r="G224" t="str">
            <v>TABLET</v>
          </cell>
          <cell r="H224" t="str">
            <v>TAB</v>
          </cell>
          <cell r="I224">
            <v>20020405</v>
          </cell>
          <cell r="J224">
            <v>20020906</v>
          </cell>
          <cell r="K224">
            <v>20020906</v>
          </cell>
          <cell r="L224" t="str">
            <v>Delete</v>
          </cell>
          <cell r="N224">
            <v>0</v>
          </cell>
          <cell r="O224" t="str">
            <v>no</v>
          </cell>
          <cell r="P224">
            <v>20020405</v>
          </cell>
          <cell r="Q224">
            <v>20020906</v>
          </cell>
          <cell r="R224">
            <v>20020906</v>
          </cell>
          <cell r="S224">
            <v>0</v>
          </cell>
        </row>
        <row r="225">
          <cell r="B225" t="str">
            <v>CALCIUM POLYCARBOPHIL83420625 mgTABLETTAB</v>
          </cell>
          <cell r="C225" t="str">
            <v>CALCIUM POLYCARBOPHIL</v>
          </cell>
          <cell r="D225">
            <v>8342</v>
          </cell>
          <cell r="E225">
            <v>0</v>
          </cell>
          <cell r="F225" t="str">
            <v>625 mg</v>
          </cell>
          <cell r="G225" t="str">
            <v>TABLET</v>
          </cell>
          <cell r="H225" t="str">
            <v>TAB</v>
          </cell>
          <cell r="I225">
            <v>20020405</v>
          </cell>
          <cell r="J225">
            <v>20021206</v>
          </cell>
          <cell r="K225">
            <v>20021206</v>
          </cell>
          <cell r="L225" t="str">
            <v>Delete</v>
          </cell>
          <cell r="N225">
            <v>0</v>
          </cell>
          <cell r="O225" t="str">
            <v>no</v>
          </cell>
          <cell r="P225">
            <v>20020405</v>
          </cell>
          <cell r="Q225">
            <v>20021206</v>
          </cell>
          <cell r="R225">
            <v>20021206</v>
          </cell>
          <cell r="S225">
            <v>0</v>
          </cell>
        </row>
        <row r="226">
          <cell r="B226" t="str">
            <v>CAPTOPRIL14800100 mgTABLETTAB</v>
          </cell>
          <cell r="C226" t="str">
            <v>CAPTOPRIL</v>
          </cell>
          <cell r="D226">
            <v>1480</v>
          </cell>
          <cell r="E226">
            <v>0</v>
          </cell>
          <cell r="F226" t="str">
            <v>100 mg</v>
          </cell>
          <cell r="G226" t="str">
            <v>TABLET</v>
          </cell>
          <cell r="H226" t="str">
            <v>TAB</v>
          </cell>
          <cell r="I226">
            <v>20090305</v>
          </cell>
          <cell r="J226">
            <v>0</v>
          </cell>
          <cell r="K226">
            <v>20090305</v>
          </cell>
          <cell r="L226" t="str">
            <v>Active</v>
          </cell>
          <cell r="N226">
            <v>0</v>
          </cell>
          <cell r="O226" t="str">
            <v>no</v>
          </cell>
          <cell r="P226">
            <v>20090305</v>
          </cell>
          <cell r="Q226">
            <v>0</v>
          </cell>
          <cell r="R226">
            <v>20090305</v>
          </cell>
          <cell r="S226">
            <v>0</v>
          </cell>
        </row>
        <row r="227">
          <cell r="B227" t="str">
            <v>CAPTOPRIL1483012.5 mgTABLETTAB</v>
          </cell>
          <cell r="C227" t="str">
            <v>CAPTOPRIL</v>
          </cell>
          <cell r="D227">
            <v>1483</v>
          </cell>
          <cell r="E227">
            <v>0</v>
          </cell>
          <cell r="F227" t="str">
            <v>12.5 mg</v>
          </cell>
          <cell r="G227" t="str">
            <v>TABLET</v>
          </cell>
          <cell r="H227" t="str">
            <v>TAB</v>
          </cell>
          <cell r="I227">
            <v>20090305</v>
          </cell>
          <cell r="J227">
            <v>0</v>
          </cell>
          <cell r="K227">
            <v>20090305</v>
          </cell>
          <cell r="L227" t="str">
            <v>Active</v>
          </cell>
          <cell r="N227">
            <v>0</v>
          </cell>
          <cell r="O227" t="str">
            <v>no</v>
          </cell>
          <cell r="P227">
            <v>20090305</v>
          </cell>
          <cell r="Q227">
            <v>0</v>
          </cell>
          <cell r="R227">
            <v>20090305</v>
          </cell>
          <cell r="S227">
            <v>0</v>
          </cell>
        </row>
        <row r="228">
          <cell r="B228" t="str">
            <v>CAPTOPRIL1481025 mgTABLETTAB</v>
          </cell>
          <cell r="C228" t="str">
            <v>CAPTOPRIL</v>
          </cell>
          <cell r="D228">
            <v>1481</v>
          </cell>
          <cell r="E228">
            <v>0</v>
          </cell>
          <cell r="F228" t="str">
            <v>25 mg</v>
          </cell>
          <cell r="G228" t="str">
            <v>TABLET</v>
          </cell>
          <cell r="H228" t="str">
            <v>TAB</v>
          </cell>
          <cell r="I228">
            <v>20090305</v>
          </cell>
          <cell r="J228">
            <v>0</v>
          </cell>
          <cell r="K228">
            <v>20090305</v>
          </cell>
          <cell r="L228" t="str">
            <v>Active</v>
          </cell>
          <cell r="N228">
            <v>0</v>
          </cell>
          <cell r="O228" t="str">
            <v>no</v>
          </cell>
          <cell r="P228">
            <v>20090305</v>
          </cell>
          <cell r="Q228">
            <v>0</v>
          </cell>
          <cell r="R228">
            <v>20090305</v>
          </cell>
          <cell r="S228">
            <v>0</v>
          </cell>
        </row>
        <row r="229">
          <cell r="B229" t="str">
            <v>CAPTOPRIL1482050 mgTABLETTAB</v>
          </cell>
          <cell r="C229" t="str">
            <v>CAPTOPRIL</v>
          </cell>
          <cell r="D229">
            <v>1482</v>
          </cell>
          <cell r="E229">
            <v>0</v>
          </cell>
          <cell r="F229" t="str">
            <v>50 mg</v>
          </cell>
          <cell r="G229" t="str">
            <v>TABLET</v>
          </cell>
          <cell r="H229" t="str">
            <v>TAB</v>
          </cell>
          <cell r="I229">
            <v>20090305</v>
          </cell>
          <cell r="J229">
            <v>0</v>
          </cell>
          <cell r="K229">
            <v>20090305</v>
          </cell>
          <cell r="L229" t="str">
            <v>Active</v>
          </cell>
          <cell r="N229">
            <v>0</v>
          </cell>
          <cell r="O229" t="str">
            <v>no</v>
          </cell>
          <cell r="P229">
            <v>20090305</v>
          </cell>
          <cell r="Q229">
            <v>0</v>
          </cell>
          <cell r="R229">
            <v>20090305</v>
          </cell>
          <cell r="S229">
            <v>0</v>
          </cell>
        </row>
        <row r="230">
          <cell r="B230" t="str">
            <v>CAPTOPRIL; HYDROCHLOROTHIAZIDE54940025 mg; 15 mgTABLETTAB</v>
          </cell>
          <cell r="C230" t="str">
            <v>CAPTOPRIL; HYDROCHLOROTHIAZIDE</v>
          </cell>
          <cell r="D230">
            <v>54940</v>
          </cell>
          <cell r="E230">
            <v>0</v>
          </cell>
          <cell r="F230" t="str">
            <v>25 mg; 15 mg</v>
          </cell>
          <cell r="G230" t="str">
            <v>TABLET</v>
          </cell>
          <cell r="H230" t="str">
            <v>TAB</v>
          </cell>
          <cell r="I230">
            <v>20090305</v>
          </cell>
          <cell r="J230">
            <v>0</v>
          </cell>
          <cell r="K230">
            <v>20090305</v>
          </cell>
          <cell r="L230" t="str">
            <v>Active</v>
          </cell>
          <cell r="N230">
            <v>0</v>
          </cell>
          <cell r="O230" t="str">
            <v>no</v>
          </cell>
          <cell r="P230">
            <v>20090305</v>
          </cell>
          <cell r="Q230">
            <v>0</v>
          </cell>
          <cell r="R230">
            <v>20090305</v>
          </cell>
          <cell r="S230">
            <v>0</v>
          </cell>
        </row>
        <row r="231">
          <cell r="B231" t="str">
            <v>CAPTOPRIL; HYDROCHLOROTHIAZIDE54941025 mg; 25 mgTABLETTAB</v>
          </cell>
          <cell r="C231" t="str">
            <v>CAPTOPRIL; HYDROCHLOROTHIAZIDE</v>
          </cell>
          <cell r="D231">
            <v>54941</v>
          </cell>
          <cell r="E231">
            <v>0</v>
          </cell>
          <cell r="F231" t="str">
            <v>25 mg; 25 mg</v>
          </cell>
          <cell r="G231" t="str">
            <v>TABLET</v>
          </cell>
          <cell r="H231" t="str">
            <v>TAB</v>
          </cell>
          <cell r="I231">
            <v>20090305</v>
          </cell>
          <cell r="J231">
            <v>0</v>
          </cell>
          <cell r="K231">
            <v>20090305</v>
          </cell>
          <cell r="L231" t="str">
            <v>Active</v>
          </cell>
          <cell r="N231">
            <v>0</v>
          </cell>
          <cell r="O231" t="str">
            <v>no</v>
          </cell>
          <cell r="P231">
            <v>20090305</v>
          </cell>
          <cell r="Q231">
            <v>0</v>
          </cell>
          <cell r="R231">
            <v>20090305</v>
          </cell>
          <cell r="S231">
            <v>0</v>
          </cell>
        </row>
        <row r="232">
          <cell r="B232" t="str">
            <v>CAPTOPRIL; HYDROCHLOROTHIAZIDE54942050 mg; 15 mgTABLETTAB</v>
          </cell>
          <cell r="C232" t="str">
            <v>CAPTOPRIL; HYDROCHLOROTHIAZIDE</v>
          </cell>
          <cell r="D232">
            <v>54942</v>
          </cell>
          <cell r="E232">
            <v>0</v>
          </cell>
          <cell r="F232" t="str">
            <v>50 mg; 15 mg</v>
          </cell>
          <cell r="G232" t="str">
            <v>TABLET</v>
          </cell>
          <cell r="H232" t="str">
            <v>TAB</v>
          </cell>
          <cell r="I232">
            <v>20090305</v>
          </cell>
          <cell r="J232">
            <v>0</v>
          </cell>
          <cell r="K232">
            <v>20090305</v>
          </cell>
          <cell r="L232" t="str">
            <v>Active</v>
          </cell>
          <cell r="N232">
            <v>0</v>
          </cell>
          <cell r="O232" t="str">
            <v>no</v>
          </cell>
          <cell r="P232">
            <v>20090305</v>
          </cell>
          <cell r="Q232">
            <v>0</v>
          </cell>
          <cell r="R232">
            <v>20090305</v>
          </cell>
          <cell r="S232">
            <v>0</v>
          </cell>
        </row>
        <row r="233">
          <cell r="B233" t="str">
            <v>CAPTOPRIL; HYDROCHLOROTHIAZIDE54943050 mg; 25 mgTABLETTAB</v>
          </cell>
          <cell r="C233" t="str">
            <v>CAPTOPRIL; HYDROCHLOROTHIAZIDE</v>
          </cell>
          <cell r="D233">
            <v>54943</v>
          </cell>
          <cell r="E233">
            <v>0</v>
          </cell>
          <cell r="F233" t="str">
            <v>50 mg; 25 mg</v>
          </cell>
          <cell r="G233" t="str">
            <v>TABLET</v>
          </cell>
          <cell r="H233" t="str">
            <v>TAB</v>
          </cell>
          <cell r="I233">
            <v>20090305</v>
          </cell>
          <cell r="J233">
            <v>0</v>
          </cell>
          <cell r="K233">
            <v>20090305</v>
          </cell>
          <cell r="L233" t="str">
            <v>Active</v>
          </cell>
          <cell r="N233">
            <v>0</v>
          </cell>
          <cell r="O233" t="str">
            <v>no</v>
          </cell>
          <cell r="P233">
            <v>20090305</v>
          </cell>
          <cell r="Q233">
            <v>0</v>
          </cell>
          <cell r="R233">
            <v>20090305</v>
          </cell>
          <cell r="S233">
            <v>0</v>
          </cell>
        </row>
        <row r="234">
          <cell r="B234" t="str">
            <v>CARBAMAZEPINE174600100 mgTABLETTAB, CHEW</v>
          </cell>
          <cell r="C234" t="str">
            <v>CARBAMAZEPINE</v>
          </cell>
          <cell r="D234">
            <v>17460</v>
          </cell>
          <cell r="E234">
            <v>0</v>
          </cell>
          <cell r="F234" t="str">
            <v>100 mg</v>
          </cell>
          <cell r="G234" t="str">
            <v>TABLET</v>
          </cell>
          <cell r="H234" t="str">
            <v>TAB, CHEW</v>
          </cell>
          <cell r="I234">
            <v>20090305</v>
          </cell>
          <cell r="J234">
            <v>0</v>
          </cell>
          <cell r="K234">
            <v>20090305</v>
          </cell>
          <cell r="L234" t="str">
            <v>Active</v>
          </cell>
          <cell r="N234">
            <v>0</v>
          </cell>
          <cell r="O234" t="str">
            <v>no</v>
          </cell>
          <cell r="P234">
            <v>20090305</v>
          </cell>
          <cell r="Q234">
            <v>0</v>
          </cell>
          <cell r="R234">
            <v>20090305</v>
          </cell>
          <cell r="S234">
            <v>0</v>
          </cell>
        </row>
        <row r="235">
          <cell r="B235" t="str">
            <v>CARBAMAZEPINE475000100 mg/5 mlMILLILITERSUSP</v>
          </cell>
          <cell r="C235" t="str">
            <v>CARBAMAZEPINE</v>
          </cell>
          <cell r="D235">
            <v>47500</v>
          </cell>
          <cell r="E235">
            <v>0</v>
          </cell>
          <cell r="F235" t="str">
            <v>100 mg/5 ml</v>
          </cell>
          <cell r="G235" t="str">
            <v>MILLILITER</v>
          </cell>
          <cell r="H235" t="str">
            <v>SUSP</v>
          </cell>
          <cell r="I235">
            <v>20081205</v>
          </cell>
          <cell r="J235">
            <v>20090213</v>
          </cell>
          <cell r="K235">
            <v>20090305</v>
          </cell>
          <cell r="L235" t="str">
            <v>Delete</v>
          </cell>
          <cell r="N235">
            <v>0</v>
          </cell>
          <cell r="O235" t="str">
            <v>no</v>
          </cell>
          <cell r="P235">
            <v>20081205</v>
          </cell>
          <cell r="Q235">
            <v>20090213</v>
          </cell>
          <cell r="R235">
            <v>20090305</v>
          </cell>
          <cell r="S235">
            <v>0</v>
          </cell>
        </row>
        <row r="236">
          <cell r="B236" t="str">
            <v>CARBAMAZEPINE174500200 mgTABLETTAB</v>
          </cell>
          <cell r="C236" t="str">
            <v>CARBAMAZEPINE</v>
          </cell>
          <cell r="D236">
            <v>17450</v>
          </cell>
          <cell r="E236">
            <v>0</v>
          </cell>
          <cell r="F236" t="str">
            <v>200 mg</v>
          </cell>
          <cell r="G236" t="str">
            <v>TABLET</v>
          </cell>
          <cell r="H236" t="str">
            <v>TAB</v>
          </cell>
          <cell r="I236">
            <v>20090305</v>
          </cell>
          <cell r="J236">
            <v>0</v>
          </cell>
          <cell r="K236">
            <v>20090305</v>
          </cell>
          <cell r="L236" t="str">
            <v>Active</v>
          </cell>
          <cell r="N236">
            <v>0</v>
          </cell>
          <cell r="O236" t="str">
            <v>no</v>
          </cell>
          <cell r="P236">
            <v>20090305</v>
          </cell>
          <cell r="Q236">
            <v>0</v>
          </cell>
          <cell r="R236">
            <v>20090305</v>
          </cell>
          <cell r="S236">
            <v>0</v>
          </cell>
        </row>
        <row r="237">
          <cell r="B237" t="str">
            <v>CARBETAPENTANE/EPHEDRINE/PHENYLEPHRINE/CHLORPHENIRAMINE96191030-5-5-4 mg/5 mlMILLILITERSUSP</v>
          </cell>
          <cell r="C237" t="str">
            <v>CARBETAPENTANE/EPHEDRINE/PHENYLEPHRINE/CHLORPHENIRAMINE</v>
          </cell>
          <cell r="D237">
            <v>96191</v>
          </cell>
          <cell r="E237">
            <v>0</v>
          </cell>
          <cell r="F237" t="str">
            <v>30-5-5-4 mg/5 ml</v>
          </cell>
          <cell r="G237" t="str">
            <v>MILLILITER</v>
          </cell>
          <cell r="H237" t="str">
            <v>SUSP</v>
          </cell>
          <cell r="I237">
            <v>20071205</v>
          </cell>
          <cell r="J237">
            <v>20080404</v>
          </cell>
          <cell r="K237">
            <v>20080605</v>
          </cell>
          <cell r="L237" t="str">
            <v>Delete</v>
          </cell>
          <cell r="N237">
            <v>0</v>
          </cell>
          <cell r="O237" t="str">
            <v>no</v>
          </cell>
          <cell r="P237">
            <v>20071205</v>
          </cell>
          <cell r="Q237">
            <v>20080404</v>
          </cell>
          <cell r="R237">
            <v>20080605</v>
          </cell>
          <cell r="S237">
            <v>0</v>
          </cell>
        </row>
        <row r="238">
          <cell r="B238" t="str">
            <v>CARBIDOPA; LEVODOPA62740010 mg; 100 mgTABLETTAB</v>
          </cell>
          <cell r="C238" t="str">
            <v>CARBIDOPA; LEVODOPA</v>
          </cell>
          <cell r="D238">
            <v>62740</v>
          </cell>
          <cell r="E238">
            <v>0</v>
          </cell>
          <cell r="F238" t="str">
            <v>10 mg; 100 mg</v>
          </cell>
          <cell r="G238" t="str">
            <v>TABLET</v>
          </cell>
          <cell r="H238" t="str">
            <v>TAB</v>
          </cell>
          <cell r="I238">
            <v>20090305</v>
          </cell>
          <cell r="J238">
            <v>0</v>
          </cell>
          <cell r="K238">
            <v>20090305</v>
          </cell>
          <cell r="L238" t="str">
            <v>Active</v>
          </cell>
          <cell r="N238">
            <v>0</v>
          </cell>
          <cell r="O238" t="str">
            <v>no</v>
          </cell>
          <cell r="P238">
            <v>20090305</v>
          </cell>
          <cell r="Q238">
            <v>0</v>
          </cell>
          <cell r="R238">
            <v>20090305</v>
          </cell>
          <cell r="S238">
            <v>0</v>
          </cell>
        </row>
        <row r="239">
          <cell r="B239" t="str">
            <v>CARBIDOPA; LEVODOPA62741025 mg; 100 mgTABLETTAB</v>
          </cell>
          <cell r="C239" t="str">
            <v>CARBIDOPA; LEVODOPA</v>
          </cell>
          <cell r="D239">
            <v>62741</v>
          </cell>
          <cell r="E239">
            <v>0</v>
          </cell>
          <cell r="F239" t="str">
            <v>25 mg; 100 mg</v>
          </cell>
          <cell r="G239" t="str">
            <v>TABLET</v>
          </cell>
          <cell r="H239" t="str">
            <v>TAB</v>
          </cell>
          <cell r="I239">
            <v>20090305</v>
          </cell>
          <cell r="J239">
            <v>0</v>
          </cell>
          <cell r="K239">
            <v>20090305</v>
          </cell>
          <cell r="L239" t="str">
            <v>Active</v>
          </cell>
          <cell r="N239">
            <v>0</v>
          </cell>
          <cell r="O239" t="str">
            <v>no</v>
          </cell>
          <cell r="P239">
            <v>20090305</v>
          </cell>
          <cell r="Q239">
            <v>0</v>
          </cell>
          <cell r="R239">
            <v>20090305</v>
          </cell>
          <cell r="S239">
            <v>0</v>
          </cell>
        </row>
        <row r="240">
          <cell r="B240" t="str">
            <v>CARBIDOPA; LEVODOPA62742025 mg; 250 mgTABLETTAB</v>
          </cell>
          <cell r="C240" t="str">
            <v>CARBIDOPA; LEVODOPA</v>
          </cell>
          <cell r="D240">
            <v>62742</v>
          </cell>
          <cell r="E240">
            <v>0</v>
          </cell>
          <cell r="F240" t="str">
            <v>25 mg; 250 mg</v>
          </cell>
          <cell r="G240" t="str">
            <v>TABLET</v>
          </cell>
          <cell r="H240" t="str">
            <v>TAB</v>
          </cell>
          <cell r="I240">
            <v>20090305</v>
          </cell>
          <cell r="J240">
            <v>0</v>
          </cell>
          <cell r="K240">
            <v>20090305</v>
          </cell>
          <cell r="L240" t="str">
            <v>Active</v>
          </cell>
          <cell r="N240">
            <v>0</v>
          </cell>
          <cell r="O240" t="str">
            <v>no</v>
          </cell>
          <cell r="P240">
            <v>20090305</v>
          </cell>
          <cell r="Q240">
            <v>0</v>
          </cell>
          <cell r="R240">
            <v>20090305</v>
          </cell>
          <cell r="S240">
            <v>0</v>
          </cell>
        </row>
        <row r="241">
          <cell r="B241" t="str">
            <v>CARBIDOPA; LEVODOPA ER62592025 mg; 100 mgTABLETTAB, ER</v>
          </cell>
          <cell r="C241" t="str">
            <v>CARBIDOPA; LEVODOPA ER</v>
          </cell>
          <cell r="D241">
            <v>62592</v>
          </cell>
          <cell r="E241">
            <v>0</v>
          </cell>
          <cell r="F241" t="str">
            <v>25 mg; 100 mg</v>
          </cell>
          <cell r="G241" t="str">
            <v>TABLET</v>
          </cell>
          <cell r="H241" t="str">
            <v>TAB, ER</v>
          </cell>
          <cell r="I241">
            <v>20090305</v>
          </cell>
          <cell r="J241">
            <v>0</v>
          </cell>
          <cell r="K241">
            <v>20090305</v>
          </cell>
          <cell r="L241" t="str">
            <v>Active</v>
          </cell>
          <cell r="N241">
            <v>0</v>
          </cell>
          <cell r="O241" t="str">
            <v>no</v>
          </cell>
          <cell r="P241">
            <v>20090305</v>
          </cell>
          <cell r="Q241">
            <v>0</v>
          </cell>
          <cell r="R241">
            <v>20090305</v>
          </cell>
          <cell r="S241">
            <v>0</v>
          </cell>
        </row>
        <row r="242">
          <cell r="B242" t="str">
            <v>CARBIDOPA; LEVODOPA ER62591050 mg; 200 mgTABLETTAB, ER</v>
          </cell>
          <cell r="C242" t="str">
            <v>CARBIDOPA; LEVODOPA ER</v>
          </cell>
          <cell r="D242">
            <v>62591</v>
          </cell>
          <cell r="E242">
            <v>0</v>
          </cell>
          <cell r="F242" t="str">
            <v>50 mg; 200 mg</v>
          </cell>
          <cell r="G242" t="str">
            <v>TABLET</v>
          </cell>
          <cell r="H242" t="str">
            <v>TAB, ER</v>
          </cell>
          <cell r="I242">
            <v>20090305</v>
          </cell>
          <cell r="J242">
            <v>0</v>
          </cell>
          <cell r="K242">
            <v>20090305</v>
          </cell>
          <cell r="L242" t="str">
            <v>Active</v>
          </cell>
          <cell r="N242">
            <v>0</v>
          </cell>
          <cell r="O242" t="str">
            <v>no</v>
          </cell>
          <cell r="P242">
            <v>20090305</v>
          </cell>
          <cell r="Q242">
            <v>0</v>
          </cell>
          <cell r="R242">
            <v>20090305</v>
          </cell>
          <cell r="S242">
            <v>0</v>
          </cell>
        </row>
        <row r="243">
          <cell r="B243" t="str">
            <v>CARBINOXAMINE MALEATE1494904 mg/5 mlMILLILITERLIQ</v>
          </cell>
          <cell r="C243" t="str">
            <v>CARBINOXAMINE MALEATE</v>
          </cell>
          <cell r="D243">
            <v>14949</v>
          </cell>
          <cell r="E243">
            <v>0</v>
          </cell>
          <cell r="F243" t="str">
            <v>4 mg/5 ml</v>
          </cell>
          <cell r="G243" t="str">
            <v>MILLILITER</v>
          </cell>
          <cell r="H243" t="str">
            <v>LIQ</v>
          </cell>
          <cell r="I243">
            <v>20090305</v>
          </cell>
          <cell r="J243">
            <v>0</v>
          </cell>
          <cell r="K243">
            <v>20090305</v>
          </cell>
          <cell r="L243" t="str">
            <v>Active</v>
          </cell>
          <cell r="N243">
            <v>0</v>
          </cell>
          <cell r="O243" t="str">
            <v>no</v>
          </cell>
          <cell r="P243">
            <v>20090305</v>
          </cell>
          <cell r="Q243">
            <v>0</v>
          </cell>
          <cell r="R243">
            <v>20090305</v>
          </cell>
          <cell r="S243">
            <v>0</v>
          </cell>
        </row>
        <row r="244">
          <cell r="B244" t="str">
            <v>CARBINOXAMINE MALEATE; PSEUDOEPHEDRINE; DEXTROMETH HBR1384904-15-1MILLILITERDROPS</v>
          </cell>
          <cell r="C244" t="str">
            <v>CARBINOXAMINE MALEATE; PSEUDOEPHEDRINE; DEXTROMETH HBR</v>
          </cell>
          <cell r="D244">
            <v>13849</v>
          </cell>
          <cell r="E244">
            <v>0</v>
          </cell>
          <cell r="F244" t="str">
            <v>4-15-1</v>
          </cell>
          <cell r="G244" t="str">
            <v>MILLILITER</v>
          </cell>
          <cell r="H244" t="str">
            <v>DROPS</v>
          </cell>
          <cell r="I244">
            <v>20050603</v>
          </cell>
          <cell r="J244">
            <v>20051206</v>
          </cell>
          <cell r="K244">
            <v>20051206</v>
          </cell>
          <cell r="L244" t="str">
            <v>Delete</v>
          </cell>
          <cell r="N244">
            <v>0</v>
          </cell>
          <cell r="O244" t="str">
            <v>no</v>
          </cell>
          <cell r="P244">
            <v>20050603</v>
          </cell>
          <cell r="Q244">
            <v>20051206</v>
          </cell>
          <cell r="R244">
            <v>20051206</v>
          </cell>
          <cell r="S244">
            <v>0</v>
          </cell>
        </row>
        <row r="245">
          <cell r="B245" t="str">
            <v>CARBINOXAMINE MALEATE; PSEUDOEPHEDRINE; DEXTROMETH HBR8985504-15-2MILLILITERDROPS</v>
          </cell>
          <cell r="C245" t="str">
            <v>CARBINOXAMINE MALEATE; PSEUDOEPHEDRINE; DEXTROMETH HBR</v>
          </cell>
          <cell r="D245">
            <v>89855</v>
          </cell>
          <cell r="E245">
            <v>0</v>
          </cell>
          <cell r="F245" t="str">
            <v>4-15-2</v>
          </cell>
          <cell r="G245" t="str">
            <v>MILLILITER</v>
          </cell>
          <cell r="H245" t="str">
            <v>DROPS</v>
          </cell>
          <cell r="I245">
            <v>20040305</v>
          </cell>
          <cell r="J245">
            <v>20041203</v>
          </cell>
          <cell r="K245">
            <v>20041203</v>
          </cell>
          <cell r="L245" t="str">
            <v>Delete</v>
          </cell>
          <cell r="N245">
            <v>0</v>
          </cell>
          <cell r="O245" t="str">
            <v>no</v>
          </cell>
          <cell r="P245">
            <v>20040305</v>
          </cell>
          <cell r="Q245">
            <v>20041203</v>
          </cell>
          <cell r="R245">
            <v>20041203</v>
          </cell>
          <cell r="S245">
            <v>0</v>
          </cell>
        </row>
        <row r="246">
          <cell r="B246" t="str">
            <v>CARBINOXAMINE MALEATE; PSEUDOEPHEDRINE; DEXTROMETH HBR12778015-60-4/5SYRUPSYR</v>
          </cell>
          <cell r="C246" t="str">
            <v>CARBINOXAMINE MALEATE; PSEUDOEPHEDRINE; DEXTROMETH HBR</v>
          </cell>
          <cell r="D246">
            <v>12778</v>
          </cell>
          <cell r="E246">
            <v>0</v>
          </cell>
          <cell r="F246" t="str">
            <v>15-60-4/5</v>
          </cell>
          <cell r="G246" t="str">
            <v>SYRUP</v>
          </cell>
          <cell r="H246" t="str">
            <v>SYR</v>
          </cell>
          <cell r="I246">
            <v>20040305</v>
          </cell>
          <cell r="J246">
            <v>20041203</v>
          </cell>
          <cell r="K246">
            <v>20041203</v>
          </cell>
          <cell r="L246" t="str">
            <v>Delete</v>
          </cell>
          <cell r="N246">
            <v>0</v>
          </cell>
          <cell r="O246" t="str">
            <v>no</v>
          </cell>
          <cell r="P246">
            <v>20040305</v>
          </cell>
          <cell r="Q246">
            <v>20041203</v>
          </cell>
          <cell r="R246">
            <v>20041203</v>
          </cell>
          <cell r="S246">
            <v>0</v>
          </cell>
        </row>
        <row r="247">
          <cell r="B247" t="str">
            <v>CARBINOXAMINE MALEATE; PSEUDOEPHEDRINE; DEXTROMETH HBR9621104 mg; 60 mg; 15 mg per 5 mlMILLILITERSYR</v>
          </cell>
          <cell r="C247" t="str">
            <v>CARBINOXAMINE MALEATE; PSEUDOEPHEDRINE; DEXTROMETH HBR</v>
          </cell>
          <cell r="D247">
            <v>96211</v>
          </cell>
          <cell r="E247">
            <v>0</v>
          </cell>
          <cell r="F247" t="str">
            <v>4 mg; 60 mg; 15 mg per 5 ml</v>
          </cell>
          <cell r="G247" t="str">
            <v>MILLILITER</v>
          </cell>
          <cell r="H247" t="str">
            <v>SYR</v>
          </cell>
          <cell r="I247">
            <v>20020405</v>
          </cell>
          <cell r="J247">
            <v>20020906</v>
          </cell>
          <cell r="K247">
            <v>20040305</v>
          </cell>
          <cell r="L247" t="str">
            <v>Delete</v>
          </cell>
          <cell r="N247">
            <v>0</v>
          </cell>
          <cell r="O247" t="str">
            <v>no</v>
          </cell>
          <cell r="P247">
            <v>20020405</v>
          </cell>
          <cell r="Q247">
            <v>20020906</v>
          </cell>
          <cell r="R247">
            <v>20040305</v>
          </cell>
          <cell r="S247">
            <v>0</v>
          </cell>
        </row>
        <row r="248">
          <cell r="B248" t="str">
            <v>CARBOPLATIN  9217010 mg/ mlMILLILITERVIAL</v>
          </cell>
          <cell r="C248" t="str">
            <v xml:space="preserve">CARBOPLATIN  </v>
          </cell>
          <cell r="D248">
            <v>9217</v>
          </cell>
          <cell r="E248">
            <v>0</v>
          </cell>
          <cell r="F248" t="str">
            <v>10 mg/ ml</v>
          </cell>
          <cell r="G248" t="str">
            <v>MILLILITER</v>
          </cell>
          <cell r="H248" t="str">
            <v>VIAL</v>
          </cell>
          <cell r="I248">
            <v>20090305</v>
          </cell>
          <cell r="J248">
            <v>0</v>
          </cell>
          <cell r="K248">
            <v>20090305</v>
          </cell>
          <cell r="L248" t="str">
            <v>Active</v>
          </cell>
          <cell r="N248">
            <v>0</v>
          </cell>
          <cell r="O248" t="str">
            <v>no</v>
          </cell>
          <cell r="P248">
            <v>20090305</v>
          </cell>
          <cell r="Q248">
            <v>0</v>
          </cell>
          <cell r="R248">
            <v>20090305</v>
          </cell>
          <cell r="S248">
            <v>0</v>
          </cell>
        </row>
        <row r="249">
          <cell r="B249" t="str">
            <v>CARBOPLATIN  389110150 mgEACHVIAL</v>
          </cell>
          <cell r="C249" t="str">
            <v xml:space="preserve">CARBOPLATIN  </v>
          </cell>
          <cell r="D249">
            <v>38911</v>
          </cell>
          <cell r="E249">
            <v>0</v>
          </cell>
          <cell r="F249" t="str">
            <v>150 mg</v>
          </cell>
          <cell r="G249" t="str">
            <v>EACH</v>
          </cell>
          <cell r="H249" t="str">
            <v>VIAL</v>
          </cell>
          <cell r="I249">
            <v>20090305</v>
          </cell>
          <cell r="J249">
            <v>0</v>
          </cell>
          <cell r="K249">
            <v>20090305</v>
          </cell>
          <cell r="L249" t="str">
            <v>Active</v>
          </cell>
          <cell r="N249">
            <v>0</v>
          </cell>
          <cell r="O249" t="str">
            <v>no</v>
          </cell>
          <cell r="P249">
            <v>20090305</v>
          </cell>
          <cell r="Q249">
            <v>0</v>
          </cell>
          <cell r="R249">
            <v>20090305</v>
          </cell>
          <cell r="S249">
            <v>0</v>
          </cell>
        </row>
        <row r="250">
          <cell r="B250" t="str">
            <v>CARBOPLATIN  389120450 mgEACHVIAL</v>
          </cell>
          <cell r="C250" t="str">
            <v xml:space="preserve">CARBOPLATIN  </v>
          </cell>
          <cell r="D250">
            <v>38912</v>
          </cell>
          <cell r="E250">
            <v>0</v>
          </cell>
          <cell r="F250" t="str">
            <v>450 mg</v>
          </cell>
          <cell r="G250" t="str">
            <v>EACH</v>
          </cell>
          <cell r="H250" t="str">
            <v>VIAL</v>
          </cell>
          <cell r="I250">
            <v>20090305</v>
          </cell>
          <cell r="J250">
            <v>0</v>
          </cell>
          <cell r="K250">
            <v>20090305</v>
          </cell>
          <cell r="L250" t="str">
            <v>Active</v>
          </cell>
          <cell r="N250">
            <v>0</v>
          </cell>
          <cell r="O250" t="str">
            <v>no</v>
          </cell>
          <cell r="P250">
            <v>20090305</v>
          </cell>
          <cell r="Q250">
            <v>0</v>
          </cell>
          <cell r="R250">
            <v>20090305</v>
          </cell>
          <cell r="S250">
            <v>0</v>
          </cell>
        </row>
        <row r="251">
          <cell r="B251" t="str">
            <v>CARBOPLATIN  38910050 mgEACHVIAL</v>
          </cell>
          <cell r="C251" t="str">
            <v xml:space="preserve">CARBOPLATIN  </v>
          </cell>
          <cell r="D251">
            <v>38910</v>
          </cell>
          <cell r="E251">
            <v>0</v>
          </cell>
          <cell r="F251" t="str">
            <v>50 mg</v>
          </cell>
          <cell r="G251" t="str">
            <v>EACH</v>
          </cell>
          <cell r="H251" t="str">
            <v>VIAL</v>
          </cell>
          <cell r="I251">
            <v>20090305</v>
          </cell>
          <cell r="J251">
            <v>0</v>
          </cell>
          <cell r="K251">
            <v>20090305</v>
          </cell>
          <cell r="L251" t="str">
            <v>Active</v>
          </cell>
          <cell r="N251">
            <v>0</v>
          </cell>
          <cell r="O251" t="str">
            <v>no</v>
          </cell>
          <cell r="P251">
            <v>20090305</v>
          </cell>
          <cell r="Q251">
            <v>0</v>
          </cell>
          <cell r="R251">
            <v>20090305</v>
          </cell>
          <cell r="S251">
            <v>0</v>
          </cell>
        </row>
        <row r="252">
          <cell r="B252" t="str">
            <v>CAR-B-PEN TA/PHENYLEPHRINE/PYR17759030 mg; 5 mg; 30 mg/5 mlMILLILITERSUSP</v>
          </cell>
          <cell r="C252" t="str">
            <v>CAR-B-PEN TA/PHENYLEPHRINE/PYR</v>
          </cell>
          <cell r="D252">
            <v>17759</v>
          </cell>
          <cell r="E252">
            <v>0</v>
          </cell>
          <cell r="F252" t="str">
            <v>30 mg; 5 mg; 30 mg/5 ml</v>
          </cell>
          <cell r="G252" t="str">
            <v>MILLILITER</v>
          </cell>
          <cell r="H252" t="str">
            <v>SUSP</v>
          </cell>
          <cell r="I252">
            <v>20070605</v>
          </cell>
          <cell r="J252">
            <v>20071005</v>
          </cell>
          <cell r="K252">
            <v>20071005</v>
          </cell>
          <cell r="L252" t="str">
            <v>Delete</v>
          </cell>
          <cell r="N252">
            <v>0</v>
          </cell>
          <cell r="O252" t="str">
            <v>no</v>
          </cell>
          <cell r="P252">
            <v>20070605</v>
          </cell>
          <cell r="Q252">
            <v>20071005</v>
          </cell>
          <cell r="R252">
            <v>20071005</v>
          </cell>
          <cell r="S252">
            <v>0</v>
          </cell>
        </row>
        <row r="253">
          <cell r="B253" t="str">
            <v>CARISOPRODOL179120350 mgTABLETTAB</v>
          </cell>
          <cell r="C253" t="str">
            <v>CARISOPRODOL</v>
          </cell>
          <cell r="D253">
            <v>17912</v>
          </cell>
          <cell r="E253">
            <v>0</v>
          </cell>
          <cell r="F253" t="str">
            <v>350 mg</v>
          </cell>
          <cell r="G253" t="str">
            <v>TABLET</v>
          </cell>
          <cell r="H253" t="str">
            <v>TAB</v>
          </cell>
          <cell r="I253">
            <v>20090305</v>
          </cell>
          <cell r="J253">
            <v>0</v>
          </cell>
          <cell r="K253">
            <v>20090305</v>
          </cell>
          <cell r="L253" t="str">
            <v>Active</v>
          </cell>
          <cell r="N253">
            <v>0</v>
          </cell>
          <cell r="O253" t="str">
            <v>no</v>
          </cell>
          <cell r="P253">
            <v>20090305</v>
          </cell>
          <cell r="Q253">
            <v>0</v>
          </cell>
          <cell r="R253">
            <v>20090305</v>
          </cell>
          <cell r="S253">
            <v>0</v>
          </cell>
        </row>
        <row r="254">
          <cell r="B254" t="str">
            <v>CARISOPRODOL/ASA COMPOUND943800200 mg; 325 mgTABLETTAB</v>
          </cell>
          <cell r="C254" t="str">
            <v>CARISOPRODOL/ASA COMPOUND</v>
          </cell>
          <cell r="D254">
            <v>94380</v>
          </cell>
          <cell r="E254">
            <v>0</v>
          </cell>
          <cell r="F254" t="str">
            <v>200 mg; 325 mg</v>
          </cell>
          <cell r="G254" t="str">
            <v>TABLET</v>
          </cell>
          <cell r="H254" t="str">
            <v>TAB</v>
          </cell>
          <cell r="I254">
            <v>20090305</v>
          </cell>
          <cell r="J254">
            <v>0</v>
          </cell>
          <cell r="K254">
            <v>20090305</v>
          </cell>
          <cell r="L254" t="str">
            <v>Active</v>
          </cell>
          <cell r="N254">
            <v>0</v>
          </cell>
          <cell r="O254" t="str">
            <v>no</v>
          </cell>
          <cell r="P254">
            <v>20090305</v>
          </cell>
          <cell r="Q254">
            <v>0</v>
          </cell>
          <cell r="R254">
            <v>20090305</v>
          </cell>
          <cell r="S254">
            <v>0</v>
          </cell>
        </row>
        <row r="255">
          <cell r="B255" t="str">
            <v>CARTEOLOL HCL3226100.01MILLILITERSOLN</v>
          </cell>
          <cell r="C255" t="str">
            <v>CARTEOLOL HCL</v>
          </cell>
          <cell r="D255">
            <v>32261</v>
          </cell>
          <cell r="E255">
            <v>0</v>
          </cell>
          <cell r="F255">
            <v>0.01</v>
          </cell>
          <cell r="G255" t="str">
            <v>MILLILITER</v>
          </cell>
          <cell r="H255" t="str">
            <v>SOLN</v>
          </cell>
          <cell r="I255">
            <v>20090305</v>
          </cell>
          <cell r="J255">
            <v>0</v>
          </cell>
          <cell r="K255">
            <v>20090305</v>
          </cell>
          <cell r="L255" t="str">
            <v>Active</v>
          </cell>
          <cell r="N255">
            <v>0</v>
          </cell>
          <cell r="O255" t="str">
            <v>no</v>
          </cell>
          <cell r="P255">
            <v>20090305</v>
          </cell>
          <cell r="Q255">
            <v>0</v>
          </cell>
          <cell r="R255">
            <v>20090305</v>
          </cell>
          <cell r="S255">
            <v>0</v>
          </cell>
        </row>
        <row r="256">
          <cell r="B256" t="str">
            <v>CARVEDILOL1552012.5 mgTABLETTAB</v>
          </cell>
          <cell r="C256" t="str">
            <v>CARVEDILOL</v>
          </cell>
          <cell r="D256">
            <v>1552</v>
          </cell>
          <cell r="E256">
            <v>0</v>
          </cell>
          <cell r="F256" t="str">
            <v>12.5 mg</v>
          </cell>
          <cell r="G256" t="str">
            <v>TABLET</v>
          </cell>
          <cell r="H256" t="str">
            <v>TAB</v>
          </cell>
          <cell r="I256">
            <v>20090305</v>
          </cell>
          <cell r="J256">
            <v>0</v>
          </cell>
          <cell r="K256">
            <v>20090305</v>
          </cell>
          <cell r="L256" t="str">
            <v>Active</v>
          </cell>
          <cell r="N256">
            <v>0</v>
          </cell>
          <cell r="O256" t="str">
            <v>no</v>
          </cell>
          <cell r="P256">
            <v>20090305</v>
          </cell>
          <cell r="Q256">
            <v>0</v>
          </cell>
          <cell r="R256">
            <v>20090305</v>
          </cell>
          <cell r="S256">
            <v>0</v>
          </cell>
        </row>
        <row r="257">
          <cell r="B257" t="str">
            <v>CARVEDILOL1551025 mgTABLETTAB</v>
          </cell>
          <cell r="C257" t="str">
            <v>CARVEDILOL</v>
          </cell>
          <cell r="D257">
            <v>1551</v>
          </cell>
          <cell r="E257">
            <v>0</v>
          </cell>
          <cell r="F257" t="str">
            <v>25 mg</v>
          </cell>
          <cell r="G257" t="str">
            <v>TABLET</v>
          </cell>
          <cell r="H257" t="str">
            <v>TAB</v>
          </cell>
          <cell r="I257">
            <v>20090305</v>
          </cell>
          <cell r="J257">
            <v>0</v>
          </cell>
          <cell r="K257">
            <v>20090305</v>
          </cell>
          <cell r="L257" t="str">
            <v>Active</v>
          </cell>
          <cell r="N257">
            <v>0</v>
          </cell>
          <cell r="O257" t="str">
            <v>no</v>
          </cell>
          <cell r="P257">
            <v>20090305</v>
          </cell>
          <cell r="Q257">
            <v>0</v>
          </cell>
          <cell r="R257">
            <v>20090305</v>
          </cell>
          <cell r="S257">
            <v>0</v>
          </cell>
        </row>
        <row r="258">
          <cell r="B258" t="str">
            <v>CARVEDILOL155303.125 mgTABLETTAB</v>
          </cell>
          <cell r="C258" t="str">
            <v>CARVEDILOL</v>
          </cell>
          <cell r="D258">
            <v>1553</v>
          </cell>
          <cell r="E258">
            <v>0</v>
          </cell>
          <cell r="F258" t="str">
            <v>3.125 mg</v>
          </cell>
          <cell r="G258" t="str">
            <v>TABLET</v>
          </cell>
          <cell r="H258" t="str">
            <v>TAB</v>
          </cell>
          <cell r="I258">
            <v>20090305</v>
          </cell>
          <cell r="J258">
            <v>0</v>
          </cell>
          <cell r="K258">
            <v>20090305</v>
          </cell>
          <cell r="L258" t="str">
            <v>Active</v>
          </cell>
          <cell r="N258">
            <v>0</v>
          </cell>
          <cell r="O258" t="str">
            <v>no</v>
          </cell>
          <cell r="P258">
            <v>20090305</v>
          </cell>
          <cell r="Q258">
            <v>0</v>
          </cell>
          <cell r="R258">
            <v>20090305</v>
          </cell>
          <cell r="S258">
            <v>0</v>
          </cell>
        </row>
        <row r="259">
          <cell r="B259" t="str">
            <v>CARVEDILOL155406.25 mgTABLETTAB</v>
          </cell>
          <cell r="C259" t="str">
            <v>CARVEDILOL</v>
          </cell>
          <cell r="D259">
            <v>1554</v>
          </cell>
          <cell r="E259">
            <v>0</v>
          </cell>
          <cell r="F259" t="str">
            <v>6.25 mg</v>
          </cell>
          <cell r="G259" t="str">
            <v>TABLET</v>
          </cell>
          <cell r="H259" t="str">
            <v>TAB</v>
          </cell>
          <cell r="I259">
            <v>20090305</v>
          </cell>
          <cell r="J259">
            <v>0</v>
          </cell>
          <cell r="K259">
            <v>20090305</v>
          </cell>
          <cell r="L259" t="str">
            <v>Active</v>
          </cell>
          <cell r="N259">
            <v>0</v>
          </cell>
          <cell r="O259" t="str">
            <v>no</v>
          </cell>
          <cell r="P259">
            <v>20090305</v>
          </cell>
          <cell r="Q259">
            <v>0</v>
          </cell>
          <cell r="R259">
            <v>20090305</v>
          </cell>
          <cell r="S259">
            <v>0</v>
          </cell>
        </row>
        <row r="260">
          <cell r="B260" t="str">
            <v>CEFACLOR400300125 mg/5 mlMILLILITERPWDR for ORAL SUSP</v>
          </cell>
          <cell r="C260" t="str">
            <v>CEFACLOR</v>
          </cell>
          <cell r="D260">
            <v>40030</v>
          </cell>
          <cell r="E260">
            <v>0</v>
          </cell>
          <cell r="F260" t="str">
            <v>125 mg/5 ml</v>
          </cell>
          <cell r="G260" t="str">
            <v>MILLILITER</v>
          </cell>
          <cell r="H260" t="str">
            <v>PWDR for ORAL SUSP</v>
          </cell>
          <cell r="I260">
            <v>20070919</v>
          </cell>
          <cell r="J260">
            <v>20080305</v>
          </cell>
          <cell r="K260">
            <v>20080305</v>
          </cell>
          <cell r="L260" t="str">
            <v>Delete</v>
          </cell>
          <cell r="N260">
            <v>0</v>
          </cell>
          <cell r="O260" t="str">
            <v>no</v>
          </cell>
          <cell r="P260">
            <v>20070919</v>
          </cell>
          <cell r="Q260">
            <v>20080305</v>
          </cell>
          <cell r="R260">
            <v>20080305</v>
          </cell>
          <cell r="S260">
            <v>0</v>
          </cell>
        </row>
        <row r="261">
          <cell r="B261" t="str">
            <v>CEFACLOR400320187 mg/5 mlMILLILITERPWDR for ORAL SUSP</v>
          </cell>
          <cell r="C261" t="str">
            <v>CEFACLOR</v>
          </cell>
          <cell r="D261">
            <v>40032</v>
          </cell>
          <cell r="E261">
            <v>0</v>
          </cell>
          <cell r="F261" t="str">
            <v>187 mg/5 ml</v>
          </cell>
          <cell r="G261" t="str">
            <v>MILLILITER</v>
          </cell>
          <cell r="H261" t="str">
            <v>PWDR for ORAL SUSP</v>
          </cell>
          <cell r="I261">
            <v>20070305</v>
          </cell>
          <cell r="J261">
            <v>20080305</v>
          </cell>
          <cell r="K261">
            <v>20080305</v>
          </cell>
          <cell r="L261" t="str">
            <v>Delete</v>
          </cell>
          <cell r="N261">
            <v>0</v>
          </cell>
          <cell r="O261" t="str">
            <v>no</v>
          </cell>
          <cell r="P261">
            <v>20070305</v>
          </cell>
          <cell r="Q261">
            <v>20080305</v>
          </cell>
          <cell r="R261">
            <v>20080305</v>
          </cell>
          <cell r="S261">
            <v>0</v>
          </cell>
        </row>
        <row r="262">
          <cell r="B262" t="str">
            <v>CEFACLOR400200250 mgCAPSULECAP</v>
          </cell>
          <cell r="C262" t="str">
            <v>CEFACLOR</v>
          </cell>
          <cell r="D262">
            <v>40020</v>
          </cell>
          <cell r="E262">
            <v>0</v>
          </cell>
          <cell r="F262" t="str">
            <v>250 mg</v>
          </cell>
          <cell r="G262" t="str">
            <v>CAPSULE</v>
          </cell>
          <cell r="H262" t="str">
            <v>CAP</v>
          </cell>
          <cell r="I262">
            <v>20070919</v>
          </cell>
          <cell r="J262">
            <v>20080305</v>
          </cell>
          <cell r="K262">
            <v>20080305</v>
          </cell>
          <cell r="L262" t="str">
            <v>Delete</v>
          </cell>
          <cell r="N262">
            <v>0</v>
          </cell>
          <cell r="O262" t="str">
            <v>no</v>
          </cell>
          <cell r="P262">
            <v>20070919</v>
          </cell>
          <cell r="Q262">
            <v>20080305</v>
          </cell>
          <cell r="R262">
            <v>20080305</v>
          </cell>
          <cell r="S262">
            <v>0</v>
          </cell>
        </row>
        <row r="263">
          <cell r="B263" t="str">
            <v>CEFACLOR400310250 mg/5 mlMILLILITERPWDR for ORAL SUSP</v>
          </cell>
          <cell r="C263" t="str">
            <v>CEFACLOR</v>
          </cell>
          <cell r="D263">
            <v>40031</v>
          </cell>
          <cell r="E263">
            <v>0</v>
          </cell>
          <cell r="F263" t="str">
            <v>250 mg/5 ml</v>
          </cell>
          <cell r="G263" t="str">
            <v>MILLILITER</v>
          </cell>
          <cell r="H263" t="str">
            <v>PWDR for ORAL SUSP</v>
          </cell>
          <cell r="I263">
            <v>20060605</v>
          </cell>
          <cell r="J263">
            <v>20061205</v>
          </cell>
          <cell r="K263">
            <v>20080305</v>
          </cell>
          <cell r="L263" t="str">
            <v>Delete</v>
          </cell>
          <cell r="N263">
            <v>0</v>
          </cell>
          <cell r="O263" t="str">
            <v>no</v>
          </cell>
          <cell r="P263">
            <v>20060605</v>
          </cell>
          <cell r="Q263">
            <v>20061205</v>
          </cell>
          <cell r="R263">
            <v>20080305</v>
          </cell>
          <cell r="S263">
            <v>0</v>
          </cell>
        </row>
        <row r="264">
          <cell r="B264" t="str">
            <v>CEFACLOR400330375 mg/5 mlMILLILITERPWDR for ORAL SUSP</v>
          </cell>
          <cell r="C264" t="str">
            <v>CEFACLOR</v>
          </cell>
          <cell r="D264">
            <v>40033</v>
          </cell>
          <cell r="E264">
            <v>0</v>
          </cell>
          <cell r="F264" t="str">
            <v>375 mg/5 ml</v>
          </cell>
          <cell r="G264" t="str">
            <v>MILLILITER</v>
          </cell>
          <cell r="H264" t="str">
            <v>PWDR for ORAL SUSP</v>
          </cell>
          <cell r="I264">
            <v>20060605</v>
          </cell>
          <cell r="J264">
            <v>20061205</v>
          </cell>
          <cell r="K264">
            <v>20080305</v>
          </cell>
          <cell r="L264" t="str">
            <v>Delete</v>
          </cell>
          <cell r="N264">
            <v>0</v>
          </cell>
          <cell r="O264" t="str">
            <v>no</v>
          </cell>
          <cell r="P264">
            <v>20060605</v>
          </cell>
          <cell r="Q264">
            <v>20061205</v>
          </cell>
          <cell r="R264">
            <v>20080305</v>
          </cell>
          <cell r="S264">
            <v>0</v>
          </cell>
        </row>
        <row r="265">
          <cell r="B265" t="str">
            <v>CEFACLOR121710500 mgTABLETTAB, ER</v>
          </cell>
          <cell r="C265" t="str">
            <v>CEFACLOR</v>
          </cell>
          <cell r="D265">
            <v>12171</v>
          </cell>
          <cell r="E265">
            <v>0</v>
          </cell>
          <cell r="F265" t="str">
            <v>500 mg</v>
          </cell>
          <cell r="G265" t="str">
            <v>TABLET</v>
          </cell>
          <cell r="H265" t="str">
            <v>TAB, ER</v>
          </cell>
          <cell r="I265">
            <v>20031205</v>
          </cell>
          <cell r="J265">
            <v>20050331</v>
          </cell>
          <cell r="K265">
            <v>20051206</v>
          </cell>
          <cell r="L265" t="str">
            <v>Delete</v>
          </cell>
          <cell r="N265">
            <v>0</v>
          </cell>
          <cell r="O265" t="str">
            <v>no</v>
          </cell>
          <cell r="P265">
            <v>20031205</v>
          </cell>
          <cell r="Q265">
            <v>20050331</v>
          </cell>
          <cell r="R265">
            <v>20051206</v>
          </cell>
          <cell r="S265">
            <v>0</v>
          </cell>
        </row>
        <row r="266">
          <cell r="B266" t="str">
            <v>CEFACLOR400210500 mgCAPSULECAP</v>
          </cell>
          <cell r="C266" t="str">
            <v>CEFACLOR</v>
          </cell>
          <cell r="D266">
            <v>40021</v>
          </cell>
          <cell r="E266">
            <v>0</v>
          </cell>
          <cell r="F266" t="str">
            <v>500 mg</v>
          </cell>
          <cell r="G266" t="str">
            <v>CAPSULE</v>
          </cell>
          <cell r="H266" t="str">
            <v>CAP</v>
          </cell>
          <cell r="I266">
            <v>20070919</v>
          </cell>
          <cell r="J266">
            <v>20080305</v>
          </cell>
          <cell r="K266">
            <v>20080305</v>
          </cell>
          <cell r="L266" t="str">
            <v>Delete</v>
          </cell>
          <cell r="N266">
            <v>0</v>
          </cell>
          <cell r="O266" t="str">
            <v>no</v>
          </cell>
          <cell r="P266">
            <v>20070919</v>
          </cell>
          <cell r="Q266">
            <v>20080305</v>
          </cell>
          <cell r="R266">
            <v>20080305</v>
          </cell>
          <cell r="S266">
            <v>0</v>
          </cell>
        </row>
        <row r="267">
          <cell r="B267" t="str">
            <v>CEFADROXIL4534501 gmTABLETTAB</v>
          </cell>
          <cell r="C267" t="str">
            <v>CEFADROXIL</v>
          </cell>
          <cell r="D267">
            <v>45345</v>
          </cell>
          <cell r="E267">
            <v>0</v>
          </cell>
          <cell r="F267" t="str">
            <v>1 gm</v>
          </cell>
          <cell r="G267" t="str">
            <v>TABLET</v>
          </cell>
          <cell r="H267" t="str">
            <v>TAB</v>
          </cell>
          <cell r="I267">
            <v>20030905</v>
          </cell>
          <cell r="J267">
            <v>20040305</v>
          </cell>
          <cell r="K267">
            <v>20050902</v>
          </cell>
          <cell r="L267" t="str">
            <v>Delete</v>
          </cell>
          <cell r="N267">
            <v>0</v>
          </cell>
          <cell r="O267" t="str">
            <v>no</v>
          </cell>
          <cell r="P267">
            <v>20030905</v>
          </cell>
          <cell r="Q267">
            <v>20040305</v>
          </cell>
          <cell r="R267">
            <v>20050902</v>
          </cell>
          <cell r="S267">
            <v>0</v>
          </cell>
        </row>
        <row r="268">
          <cell r="B268" t="str">
            <v>CEFADROXIL453410500 mgCAPSULECAP</v>
          </cell>
          <cell r="C268" t="str">
            <v>CEFADROXIL</v>
          </cell>
          <cell r="D268">
            <v>45341</v>
          </cell>
          <cell r="E268">
            <v>0</v>
          </cell>
          <cell r="F268" t="str">
            <v>500 mg</v>
          </cell>
          <cell r="G268" t="str">
            <v>CAPSULE</v>
          </cell>
          <cell r="H268" t="str">
            <v>CAP</v>
          </cell>
          <cell r="I268">
            <v>20090305</v>
          </cell>
          <cell r="J268">
            <v>0</v>
          </cell>
          <cell r="K268">
            <v>20090305</v>
          </cell>
          <cell r="L268" t="str">
            <v>Active</v>
          </cell>
          <cell r="N268">
            <v>0</v>
          </cell>
          <cell r="O268" t="str">
            <v>no</v>
          </cell>
          <cell r="P268">
            <v>20090305</v>
          </cell>
          <cell r="Q268">
            <v>0</v>
          </cell>
          <cell r="R268">
            <v>20090305</v>
          </cell>
          <cell r="S268">
            <v>0</v>
          </cell>
        </row>
        <row r="269">
          <cell r="B269" t="str">
            <v>CEFADROXIL HYDRATE453430250 mg/5 ml MILLILITERSUSP</v>
          </cell>
          <cell r="C269" t="str">
            <v>CEFADROXIL HYDRATE</v>
          </cell>
          <cell r="D269">
            <v>45343</v>
          </cell>
          <cell r="E269">
            <v>0</v>
          </cell>
          <cell r="F269" t="str">
            <v xml:space="preserve">250 mg/5 ml </v>
          </cell>
          <cell r="G269" t="str">
            <v>MILLILITER</v>
          </cell>
          <cell r="H269" t="str">
            <v>SUSP</v>
          </cell>
          <cell r="I269">
            <v>20090305</v>
          </cell>
          <cell r="J269">
            <v>0</v>
          </cell>
          <cell r="K269">
            <v>20090305</v>
          </cell>
          <cell r="L269" t="str">
            <v>Active</v>
          </cell>
          <cell r="N269">
            <v>0</v>
          </cell>
          <cell r="O269" t="str">
            <v>no</v>
          </cell>
          <cell r="P269">
            <v>20090305</v>
          </cell>
          <cell r="Q269">
            <v>0</v>
          </cell>
          <cell r="R269">
            <v>20090305</v>
          </cell>
          <cell r="S269">
            <v>0</v>
          </cell>
        </row>
        <row r="270">
          <cell r="B270" t="str">
            <v>CEFADROXIL HYDRATE453440500 mg/5 ml MILLILITERSUSP</v>
          </cell>
          <cell r="C270" t="str">
            <v>CEFADROXIL HYDRATE</v>
          </cell>
          <cell r="D270">
            <v>45344</v>
          </cell>
          <cell r="E270">
            <v>0</v>
          </cell>
          <cell r="F270" t="str">
            <v xml:space="preserve">500 mg/5 ml </v>
          </cell>
          <cell r="G270" t="str">
            <v>MILLILITER</v>
          </cell>
          <cell r="H270" t="str">
            <v>SUSP</v>
          </cell>
          <cell r="I270">
            <v>20090305</v>
          </cell>
          <cell r="J270">
            <v>0</v>
          </cell>
          <cell r="K270">
            <v>20090305</v>
          </cell>
          <cell r="L270" t="str">
            <v>Active</v>
          </cell>
          <cell r="N270">
            <v>0</v>
          </cell>
          <cell r="O270" t="str">
            <v>no</v>
          </cell>
          <cell r="P270">
            <v>20090305</v>
          </cell>
          <cell r="Q270">
            <v>0</v>
          </cell>
          <cell r="R270">
            <v>20090305</v>
          </cell>
          <cell r="S270">
            <v>0</v>
          </cell>
        </row>
        <row r="271">
          <cell r="B271" t="str">
            <v>CEFAZOLIN SODIUM3990301 gmEACHVIAL</v>
          </cell>
          <cell r="C271" t="str">
            <v>CEFAZOLIN SODIUM</v>
          </cell>
          <cell r="D271">
            <v>39903</v>
          </cell>
          <cell r="E271">
            <v>0</v>
          </cell>
          <cell r="F271" t="str">
            <v>1 gm</v>
          </cell>
          <cell r="G271" t="str">
            <v>EACH</v>
          </cell>
          <cell r="H271" t="str">
            <v>VIAL</v>
          </cell>
          <cell r="I271">
            <v>20090305</v>
          </cell>
          <cell r="J271">
            <v>0</v>
          </cell>
          <cell r="K271">
            <v>20090305</v>
          </cell>
          <cell r="L271" t="str">
            <v>Active</v>
          </cell>
          <cell r="N271">
            <v>0</v>
          </cell>
          <cell r="O271" t="str">
            <v>no</v>
          </cell>
          <cell r="P271">
            <v>20090305</v>
          </cell>
          <cell r="Q271">
            <v>0</v>
          </cell>
          <cell r="R271">
            <v>20090305</v>
          </cell>
          <cell r="S271">
            <v>0</v>
          </cell>
        </row>
        <row r="272">
          <cell r="B272" t="str">
            <v>CEFAZOLIN SODIUM39904010 gmEACHVIAL</v>
          </cell>
          <cell r="C272" t="str">
            <v>CEFAZOLIN SODIUM</v>
          </cell>
          <cell r="D272">
            <v>39904</v>
          </cell>
          <cell r="E272">
            <v>0</v>
          </cell>
          <cell r="F272" t="str">
            <v>10 gm</v>
          </cell>
          <cell r="G272" t="str">
            <v>EACH</v>
          </cell>
          <cell r="H272" t="str">
            <v>VIAL</v>
          </cell>
          <cell r="I272">
            <v>20090305</v>
          </cell>
          <cell r="J272">
            <v>0</v>
          </cell>
          <cell r="K272">
            <v>20090305</v>
          </cell>
          <cell r="L272" t="str">
            <v>Active</v>
          </cell>
          <cell r="N272">
            <v>0</v>
          </cell>
          <cell r="O272" t="str">
            <v>no</v>
          </cell>
          <cell r="P272">
            <v>20090305</v>
          </cell>
          <cell r="Q272">
            <v>0</v>
          </cell>
          <cell r="R272">
            <v>20090305</v>
          </cell>
          <cell r="S272">
            <v>0</v>
          </cell>
        </row>
        <row r="273">
          <cell r="B273" t="str">
            <v>CEFDINIR322320125 mg/5 mlMILLILITERSUSP</v>
          </cell>
          <cell r="C273" t="str">
            <v>CEFDINIR</v>
          </cell>
          <cell r="D273">
            <v>32232</v>
          </cell>
          <cell r="E273">
            <v>0</v>
          </cell>
          <cell r="F273" t="str">
            <v>125 mg/5 ml</v>
          </cell>
          <cell r="G273" t="str">
            <v>MILLILITER</v>
          </cell>
          <cell r="H273" t="str">
            <v>SUSP</v>
          </cell>
          <cell r="I273">
            <v>20090305</v>
          </cell>
          <cell r="J273">
            <v>0</v>
          </cell>
          <cell r="K273">
            <v>20090305</v>
          </cell>
          <cell r="L273" t="str">
            <v>Active</v>
          </cell>
          <cell r="N273">
            <v>0</v>
          </cell>
          <cell r="O273" t="str">
            <v>no</v>
          </cell>
          <cell r="P273">
            <v>20090305</v>
          </cell>
          <cell r="Q273">
            <v>0</v>
          </cell>
          <cell r="R273">
            <v>20090305</v>
          </cell>
          <cell r="S273">
            <v>0</v>
          </cell>
        </row>
        <row r="274">
          <cell r="B274" t="str">
            <v>CEFDINIR233080250 mg/5 mlMILLILITERSUSP</v>
          </cell>
          <cell r="C274" t="str">
            <v>CEFDINIR</v>
          </cell>
          <cell r="D274">
            <v>23308</v>
          </cell>
          <cell r="E274">
            <v>0</v>
          </cell>
          <cell r="F274" t="str">
            <v>250 mg/5 ml</v>
          </cell>
          <cell r="G274" t="str">
            <v>MILLILITER</v>
          </cell>
          <cell r="H274" t="str">
            <v>SUSP</v>
          </cell>
          <cell r="I274">
            <v>20090305</v>
          </cell>
          <cell r="J274">
            <v>0</v>
          </cell>
          <cell r="K274">
            <v>20090305</v>
          </cell>
          <cell r="L274" t="str">
            <v>Active</v>
          </cell>
          <cell r="N274">
            <v>0</v>
          </cell>
          <cell r="O274" t="str">
            <v>no</v>
          </cell>
          <cell r="P274">
            <v>20090305</v>
          </cell>
          <cell r="Q274">
            <v>0</v>
          </cell>
          <cell r="R274">
            <v>20090305</v>
          </cell>
          <cell r="S274">
            <v>0</v>
          </cell>
        </row>
        <row r="275">
          <cell r="B275" t="str">
            <v>CEFDINIR322310300 mgCAPSULECAP</v>
          </cell>
          <cell r="C275" t="str">
            <v>CEFDINIR</v>
          </cell>
          <cell r="D275">
            <v>32231</v>
          </cell>
          <cell r="E275">
            <v>0</v>
          </cell>
          <cell r="F275" t="str">
            <v>300 mg</v>
          </cell>
          <cell r="G275" t="str">
            <v>CAPSULE</v>
          </cell>
          <cell r="H275" t="str">
            <v>CAP</v>
          </cell>
          <cell r="I275">
            <v>20090305</v>
          </cell>
          <cell r="J275">
            <v>0</v>
          </cell>
          <cell r="K275">
            <v>20090305</v>
          </cell>
          <cell r="L275" t="str">
            <v>Active</v>
          </cell>
          <cell r="N275">
            <v>0</v>
          </cell>
          <cell r="O275" t="str">
            <v>no</v>
          </cell>
          <cell r="P275">
            <v>20090305</v>
          </cell>
          <cell r="Q275">
            <v>0</v>
          </cell>
          <cell r="R275">
            <v>20090305</v>
          </cell>
          <cell r="S275">
            <v>0</v>
          </cell>
        </row>
        <row r="276">
          <cell r="B276" t="str">
            <v>CEFEPIME HCL4912302 gmMILLILITERVIAL</v>
          </cell>
          <cell r="C276" t="str">
            <v>CEFEPIME HCL</v>
          </cell>
          <cell r="D276">
            <v>49123</v>
          </cell>
          <cell r="E276">
            <v>0</v>
          </cell>
          <cell r="F276" t="str">
            <v>2 gm</v>
          </cell>
          <cell r="G276" t="str">
            <v>MILLILITER</v>
          </cell>
          <cell r="H276" t="str">
            <v>VIAL</v>
          </cell>
          <cell r="I276">
            <v>20090305</v>
          </cell>
          <cell r="J276">
            <v>0</v>
          </cell>
          <cell r="K276">
            <v>20090305</v>
          </cell>
          <cell r="L276" t="str">
            <v>Active</v>
          </cell>
          <cell r="N276">
            <v>0</v>
          </cell>
          <cell r="O276" t="str">
            <v>no</v>
          </cell>
          <cell r="P276">
            <v>20090305</v>
          </cell>
          <cell r="Q276">
            <v>0</v>
          </cell>
          <cell r="R276">
            <v>20090305</v>
          </cell>
          <cell r="S276">
            <v>0</v>
          </cell>
        </row>
        <row r="277">
          <cell r="B277" t="str">
            <v>CEFPODOXIME488210100 mgTABLETTAB</v>
          </cell>
          <cell r="C277" t="str">
            <v>CEFPODOXIME</v>
          </cell>
          <cell r="D277">
            <v>48821</v>
          </cell>
          <cell r="E277">
            <v>0</v>
          </cell>
          <cell r="F277" t="str">
            <v>100 mg</v>
          </cell>
          <cell r="G277" t="str">
            <v>TABLET</v>
          </cell>
          <cell r="H277" t="str">
            <v>TAB</v>
          </cell>
          <cell r="I277">
            <v>20090305</v>
          </cell>
          <cell r="J277">
            <v>0</v>
          </cell>
          <cell r="K277">
            <v>20090305</v>
          </cell>
          <cell r="L277" t="str">
            <v>Active</v>
          </cell>
          <cell r="N277">
            <v>0</v>
          </cell>
          <cell r="O277" t="str">
            <v>no</v>
          </cell>
          <cell r="P277">
            <v>20090305</v>
          </cell>
          <cell r="Q277">
            <v>0</v>
          </cell>
          <cell r="R277">
            <v>20090305</v>
          </cell>
          <cell r="S277">
            <v>0</v>
          </cell>
        </row>
        <row r="278">
          <cell r="B278" t="str">
            <v>CEFPODOXIME488220200 mgTABLETTAB</v>
          </cell>
          <cell r="C278" t="str">
            <v>CEFPODOXIME</v>
          </cell>
          <cell r="D278">
            <v>48822</v>
          </cell>
          <cell r="E278">
            <v>0</v>
          </cell>
          <cell r="F278" t="str">
            <v>200 mg</v>
          </cell>
          <cell r="G278" t="str">
            <v>TABLET</v>
          </cell>
          <cell r="H278" t="str">
            <v>TAB</v>
          </cell>
          <cell r="I278">
            <v>20090305</v>
          </cell>
          <cell r="J278">
            <v>0</v>
          </cell>
          <cell r="K278">
            <v>20090305</v>
          </cell>
          <cell r="L278" t="str">
            <v>Active</v>
          </cell>
          <cell r="N278">
            <v>0</v>
          </cell>
          <cell r="O278" t="str">
            <v>no</v>
          </cell>
          <cell r="P278">
            <v>20090305</v>
          </cell>
          <cell r="Q278">
            <v>0</v>
          </cell>
          <cell r="R278">
            <v>20090305</v>
          </cell>
          <cell r="S278">
            <v>0</v>
          </cell>
        </row>
        <row r="279">
          <cell r="B279" t="str">
            <v>CEFPODOXIME PROXETIL493020100 mg/5 ml MILLILITERSUSP</v>
          </cell>
          <cell r="C279" t="str">
            <v>CEFPODOXIME PROXETIL</v>
          </cell>
          <cell r="D279">
            <v>49302</v>
          </cell>
          <cell r="E279">
            <v>0</v>
          </cell>
          <cell r="F279" t="str">
            <v xml:space="preserve">100 mg/5 ml </v>
          </cell>
          <cell r="G279" t="str">
            <v>MILLILITER</v>
          </cell>
          <cell r="H279" t="str">
            <v>SUSP</v>
          </cell>
          <cell r="I279">
            <v>20090305</v>
          </cell>
          <cell r="J279">
            <v>0</v>
          </cell>
          <cell r="K279">
            <v>20090305</v>
          </cell>
          <cell r="L279" t="str">
            <v>Active</v>
          </cell>
          <cell r="N279">
            <v>0</v>
          </cell>
          <cell r="O279" t="str">
            <v>no</v>
          </cell>
          <cell r="P279">
            <v>20090305</v>
          </cell>
          <cell r="Q279">
            <v>0</v>
          </cell>
          <cell r="R279">
            <v>20090305</v>
          </cell>
          <cell r="S279">
            <v>0</v>
          </cell>
        </row>
        <row r="280">
          <cell r="B280" t="str">
            <v>CEFPROZIL292910125 mg/5 mlMILLILITERSUSP</v>
          </cell>
          <cell r="C280" t="str">
            <v>CEFPROZIL</v>
          </cell>
          <cell r="D280">
            <v>29291</v>
          </cell>
          <cell r="E280">
            <v>0</v>
          </cell>
          <cell r="F280" t="str">
            <v>125 mg/5 ml</v>
          </cell>
          <cell r="G280" t="str">
            <v>MILLILITER</v>
          </cell>
          <cell r="H280" t="str">
            <v>SUSP</v>
          </cell>
          <cell r="I280">
            <v>20090305</v>
          </cell>
          <cell r="J280">
            <v>0</v>
          </cell>
          <cell r="K280">
            <v>20090305</v>
          </cell>
          <cell r="L280" t="str">
            <v>Active</v>
          </cell>
          <cell r="N280">
            <v>0</v>
          </cell>
          <cell r="O280" t="str">
            <v>no</v>
          </cell>
          <cell r="P280">
            <v>20090305</v>
          </cell>
          <cell r="Q280">
            <v>0</v>
          </cell>
          <cell r="R280">
            <v>20090305</v>
          </cell>
          <cell r="S280">
            <v>0</v>
          </cell>
        </row>
        <row r="281">
          <cell r="B281" t="str">
            <v>CEFPROZIL292710250 mgTABLETTAB</v>
          </cell>
          <cell r="C281" t="str">
            <v>CEFPROZIL</v>
          </cell>
          <cell r="D281">
            <v>29271</v>
          </cell>
          <cell r="E281">
            <v>0</v>
          </cell>
          <cell r="F281" t="str">
            <v>250 mg</v>
          </cell>
          <cell r="G281" t="str">
            <v>TABLET</v>
          </cell>
          <cell r="H281" t="str">
            <v>TAB</v>
          </cell>
          <cell r="I281">
            <v>20090305</v>
          </cell>
          <cell r="J281">
            <v>0</v>
          </cell>
          <cell r="K281">
            <v>20090305</v>
          </cell>
          <cell r="L281" t="str">
            <v>Active</v>
          </cell>
          <cell r="N281">
            <v>0</v>
          </cell>
          <cell r="O281" t="str">
            <v>no</v>
          </cell>
          <cell r="P281">
            <v>20090305</v>
          </cell>
          <cell r="Q281">
            <v>0</v>
          </cell>
          <cell r="R281">
            <v>20090305</v>
          </cell>
          <cell r="S281">
            <v>0</v>
          </cell>
        </row>
        <row r="282">
          <cell r="B282" t="str">
            <v>CEFPROZIL292920250 mg/5 mlMILLILITERSUSP</v>
          </cell>
          <cell r="C282" t="str">
            <v>CEFPROZIL</v>
          </cell>
          <cell r="D282">
            <v>29292</v>
          </cell>
          <cell r="E282">
            <v>0</v>
          </cell>
          <cell r="F282" t="str">
            <v>250 mg/5 ml</v>
          </cell>
          <cell r="G282" t="str">
            <v>MILLILITER</v>
          </cell>
          <cell r="H282" t="str">
            <v>SUSP</v>
          </cell>
          <cell r="I282">
            <v>20090305</v>
          </cell>
          <cell r="J282">
            <v>0</v>
          </cell>
          <cell r="K282">
            <v>20090305</v>
          </cell>
          <cell r="L282" t="str">
            <v>Active</v>
          </cell>
          <cell r="N282">
            <v>0</v>
          </cell>
          <cell r="O282" t="str">
            <v>no</v>
          </cell>
          <cell r="P282">
            <v>20090305</v>
          </cell>
          <cell r="Q282">
            <v>0</v>
          </cell>
          <cell r="R282">
            <v>20090305</v>
          </cell>
          <cell r="S282">
            <v>0</v>
          </cell>
        </row>
        <row r="283">
          <cell r="B283" t="str">
            <v>CEFPROZIL292720500 mgTABLETTAB</v>
          </cell>
          <cell r="C283" t="str">
            <v>CEFPROZIL</v>
          </cell>
          <cell r="D283">
            <v>29272</v>
          </cell>
          <cell r="E283">
            <v>0</v>
          </cell>
          <cell r="F283" t="str">
            <v>500 mg</v>
          </cell>
          <cell r="G283" t="str">
            <v>TABLET</v>
          </cell>
          <cell r="H283" t="str">
            <v>TAB</v>
          </cell>
          <cell r="I283">
            <v>20090305</v>
          </cell>
          <cell r="J283">
            <v>0</v>
          </cell>
          <cell r="K283">
            <v>20090305</v>
          </cell>
          <cell r="L283" t="str">
            <v>Active</v>
          </cell>
          <cell r="N283">
            <v>0</v>
          </cell>
          <cell r="O283" t="str">
            <v>no</v>
          </cell>
          <cell r="P283">
            <v>20090305</v>
          </cell>
          <cell r="Q283">
            <v>0</v>
          </cell>
          <cell r="R283">
            <v>20090305</v>
          </cell>
          <cell r="S283">
            <v>0</v>
          </cell>
        </row>
        <row r="284">
          <cell r="B284" t="str">
            <v>CEFTAZIDIME PENTAHYDRATE3235101 gmEACHVIAL</v>
          </cell>
          <cell r="C284" t="str">
            <v>CEFTAZIDIME PENTAHYDRATE</v>
          </cell>
          <cell r="D284">
            <v>32351</v>
          </cell>
          <cell r="E284">
            <v>0</v>
          </cell>
          <cell r="F284" t="str">
            <v>1 gm</v>
          </cell>
          <cell r="G284" t="str">
            <v>EACH</v>
          </cell>
          <cell r="H284" t="str">
            <v>VIAL</v>
          </cell>
          <cell r="I284">
            <v>20090305</v>
          </cell>
          <cell r="J284">
            <v>0</v>
          </cell>
          <cell r="K284">
            <v>20090305</v>
          </cell>
          <cell r="L284" t="str">
            <v>Active</v>
          </cell>
          <cell r="N284">
            <v>0</v>
          </cell>
          <cell r="O284" t="str">
            <v>no</v>
          </cell>
          <cell r="P284">
            <v>20090305</v>
          </cell>
          <cell r="Q284">
            <v>0</v>
          </cell>
          <cell r="R284">
            <v>20090305</v>
          </cell>
          <cell r="S284">
            <v>0</v>
          </cell>
        </row>
        <row r="285">
          <cell r="B285" t="str">
            <v>CEFTAZIDIME PENTAHYDRATE3235202 gmEACHVIAL</v>
          </cell>
          <cell r="C285" t="str">
            <v>CEFTAZIDIME PENTAHYDRATE</v>
          </cell>
          <cell r="D285">
            <v>32352</v>
          </cell>
          <cell r="E285">
            <v>0</v>
          </cell>
          <cell r="F285" t="str">
            <v>2 gm</v>
          </cell>
          <cell r="G285" t="str">
            <v>EACH</v>
          </cell>
          <cell r="H285" t="str">
            <v>VIAL</v>
          </cell>
          <cell r="I285">
            <v>20090305</v>
          </cell>
          <cell r="J285">
            <v>0</v>
          </cell>
          <cell r="K285">
            <v>20090305</v>
          </cell>
          <cell r="L285" t="str">
            <v>Active</v>
          </cell>
          <cell r="N285">
            <v>0</v>
          </cell>
          <cell r="O285" t="str">
            <v>no</v>
          </cell>
          <cell r="P285">
            <v>20090305</v>
          </cell>
          <cell r="Q285">
            <v>0</v>
          </cell>
          <cell r="R285">
            <v>20090305</v>
          </cell>
          <cell r="S285">
            <v>0</v>
          </cell>
        </row>
        <row r="286">
          <cell r="B286" t="str">
            <v>CEFTAZIDIME PENTAHYDRATE3235306 gmEACHVIAL</v>
          </cell>
          <cell r="C286" t="str">
            <v>CEFTAZIDIME PENTAHYDRATE</v>
          </cell>
          <cell r="D286">
            <v>32353</v>
          </cell>
          <cell r="E286">
            <v>0</v>
          </cell>
          <cell r="F286" t="str">
            <v>6 gm</v>
          </cell>
          <cell r="G286" t="str">
            <v>EACH</v>
          </cell>
          <cell r="H286" t="str">
            <v>VIAL</v>
          </cell>
          <cell r="I286">
            <v>20090305</v>
          </cell>
          <cell r="J286">
            <v>0</v>
          </cell>
          <cell r="K286">
            <v>20090305</v>
          </cell>
          <cell r="L286" t="str">
            <v>Active</v>
          </cell>
          <cell r="N286">
            <v>0</v>
          </cell>
          <cell r="O286" t="str">
            <v>no</v>
          </cell>
          <cell r="P286">
            <v>20090305</v>
          </cell>
          <cell r="Q286">
            <v>0</v>
          </cell>
          <cell r="R286">
            <v>20090305</v>
          </cell>
          <cell r="S286">
            <v>0</v>
          </cell>
        </row>
        <row r="287">
          <cell r="B287" t="str">
            <v>CEFTRIAXONE SODIUM3996201 gmEACHVIAL</v>
          </cell>
          <cell r="C287" t="str">
            <v>CEFTRIAXONE SODIUM</v>
          </cell>
          <cell r="D287">
            <v>39962</v>
          </cell>
          <cell r="E287">
            <v>0</v>
          </cell>
          <cell r="F287" t="str">
            <v>1 gm</v>
          </cell>
          <cell r="G287" t="str">
            <v>EACH</v>
          </cell>
          <cell r="H287" t="str">
            <v>VIAL</v>
          </cell>
          <cell r="I287">
            <v>20090305</v>
          </cell>
          <cell r="J287">
            <v>0</v>
          </cell>
          <cell r="K287">
            <v>20090305</v>
          </cell>
          <cell r="L287" t="str">
            <v>Active</v>
          </cell>
          <cell r="N287">
            <v>0</v>
          </cell>
          <cell r="O287" t="str">
            <v>no</v>
          </cell>
          <cell r="P287">
            <v>20090305</v>
          </cell>
          <cell r="Q287">
            <v>0</v>
          </cell>
          <cell r="R287">
            <v>20090305</v>
          </cell>
          <cell r="S287">
            <v>0</v>
          </cell>
        </row>
        <row r="288">
          <cell r="B288" t="str">
            <v>CEFTRIAXONE SODIUM39964010 gmEACHVIAL</v>
          </cell>
          <cell r="C288" t="str">
            <v>CEFTRIAXONE SODIUM</v>
          </cell>
          <cell r="D288">
            <v>39964</v>
          </cell>
          <cell r="E288">
            <v>0</v>
          </cell>
          <cell r="F288" t="str">
            <v>10 gm</v>
          </cell>
          <cell r="G288" t="str">
            <v>EACH</v>
          </cell>
          <cell r="H288" t="str">
            <v>VIAL</v>
          </cell>
          <cell r="I288">
            <v>20090305</v>
          </cell>
          <cell r="J288">
            <v>0</v>
          </cell>
          <cell r="K288">
            <v>20090305</v>
          </cell>
          <cell r="L288" t="str">
            <v>Active</v>
          </cell>
          <cell r="N288">
            <v>0</v>
          </cell>
          <cell r="O288" t="str">
            <v>no</v>
          </cell>
          <cell r="P288">
            <v>20090305</v>
          </cell>
          <cell r="Q288">
            <v>0</v>
          </cell>
          <cell r="R288">
            <v>20090305</v>
          </cell>
          <cell r="S288">
            <v>0</v>
          </cell>
        </row>
        <row r="289">
          <cell r="B289" t="str">
            <v>CEFTRIAXONE SODIUM3996302 gmEACHVIAL</v>
          </cell>
          <cell r="C289" t="str">
            <v>CEFTRIAXONE SODIUM</v>
          </cell>
          <cell r="D289">
            <v>39963</v>
          </cell>
          <cell r="E289">
            <v>0</v>
          </cell>
          <cell r="F289" t="str">
            <v>2 gm</v>
          </cell>
          <cell r="G289" t="str">
            <v>EACH</v>
          </cell>
          <cell r="H289" t="str">
            <v>VIAL</v>
          </cell>
          <cell r="I289">
            <v>20090305</v>
          </cell>
          <cell r="J289">
            <v>0</v>
          </cell>
          <cell r="K289">
            <v>20090305</v>
          </cell>
          <cell r="L289" t="str">
            <v>Active</v>
          </cell>
          <cell r="N289">
            <v>0</v>
          </cell>
          <cell r="O289" t="str">
            <v>no</v>
          </cell>
          <cell r="P289">
            <v>20090305</v>
          </cell>
          <cell r="Q289">
            <v>0</v>
          </cell>
          <cell r="R289">
            <v>20090305</v>
          </cell>
          <cell r="S289">
            <v>0</v>
          </cell>
        </row>
        <row r="290">
          <cell r="B290" t="str">
            <v>CEFTRIAXONE SODIUM399600250 mgEACHVIAL</v>
          </cell>
          <cell r="C290" t="str">
            <v>CEFTRIAXONE SODIUM</v>
          </cell>
          <cell r="D290">
            <v>39960</v>
          </cell>
          <cell r="E290">
            <v>0</v>
          </cell>
          <cell r="F290" t="str">
            <v>250 mg</v>
          </cell>
          <cell r="G290" t="str">
            <v>EACH</v>
          </cell>
          <cell r="H290" t="str">
            <v>VIAL</v>
          </cell>
          <cell r="I290">
            <v>20090305</v>
          </cell>
          <cell r="J290">
            <v>0</v>
          </cell>
          <cell r="K290">
            <v>20090305</v>
          </cell>
          <cell r="L290" t="str">
            <v>Active</v>
          </cell>
          <cell r="N290">
            <v>0</v>
          </cell>
          <cell r="O290" t="str">
            <v>no</v>
          </cell>
          <cell r="P290">
            <v>20090305</v>
          </cell>
          <cell r="Q290">
            <v>0</v>
          </cell>
          <cell r="R290">
            <v>20090305</v>
          </cell>
          <cell r="S290">
            <v>0</v>
          </cell>
        </row>
        <row r="291">
          <cell r="B291" t="str">
            <v>CEFTRIAXONE SODIUM399610500 mgEACHVIAL</v>
          </cell>
          <cell r="C291" t="str">
            <v>CEFTRIAXONE SODIUM</v>
          </cell>
          <cell r="D291">
            <v>39961</v>
          </cell>
          <cell r="E291">
            <v>0</v>
          </cell>
          <cell r="F291" t="str">
            <v>500 mg</v>
          </cell>
          <cell r="G291" t="str">
            <v>EACH</v>
          </cell>
          <cell r="H291" t="str">
            <v>VIAL</v>
          </cell>
          <cell r="I291">
            <v>20090305</v>
          </cell>
          <cell r="J291">
            <v>0</v>
          </cell>
          <cell r="K291">
            <v>20090305</v>
          </cell>
          <cell r="L291" t="str">
            <v>Active</v>
          </cell>
          <cell r="N291">
            <v>0</v>
          </cell>
          <cell r="O291" t="str">
            <v>no</v>
          </cell>
          <cell r="P291">
            <v>20090305</v>
          </cell>
          <cell r="Q291">
            <v>0</v>
          </cell>
          <cell r="R291">
            <v>20090305</v>
          </cell>
          <cell r="S291">
            <v>0</v>
          </cell>
        </row>
        <row r="292">
          <cell r="B292" t="str">
            <v>CEFUROXIME472810250 mgTABLETTAB</v>
          </cell>
          <cell r="C292" t="str">
            <v>CEFUROXIME</v>
          </cell>
          <cell r="D292">
            <v>47281</v>
          </cell>
          <cell r="E292">
            <v>0</v>
          </cell>
          <cell r="F292" t="str">
            <v>250 mg</v>
          </cell>
          <cell r="G292" t="str">
            <v>TABLET</v>
          </cell>
          <cell r="H292" t="str">
            <v>TAB</v>
          </cell>
          <cell r="I292">
            <v>20090305</v>
          </cell>
          <cell r="J292">
            <v>0</v>
          </cell>
          <cell r="K292">
            <v>20090305</v>
          </cell>
          <cell r="L292" t="str">
            <v>Active</v>
          </cell>
          <cell r="N292">
            <v>0</v>
          </cell>
          <cell r="O292" t="str">
            <v>no</v>
          </cell>
          <cell r="P292">
            <v>20090305</v>
          </cell>
          <cell r="Q292">
            <v>0</v>
          </cell>
          <cell r="R292">
            <v>20090305</v>
          </cell>
          <cell r="S292">
            <v>0</v>
          </cell>
        </row>
        <row r="293">
          <cell r="B293" t="str">
            <v>CEFUROXIME472820500 mgTABLETTAB</v>
          </cell>
          <cell r="C293" t="str">
            <v>CEFUROXIME</v>
          </cell>
          <cell r="D293">
            <v>47282</v>
          </cell>
          <cell r="E293">
            <v>0</v>
          </cell>
          <cell r="F293" t="str">
            <v>500 mg</v>
          </cell>
          <cell r="G293" t="str">
            <v>TABLET</v>
          </cell>
          <cell r="H293" t="str">
            <v>TAB</v>
          </cell>
          <cell r="I293">
            <v>20090305</v>
          </cell>
          <cell r="J293">
            <v>0</v>
          </cell>
          <cell r="K293">
            <v>20090305</v>
          </cell>
          <cell r="L293" t="str">
            <v>Active</v>
          </cell>
          <cell r="N293">
            <v>0</v>
          </cell>
          <cell r="O293" t="str">
            <v>no</v>
          </cell>
          <cell r="P293">
            <v>20090305</v>
          </cell>
          <cell r="Q293">
            <v>0</v>
          </cell>
          <cell r="R293">
            <v>20090305</v>
          </cell>
          <cell r="S293">
            <v>0</v>
          </cell>
        </row>
        <row r="294">
          <cell r="B294" t="str">
            <v>CEFUROXIME AXETIL612210125 mg/5 mlMILLILITERSUSP</v>
          </cell>
          <cell r="C294" t="str">
            <v>CEFUROXIME AXETIL</v>
          </cell>
          <cell r="D294">
            <v>61221</v>
          </cell>
          <cell r="E294">
            <v>0</v>
          </cell>
          <cell r="F294" t="str">
            <v>125 mg/5 ml</v>
          </cell>
          <cell r="G294" t="str">
            <v>MILLILITER</v>
          </cell>
          <cell r="H294" t="str">
            <v>SUSP</v>
          </cell>
          <cell r="I294">
            <v>20090305</v>
          </cell>
          <cell r="J294">
            <v>0</v>
          </cell>
          <cell r="K294">
            <v>20090305</v>
          </cell>
          <cell r="L294" t="str">
            <v>Active</v>
          </cell>
          <cell r="N294">
            <v>0</v>
          </cell>
          <cell r="O294" t="str">
            <v>no</v>
          </cell>
          <cell r="P294">
            <v>20090305</v>
          </cell>
          <cell r="Q294">
            <v>0</v>
          </cell>
          <cell r="R294">
            <v>20090305</v>
          </cell>
          <cell r="S294">
            <v>0</v>
          </cell>
        </row>
        <row r="295">
          <cell r="B295" t="str">
            <v>CEFUROXIME AXETIL472840250 mg/5 mlMILLILITERSUSP</v>
          </cell>
          <cell r="C295" t="str">
            <v>CEFUROXIME AXETIL</v>
          </cell>
          <cell r="D295">
            <v>47284</v>
          </cell>
          <cell r="E295">
            <v>0</v>
          </cell>
          <cell r="F295" t="str">
            <v>250 mg/5 ml</v>
          </cell>
          <cell r="G295" t="str">
            <v>MILLILITER</v>
          </cell>
          <cell r="H295" t="str">
            <v>SUSP</v>
          </cell>
          <cell r="I295">
            <v>20090305</v>
          </cell>
          <cell r="J295">
            <v>0</v>
          </cell>
          <cell r="K295">
            <v>20090305</v>
          </cell>
          <cell r="L295" t="str">
            <v>Active</v>
          </cell>
          <cell r="N295">
            <v>0</v>
          </cell>
          <cell r="O295" t="str">
            <v>no</v>
          </cell>
          <cell r="P295">
            <v>20090305</v>
          </cell>
          <cell r="Q295">
            <v>0</v>
          </cell>
          <cell r="R295">
            <v>20090305</v>
          </cell>
          <cell r="S295">
            <v>0</v>
          </cell>
        </row>
        <row r="296">
          <cell r="B296" t="str">
            <v>CEPHALEXIN398110125 mg/5 mlMILLILITERSUSP</v>
          </cell>
          <cell r="C296" t="str">
            <v>CEPHALEXIN</v>
          </cell>
          <cell r="D296">
            <v>39811</v>
          </cell>
          <cell r="E296">
            <v>0</v>
          </cell>
          <cell r="F296" t="str">
            <v>125 mg/5 ml</v>
          </cell>
          <cell r="G296" t="str">
            <v>MILLILITER</v>
          </cell>
          <cell r="H296" t="str">
            <v>SUSP</v>
          </cell>
          <cell r="I296">
            <v>20090305</v>
          </cell>
          <cell r="J296">
            <v>0</v>
          </cell>
          <cell r="K296">
            <v>20090305</v>
          </cell>
          <cell r="L296" t="str">
            <v>Active</v>
          </cell>
          <cell r="N296">
            <v>0</v>
          </cell>
          <cell r="O296" t="str">
            <v>no</v>
          </cell>
          <cell r="P296">
            <v>20090305</v>
          </cell>
          <cell r="Q296">
            <v>0</v>
          </cell>
          <cell r="R296">
            <v>20090305</v>
          </cell>
          <cell r="S296">
            <v>0</v>
          </cell>
        </row>
        <row r="297">
          <cell r="B297" t="str">
            <v>CEPHALEXIN398010250 mgCAPSULECAP</v>
          </cell>
          <cell r="C297" t="str">
            <v>CEPHALEXIN</v>
          </cell>
          <cell r="D297">
            <v>39801</v>
          </cell>
          <cell r="E297">
            <v>0</v>
          </cell>
          <cell r="F297" t="str">
            <v>250 mg</v>
          </cell>
          <cell r="G297" t="str">
            <v>CAPSULE</v>
          </cell>
          <cell r="H297" t="str">
            <v>CAP</v>
          </cell>
          <cell r="I297">
            <v>20090305</v>
          </cell>
          <cell r="J297">
            <v>0</v>
          </cell>
          <cell r="K297">
            <v>20090305</v>
          </cell>
          <cell r="L297" t="str">
            <v>Active</v>
          </cell>
          <cell r="N297">
            <v>0</v>
          </cell>
          <cell r="O297" t="str">
            <v>no</v>
          </cell>
          <cell r="P297">
            <v>20090305</v>
          </cell>
          <cell r="Q297">
            <v>0</v>
          </cell>
          <cell r="R297">
            <v>20090305</v>
          </cell>
          <cell r="S297">
            <v>0</v>
          </cell>
        </row>
        <row r="298">
          <cell r="B298" t="str">
            <v>CEPHALEXIN398120250 mg/5 mlMILLILITERSUSP RECON</v>
          </cell>
          <cell r="C298" t="str">
            <v>CEPHALEXIN</v>
          </cell>
          <cell r="D298">
            <v>39812</v>
          </cell>
          <cell r="E298">
            <v>0</v>
          </cell>
          <cell r="F298" t="str">
            <v>250 mg/5 ml</v>
          </cell>
          <cell r="G298" t="str">
            <v>MILLILITER</v>
          </cell>
          <cell r="H298" t="str">
            <v>SUSP RECON</v>
          </cell>
          <cell r="I298">
            <v>20090305</v>
          </cell>
          <cell r="J298">
            <v>0</v>
          </cell>
          <cell r="K298">
            <v>20090305</v>
          </cell>
          <cell r="L298" t="str">
            <v>Active</v>
          </cell>
          <cell r="N298">
            <v>0</v>
          </cell>
          <cell r="O298" t="str">
            <v>no</v>
          </cell>
          <cell r="P298">
            <v>20090305</v>
          </cell>
          <cell r="Q298">
            <v>0</v>
          </cell>
          <cell r="R298">
            <v>20090305</v>
          </cell>
          <cell r="S298">
            <v>0</v>
          </cell>
        </row>
        <row r="299">
          <cell r="B299" t="str">
            <v>CEPHALEXIN398020500 mgCAPSULECAP</v>
          </cell>
          <cell r="C299" t="str">
            <v>CEPHALEXIN</v>
          </cell>
          <cell r="D299">
            <v>39802</v>
          </cell>
          <cell r="E299">
            <v>0</v>
          </cell>
          <cell r="F299" t="str">
            <v>500 mg</v>
          </cell>
          <cell r="G299" t="str">
            <v>CAPSULE</v>
          </cell>
          <cell r="H299" t="str">
            <v>CAP</v>
          </cell>
          <cell r="I299">
            <v>20090424</v>
          </cell>
          <cell r="J299">
            <v>0</v>
          </cell>
          <cell r="K299">
            <v>20090424</v>
          </cell>
          <cell r="L299" t="str">
            <v>Active</v>
          </cell>
          <cell r="N299">
            <v>0</v>
          </cell>
          <cell r="O299" t="str">
            <v>no</v>
          </cell>
          <cell r="P299">
            <v>20090424</v>
          </cell>
          <cell r="Q299">
            <v>0</v>
          </cell>
          <cell r="R299">
            <v>20090424</v>
          </cell>
          <cell r="S299">
            <v>0</v>
          </cell>
        </row>
        <row r="300">
          <cell r="B300" t="str">
            <v>CETIRIZINE HCL4929001 mg/mlMILLILITERSYR</v>
          </cell>
          <cell r="C300" t="str">
            <v>CETIRIZINE HCL</v>
          </cell>
          <cell r="D300">
            <v>49290</v>
          </cell>
          <cell r="E300">
            <v>0</v>
          </cell>
          <cell r="F300" t="str">
            <v>1 mg/ml</v>
          </cell>
          <cell r="G300" t="str">
            <v>MILLILITER</v>
          </cell>
          <cell r="H300" t="str">
            <v>SYR</v>
          </cell>
          <cell r="I300">
            <v>20090305</v>
          </cell>
          <cell r="J300">
            <v>0</v>
          </cell>
          <cell r="K300">
            <v>20090305</v>
          </cell>
          <cell r="L300" t="str">
            <v>Active</v>
          </cell>
          <cell r="N300">
            <v>0</v>
          </cell>
          <cell r="O300" t="str">
            <v>no</v>
          </cell>
          <cell r="P300">
            <v>20090305</v>
          </cell>
          <cell r="Q300">
            <v>0</v>
          </cell>
          <cell r="R300">
            <v>20090305</v>
          </cell>
          <cell r="S300">
            <v>0</v>
          </cell>
        </row>
        <row r="301">
          <cell r="B301" t="str">
            <v>CETIRIZINE HCL49291010 mgTABLETTAB</v>
          </cell>
          <cell r="C301" t="str">
            <v>CETIRIZINE HCL</v>
          </cell>
          <cell r="D301">
            <v>49291</v>
          </cell>
          <cell r="E301">
            <v>0</v>
          </cell>
          <cell r="F301" t="str">
            <v>10 mg</v>
          </cell>
          <cell r="G301" t="str">
            <v>TABLET</v>
          </cell>
          <cell r="H301" t="str">
            <v>TAB</v>
          </cell>
          <cell r="I301">
            <v>20090305</v>
          </cell>
          <cell r="J301">
            <v>0</v>
          </cell>
          <cell r="K301">
            <v>20090305</v>
          </cell>
          <cell r="L301" t="str">
            <v>Active</v>
          </cell>
          <cell r="N301">
            <v>0</v>
          </cell>
          <cell r="O301" t="str">
            <v>no</v>
          </cell>
          <cell r="P301">
            <v>20090305</v>
          </cell>
          <cell r="Q301">
            <v>0</v>
          </cell>
          <cell r="R301">
            <v>20090305</v>
          </cell>
          <cell r="S301">
            <v>0</v>
          </cell>
        </row>
        <row r="302">
          <cell r="B302" t="str">
            <v>CETIRIZINE HCL21771010 mgTABLETTAB, CHEW</v>
          </cell>
          <cell r="C302" t="str">
            <v>CETIRIZINE HCL</v>
          </cell>
          <cell r="D302">
            <v>21771</v>
          </cell>
          <cell r="E302">
            <v>0</v>
          </cell>
          <cell r="F302" t="str">
            <v>10 mg</v>
          </cell>
          <cell r="G302" t="str">
            <v>TABLET</v>
          </cell>
          <cell r="H302" t="str">
            <v>TAB, CHEW</v>
          </cell>
          <cell r="I302">
            <v>20090305</v>
          </cell>
          <cell r="J302">
            <v>0</v>
          </cell>
          <cell r="K302">
            <v>20090305</v>
          </cell>
          <cell r="L302" t="str">
            <v>Active</v>
          </cell>
          <cell r="N302">
            <v>0</v>
          </cell>
          <cell r="O302" t="str">
            <v>no</v>
          </cell>
          <cell r="P302">
            <v>20090305</v>
          </cell>
          <cell r="Q302">
            <v>0</v>
          </cell>
          <cell r="R302">
            <v>20090305</v>
          </cell>
          <cell r="S302">
            <v>0</v>
          </cell>
        </row>
        <row r="303">
          <cell r="B303" t="str">
            <v>CETIRIZINE HCL4929205 mgTABLETTAB</v>
          </cell>
          <cell r="C303" t="str">
            <v>CETIRIZINE HCL</v>
          </cell>
          <cell r="D303">
            <v>49292</v>
          </cell>
          <cell r="E303">
            <v>0</v>
          </cell>
          <cell r="F303" t="str">
            <v>5 mg</v>
          </cell>
          <cell r="G303" t="str">
            <v>TABLET</v>
          </cell>
          <cell r="H303" t="str">
            <v>TAB</v>
          </cell>
          <cell r="I303">
            <v>20090305</v>
          </cell>
          <cell r="J303">
            <v>0</v>
          </cell>
          <cell r="K303">
            <v>20090305</v>
          </cell>
          <cell r="L303" t="str">
            <v>Active</v>
          </cell>
          <cell r="N303">
            <v>0</v>
          </cell>
          <cell r="O303" t="str">
            <v>no</v>
          </cell>
          <cell r="P303">
            <v>20090305</v>
          </cell>
          <cell r="Q303">
            <v>0</v>
          </cell>
          <cell r="R303">
            <v>20090305</v>
          </cell>
          <cell r="S303">
            <v>0</v>
          </cell>
        </row>
        <row r="304">
          <cell r="B304" t="str">
            <v>CETIRIZINE HCL2176905 mgTABLETTAB, CHEW</v>
          </cell>
          <cell r="C304" t="str">
            <v>CETIRIZINE HCL</v>
          </cell>
          <cell r="D304">
            <v>21769</v>
          </cell>
          <cell r="E304">
            <v>0</v>
          </cell>
          <cell r="F304" t="str">
            <v>5 mg</v>
          </cell>
          <cell r="G304" t="str">
            <v>TABLET</v>
          </cell>
          <cell r="H304" t="str">
            <v>TAB, CHEW</v>
          </cell>
          <cell r="I304">
            <v>20090305</v>
          </cell>
          <cell r="J304">
            <v>0</v>
          </cell>
          <cell r="K304">
            <v>20090305</v>
          </cell>
          <cell r="L304" t="str">
            <v>Active</v>
          </cell>
          <cell r="N304">
            <v>0</v>
          </cell>
          <cell r="O304" t="str">
            <v>no</v>
          </cell>
          <cell r="P304">
            <v>20090305</v>
          </cell>
          <cell r="Q304">
            <v>0</v>
          </cell>
          <cell r="R304">
            <v>20090305</v>
          </cell>
          <cell r="S304">
            <v>0</v>
          </cell>
        </row>
        <row r="305">
          <cell r="B305" t="str">
            <v>CHLORAL HYDRATE134330500 mgCAPSULECAP</v>
          </cell>
          <cell r="C305" t="str">
            <v>CHLORAL HYDRATE</v>
          </cell>
          <cell r="D305">
            <v>13433</v>
          </cell>
          <cell r="E305">
            <v>0</v>
          </cell>
          <cell r="F305" t="str">
            <v>500 mg</v>
          </cell>
          <cell r="G305" t="str">
            <v>CAPSULE</v>
          </cell>
          <cell r="H305" t="str">
            <v>CAP</v>
          </cell>
          <cell r="I305">
            <v>20020405</v>
          </cell>
          <cell r="J305">
            <v>20020424</v>
          </cell>
          <cell r="K305">
            <v>20020424</v>
          </cell>
          <cell r="L305" t="str">
            <v>Delete</v>
          </cell>
          <cell r="N305">
            <v>0</v>
          </cell>
          <cell r="O305" t="str">
            <v>no</v>
          </cell>
          <cell r="P305">
            <v>20020405</v>
          </cell>
          <cell r="Q305">
            <v>20020424</v>
          </cell>
          <cell r="R305">
            <v>20020424</v>
          </cell>
          <cell r="S305">
            <v>0</v>
          </cell>
        </row>
        <row r="306">
          <cell r="B306" t="str">
            <v>CHLORDIAZEPOXIDE14031010 mgCAPSULECAP</v>
          </cell>
          <cell r="C306" t="str">
            <v>CHLORDIAZEPOXIDE</v>
          </cell>
          <cell r="D306">
            <v>14031</v>
          </cell>
          <cell r="E306">
            <v>0</v>
          </cell>
          <cell r="F306" t="str">
            <v>10 mg</v>
          </cell>
          <cell r="G306" t="str">
            <v>CAPSULE</v>
          </cell>
          <cell r="H306" t="str">
            <v>CAP</v>
          </cell>
          <cell r="I306">
            <v>20090305</v>
          </cell>
          <cell r="J306">
            <v>0</v>
          </cell>
          <cell r="K306">
            <v>20090305</v>
          </cell>
          <cell r="L306" t="str">
            <v>Active</v>
          </cell>
          <cell r="N306">
            <v>0</v>
          </cell>
          <cell r="O306" t="str">
            <v>no</v>
          </cell>
          <cell r="P306">
            <v>20090305</v>
          </cell>
          <cell r="Q306">
            <v>0</v>
          </cell>
          <cell r="R306">
            <v>20090305</v>
          </cell>
          <cell r="S306">
            <v>0</v>
          </cell>
        </row>
        <row r="307">
          <cell r="B307" t="str">
            <v>CHLORDIAZEPOXIDE14032025 mgCAPSULECAP</v>
          </cell>
          <cell r="C307" t="str">
            <v>CHLORDIAZEPOXIDE</v>
          </cell>
          <cell r="D307">
            <v>14032</v>
          </cell>
          <cell r="E307">
            <v>0</v>
          </cell>
          <cell r="F307" t="str">
            <v>25 mg</v>
          </cell>
          <cell r="G307" t="str">
            <v>CAPSULE</v>
          </cell>
          <cell r="H307" t="str">
            <v>CAP</v>
          </cell>
          <cell r="I307">
            <v>20090305</v>
          </cell>
          <cell r="J307">
            <v>0</v>
          </cell>
          <cell r="K307">
            <v>20090305</v>
          </cell>
          <cell r="L307" t="str">
            <v>Active</v>
          </cell>
          <cell r="N307">
            <v>0</v>
          </cell>
          <cell r="O307" t="str">
            <v>no</v>
          </cell>
          <cell r="P307">
            <v>20090305</v>
          </cell>
          <cell r="Q307">
            <v>0</v>
          </cell>
          <cell r="R307">
            <v>20090305</v>
          </cell>
          <cell r="S307">
            <v>0</v>
          </cell>
        </row>
        <row r="308">
          <cell r="B308" t="str">
            <v>CHLORDIAZEPOXIDE1403305 mgCAPSULECAP</v>
          </cell>
          <cell r="C308" t="str">
            <v>CHLORDIAZEPOXIDE</v>
          </cell>
          <cell r="D308">
            <v>14033</v>
          </cell>
          <cell r="E308">
            <v>0</v>
          </cell>
          <cell r="F308" t="str">
            <v>5 mg</v>
          </cell>
          <cell r="G308" t="str">
            <v>CAPSULE</v>
          </cell>
          <cell r="H308" t="str">
            <v>CAP</v>
          </cell>
          <cell r="I308">
            <v>20090305</v>
          </cell>
          <cell r="J308">
            <v>0</v>
          </cell>
          <cell r="K308">
            <v>20090305</v>
          </cell>
          <cell r="L308" t="str">
            <v>Active</v>
          </cell>
          <cell r="N308">
            <v>0</v>
          </cell>
          <cell r="O308" t="str">
            <v>no</v>
          </cell>
          <cell r="P308">
            <v>20090305</v>
          </cell>
          <cell r="Q308">
            <v>0</v>
          </cell>
          <cell r="R308">
            <v>20090305</v>
          </cell>
          <cell r="S308">
            <v>0</v>
          </cell>
        </row>
        <row r="309">
          <cell r="B309" t="str">
            <v>CHLORHEXIDINE2324800.12%MILLILITERORAL RINSE</v>
          </cell>
          <cell r="C309" t="str">
            <v>CHLORHEXIDINE</v>
          </cell>
          <cell r="D309">
            <v>23248</v>
          </cell>
          <cell r="E309">
            <v>0</v>
          </cell>
          <cell r="F309" t="str">
            <v>0.12%</v>
          </cell>
          <cell r="G309" t="str">
            <v>MILLILITER</v>
          </cell>
          <cell r="H309" t="str">
            <v>ORAL RINSE</v>
          </cell>
          <cell r="I309">
            <v>20090305</v>
          </cell>
          <cell r="J309">
            <v>0</v>
          </cell>
          <cell r="K309">
            <v>20090305</v>
          </cell>
          <cell r="L309" t="str">
            <v>Active</v>
          </cell>
          <cell r="N309">
            <v>0</v>
          </cell>
          <cell r="O309" t="str">
            <v>no</v>
          </cell>
          <cell r="P309">
            <v>20090305</v>
          </cell>
          <cell r="Q309">
            <v>0</v>
          </cell>
          <cell r="R309">
            <v>20090305</v>
          </cell>
          <cell r="S309">
            <v>0</v>
          </cell>
        </row>
        <row r="310">
          <cell r="B310" t="str">
            <v>CHLOROTHIAZIDE348020250 mgTABLETTAB</v>
          </cell>
          <cell r="C310" t="str">
            <v>CHLOROTHIAZIDE</v>
          </cell>
          <cell r="D310">
            <v>34802</v>
          </cell>
          <cell r="E310">
            <v>0</v>
          </cell>
          <cell r="F310" t="str">
            <v>250 mg</v>
          </cell>
          <cell r="G310" t="str">
            <v>TABLET</v>
          </cell>
          <cell r="H310" t="str">
            <v>TAB</v>
          </cell>
          <cell r="I310">
            <v>20021206</v>
          </cell>
          <cell r="J310">
            <v>20030509</v>
          </cell>
          <cell r="K310">
            <v>20031205</v>
          </cell>
          <cell r="L310" t="str">
            <v>Delete</v>
          </cell>
          <cell r="N310">
            <v>0</v>
          </cell>
          <cell r="O310" t="str">
            <v>no</v>
          </cell>
          <cell r="P310">
            <v>20021206</v>
          </cell>
          <cell r="Q310">
            <v>20030509</v>
          </cell>
          <cell r="R310">
            <v>20031205</v>
          </cell>
          <cell r="S310">
            <v>0</v>
          </cell>
        </row>
        <row r="311">
          <cell r="B311" t="str">
            <v>CHLOROTHIAZIDE348030500 mgTABLETTAB</v>
          </cell>
          <cell r="C311" t="str">
            <v>CHLOROTHIAZIDE</v>
          </cell>
          <cell r="D311">
            <v>34803</v>
          </cell>
          <cell r="E311">
            <v>0</v>
          </cell>
          <cell r="F311" t="str">
            <v>500 mg</v>
          </cell>
          <cell r="G311" t="str">
            <v>TABLET</v>
          </cell>
          <cell r="H311" t="str">
            <v>TAB</v>
          </cell>
          <cell r="I311">
            <v>20021206</v>
          </cell>
          <cell r="J311">
            <v>20030509</v>
          </cell>
          <cell r="K311">
            <v>20031205</v>
          </cell>
          <cell r="L311" t="str">
            <v>Delete</v>
          </cell>
          <cell r="N311">
            <v>0</v>
          </cell>
          <cell r="O311" t="str">
            <v>no</v>
          </cell>
          <cell r="P311">
            <v>20021206</v>
          </cell>
          <cell r="Q311">
            <v>20030509</v>
          </cell>
          <cell r="R311">
            <v>20031205</v>
          </cell>
          <cell r="S311">
            <v>0</v>
          </cell>
        </row>
        <row r="312">
          <cell r="B312" t="str">
            <v>CHLORPHENIRAMINE MALEATE4651204 mgTABLETTAB</v>
          </cell>
          <cell r="C312" t="str">
            <v>CHLORPHENIRAMINE MALEATE</v>
          </cell>
          <cell r="D312">
            <v>46512</v>
          </cell>
          <cell r="E312">
            <v>0</v>
          </cell>
          <cell r="F312" t="str">
            <v>4 mg</v>
          </cell>
          <cell r="G312" t="str">
            <v>TABLET</v>
          </cell>
          <cell r="H312" t="str">
            <v>TAB</v>
          </cell>
          <cell r="I312">
            <v>20020906</v>
          </cell>
          <cell r="J312">
            <v>20021206</v>
          </cell>
          <cell r="K312">
            <v>20021206</v>
          </cell>
          <cell r="L312" t="str">
            <v>Delete</v>
          </cell>
          <cell r="N312">
            <v>0</v>
          </cell>
          <cell r="O312" t="str">
            <v>no</v>
          </cell>
          <cell r="P312">
            <v>20020906</v>
          </cell>
          <cell r="Q312">
            <v>20021206</v>
          </cell>
          <cell r="R312">
            <v>20021206</v>
          </cell>
          <cell r="S312">
            <v>0</v>
          </cell>
        </row>
        <row r="313">
          <cell r="B313" t="str">
            <v>CHLORPROMAZINE HCL14431010 mgTABLETTAB</v>
          </cell>
          <cell r="C313" t="str">
            <v>CHLORPROMAZINE HCL</v>
          </cell>
          <cell r="D313">
            <v>14431</v>
          </cell>
          <cell r="E313">
            <v>0</v>
          </cell>
          <cell r="F313" t="str">
            <v>10 mg</v>
          </cell>
          <cell r="G313" t="str">
            <v>TABLET</v>
          </cell>
          <cell r="H313" t="str">
            <v>TAB</v>
          </cell>
          <cell r="I313">
            <v>20090305</v>
          </cell>
          <cell r="J313">
            <v>0</v>
          </cell>
          <cell r="K313">
            <v>20090305</v>
          </cell>
          <cell r="L313" t="str">
            <v>Active</v>
          </cell>
          <cell r="N313">
            <v>0</v>
          </cell>
          <cell r="O313" t="str">
            <v>no</v>
          </cell>
          <cell r="P313">
            <v>20090305</v>
          </cell>
          <cell r="Q313">
            <v>0</v>
          </cell>
          <cell r="R313">
            <v>20090305</v>
          </cell>
          <cell r="S313">
            <v>0</v>
          </cell>
        </row>
        <row r="314">
          <cell r="B314" t="str">
            <v>CHLORPROMAZINE HCL144340100 mgTABLETTAB</v>
          </cell>
          <cell r="C314" t="str">
            <v>CHLORPROMAZINE HCL</v>
          </cell>
          <cell r="D314">
            <v>14434</v>
          </cell>
          <cell r="E314">
            <v>0</v>
          </cell>
          <cell r="F314" t="str">
            <v>100 mg</v>
          </cell>
          <cell r="G314" t="str">
            <v>TABLET</v>
          </cell>
          <cell r="H314" t="str">
            <v>TAB</v>
          </cell>
          <cell r="I314">
            <v>20090305</v>
          </cell>
          <cell r="J314">
            <v>0</v>
          </cell>
          <cell r="K314">
            <v>20090305</v>
          </cell>
          <cell r="L314" t="str">
            <v>Active</v>
          </cell>
          <cell r="N314">
            <v>0</v>
          </cell>
          <cell r="O314" t="str">
            <v>no</v>
          </cell>
          <cell r="P314">
            <v>20090305</v>
          </cell>
          <cell r="Q314">
            <v>0</v>
          </cell>
          <cell r="R314">
            <v>20090305</v>
          </cell>
          <cell r="S314">
            <v>0</v>
          </cell>
        </row>
        <row r="315">
          <cell r="B315" t="str">
            <v>CHLORPROMAZINE HCL144350200 mgTABLETTAB</v>
          </cell>
          <cell r="C315" t="str">
            <v>CHLORPROMAZINE HCL</v>
          </cell>
          <cell r="D315">
            <v>14435</v>
          </cell>
          <cell r="E315">
            <v>0</v>
          </cell>
          <cell r="F315" t="str">
            <v>200 mg</v>
          </cell>
          <cell r="G315" t="str">
            <v>TABLET</v>
          </cell>
          <cell r="H315" t="str">
            <v>TAB</v>
          </cell>
          <cell r="I315">
            <v>20090305</v>
          </cell>
          <cell r="J315">
            <v>0</v>
          </cell>
          <cell r="K315">
            <v>20090305</v>
          </cell>
          <cell r="L315" t="str">
            <v>Active</v>
          </cell>
          <cell r="N315">
            <v>0</v>
          </cell>
          <cell r="O315" t="str">
            <v>no</v>
          </cell>
          <cell r="P315">
            <v>20090305</v>
          </cell>
          <cell r="Q315">
            <v>0</v>
          </cell>
          <cell r="R315">
            <v>20090305</v>
          </cell>
          <cell r="S315">
            <v>0</v>
          </cell>
        </row>
        <row r="316">
          <cell r="B316" t="str">
            <v>CHLORPROMAZINE HCL14432025 mgTABLETTAB</v>
          </cell>
          <cell r="C316" t="str">
            <v>CHLORPROMAZINE HCL</v>
          </cell>
          <cell r="D316">
            <v>14432</v>
          </cell>
          <cell r="E316">
            <v>0</v>
          </cell>
          <cell r="F316" t="str">
            <v>25 mg</v>
          </cell>
          <cell r="G316" t="str">
            <v>TABLET</v>
          </cell>
          <cell r="H316" t="str">
            <v>TAB</v>
          </cell>
          <cell r="I316">
            <v>20090305</v>
          </cell>
          <cell r="J316">
            <v>0</v>
          </cell>
          <cell r="K316">
            <v>20090305</v>
          </cell>
          <cell r="L316" t="str">
            <v>Active</v>
          </cell>
          <cell r="N316">
            <v>0</v>
          </cell>
          <cell r="O316" t="str">
            <v>no</v>
          </cell>
          <cell r="P316">
            <v>20090305</v>
          </cell>
          <cell r="Q316">
            <v>0</v>
          </cell>
          <cell r="R316">
            <v>20090305</v>
          </cell>
          <cell r="S316">
            <v>0</v>
          </cell>
        </row>
        <row r="317">
          <cell r="B317" t="str">
            <v>CHLORPROMAZINE HCL14433050 mgTABLETTAB</v>
          </cell>
          <cell r="C317" t="str">
            <v>CHLORPROMAZINE HCL</v>
          </cell>
          <cell r="D317">
            <v>14433</v>
          </cell>
          <cell r="E317">
            <v>0</v>
          </cell>
          <cell r="F317" t="str">
            <v>50 mg</v>
          </cell>
          <cell r="G317" t="str">
            <v>TABLET</v>
          </cell>
          <cell r="H317" t="str">
            <v>TAB</v>
          </cell>
          <cell r="I317">
            <v>20090305</v>
          </cell>
          <cell r="J317">
            <v>0</v>
          </cell>
          <cell r="K317">
            <v>20090305</v>
          </cell>
          <cell r="L317" t="str">
            <v>Active</v>
          </cell>
          <cell r="N317">
            <v>0</v>
          </cell>
          <cell r="O317" t="str">
            <v>no</v>
          </cell>
          <cell r="P317">
            <v>20090305</v>
          </cell>
          <cell r="Q317">
            <v>0</v>
          </cell>
          <cell r="R317">
            <v>20090305</v>
          </cell>
          <cell r="S317">
            <v>0</v>
          </cell>
        </row>
        <row r="318">
          <cell r="B318" t="str">
            <v>CHLORPROPAMIDE57310100 mgTABLETTAB</v>
          </cell>
          <cell r="C318" t="str">
            <v>CHLORPROPAMIDE</v>
          </cell>
          <cell r="D318">
            <v>5731</v>
          </cell>
          <cell r="E318">
            <v>0</v>
          </cell>
          <cell r="F318" t="str">
            <v>100 mg</v>
          </cell>
          <cell r="G318" t="str">
            <v>TABLET</v>
          </cell>
          <cell r="H318" t="str">
            <v>TAB</v>
          </cell>
          <cell r="I318">
            <v>20020308</v>
          </cell>
          <cell r="J318">
            <v>20020705</v>
          </cell>
          <cell r="K318">
            <v>20051206</v>
          </cell>
          <cell r="L318" t="str">
            <v>Delete</v>
          </cell>
          <cell r="N318">
            <v>0</v>
          </cell>
          <cell r="O318" t="str">
            <v>no</v>
          </cell>
          <cell r="P318">
            <v>20020308</v>
          </cell>
          <cell r="Q318">
            <v>20020705</v>
          </cell>
          <cell r="R318">
            <v>20051206</v>
          </cell>
          <cell r="S318">
            <v>0</v>
          </cell>
        </row>
        <row r="319">
          <cell r="B319" t="str">
            <v>CHLORPROPAMIDE57320250 mgTABLETTAB</v>
          </cell>
          <cell r="C319" t="str">
            <v>CHLORPROPAMIDE</v>
          </cell>
          <cell r="D319">
            <v>5732</v>
          </cell>
          <cell r="E319">
            <v>0</v>
          </cell>
          <cell r="F319" t="str">
            <v>250 mg</v>
          </cell>
          <cell r="G319" t="str">
            <v>TABLET</v>
          </cell>
          <cell r="H319" t="str">
            <v>TAB</v>
          </cell>
          <cell r="I319">
            <v>20070605</v>
          </cell>
          <cell r="J319">
            <v>20090305</v>
          </cell>
          <cell r="K319">
            <v>20090305</v>
          </cell>
          <cell r="L319" t="str">
            <v>Delete</v>
          </cell>
          <cell r="N319">
            <v>0</v>
          </cell>
          <cell r="O319" t="str">
            <v>no</v>
          </cell>
          <cell r="P319">
            <v>20070605</v>
          </cell>
          <cell r="Q319">
            <v>20090305</v>
          </cell>
          <cell r="R319">
            <v>20090305</v>
          </cell>
          <cell r="S319">
            <v>0</v>
          </cell>
        </row>
        <row r="320">
          <cell r="B320" t="str">
            <v>CHLORTHALIDONE349810100 mgTABLETTAB</v>
          </cell>
          <cell r="C320" t="str">
            <v>CHLORTHALIDONE</v>
          </cell>
          <cell r="D320">
            <v>34981</v>
          </cell>
          <cell r="E320">
            <v>0</v>
          </cell>
          <cell r="F320" t="str">
            <v>100 mg</v>
          </cell>
          <cell r="G320" t="str">
            <v>TABLET</v>
          </cell>
          <cell r="H320" t="str">
            <v>TAB</v>
          </cell>
          <cell r="I320">
            <v>20020605</v>
          </cell>
          <cell r="J320">
            <v>20021206</v>
          </cell>
          <cell r="K320">
            <v>20031205</v>
          </cell>
          <cell r="L320" t="str">
            <v>Delete</v>
          </cell>
          <cell r="N320">
            <v>0</v>
          </cell>
          <cell r="O320" t="str">
            <v>no</v>
          </cell>
          <cell r="P320">
            <v>20020605</v>
          </cell>
          <cell r="Q320">
            <v>20021206</v>
          </cell>
          <cell r="R320">
            <v>20031205</v>
          </cell>
          <cell r="S320">
            <v>0</v>
          </cell>
        </row>
        <row r="321">
          <cell r="B321" t="str">
            <v>CHLORTHALIDONE34982025 mgTABLETTAB</v>
          </cell>
          <cell r="C321" t="str">
            <v>CHLORTHALIDONE</v>
          </cell>
          <cell r="D321">
            <v>34982</v>
          </cell>
          <cell r="E321">
            <v>0</v>
          </cell>
          <cell r="F321" t="str">
            <v>25 mg</v>
          </cell>
          <cell r="G321" t="str">
            <v>TABLET</v>
          </cell>
          <cell r="H321" t="str">
            <v>TAB</v>
          </cell>
          <cell r="I321">
            <v>20090305</v>
          </cell>
          <cell r="J321">
            <v>0</v>
          </cell>
          <cell r="K321">
            <v>20090305</v>
          </cell>
          <cell r="L321" t="str">
            <v>Active</v>
          </cell>
          <cell r="N321">
            <v>0</v>
          </cell>
          <cell r="O321" t="str">
            <v>no</v>
          </cell>
          <cell r="P321">
            <v>20090305</v>
          </cell>
          <cell r="Q321">
            <v>0</v>
          </cell>
          <cell r="R321">
            <v>20090305</v>
          </cell>
          <cell r="S321">
            <v>0</v>
          </cell>
        </row>
        <row r="322">
          <cell r="B322" t="str">
            <v>CHLORTHALIDONE34984050 mgTABLETTAB</v>
          </cell>
          <cell r="C322" t="str">
            <v>CHLORTHALIDONE</v>
          </cell>
          <cell r="D322">
            <v>34984</v>
          </cell>
          <cell r="E322">
            <v>0</v>
          </cell>
          <cell r="F322" t="str">
            <v>50 mg</v>
          </cell>
          <cell r="G322" t="str">
            <v>TABLET</v>
          </cell>
          <cell r="H322" t="str">
            <v>TAB</v>
          </cell>
          <cell r="I322">
            <v>20090305</v>
          </cell>
          <cell r="J322">
            <v>0</v>
          </cell>
          <cell r="K322">
            <v>20090305</v>
          </cell>
          <cell r="L322" t="str">
            <v>Active</v>
          </cell>
          <cell r="N322">
            <v>0</v>
          </cell>
          <cell r="O322" t="str">
            <v>no</v>
          </cell>
          <cell r="P322">
            <v>20090305</v>
          </cell>
          <cell r="Q322">
            <v>0</v>
          </cell>
          <cell r="R322">
            <v>20090305</v>
          </cell>
          <cell r="S322">
            <v>0</v>
          </cell>
        </row>
        <row r="323">
          <cell r="B323" t="str">
            <v>CHLORZOXAZONE179010500 mgTABLETTAB</v>
          </cell>
          <cell r="C323" t="str">
            <v>CHLORZOXAZONE</v>
          </cell>
          <cell r="D323">
            <v>17901</v>
          </cell>
          <cell r="E323">
            <v>0</v>
          </cell>
          <cell r="F323" t="str">
            <v>500 mg</v>
          </cell>
          <cell r="G323" t="str">
            <v>TABLET</v>
          </cell>
          <cell r="H323" t="str">
            <v>TAB</v>
          </cell>
          <cell r="I323">
            <v>20090305</v>
          </cell>
          <cell r="J323">
            <v>0</v>
          </cell>
          <cell r="K323">
            <v>20090305</v>
          </cell>
          <cell r="L323" t="str">
            <v>Active</v>
          </cell>
          <cell r="N323">
            <v>0</v>
          </cell>
          <cell r="O323" t="str">
            <v>no</v>
          </cell>
          <cell r="P323">
            <v>20090305</v>
          </cell>
          <cell r="Q323">
            <v>0</v>
          </cell>
          <cell r="R323">
            <v>20090305</v>
          </cell>
          <cell r="S323">
            <v>0</v>
          </cell>
        </row>
        <row r="324">
          <cell r="B324" t="str">
            <v>CHOLESTYRAMINE1429504 gmGRAMPWDR for ORAL SUSP</v>
          </cell>
          <cell r="C324" t="str">
            <v>CHOLESTYRAMINE</v>
          </cell>
          <cell r="D324">
            <v>14295</v>
          </cell>
          <cell r="E324">
            <v>0</v>
          </cell>
          <cell r="F324" t="str">
            <v>4 gm</v>
          </cell>
          <cell r="G324" t="str">
            <v>GRAM</v>
          </cell>
          <cell r="H324" t="str">
            <v>PWDR for ORAL SUSP</v>
          </cell>
          <cell r="I324">
            <v>20090305</v>
          </cell>
          <cell r="J324">
            <v>0</v>
          </cell>
          <cell r="K324">
            <v>20090305</v>
          </cell>
          <cell r="L324" t="str">
            <v>Active</v>
          </cell>
          <cell r="N324">
            <v>0</v>
          </cell>
          <cell r="O324" t="str">
            <v>no</v>
          </cell>
          <cell r="P324">
            <v>20090305</v>
          </cell>
          <cell r="Q324">
            <v>0</v>
          </cell>
          <cell r="R324">
            <v>20090305</v>
          </cell>
          <cell r="S324">
            <v>0</v>
          </cell>
        </row>
        <row r="325">
          <cell r="B325" t="str">
            <v>CHOLESTYRAMINE LITE9865404 gmGRAMPWDR for ORAL SUSP</v>
          </cell>
          <cell r="C325" t="str">
            <v>CHOLESTYRAMINE LITE</v>
          </cell>
          <cell r="D325">
            <v>98654</v>
          </cell>
          <cell r="E325">
            <v>0</v>
          </cell>
          <cell r="F325" t="str">
            <v>4 gm</v>
          </cell>
          <cell r="G325" t="str">
            <v>GRAM</v>
          </cell>
          <cell r="H325" t="str">
            <v>PWDR for ORAL SUSP</v>
          </cell>
          <cell r="I325">
            <v>20090305</v>
          </cell>
          <cell r="J325">
            <v>0</v>
          </cell>
          <cell r="K325">
            <v>20090305</v>
          </cell>
          <cell r="L325" t="str">
            <v>Active</v>
          </cell>
          <cell r="N325">
            <v>0</v>
          </cell>
          <cell r="O325" t="str">
            <v>no</v>
          </cell>
          <cell r="P325">
            <v>20090305</v>
          </cell>
          <cell r="Q325">
            <v>0</v>
          </cell>
          <cell r="R325">
            <v>20090305</v>
          </cell>
          <cell r="S325">
            <v>0</v>
          </cell>
        </row>
        <row r="326">
          <cell r="B326" t="str">
            <v>CHOLESTYRAMINE LITE985004 gm EACHPWDR PACKET</v>
          </cell>
          <cell r="C326" t="str">
            <v>CHOLESTYRAMINE LITE</v>
          </cell>
          <cell r="D326">
            <v>9850</v>
          </cell>
          <cell r="E326">
            <v>0</v>
          </cell>
          <cell r="F326" t="str">
            <v xml:space="preserve">4 gm </v>
          </cell>
          <cell r="G326" t="str">
            <v>EACH</v>
          </cell>
          <cell r="H326" t="str">
            <v>PWDR PACKET</v>
          </cell>
          <cell r="I326">
            <v>20090305</v>
          </cell>
          <cell r="J326">
            <v>0</v>
          </cell>
          <cell r="K326">
            <v>20090305</v>
          </cell>
          <cell r="L326" t="str">
            <v>Active</v>
          </cell>
          <cell r="N326">
            <v>0</v>
          </cell>
          <cell r="O326" t="str">
            <v>no</v>
          </cell>
          <cell r="P326">
            <v>20090305</v>
          </cell>
          <cell r="Q326">
            <v>0</v>
          </cell>
          <cell r="R326">
            <v>20090305</v>
          </cell>
          <cell r="S326">
            <v>0</v>
          </cell>
        </row>
        <row r="327">
          <cell r="B327" t="str">
            <v>CHOLESTYRAMINE/SUCROSE992004 gmEACHPWDR PACKET</v>
          </cell>
          <cell r="C327" t="str">
            <v>CHOLESTYRAMINE/SUCROSE</v>
          </cell>
          <cell r="D327">
            <v>9920</v>
          </cell>
          <cell r="E327">
            <v>0</v>
          </cell>
          <cell r="F327" t="str">
            <v>4 gm</v>
          </cell>
          <cell r="G327" t="str">
            <v>EACH</v>
          </cell>
          <cell r="H327" t="str">
            <v>PWDR PACKET</v>
          </cell>
          <cell r="I327">
            <v>20090305</v>
          </cell>
          <cell r="J327">
            <v>0</v>
          </cell>
          <cell r="K327">
            <v>20090305</v>
          </cell>
          <cell r="L327" t="str">
            <v>Active</v>
          </cell>
          <cell r="N327">
            <v>0</v>
          </cell>
          <cell r="O327" t="str">
            <v>no</v>
          </cell>
          <cell r="P327">
            <v>20090305</v>
          </cell>
          <cell r="Q327">
            <v>0</v>
          </cell>
          <cell r="R327">
            <v>20090305</v>
          </cell>
          <cell r="S327">
            <v>0</v>
          </cell>
        </row>
        <row r="328">
          <cell r="B328" t="str">
            <v>CHOLINE MAGNESIUM TRISALICYLATE7246201000 mgTABLETTAB</v>
          </cell>
          <cell r="C328" t="str">
            <v>CHOLINE MAGNESIUM TRISALICYLATE</v>
          </cell>
          <cell r="D328">
            <v>72462</v>
          </cell>
          <cell r="E328">
            <v>0</v>
          </cell>
          <cell r="F328" t="str">
            <v>1000 mg</v>
          </cell>
          <cell r="G328" t="str">
            <v>TABLET</v>
          </cell>
          <cell r="H328" t="str">
            <v>TAB</v>
          </cell>
          <cell r="I328">
            <v>20080905</v>
          </cell>
          <cell r="J328">
            <v>20090305</v>
          </cell>
          <cell r="K328">
            <v>20090305</v>
          </cell>
          <cell r="L328" t="str">
            <v>Delete</v>
          </cell>
          <cell r="N328">
            <v>0</v>
          </cell>
          <cell r="O328" t="str">
            <v>no</v>
          </cell>
          <cell r="P328">
            <v>20080905</v>
          </cell>
          <cell r="Q328">
            <v>20090305</v>
          </cell>
          <cell r="R328">
            <v>20090305</v>
          </cell>
          <cell r="S328">
            <v>0</v>
          </cell>
        </row>
        <row r="329">
          <cell r="B329" t="str">
            <v>CHOLINE MAGNESIUM TRISALICYLATE724600500 mgTABLETTAB</v>
          </cell>
          <cell r="C329" t="str">
            <v>CHOLINE MAGNESIUM TRISALICYLATE</v>
          </cell>
          <cell r="D329">
            <v>72460</v>
          </cell>
          <cell r="E329">
            <v>0</v>
          </cell>
          <cell r="F329" t="str">
            <v>500 mg</v>
          </cell>
          <cell r="G329" t="str">
            <v>TABLET</v>
          </cell>
          <cell r="H329" t="str">
            <v>TAB</v>
          </cell>
          <cell r="I329">
            <v>20080905</v>
          </cell>
          <cell r="J329">
            <v>20090305</v>
          </cell>
          <cell r="K329">
            <v>20090305</v>
          </cell>
          <cell r="L329" t="str">
            <v>Delete</v>
          </cell>
          <cell r="N329">
            <v>0</v>
          </cell>
          <cell r="O329" t="str">
            <v>no</v>
          </cell>
          <cell r="P329">
            <v>20080905</v>
          </cell>
          <cell r="Q329">
            <v>20090305</v>
          </cell>
          <cell r="R329">
            <v>20090305</v>
          </cell>
          <cell r="S329">
            <v>0</v>
          </cell>
        </row>
        <row r="330">
          <cell r="B330" t="str">
            <v>CHOLINE MAGNESIUM TRISALICYLATE724610750 mgTABLETTAB</v>
          </cell>
          <cell r="C330" t="str">
            <v>CHOLINE MAGNESIUM TRISALICYLATE</v>
          </cell>
          <cell r="D330">
            <v>72461</v>
          </cell>
          <cell r="E330">
            <v>0</v>
          </cell>
          <cell r="F330" t="str">
            <v>750 mg</v>
          </cell>
          <cell r="G330" t="str">
            <v>TABLET</v>
          </cell>
          <cell r="H330" t="str">
            <v>TAB</v>
          </cell>
          <cell r="I330">
            <v>20080905</v>
          </cell>
          <cell r="J330">
            <v>20090305</v>
          </cell>
          <cell r="K330">
            <v>20090305</v>
          </cell>
          <cell r="L330" t="str">
            <v>Delete</v>
          </cell>
          <cell r="N330">
            <v>0</v>
          </cell>
          <cell r="O330" t="str">
            <v>no</v>
          </cell>
          <cell r="P330">
            <v>20080905</v>
          </cell>
          <cell r="Q330">
            <v>20090305</v>
          </cell>
          <cell r="R330">
            <v>20090305</v>
          </cell>
          <cell r="S330">
            <v>0</v>
          </cell>
        </row>
        <row r="331">
          <cell r="B331" t="str">
            <v>CICLOPIROX9535300.77%MILLILITERTOP SUSP</v>
          </cell>
          <cell r="C331" t="str">
            <v>CICLOPIROX</v>
          </cell>
          <cell r="D331">
            <v>95353</v>
          </cell>
          <cell r="E331">
            <v>0</v>
          </cell>
          <cell r="F331" t="str">
            <v>0.77%</v>
          </cell>
          <cell r="G331" t="str">
            <v>MILLILITER</v>
          </cell>
          <cell r="H331" t="str">
            <v>TOP SUSP</v>
          </cell>
          <cell r="I331">
            <v>20090305</v>
          </cell>
          <cell r="J331">
            <v>0</v>
          </cell>
          <cell r="K331">
            <v>20090305</v>
          </cell>
          <cell r="L331" t="str">
            <v>Active</v>
          </cell>
          <cell r="N331">
            <v>0</v>
          </cell>
          <cell r="O331" t="str">
            <v>no</v>
          </cell>
          <cell r="P331">
            <v>20090305</v>
          </cell>
          <cell r="Q331">
            <v>0</v>
          </cell>
          <cell r="R331">
            <v>20090305</v>
          </cell>
          <cell r="S331">
            <v>0</v>
          </cell>
        </row>
        <row r="332">
          <cell r="B332" t="str">
            <v>CICLOPIROX9467700.77%GRAMCRM</v>
          </cell>
          <cell r="C332" t="str">
            <v>CICLOPIROX</v>
          </cell>
          <cell r="D332">
            <v>94677</v>
          </cell>
          <cell r="E332">
            <v>0</v>
          </cell>
          <cell r="F332" t="str">
            <v>0.77%</v>
          </cell>
          <cell r="G332" t="str">
            <v>GRAM</v>
          </cell>
          <cell r="H332" t="str">
            <v>CRM</v>
          </cell>
          <cell r="I332">
            <v>20090305</v>
          </cell>
          <cell r="J332">
            <v>0</v>
          </cell>
          <cell r="K332">
            <v>20090305</v>
          </cell>
          <cell r="L332" t="str">
            <v>Active</v>
          </cell>
          <cell r="N332">
            <v>0</v>
          </cell>
          <cell r="O332" t="str">
            <v>no</v>
          </cell>
          <cell r="P332">
            <v>20090305</v>
          </cell>
          <cell r="Q332">
            <v>0</v>
          </cell>
          <cell r="R332">
            <v>20090305</v>
          </cell>
          <cell r="S332">
            <v>0</v>
          </cell>
        </row>
        <row r="333">
          <cell r="B333" t="str">
            <v>CICLOPIROX1261800.0077GRAMGEL</v>
          </cell>
          <cell r="C333" t="str">
            <v>CICLOPIROX</v>
          </cell>
          <cell r="D333">
            <v>12618</v>
          </cell>
          <cell r="E333">
            <v>0</v>
          </cell>
          <cell r="F333">
            <v>7.7000000000000002E-3</v>
          </cell>
          <cell r="G333" t="str">
            <v>GRAM</v>
          </cell>
          <cell r="H333" t="str">
            <v>GEL</v>
          </cell>
          <cell r="I333">
            <v>20090305</v>
          </cell>
          <cell r="J333">
            <v>0</v>
          </cell>
          <cell r="K333">
            <v>20090305</v>
          </cell>
          <cell r="L333" t="str">
            <v>Active</v>
          </cell>
          <cell r="N333">
            <v>0</v>
          </cell>
          <cell r="O333" t="str">
            <v>no</v>
          </cell>
          <cell r="P333">
            <v>20090305</v>
          </cell>
          <cell r="Q333">
            <v>0</v>
          </cell>
          <cell r="R333">
            <v>20090305</v>
          </cell>
          <cell r="S333">
            <v>0</v>
          </cell>
        </row>
        <row r="334">
          <cell r="B334" t="str">
            <v>CICLOPIROX804000.08MILLILITERTOP SOLN</v>
          </cell>
          <cell r="C334" t="str">
            <v>CICLOPIROX</v>
          </cell>
          <cell r="D334">
            <v>8040</v>
          </cell>
          <cell r="E334">
            <v>0</v>
          </cell>
          <cell r="F334">
            <v>0.08</v>
          </cell>
          <cell r="G334" t="str">
            <v>MILLILITER</v>
          </cell>
          <cell r="H334" t="str">
            <v>TOP SOLN</v>
          </cell>
          <cell r="I334">
            <v>20090305</v>
          </cell>
          <cell r="J334">
            <v>0</v>
          </cell>
          <cell r="K334">
            <v>20090305</v>
          </cell>
          <cell r="L334" t="str">
            <v>Active</v>
          </cell>
          <cell r="N334">
            <v>0</v>
          </cell>
          <cell r="O334" t="str">
            <v>no</v>
          </cell>
          <cell r="P334">
            <v>20090305</v>
          </cell>
          <cell r="Q334">
            <v>0</v>
          </cell>
          <cell r="R334">
            <v>20090305</v>
          </cell>
          <cell r="S334">
            <v>0</v>
          </cell>
        </row>
        <row r="335">
          <cell r="B335" t="str">
            <v>CILOSTAZOL86020100 mgTABLETTAB</v>
          </cell>
          <cell r="C335" t="str">
            <v>CILOSTAZOL</v>
          </cell>
          <cell r="D335">
            <v>8602</v>
          </cell>
          <cell r="E335">
            <v>0</v>
          </cell>
          <cell r="F335" t="str">
            <v>100 mg</v>
          </cell>
          <cell r="G335" t="str">
            <v>TABLET</v>
          </cell>
          <cell r="H335" t="str">
            <v>TAB</v>
          </cell>
          <cell r="I335">
            <v>20090305</v>
          </cell>
          <cell r="J335">
            <v>0</v>
          </cell>
          <cell r="K335">
            <v>20090305</v>
          </cell>
          <cell r="L335" t="str">
            <v>Active</v>
          </cell>
          <cell r="N335">
            <v>0</v>
          </cell>
          <cell r="O335" t="str">
            <v>no</v>
          </cell>
          <cell r="P335">
            <v>20090305</v>
          </cell>
          <cell r="Q335">
            <v>0</v>
          </cell>
          <cell r="R335">
            <v>20090305</v>
          </cell>
          <cell r="S335">
            <v>0</v>
          </cell>
        </row>
        <row r="336">
          <cell r="B336" t="str">
            <v>CILOSTAZOL8603050 mgTABLETTAB</v>
          </cell>
          <cell r="C336" t="str">
            <v>CILOSTAZOL</v>
          </cell>
          <cell r="D336">
            <v>8603</v>
          </cell>
          <cell r="E336">
            <v>0</v>
          </cell>
          <cell r="F336" t="str">
            <v>50 mg</v>
          </cell>
          <cell r="G336" t="str">
            <v>TABLET</v>
          </cell>
          <cell r="H336" t="str">
            <v>TAB</v>
          </cell>
          <cell r="I336">
            <v>20090305</v>
          </cell>
          <cell r="J336">
            <v>0</v>
          </cell>
          <cell r="K336">
            <v>20090305</v>
          </cell>
          <cell r="L336" t="str">
            <v>Active</v>
          </cell>
          <cell r="N336">
            <v>0</v>
          </cell>
          <cell r="O336" t="str">
            <v>no</v>
          </cell>
          <cell r="P336">
            <v>20090305</v>
          </cell>
          <cell r="Q336">
            <v>0</v>
          </cell>
          <cell r="R336">
            <v>20090305</v>
          </cell>
          <cell r="S336">
            <v>0</v>
          </cell>
        </row>
        <row r="337">
          <cell r="B337" t="str">
            <v>CIMETIDINE467500200 mgTABLETTAB</v>
          </cell>
          <cell r="C337" t="str">
            <v>CIMETIDINE</v>
          </cell>
          <cell r="D337">
            <v>46750</v>
          </cell>
          <cell r="E337">
            <v>0</v>
          </cell>
          <cell r="F337" t="str">
            <v>200 mg</v>
          </cell>
          <cell r="G337" t="str">
            <v>TABLET</v>
          </cell>
          <cell r="H337" t="str">
            <v>TAB</v>
          </cell>
          <cell r="I337">
            <v>20090305</v>
          </cell>
          <cell r="J337">
            <v>0</v>
          </cell>
          <cell r="K337">
            <v>20090305</v>
          </cell>
          <cell r="L337" t="str">
            <v>Active</v>
          </cell>
          <cell r="N337">
            <v>0</v>
          </cell>
          <cell r="O337" t="str">
            <v>no</v>
          </cell>
          <cell r="P337">
            <v>20090305</v>
          </cell>
          <cell r="Q337">
            <v>0</v>
          </cell>
          <cell r="R337">
            <v>20090305</v>
          </cell>
          <cell r="S337">
            <v>0</v>
          </cell>
        </row>
        <row r="338">
          <cell r="B338" t="str">
            <v>CIMETIDINE467510300 mgTABLETTAB</v>
          </cell>
          <cell r="C338" t="str">
            <v>CIMETIDINE</v>
          </cell>
          <cell r="D338">
            <v>46751</v>
          </cell>
          <cell r="E338">
            <v>0</v>
          </cell>
          <cell r="F338" t="str">
            <v>300 mg</v>
          </cell>
          <cell r="G338" t="str">
            <v>TABLET</v>
          </cell>
          <cell r="H338" t="str">
            <v>TAB</v>
          </cell>
          <cell r="I338">
            <v>20090305</v>
          </cell>
          <cell r="J338">
            <v>0</v>
          </cell>
          <cell r="K338">
            <v>20090305</v>
          </cell>
          <cell r="L338" t="str">
            <v>Active</v>
          </cell>
          <cell r="N338">
            <v>0</v>
          </cell>
          <cell r="O338" t="str">
            <v>no</v>
          </cell>
          <cell r="P338">
            <v>20090305</v>
          </cell>
          <cell r="Q338">
            <v>0</v>
          </cell>
          <cell r="R338">
            <v>20090305</v>
          </cell>
          <cell r="S338">
            <v>0</v>
          </cell>
        </row>
        <row r="339">
          <cell r="B339" t="str">
            <v>CIMETIDINE467520400 mgTABLETTAB</v>
          </cell>
          <cell r="C339" t="str">
            <v>CIMETIDINE</v>
          </cell>
          <cell r="D339">
            <v>46752</v>
          </cell>
          <cell r="E339">
            <v>0</v>
          </cell>
          <cell r="F339" t="str">
            <v>400 mg</v>
          </cell>
          <cell r="G339" t="str">
            <v>TABLET</v>
          </cell>
          <cell r="H339" t="str">
            <v>TAB</v>
          </cell>
          <cell r="I339">
            <v>20090305</v>
          </cell>
          <cell r="J339">
            <v>0</v>
          </cell>
          <cell r="K339">
            <v>20090305</v>
          </cell>
          <cell r="L339" t="str">
            <v>Active</v>
          </cell>
          <cell r="N339">
            <v>0</v>
          </cell>
          <cell r="O339" t="str">
            <v>no</v>
          </cell>
          <cell r="P339">
            <v>20090305</v>
          </cell>
          <cell r="Q339">
            <v>0</v>
          </cell>
          <cell r="R339">
            <v>20090305</v>
          </cell>
          <cell r="S339">
            <v>0</v>
          </cell>
        </row>
        <row r="340">
          <cell r="B340" t="str">
            <v>CIMETIDINE467530800 mgTABLETTAB</v>
          </cell>
          <cell r="C340" t="str">
            <v>CIMETIDINE</v>
          </cell>
          <cell r="D340">
            <v>46753</v>
          </cell>
          <cell r="E340">
            <v>0</v>
          </cell>
          <cell r="F340" t="str">
            <v>800 mg</v>
          </cell>
          <cell r="G340" t="str">
            <v>TABLET</v>
          </cell>
          <cell r="H340" t="str">
            <v>TAB</v>
          </cell>
          <cell r="I340">
            <v>20090305</v>
          </cell>
          <cell r="J340">
            <v>0</v>
          </cell>
          <cell r="K340">
            <v>20090305</v>
          </cell>
          <cell r="L340" t="str">
            <v>Active</v>
          </cell>
          <cell r="N340">
            <v>0</v>
          </cell>
          <cell r="O340" t="str">
            <v>no</v>
          </cell>
          <cell r="P340">
            <v>20090305</v>
          </cell>
          <cell r="Q340">
            <v>0</v>
          </cell>
          <cell r="R340">
            <v>20090305</v>
          </cell>
          <cell r="S340">
            <v>0</v>
          </cell>
        </row>
        <row r="341">
          <cell r="B341" t="str">
            <v>CIPROFLOXACIN3358000.003MILLILITERSOLN</v>
          </cell>
          <cell r="C341" t="str">
            <v>CIPROFLOXACIN</v>
          </cell>
          <cell r="D341">
            <v>33580</v>
          </cell>
          <cell r="E341">
            <v>0</v>
          </cell>
          <cell r="F341">
            <v>3.0000000000000001E-3</v>
          </cell>
          <cell r="G341" t="str">
            <v>MILLILITER</v>
          </cell>
          <cell r="H341" t="str">
            <v>SOLN</v>
          </cell>
          <cell r="I341">
            <v>20090305</v>
          </cell>
          <cell r="J341">
            <v>0</v>
          </cell>
          <cell r="K341">
            <v>20090305</v>
          </cell>
          <cell r="L341" t="str">
            <v>Active</v>
          </cell>
          <cell r="N341">
            <v>0</v>
          </cell>
          <cell r="O341" t="str">
            <v>no</v>
          </cell>
          <cell r="P341">
            <v>20090305</v>
          </cell>
          <cell r="Q341">
            <v>0</v>
          </cell>
          <cell r="R341">
            <v>20090305</v>
          </cell>
          <cell r="S341">
            <v>0</v>
          </cell>
        </row>
        <row r="342">
          <cell r="B342" t="str">
            <v>CIPROFLOXACIN470500250 mgTABLETTAB</v>
          </cell>
          <cell r="C342" t="str">
            <v>CIPROFLOXACIN</v>
          </cell>
          <cell r="D342">
            <v>47050</v>
          </cell>
          <cell r="E342">
            <v>0</v>
          </cell>
          <cell r="F342" t="str">
            <v>250 mg</v>
          </cell>
          <cell r="G342" t="str">
            <v>TABLET</v>
          </cell>
          <cell r="H342" t="str">
            <v>TAB</v>
          </cell>
          <cell r="I342">
            <v>20090305</v>
          </cell>
          <cell r="J342">
            <v>0</v>
          </cell>
          <cell r="K342">
            <v>20090305</v>
          </cell>
          <cell r="L342" t="str">
            <v>Active</v>
          </cell>
          <cell r="N342">
            <v>0</v>
          </cell>
          <cell r="O342" t="str">
            <v>no</v>
          </cell>
          <cell r="P342">
            <v>20090305</v>
          </cell>
          <cell r="Q342">
            <v>0</v>
          </cell>
          <cell r="R342">
            <v>20090305</v>
          </cell>
          <cell r="S342">
            <v>0</v>
          </cell>
        </row>
        <row r="343">
          <cell r="B343" t="str">
            <v>CIPROFLOXACIN470510500 mgTABLETTAB</v>
          </cell>
          <cell r="C343" t="str">
            <v>CIPROFLOXACIN</v>
          </cell>
          <cell r="D343">
            <v>47051</v>
          </cell>
          <cell r="E343">
            <v>0</v>
          </cell>
          <cell r="F343" t="str">
            <v>500 mg</v>
          </cell>
          <cell r="G343" t="str">
            <v>TABLET</v>
          </cell>
          <cell r="H343" t="str">
            <v>TAB</v>
          </cell>
          <cell r="I343">
            <v>20090305</v>
          </cell>
          <cell r="J343">
            <v>0</v>
          </cell>
          <cell r="K343">
            <v>20090305</v>
          </cell>
          <cell r="L343" t="str">
            <v>Active</v>
          </cell>
          <cell r="N343">
            <v>0</v>
          </cell>
          <cell r="O343" t="str">
            <v>no</v>
          </cell>
          <cell r="P343">
            <v>20090305</v>
          </cell>
          <cell r="Q343">
            <v>0</v>
          </cell>
          <cell r="R343">
            <v>20090305</v>
          </cell>
          <cell r="S343">
            <v>0</v>
          </cell>
        </row>
        <row r="344">
          <cell r="B344" t="str">
            <v>CIPROFLOXACIN470520750 mgTABLETTAB</v>
          </cell>
          <cell r="C344" t="str">
            <v>CIPROFLOXACIN</v>
          </cell>
          <cell r="D344">
            <v>47052</v>
          </cell>
          <cell r="E344">
            <v>0</v>
          </cell>
          <cell r="F344" t="str">
            <v>750 mg</v>
          </cell>
          <cell r="G344" t="str">
            <v>TABLET</v>
          </cell>
          <cell r="H344" t="str">
            <v>TAB</v>
          </cell>
          <cell r="I344">
            <v>20090305</v>
          </cell>
          <cell r="J344">
            <v>0</v>
          </cell>
          <cell r="K344">
            <v>20090305</v>
          </cell>
          <cell r="L344" t="str">
            <v>Active</v>
          </cell>
          <cell r="N344">
            <v>0</v>
          </cell>
          <cell r="O344" t="str">
            <v>no</v>
          </cell>
          <cell r="P344">
            <v>20090305</v>
          </cell>
          <cell r="Q344">
            <v>0</v>
          </cell>
          <cell r="R344">
            <v>20090305</v>
          </cell>
          <cell r="S344">
            <v>0</v>
          </cell>
        </row>
        <row r="345">
          <cell r="B345" t="str">
            <v>CIPROFLOXACIN LACTATE/D5W521220400 mg/200 mlMILLILITERIV</v>
          </cell>
          <cell r="C345" t="str">
            <v>CIPROFLOXACIN LACTATE/D5W</v>
          </cell>
          <cell r="D345">
            <v>52122</v>
          </cell>
          <cell r="E345">
            <v>0</v>
          </cell>
          <cell r="F345" t="str">
            <v>400 mg/200 ml</v>
          </cell>
          <cell r="G345" t="str">
            <v>MILLILITER</v>
          </cell>
          <cell r="H345" t="str">
            <v>IV</v>
          </cell>
          <cell r="I345">
            <v>20090305</v>
          </cell>
          <cell r="J345">
            <v>0</v>
          </cell>
          <cell r="K345">
            <v>20090305</v>
          </cell>
          <cell r="L345" t="str">
            <v>Active</v>
          </cell>
          <cell r="N345">
            <v>0</v>
          </cell>
          <cell r="O345" t="str">
            <v>no</v>
          </cell>
          <cell r="P345">
            <v>20090305</v>
          </cell>
          <cell r="Q345">
            <v>0</v>
          </cell>
          <cell r="R345">
            <v>20090305</v>
          </cell>
          <cell r="S345">
            <v>0</v>
          </cell>
        </row>
        <row r="346">
          <cell r="B346" t="str">
            <v>CIPROFLOXACIN/CIPROFLOXA HCL2031501000 mgTABLETTAB, ER</v>
          </cell>
          <cell r="C346" t="str">
            <v>CIPROFLOXACIN/CIPROFLOXA HCL</v>
          </cell>
          <cell r="D346">
            <v>20315</v>
          </cell>
          <cell r="E346">
            <v>0</v>
          </cell>
          <cell r="F346" t="str">
            <v>1000 mg</v>
          </cell>
          <cell r="G346" t="str">
            <v>TABLET</v>
          </cell>
          <cell r="H346" t="str">
            <v>TAB, ER</v>
          </cell>
          <cell r="I346">
            <v>20090305</v>
          </cell>
          <cell r="J346">
            <v>0</v>
          </cell>
          <cell r="K346">
            <v>20090305</v>
          </cell>
          <cell r="L346" t="str">
            <v>Active</v>
          </cell>
          <cell r="N346">
            <v>0</v>
          </cell>
          <cell r="O346" t="str">
            <v>no</v>
          </cell>
          <cell r="P346">
            <v>20090305</v>
          </cell>
          <cell r="Q346">
            <v>0</v>
          </cell>
          <cell r="R346">
            <v>20090305</v>
          </cell>
          <cell r="S346">
            <v>0</v>
          </cell>
        </row>
        <row r="347">
          <cell r="B347" t="str">
            <v>CIPROFLOXACIN/CIPROFLOXA HCL188980500 mgTABLETTAB, ER</v>
          </cell>
          <cell r="C347" t="str">
            <v>CIPROFLOXACIN/CIPROFLOXA HCL</v>
          </cell>
          <cell r="D347">
            <v>18898</v>
          </cell>
          <cell r="E347">
            <v>0</v>
          </cell>
          <cell r="F347" t="str">
            <v>500 mg</v>
          </cell>
          <cell r="G347" t="str">
            <v>TABLET</v>
          </cell>
          <cell r="H347" t="str">
            <v>TAB, ER</v>
          </cell>
          <cell r="I347">
            <v>20090305</v>
          </cell>
          <cell r="J347">
            <v>0</v>
          </cell>
          <cell r="K347">
            <v>20090305</v>
          </cell>
          <cell r="L347" t="str">
            <v>Active</v>
          </cell>
          <cell r="N347">
            <v>0</v>
          </cell>
          <cell r="O347" t="str">
            <v>no</v>
          </cell>
          <cell r="P347">
            <v>20090305</v>
          </cell>
          <cell r="Q347">
            <v>0</v>
          </cell>
          <cell r="R347">
            <v>20090305</v>
          </cell>
          <cell r="S347">
            <v>0</v>
          </cell>
        </row>
        <row r="348">
          <cell r="B348" t="str">
            <v>CITALOPRAM16345010 mgTABLETTAB</v>
          </cell>
          <cell r="C348" t="str">
            <v>CITALOPRAM</v>
          </cell>
          <cell r="D348">
            <v>16345</v>
          </cell>
          <cell r="E348">
            <v>0</v>
          </cell>
          <cell r="F348" t="str">
            <v>10 mg</v>
          </cell>
          <cell r="G348" t="str">
            <v>TABLET</v>
          </cell>
          <cell r="H348" t="str">
            <v>TAB</v>
          </cell>
          <cell r="I348">
            <v>20090305</v>
          </cell>
          <cell r="J348">
            <v>0</v>
          </cell>
          <cell r="K348">
            <v>20090305</v>
          </cell>
          <cell r="L348" t="str">
            <v>Active</v>
          </cell>
          <cell r="N348">
            <v>0</v>
          </cell>
          <cell r="O348" t="str">
            <v>no</v>
          </cell>
          <cell r="P348">
            <v>20090305</v>
          </cell>
          <cell r="Q348">
            <v>0</v>
          </cell>
          <cell r="R348">
            <v>20090305</v>
          </cell>
          <cell r="S348">
            <v>0</v>
          </cell>
        </row>
        <row r="349">
          <cell r="B349" t="str">
            <v>CITALOPRAM16344010 mg/5 mlMILLILITERSOLN</v>
          </cell>
          <cell r="C349" t="str">
            <v>CITALOPRAM</v>
          </cell>
          <cell r="D349">
            <v>16344</v>
          </cell>
          <cell r="E349">
            <v>0</v>
          </cell>
          <cell r="F349" t="str">
            <v>10 mg/5 ml</v>
          </cell>
          <cell r="G349" t="str">
            <v>MILLILITER</v>
          </cell>
          <cell r="H349" t="str">
            <v>SOLN</v>
          </cell>
          <cell r="I349">
            <v>20090305</v>
          </cell>
          <cell r="J349">
            <v>0</v>
          </cell>
          <cell r="K349">
            <v>20090305</v>
          </cell>
          <cell r="L349" t="str">
            <v>Active</v>
          </cell>
          <cell r="N349">
            <v>0</v>
          </cell>
          <cell r="O349" t="str">
            <v>no</v>
          </cell>
          <cell r="P349">
            <v>20090305</v>
          </cell>
          <cell r="Q349">
            <v>0</v>
          </cell>
          <cell r="R349">
            <v>20090305</v>
          </cell>
          <cell r="S349">
            <v>0</v>
          </cell>
        </row>
        <row r="350">
          <cell r="B350" t="str">
            <v>CITALOPRAM16342020 mgTABLETTAB</v>
          </cell>
          <cell r="C350" t="str">
            <v>CITALOPRAM</v>
          </cell>
          <cell r="D350">
            <v>16342</v>
          </cell>
          <cell r="E350">
            <v>0</v>
          </cell>
          <cell r="F350" t="str">
            <v>20 mg</v>
          </cell>
          <cell r="G350" t="str">
            <v>TABLET</v>
          </cell>
          <cell r="H350" t="str">
            <v>TAB</v>
          </cell>
          <cell r="I350">
            <v>20090305</v>
          </cell>
          <cell r="J350">
            <v>0</v>
          </cell>
          <cell r="K350">
            <v>20090305</v>
          </cell>
          <cell r="L350" t="str">
            <v>Active</v>
          </cell>
          <cell r="N350">
            <v>0</v>
          </cell>
          <cell r="O350" t="str">
            <v>no</v>
          </cell>
          <cell r="P350">
            <v>20090305</v>
          </cell>
          <cell r="Q350">
            <v>0</v>
          </cell>
          <cell r="R350">
            <v>20090305</v>
          </cell>
          <cell r="S350">
            <v>0</v>
          </cell>
        </row>
        <row r="351">
          <cell r="B351" t="str">
            <v>CITALOPRAM16343040 mgTABLETTAB</v>
          </cell>
          <cell r="C351" t="str">
            <v>CITALOPRAM</v>
          </cell>
          <cell r="D351">
            <v>16343</v>
          </cell>
          <cell r="E351">
            <v>0</v>
          </cell>
          <cell r="F351" t="str">
            <v>40 mg</v>
          </cell>
          <cell r="G351" t="str">
            <v>TABLET</v>
          </cell>
          <cell r="H351" t="str">
            <v>TAB</v>
          </cell>
          <cell r="I351">
            <v>20090305</v>
          </cell>
          <cell r="J351">
            <v>0</v>
          </cell>
          <cell r="K351">
            <v>20090305</v>
          </cell>
          <cell r="L351" t="str">
            <v>Active</v>
          </cell>
          <cell r="N351">
            <v>0</v>
          </cell>
          <cell r="O351" t="str">
            <v>no</v>
          </cell>
          <cell r="P351">
            <v>20090305</v>
          </cell>
          <cell r="Q351">
            <v>0</v>
          </cell>
          <cell r="R351">
            <v>20090305</v>
          </cell>
          <cell r="S351">
            <v>0</v>
          </cell>
        </row>
        <row r="352">
          <cell r="B352" t="str">
            <v>CLARITHROMYCIN116700125 mg/5 mlMILLILITERSUSP</v>
          </cell>
          <cell r="C352" t="str">
            <v>CLARITHROMYCIN</v>
          </cell>
          <cell r="D352">
            <v>11670</v>
          </cell>
          <cell r="E352">
            <v>0</v>
          </cell>
          <cell r="F352" t="str">
            <v>125 mg/5 ml</v>
          </cell>
          <cell r="G352" t="str">
            <v>MILLILITER</v>
          </cell>
          <cell r="H352" t="str">
            <v>SUSP</v>
          </cell>
          <cell r="I352">
            <v>20090305</v>
          </cell>
          <cell r="J352">
            <v>0</v>
          </cell>
          <cell r="K352">
            <v>20090305</v>
          </cell>
          <cell r="L352" t="str">
            <v>Active</v>
          </cell>
          <cell r="N352">
            <v>0</v>
          </cell>
          <cell r="O352" t="str">
            <v>no</v>
          </cell>
          <cell r="P352">
            <v>20090305</v>
          </cell>
          <cell r="Q352">
            <v>0</v>
          </cell>
          <cell r="R352">
            <v>20090305</v>
          </cell>
          <cell r="S352">
            <v>0</v>
          </cell>
        </row>
        <row r="353">
          <cell r="B353" t="str">
            <v>CLARITHROMYCIN488520250 mgTABLETTAB</v>
          </cell>
          <cell r="C353" t="str">
            <v>CLARITHROMYCIN</v>
          </cell>
          <cell r="D353">
            <v>48852</v>
          </cell>
          <cell r="E353">
            <v>0</v>
          </cell>
          <cell r="F353" t="str">
            <v>250 mg</v>
          </cell>
          <cell r="G353" t="str">
            <v>TABLET</v>
          </cell>
          <cell r="H353" t="str">
            <v>TAB</v>
          </cell>
          <cell r="I353">
            <v>20090305</v>
          </cell>
          <cell r="J353">
            <v>0</v>
          </cell>
          <cell r="K353">
            <v>20090305</v>
          </cell>
          <cell r="L353" t="str">
            <v>Active</v>
          </cell>
          <cell r="N353">
            <v>0</v>
          </cell>
          <cell r="O353" t="str">
            <v>no</v>
          </cell>
          <cell r="P353">
            <v>20090305</v>
          </cell>
          <cell r="Q353">
            <v>0</v>
          </cell>
          <cell r="R353">
            <v>20090305</v>
          </cell>
          <cell r="S353">
            <v>0</v>
          </cell>
        </row>
        <row r="354">
          <cell r="B354" t="str">
            <v>CLARITHROMYCIN116710250 mg/5 mlMILLILITERSUSP</v>
          </cell>
          <cell r="C354" t="str">
            <v>CLARITHROMYCIN</v>
          </cell>
          <cell r="D354">
            <v>11671</v>
          </cell>
          <cell r="E354">
            <v>0</v>
          </cell>
          <cell r="F354" t="str">
            <v>250 mg/5 ml</v>
          </cell>
          <cell r="G354" t="str">
            <v>MILLILITER</v>
          </cell>
          <cell r="H354" t="str">
            <v>SUSP</v>
          </cell>
          <cell r="I354">
            <v>20090305</v>
          </cell>
          <cell r="J354">
            <v>0</v>
          </cell>
          <cell r="K354">
            <v>20090305</v>
          </cell>
          <cell r="L354" t="str">
            <v>Active</v>
          </cell>
          <cell r="N354">
            <v>0</v>
          </cell>
          <cell r="O354" t="str">
            <v>no</v>
          </cell>
          <cell r="P354">
            <v>20090305</v>
          </cell>
          <cell r="Q354">
            <v>0</v>
          </cell>
          <cell r="R354">
            <v>20090305</v>
          </cell>
          <cell r="S354">
            <v>0</v>
          </cell>
        </row>
        <row r="355">
          <cell r="B355" t="str">
            <v>CLARITHROMYCIN488510500 mgTABLETTAB</v>
          </cell>
          <cell r="C355" t="str">
            <v>CLARITHROMYCIN</v>
          </cell>
          <cell r="D355">
            <v>48851</v>
          </cell>
          <cell r="E355">
            <v>0</v>
          </cell>
          <cell r="F355" t="str">
            <v>500 mg</v>
          </cell>
          <cell r="G355" t="str">
            <v>TABLET</v>
          </cell>
          <cell r="H355" t="str">
            <v>TAB</v>
          </cell>
          <cell r="I355">
            <v>20090305</v>
          </cell>
          <cell r="J355">
            <v>0</v>
          </cell>
          <cell r="K355">
            <v>20090305</v>
          </cell>
          <cell r="L355" t="str">
            <v>Active</v>
          </cell>
          <cell r="N355">
            <v>0</v>
          </cell>
          <cell r="O355" t="str">
            <v>no</v>
          </cell>
          <cell r="P355">
            <v>20090305</v>
          </cell>
          <cell r="Q355">
            <v>0</v>
          </cell>
          <cell r="R355">
            <v>20090305</v>
          </cell>
          <cell r="S355">
            <v>0</v>
          </cell>
        </row>
        <row r="356">
          <cell r="B356" t="str">
            <v>CLARITHROMYCIN 488500500 mgTABLETTAB, ER</v>
          </cell>
          <cell r="C356" t="str">
            <v xml:space="preserve">CLARITHROMYCIN </v>
          </cell>
          <cell r="D356">
            <v>48850</v>
          </cell>
          <cell r="E356">
            <v>0</v>
          </cell>
          <cell r="F356" t="str">
            <v>500 mg</v>
          </cell>
          <cell r="G356" t="str">
            <v>TABLET</v>
          </cell>
          <cell r="H356" t="str">
            <v>TAB, ER</v>
          </cell>
          <cell r="I356">
            <v>20090305</v>
          </cell>
          <cell r="J356">
            <v>0</v>
          </cell>
          <cell r="K356">
            <v>20090305</v>
          </cell>
          <cell r="L356" t="str">
            <v>Active</v>
          </cell>
          <cell r="N356">
            <v>0</v>
          </cell>
          <cell r="O356" t="str">
            <v>no</v>
          </cell>
          <cell r="P356">
            <v>20090305</v>
          </cell>
          <cell r="Q356">
            <v>0</v>
          </cell>
          <cell r="R356">
            <v>20090305</v>
          </cell>
          <cell r="S356">
            <v>0</v>
          </cell>
        </row>
        <row r="357">
          <cell r="B357" t="str">
            <v>CLIDINIUM/CHLORDIAZEPOXIDE7480102.5 mg/5 mgCAPSULECAP</v>
          </cell>
          <cell r="C357" t="str">
            <v>CLIDINIUM/CHLORDIAZEPOXIDE</v>
          </cell>
          <cell r="D357">
            <v>74801</v>
          </cell>
          <cell r="E357">
            <v>0</v>
          </cell>
          <cell r="F357" t="str">
            <v>2.5 mg/5 mg</v>
          </cell>
          <cell r="G357" t="str">
            <v>CAPSULE</v>
          </cell>
          <cell r="H357" t="str">
            <v>CAP</v>
          </cell>
          <cell r="I357">
            <v>20030606</v>
          </cell>
          <cell r="J357">
            <v>20050331</v>
          </cell>
          <cell r="K357">
            <v>20060605</v>
          </cell>
          <cell r="L357" t="str">
            <v>Delete</v>
          </cell>
          <cell r="N357">
            <v>0</v>
          </cell>
          <cell r="O357" t="str">
            <v>no</v>
          </cell>
          <cell r="P357">
            <v>20030606</v>
          </cell>
          <cell r="Q357">
            <v>20050331</v>
          </cell>
          <cell r="R357">
            <v>20060605</v>
          </cell>
          <cell r="S357">
            <v>0</v>
          </cell>
        </row>
        <row r="358">
          <cell r="B358" t="str">
            <v>CLINDAMYCIN HCL408300150 mgCAPSULECAP</v>
          </cell>
          <cell r="C358" t="str">
            <v>CLINDAMYCIN HCL</v>
          </cell>
          <cell r="D358">
            <v>40830</v>
          </cell>
          <cell r="E358">
            <v>0</v>
          </cell>
          <cell r="F358" t="str">
            <v>150 mg</v>
          </cell>
          <cell r="G358" t="str">
            <v>CAPSULE</v>
          </cell>
          <cell r="H358" t="str">
            <v>CAP</v>
          </cell>
          <cell r="I358">
            <v>20090305</v>
          </cell>
          <cell r="J358">
            <v>0</v>
          </cell>
          <cell r="K358">
            <v>20090305</v>
          </cell>
          <cell r="L358" t="str">
            <v>Active</v>
          </cell>
          <cell r="N358">
            <v>0</v>
          </cell>
          <cell r="O358" t="str">
            <v>no</v>
          </cell>
          <cell r="P358">
            <v>20090305</v>
          </cell>
          <cell r="Q358">
            <v>0</v>
          </cell>
          <cell r="R358">
            <v>20090305</v>
          </cell>
          <cell r="S358">
            <v>0</v>
          </cell>
        </row>
        <row r="359">
          <cell r="B359" t="str">
            <v>CLINDAMYCIN HCL408320300 mgCAPSULECAP</v>
          </cell>
          <cell r="C359" t="str">
            <v>CLINDAMYCIN HCL</v>
          </cell>
          <cell r="D359">
            <v>40832</v>
          </cell>
          <cell r="E359">
            <v>0</v>
          </cell>
          <cell r="F359" t="str">
            <v>300 mg</v>
          </cell>
          <cell r="G359" t="str">
            <v>CAPSULE</v>
          </cell>
          <cell r="H359" t="str">
            <v>CAP</v>
          </cell>
          <cell r="I359">
            <v>20090305</v>
          </cell>
          <cell r="J359">
            <v>0</v>
          </cell>
          <cell r="K359">
            <v>20090305</v>
          </cell>
          <cell r="L359" t="str">
            <v>Active</v>
          </cell>
          <cell r="N359">
            <v>0</v>
          </cell>
          <cell r="O359" t="str">
            <v>no</v>
          </cell>
          <cell r="P359">
            <v>20090305</v>
          </cell>
          <cell r="Q359">
            <v>0</v>
          </cell>
          <cell r="R359">
            <v>20090305</v>
          </cell>
          <cell r="S359">
            <v>0</v>
          </cell>
        </row>
        <row r="360">
          <cell r="B360" t="str">
            <v>CLINDAMYCIN PHOSPHATE2858100.02GRAMVAG CRM</v>
          </cell>
          <cell r="C360" t="str">
            <v>CLINDAMYCIN PHOSPHATE</v>
          </cell>
          <cell r="D360">
            <v>28581</v>
          </cell>
          <cell r="E360">
            <v>0</v>
          </cell>
          <cell r="F360">
            <v>0.02</v>
          </cell>
          <cell r="G360" t="str">
            <v>GRAM</v>
          </cell>
          <cell r="H360" t="str">
            <v>VAG CRM</v>
          </cell>
          <cell r="I360">
            <v>20090305</v>
          </cell>
          <cell r="J360">
            <v>0</v>
          </cell>
          <cell r="K360">
            <v>20090305</v>
          </cell>
          <cell r="L360" t="str">
            <v>Active</v>
          </cell>
          <cell r="N360">
            <v>0</v>
          </cell>
          <cell r="O360" t="str">
            <v>no</v>
          </cell>
          <cell r="P360">
            <v>20090305</v>
          </cell>
          <cell r="Q360">
            <v>0</v>
          </cell>
          <cell r="R360">
            <v>20090305</v>
          </cell>
          <cell r="S360">
            <v>0</v>
          </cell>
        </row>
        <row r="361">
          <cell r="B361" t="str">
            <v>CLINDAMYCIN PHOSPHATE 1%3172000.01MILLILITERTOP SOLN</v>
          </cell>
          <cell r="C361" t="str">
            <v>CLINDAMYCIN PHOSPHATE 1%</v>
          </cell>
          <cell r="D361">
            <v>31720</v>
          </cell>
          <cell r="E361">
            <v>0</v>
          </cell>
          <cell r="F361">
            <v>0.01</v>
          </cell>
          <cell r="G361" t="str">
            <v>MILLILITER</v>
          </cell>
          <cell r="H361" t="str">
            <v>TOP SOLN</v>
          </cell>
          <cell r="I361">
            <v>20090305</v>
          </cell>
          <cell r="J361">
            <v>0</v>
          </cell>
          <cell r="K361">
            <v>20090305</v>
          </cell>
          <cell r="L361" t="str">
            <v>Active</v>
          </cell>
          <cell r="N361">
            <v>0</v>
          </cell>
          <cell r="O361" t="str">
            <v>no</v>
          </cell>
          <cell r="P361">
            <v>20090305</v>
          </cell>
          <cell r="Q361">
            <v>0</v>
          </cell>
          <cell r="R361">
            <v>20090305</v>
          </cell>
          <cell r="S361">
            <v>0</v>
          </cell>
        </row>
        <row r="362">
          <cell r="B362" t="str">
            <v>CLINDAMYCIN PHOSPHATE 1%3177000.01MILLILITERTOP LOTION</v>
          </cell>
          <cell r="C362" t="str">
            <v>CLINDAMYCIN PHOSPHATE 1%</v>
          </cell>
          <cell r="D362">
            <v>31770</v>
          </cell>
          <cell r="E362">
            <v>0</v>
          </cell>
          <cell r="F362">
            <v>0.01</v>
          </cell>
          <cell r="G362" t="str">
            <v>MILLILITER</v>
          </cell>
          <cell r="H362" t="str">
            <v>TOP LOTION</v>
          </cell>
          <cell r="I362">
            <v>20090305</v>
          </cell>
          <cell r="J362">
            <v>0</v>
          </cell>
          <cell r="K362">
            <v>20090305</v>
          </cell>
          <cell r="L362" t="str">
            <v>Active</v>
          </cell>
          <cell r="N362">
            <v>0</v>
          </cell>
          <cell r="O362" t="str">
            <v>no</v>
          </cell>
          <cell r="P362">
            <v>20090305</v>
          </cell>
          <cell r="Q362">
            <v>0</v>
          </cell>
          <cell r="R362">
            <v>20090305</v>
          </cell>
          <cell r="S362">
            <v>0</v>
          </cell>
        </row>
        <row r="363">
          <cell r="B363" t="str">
            <v>CLINDAMYCIN PHOSPHATE 1%4541000.01GRAMTOP GEL</v>
          </cell>
          <cell r="C363" t="str">
            <v>CLINDAMYCIN PHOSPHATE 1%</v>
          </cell>
          <cell r="D363">
            <v>45410</v>
          </cell>
          <cell r="E363">
            <v>0</v>
          </cell>
          <cell r="F363">
            <v>0.01</v>
          </cell>
          <cell r="G363" t="str">
            <v>GRAM</v>
          </cell>
          <cell r="H363" t="str">
            <v>TOP GEL</v>
          </cell>
          <cell r="I363">
            <v>20090305</v>
          </cell>
          <cell r="J363">
            <v>0</v>
          </cell>
          <cell r="K363">
            <v>20090305</v>
          </cell>
          <cell r="L363" t="str">
            <v>Active</v>
          </cell>
          <cell r="N363">
            <v>0</v>
          </cell>
          <cell r="O363" t="str">
            <v>no</v>
          </cell>
          <cell r="P363">
            <v>20090305</v>
          </cell>
          <cell r="Q363">
            <v>0</v>
          </cell>
          <cell r="R363">
            <v>20090305</v>
          </cell>
          <cell r="S363">
            <v>0</v>
          </cell>
        </row>
        <row r="364">
          <cell r="B364" t="str">
            <v>CLINDAMYCIN PHOSPHATE 1%4541100.01EACHPLEDGET</v>
          </cell>
          <cell r="C364" t="str">
            <v>CLINDAMYCIN PHOSPHATE 1%</v>
          </cell>
          <cell r="D364">
            <v>45411</v>
          </cell>
          <cell r="E364">
            <v>0</v>
          </cell>
          <cell r="F364">
            <v>0.01</v>
          </cell>
          <cell r="G364" t="str">
            <v>EACH</v>
          </cell>
          <cell r="H364" t="str">
            <v>PLEDGET</v>
          </cell>
          <cell r="I364">
            <v>20090305</v>
          </cell>
          <cell r="J364">
            <v>0</v>
          </cell>
          <cell r="K364">
            <v>20090305</v>
          </cell>
          <cell r="L364" t="str">
            <v>Active</v>
          </cell>
          <cell r="N364">
            <v>0</v>
          </cell>
          <cell r="O364" t="str">
            <v>no</v>
          </cell>
          <cell r="P364">
            <v>20090305</v>
          </cell>
          <cell r="Q364">
            <v>0</v>
          </cell>
          <cell r="R364">
            <v>20090305</v>
          </cell>
          <cell r="S364">
            <v>0</v>
          </cell>
        </row>
        <row r="365">
          <cell r="B365" t="str">
            <v>CLINDAMYCIN PHOSPHATE 1%317203030 mlMILLILITERTOP SOLN</v>
          </cell>
          <cell r="C365" t="str">
            <v>CLINDAMYCIN PHOSPHATE 1%</v>
          </cell>
          <cell r="D365">
            <v>31720</v>
          </cell>
          <cell r="E365">
            <v>30</v>
          </cell>
          <cell r="F365" t="str">
            <v>30 ml</v>
          </cell>
          <cell r="G365" t="str">
            <v>MILLILITER</v>
          </cell>
          <cell r="H365" t="str">
            <v>TOP SOLN</v>
          </cell>
          <cell r="I365">
            <v>20011201</v>
          </cell>
          <cell r="J365">
            <v>20011220</v>
          </cell>
          <cell r="K365">
            <v>20011220</v>
          </cell>
          <cell r="L365" t="str">
            <v>Delete</v>
          </cell>
          <cell r="N365">
            <v>0</v>
          </cell>
          <cell r="O365" t="str">
            <v>no</v>
          </cell>
          <cell r="P365">
            <v>20011201</v>
          </cell>
          <cell r="Q365">
            <v>20011220</v>
          </cell>
          <cell r="R365">
            <v>20011220</v>
          </cell>
          <cell r="S365">
            <v>0</v>
          </cell>
        </row>
        <row r="366">
          <cell r="B366" t="str">
            <v>CLINDAMYCIN PHOSPHATE 1%317206060 mlMILLILITERTOP SOLN</v>
          </cell>
          <cell r="C366" t="str">
            <v>CLINDAMYCIN PHOSPHATE 1%</v>
          </cell>
          <cell r="D366">
            <v>31720</v>
          </cell>
          <cell r="E366">
            <v>60</v>
          </cell>
          <cell r="F366" t="str">
            <v>60 ml</v>
          </cell>
          <cell r="G366" t="str">
            <v>MILLILITER</v>
          </cell>
          <cell r="H366" t="str">
            <v>TOP SOLN</v>
          </cell>
          <cell r="I366">
            <v>20011201</v>
          </cell>
          <cell r="J366">
            <v>20011220</v>
          </cell>
          <cell r="K366">
            <v>20011220</v>
          </cell>
          <cell r="L366" t="str">
            <v>Delete</v>
          </cell>
          <cell r="N366">
            <v>0</v>
          </cell>
          <cell r="O366" t="str">
            <v>no</v>
          </cell>
          <cell r="P366">
            <v>20011201</v>
          </cell>
          <cell r="Q366">
            <v>20011220</v>
          </cell>
          <cell r="R366">
            <v>20011220</v>
          </cell>
          <cell r="S366">
            <v>0</v>
          </cell>
        </row>
        <row r="367">
          <cell r="B367" t="str">
            <v>CLOBETASOL PROPIONATE1589100.05%MILLILITERTOP SOLN</v>
          </cell>
          <cell r="C367" t="str">
            <v>CLOBETASOL PROPIONATE</v>
          </cell>
          <cell r="D367">
            <v>15891</v>
          </cell>
          <cell r="E367">
            <v>0</v>
          </cell>
          <cell r="F367" t="str">
            <v>0.05%</v>
          </cell>
          <cell r="G367" t="str">
            <v>MILLILITER</v>
          </cell>
          <cell r="H367" t="str">
            <v>TOP SOLN</v>
          </cell>
          <cell r="I367">
            <v>20090305</v>
          </cell>
          <cell r="J367">
            <v>0</v>
          </cell>
          <cell r="K367">
            <v>20090305</v>
          </cell>
          <cell r="L367" t="str">
            <v>Active</v>
          </cell>
          <cell r="N367">
            <v>0</v>
          </cell>
          <cell r="O367" t="str">
            <v>no</v>
          </cell>
          <cell r="P367">
            <v>20090305</v>
          </cell>
          <cell r="Q367">
            <v>0</v>
          </cell>
          <cell r="R367">
            <v>20090305</v>
          </cell>
          <cell r="S367">
            <v>0</v>
          </cell>
        </row>
        <row r="368">
          <cell r="B368" t="str">
            <v>CLOBETASOL PROPIONATE3213000.05%GRAMOINT</v>
          </cell>
          <cell r="C368" t="str">
            <v>CLOBETASOL PROPIONATE</v>
          </cell>
          <cell r="D368">
            <v>32130</v>
          </cell>
          <cell r="E368">
            <v>0</v>
          </cell>
          <cell r="F368" t="str">
            <v>0.05%</v>
          </cell>
          <cell r="G368" t="str">
            <v>GRAM</v>
          </cell>
          <cell r="H368" t="str">
            <v>OINT</v>
          </cell>
          <cell r="I368">
            <v>20090305</v>
          </cell>
          <cell r="J368">
            <v>0</v>
          </cell>
          <cell r="K368">
            <v>20090305</v>
          </cell>
          <cell r="L368" t="str">
            <v>Active</v>
          </cell>
          <cell r="N368">
            <v>0</v>
          </cell>
          <cell r="O368" t="str">
            <v>no</v>
          </cell>
          <cell r="P368">
            <v>20090305</v>
          </cell>
          <cell r="Q368">
            <v>0</v>
          </cell>
          <cell r="R368">
            <v>20090305</v>
          </cell>
          <cell r="S368">
            <v>0</v>
          </cell>
        </row>
        <row r="369">
          <cell r="B369" t="str">
            <v>CLOBETASOL PROPIONATE3214000.05%GRAMCRM</v>
          </cell>
          <cell r="C369" t="str">
            <v>CLOBETASOL PROPIONATE</v>
          </cell>
          <cell r="D369">
            <v>32140</v>
          </cell>
          <cell r="E369">
            <v>0</v>
          </cell>
          <cell r="F369" t="str">
            <v>0.05%</v>
          </cell>
          <cell r="G369" t="str">
            <v>GRAM</v>
          </cell>
          <cell r="H369" t="str">
            <v>CRM</v>
          </cell>
          <cell r="I369">
            <v>20090305</v>
          </cell>
          <cell r="J369">
            <v>0</v>
          </cell>
          <cell r="K369">
            <v>20090305</v>
          </cell>
          <cell r="L369" t="str">
            <v>Active</v>
          </cell>
          <cell r="N369">
            <v>0</v>
          </cell>
          <cell r="O369" t="str">
            <v>no</v>
          </cell>
          <cell r="P369">
            <v>20090305</v>
          </cell>
          <cell r="Q369">
            <v>0</v>
          </cell>
          <cell r="R369">
            <v>20090305</v>
          </cell>
          <cell r="S369">
            <v>0</v>
          </cell>
        </row>
        <row r="370">
          <cell r="B370" t="str">
            <v>CLOBETASOL PROPIONATE1589200.05%GRAMGEL</v>
          </cell>
          <cell r="C370" t="str">
            <v>CLOBETASOL PROPIONATE</v>
          </cell>
          <cell r="D370">
            <v>15892</v>
          </cell>
          <cell r="E370">
            <v>0</v>
          </cell>
          <cell r="F370" t="str">
            <v>0.05%</v>
          </cell>
          <cell r="G370" t="str">
            <v>GRAM</v>
          </cell>
          <cell r="H370" t="str">
            <v>GEL</v>
          </cell>
          <cell r="I370">
            <v>20090305</v>
          </cell>
          <cell r="J370">
            <v>0</v>
          </cell>
          <cell r="K370">
            <v>20090305</v>
          </cell>
          <cell r="L370" t="str">
            <v>Active</v>
          </cell>
          <cell r="N370">
            <v>0</v>
          </cell>
          <cell r="O370" t="str">
            <v>no</v>
          </cell>
          <cell r="P370">
            <v>20090305</v>
          </cell>
          <cell r="Q370">
            <v>0</v>
          </cell>
          <cell r="R370">
            <v>20090305</v>
          </cell>
          <cell r="S370">
            <v>0</v>
          </cell>
        </row>
        <row r="371">
          <cell r="B371" t="str">
            <v>CLOBETASOL PROPIONATE8974300.0005GRAMFOAM</v>
          </cell>
          <cell r="C371" t="str">
            <v>CLOBETASOL PROPIONATE</v>
          </cell>
          <cell r="D371">
            <v>89743</v>
          </cell>
          <cell r="E371">
            <v>0</v>
          </cell>
          <cell r="F371">
            <v>5.0000000000000001E-4</v>
          </cell>
          <cell r="G371" t="str">
            <v>GRAM</v>
          </cell>
          <cell r="H371" t="str">
            <v>FOAM</v>
          </cell>
          <cell r="I371">
            <v>20090305</v>
          </cell>
          <cell r="J371">
            <v>0</v>
          </cell>
          <cell r="K371">
            <v>20090305</v>
          </cell>
          <cell r="L371" t="str">
            <v>Active</v>
          </cell>
          <cell r="N371">
            <v>0</v>
          </cell>
          <cell r="O371" t="str">
            <v>no</v>
          </cell>
          <cell r="P371">
            <v>20090305</v>
          </cell>
          <cell r="Q371">
            <v>0</v>
          </cell>
          <cell r="R371">
            <v>20090305</v>
          </cell>
          <cell r="S371">
            <v>0</v>
          </cell>
        </row>
        <row r="372">
          <cell r="B372" t="str">
            <v>CLOBETASOL PROPIONATE/EMOLLIENT3414100.05%GRAMCRM</v>
          </cell>
          <cell r="C372" t="str">
            <v>CLOBETASOL PROPIONATE/EMOLLIENT</v>
          </cell>
          <cell r="D372">
            <v>34141</v>
          </cell>
          <cell r="E372">
            <v>0</v>
          </cell>
          <cell r="F372" t="str">
            <v>0.05%</v>
          </cell>
          <cell r="G372" t="str">
            <v>GRAM</v>
          </cell>
          <cell r="H372" t="str">
            <v>CRM</v>
          </cell>
          <cell r="I372">
            <v>20090305</v>
          </cell>
          <cell r="J372">
            <v>0</v>
          </cell>
          <cell r="K372">
            <v>20090305</v>
          </cell>
          <cell r="L372" t="str">
            <v>Active</v>
          </cell>
          <cell r="N372">
            <v>0</v>
          </cell>
          <cell r="O372" t="str">
            <v>no</v>
          </cell>
          <cell r="P372">
            <v>20090305</v>
          </cell>
          <cell r="Q372">
            <v>0</v>
          </cell>
          <cell r="R372">
            <v>20090305</v>
          </cell>
          <cell r="S372">
            <v>0</v>
          </cell>
        </row>
        <row r="373">
          <cell r="B373" t="str">
            <v>CLOMIPHENE CITRATE25940050 mgTABLETTAB</v>
          </cell>
          <cell r="C373" t="str">
            <v>CLOMIPHENE CITRATE</v>
          </cell>
          <cell r="D373">
            <v>25940</v>
          </cell>
          <cell r="E373">
            <v>0</v>
          </cell>
          <cell r="F373" t="str">
            <v>50 mg</v>
          </cell>
          <cell r="G373" t="str">
            <v>TABLET</v>
          </cell>
          <cell r="H373" t="str">
            <v>TAB</v>
          </cell>
          <cell r="I373">
            <v>20020605</v>
          </cell>
          <cell r="J373">
            <v>20021206</v>
          </cell>
          <cell r="K373">
            <v>20021206</v>
          </cell>
          <cell r="L373" t="str">
            <v>Delete</v>
          </cell>
          <cell r="N373">
            <v>0</v>
          </cell>
          <cell r="O373" t="str">
            <v>no</v>
          </cell>
          <cell r="P373">
            <v>20020605</v>
          </cell>
          <cell r="Q373">
            <v>20021206</v>
          </cell>
          <cell r="R373">
            <v>20021206</v>
          </cell>
          <cell r="S373">
            <v>0</v>
          </cell>
        </row>
        <row r="374">
          <cell r="B374" t="str">
            <v>CLOMIPRAMINE HCL16602025 mgCAPSULECAP</v>
          </cell>
          <cell r="C374" t="str">
            <v>CLOMIPRAMINE HCL</v>
          </cell>
          <cell r="D374">
            <v>16602</v>
          </cell>
          <cell r="E374">
            <v>0</v>
          </cell>
          <cell r="F374" t="str">
            <v>25 mg</v>
          </cell>
          <cell r="G374" t="str">
            <v>CAPSULE</v>
          </cell>
          <cell r="H374" t="str">
            <v>CAP</v>
          </cell>
          <cell r="I374">
            <v>20090305</v>
          </cell>
          <cell r="J374">
            <v>0</v>
          </cell>
          <cell r="K374">
            <v>20090305</v>
          </cell>
          <cell r="L374" t="str">
            <v>Active</v>
          </cell>
          <cell r="N374">
            <v>0</v>
          </cell>
          <cell r="O374" t="str">
            <v>no</v>
          </cell>
          <cell r="P374">
            <v>20090305</v>
          </cell>
          <cell r="Q374">
            <v>0</v>
          </cell>
          <cell r="R374">
            <v>20090305</v>
          </cell>
          <cell r="S374">
            <v>0</v>
          </cell>
        </row>
        <row r="375">
          <cell r="B375" t="str">
            <v>CLOMIPRAMINE HCL16603050 mgCAPSULECAP</v>
          </cell>
          <cell r="C375" t="str">
            <v>CLOMIPRAMINE HCL</v>
          </cell>
          <cell r="D375">
            <v>16603</v>
          </cell>
          <cell r="E375">
            <v>0</v>
          </cell>
          <cell r="F375" t="str">
            <v>50 mg</v>
          </cell>
          <cell r="G375" t="str">
            <v>CAPSULE</v>
          </cell>
          <cell r="H375" t="str">
            <v>CAP</v>
          </cell>
          <cell r="I375">
            <v>20090305</v>
          </cell>
          <cell r="J375">
            <v>0</v>
          </cell>
          <cell r="K375">
            <v>20090305</v>
          </cell>
          <cell r="L375" t="str">
            <v>Active</v>
          </cell>
          <cell r="N375">
            <v>0</v>
          </cell>
          <cell r="O375" t="str">
            <v>no</v>
          </cell>
          <cell r="P375">
            <v>20090305</v>
          </cell>
          <cell r="Q375">
            <v>0</v>
          </cell>
          <cell r="R375">
            <v>20090305</v>
          </cell>
          <cell r="S375">
            <v>0</v>
          </cell>
        </row>
        <row r="376">
          <cell r="B376" t="str">
            <v>CLOMIPRAMINE HCL16604075 mgCAPSULECAP</v>
          </cell>
          <cell r="C376" t="str">
            <v>CLOMIPRAMINE HCL</v>
          </cell>
          <cell r="D376">
            <v>16604</v>
          </cell>
          <cell r="E376">
            <v>0</v>
          </cell>
          <cell r="F376" t="str">
            <v>75 mg</v>
          </cell>
          <cell r="G376" t="str">
            <v>CAPSULE</v>
          </cell>
          <cell r="H376" t="str">
            <v>CAP</v>
          </cell>
          <cell r="I376">
            <v>20090305</v>
          </cell>
          <cell r="J376">
            <v>0</v>
          </cell>
          <cell r="K376">
            <v>20090305</v>
          </cell>
          <cell r="L376" t="str">
            <v>Active</v>
          </cell>
          <cell r="N376">
            <v>0</v>
          </cell>
          <cell r="O376" t="str">
            <v>no</v>
          </cell>
          <cell r="P376">
            <v>20090305</v>
          </cell>
          <cell r="Q376">
            <v>0</v>
          </cell>
          <cell r="R376">
            <v>20090305</v>
          </cell>
          <cell r="S376">
            <v>0</v>
          </cell>
        </row>
        <row r="377">
          <cell r="B377" t="str">
            <v>CLONAZEPAM1747000.5 mgTABLETTAB</v>
          </cell>
          <cell r="C377" t="str">
            <v>CLONAZEPAM</v>
          </cell>
          <cell r="D377">
            <v>17470</v>
          </cell>
          <cell r="E377">
            <v>0</v>
          </cell>
          <cell r="F377" t="str">
            <v>0.5 mg</v>
          </cell>
          <cell r="G377" t="str">
            <v>TABLET</v>
          </cell>
          <cell r="H377" t="str">
            <v>TAB</v>
          </cell>
          <cell r="I377">
            <v>20090305</v>
          </cell>
          <cell r="J377">
            <v>0</v>
          </cell>
          <cell r="K377">
            <v>20090305</v>
          </cell>
          <cell r="L377" t="str">
            <v>Active</v>
          </cell>
          <cell r="N377">
            <v>0</v>
          </cell>
          <cell r="O377" t="str">
            <v>no</v>
          </cell>
          <cell r="P377">
            <v>20090305</v>
          </cell>
          <cell r="Q377">
            <v>0</v>
          </cell>
          <cell r="R377">
            <v>20090305</v>
          </cell>
          <cell r="S377">
            <v>0</v>
          </cell>
        </row>
        <row r="378">
          <cell r="B378" t="str">
            <v>CLONAZEPAM1747101 mgTABLETTAB</v>
          </cell>
          <cell r="C378" t="str">
            <v>CLONAZEPAM</v>
          </cell>
          <cell r="D378">
            <v>17471</v>
          </cell>
          <cell r="E378">
            <v>0</v>
          </cell>
          <cell r="F378" t="str">
            <v>1 mg</v>
          </cell>
          <cell r="G378" t="str">
            <v>TABLET</v>
          </cell>
          <cell r="H378" t="str">
            <v>TAB</v>
          </cell>
          <cell r="I378">
            <v>20090305</v>
          </cell>
          <cell r="J378">
            <v>0</v>
          </cell>
          <cell r="K378">
            <v>20090305</v>
          </cell>
          <cell r="L378" t="str">
            <v>Active</v>
          </cell>
          <cell r="N378">
            <v>0</v>
          </cell>
          <cell r="O378" t="str">
            <v>no</v>
          </cell>
          <cell r="P378">
            <v>20090305</v>
          </cell>
          <cell r="Q378">
            <v>0</v>
          </cell>
          <cell r="R378">
            <v>20090305</v>
          </cell>
          <cell r="S378">
            <v>0</v>
          </cell>
        </row>
        <row r="379">
          <cell r="B379" t="str">
            <v>CLONAZEPAM1747202 mgTABLETTAB</v>
          </cell>
          <cell r="C379" t="str">
            <v>CLONAZEPAM</v>
          </cell>
          <cell r="D379">
            <v>17472</v>
          </cell>
          <cell r="E379">
            <v>0</v>
          </cell>
          <cell r="F379" t="str">
            <v>2 mg</v>
          </cell>
          <cell r="G379" t="str">
            <v>TABLET</v>
          </cell>
          <cell r="H379" t="str">
            <v>TAB</v>
          </cell>
          <cell r="I379">
            <v>20090305</v>
          </cell>
          <cell r="J379">
            <v>0</v>
          </cell>
          <cell r="K379">
            <v>20090305</v>
          </cell>
          <cell r="L379" t="str">
            <v>Active</v>
          </cell>
          <cell r="N379">
            <v>0</v>
          </cell>
          <cell r="O379" t="str">
            <v>no</v>
          </cell>
          <cell r="P379">
            <v>20090305</v>
          </cell>
          <cell r="Q379">
            <v>0</v>
          </cell>
          <cell r="R379">
            <v>20090305</v>
          </cell>
          <cell r="S379">
            <v>0</v>
          </cell>
        </row>
        <row r="380">
          <cell r="B380" t="str">
            <v>CLONAZEPAM ODT1946700.125 mgTABLETTAB, orally disintegrating</v>
          </cell>
          <cell r="C380" t="str">
            <v>CLONAZEPAM ODT</v>
          </cell>
          <cell r="D380">
            <v>19467</v>
          </cell>
          <cell r="E380">
            <v>0</v>
          </cell>
          <cell r="F380" t="str">
            <v>0.125 mg</v>
          </cell>
          <cell r="G380" t="str">
            <v>TABLET</v>
          </cell>
          <cell r="H380" t="str">
            <v>TAB, orally disintegrating</v>
          </cell>
          <cell r="I380">
            <v>20090305</v>
          </cell>
          <cell r="J380">
            <v>0</v>
          </cell>
          <cell r="K380">
            <v>20090305</v>
          </cell>
          <cell r="L380" t="str">
            <v>Active</v>
          </cell>
          <cell r="N380">
            <v>0</v>
          </cell>
          <cell r="O380" t="str">
            <v>no</v>
          </cell>
          <cell r="P380">
            <v>20090305</v>
          </cell>
          <cell r="Q380">
            <v>0</v>
          </cell>
          <cell r="R380">
            <v>20090305</v>
          </cell>
          <cell r="S380">
            <v>0</v>
          </cell>
        </row>
        <row r="381">
          <cell r="B381" t="str">
            <v>CLONAZEPAM ODT1946800.25 mgTABLETTAB, orally disintegrating</v>
          </cell>
          <cell r="C381" t="str">
            <v>CLONAZEPAM ODT</v>
          </cell>
          <cell r="D381">
            <v>19468</v>
          </cell>
          <cell r="E381">
            <v>0</v>
          </cell>
          <cell r="F381" t="str">
            <v>0.25 mg</v>
          </cell>
          <cell r="G381" t="str">
            <v>TABLET</v>
          </cell>
          <cell r="H381" t="str">
            <v>TAB, orally disintegrating</v>
          </cell>
          <cell r="I381">
            <v>20090305</v>
          </cell>
          <cell r="J381">
            <v>0</v>
          </cell>
          <cell r="K381">
            <v>20090305</v>
          </cell>
          <cell r="L381" t="str">
            <v>Active</v>
          </cell>
          <cell r="N381">
            <v>0</v>
          </cell>
          <cell r="O381" t="str">
            <v>no</v>
          </cell>
          <cell r="P381">
            <v>20090305</v>
          </cell>
          <cell r="Q381">
            <v>0</v>
          </cell>
          <cell r="R381">
            <v>20090305</v>
          </cell>
          <cell r="S381">
            <v>0</v>
          </cell>
        </row>
        <row r="382">
          <cell r="B382" t="str">
            <v>CLONAZEPAM ODT1946900.5 mgTABLETTAB, orally disintegrating</v>
          </cell>
          <cell r="C382" t="str">
            <v>CLONAZEPAM ODT</v>
          </cell>
          <cell r="D382">
            <v>19469</v>
          </cell>
          <cell r="E382">
            <v>0</v>
          </cell>
          <cell r="F382" t="str">
            <v>0.5 mg</v>
          </cell>
          <cell r="G382" t="str">
            <v>TABLET</v>
          </cell>
          <cell r="H382" t="str">
            <v>TAB, orally disintegrating</v>
          </cell>
          <cell r="I382">
            <v>20090305</v>
          </cell>
          <cell r="J382">
            <v>0</v>
          </cell>
          <cell r="K382">
            <v>20090305</v>
          </cell>
          <cell r="L382" t="str">
            <v>Active</v>
          </cell>
          <cell r="N382">
            <v>0</v>
          </cell>
          <cell r="O382" t="str">
            <v>no</v>
          </cell>
          <cell r="P382">
            <v>20090305</v>
          </cell>
          <cell r="Q382">
            <v>0</v>
          </cell>
          <cell r="R382">
            <v>20090305</v>
          </cell>
          <cell r="S382">
            <v>0</v>
          </cell>
        </row>
        <row r="383">
          <cell r="B383" t="str">
            <v>CLONAZEPAM ODT1947001 mgTABLETTAB, orally disintegrating</v>
          </cell>
          <cell r="C383" t="str">
            <v>CLONAZEPAM ODT</v>
          </cell>
          <cell r="D383">
            <v>19470</v>
          </cell>
          <cell r="E383">
            <v>0</v>
          </cell>
          <cell r="F383" t="str">
            <v>1 mg</v>
          </cell>
          <cell r="G383" t="str">
            <v>TABLET</v>
          </cell>
          <cell r="H383" t="str">
            <v>TAB, orally disintegrating</v>
          </cell>
          <cell r="I383">
            <v>20090305</v>
          </cell>
          <cell r="J383">
            <v>0</v>
          </cell>
          <cell r="K383">
            <v>20090305</v>
          </cell>
          <cell r="L383" t="str">
            <v>Active</v>
          </cell>
          <cell r="N383">
            <v>0</v>
          </cell>
          <cell r="O383" t="str">
            <v>no</v>
          </cell>
          <cell r="P383">
            <v>20090305</v>
          </cell>
          <cell r="Q383">
            <v>0</v>
          </cell>
          <cell r="R383">
            <v>20090305</v>
          </cell>
          <cell r="S383">
            <v>0</v>
          </cell>
        </row>
        <row r="384">
          <cell r="B384" t="str">
            <v>CLONAZEPAM ODT1947202 mgTABLETTAB, orally disintegrating</v>
          </cell>
          <cell r="C384" t="str">
            <v>CLONAZEPAM ODT</v>
          </cell>
          <cell r="D384">
            <v>19472</v>
          </cell>
          <cell r="E384">
            <v>0</v>
          </cell>
          <cell r="F384" t="str">
            <v>2 mg</v>
          </cell>
          <cell r="G384" t="str">
            <v>TABLET</v>
          </cell>
          <cell r="H384" t="str">
            <v>TAB, orally disintegrating</v>
          </cell>
          <cell r="I384">
            <v>20090305</v>
          </cell>
          <cell r="J384">
            <v>0</v>
          </cell>
          <cell r="K384">
            <v>20090305</v>
          </cell>
          <cell r="L384" t="str">
            <v>Active</v>
          </cell>
          <cell r="N384">
            <v>0</v>
          </cell>
          <cell r="O384" t="str">
            <v>no</v>
          </cell>
          <cell r="P384">
            <v>20090305</v>
          </cell>
          <cell r="Q384">
            <v>0</v>
          </cell>
          <cell r="R384">
            <v>20090305</v>
          </cell>
          <cell r="S384">
            <v>0</v>
          </cell>
        </row>
        <row r="385">
          <cell r="B385" t="str">
            <v>CLONIDINE HCL139000.1 mgTABLETTAB</v>
          </cell>
          <cell r="C385" t="str">
            <v>CLONIDINE HCL</v>
          </cell>
          <cell r="D385">
            <v>1390</v>
          </cell>
          <cell r="E385">
            <v>0</v>
          </cell>
          <cell r="F385" t="str">
            <v>0.1 mg</v>
          </cell>
          <cell r="G385" t="str">
            <v>TABLET</v>
          </cell>
          <cell r="H385" t="str">
            <v>TAB</v>
          </cell>
          <cell r="I385">
            <v>20090305</v>
          </cell>
          <cell r="J385">
            <v>0</v>
          </cell>
          <cell r="K385">
            <v>20090305</v>
          </cell>
          <cell r="L385" t="str">
            <v>Active</v>
          </cell>
          <cell r="N385">
            <v>0</v>
          </cell>
          <cell r="O385" t="str">
            <v>no</v>
          </cell>
          <cell r="P385">
            <v>20090305</v>
          </cell>
          <cell r="Q385">
            <v>0</v>
          </cell>
          <cell r="R385">
            <v>20090305</v>
          </cell>
          <cell r="S385">
            <v>0</v>
          </cell>
        </row>
        <row r="386">
          <cell r="B386" t="str">
            <v>CLONIDINE HCL139100.2 mgTABLETTAB</v>
          </cell>
          <cell r="C386" t="str">
            <v>CLONIDINE HCL</v>
          </cell>
          <cell r="D386">
            <v>1391</v>
          </cell>
          <cell r="E386">
            <v>0</v>
          </cell>
          <cell r="F386" t="str">
            <v>0.2 mg</v>
          </cell>
          <cell r="G386" t="str">
            <v>TABLET</v>
          </cell>
          <cell r="H386" t="str">
            <v>TAB</v>
          </cell>
          <cell r="I386">
            <v>20090305</v>
          </cell>
          <cell r="J386">
            <v>0</v>
          </cell>
          <cell r="K386">
            <v>20090305</v>
          </cell>
          <cell r="L386" t="str">
            <v>Active</v>
          </cell>
          <cell r="N386">
            <v>0</v>
          </cell>
          <cell r="O386" t="str">
            <v>no</v>
          </cell>
          <cell r="P386">
            <v>20090305</v>
          </cell>
          <cell r="Q386">
            <v>0</v>
          </cell>
          <cell r="R386">
            <v>20090305</v>
          </cell>
          <cell r="S386">
            <v>0</v>
          </cell>
        </row>
        <row r="387">
          <cell r="B387" t="str">
            <v>CLONIDINE HCL139200.3 mgTABLETTAB</v>
          </cell>
          <cell r="C387" t="str">
            <v>CLONIDINE HCL</v>
          </cell>
          <cell r="D387">
            <v>1392</v>
          </cell>
          <cell r="E387">
            <v>0</v>
          </cell>
          <cell r="F387" t="str">
            <v>0.3 mg</v>
          </cell>
          <cell r="G387" t="str">
            <v>TABLET</v>
          </cell>
          <cell r="H387" t="str">
            <v>TAB</v>
          </cell>
          <cell r="I387">
            <v>20090305</v>
          </cell>
          <cell r="J387">
            <v>0</v>
          </cell>
          <cell r="K387">
            <v>20090305</v>
          </cell>
          <cell r="L387" t="str">
            <v>Active</v>
          </cell>
          <cell r="N387">
            <v>0</v>
          </cell>
          <cell r="O387" t="str">
            <v>no</v>
          </cell>
          <cell r="P387">
            <v>20090305</v>
          </cell>
          <cell r="Q387">
            <v>0</v>
          </cell>
          <cell r="R387">
            <v>20090305</v>
          </cell>
          <cell r="S387">
            <v>0</v>
          </cell>
        </row>
        <row r="388">
          <cell r="B388" t="str">
            <v>CLORAZEPATE DIPOTASSIUM14080015 mgCAPSULECAP</v>
          </cell>
          <cell r="C388" t="str">
            <v>CLORAZEPATE DIPOTASSIUM</v>
          </cell>
          <cell r="D388">
            <v>14080</v>
          </cell>
          <cell r="E388">
            <v>0</v>
          </cell>
          <cell r="F388" t="str">
            <v>15 mg</v>
          </cell>
          <cell r="G388" t="str">
            <v>CAPSULE</v>
          </cell>
          <cell r="H388" t="str">
            <v>CAP</v>
          </cell>
          <cell r="I388">
            <v>20020405</v>
          </cell>
          <cell r="J388">
            <v>20020906</v>
          </cell>
          <cell r="K388">
            <v>20020906</v>
          </cell>
          <cell r="L388" t="str">
            <v>Delete</v>
          </cell>
          <cell r="N388">
            <v>0</v>
          </cell>
          <cell r="O388" t="str">
            <v>no</v>
          </cell>
          <cell r="P388">
            <v>20020405</v>
          </cell>
          <cell r="Q388">
            <v>20020906</v>
          </cell>
          <cell r="R388">
            <v>20020906</v>
          </cell>
          <cell r="S388">
            <v>0</v>
          </cell>
        </row>
        <row r="389">
          <cell r="B389" t="str">
            <v>CLORAZEPATE DIPOTASSIUM14090015 mgTABLETTAB</v>
          </cell>
          <cell r="C389" t="str">
            <v>CLORAZEPATE DIPOTASSIUM</v>
          </cell>
          <cell r="D389">
            <v>14090</v>
          </cell>
          <cell r="E389">
            <v>0</v>
          </cell>
          <cell r="F389" t="str">
            <v>15 mg</v>
          </cell>
          <cell r="G389" t="str">
            <v>TABLET</v>
          </cell>
          <cell r="H389" t="str">
            <v>TAB</v>
          </cell>
          <cell r="I389">
            <v>20090305</v>
          </cell>
          <cell r="J389">
            <v>0</v>
          </cell>
          <cell r="K389">
            <v>20090305</v>
          </cell>
          <cell r="L389" t="str">
            <v>Active</v>
          </cell>
          <cell r="N389">
            <v>0</v>
          </cell>
          <cell r="O389" t="str">
            <v>no</v>
          </cell>
          <cell r="P389">
            <v>20090305</v>
          </cell>
          <cell r="Q389">
            <v>0</v>
          </cell>
          <cell r="R389">
            <v>20090305</v>
          </cell>
          <cell r="S389">
            <v>0</v>
          </cell>
        </row>
        <row r="390">
          <cell r="B390" t="str">
            <v>CLORAZEPATE DIPOTASSIUM1408103.75 mgCAPSULECAP</v>
          </cell>
          <cell r="C390" t="str">
            <v>CLORAZEPATE DIPOTASSIUM</v>
          </cell>
          <cell r="D390">
            <v>14081</v>
          </cell>
          <cell r="E390">
            <v>0</v>
          </cell>
          <cell r="F390" t="str">
            <v>3.75 mg</v>
          </cell>
          <cell r="G390" t="str">
            <v>CAPSULE</v>
          </cell>
          <cell r="H390" t="str">
            <v>CAP</v>
          </cell>
          <cell r="I390">
            <v>20020405</v>
          </cell>
          <cell r="J390">
            <v>20020906</v>
          </cell>
          <cell r="K390">
            <v>20020906</v>
          </cell>
          <cell r="L390" t="str">
            <v>Delete</v>
          </cell>
          <cell r="N390">
            <v>0</v>
          </cell>
          <cell r="O390" t="str">
            <v>no</v>
          </cell>
          <cell r="P390">
            <v>20020405</v>
          </cell>
          <cell r="Q390">
            <v>20020906</v>
          </cell>
          <cell r="R390">
            <v>20020906</v>
          </cell>
          <cell r="S390">
            <v>0</v>
          </cell>
        </row>
        <row r="391">
          <cell r="B391" t="str">
            <v>CLORAZEPATE DIPOTASSIUM1409203.75 mgTABLETTAB</v>
          </cell>
          <cell r="C391" t="str">
            <v>CLORAZEPATE DIPOTASSIUM</v>
          </cell>
          <cell r="D391">
            <v>14092</v>
          </cell>
          <cell r="E391">
            <v>0</v>
          </cell>
          <cell r="F391" t="str">
            <v>3.75 mg</v>
          </cell>
          <cell r="G391" t="str">
            <v>TABLET</v>
          </cell>
          <cell r="H391" t="str">
            <v>TAB</v>
          </cell>
          <cell r="I391">
            <v>20090305</v>
          </cell>
          <cell r="J391">
            <v>0</v>
          </cell>
          <cell r="K391">
            <v>20090305</v>
          </cell>
          <cell r="L391" t="str">
            <v>Active</v>
          </cell>
          <cell r="N391">
            <v>0</v>
          </cell>
          <cell r="O391" t="str">
            <v>no</v>
          </cell>
          <cell r="P391">
            <v>20090305</v>
          </cell>
          <cell r="Q391">
            <v>0</v>
          </cell>
          <cell r="R391">
            <v>20090305</v>
          </cell>
          <cell r="S391">
            <v>0</v>
          </cell>
        </row>
        <row r="392">
          <cell r="B392" t="str">
            <v>CLORAZEPATE DIPOTASSIUM1408207.5 mgCAPSULECAP</v>
          </cell>
          <cell r="C392" t="str">
            <v>CLORAZEPATE DIPOTASSIUM</v>
          </cell>
          <cell r="D392">
            <v>14082</v>
          </cell>
          <cell r="E392">
            <v>0</v>
          </cell>
          <cell r="F392" t="str">
            <v>7.5 mg</v>
          </cell>
          <cell r="G392" t="str">
            <v>CAPSULE</v>
          </cell>
          <cell r="H392" t="str">
            <v>CAP</v>
          </cell>
          <cell r="I392">
            <v>20020405</v>
          </cell>
          <cell r="J392">
            <v>20020906</v>
          </cell>
          <cell r="K392">
            <v>20020906</v>
          </cell>
          <cell r="L392" t="str">
            <v>Delete</v>
          </cell>
          <cell r="N392">
            <v>0</v>
          </cell>
          <cell r="O392" t="str">
            <v>no</v>
          </cell>
          <cell r="P392">
            <v>20020405</v>
          </cell>
          <cell r="Q392">
            <v>20020906</v>
          </cell>
          <cell r="R392">
            <v>20020906</v>
          </cell>
          <cell r="S392">
            <v>0</v>
          </cell>
        </row>
        <row r="393">
          <cell r="B393" t="str">
            <v>CLORAZEPATE DIPOTASSIUM1409307.5 mgTABLETTAB</v>
          </cell>
          <cell r="C393" t="str">
            <v>CLORAZEPATE DIPOTASSIUM</v>
          </cell>
          <cell r="D393">
            <v>14093</v>
          </cell>
          <cell r="E393">
            <v>0</v>
          </cell>
          <cell r="F393" t="str">
            <v>7.5 mg</v>
          </cell>
          <cell r="G393" t="str">
            <v>TABLET</v>
          </cell>
          <cell r="H393" t="str">
            <v>TAB</v>
          </cell>
          <cell r="I393">
            <v>20090305</v>
          </cell>
          <cell r="J393">
            <v>0</v>
          </cell>
          <cell r="K393">
            <v>20090305</v>
          </cell>
          <cell r="L393" t="str">
            <v>Active</v>
          </cell>
          <cell r="N393">
            <v>0</v>
          </cell>
          <cell r="O393" t="str">
            <v>no</v>
          </cell>
          <cell r="P393">
            <v>20090305</v>
          </cell>
          <cell r="Q393">
            <v>0</v>
          </cell>
          <cell r="R393">
            <v>20090305</v>
          </cell>
          <cell r="S393">
            <v>0</v>
          </cell>
        </row>
        <row r="394">
          <cell r="B394" t="str">
            <v>CLOTRIMAZOLE2836000.01GRAMVAG CRM</v>
          </cell>
          <cell r="C394" t="str">
            <v>CLOTRIMAZOLE</v>
          </cell>
          <cell r="D394">
            <v>28360</v>
          </cell>
          <cell r="E394">
            <v>0</v>
          </cell>
          <cell r="F394">
            <v>0.01</v>
          </cell>
          <cell r="G394" t="str">
            <v>GRAM</v>
          </cell>
          <cell r="H394" t="str">
            <v>VAG CRM</v>
          </cell>
          <cell r="I394">
            <v>20011201</v>
          </cell>
          <cell r="J394">
            <v>20020605</v>
          </cell>
          <cell r="K394">
            <v>20020605</v>
          </cell>
          <cell r="L394" t="str">
            <v>Delete</v>
          </cell>
          <cell r="N394">
            <v>0</v>
          </cell>
          <cell r="O394" t="str">
            <v>no</v>
          </cell>
          <cell r="P394">
            <v>20011201</v>
          </cell>
          <cell r="Q394">
            <v>20020605</v>
          </cell>
          <cell r="R394">
            <v>20020605</v>
          </cell>
          <cell r="S394">
            <v>0</v>
          </cell>
        </row>
        <row r="395">
          <cell r="B395" t="str">
            <v>CLOTRIMAZOLE3037000.01GRAMCRM</v>
          </cell>
          <cell r="C395" t="str">
            <v>CLOTRIMAZOLE</v>
          </cell>
          <cell r="D395">
            <v>30370</v>
          </cell>
          <cell r="E395">
            <v>0</v>
          </cell>
          <cell r="F395">
            <v>0.01</v>
          </cell>
          <cell r="G395" t="str">
            <v>GRAM</v>
          </cell>
          <cell r="H395" t="str">
            <v>CRM</v>
          </cell>
          <cell r="I395">
            <v>20011201</v>
          </cell>
          <cell r="J395">
            <v>20020605</v>
          </cell>
          <cell r="K395">
            <v>20020605</v>
          </cell>
          <cell r="L395" t="str">
            <v>Delete</v>
          </cell>
          <cell r="N395">
            <v>0</v>
          </cell>
          <cell r="O395" t="str">
            <v>no</v>
          </cell>
          <cell r="P395">
            <v>20011201</v>
          </cell>
          <cell r="Q395">
            <v>20020605</v>
          </cell>
          <cell r="R395">
            <v>20020605</v>
          </cell>
          <cell r="S395">
            <v>0</v>
          </cell>
        </row>
        <row r="396">
          <cell r="B396" t="str">
            <v>CLOTRIMAZOLE3038000.01MILLILITERSOLN</v>
          </cell>
          <cell r="C396" t="str">
            <v>CLOTRIMAZOLE</v>
          </cell>
          <cell r="D396">
            <v>30380</v>
          </cell>
          <cell r="E396">
            <v>0</v>
          </cell>
          <cell r="F396">
            <v>0.01</v>
          </cell>
          <cell r="G396" t="str">
            <v>MILLILITER</v>
          </cell>
          <cell r="H396" t="str">
            <v>SOLN</v>
          </cell>
          <cell r="I396">
            <v>20020405</v>
          </cell>
          <cell r="J396">
            <v>20020605</v>
          </cell>
          <cell r="K396">
            <v>20020605</v>
          </cell>
          <cell r="L396" t="str">
            <v>Delete</v>
          </cell>
          <cell r="N396">
            <v>0</v>
          </cell>
          <cell r="O396" t="str">
            <v>no</v>
          </cell>
          <cell r="P396">
            <v>20020405</v>
          </cell>
          <cell r="Q396">
            <v>20020605</v>
          </cell>
          <cell r="R396">
            <v>20020605</v>
          </cell>
          <cell r="S396">
            <v>0</v>
          </cell>
        </row>
        <row r="397">
          <cell r="B397" t="str">
            <v>CLOTRIMAZOLE7590010 mgEACHLOZENGE</v>
          </cell>
          <cell r="C397" t="str">
            <v>CLOTRIMAZOLE</v>
          </cell>
          <cell r="D397">
            <v>7590</v>
          </cell>
          <cell r="E397">
            <v>0</v>
          </cell>
          <cell r="F397" t="str">
            <v>10 mg</v>
          </cell>
          <cell r="G397" t="str">
            <v>EACH</v>
          </cell>
          <cell r="H397" t="str">
            <v>LOZENGE</v>
          </cell>
          <cell r="I397">
            <v>20090305</v>
          </cell>
          <cell r="J397">
            <v>0</v>
          </cell>
          <cell r="K397">
            <v>20090305</v>
          </cell>
          <cell r="L397" t="str">
            <v>Active</v>
          </cell>
          <cell r="N397">
            <v>0</v>
          </cell>
          <cell r="O397" t="str">
            <v>no</v>
          </cell>
          <cell r="P397">
            <v>20090305</v>
          </cell>
          <cell r="Q397">
            <v>0</v>
          </cell>
          <cell r="R397">
            <v>20090305</v>
          </cell>
          <cell r="S397">
            <v>0</v>
          </cell>
        </row>
        <row r="398">
          <cell r="B398" t="str">
            <v>CLOTRIMAZOLE/BETAMETHASONE DIPROPIONATE1412501-0.05%MILLILITERLOT</v>
          </cell>
          <cell r="C398" t="str">
            <v>CLOTRIMAZOLE/BETAMETHASONE DIPROPIONATE</v>
          </cell>
          <cell r="D398">
            <v>14125</v>
          </cell>
          <cell r="E398">
            <v>0</v>
          </cell>
          <cell r="F398" t="str">
            <v>1-0.05%</v>
          </cell>
          <cell r="G398" t="str">
            <v>MILLILITER</v>
          </cell>
          <cell r="H398" t="str">
            <v>LOT</v>
          </cell>
          <cell r="I398">
            <v>20090305</v>
          </cell>
          <cell r="J398">
            <v>0</v>
          </cell>
          <cell r="K398">
            <v>20090305</v>
          </cell>
          <cell r="L398" t="str">
            <v>Active</v>
          </cell>
          <cell r="N398">
            <v>0</v>
          </cell>
          <cell r="O398" t="str">
            <v>no</v>
          </cell>
          <cell r="P398">
            <v>20090305</v>
          </cell>
          <cell r="Q398">
            <v>0</v>
          </cell>
          <cell r="R398">
            <v>20090305</v>
          </cell>
          <cell r="S398">
            <v>0</v>
          </cell>
        </row>
        <row r="399">
          <cell r="B399" t="str">
            <v>CLOTRIMAZOLE/BETAMETHASONE DIPROPIONATE6919151-0.05%GRAMCRM</v>
          </cell>
          <cell r="C399" t="str">
            <v>CLOTRIMAZOLE/BETAMETHASONE DIPROPIONATE</v>
          </cell>
          <cell r="D399">
            <v>6919</v>
          </cell>
          <cell r="E399">
            <v>15</v>
          </cell>
          <cell r="F399" t="str">
            <v>1-0.05%</v>
          </cell>
          <cell r="G399" t="str">
            <v>GRAM</v>
          </cell>
          <cell r="H399" t="str">
            <v>CRM</v>
          </cell>
          <cell r="I399">
            <v>20090305</v>
          </cell>
          <cell r="J399">
            <v>0</v>
          </cell>
          <cell r="K399">
            <v>20090305</v>
          </cell>
          <cell r="L399" t="str">
            <v>Active</v>
          </cell>
          <cell r="N399">
            <v>0</v>
          </cell>
          <cell r="O399" t="str">
            <v>no</v>
          </cell>
          <cell r="P399">
            <v>20090305</v>
          </cell>
          <cell r="Q399">
            <v>0</v>
          </cell>
          <cell r="R399">
            <v>20090305</v>
          </cell>
          <cell r="S399">
            <v>0</v>
          </cell>
        </row>
        <row r="400">
          <cell r="B400" t="str">
            <v>CLOTRIMAZOLE/BETAMETHASONE DIPROPIONATE6919451-0.05%GRAMCRM</v>
          </cell>
          <cell r="C400" t="str">
            <v>CLOTRIMAZOLE/BETAMETHASONE DIPROPIONATE</v>
          </cell>
          <cell r="D400">
            <v>6919</v>
          </cell>
          <cell r="E400">
            <v>45</v>
          </cell>
          <cell r="F400" t="str">
            <v>1-0.05%</v>
          </cell>
          <cell r="G400" t="str">
            <v>GRAM</v>
          </cell>
          <cell r="H400" t="str">
            <v>CRM</v>
          </cell>
          <cell r="I400">
            <v>20090305</v>
          </cell>
          <cell r="J400">
            <v>0</v>
          </cell>
          <cell r="K400">
            <v>20090305</v>
          </cell>
          <cell r="L400" t="str">
            <v>Active</v>
          </cell>
          <cell r="N400">
            <v>0</v>
          </cell>
          <cell r="O400" t="str">
            <v>no</v>
          </cell>
          <cell r="P400">
            <v>20090305</v>
          </cell>
          <cell r="Q400">
            <v>0</v>
          </cell>
          <cell r="R400">
            <v>20090305</v>
          </cell>
          <cell r="S400">
            <v>0</v>
          </cell>
        </row>
        <row r="401">
          <cell r="B401" t="str">
            <v>CLOZAPINE181420100 mgTABLETTAB</v>
          </cell>
          <cell r="C401" t="str">
            <v>CLOZAPINE</v>
          </cell>
          <cell r="D401">
            <v>18142</v>
          </cell>
          <cell r="E401">
            <v>0</v>
          </cell>
          <cell r="F401" t="str">
            <v>100 mg</v>
          </cell>
          <cell r="G401" t="str">
            <v>TABLET</v>
          </cell>
          <cell r="H401" t="str">
            <v>TAB</v>
          </cell>
          <cell r="I401">
            <v>20090205</v>
          </cell>
          <cell r="J401">
            <v>0</v>
          </cell>
          <cell r="K401">
            <v>20090305</v>
          </cell>
          <cell r="L401" t="str">
            <v>Active</v>
          </cell>
          <cell r="N401">
            <v>0</v>
          </cell>
          <cell r="O401" t="str">
            <v>no</v>
          </cell>
          <cell r="P401">
            <v>20090205</v>
          </cell>
          <cell r="Q401">
            <v>0</v>
          </cell>
          <cell r="R401">
            <v>20090305</v>
          </cell>
          <cell r="S401">
            <v>0</v>
          </cell>
        </row>
        <row r="402">
          <cell r="B402" t="str">
            <v>CLOZAPINE316720200 mgTABLETTAB</v>
          </cell>
          <cell r="C402" t="str">
            <v>CLOZAPINE</v>
          </cell>
          <cell r="D402">
            <v>31672</v>
          </cell>
          <cell r="E402">
            <v>0</v>
          </cell>
          <cell r="F402" t="str">
            <v>200 mg</v>
          </cell>
          <cell r="G402" t="str">
            <v>TABLET</v>
          </cell>
          <cell r="H402" t="str">
            <v>TAB</v>
          </cell>
          <cell r="I402">
            <v>20090305</v>
          </cell>
          <cell r="J402">
            <v>0</v>
          </cell>
          <cell r="K402">
            <v>20090305</v>
          </cell>
          <cell r="L402" t="str">
            <v>Active</v>
          </cell>
          <cell r="N402">
            <v>0</v>
          </cell>
          <cell r="O402" t="str">
            <v>no</v>
          </cell>
          <cell r="P402">
            <v>20090305</v>
          </cell>
          <cell r="Q402">
            <v>0</v>
          </cell>
          <cell r="R402">
            <v>20090305</v>
          </cell>
          <cell r="S402">
            <v>0</v>
          </cell>
        </row>
        <row r="403">
          <cell r="B403" t="str">
            <v>CLOZAPINE18141025 mgTABLETTAB</v>
          </cell>
          <cell r="C403" t="str">
            <v>CLOZAPINE</v>
          </cell>
          <cell r="D403">
            <v>18141</v>
          </cell>
          <cell r="E403">
            <v>0</v>
          </cell>
          <cell r="F403" t="str">
            <v>25 mg</v>
          </cell>
          <cell r="G403" t="str">
            <v>TABLET</v>
          </cell>
          <cell r="H403" t="str">
            <v>TAB</v>
          </cell>
          <cell r="I403">
            <v>20090205</v>
          </cell>
          <cell r="J403">
            <v>0</v>
          </cell>
          <cell r="K403">
            <v>20090305</v>
          </cell>
          <cell r="L403" t="str">
            <v>Active</v>
          </cell>
          <cell r="N403">
            <v>0</v>
          </cell>
          <cell r="O403" t="str">
            <v>no</v>
          </cell>
          <cell r="P403">
            <v>20090205</v>
          </cell>
          <cell r="Q403">
            <v>0</v>
          </cell>
          <cell r="R403">
            <v>20090305</v>
          </cell>
          <cell r="S403">
            <v>0</v>
          </cell>
        </row>
        <row r="404">
          <cell r="B404" t="str">
            <v>CLOZAPINE18143050 mgTABLETTAB</v>
          </cell>
          <cell r="C404" t="str">
            <v>CLOZAPINE</v>
          </cell>
          <cell r="D404">
            <v>18143</v>
          </cell>
          <cell r="E404">
            <v>0</v>
          </cell>
          <cell r="F404" t="str">
            <v>50 mg</v>
          </cell>
          <cell r="G404" t="str">
            <v>TABLET</v>
          </cell>
          <cell r="H404" t="str">
            <v>TAB</v>
          </cell>
          <cell r="I404">
            <v>20090305</v>
          </cell>
          <cell r="J404">
            <v>0</v>
          </cell>
          <cell r="K404">
            <v>20090305</v>
          </cell>
          <cell r="L404" t="str">
            <v>Active</v>
          </cell>
          <cell r="N404">
            <v>0</v>
          </cell>
          <cell r="O404" t="str">
            <v>no</v>
          </cell>
          <cell r="P404">
            <v>20090305</v>
          </cell>
          <cell r="Q404">
            <v>0</v>
          </cell>
          <cell r="R404">
            <v>20090305</v>
          </cell>
          <cell r="S404">
            <v>0</v>
          </cell>
        </row>
        <row r="405">
          <cell r="B405" t="str">
            <v>COLCHICINE3567400.6 mgTABLETTAB</v>
          </cell>
          <cell r="C405" t="str">
            <v>COLCHICINE</v>
          </cell>
          <cell r="D405">
            <v>35674</v>
          </cell>
          <cell r="E405">
            <v>0</v>
          </cell>
          <cell r="F405" t="str">
            <v>0.6 mg</v>
          </cell>
          <cell r="G405" t="str">
            <v>TABLET</v>
          </cell>
          <cell r="H405" t="str">
            <v>TAB</v>
          </cell>
          <cell r="I405">
            <v>20090305</v>
          </cell>
          <cell r="J405">
            <v>0</v>
          </cell>
          <cell r="K405">
            <v>20090305</v>
          </cell>
          <cell r="L405" t="str">
            <v>Active</v>
          </cell>
          <cell r="N405">
            <v>0</v>
          </cell>
          <cell r="O405" t="str">
            <v>no</v>
          </cell>
          <cell r="P405">
            <v>20090305</v>
          </cell>
          <cell r="Q405">
            <v>0</v>
          </cell>
          <cell r="R405">
            <v>20090305</v>
          </cell>
          <cell r="S405">
            <v>0</v>
          </cell>
        </row>
        <row r="406">
          <cell r="B406" t="str">
            <v>COLESTIPOL HCL2544201 gmTABLETTAB</v>
          </cell>
          <cell r="C406" t="str">
            <v>COLESTIPOL HCL</v>
          </cell>
          <cell r="D406">
            <v>25442</v>
          </cell>
          <cell r="E406">
            <v>0</v>
          </cell>
          <cell r="F406" t="str">
            <v>1 gm</v>
          </cell>
          <cell r="G406" t="str">
            <v>TABLET</v>
          </cell>
          <cell r="H406" t="str">
            <v>TAB</v>
          </cell>
          <cell r="I406">
            <v>20090305</v>
          </cell>
          <cell r="J406">
            <v>0</v>
          </cell>
          <cell r="K406">
            <v>20090305</v>
          </cell>
          <cell r="L406" t="str">
            <v>Active</v>
          </cell>
          <cell r="N406">
            <v>0</v>
          </cell>
          <cell r="O406" t="str">
            <v>no</v>
          </cell>
          <cell r="P406">
            <v>20090305</v>
          </cell>
          <cell r="Q406">
            <v>0</v>
          </cell>
          <cell r="R406">
            <v>20090305</v>
          </cell>
          <cell r="S406">
            <v>0</v>
          </cell>
        </row>
        <row r="407">
          <cell r="B407" t="str">
            <v>COLISTIMETHATE SODIUM413500150 mgEACHVIAL</v>
          </cell>
          <cell r="C407" t="str">
            <v>COLISTIMETHATE SODIUM</v>
          </cell>
          <cell r="D407">
            <v>41350</v>
          </cell>
          <cell r="E407">
            <v>0</v>
          </cell>
          <cell r="F407" t="str">
            <v>150 mg</v>
          </cell>
          <cell r="G407" t="str">
            <v>EACH</v>
          </cell>
          <cell r="H407" t="str">
            <v>VIAL</v>
          </cell>
          <cell r="I407">
            <v>20090305</v>
          </cell>
          <cell r="J407">
            <v>0</v>
          </cell>
          <cell r="K407">
            <v>20090305</v>
          </cell>
          <cell r="L407" t="str">
            <v>Active</v>
          </cell>
          <cell r="N407">
            <v>0</v>
          </cell>
          <cell r="O407" t="str">
            <v>no</v>
          </cell>
          <cell r="P407">
            <v>20090305</v>
          </cell>
          <cell r="Q407">
            <v>0</v>
          </cell>
          <cell r="R407">
            <v>20090305</v>
          </cell>
          <cell r="S407">
            <v>0</v>
          </cell>
        </row>
        <row r="408">
          <cell r="B408" t="str">
            <v>CROMOLYN SODIUM6906900.04MILLILITEROPTH SOLN</v>
          </cell>
          <cell r="C408" t="str">
            <v>CROMOLYN SODIUM</v>
          </cell>
          <cell r="D408">
            <v>69069</v>
          </cell>
          <cell r="E408">
            <v>0</v>
          </cell>
          <cell r="F408">
            <v>0.04</v>
          </cell>
          <cell r="G408" t="str">
            <v>MILLILITER</v>
          </cell>
          <cell r="H408" t="str">
            <v>OPTH SOLN</v>
          </cell>
          <cell r="I408">
            <v>20090305</v>
          </cell>
          <cell r="J408">
            <v>0</v>
          </cell>
          <cell r="K408">
            <v>20090305</v>
          </cell>
          <cell r="L408" t="str">
            <v>Active</v>
          </cell>
          <cell r="N408">
            <v>0</v>
          </cell>
          <cell r="O408" t="str">
            <v>no</v>
          </cell>
          <cell r="P408">
            <v>20090305</v>
          </cell>
          <cell r="Q408">
            <v>0</v>
          </cell>
          <cell r="R408">
            <v>20090305</v>
          </cell>
          <cell r="S408">
            <v>0</v>
          </cell>
        </row>
        <row r="409">
          <cell r="B409" t="str">
            <v>CROMOLYN SODIUM46780010 mg/mlMILLILITERINH SOLN</v>
          </cell>
          <cell r="C409" t="str">
            <v>CROMOLYN SODIUM</v>
          </cell>
          <cell r="D409">
            <v>46780</v>
          </cell>
          <cell r="E409">
            <v>0</v>
          </cell>
          <cell r="F409" t="str">
            <v>10 mg/ml</v>
          </cell>
          <cell r="G409" t="str">
            <v>MILLILITER</v>
          </cell>
          <cell r="H409" t="str">
            <v>INH SOLN</v>
          </cell>
          <cell r="I409">
            <v>20090305</v>
          </cell>
          <cell r="J409">
            <v>0</v>
          </cell>
          <cell r="K409">
            <v>20090305</v>
          </cell>
          <cell r="L409" t="str">
            <v>Active</v>
          </cell>
          <cell r="N409">
            <v>0</v>
          </cell>
          <cell r="O409" t="str">
            <v>no</v>
          </cell>
          <cell r="P409">
            <v>20090305</v>
          </cell>
          <cell r="Q409">
            <v>0</v>
          </cell>
          <cell r="R409">
            <v>20090305</v>
          </cell>
          <cell r="S409">
            <v>0</v>
          </cell>
        </row>
        <row r="410">
          <cell r="B410" t="str">
            <v>CYCLOBENZAPRINE HCL18020010 mgTABLETTAB</v>
          </cell>
          <cell r="C410" t="str">
            <v>CYCLOBENZAPRINE HCL</v>
          </cell>
          <cell r="D410">
            <v>18020</v>
          </cell>
          <cell r="E410">
            <v>0</v>
          </cell>
          <cell r="F410" t="str">
            <v>10 mg</v>
          </cell>
          <cell r="G410" t="str">
            <v>TABLET</v>
          </cell>
          <cell r="H410" t="str">
            <v>TAB</v>
          </cell>
          <cell r="I410">
            <v>20090305</v>
          </cell>
          <cell r="J410">
            <v>0</v>
          </cell>
          <cell r="K410">
            <v>20090305</v>
          </cell>
          <cell r="L410" t="str">
            <v>Active</v>
          </cell>
          <cell r="N410">
            <v>0</v>
          </cell>
          <cell r="O410" t="str">
            <v>no</v>
          </cell>
          <cell r="P410">
            <v>20090305</v>
          </cell>
          <cell r="Q410">
            <v>0</v>
          </cell>
          <cell r="R410">
            <v>20090305</v>
          </cell>
          <cell r="S410">
            <v>0</v>
          </cell>
        </row>
        <row r="411">
          <cell r="B411" t="str">
            <v>CYCLOBENZAPRINE HCL 1280505 mgTABLETTAB</v>
          </cell>
          <cell r="C411" t="str">
            <v xml:space="preserve">CYCLOBENZAPRINE HCL </v>
          </cell>
          <cell r="D411">
            <v>12805</v>
          </cell>
          <cell r="E411">
            <v>0</v>
          </cell>
          <cell r="F411" t="str">
            <v>5 mg</v>
          </cell>
          <cell r="G411" t="str">
            <v>TABLET</v>
          </cell>
          <cell r="H411" t="str">
            <v>TAB</v>
          </cell>
          <cell r="I411">
            <v>20090305</v>
          </cell>
          <cell r="J411">
            <v>0</v>
          </cell>
          <cell r="K411">
            <v>20090305</v>
          </cell>
          <cell r="L411" t="str">
            <v>Active</v>
          </cell>
          <cell r="N411">
            <v>0</v>
          </cell>
          <cell r="O411" t="str">
            <v>no</v>
          </cell>
          <cell r="P411">
            <v>20090305</v>
          </cell>
          <cell r="Q411">
            <v>0</v>
          </cell>
          <cell r="R411">
            <v>20090305</v>
          </cell>
          <cell r="S411">
            <v>0</v>
          </cell>
        </row>
        <row r="412">
          <cell r="B412" t="str">
            <v>CYCLOPENTOLATE HCL3303121%, 2 mlMILLILITEROPTH SOLN</v>
          </cell>
          <cell r="C412" t="str">
            <v>CYCLOPENTOLATE HCL</v>
          </cell>
          <cell r="D412">
            <v>33031</v>
          </cell>
          <cell r="E412">
            <v>2</v>
          </cell>
          <cell r="F412" t="str">
            <v>1%, 2 ml</v>
          </cell>
          <cell r="G412" t="str">
            <v>MILLILITER</v>
          </cell>
          <cell r="H412" t="str">
            <v>OPTH SOLN</v>
          </cell>
          <cell r="I412">
            <v>20020405</v>
          </cell>
          <cell r="J412">
            <v>20020906</v>
          </cell>
          <cell r="K412">
            <v>20020906</v>
          </cell>
          <cell r="L412" t="str">
            <v>Delete</v>
          </cell>
          <cell r="N412">
            <v>0</v>
          </cell>
          <cell r="O412" t="str">
            <v>no</v>
          </cell>
          <cell r="P412">
            <v>20020405</v>
          </cell>
          <cell r="Q412">
            <v>20020906</v>
          </cell>
          <cell r="R412">
            <v>20020906</v>
          </cell>
          <cell r="S412">
            <v>0</v>
          </cell>
        </row>
        <row r="413">
          <cell r="B413" t="str">
            <v>CYCLOPHOSPHAMIDE38361050 mgTABLETTAB</v>
          </cell>
          <cell r="C413" t="str">
            <v>CYCLOPHOSPHAMIDE</v>
          </cell>
          <cell r="D413">
            <v>38361</v>
          </cell>
          <cell r="E413">
            <v>0</v>
          </cell>
          <cell r="F413" t="str">
            <v>50 mg</v>
          </cell>
          <cell r="G413" t="str">
            <v>TABLET</v>
          </cell>
          <cell r="H413" t="str">
            <v>TAB</v>
          </cell>
          <cell r="I413">
            <v>20090305</v>
          </cell>
          <cell r="J413">
            <v>0</v>
          </cell>
          <cell r="K413">
            <v>20090305</v>
          </cell>
          <cell r="L413" t="str">
            <v>Active</v>
          </cell>
          <cell r="N413">
            <v>0</v>
          </cell>
          <cell r="O413" t="str">
            <v>no</v>
          </cell>
          <cell r="P413">
            <v>20090305</v>
          </cell>
          <cell r="Q413">
            <v>0</v>
          </cell>
          <cell r="R413">
            <v>20090305</v>
          </cell>
          <cell r="S413">
            <v>0</v>
          </cell>
        </row>
        <row r="414">
          <cell r="B414" t="str">
            <v>CYCLOSPORINE, MODIFIED139190100 mgCAPSULECAP</v>
          </cell>
          <cell r="C414" t="str">
            <v>CYCLOSPORINE, MODIFIED</v>
          </cell>
          <cell r="D414">
            <v>13919</v>
          </cell>
          <cell r="E414">
            <v>0</v>
          </cell>
          <cell r="F414" t="str">
            <v>100 mg</v>
          </cell>
          <cell r="G414" t="str">
            <v>CAPSULE</v>
          </cell>
          <cell r="H414" t="str">
            <v>CAP</v>
          </cell>
          <cell r="I414">
            <v>20090305</v>
          </cell>
          <cell r="J414">
            <v>0</v>
          </cell>
          <cell r="K414">
            <v>20090305</v>
          </cell>
          <cell r="L414" t="str">
            <v>Active</v>
          </cell>
          <cell r="N414">
            <v>0</v>
          </cell>
          <cell r="O414" t="str">
            <v>no</v>
          </cell>
          <cell r="P414">
            <v>20090305</v>
          </cell>
          <cell r="Q414">
            <v>0</v>
          </cell>
          <cell r="R414">
            <v>20090305</v>
          </cell>
          <cell r="S414">
            <v>0</v>
          </cell>
        </row>
        <row r="415">
          <cell r="B415" t="str">
            <v>CYCLOSPORINE, MODIFIED13918025 mgCAPSULECAP</v>
          </cell>
          <cell r="C415" t="str">
            <v>CYCLOSPORINE, MODIFIED</v>
          </cell>
          <cell r="D415">
            <v>13918</v>
          </cell>
          <cell r="E415">
            <v>0</v>
          </cell>
          <cell r="F415" t="str">
            <v>25 mg</v>
          </cell>
          <cell r="G415" t="str">
            <v>CAPSULE</v>
          </cell>
          <cell r="H415" t="str">
            <v>CAP</v>
          </cell>
          <cell r="I415">
            <v>20090305</v>
          </cell>
          <cell r="J415">
            <v>0</v>
          </cell>
          <cell r="K415">
            <v>20090305</v>
          </cell>
          <cell r="L415" t="str">
            <v>Active</v>
          </cell>
          <cell r="N415">
            <v>0</v>
          </cell>
          <cell r="O415" t="str">
            <v>no</v>
          </cell>
          <cell r="P415">
            <v>20090305</v>
          </cell>
          <cell r="Q415">
            <v>0</v>
          </cell>
          <cell r="R415">
            <v>20090305</v>
          </cell>
          <cell r="S415">
            <v>0</v>
          </cell>
        </row>
        <row r="416">
          <cell r="B416" t="str">
            <v>CYPROHEPTADINE HCL1580302 mg/5 mlMILLILITERSYR</v>
          </cell>
          <cell r="C416" t="str">
            <v>CYPROHEPTADINE HCL</v>
          </cell>
          <cell r="D416">
            <v>15803</v>
          </cell>
          <cell r="E416">
            <v>0</v>
          </cell>
          <cell r="F416" t="str">
            <v>2 mg/5 ml</v>
          </cell>
          <cell r="G416" t="str">
            <v>MILLILITER</v>
          </cell>
          <cell r="H416" t="str">
            <v>SYR</v>
          </cell>
          <cell r="I416">
            <v>20090305</v>
          </cell>
          <cell r="J416">
            <v>0</v>
          </cell>
          <cell r="K416">
            <v>20090305</v>
          </cell>
          <cell r="L416" t="str">
            <v>Active</v>
          </cell>
          <cell r="N416">
            <v>0</v>
          </cell>
          <cell r="O416" t="str">
            <v>no</v>
          </cell>
          <cell r="P416">
            <v>20090305</v>
          </cell>
          <cell r="Q416">
            <v>0</v>
          </cell>
          <cell r="R416">
            <v>20090305</v>
          </cell>
          <cell r="S416">
            <v>0</v>
          </cell>
        </row>
        <row r="417">
          <cell r="B417" t="str">
            <v>CYPROHEPTADINE HCL1581104 mgTABLETTAB</v>
          </cell>
          <cell r="C417" t="str">
            <v>CYPROHEPTADINE HCL</v>
          </cell>
          <cell r="D417">
            <v>15811</v>
          </cell>
          <cell r="E417">
            <v>0</v>
          </cell>
          <cell r="F417" t="str">
            <v>4 mg</v>
          </cell>
          <cell r="G417" t="str">
            <v>TABLET</v>
          </cell>
          <cell r="H417" t="str">
            <v>TAB</v>
          </cell>
          <cell r="I417">
            <v>20090305</v>
          </cell>
          <cell r="J417">
            <v>0</v>
          </cell>
          <cell r="K417">
            <v>20090305</v>
          </cell>
          <cell r="L417" t="str">
            <v>Active</v>
          </cell>
          <cell r="N417">
            <v>0</v>
          </cell>
          <cell r="O417" t="str">
            <v>no</v>
          </cell>
          <cell r="P417">
            <v>20090305</v>
          </cell>
          <cell r="Q417">
            <v>0</v>
          </cell>
          <cell r="R417">
            <v>20090305</v>
          </cell>
          <cell r="S417">
            <v>0</v>
          </cell>
        </row>
        <row r="418">
          <cell r="B418" t="str">
            <v>DANTROLENE SODIUM179400100 mgCAPSULECAP</v>
          </cell>
          <cell r="C418" t="str">
            <v>DANTROLENE SODIUM</v>
          </cell>
          <cell r="D418">
            <v>17940</v>
          </cell>
          <cell r="E418">
            <v>0</v>
          </cell>
          <cell r="F418" t="str">
            <v>100 mg</v>
          </cell>
          <cell r="G418" t="str">
            <v>CAPSULE</v>
          </cell>
          <cell r="H418" t="str">
            <v>CAP</v>
          </cell>
          <cell r="I418">
            <v>20090305</v>
          </cell>
          <cell r="J418">
            <v>0</v>
          </cell>
          <cell r="K418">
            <v>20090305</v>
          </cell>
          <cell r="L418" t="str">
            <v>Active</v>
          </cell>
          <cell r="N418">
            <v>0</v>
          </cell>
          <cell r="O418" t="str">
            <v>no</v>
          </cell>
          <cell r="P418">
            <v>20090305</v>
          </cell>
          <cell r="Q418">
            <v>0</v>
          </cell>
          <cell r="R418">
            <v>20090305</v>
          </cell>
          <cell r="S418">
            <v>0</v>
          </cell>
        </row>
        <row r="419">
          <cell r="B419" t="str">
            <v>DANTROLENE SODIUM17941025 mgCAPSULECAP</v>
          </cell>
          <cell r="C419" t="str">
            <v>DANTROLENE SODIUM</v>
          </cell>
          <cell r="D419">
            <v>17941</v>
          </cell>
          <cell r="E419">
            <v>0</v>
          </cell>
          <cell r="F419" t="str">
            <v>25 mg</v>
          </cell>
          <cell r="G419" t="str">
            <v>CAPSULE</v>
          </cell>
          <cell r="H419" t="str">
            <v>CAP</v>
          </cell>
          <cell r="I419">
            <v>20090305</v>
          </cell>
          <cell r="J419">
            <v>0</v>
          </cell>
          <cell r="K419">
            <v>20090305</v>
          </cell>
          <cell r="L419" t="str">
            <v>Active</v>
          </cell>
          <cell r="N419">
            <v>0</v>
          </cell>
          <cell r="O419" t="str">
            <v>no</v>
          </cell>
          <cell r="P419">
            <v>20090305</v>
          </cell>
          <cell r="Q419">
            <v>0</v>
          </cell>
          <cell r="R419">
            <v>20090305</v>
          </cell>
          <cell r="S419">
            <v>0</v>
          </cell>
        </row>
        <row r="420">
          <cell r="B420" t="str">
            <v>DANTROLENE SODIUM17942050 mgCAPSULECAP</v>
          </cell>
          <cell r="C420" t="str">
            <v>DANTROLENE SODIUM</v>
          </cell>
          <cell r="D420">
            <v>17942</v>
          </cell>
          <cell r="E420">
            <v>0</v>
          </cell>
          <cell r="F420" t="str">
            <v>50 mg</v>
          </cell>
          <cell r="G420" t="str">
            <v>CAPSULE</v>
          </cell>
          <cell r="H420" t="str">
            <v>CAP</v>
          </cell>
          <cell r="I420">
            <v>20090305</v>
          </cell>
          <cell r="J420">
            <v>0</v>
          </cell>
          <cell r="K420">
            <v>20090305</v>
          </cell>
          <cell r="L420" t="str">
            <v>Active</v>
          </cell>
          <cell r="N420">
            <v>0</v>
          </cell>
          <cell r="O420" t="str">
            <v>no</v>
          </cell>
          <cell r="P420">
            <v>20090305</v>
          </cell>
          <cell r="Q420">
            <v>0</v>
          </cell>
          <cell r="R420">
            <v>20090305</v>
          </cell>
          <cell r="S420">
            <v>0</v>
          </cell>
        </row>
        <row r="421">
          <cell r="B421" t="str">
            <v>DEFEROXAMINE MESYLATE711202 gmEACHVIAL</v>
          </cell>
          <cell r="C421" t="str">
            <v>DEFEROXAMINE MESYLATE</v>
          </cell>
          <cell r="D421">
            <v>7112</v>
          </cell>
          <cell r="E421">
            <v>0</v>
          </cell>
          <cell r="F421" t="str">
            <v>2 gm</v>
          </cell>
          <cell r="G421" t="str">
            <v>EACH</v>
          </cell>
          <cell r="H421" t="str">
            <v>VIAL</v>
          </cell>
          <cell r="I421">
            <v>20090305</v>
          </cell>
          <cell r="J421">
            <v>0</v>
          </cell>
          <cell r="K421">
            <v>20090305</v>
          </cell>
          <cell r="L421" t="str">
            <v>Active</v>
          </cell>
          <cell r="N421">
            <v>0</v>
          </cell>
          <cell r="O421" t="str">
            <v>no</v>
          </cell>
          <cell r="P421">
            <v>20090305</v>
          </cell>
          <cell r="Q421">
            <v>0</v>
          </cell>
          <cell r="R421">
            <v>20090305</v>
          </cell>
          <cell r="S421">
            <v>0</v>
          </cell>
        </row>
        <row r="422">
          <cell r="B422" t="str">
            <v>DEFEROXAMINE MESYLATE71110500 mgEACHVIAL</v>
          </cell>
          <cell r="C422" t="str">
            <v>DEFEROXAMINE MESYLATE</v>
          </cell>
          <cell r="D422">
            <v>7111</v>
          </cell>
          <cell r="E422">
            <v>0</v>
          </cell>
          <cell r="F422" t="str">
            <v>500 mg</v>
          </cell>
          <cell r="G422" t="str">
            <v>EACH</v>
          </cell>
          <cell r="H422" t="str">
            <v>VIAL</v>
          </cell>
          <cell r="I422">
            <v>20090305</v>
          </cell>
          <cell r="J422">
            <v>0</v>
          </cell>
          <cell r="K422">
            <v>20090305</v>
          </cell>
          <cell r="L422" t="str">
            <v>Active</v>
          </cell>
          <cell r="N422">
            <v>0</v>
          </cell>
          <cell r="O422" t="str">
            <v>no</v>
          </cell>
          <cell r="P422">
            <v>20090305</v>
          </cell>
          <cell r="Q422">
            <v>0</v>
          </cell>
          <cell r="R422">
            <v>20090305</v>
          </cell>
          <cell r="S422">
            <v>0</v>
          </cell>
        </row>
        <row r="423">
          <cell r="B423" t="str">
            <v>DEMECLOCYCLINE402900150 mgTABLETTAB</v>
          </cell>
          <cell r="C423" t="str">
            <v>DEMECLOCYCLINE</v>
          </cell>
          <cell r="D423">
            <v>40290</v>
          </cell>
          <cell r="E423">
            <v>0</v>
          </cell>
          <cell r="F423" t="str">
            <v>150 mg</v>
          </cell>
          <cell r="G423" t="str">
            <v>TABLET</v>
          </cell>
          <cell r="H423" t="str">
            <v>TAB</v>
          </cell>
          <cell r="I423">
            <v>20090305</v>
          </cell>
          <cell r="J423">
            <v>0</v>
          </cell>
          <cell r="K423">
            <v>20090305</v>
          </cell>
          <cell r="L423" t="str">
            <v>Active</v>
          </cell>
          <cell r="N423">
            <v>0</v>
          </cell>
          <cell r="O423" t="str">
            <v>no</v>
          </cell>
          <cell r="P423">
            <v>20090305</v>
          </cell>
          <cell r="Q423">
            <v>0</v>
          </cell>
          <cell r="R423">
            <v>20090305</v>
          </cell>
          <cell r="S423">
            <v>0</v>
          </cell>
        </row>
        <row r="424">
          <cell r="B424" t="str">
            <v>DEMECLOCYCLINE402910300 mgTABLETTAB</v>
          </cell>
          <cell r="C424" t="str">
            <v>DEMECLOCYCLINE</v>
          </cell>
          <cell r="D424">
            <v>40291</v>
          </cell>
          <cell r="E424">
            <v>0</v>
          </cell>
          <cell r="F424" t="str">
            <v>300 mg</v>
          </cell>
          <cell r="G424" t="str">
            <v>TABLET</v>
          </cell>
          <cell r="H424" t="str">
            <v>TAB</v>
          </cell>
          <cell r="I424">
            <v>20090305</v>
          </cell>
          <cell r="J424">
            <v>0</v>
          </cell>
          <cell r="K424">
            <v>20090305</v>
          </cell>
          <cell r="L424" t="str">
            <v>Active</v>
          </cell>
          <cell r="N424">
            <v>0</v>
          </cell>
          <cell r="O424" t="str">
            <v>no</v>
          </cell>
          <cell r="P424">
            <v>20090305</v>
          </cell>
          <cell r="Q424">
            <v>0</v>
          </cell>
          <cell r="R424">
            <v>20090305</v>
          </cell>
          <cell r="S424">
            <v>0</v>
          </cell>
        </row>
        <row r="425">
          <cell r="B425" t="str">
            <v>DESIPRAMINE HCL16583010 mgTABLETTAB</v>
          </cell>
          <cell r="C425" t="str">
            <v>DESIPRAMINE HCL</v>
          </cell>
          <cell r="D425">
            <v>16583</v>
          </cell>
          <cell r="E425">
            <v>0</v>
          </cell>
          <cell r="F425" t="str">
            <v>10 mg</v>
          </cell>
          <cell r="G425" t="str">
            <v>TABLET</v>
          </cell>
          <cell r="H425" t="str">
            <v>TAB</v>
          </cell>
          <cell r="I425">
            <v>20090305</v>
          </cell>
          <cell r="J425">
            <v>0</v>
          </cell>
          <cell r="K425">
            <v>20090305</v>
          </cell>
          <cell r="L425" t="str">
            <v>Active</v>
          </cell>
          <cell r="N425">
            <v>0</v>
          </cell>
          <cell r="O425" t="str">
            <v>no</v>
          </cell>
          <cell r="P425">
            <v>20090305</v>
          </cell>
          <cell r="Q425">
            <v>0</v>
          </cell>
          <cell r="R425">
            <v>20090305</v>
          </cell>
          <cell r="S425">
            <v>0</v>
          </cell>
        </row>
        <row r="426">
          <cell r="B426" t="str">
            <v>DESIPRAMINE HCL165840100 mgTABLETTAB</v>
          </cell>
          <cell r="C426" t="str">
            <v>DESIPRAMINE HCL</v>
          </cell>
          <cell r="D426">
            <v>16584</v>
          </cell>
          <cell r="E426">
            <v>0</v>
          </cell>
          <cell r="F426" t="str">
            <v>100 mg</v>
          </cell>
          <cell r="G426" t="str">
            <v>TABLET</v>
          </cell>
          <cell r="H426" t="str">
            <v>TAB</v>
          </cell>
          <cell r="I426">
            <v>20090305</v>
          </cell>
          <cell r="J426">
            <v>0</v>
          </cell>
          <cell r="K426">
            <v>20090305</v>
          </cell>
          <cell r="L426" t="str">
            <v>Active</v>
          </cell>
          <cell r="N426">
            <v>0</v>
          </cell>
          <cell r="O426" t="str">
            <v>no</v>
          </cell>
          <cell r="P426">
            <v>20090305</v>
          </cell>
          <cell r="Q426">
            <v>0</v>
          </cell>
          <cell r="R426">
            <v>20090305</v>
          </cell>
          <cell r="S426">
            <v>0</v>
          </cell>
        </row>
        <row r="427">
          <cell r="B427" t="str">
            <v>DESIPRAMINE HCL165850150 mgTABLETTAB</v>
          </cell>
          <cell r="C427" t="str">
            <v>DESIPRAMINE HCL</v>
          </cell>
          <cell r="D427">
            <v>16585</v>
          </cell>
          <cell r="E427">
            <v>0</v>
          </cell>
          <cell r="F427" t="str">
            <v>150 mg</v>
          </cell>
          <cell r="G427" t="str">
            <v>TABLET</v>
          </cell>
          <cell r="H427" t="str">
            <v>TAB</v>
          </cell>
          <cell r="I427">
            <v>20090305</v>
          </cell>
          <cell r="J427">
            <v>0</v>
          </cell>
          <cell r="K427">
            <v>20090305</v>
          </cell>
          <cell r="L427" t="str">
            <v>Active</v>
          </cell>
          <cell r="N427">
            <v>0</v>
          </cell>
          <cell r="O427" t="str">
            <v>no</v>
          </cell>
          <cell r="P427">
            <v>20090305</v>
          </cell>
          <cell r="Q427">
            <v>0</v>
          </cell>
          <cell r="R427">
            <v>20090305</v>
          </cell>
          <cell r="S427">
            <v>0</v>
          </cell>
        </row>
        <row r="428">
          <cell r="B428" t="str">
            <v>DESIPRAMINE HCL16586025 mgTABLETTAB</v>
          </cell>
          <cell r="C428" t="str">
            <v>DESIPRAMINE HCL</v>
          </cell>
          <cell r="D428">
            <v>16586</v>
          </cell>
          <cell r="E428">
            <v>0</v>
          </cell>
          <cell r="F428" t="str">
            <v>25 mg</v>
          </cell>
          <cell r="G428" t="str">
            <v>TABLET</v>
          </cell>
          <cell r="H428" t="str">
            <v>TAB</v>
          </cell>
          <cell r="I428">
            <v>20090305</v>
          </cell>
          <cell r="J428">
            <v>0</v>
          </cell>
          <cell r="K428">
            <v>20090305</v>
          </cell>
          <cell r="L428" t="str">
            <v>Active</v>
          </cell>
          <cell r="N428">
            <v>0</v>
          </cell>
          <cell r="O428" t="str">
            <v>no</v>
          </cell>
          <cell r="P428">
            <v>20090305</v>
          </cell>
          <cell r="Q428">
            <v>0</v>
          </cell>
          <cell r="R428">
            <v>20090305</v>
          </cell>
          <cell r="S428">
            <v>0</v>
          </cell>
        </row>
        <row r="429">
          <cell r="B429" t="str">
            <v>DESIPRAMINE HCL16587050 mgTABLETTAB</v>
          </cell>
          <cell r="C429" t="str">
            <v>DESIPRAMINE HCL</v>
          </cell>
          <cell r="D429">
            <v>16587</v>
          </cell>
          <cell r="E429">
            <v>0</v>
          </cell>
          <cell r="F429" t="str">
            <v>50 mg</v>
          </cell>
          <cell r="G429" t="str">
            <v>TABLET</v>
          </cell>
          <cell r="H429" t="str">
            <v>TAB</v>
          </cell>
          <cell r="I429">
            <v>20090305</v>
          </cell>
          <cell r="J429">
            <v>0</v>
          </cell>
          <cell r="K429">
            <v>20090305</v>
          </cell>
          <cell r="L429" t="str">
            <v>Active</v>
          </cell>
          <cell r="N429">
            <v>0</v>
          </cell>
          <cell r="O429" t="str">
            <v>no</v>
          </cell>
          <cell r="P429">
            <v>20090305</v>
          </cell>
          <cell r="Q429">
            <v>0</v>
          </cell>
          <cell r="R429">
            <v>20090305</v>
          </cell>
          <cell r="S429">
            <v>0</v>
          </cell>
        </row>
        <row r="430">
          <cell r="B430" t="str">
            <v>DESIPRAMINE HCL16588075 mgTABLETTAB</v>
          </cell>
          <cell r="C430" t="str">
            <v>DESIPRAMINE HCL</v>
          </cell>
          <cell r="D430">
            <v>16588</v>
          </cell>
          <cell r="E430">
            <v>0</v>
          </cell>
          <cell r="F430" t="str">
            <v>75 mg</v>
          </cell>
          <cell r="G430" t="str">
            <v>TABLET</v>
          </cell>
          <cell r="H430" t="str">
            <v>TAB</v>
          </cell>
          <cell r="I430">
            <v>20090305</v>
          </cell>
          <cell r="J430">
            <v>0</v>
          </cell>
          <cell r="K430">
            <v>20090305</v>
          </cell>
          <cell r="L430" t="str">
            <v>Active</v>
          </cell>
          <cell r="N430">
            <v>0</v>
          </cell>
          <cell r="O430" t="str">
            <v>no</v>
          </cell>
          <cell r="P430">
            <v>20090305</v>
          </cell>
          <cell r="Q430">
            <v>0</v>
          </cell>
          <cell r="R430">
            <v>20090305</v>
          </cell>
          <cell r="S430">
            <v>0</v>
          </cell>
        </row>
        <row r="431">
          <cell r="B431" t="str">
            <v>DESMOPRESSIN2617300.1 mg/mlMILLILITERNASAL SPRAY</v>
          </cell>
          <cell r="C431" t="str">
            <v>DESMOPRESSIN</v>
          </cell>
          <cell r="D431">
            <v>26173</v>
          </cell>
          <cell r="E431">
            <v>0</v>
          </cell>
          <cell r="F431" t="str">
            <v>0.1 mg/ml</v>
          </cell>
          <cell r="G431" t="str">
            <v>MILLILITER</v>
          </cell>
          <cell r="H431" t="str">
            <v>NASAL SPRAY</v>
          </cell>
          <cell r="I431">
            <v>20090305</v>
          </cell>
          <cell r="J431">
            <v>0</v>
          </cell>
          <cell r="K431">
            <v>20090305</v>
          </cell>
          <cell r="L431" t="str">
            <v>Active</v>
          </cell>
          <cell r="N431">
            <v>0</v>
          </cell>
          <cell r="O431" t="str">
            <v>no</v>
          </cell>
          <cell r="P431">
            <v>20090305</v>
          </cell>
          <cell r="Q431">
            <v>0</v>
          </cell>
          <cell r="R431">
            <v>20090305</v>
          </cell>
          <cell r="S431">
            <v>0</v>
          </cell>
        </row>
        <row r="432">
          <cell r="B432" t="str">
            <v>DESMOPRESSIN ACETATE2617100.1 mgTABLETTAB</v>
          </cell>
          <cell r="C432" t="str">
            <v>DESMOPRESSIN ACETATE</v>
          </cell>
          <cell r="D432">
            <v>26171</v>
          </cell>
          <cell r="E432">
            <v>0</v>
          </cell>
          <cell r="F432" t="str">
            <v>0.1 mg</v>
          </cell>
          <cell r="G432" t="str">
            <v>TABLET</v>
          </cell>
          <cell r="H432" t="str">
            <v>TAB</v>
          </cell>
          <cell r="I432">
            <v>20090305</v>
          </cell>
          <cell r="J432">
            <v>0</v>
          </cell>
          <cell r="K432">
            <v>20090305</v>
          </cell>
          <cell r="L432" t="str">
            <v>Active</v>
          </cell>
          <cell r="N432">
            <v>0</v>
          </cell>
          <cell r="O432" t="str">
            <v>no</v>
          </cell>
          <cell r="P432">
            <v>20090305</v>
          </cell>
          <cell r="Q432">
            <v>0</v>
          </cell>
          <cell r="R432">
            <v>20090305</v>
          </cell>
          <cell r="S432">
            <v>0</v>
          </cell>
        </row>
        <row r="433">
          <cell r="B433" t="str">
            <v>DESMOPRESSIN ACETATE2617200.2 mgTABLETTAB</v>
          </cell>
          <cell r="C433" t="str">
            <v>DESMOPRESSIN ACETATE</v>
          </cell>
          <cell r="D433">
            <v>26172</v>
          </cell>
          <cell r="E433">
            <v>0</v>
          </cell>
          <cell r="F433" t="str">
            <v>0.2 mg</v>
          </cell>
          <cell r="G433" t="str">
            <v>TABLET</v>
          </cell>
          <cell r="H433" t="str">
            <v>TAB</v>
          </cell>
          <cell r="I433">
            <v>20090305</v>
          </cell>
          <cell r="J433">
            <v>0</v>
          </cell>
          <cell r="K433">
            <v>20090305</v>
          </cell>
          <cell r="L433" t="str">
            <v>Active</v>
          </cell>
          <cell r="N433">
            <v>0</v>
          </cell>
          <cell r="O433" t="str">
            <v>no</v>
          </cell>
          <cell r="P433">
            <v>20090305</v>
          </cell>
          <cell r="Q433">
            <v>0</v>
          </cell>
          <cell r="R433">
            <v>20090305</v>
          </cell>
          <cell r="S433">
            <v>0</v>
          </cell>
        </row>
        <row r="434">
          <cell r="B434" t="str">
            <v>DESMOPRESSIN ACETATE1026004 mcg/mlEACHVIAL</v>
          </cell>
          <cell r="C434" t="str">
            <v>DESMOPRESSIN ACETATE</v>
          </cell>
          <cell r="D434">
            <v>10260</v>
          </cell>
          <cell r="E434">
            <v>0</v>
          </cell>
          <cell r="F434" t="str">
            <v>4 mcg/ml</v>
          </cell>
          <cell r="G434" t="str">
            <v>EACH</v>
          </cell>
          <cell r="H434" t="str">
            <v>VIAL</v>
          </cell>
          <cell r="I434">
            <v>20090305</v>
          </cell>
          <cell r="J434">
            <v>0</v>
          </cell>
          <cell r="K434">
            <v>20090305</v>
          </cell>
          <cell r="L434" t="str">
            <v>Active</v>
          </cell>
          <cell r="N434">
            <v>0</v>
          </cell>
          <cell r="O434" t="str">
            <v>no</v>
          </cell>
          <cell r="P434">
            <v>20090305</v>
          </cell>
          <cell r="Q434">
            <v>0</v>
          </cell>
          <cell r="R434">
            <v>20090305</v>
          </cell>
          <cell r="S434">
            <v>0</v>
          </cell>
        </row>
        <row r="435">
          <cell r="B435" t="str">
            <v>DESMOPRESSIN ACETATE1086004 mcg/mlEACHAMPUL</v>
          </cell>
          <cell r="C435" t="str">
            <v>DESMOPRESSIN ACETATE</v>
          </cell>
          <cell r="D435">
            <v>10860</v>
          </cell>
          <cell r="E435">
            <v>0</v>
          </cell>
          <cell r="F435" t="str">
            <v>4 mcg/ml</v>
          </cell>
          <cell r="G435" t="str">
            <v>EACH</v>
          </cell>
          <cell r="H435" t="str">
            <v>AMPUL</v>
          </cell>
          <cell r="I435">
            <v>20090305</v>
          </cell>
          <cell r="J435">
            <v>0</v>
          </cell>
          <cell r="K435">
            <v>20090305</v>
          </cell>
          <cell r="L435" t="str">
            <v>Active</v>
          </cell>
          <cell r="N435">
            <v>0</v>
          </cell>
          <cell r="O435" t="str">
            <v>no</v>
          </cell>
          <cell r="P435">
            <v>20090305</v>
          </cell>
          <cell r="Q435">
            <v>0</v>
          </cell>
          <cell r="R435">
            <v>20090305</v>
          </cell>
          <cell r="S435">
            <v>0</v>
          </cell>
        </row>
        <row r="436">
          <cell r="B436" t="str">
            <v>DESOGESTREL/ETHINY ESTRADIOL (DESOGEN, ORTHO-CEPT, APRI)6881100.15 mg/30 mcgTABLETTAB</v>
          </cell>
          <cell r="C436" t="str">
            <v>DESOGESTREL/ETHINY ESTRADIOL (DESOGEN, ORTHO-CEPT, APRI)</v>
          </cell>
          <cell r="D436">
            <v>68811</v>
          </cell>
          <cell r="E436">
            <v>0</v>
          </cell>
          <cell r="F436" t="str">
            <v>0.15 mg/30 mcg</v>
          </cell>
          <cell r="G436" t="str">
            <v>TABLET</v>
          </cell>
          <cell r="H436" t="str">
            <v>TAB</v>
          </cell>
          <cell r="I436">
            <v>20090305</v>
          </cell>
          <cell r="J436">
            <v>0</v>
          </cell>
          <cell r="K436">
            <v>20090305</v>
          </cell>
          <cell r="L436" t="str">
            <v>Active</v>
          </cell>
          <cell r="N436">
            <v>0</v>
          </cell>
          <cell r="O436" t="str">
            <v>no</v>
          </cell>
          <cell r="P436">
            <v>20090305</v>
          </cell>
          <cell r="Q436">
            <v>0</v>
          </cell>
          <cell r="R436">
            <v>20090305</v>
          </cell>
          <cell r="S436">
            <v>0</v>
          </cell>
        </row>
        <row r="437">
          <cell r="B437" t="str">
            <v>DESOGESTREL/ETHINY ESTRADIOL (KARIVA, MIRCETTE)9486800.15 mg/20 mcgTABLETTAB</v>
          </cell>
          <cell r="C437" t="str">
            <v>DESOGESTREL/ETHINY ESTRADIOL (KARIVA, MIRCETTE)</v>
          </cell>
          <cell r="D437">
            <v>94868</v>
          </cell>
          <cell r="E437">
            <v>0</v>
          </cell>
          <cell r="F437" t="str">
            <v>0.15 mg/20 mcg</v>
          </cell>
          <cell r="G437" t="str">
            <v>TABLET</v>
          </cell>
          <cell r="H437" t="str">
            <v>TAB</v>
          </cell>
          <cell r="I437">
            <v>20090305</v>
          </cell>
          <cell r="J437">
            <v>0</v>
          </cell>
          <cell r="K437">
            <v>20090305</v>
          </cell>
          <cell r="L437" t="str">
            <v>Active</v>
          </cell>
          <cell r="N437">
            <v>0</v>
          </cell>
          <cell r="O437" t="str">
            <v>no</v>
          </cell>
          <cell r="P437">
            <v>20090305</v>
          </cell>
          <cell r="Q437">
            <v>0</v>
          </cell>
          <cell r="R437">
            <v>20090305</v>
          </cell>
          <cell r="S437">
            <v>0</v>
          </cell>
        </row>
        <row r="438">
          <cell r="B438" t="str">
            <v>DESOGESTREL/ETHINY ESTRADIOL 7-7-7 (CYCLESSA, VELIVET)1309400.1-25/0.125-25/0.15-25 mg-mcgTABLETTAB</v>
          </cell>
          <cell r="C438" t="str">
            <v>DESOGESTREL/ETHINY ESTRADIOL 7-7-7 (CYCLESSA, VELIVET)</v>
          </cell>
          <cell r="D438">
            <v>13094</v>
          </cell>
          <cell r="E438">
            <v>0</v>
          </cell>
          <cell r="F438" t="str">
            <v>0.1-25/0.125-25/0.15-25 mg-mcg</v>
          </cell>
          <cell r="G438" t="str">
            <v>TABLET</v>
          </cell>
          <cell r="H438" t="str">
            <v>TAB</v>
          </cell>
          <cell r="I438">
            <v>20090305</v>
          </cell>
          <cell r="J438">
            <v>0</v>
          </cell>
          <cell r="K438">
            <v>20090305</v>
          </cell>
          <cell r="L438" t="str">
            <v>Active</v>
          </cell>
          <cell r="N438">
            <v>0</v>
          </cell>
          <cell r="O438" t="str">
            <v>no</v>
          </cell>
          <cell r="P438">
            <v>20090305</v>
          </cell>
          <cell r="Q438">
            <v>0</v>
          </cell>
          <cell r="R438">
            <v>20090305</v>
          </cell>
          <cell r="S438">
            <v>0</v>
          </cell>
        </row>
        <row r="439">
          <cell r="B439" t="str">
            <v>DESONIDE4897100.0005MILLILITERLOT</v>
          </cell>
          <cell r="C439" t="str">
            <v>DESONIDE</v>
          </cell>
          <cell r="D439">
            <v>48971</v>
          </cell>
          <cell r="E439">
            <v>0</v>
          </cell>
          <cell r="F439">
            <v>5.0000000000000001E-4</v>
          </cell>
          <cell r="G439" t="str">
            <v>MILLILITER</v>
          </cell>
          <cell r="H439" t="str">
            <v>LOT</v>
          </cell>
          <cell r="I439">
            <v>20090305</v>
          </cell>
          <cell r="J439">
            <v>0</v>
          </cell>
          <cell r="K439">
            <v>20090305</v>
          </cell>
          <cell r="L439" t="str">
            <v>Active</v>
          </cell>
          <cell r="N439">
            <v>0</v>
          </cell>
          <cell r="O439" t="str">
            <v>no</v>
          </cell>
          <cell r="P439">
            <v>20090305</v>
          </cell>
          <cell r="Q439">
            <v>0</v>
          </cell>
          <cell r="R439">
            <v>20090305</v>
          </cell>
          <cell r="S439">
            <v>0</v>
          </cell>
        </row>
        <row r="440">
          <cell r="B440" t="str">
            <v>DESONIDE31425150.05%; 15 gmGRAMCRM</v>
          </cell>
          <cell r="C440" t="str">
            <v>DESONIDE</v>
          </cell>
          <cell r="D440">
            <v>31425</v>
          </cell>
          <cell r="E440">
            <v>15</v>
          </cell>
          <cell r="F440" t="str">
            <v>0.05%; 15 gm</v>
          </cell>
          <cell r="G440" t="str">
            <v>GRAM</v>
          </cell>
          <cell r="H440" t="str">
            <v>CRM</v>
          </cell>
          <cell r="I440">
            <v>20090305</v>
          </cell>
          <cell r="J440">
            <v>0</v>
          </cell>
          <cell r="K440">
            <v>20090305</v>
          </cell>
          <cell r="L440" t="str">
            <v>Active</v>
          </cell>
          <cell r="N440">
            <v>0</v>
          </cell>
          <cell r="O440" t="str">
            <v>no</v>
          </cell>
          <cell r="P440">
            <v>20090305</v>
          </cell>
          <cell r="Q440">
            <v>0</v>
          </cell>
          <cell r="R440">
            <v>20090305</v>
          </cell>
          <cell r="S440">
            <v>0</v>
          </cell>
        </row>
        <row r="441">
          <cell r="B441" t="str">
            <v>DESONIDE31430150.05%; 15 gmGRAMOINT</v>
          </cell>
          <cell r="C441" t="str">
            <v>DESONIDE</v>
          </cell>
          <cell r="D441">
            <v>31430</v>
          </cell>
          <cell r="E441">
            <v>15</v>
          </cell>
          <cell r="F441" t="str">
            <v>0.05%; 15 gm</v>
          </cell>
          <cell r="G441" t="str">
            <v>GRAM</v>
          </cell>
          <cell r="H441" t="str">
            <v>OINT</v>
          </cell>
          <cell r="I441">
            <v>20090305</v>
          </cell>
          <cell r="J441">
            <v>0</v>
          </cell>
          <cell r="K441">
            <v>20090305</v>
          </cell>
          <cell r="L441" t="str">
            <v>Active</v>
          </cell>
          <cell r="N441">
            <v>0</v>
          </cell>
          <cell r="O441" t="str">
            <v>no</v>
          </cell>
          <cell r="P441">
            <v>20090305</v>
          </cell>
          <cell r="Q441">
            <v>0</v>
          </cell>
          <cell r="R441">
            <v>20090305</v>
          </cell>
          <cell r="S441">
            <v>0</v>
          </cell>
        </row>
        <row r="442">
          <cell r="B442" t="str">
            <v>DESONIDE31425600.05%; 60 gmGRAMCRM</v>
          </cell>
          <cell r="C442" t="str">
            <v>DESONIDE</v>
          </cell>
          <cell r="D442">
            <v>31425</v>
          </cell>
          <cell r="E442">
            <v>60</v>
          </cell>
          <cell r="F442" t="str">
            <v>0.05%; 60 gm</v>
          </cell>
          <cell r="G442" t="str">
            <v>GRAM</v>
          </cell>
          <cell r="H442" t="str">
            <v>CRM</v>
          </cell>
          <cell r="I442">
            <v>20090305</v>
          </cell>
          <cell r="J442">
            <v>0</v>
          </cell>
          <cell r="K442">
            <v>20090305</v>
          </cell>
          <cell r="L442" t="str">
            <v>Active</v>
          </cell>
          <cell r="N442">
            <v>0</v>
          </cell>
          <cell r="O442" t="str">
            <v>no</v>
          </cell>
          <cell r="P442">
            <v>20090305</v>
          </cell>
          <cell r="Q442">
            <v>0</v>
          </cell>
          <cell r="R442">
            <v>20090305</v>
          </cell>
          <cell r="S442">
            <v>0</v>
          </cell>
        </row>
        <row r="443">
          <cell r="B443" t="str">
            <v>DESONIDE31430600.05%; 60 gmGRAMOINT</v>
          </cell>
          <cell r="C443" t="str">
            <v>DESONIDE</v>
          </cell>
          <cell r="D443">
            <v>31430</v>
          </cell>
          <cell r="E443">
            <v>60</v>
          </cell>
          <cell r="F443" t="str">
            <v>0.05%; 60 gm</v>
          </cell>
          <cell r="G443" t="str">
            <v>GRAM</v>
          </cell>
          <cell r="H443" t="str">
            <v>OINT</v>
          </cell>
          <cell r="I443">
            <v>20090305</v>
          </cell>
          <cell r="J443">
            <v>0</v>
          </cell>
          <cell r="K443">
            <v>20090305</v>
          </cell>
          <cell r="L443" t="str">
            <v>Active</v>
          </cell>
          <cell r="N443">
            <v>0</v>
          </cell>
          <cell r="O443" t="str">
            <v>no</v>
          </cell>
          <cell r="P443">
            <v>20090305</v>
          </cell>
          <cell r="Q443">
            <v>0</v>
          </cell>
          <cell r="R443">
            <v>20090305</v>
          </cell>
          <cell r="S443">
            <v>0</v>
          </cell>
        </row>
        <row r="444">
          <cell r="B444" t="str">
            <v>DESOXIMETASONE3118100.0025GRAMCRM</v>
          </cell>
          <cell r="C444" t="str">
            <v>DESOXIMETASONE</v>
          </cell>
          <cell r="D444">
            <v>31181</v>
          </cell>
          <cell r="E444">
            <v>0</v>
          </cell>
          <cell r="F444">
            <v>2.5000000000000001E-3</v>
          </cell>
          <cell r="G444" t="str">
            <v>GRAM</v>
          </cell>
          <cell r="H444" t="str">
            <v>CRM</v>
          </cell>
          <cell r="I444">
            <v>20060303</v>
          </cell>
          <cell r="J444">
            <v>20060906</v>
          </cell>
          <cell r="K444">
            <v>20060906</v>
          </cell>
          <cell r="L444" t="str">
            <v>Delete</v>
          </cell>
          <cell r="N444">
            <v>0</v>
          </cell>
          <cell r="O444" t="str">
            <v>no</v>
          </cell>
          <cell r="P444">
            <v>20060303</v>
          </cell>
          <cell r="Q444">
            <v>20060906</v>
          </cell>
          <cell r="R444">
            <v>20060906</v>
          </cell>
          <cell r="S444">
            <v>0</v>
          </cell>
        </row>
        <row r="445">
          <cell r="B445" t="str">
            <v>DESOXIMETASONE6120150.05%; 15 gmGRAMGEL</v>
          </cell>
          <cell r="C445" t="str">
            <v>DESOXIMETASONE</v>
          </cell>
          <cell r="D445">
            <v>6120</v>
          </cell>
          <cell r="E445">
            <v>15</v>
          </cell>
          <cell r="F445" t="str">
            <v>0.05%; 15 gm</v>
          </cell>
          <cell r="G445" t="str">
            <v>GRAM</v>
          </cell>
          <cell r="H445" t="str">
            <v>GEL</v>
          </cell>
          <cell r="I445">
            <v>20090305</v>
          </cell>
          <cell r="J445">
            <v>0</v>
          </cell>
          <cell r="K445">
            <v>20090305</v>
          </cell>
          <cell r="L445" t="str">
            <v>Active</v>
          </cell>
          <cell r="N445">
            <v>0</v>
          </cell>
          <cell r="O445" t="str">
            <v>no</v>
          </cell>
          <cell r="P445">
            <v>20090305</v>
          </cell>
          <cell r="Q445">
            <v>0</v>
          </cell>
          <cell r="R445">
            <v>20090305</v>
          </cell>
          <cell r="S445">
            <v>0</v>
          </cell>
        </row>
        <row r="446">
          <cell r="B446" t="str">
            <v>DESOXIMETASONE31180150.05%; 15 gmGRAMCRM</v>
          </cell>
          <cell r="C446" t="str">
            <v>DESOXIMETASONE</v>
          </cell>
          <cell r="D446">
            <v>31180</v>
          </cell>
          <cell r="E446">
            <v>15</v>
          </cell>
          <cell r="F446" t="str">
            <v>0.05%; 15 gm</v>
          </cell>
          <cell r="G446" t="str">
            <v>GRAM</v>
          </cell>
          <cell r="H446" t="str">
            <v>CRM</v>
          </cell>
          <cell r="I446">
            <v>20090305</v>
          </cell>
          <cell r="J446">
            <v>0</v>
          </cell>
          <cell r="K446">
            <v>20090305</v>
          </cell>
          <cell r="L446" t="str">
            <v>Active</v>
          </cell>
          <cell r="N446">
            <v>0</v>
          </cell>
          <cell r="O446" t="str">
            <v>no</v>
          </cell>
          <cell r="P446">
            <v>20090305</v>
          </cell>
          <cell r="Q446">
            <v>0</v>
          </cell>
          <cell r="R446">
            <v>20090305</v>
          </cell>
          <cell r="S446">
            <v>0</v>
          </cell>
        </row>
        <row r="447">
          <cell r="B447" t="str">
            <v>DESOXIMETASONE6120600.05%; 60 gmGRAMGEL</v>
          </cell>
          <cell r="C447" t="str">
            <v>DESOXIMETASONE</v>
          </cell>
          <cell r="D447">
            <v>6120</v>
          </cell>
          <cell r="E447">
            <v>60</v>
          </cell>
          <cell r="F447" t="str">
            <v>0.05%; 60 gm</v>
          </cell>
          <cell r="G447" t="str">
            <v>GRAM</v>
          </cell>
          <cell r="H447" t="str">
            <v>GEL</v>
          </cell>
          <cell r="I447">
            <v>20090305</v>
          </cell>
          <cell r="J447">
            <v>0</v>
          </cell>
          <cell r="K447">
            <v>20090305</v>
          </cell>
          <cell r="L447" t="str">
            <v>Active</v>
          </cell>
          <cell r="N447">
            <v>0</v>
          </cell>
          <cell r="O447" t="str">
            <v>no</v>
          </cell>
          <cell r="P447">
            <v>20090305</v>
          </cell>
          <cell r="Q447">
            <v>0</v>
          </cell>
          <cell r="R447">
            <v>20090305</v>
          </cell>
          <cell r="S447">
            <v>0</v>
          </cell>
        </row>
        <row r="448">
          <cell r="B448" t="str">
            <v>DESOXIMETASONE31180600.05%; 60 gmGRAMCRM</v>
          </cell>
          <cell r="C448" t="str">
            <v>DESOXIMETASONE</v>
          </cell>
          <cell r="D448">
            <v>31180</v>
          </cell>
          <cell r="E448">
            <v>60</v>
          </cell>
          <cell r="F448" t="str">
            <v>0.05%; 60 gm</v>
          </cell>
          <cell r="G448" t="str">
            <v>GRAM</v>
          </cell>
          <cell r="H448" t="str">
            <v>CRM</v>
          </cell>
          <cell r="I448">
            <v>20090305</v>
          </cell>
          <cell r="J448">
            <v>0</v>
          </cell>
          <cell r="K448">
            <v>20090305</v>
          </cell>
          <cell r="L448" t="str">
            <v>Active</v>
          </cell>
          <cell r="N448">
            <v>0</v>
          </cell>
          <cell r="O448" t="str">
            <v>no</v>
          </cell>
          <cell r="P448">
            <v>20090305</v>
          </cell>
          <cell r="Q448">
            <v>0</v>
          </cell>
          <cell r="R448">
            <v>20090305</v>
          </cell>
          <cell r="S448">
            <v>0</v>
          </cell>
        </row>
        <row r="449">
          <cell r="B449" t="str">
            <v>DESOXIMETASONE30800150.25%; 15 gmGRAMOINT</v>
          </cell>
          <cell r="C449" t="str">
            <v>DESOXIMETASONE</v>
          </cell>
          <cell r="D449">
            <v>30800</v>
          </cell>
          <cell r="E449">
            <v>15</v>
          </cell>
          <cell r="F449" t="str">
            <v>0.25%; 15 gm</v>
          </cell>
          <cell r="G449" t="str">
            <v>GRAM</v>
          </cell>
          <cell r="H449" t="str">
            <v>OINT</v>
          </cell>
          <cell r="I449">
            <v>20090305</v>
          </cell>
          <cell r="J449">
            <v>20090318</v>
          </cell>
          <cell r="K449">
            <v>20090318</v>
          </cell>
          <cell r="L449" t="str">
            <v>Delete</v>
          </cell>
          <cell r="N449">
            <v>0</v>
          </cell>
          <cell r="O449" t="str">
            <v>no</v>
          </cell>
          <cell r="P449">
            <v>20090305</v>
          </cell>
          <cell r="Q449">
            <v>20090318</v>
          </cell>
          <cell r="R449">
            <v>20090318</v>
          </cell>
          <cell r="S449">
            <v>0</v>
          </cell>
        </row>
        <row r="450">
          <cell r="B450" t="str">
            <v>DESOXIMETASONE31181150.25%; 15 gmGRAMCRM</v>
          </cell>
          <cell r="C450" t="str">
            <v>DESOXIMETASONE</v>
          </cell>
          <cell r="D450">
            <v>31181</v>
          </cell>
          <cell r="E450">
            <v>15</v>
          </cell>
          <cell r="F450" t="str">
            <v>0.25%; 15 gm</v>
          </cell>
          <cell r="G450" t="str">
            <v>GRAM</v>
          </cell>
          <cell r="H450" t="str">
            <v>CRM</v>
          </cell>
          <cell r="I450">
            <v>20090305</v>
          </cell>
          <cell r="J450">
            <v>0</v>
          </cell>
          <cell r="K450">
            <v>20090305</v>
          </cell>
          <cell r="L450" t="str">
            <v>Active</v>
          </cell>
          <cell r="M450">
            <v>3.5066000000000002</v>
          </cell>
          <cell r="N450">
            <v>3.5066000000000002</v>
          </cell>
          <cell r="O450" t="str">
            <v>yes</v>
          </cell>
          <cell r="P450">
            <v>20090430</v>
          </cell>
          <cell r="Q450">
            <v>0</v>
          </cell>
          <cell r="R450">
            <v>20090430</v>
          </cell>
          <cell r="S450">
            <v>0</v>
          </cell>
        </row>
        <row r="451">
          <cell r="B451" t="str">
            <v>DESOXIMETASONE30800600.25%; 60 gmGRAMOINT</v>
          </cell>
          <cell r="C451" t="str">
            <v>DESOXIMETASONE</v>
          </cell>
          <cell r="D451">
            <v>30800</v>
          </cell>
          <cell r="E451">
            <v>60</v>
          </cell>
          <cell r="F451" t="str">
            <v>0.25%; 60 gm</v>
          </cell>
          <cell r="G451" t="str">
            <v>GRAM</v>
          </cell>
          <cell r="H451" t="str">
            <v>OINT</v>
          </cell>
          <cell r="I451">
            <v>20090305</v>
          </cell>
          <cell r="J451">
            <v>20090318</v>
          </cell>
          <cell r="K451">
            <v>20090318</v>
          </cell>
          <cell r="L451" t="str">
            <v>Delete</v>
          </cell>
          <cell r="N451">
            <v>0</v>
          </cell>
          <cell r="O451" t="str">
            <v>no</v>
          </cell>
          <cell r="P451">
            <v>20090305</v>
          </cell>
          <cell r="Q451">
            <v>20090318</v>
          </cell>
          <cell r="R451">
            <v>20090318</v>
          </cell>
          <cell r="S451">
            <v>0</v>
          </cell>
        </row>
        <row r="452">
          <cell r="B452" t="str">
            <v>DESOXIMETASONE31181600.25%; 60 gmGRAMCRM</v>
          </cell>
          <cell r="C452" t="str">
            <v>DESOXIMETASONE</v>
          </cell>
          <cell r="D452">
            <v>31181</v>
          </cell>
          <cell r="E452">
            <v>60</v>
          </cell>
          <cell r="F452" t="str">
            <v>0.25%; 60 gm</v>
          </cell>
          <cell r="G452" t="str">
            <v>GRAM</v>
          </cell>
          <cell r="H452" t="str">
            <v>CRM</v>
          </cell>
          <cell r="I452">
            <v>20090305</v>
          </cell>
          <cell r="J452">
            <v>0</v>
          </cell>
          <cell r="K452">
            <v>20090305</v>
          </cell>
          <cell r="L452" t="str">
            <v>Active</v>
          </cell>
          <cell r="M452">
            <v>3.0908000000000002</v>
          </cell>
          <cell r="N452">
            <v>3.0908000000000002</v>
          </cell>
          <cell r="O452" t="str">
            <v>yes</v>
          </cell>
          <cell r="P452">
            <v>20090430</v>
          </cell>
          <cell r="Q452">
            <v>0</v>
          </cell>
          <cell r="R452">
            <v>20090430</v>
          </cell>
          <cell r="S452">
            <v>0</v>
          </cell>
        </row>
        <row r="453">
          <cell r="B453" t="str">
            <v>DEXAMETHASONE2742200.5 mgTABLETTAB</v>
          </cell>
          <cell r="C453" t="str">
            <v>DEXAMETHASONE</v>
          </cell>
          <cell r="D453">
            <v>27422</v>
          </cell>
          <cell r="E453">
            <v>0</v>
          </cell>
          <cell r="F453" t="str">
            <v>0.5 mg</v>
          </cell>
          <cell r="G453" t="str">
            <v>TABLET</v>
          </cell>
          <cell r="H453" t="str">
            <v>TAB</v>
          </cell>
          <cell r="I453">
            <v>20050304</v>
          </cell>
          <cell r="J453">
            <v>20050902</v>
          </cell>
          <cell r="K453">
            <v>20070305</v>
          </cell>
          <cell r="L453" t="str">
            <v>Delete</v>
          </cell>
          <cell r="N453">
            <v>0</v>
          </cell>
          <cell r="O453" t="str">
            <v>no</v>
          </cell>
          <cell r="P453">
            <v>20050304</v>
          </cell>
          <cell r="Q453">
            <v>20050902</v>
          </cell>
          <cell r="R453">
            <v>20070305</v>
          </cell>
          <cell r="S453">
            <v>0</v>
          </cell>
        </row>
        <row r="454">
          <cell r="B454" t="str">
            <v>DEXAMETHASONE2740000.5 mg/5 mlMILLILITERELIXIR</v>
          </cell>
          <cell r="C454" t="str">
            <v>DEXAMETHASONE</v>
          </cell>
          <cell r="D454">
            <v>27400</v>
          </cell>
          <cell r="E454">
            <v>0</v>
          </cell>
          <cell r="F454" t="str">
            <v>0.5 mg/5 ml</v>
          </cell>
          <cell r="G454" t="str">
            <v>MILLILITER</v>
          </cell>
          <cell r="H454" t="str">
            <v>ELIXIR</v>
          </cell>
          <cell r="I454">
            <v>20020308</v>
          </cell>
          <cell r="J454">
            <v>20020906</v>
          </cell>
          <cell r="K454">
            <v>20020906</v>
          </cell>
          <cell r="L454" t="str">
            <v>Delete</v>
          </cell>
          <cell r="N454">
            <v>0</v>
          </cell>
          <cell r="O454" t="str">
            <v>no</v>
          </cell>
          <cell r="P454">
            <v>20020308</v>
          </cell>
          <cell r="Q454">
            <v>20020906</v>
          </cell>
          <cell r="R454">
            <v>20020906</v>
          </cell>
          <cell r="S454">
            <v>0</v>
          </cell>
        </row>
        <row r="455">
          <cell r="B455" t="str">
            <v>DEXAMETHASONE2742804 mgTABLETTAB</v>
          </cell>
          <cell r="C455" t="str">
            <v>DEXAMETHASONE</v>
          </cell>
          <cell r="D455">
            <v>27428</v>
          </cell>
          <cell r="E455">
            <v>0</v>
          </cell>
          <cell r="F455" t="str">
            <v>4 mg</v>
          </cell>
          <cell r="G455" t="str">
            <v>TABLET</v>
          </cell>
          <cell r="H455" t="str">
            <v>TAB</v>
          </cell>
          <cell r="I455">
            <v>20090305</v>
          </cell>
          <cell r="J455">
            <v>0</v>
          </cell>
          <cell r="K455">
            <v>20090305</v>
          </cell>
          <cell r="L455" t="str">
            <v>Active</v>
          </cell>
          <cell r="N455">
            <v>0</v>
          </cell>
          <cell r="O455" t="str">
            <v>no</v>
          </cell>
          <cell r="P455">
            <v>20090305</v>
          </cell>
          <cell r="Q455">
            <v>0</v>
          </cell>
          <cell r="R455">
            <v>20090305</v>
          </cell>
          <cell r="S455">
            <v>0</v>
          </cell>
        </row>
        <row r="456">
          <cell r="B456" t="str">
            <v>DEXTROAMPHETAMINE SULFATE19850010 mgCAPSULECAP, SA</v>
          </cell>
          <cell r="C456" t="str">
            <v>DEXTROAMPHETAMINE SULFATE</v>
          </cell>
          <cell r="D456">
            <v>19850</v>
          </cell>
          <cell r="E456">
            <v>0</v>
          </cell>
          <cell r="F456" t="str">
            <v>10 mg</v>
          </cell>
          <cell r="G456" t="str">
            <v>CAPSULE</v>
          </cell>
          <cell r="H456" t="str">
            <v>CAP, SA</v>
          </cell>
          <cell r="I456">
            <v>20080805</v>
          </cell>
          <cell r="J456">
            <v>20090305</v>
          </cell>
          <cell r="K456">
            <v>20090305</v>
          </cell>
          <cell r="L456" t="str">
            <v>Delete</v>
          </cell>
          <cell r="N456">
            <v>0</v>
          </cell>
          <cell r="O456" t="str">
            <v>no</v>
          </cell>
          <cell r="P456">
            <v>20080805</v>
          </cell>
          <cell r="Q456">
            <v>20090305</v>
          </cell>
          <cell r="R456">
            <v>20090305</v>
          </cell>
          <cell r="S456">
            <v>0</v>
          </cell>
        </row>
        <row r="457">
          <cell r="B457" t="str">
            <v>DEXTROAMPHETAMINE SULFATE19880010 mgTABLETTAB</v>
          </cell>
          <cell r="C457" t="str">
            <v>DEXTROAMPHETAMINE SULFATE</v>
          </cell>
          <cell r="D457">
            <v>19880</v>
          </cell>
          <cell r="E457">
            <v>0</v>
          </cell>
          <cell r="F457" t="str">
            <v>10 mg</v>
          </cell>
          <cell r="G457" t="str">
            <v>TABLET</v>
          </cell>
          <cell r="H457" t="str">
            <v>TAB</v>
          </cell>
          <cell r="I457">
            <v>20090305</v>
          </cell>
          <cell r="J457">
            <v>0</v>
          </cell>
          <cell r="K457">
            <v>20090305</v>
          </cell>
          <cell r="L457" t="str">
            <v>Active</v>
          </cell>
          <cell r="N457">
            <v>0</v>
          </cell>
          <cell r="O457" t="str">
            <v>no</v>
          </cell>
          <cell r="P457">
            <v>20090305</v>
          </cell>
          <cell r="Q457">
            <v>0</v>
          </cell>
          <cell r="R457">
            <v>20090305</v>
          </cell>
          <cell r="S457">
            <v>0</v>
          </cell>
        </row>
        <row r="458">
          <cell r="B458" t="str">
            <v>DEXTROAMPHETAMINE SULFATE19851015 mgCAPSULECAP, SA</v>
          </cell>
          <cell r="C458" t="str">
            <v>DEXTROAMPHETAMINE SULFATE</v>
          </cell>
          <cell r="D458">
            <v>19851</v>
          </cell>
          <cell r="E458">
            <v>0</v>
          </cell>
          <cell r="F458" t="str">
            <v>15 mg</v>
          </cell>
          <cell r="G458" t="str">
            <v>CAPSULE</v>
          </cell>
          <cell r="H458" t="str">
            <v>CAP, SA</v>
          </cell>
          <cell r="I458">
            <v>20080805</v>
          </cell>
          <cell r="J458">
            <v>20090305</v>
          </cell>
          <cell r="K458">
            <v>20090305</v>
          </cell>
          <cell r="L458" t="str">
            <v>Delete</v>
          </cell>
          <cell r="N458">
            <v>0</v>
          </cell>
          <cell r="O458" t="str">
            <v>no</v>
          </cell>
          <cell r="P458">
            <v>20080805</v>
          </cell>
          <cell r="Q458">
            <v>20090305</v>
          </cell>
          <cell r="R458">
            <v>20090305</v>
          </cell>
          <cell r="S458">
            <v>0</v>
          </cell>
        </row>
        <row r="459">
          <cell r="B459" t="str">
            <v>DEXTROAMPHETAMINE SULFATE1988105 mgTABLETTAB</v>
          </cell>
          <cell r="C459" t="str">
            <v>DEXTROAMPHETAMINE SULFATE</v>
          </cell>
          <cell r="D459">
            <v>19881</v>
          </cell>
          <cell r="E459">
            <v>0</v>
          </cell>
          <cell r="F459" t="str">
            <v>5 mg</v>
          </cell>
          <cell r="G459" t="str">
            <v>TABLET</v>
          </cell>
          <cell r="H459" t="str">
            <v>TAB</v>
          </cell>
          <cell r="I459">
            <v>20090305</v>
          </cell>
          <cell r="J459">
            <v>0</v>
          </cell>
          <cell r="K459">
            <v>20090305</v>
          </cell>
          <cell r="L459" t="str">
            <v>Active</v>
          </cell>
          <cell r="N459">
            <v>0</v>
          </cell>
          <cell r="O459" t="str">
            <v>no</v>
          </cell>
          <cell r="P459">
            <v>20090305</v>
          </cell>
          <cell r="Q459">
            <v>0</v>
          </cell>
          <cell r="R459">
            <v>20090305</v>
          </cell>
          <cell r="S459">
            <v>0</v>
          </cell>
        </row>
        <row r="460">
          <cell r="B460" t="str">
            <v>DEXTROAMPHETAMINE SULFATE1985205 mgCAPSULECAP, SA</v>
          </cell>
          <cell r="C460" t="str">
            <v>DEXTROAMPHETAMINE SULFATE</v>
          </cell>
          <cell r="D460">
            <v>19852</v>
          </cell>
          <cell r="E460">
            <v>0</v>
          </cell>
          <cell r="F460" t="str">
            <v>5 mg</v>
          </cell>
          <cell r="G460" t="str">
            <v>CAPSULE</v>
          </cell>
          <cell r="H460" t="str">
            <v>CAP, SA</v>
          </cell>
          <cell r="I460">
            <v>20080805</v>
          </cell>
          <cell r="J460">
            <v>20090305</v>
          </cell>
          <cell r="K460">
            <v>20090305</v>
          </cell>
          <cell r="L460" t="str">
            <v>Delete</v>
          </cell>
          <cell r="N460">
            <v>0</v>
          </cell>
          <cell r="O460" t="str">
            <v>no</v>
          </cell>
          <cell r="P460">
            <v>20080805</v>
          </cell>
          <cell r="Q460">
            <v>20090305</v>
          </cell>
          <cell r="R460">
            <v>20090305</v>
          </cell>
          <cell r="S460">
            <v>0</v>
          </cell>
        </row>
        <row r="461">
          <cell r="B461" t="str">
            <v>DHCODEINE BT/ACETAMINOPHN/CAFF41517032-713-60 TABLETTAB</v>
          </cell>
          <cell r="C461" t="str">
            <v>DHCODEINE BT/ACETAMINOPHN/CAFF</v>
          </cell>
          <cell r="D461">
            <v>41517</v>
          </cell>
          <cell r="E461">
            <v>0</v>
          </cell>
          <cell r="F461" t="str">
            <v xml:space="preserve">32-713-60 </v>
          </cell>
          <cell r="G461" t="str">
            <v>TABLET</v>
          </cell>
          <cell r="H461" t="str">
            <v>TAB</v>
          </cell>
          <cell r="I461">
            <v>20090305</v>
          </cell>
          <cell r="J461">
            <v>0</v>
          </cell>
          <cell r="K461">
            <v>20090305</v>
          </cell>
          <cell r="L461" t="str">
            <v>Active</v>
          </cell>
          <cell r="N461">
            <v>0</v>
          </cell>
          <cell r="O461" t="str">
            <v>no</v>
          </cell>
          <cell r="P461">
            <v>20090305</v>
          </cell>
          <cell r="Q461">
            <v>0</v>
          </cell>
          <cell r="R461">
            <v>20090305</v>
          </cell>
          <cell r="S461">
            <v>0</v>
          </cell>
        </row>
        <row r="462">
          <cell r="B462" t="str">
            <v>DIAZEPAM14220010 mgTABLETTAB</v>
          </cell>
          <cell r="C462" t="str">
            <v>DIAZEPAM</v>
          </cell>
          <cell r="D462">
            <v>14220</v>
          </cell>
          <cell r="E462">
            <v>0</v>
          </cell>
          <cell r="F462" t="str">
            <v>10 mg</v>
          </cell>
          <cell r="G462" t="str">
            <v>TABLET</v>
          </cell>
          <cell r="H462" t="str">
            <v>TAB</v>
          </cell>
          <cell r="I462">
            <v>20090305</v>
          </cell>
          <cell r="J462">
            <v>0</v>
          </cell>
          <cell r="K462">
            <v>20090305</v>
          </cell>
          <cell r="L462" t="str">
            <v>Active</v>
          </cell>
          <cell r="N462">
            <v>0</v>
          </cell>
          <cell r="O462" t="str">
            <v>no</v>
          </cell>
          <cell r="P462">
            <v>20090305</v>
          </cell>
          <cell r="Q462">
            <v>0</v>
          </cell>
          <cell r="R462">
            <v>20090305</v>
          </cell>
          <cell r="S462">
            <v>0</v>
          </cell>
        </row>
        <row r="463">
          <cell r="B463" t="str">
            <v>DIAZEPAM1422102 mgTABLETTAB</v>
          </cell>
          <cell r="C463" t="str">
            <v>DIAZEPAM</v>
          </cell>
          <cell r="D463">
            <v>14221</v>
          </cell>
          <cell r="E463">
            <v>0</v>
          </cell>
          <cell r="F463" t="str">
            <v>2 mg</v>
          </cell>
          <cell r="G463" t="str">
            <v>TABLET</v>
          </cell>
          <cell r="H463" t="str">
            <v>TAB</v>
          </cell>
          <cell r="I463">
            <v>20090305</v>
          </cell>
          <cell r="J463">
            <v>0</v>
          </cell>
          <cell r="K463">
            <v>20090305</v>
          </cell>
          <cell r="L463" t="str">
            <v>Active</v>
          </cell>
          <cell r="N463">
            <v>0</v>
          </cell>
          <cell r="O463" t="str">
            <v>no</v>
          </cell>
          <cell r="P463">
            <v>20090305</v>
          </cell>
          <cell r="Q463">
            <v>0</v>
          </cell>
          <cell r="R463">
            <v>20090305</v>
          </cell>
          <cell r="S463">
            <v>0</v>
          </cell>
        </row>
        <row r="464">
          <cell r="B464" t="str">
            <v>DIAZEPAM1422205 mgTABLETTAB</v>
          </cell>
          <cell r="C464" t="str">
            <v>DIAZEPAM</v>
          </cell>
          <cell r="D464">
            <v>14222</v>
          </cell>
          <cell r="E464">
            <v>0</v>
          </cell>
          <cell r="F464" t="str">
            <v>5 mg</v>
          </cell>
          <cell r="G464" t="str">
            <v>TABLET</v>
          </cell>
          <cell r="H464" t="str">
            <v>TAB</v>
          </cell>
          <cell r="I464">
            <v>20090305</v>
          </cell>
          <cell r="J464">
            <v>0</v>
          </cell>
          <cell r="K464">
            <v>20090305</v>
          </cell>
          <cell r="L464" t="str">
            <v>Active</v>
          </cell>
          <cell r="N464">
            <v>0</v>
          </cell>
          <cell r="O464" t="str">
            <v>no</v>
          </cell>
          <cell r="P464">
            <v>20090305</v>
          </cell>
          <cell r="Q464">
            <v>0</v>
          </cell>
          <cell r="R464">
            <v>20090305</v>
          </cell>
          <cell r="S464">
            <v>0</v>
          </cell>
        </row>
        <row r="465">
          <cell r="B465" t="str">
            <v>DICLOFENAC POTASSIUM13960050 mgTABLETTAB</v>
          </cell>
          <cell r="C465" t="str">
            <v>DICLOFENAC POTASSIUM</v>
          </cell>
          <cell r="D465">
            <v>13960</v>
          </cell>
          <cell r="E465">
            <v>0</v>
          </cell>
          <cell r="F465" t="str">
            <v>50 mg</v>
          </cell>
          <cell r="G465" t="str">
            <v>TABLET</v>
          </cell>
          <cell r="H465" t="str">
            <v>TAB</v>
          </cell>
          <cell r="I465">
            <v>20090305</v>
          </cell>
          <cell r="J465">
            <v>0</v>
          </cell>
          <cell r="K465">
            <v>20090305</v>
          </cell>
          <cell r="L465" t="str">
            <v>Active</v>
          </cell>
          <cell r="N465">
            <v>0</v>
          </cell>
          <cell r="O465" t="str">
            <v>no</v>
          </cell>
          <cell r="P465">
            <v>20090305</v>
          </cell>
          <cell r="Q465">
            <v>0</v>
          </cell>
          <cell r="R465">
            <v>20090305</v>
          </cell>
          <cell r="S465">
            <v>0</v>
          </cell>
        </row>
        <row r="466">
          <cell r="B466" t="str">
            <v>DICLOFENAC SODIUM3383100.001MILLILITERDROPS</v>
          </cell>
          <cell r="C466" t="str">
            <v>DICLOFENAC SODIUM</v>
          </cell>
          <cell r="D466">
            <v>33831</v>
          </cell>
          <cell r="E466">
            <v>0</v>
          </cell>
          <cell r="F466">
            <v>1E-3</v>
          </cell>
          <cell r="G466" t="str">
            <v>MILLILITER</v>
          </cell>
          <cell r="H466" t="str">
            <v>DROPS</v>
          </cell>
          <cell r="I466">
            <v>20090305</v>
          </cell>
          <cell r="J466">
            <v>0</v>
          </cell>
          <cell r="K466">
            <v>20090305</v>
          </cell>
          <cell r="L466" t="str">
            <v>Active</v>
          </cell>
          <cell r="N466">
            <v>0</v>
          </cell>
          <cell r="O466" t="str">
            <v>no</v>
          </cell>
          <cell r="P466">
            <v>20090305</v>
          </cell>
          <cell r="Q466">
            <v>0</v>
          </cell>
          <cell r="R466">
            <v>20090305</v>
          </cell>
          <cell r="S466">
            <v>0</v>
          </cell>
        </row>
        <row r="467">
          <cell r="B467" t="str">
            <v>DICLOFENAC SODIUM35850025 mgTABLETTAB, EC</v>
          </cell>
          <cell r="C467" t="str">
            <v>DICLOFENAC SODIUM</v>
          </cell>
          <cell r="D467">
            <v>35850</v>
          </cell>
          <cell r="E467">
            <v>0</v>
          </cell>
          <cell r="F467" t="str">
            <v>25 mg</v>
          </cell>
          <cell r="G467" t="str">
            <v>TABLET</v>
          </cell>
          <cell r="H467" t="str">
            <v>TAB, EC</v>
          </cell>
          <cell r="I467">
            <v>20090305</v>
          </cell>
          <cell r="J467">
            <v>0</v>
          </cell>
          <cell r="K467">
            <v>20090305</v>
          </cell>
          <cell r="L467" t="str">
            <v>Active</v>
          </cell>
          <cell r="N467">
            <v>0</v>
          </cell>
          <cell r="O467" t="str">
            <v>no</v>
          </cell>
          <cell r="P467">
            <v>20090305</v>
          </cell>
          <cell r="Q467">
            <v>0</v>
          </cell>
          <cell r="R467">
            <v>20090305</v>
          </cell>
          <cell r="S467">
            <v>0</v>
          </cell>
        </row>
        <row r="468">
          <cell r="B468" t="str">
            <v>DICLOFENAC SODIUM35851050 mgTABLETTAB, EC</v>
          </cell>
          <cell r="C468" t="str">
            <v>DICLOFENAC SODIUM</v>
          </cell>
          <cell r="D468">
            <v>35851</v>
          </cell>
          <cell r="E468">
            <v>0</v>
          </cell>
          <cell r="F468" t="str">
            <v>50 mg</v>
          </cell>
          <cell r="G468" t="str">
            <v>TABLET</v>
          </cell>
          <cell r="H468" t="str">
            <v>TAB, EC</v>
          </cell>
          <cell r="I468">
            <v>20090318</v>
          </cell>
          <cell r="J468">
            <v>0</v>
          </cell>
          <cell r="K468">
            <v>20090318</v>
          </cell>
          <cell r="L468" t="str">
            <v>Active</v>
          </cell>
          <cell r="N468">
            <v>0</v>
          </cell>
          <cell r="O468" t="str">
            <v>no</v>
          </cell>
          <cell r="P468">
            <v>20090318</v>
          </cell>
          <cell r="Q468">
            <v>0</v>
          </cell>
          <cell r="R468">
            <v>20090318</v>
          </cell>
          <cell r="S468">
            <v>0</v>
          </cell>
        </row>
        <row r="469">
          <cell r="B469" t="str">
            <v>DICLOFENAC SODIUM35852075 mgTABLETTAB, EC</v>
          </cell>
          <cell r="C469" t="str">
            <v>DICLOFENAC SODIUM</v>
          </cell>
          <cell r="D469">
            <v>35852</v>
          </cell>
          <cell r="E469">
            <v>0</v>
          </cell>
          <cell r="F469" t="str">
            <v>75 mg</v>
          </cell>
          <cell r="G469" t="str">
            <v>TABLET</v>
          </cell>
          <cell r="H469" t="str">
            <v>TAB, EC</v>
          </cell>
          <cell r="I469">
            <v>20090318</v>
          </cell>
          <cell r="J469">
            <v>0</v>
          </cell>
          <cell r="K469">
            <v>20090318</v>
          </cell>
          <cell r="L469" t="str">
            <v>Active</v>
          </cell>
          <cell r="N469">
            <v>0</v>
          </cell>
          <cell r="O469" t="str">
            <v>no</v>
          </cell>
          <cell r="P469">
            <v>20090318</v>
          </cell>
          <cell r="Q469">
            <v>0</v>
          </cell>
          <cell r="R469">
            <v>20090318</v>
          </cell>
          <cell r="S469">
            <v>0</v>
          </cell>
        </row>
        <row r="470">
          <cell r="B470" t="str">
            <v>DICLOFENAC SODIUM XR133100100 mgTABLETTAB, XR</v>
          </cell>
          <cell r="C470" t="str">
            <v>DICLOFENAC SODIUM XR</v>
          </cell>
          <cell r="D470">
            <v>13310</v>
          </cell>
          <cell r="E470">
            <v>0</v>
          </cell>
          <cell r="F470" t="str">
            <v>100 mg</v>
          </cell>
          <cell r="G470" t="str">
            <v>TABLET</v>
          </cell>
          <cell r="H470" t="str">
            <v>TAB, XR</v>
          </cell>
          <cell r="I470">
            <v>20090305</v>
          </cell>
          <cell r="J470">
            <v>0</v>
          </cell>
          <cell r="K470">
            <v>20090305</v>
          </cell>
          <cell r="L470" t="str">
            <v>Active</v>
          </cell>
          <cell r="N470">
            <v>0</v>
          </cell>
          <cell r="O470" t="str">
            <v>no</v>
          </cell>
          <cell r="P470">
            <v>20090305</v>
          </cell>
          <cell r="Q470">
            <v>0</v>
          </cell>
          <cell r="R470">
            <v>20090305</v>
          </cell>
          <cell r="S470">
            <v>0</v>
          </cell>
        </row>
        <row r="471">
          <cell r="B471" t="str">
            <v>DICLOXACILLIN SODIUM395410250 mgCAPSULECAP</v>
          </cell>
          <cell r="C471" t="str">
            <v>DICLOXACILLIN SODIUM</v>
          </cell>
          <cell r="D471">
            <v>39541</v>
          </cell>
          <cell r="E471">
            <v>0</v>
          </cell>
          <cell r="F471" t="str">
            <v>250 mg</v>
          </cell>
          <cell r="G471" t="str">
            <v>CAPSULE</v>
          </cell>
          <cell r="H471" t="str">
            <v>CAP</v>
          </cell>
          <cell r="I471">
            <v>20090305</v>
          </cell>
          <cell r="J471">
            <v>0</v>
          </cell>
          <cell r="K471">
            <v>20090305</v>
          </cell>
          <cell r="L471" t="str">
            <v>Active</v>
          </cell>
          <cell r="N471">
            <v>0</v>
          </cell>
          <cell r="O471" t="str">
            <v>no</v>
          </cell>
          <cell r="P471">
            <v>20090305</v>
          </cell>
          <cell r="Q471">
            <v>0</v>
          </cell>
          <cell r="R471">
            <v>20090305</v>
          </cell>
          <cell r="S471">
            <v>0</v>
          </cell>
        </row>
        <row r="472">
          <cell r="B472" t="str">
            <v>DICLOXACILLIN SODIUM395420500 mgCAPSULECAP</v>
          </cell>
          <cell r="C472" t="str">
            <v>DICLOXACILLIN SODIUM</v>
          </cell>
          <cell r="D472">
            <v>39542</v>
          </cell>
          <cell r="E472">
            <v>0</v>
          </cell>
          <cell r="F472" t="str">
            <v>500 mg</v>
          </cell>
          <cell r="G472" t="str">
            <v>CAPSULE</v>
          </cell>
          <cell r="H472" t="str">
            <v>CAP</v>
          </cell>
          <cell r="I472">
            <v>20090305</v>
          </cell>
          <cell r="J472">
            <v>0</v>
          </cell>
          <cell r="K472">
            <v>20090305</v>
          </cell>
          <cell r="L472" t="str">
            <v>Active</v>
          </cell>
          <cell r="N472">
            <v>0</v>
          </cell>
          <cell r="O472" t="str">
            <v>no</v>
          </cell>
          <cell r="P472">
            <v>20090305</v>
          </cell>
          <cell r="Q472">
            <v>0</v>
          </cell>
          <cell r="R472">
            <v>20090305</v>
          </cell>
          <cell r="S472">
            <v>0</v>
          </cell>
        </row>
        <row r="473">
          <cell r="B473" t="str">
            <v>DICYCLOMINE HCL19261010 mgCAPSULECAP</v>
          </cell>
          <cell r="C473" t="str">
            <v>DICYCLOMINE HCL</v>
          </cell>
          <cell r="D473">
            <v>19261</v>
          </cell>
          <cell r="E473">
            <v>0</v>
          </cell>
          <cell r="F473" t="str">
            <v>10 mg</v>
          </cell>
          <cell r="G473" t="str">
            <v>CAPSULE</v>
          </cell>
          <cell r="H473" t="str">
            <v>CAP</v>
          </cell>
          <cell r="I473">
            <v>20090305</v>
          </cell>
          <cell r="J473">
            <v>0</v>
          </cell>
          <cell r="K473">
            <v>20090305</v>
          </cell>
          <cell r="L473" t="str">
            <v>Active</v>
          </cell>
          <cell r="N473">
            <v>0</v>
          </cell>
          <cell r="O473" t="str">
            <v>no</v>
          </cell>
          <cell r="P473">
            <v>20090305</v>
          </cell>
          <cell r="Q473">
            <v>0</v>
          </cell>
          <cell r="R473">
            <v>20090305</v>
          </cell>
          <cell r="S473">
            <v>0</v>
          </cell>
        </row>
        <row r="474">
          <cell r="B474" t="str">
            <v>DICYCLOMINE HCL19331020 mgTABLETTAB</v>
          </cell>
          <cell r="C474" t="str">
            <v>DICYCLOMINE HCL</v>
          </cell>
          <cell r="D474">
            <v>19331</v>
          </cell>
          <cell r="E474">
            <v>0</v>
          </cell>
          <cell r="F474" t="str">
            <v>20 mg</v>
          </cell>
          <cell r="G474" t="str">
            <v>TABLET</v>
          </cell>
          <cell r="H474" t="str">
            <v>TAB</v>
          </cell>
          <cell r="I474">
            <v>20090305</v>
          </cell>
          <cell r="J474">
            <v>0</v>
          </cell>
          <cell r="K474">
            <v>20090305</v>
          </cell>
          <cell r="L474" t="str">
            <v>Active</v>
          </cell>
          <cell r="N474">
            <v>0</v>
          </cell>
          <cell r="O474" t="str">
            <v>no</v>
          </cell>
          <cell r="P474">
            <v>20090305</v>
          </cell>
          <cell r="Q474">
            <v>0</v>
          </cell>
          <cell r="R474">
            <v>20090305</v>
          </cell>
          <cell r="S474">
            <v>0</v>
          </cell>
        </row>
        <row r="475">
          <cell r="B475" t="str">
            <v>DIDANOSINE145560250 mgCAPSULECAP, SA</v>
          </cell>
          <cell r="C475" t="str">
            <v>DIDANOSINE</v>
          </cell>
          <cell r="D475">
            <v>14556</v>
          </cell>
          <cell r="E475">
            <v>0</v>
          </cell>
          <cell r="F475" t="str">
            <v>250 mg</v>
          </cell>
          <cell r="G475" t="str">
            <v>CAPSULE</v>
          </cell>
          <cell r="H475" t="str">
            <v>CAP, SA</v>
          </cell>
          <cell r="I475">
            <v>20090305</v>
          </cell>
          <cell r="J475">
            <v>0</v>
          </cell>
          <cell r="K475">
            <v>20090305</v>
          </cell>
          <cell r="L475" t="str">
            <v>Active</v>
          </cell>
          <cell r="N475">
            <v>0</v>
          </cell>
          <cell r="O475" t="str">
            <v>no</v>
          </cell>
          <cell r="P475">
            <v>20090305</v>
          </cell>
          <cell r="Q475">
            <v>0</v>
          </cell>
          <cell r="R475">
            <v>20090305</v>
          </cell>
          <cell r="S475">
            <v>0</v>
          </cell>
        </row>
        <row r="476">
          <cell r="B476" t="str">
            <v>DIDANOSINE145570400 mgCAPSULECAP, SA</v>
          </cell>
          <cell r="C476" t="str">
            <v>DIDANOSINE</v>
          </cell>
          <cell r="D476">
            <v>14557</v>
          </cell>
          <cell r="E476">
            <v>0</v>
          </cell>
          <cell r="F476" t="str">
            <v>400 mg</v>
          </cell>
          <cell r="G476" t="str">
            <v>CAPSULE</v>
          </cell>
          <cell r="H476" t="str">
            <v>CAP, SA</v>
          </cell>
          <cell r="I476">
            <v>20090305</v>
          </cell>
          <cell r="J476">
            <v>0</v>
          </cell>
          <cell r="K476">
            <v>20090305</v>
          </cell>
          <cell r="L476" t="str">
            <v>Active</v>
          </cell>
          <cell r="N476">
            <v>0</v>
          </cell>
          <cell r="O476" t="str">
            <v>no</v>
          </cell>
          <cell r="P476">
            <v>20090305</v>
          </cell>
          <cell r="Q476">
            <v>0</v>
          </cell>
          <cell r="R476">
            <v>20090305</v>
          </cell>
          <cell r="S476">
            <v>0</v>
          </cell>
        </row>
        <row r="477">
          <cell r="B477" t="str">
            <v>DIFLORASONE DIACETATE3147000.05%GRAMCRM</v>
          </cell>
          <cell r="C477" t="str">
            <v>DIFLORASONE DIACETATE</v>
          </cell>
          <cell r="D477">
            <v>31470</v>
          </cell>
          <cell r="E477">
            <v>0</v>
          </cell>
          <cell r="F477" t="str">
            <v>0.05%</v>
          </cell>
          <cell r="G477" t="str">
            <v>GRAM</v>
          </cell>
          <cell r="H477" t="str">
            <v>CRM</v>
          </cell>
          <cell r="I477">
            <v>20090305</v>
          </cell>
          <cell r="J477">
            <v>0</v>
          </cell>
          <cell r="K477">
            <v>20090305</v>
          </cell>
          <cell r="L477" t="str">
            <v>Active</v>
          </cell>
          <cell r="N477">
            <v>0</v>
          </cell>
          <cell r="O477" t="str">
            <v>no</v>
          </cell>
          <cell r="P477">
            <v>20090305</v>
          </cell>
          <cell r="Q477">
            <v>0</v>
          </cell>
          <cell r="R477">
            <v>20090305</v>
          </cell>
          <cell r="S477">
            <v>0</v>
          </cell>
        </row>
        <row r="478">
          <cell r="B478" t="str">
            <v>DIFLORASONE DIACETATE3148000.05%GRAMOINT</v>
          </cell>
          <cell r="C478" t="str">
            <v>DIFLORASONE DIACETATE</v>
          </cell>
          <cell r="D478">
            <v>31480</v>
          </cell>
          <cell r="E478">
            <v>0</v>
          </cell>
          <cell r="F478" t="str">
            <v>0.05%</v>
          </cell>
          <cell r="G478" t="str">
            <v>GRAM</v>
          </cell>
          <cell r="H478" t="str">
            <v>OINT</v>
          </cell>
          <cell r="I478">
            <v>20090305</v>
          </cell>
          <cell r="J478">
            <v>0</v>
          </cell>
          <cell r="K478">
            <v>20090305</v>
          </cell>
          <cell r="L478" t="str">
            <v>Active</v>
          </cell>
          <cell r="N478">
            <v>0</v>
          </cell>
          <cell r="O478" t="str">
            <v>no</v>
          </cell>
          <cell r="P478">
            <v>20090305</v>
          </cell>
          <cell r="Q478">
            <v>0</v>
          </cell>
          <cell r="R478">
            <v>20090305</v>
          </cell>
          <cell r="S478">
            <v>0</v>
          </cell>
        </row>
        <row r="479">
          <cell r="B479" t="str">
            <v>DIFLUNISAL168500250 mgTABLETTAB</v>
          </cell>
          <cell r="C479" t="str">
            <v>DIFLUNISAL</v>
          </cell>
          <cell r="D479">
            <v>16850</v>
          </cell>
          <cell r="E479">
            <v>0</v>
          </cell>
          <cell r="F479" t="str">
            <v>250 mg</v>
          </cell>
          <cell r="G479" t="str">
            <v>TABLET</v>
          </cell>
          <cell r="H479" t="str">
            <v>TAB</v>
          </cell>
          <cell r="I479">
            <v>20020405</v>
          </cell>
          <cell r="J479">
            <v>20020906</v>
          </cell>
          <cell r="K479">
            <v>20050304</v>
          </cell>
          <cell r="L479" t="str">
            <v>Delete</v>
          </cell>
          <cell r="N479">
            <v>0</v>
          </cell>
          <cell r="O479" t="str">
            <v>no</v>
          </cell>
          <cell r="P479">
            <v>20020405</v>
          </cell>
          <cell r="Q479">
            <v>20020906</v>
          </cell>
          <cell r="R479">
            <v>20050304</v>
          </cell>
          <cell r="S479">
            <v>0</v>
          </cell>
        </row>
        <row r="480">
          <cell r="B480" t="str">
            <v>DIFLUNISAL168510500 mgTABLETTAB</v>
          </cell>
          <cell r="C480" t="str">
            <v>DIFLUNISAL</v>
          </cell>
          <cell r="D480">
            <v>16851</v>
          </cell>
          <cell r="E480">
            <v>0</v>
          </cell>
          <cell r="F480" t="str">
            <v>500 mg</v>
          </cell>
          <cell r="G480" t="str">
            <v>TABLET</v>
          </cell>
          <cell r="H480" t="str">
            <v>TAB</v>
          </cell>
          <cell r="I480">
            <v>20090305</v>
          </cell>
          <cell r="J480">
            <v>0</v>
          </cell>
          <cell r="K480">
            <v>20090305</v>
          </cell>
          <cell r="L480" t="str">
            <v>Active</v>
          </cell>
          <cell r="N480">
            <v>0</v>
          </cell>
          <cell r="O480" t="str">
            <v>no</v>
          </cell>
          <cell r="P480">
            <v>20090305</v>
          </cell>
          <cell r="Q480">
            <v>0</v>
          </cell>
          <cell r="R480">
            <v>20090305</v>
          </cell>
          <cell r="S480">
            <v>0</v>
          </cell>
        </row>
        <row r="481">
          <cell r="B481" t="str">
            <v>DIGOXIN1320.125 mgTABLETTAB</v>
          </cell>
          <cell r="C481" t="str">
            <v>DIGOXIN</v>
          </cell>
          <cell r="D481">
            <v>132</v>
          </cell>
          <cell r="E481">
            <v>0</v>
          </cell>
          <cell r="F481" t="str">
            <v>.125 mg</v>
          </cell>
          <cell r="G481" t="str">
            <v>TABLET</v>
          </cell>
          <cell r="H481" t="str">
            <v>TAB</v>
          </cell>
          <cell r="I481">
            <v>20090305</v>
          </cell>
          <cell r="J481">
            <v>0</v>
          </cell>
          <cell r="K481">
            <v>20090305</v>
          </cell>
          <cell r="L481" t="str">
            <v>Active</v>
          </cell>
          <cell r="N481">
            <v>0</v>
          </cell>
          <cell r="O481" t="str">
            <v>no</v>
          </cell>
          <cell r="P481">
            <v>20090305</v>
          </cell>
          <cell r="Q481">
            <v>0</v>
          </cell>
          <cell r="R481">
            <v>20090305</v>
          </cell>
          <cell r="S481">
            <v>0</v>
          </cell>
        </row>
        <row r="482">
          <cell r="B482" t="str">
            <v>DIGOXIN1330.250 mgTABLETTAB</v>
          </cell>
          <cell r="C482" t="str">
            <v>DIGOXIN</v>
          </cell>
          <cell r="D482">
            <v>133</v>
          </cell>
          <cell r="E482">
            <v>0</v>
          </cell>
          <cell r="F482" t="str">
            <v>.250 mg</v>
          </cell>
          <cell r="G482" t="str">
            <v>TABLET</v>
          </cell>
          <cell r="H482" t="str">
            <v>TAB</v>
          </cell>
          <cell r="I482">
            <v>20090305</v>
          </cell>
          <cell r="J482">
            <v>0</v>
          </cell>
          <cell r="K482">
            <v>20090305</v>
          </cell>
          <cell r="L482" t="str">
            <v>Active</v>
          </cell>
          <cell r="N482">
            <v>0</v>
          </cell>
          <cell r="O482" t="str">
            <v>no</v>
          </cell>
          <cell r="P482">
            <v>20090305</v>
          </cell>
          <cell r="Q482">
            <v>0</v>
          </cell>
          <cell r="R482">
            <v>20090305</v>
          </cell>
          <cell r="S482">
            <v>0</v>
          </cell>
        </row>
        <row r="483">
          <cell r="B483" t="str">
            <v>DILTIAZEM HCL23210120 mgCAPSULECAP, SR 12HR</v>
          </cell>
          <cell r="C483" t="str">
            <v>DILTIAZEM HCL</v>
          </cell>
          <cell r="D483">
            <v>2321</v>
          </cell>
          <cell r="E483">
            <v>0</v>
          </cell>
          <cell r="F483" t="str">
            <v>120 mg</v>
          </cell>
          <cell r="G483" t="str">
            <v>CAPSULE</v>
          </cell>
          <cell r="H483" t="str">
            <v>CAP, SR 12HR</v>
          </cell>
          <cell r="I483">
            <v>20090305</v>
          </cell>
          <cell r="J483">
            <v>0</v>
          </cell>
          <cell r="K483">
            <v>20090305</v>
          </cell>
          <cell r="L483" t="str">
            <v>Active</v>
          </cell>
          <cell r="N483">
            <v>0</v>
          </cell>
          <cell r="O483" t="str">
            <v>no</v>
          </cell>
          <cell r="P483">
            <v>20090305</v>
          </cell>
          <cell r="Q483">
            <v>0</v>
          </cell>
          <cell r="R483">
            <v>20090305</v>
          </cell>
          <cell r="S483">
            <v>0</v>
          </cell>
        </row>
        <row r="484">
          <cell r="B484" t="str">
            <v>DILTIAZEM HCL23260120 mgCAPSULECAP, SR 24HR</v>
          </cell>
          <cell r="C484" t="str">
            <v>DILTIAZEM HCL</v>
          </cell>
          <cell r="D484">
            <v>2326</v>
          </cell>
          <cell r="E484">
            <v>0</v>
          </cell>
          <cell r="F484" t="str">
            <v>120 mg</v>
          </cell>
          <cell r="G484" t="str">
            <v>CAPSULE</v>
          </cell>
          <cell r="H484" t="str">
            <v>CAP, SR 24HR</v>
          </cell>
          <cell r="I484">
            <v>20090305</v>
          </cell>
          <cell r="J484">
            <v>0</v>
          </cell>
          <cell r="K484">
            <v>20090305</v>
          </cell>
          <cell r="L484" t="str">
            <v>Active</v>
          </cell>
          <cell r="N484">
            <v>0</v>
          </cell>
          <cell r="O484" t="str">
            <v>no</v>
          </cell>
          <cell r="P484">
            <v>20090305</v>
          </cell>
          <cell r="Q484">
            <v>0</v>
          </cell>
          <cell r="R484">
            <v>20090305</v>
          </cell>
          <cell r="S484">
            <v>0</v>
          </cell>
        </row>
        <row r="485">
          <cell r="B485" t="str">
            <v>DILTIAZEM HCL23630120 mgTABLETTAB</v>
          </cell>
          <cell r="C485" t="str">
            <v>DILTIAZEM HCL</v>
          </cell>
          <cell r="D485">
            <v>2363</v>
          </cell>
          <cell r="E485">
            <v>0</v>
          </cell>
          <cell r="F485" t="str">
            <v>120 mg</v>
          </cell>
          <cell r="G485" t="str">
            <v>TABLET</v>
          </cell>
          <cell r="H485" t="str">
            <v>TAB</v>
          </cell>
          <cell r="I485">
            <v>20090305</v>
          </cell>
          <cell r="J485">
            <v>0</v>
          </cell>
          <cell r="K485">
            <v>20090305</v>
          </cell>
          <cell r="L485" t="str">
            <v>Active</v>
          </cell>
          <cell r="N485">
            <v>0</v>
          </cell>
          <cell r="O485" t="str">
            <v>no</v>
          </cell>
          <cell r="P485">
            <v>20090305</v>
          </cell>
          <cell r="Q485">
            <v>0</v>
          </cell>
          <cell r="R485">
            <v>20090305</v>
          </cell>
          <cell r="S485">
            <v>0</v>
          </cell>
        </row>
        <row r="486">
          <cell r="B486" t="str">
            <v>DILTIAZEM HCL74630120 mgCAPSULECAP, CR</v>
          </cell>
          <cell r="C486" t="str">
            <v>DILTIAZEM HCL</v>
          </cell>
          <cell r="D486">
            <v>7463</v>
          </cell>
          <cell r="E486">
            <v>0</v>
          </cell>
          <cell r="F486" t="str">
            <v>120 mg</v>
          </cell>
          <cell r="G486" t="str">
            <v>CAPSULE</v>
          </cell>
          <cell r="H486" t="str">
            <v>CAP, CR</v>
          </cell>
          <cell r="I486">
            <v>20090305</v>
          </cell>
          <cell r="J486">
            <v>0</v>
          </cell>
          <cell r="K486">
            <v>20090305</v>
          </cell>
          <cell r="L486" t="str">
            <v>Active</v>
          </cell>
          <cell r="N486">
            <v>0</v>
          </cell>
          <cell r="O486" t="str">
            <v>no</v>
          </cell>
          <cell r="P486">
            <v>20090305</v>
          </cell>
          <cell r="Q486">
            <v>0</v>
          </cell>
          <cell r="R486">
            <v>20090305</v>
          </cell>
          <cell r="S486">
            <v>0</v>
          </cell>
        </row>
        <row r="487">
          <cell r="B487" t="str">
            <v>DILTIAZEM HCL23300120 mgCAPSULECAP, ER</v>
          </cell>
          <cell r="C487" t="str">
            <v>DILTIAZEM HCL</v>
          </cell>
          <cell r="D487">
            <v>2330</v>
          </cell>
          <cell r="E487">
            <v>0</v>
          </cell>
          <cell r="F487" t="str">
            <v>120 mg</v>
          </cell>
          <cell r="G487" t="str">
            <v>CAPSULE</v>
          </cell>
          <cell r="H487" t="str">
            <v>CAP, ER</v>
          </cell>
          <cell r="I487">
            <v>20090305</v>
          </cell>
          <cell r="J487">
            <v>0</v>
          </cell>
          <cell r="K487">
            <v>20090305</v>
          </cell>
          <cell r="L487" t="str">
            <v>Active</v>
          </cell>
          <cell r="N487">
            <v>0</v>
          </cell>
          <cell r="O487" t="str">
            <v>no</v>
          </cell>
          <cell r="P487">
            <v>20090305</v>
          </cell>
          <cell r="Q487">
            <v>0</v>
          </cell>
          <cell r="R487">
            <v>20090305</v>
          </cell>
          <cell r="S487">
            <v>0</v>
          </cell>
        </row>
        <row r="488">
          <cell r="B488" t="str">
            <v>DILTIAZEM HCL23230180 mgCAPSULECAP, SR 24HR</v>
          </cell>
          <cell r="C488" t="str">
            <v>DILTIAZEM HCL</v>
          </cell>
          <cell r="D488">
            <v>2323</v>
          </cell>
          <cell r="E488">
            <v>0</v>
          </cell>
          <cell r="F488" t="str">
            <v>180 mg</v>
          </cell>
          <cell r="G488" t="str">
            <v>CAPSULE</v>
          </cell>
          <cell r="H488" t="str">
            <v>CAP, SR 24HR</v>
          </cell>
          <cell r="I488">
            <v>20090305</v>
          </cell>
          <cell r="J488">
            <v>0</v>
          </cell>
          <cell r="K488">
            <v>20090305</v>
          </cell>
          <cell r="L488" t="str">
            <v>Active</v>
          </cell>
          <cell r="N488">
            <v>0</v>
          </cell>
          <cell r="O488" t="str">
            <v>no</v>
          </cell>
          <cell r="P488">
            <v>20090305</v>
          </cell>
          <cell r="Q488">
            <v>0</v>
          </cell>
          <cell r="R488">
            <v>20090305</v>
          </cell>
          <cell r="S488">
            <v>0</v>
          </cell>
        </row>
        <row r="489">
          <cell r="B489" t="str">
            <v>DILTIAZEM HCL74610180 mgCAPSULECAP, CR</v>
          </cell>
          <cell r="C489" t="str">
            <v>DILTIAZEM HCL</v>
          </cell>
          <cell r="D489">
            <v>7461</v>
          </cell>
          <cell r="E489">
            <v>0</v>
          </cell>
          <cell r="F489" t="str">
            <v>180 mg</v>
          </cell>
          <cell r="G489" t="str">
            <v>CAPSULE</v>
          </cell>
          <cell r="H489" t="str">
            <v>CAP, CR</v>
          </cell>
          <cell r="I489">
            <v>20090305</v>
          </cell>
          <cell r="J489">
            <v>0</v>
          </cell>
          <cell r="K489">
            <v>20090305</v>
          </cell>
          <cell r="L489" t="str">
            <v>Active</v>
          </cell>
          <cell r="N489">
            <v>0</v>
          </cell>
          <cell r="O489" t="str">
            <v>no</v>
          </cell>
          <cell r="P489">
            <v>20090305</v>
          </cell>
          <cell r="Q489">
            <v>0</v>
          </cell>
          <cell r="R489">
            <v>20090305</v>
          </cell>
          <cell r="S489">
            <v>0</v>
          </cell>
        </row>
        <row r="490">
          <cell r="B490" t="str">
            <v>DILTIAZEM HCL23290180 mgCAPSULECAP, SA</v>
          </cell>
          <cell r="C490" t="str">
            <v>DILTIAZEM HCL</v>
          </cell>
          <cell r="D490">
            <v>2329</v>
          </cell>
          <cell r="E490">
            <v>0</v>
          </cell>
          <cell r="F490" t="str">
            <v>180 mg</v>
          </cell>
          <cell r="G490" t="str">
            <v>CAPSULE</v>
          </cell>
          <cell r="H490" t="str">
            <v>CAP, SA</v>
          </cell>
          <cell r="I490">
            <v>20090305</v>
          </cell>
          <cell r="J490">
            <v>0</v>
          </cell>
          <cell r="K490">
            <v>20090305</v>
          </cell>
          <cell r="L490" t="str">
            <v>Active</v>
          </cell>
          <cell r="N490">
            <v>0</v>
          </cell>
          <cell r="O490" t="str">
            <v>no</v>
          </cell>
          <cell r="P490">
            <v>20090305</v>
          </cell>
          <cell r="Q490">
            <v>0</v>
          </cell>
          <cell r="R490">
            <v>20090305</v>
          </cell>
          <cell r="S490">
            <v>0</v>
          </cell>
        </row>
        <row r="491">
          <cell r="B491" t="str">
            <v>DILTIAZEM HCL23240240 mgCAPSULECAP, SR 24HR</v>
          </cell>
          <cell r="C491" t="str">
            <v>DILTIAZEM HCL</v>
          </cell>
          <cell r="D491">
            <v>2324</v>
          </cell>
          <cell r="E491">
            <v>0</v>
          </cell>
          <cell r="F491" t="str">
            <v>240 mg</v>
          </cell>
          <cell r="G491" t="str">
            <v>CAPSULE</v>
          </cell>
          <cell r="H491" t="str">
            <v>CAP, SR 24HR</v>
          </cell>
          <cell r="I491">
            <v>20090305</v>
          </cell>
          <cell r="J491">
            <v>0</v>
          </cell>
          <cell r="K491">
            <v>20090305</v>
          </cell>
          <cell r="L491" t="str">
            <v>Active</v>
          </cell>
          <cell r="N491">
            <v>0</v>
          </cell>
          <cell r="O491" t="str">
            <v>no</v>
          </cell>
          <cell r="P491">
            <v>20090305</v>
          </cell>
          <cell r="Q491">
            <v>0</v>
          </cell>
          <cell r="R491">
            <v>20090305</v>
          </cell>
          <cell r="S491">
            <v>0</v>
          </cell>
        </row>
        <row r="492">
          <cell r="B492" t="str">
            <v>DILTIAZEM HCL74620240 mgCAPSULECAP, CR</v>
          </cell>
          <cell r="C492" t="str">
            <v>DILTIAZEM HCL</v>
          </cell>
          <cell r="D492">
            <v>7462</v>
          </cell>
          <cell r="E492">
            <v>0</v>
          </cell>
          <cell r="F492" t="str">
            <v>240 mg</v>
          </cell>
          <cell r="G492" t="str">
            <v>CAPSULE</v>
          </cell>
          <cell r="H492" t="str">
            <v>CAP, CR</v>
          </cell>
          <cell r="I492">
            <v>20090305</v>
          </cell>
          <cell r="J492">
            <v>0</v>
          </cell>
          <cell r="K492">
            <v>20090305</v>
          </cell>
          <cell r="L492" t="str">
            <v>Active</v>
          </cell>
          <cell r="N492">
            <v>0</v>
          </cell>
          <cell r="O492" t="str">
            <v>no</v>
          </cell>
          <cell r="P492">
            <v>20090305</v>
          </cell>
          <cell r="Q492">
            <v>0</v>
          </cell>
          <cell r="R492">
            <v>20090305</v>
          </cell>
          <cell r="S492">
            <v>0</v>
          </cell>
        </row>
        <row r="493">
          <cell r="B493" t="str">
            <v>DILTIAZEM HCL23320240 mgCAPSULECAP, SA</v>
          </cell>
          <cell r="C493" t="str">
            <v>DILTIAZEM HCL</v>
          </cell>
          <cell r="D493">
            <v>2332</v>
          </cell>
          <cell r="E493">
            <v>0</v>
          </cell>
          <cell r="F493" t="str">
            <v>240 mg</v>
          </cell>
          <cell r="G493" t="str">
            <v>CAPSULE</v>
          </cell>
          <cell r="H493" t="str">
            <v>CAP, SA</v>
          </cell>
          <cell r="I493">
            <v>20090305</v>
          </cell>
          <cell r="J493">
            <v>0</v>
          </cell>
          <cell r="K493">
            <v>20090305</v>
          </cell>
          <cell r="L493" t="str">
            <v>Active</v>
          </cell>
          <cell r="N493">
            <v>0</v>
          </cell>
          <cell r="O493" t="str">
            <v>no</v>
          </cell>
          <cell r="P493">
            <v>20090305</v>
          </cell>
          <cell r="Q493">
            <v>0</v>
          </cell>
          <cell r="R493">
            <v>20090305</v>
          </cell>
          <cell r="S493">
            <v>0</v>
          </cell>
        </row>
        <row r="494">
          <cell r="B494" t="str">
            <v>DILTIAZEM HCL2360030 mgTABLETTAB</v>
          </cell>
          <cell r="C494" t="str">
            <v>DILTIAZEM HCL</v>
          </cell>
          <cell r="D494">
            <v>2360</v>
          </cell>
          <cell r="E494">
            <v>0</v>
          </cell>
          <cell r="F494" t="str">
            <v>30 mg</v>
          </cell>
          <cell r="G494" t="str">
            <v>TABLET</v>
          </cell>
          <cell r="H494" t="str">
            <v>TAB</v>
          </cell>
          <cell r="I494">
            <v>20090305</v>
          </cell>
          <cell r="J494">
            <v>0</v>
          </cell>
          <cell r="K494">
            <v>20090305</v>
          </cell>
          <cell r="L494" t="str">
            <v>Active</v>
          </cell>
          <cell r="N494">
            <v>0</v>
          </cell>
          <cell r="O494" t="str">
            <v>no</v>
          </cell>
          <cell r="P494">
            <v>20090305</v>
          </cell>
          <cell r="Q494">
            <v>0</v>
          </cell>
          <cell r="R494">
            <v>20090305</v>
          </cell>
          <cell r="S494">
            <v>0</v>
          </cell>
        </row>
        <row r="495">
          <cell r="B495" t="str">
            <v>DILTIAZEM HCL23250300 mgCAPSULECAP, SR 24HR</v>
          </cell>
          <cell r="C495" t="str">
            <v>DILTIAZEM HCL</v>
          </cell>
          <cell r="D495">
            <v>2325</v>
          </cell>
          <cell r="E495">
            <v>0</v>
          </cell>
          <cell r="F495" t="str">
            <v>300 mg</v>
          </cell>
          <cell r="G495" t="str">
            <v>CAPSULE</v>
          </cell>
          <cell r="H495" t="str">
            <v>CAP, SR 24HR</v>
          </cell>
          <cell r="I495">
            <v>20090305</v>
          </cell>
          <cell r="J495">
            <v>0</v>
          </cell>
          <cell r="K495">
            <v>20090305</v>
          </cell>
          <cell r="L495" t="str">
            <v>Active</v>
          </cell>
          <cell r="N495">
            <v>0</v>
          </cell>
          <cell r="O495" t="str">
            <v>no</v>
          </cell>
          <cell r="P495">
            <v>20090305</v>
          </cell>
          <cell r="Q495">
            <v>0</v>
          </cell>
          <cell r="R495">
            <v>20090305</v>
          </cell>
          <cell r="S495">
            <v>0</v>
          </cell>
        </row>
        <row r="496">
          <cell r="B496" t="str">
            <v>DILTIAZEM HCL23330300 mgCAPSULECAP, ER</v>
          </cell>
          <cell r="C496" t="str">
            <v>DILTIAZEM HCL</v>
          </cell>
          <cell r="D496">
            <v>2333</v>
          </cell>
          <cell r="E496">
            <v>0</v>
          </cell>
          <cell r="F496" t="str">
            <v>300 mg</v>
          </cell>
          <cell r="G496" t="str">
            <v>CAPSULE</v>
          </cell>
          <cell r="H496" t="str">
            <v>CAP, ER</v>
          </cell>
          <cell r="I496">
            <v>20090305</v>
          </cell>
          <cell r="J496">
            <v>0</v>
          </cell>
          <cell r="K496">
            <v>20090305</v>
          </cell>
          <cell r="L496" t="str">
            <v>Active</v>
          </cell>
          <cell r="N496">
            <v>0</v>
          </cell>
          <cell r="O496" t="str">
            <v>no</v>
          </cell>
          <cell r="P496">
            <v>20090305</v>
          </cell>
          <cell r="Q496">
            <v>0</v>
          </cell>
          <cell r="R496">
            <v>20090305</v>
          </cell>
          <cell r="S496">
            <v>0</v>
          </cell>
        </row>
        <row r="497">
          <cell r="B497" t="str">
            <v>DILTIAZEM HCL23280360 mgCAPSULECAP, ER</v>
          </cell>
          <cell r="C497" t="str">
            <v>DILTIAZEM HCL</v>
          </cell>
          <cell r="D497">
            <v>2328</v>
          </cell>
          <cell r="E497">
            <v>0</v>
          </cell>
          <cell r="F497" t="str">
            <v>360 mg</v>
          </cell>
          <cell r="G497" t="str">
            <v>CAPSULE</v>
          </cell>
          <cell r="H497" t="str">
            <v>CAP, ER</v>
          </cell>
          <cell r="I497">
            <v>20090305</v>
          </cell>
          <cell r="J497">
            <v>0</v>
          </cell>
          <cell r="K497">
            <v>20090305</v>
          </cell>
          <cell r="L497" t="str">
            <v>Active</v>
          </cell>
          <cell r="N497">
            <v>0</v>
          </cell>
          <cell r="O497" t="str">
            <v>no</v>
          </cell>
          <cell r="P497">
            <v>20090305</v>
          </cell>
          <cell r="Q497">
            <v>0</v>
          </cell>
          <cell r="R497">
            <v>20090305</v>
          </cell>
          <cell r="S497">
            <v>0</v>
          </cell>
        </row>
        <row r="498">
          <cell r="B498" t="str">
            <v>DILTIAZEM HCL2322060 mgCAPSULECAP, SR 12HR</v>
          </cell>
          <cell r="C498" t="str">
            <v>DILTIAZEM HCL</v>
          </cell>
          <cell r="D498">
            <v>2322</v>
          </cell>
          <cell r="E498">
            <v>0</v>
          </cell>
          <cell r="F498" t="str">
            <v>60 mg</v>
          </cell>
          <cell r="G498" t="str">
            <v>CAPSULE</v>
          </cell>
          <cell r="H498" t="str">
            <v>CAP, SR 12HR</v>
          </cell>
          <cell r="I498">
            <v>20090305</v>
          </cell>
          <cell r="J498">
            <v>0</v>
          </cell>
          <cell r="K498">
            <v>20090305</v>
          </cell>
          <cell r="L498" t="str">
            <v>Active</v>
          </cell>
          <cell r="N498">
            <v>0</v>
          </cell>
          <cell r="O498" t="str">
            <v>no</v>
          </cell>
          <cell r="P498">
            <v>20090305</v>
          </cell>
          <cell r="Q498">
            <v>0</v>
          </cell>
          <cell r="R498">
            <v>20090305</v>
          </cell>
          <cell r="S498">
            <v>0</v>
          </cell>
        </row>
        <row r="499">
          <cell r="B499" t="str">
            <v>DILTIAZEM HCL2361060 mgTABLETTAB</v>
          </cell>
          <cell r="C499" t="str">
            <v>DILTIAZEM HCL</v>
          </cell>
          <cell r="D499">
            <v>2361</v>
          </cell>
          <cell r="E499">
            <v>0</v>
          </cell>
          <cell r="F499" t="str">
            <v>60 mg</v>
          </cell>
          <cell r="G499" t="str">
            <v>TABLET</v>
          </cell>
          <cell r="H499" t="str">
            <v>TAB</v>
          </cell>
          <cell r="I499">
            <v>20090305</v>
          </cell>
          <cell r="J499">
            <v>0</v>
          </cell>
          <cell r="K499">
            <v>20090305</v>
          </cell>
          <cell r="L499" t="str">
            <v>Active</v>
          </cell>
          <cell r="N499">
            <v>0</v>
          </cell>
          <cell r="O499" t="str">
            <v>no</v>
          </cell>
          <cell r="P499">
            <v>20090305</v>
          </cell>
          <cell r="Q499">
            <v>0</v>
          </cell>
          <cell r="R499">
            <v>20090305</v>
          </cell>
          <cell r="S499">
            <v>0</v>
          </cell>
        </row>
        <row r="500">
          <cell r="B500" t="str">
            <v>DILTIAZEM HCL2320090 mgCAPSULECAP, SR 12HR</v>
          </cell>
          <cell r="C500" t="str">
            <v>DILTIAZEM HCL</v>
          </cell>
          <cell r="D500">
            <v>2320</v>
          </cell>
          <cell r="E500">
            <v>0</v>
          </cell>
          <cell r="F500" t="str">
            <v>90 mg</v>
          </cell>
          <cell r="G500" t="str">
            <v>CAPSULE</v>
          </cell>
          <cell r="H500" t="str">
            <v>CAP, SR 12HR</v>
          </cell>
          <cell r="I500">
            <v>20090305</v>
          </cell>
          <cell r="J500">
            <v>0</v>
          </cell>
          <cell r="K500">
            <v>20090305</v>
          </cell>
          <cell r="L500" t="str">
            <v>Active</v>
          </cell>
          <cell r="N500">
            <v>0</v>
          </cell>
          <cell r="O500" t="str">
            <v>no</v>
          </cell>
          <cell r="P500">
            <v>20090305</v>
          </cell>
          <cell r="Q500">
            <v>0</v>
          </cell>
          <cell r="R500">
            <v>20090305</v>
          </cell>
          <cell r="S500">
            <v>0</v>
          </cell>
        </row>
        <row r="501">
          <cell r="B501" t="str">
            <v>DILTIAZEM HCL2362090 mgTABLETTAB</v>
          </cell>
          <cell r="C501" t="str">
            <v>DILTIAZEM HCL</v>
          </cell>
          <cell r="D501">
            <v>2362</v>
          </cell>
          <cell r="E501">
            <v>0</v>
          </cell>
          <cell r="F501" t="str">
            <v>90 mg</v>
          </cell>
          <cell r="G501" t="str">
            <v>TABLET</v>
          </cell>
          <cell r="H501" t="str">
            <v>TAB</v>
          </cell>
          <cell r="I501">
            <v>20090305</v>
          </cell>
          <cell r="J501">
            <v>0</v>
          </cell>
          <cell r="K501">
            <v>20090305</v>
          </cell>
          <cell r="L501" t="str">
            <v>Active</v>
          </cell>
          <cell r="N501">
            <v>0</v>
          </cell>
          <cell r="O501" t="str">
            <v>no</v>
          </cell>
          <cell r="P501">
            <v>20090305</v>
          </cell>
          <cell r="Q501">
            <v>0</v>
          </cell>
          <cell r="R501">
            <v>20090305</v>
          </cell>
          <cell r="S501">
            <v>0</v>
          </cell>
        </row>
        <row r="502">
          <cell r="B502" t="str">
            <v>DILTIAZEM HCL 946910420 mgCAPSULECAP, SA</v>
          </cell>
          <cell r="C502" t="str">
            <v xml:space="preserve">DILTIAZEM HCL </v>
          </cell>
          <cell r="D502">
            <v>94691</v>
          </cell>
          <cell r="E502">
            <v>0</v>
          </cell>
          <cell r="F502" t="str">
            <v>420 mg</v>
          </cell>
          <cell r="G502" t="str">
            <v>CAPSULE</v>
          </cell>
          <cell r="H502" t="str">
            <v>CAP, SA</v>
          </cell>
          <cell r="I502">
            <v>20090305</v>
          </cell>
          <cell r="J502">
            <v>0</v>
          </cell>
          <cell r="K502">
            <v>20090305</v>
          </cell>
          <cell r="L502" t="str">
            <v>Active</v>
          </cell>
          <cell r="N502">
            <v>0</v>
          </cell>
          <cell r="O502" t="str">
            <v>no</v>
          </cell>
          <cell r="P502">
            <v>20090305</v>
          </cell>
          <cell r="Q502">
            <v>0</v>
          </cell>
          <cell r="R502">
            <v>20090305</v>
          </cell>
          <cell r="S502">
            <v>0</v>
          </cell>
        </row>
        <row r="503">
          <cell r="B503" t="str">
            <v>DIPHENHYDRAMINE45971025 mgCAPSULECAP</v>
          </cell>
          <cell r="C503" t="str">
            <v>DIPHENHYDRAMINE</v>
          </cell>
          <cell r="D503">
            <v>45971</v>
          </cell>
          <cell r="E503">
            <v>0</v>
          </cell>
          <cell r="F503" t="str">
            <v>25 mg</v>
          </cell>
          <cell r="G503" t="str">
            <v>CAPSULE</v>
          </cell>
          <cell r="H503" t="str">
            <v>CAP</v>
          </cell>
          <cell r="I503">
            <v>20090305</v>
          </cell>
          <cell r="J503">
            <v>0</v>
          </cell>
          <cell r="K503">
            <v>20090305</v>
          </cell>
          <cell r="L503" t="str">
            <v>Active</v>
          </cell>
          <cell r="N503">
            <v>0</v>
          </cell>
          <cell r="O503" t="str">
            <v>no</v>
          </cell>
          <cell r="P503">
            <v>20090305</v>
          </cell>
          <cell r="Q503">
            <v>0</v>
          </cell>
          <cell r="R503">
            <v>20090305</v>
          </cell>
          <cell r="S503">
            <v>0</v>
          </cell>
        </row>
        <row r="504">
          <cell r="B504" t="str">
            <v>DIPHENHYDRAMINE45972050 mgCAPSULECAP</v>
          </cell>
          <cell r="C504" t="str">
            <v>DIPHENHYDRAMINE</v>
          </cell>
          <cell r="D504">
            <v>45972</v>
          </cell>
          <cell r="E504">
            <v>0</v>
          </cell>
          <cell r="F504" t="str">
            <v>50 mg</v>
          </cell>
          <cell r="G504" t="str">
            <v>CAPSULE</v>
          </cell>
          <cell r="H504" t="str">
            <v>CAP</v>
          </cell>
          <cell r="I504">
            <v>20090305</v>
          </cell>
          <cell r="J504">
            <v>0</v>
          </cell>
          <cell r="K504">
            <v>20090305</v>
          </cell>
          <cell r="L504" t="str">
            <v>Active</v>
          </cell>
          <cell r="N504">
            <v>0</v>
          </cell>
          <cell r="O504" t="str">
            <v>no</v>
          </cell>
          <cell r="P504">
            <v>20090305</v>
          </cell>
          <cell r="Q504">
            <v>0</v>
          </cell>
          <cell r="R504">
            <v>20090305</v>
          </cell>
          <cell r="S504">
            <v>0</v>
          </cell>
        </row>
        <row r="505">
          <cell r="B505" t="str">
            <v>DIPHENOXYLATE HCL; ATROPINE SULFATE6503002.5 mg; 0.025 mgTABLETTAB</v>
          </cell>
          <cell r="C505" t="str">
            <v>DIPHENOXYLATE HCL; ATROPINE SULFATE</v>
          </cell>
          <cell r="D505">
            <v>65030</v>
          </cell>
          <cell r="E505">
            <v>0</v>
          </cell>
          <cell r="F505" t="str">
            <v>2.5 mg; 0.025 mg</v>
          </cell>
          <cell r="G505" t="str">
            <v>TABLET</v>
          </cell>
          <cell r="H505" t="str">
            <v>TAB</v>
          </cell>
          <cell r="I505">
            <v>20090305</v>
          </cell>
          <cell r="J505">
            <v>0</v>
          </cell>
          <cell r="K505">
            <v>20090305</v>
          </cell>
          <cell r="L505" t="str">
            <v>Active</v>
          </cell>
          <cell r="N505">
            <v>0</v>
          </cell>
          <cell r="O505" t="str">
            <v>no</v>
          </cell>
          <cell r="P505">
            <v>20090305</v>
          </cell>
          <cell r="Q505">
            <v>0</v>
          </cell>
          <cell r="R505">
            <v>20090305</v>
          </cell>
          <cell r="S505">
            <v>0</v>
          </cell>
        </row>
        <row r="506">
          <cell r="B506" t="str">
            <v>DIPHENOXYLATE HCL; ATROPINE SULFATE6502002.5 mg; 0.025 mg/5 mlMILLILITERSOLN</v>
          </cell>
          <cell r="C506" t="str">
            <v>DIPHENOXYLATE HCL; ATROPINE SULFATE</v>
          </cell>
          <cell r="D506">
            <v>65020</v>
          </cell>
          <cell r="E506">
            <v>0</v>
          </cell>
          <cell r="F506" t="str">
            <v>2.5 mg; 0.025 mg/5 ml</v>
          </cell>
          <cell r="G506" t="str">
            <v>MILLILITER</v>
          </cell>
          <cell r="H506" t="str">
            <v>SOLN</v>
          </cell>
          <cell r="I506">
            <v>20040305</v>
          </cell>
          <cell r="J506">
            <v>20050902</v>
          </cell>
          <cell r="K506">
            <v>20060906</v>
          </cell>
          <cell r="L506" t="str">
            <v>Delete</v>
          </cell>
          <cell r="N506">
            <v>0</v>
          </cell>
          <cell r="O506" t="str">
            <v>no</v>
          </cell>
          <cell r="P506">
            <v>20040305</v>
          </cell>
          <cell r="Q506">
            <v>20050902</v>
          </cell>
          <cell r="R506">
            <v>20060906</v>
          </cell>
          <cell r="S506">
            <v>0</v>
          </cell>
        </row>
        <row r="507">
          <cell r="B507" t="str">
            <v>DIPYRIDAMOLE53141025 mgTABLETTAB</v>
          </cell>
          <cell r="C507" t="str">
            <v>DIPYRIDAMOLE</v>
          </cell>
          <cell r="D507">
            <v>53141</v>
          </cell>
          <cell r="E507">
            <v>0</v>
          </cell>
          <cell r="F507" t="str">
            <v>25 mg</v>
          </cell>
          <cell r="G507" t="str">
            <v>TABLET</v>
          </cell>
          <cell r="H507" t="str">
            <v>TAB</v>
          </cell>
          <cell r="I507">
            <v>20090305</v>
          </cell>
          <cell r="J507">
            <v>0</v>
          </cell>
          <cell r="K507">
            <v>20090305</v>
          </cell>
          <cell r="L507" t="str">
            <v>Active</v>
          </cell>
          <cell r="N507">
            <v>0</v>
          </cell>
          <cell r="O507" t="str">
            <v>no</v>
          </cell>
          <cell r="P507">
            <v>20090305</v>
          </cell>
          <cell r="Q507">
            <v>0</v>
          </cell>
          <cell r="R507">
            <v>20090305</v>
          </cell>
          <cell r="S507">
            <v>0</v>
          </cell>
        </row>
        <row r="508">
          <cell r="B508" t="str">
            <v>DIPYRIDAMOLE53142050 mgTABLETTAB</v>
          </cell>
          <cell r="C508" t="str">
            <v>DIPYRIDAMOLE</v>
          </cell>
          <cell r="D508">
            <v>53142</v>
          </cell>
          <cell r="E508">
            <v>0</v>
          </cell>
          <cell r="F508" t="str">
            <v>50 mg</v>
          </cell>
          <cell r="G508" t="str">
            <v>TABLET</v>
          </cell>
          <cell r="H508" t="str">
            <v>TAB</v>
          </cell>
          <cell r="I508">
            <v>20090305</v>
          </cell>
          <cell r="J508">
            <v>0</v>
          </cell>
          <cell r="K508">
            <v>20090305</v>
          </cell>
          <cell r="L508" t="str">
            <v>Active</v>
          </cell>
          <cell r="N508">
            <v>0</v>
          </cell>
          <cell r="O508" t="str">
            <v>no</v>
          </cell>
          <cell r="P508">
            <v>20090305</v>
          </cell>
          <cell r="Q508">
            <v>0</v>
          </cell>
          <cell r="R508">
            <v>20090305</v>
          </cell>
          <cell r="S508">
            <v>0</v>
          </cell>
        </row>
        <row r="509">
          <cell r="B509" t="str">
            <v>DIPYRIDAMOLE53143075 mgTABLETTAB</v>
          </cell>
          <cell r="C509" t="str">
            <v>DIPYRIDAMOLE</v>
          </cell>
          <cell r="D509">
            <v>53143</v>
          </cell>
          <cell r="E509">
            <v>0</v>
          </cell>
          <cell r="F509" t="str">
            <v>75 mg</v>
          </cell>
          <cell r="G509" t="str">
            <v>TABLET</v>
          </cell>
          <cell r="H509" t="str">
            <v>TAB</v>
          </cell>
          <cell r="I509">
            <v>20090305</v>
          </cell>
          <cell r="J509">
            <v>0</v>
          </cell>
          <cell r="K509">
            <v>20090305</v>
          </cell>
          <cell r="L509" t="str">
            <v>Active</v>
          </cell>
          <cell r="N509">
            <v>0</v>
          </cell>
          <cell r="O509" t="str">
            <v>no</v>
          </cell>
          <cell r="P509">
            <v>20090305</v>
          </cell>
          <cell r="Q509">
            <v>0</v>
          </cell>
          <cell r="R509">
            <v>20090305</v>
          </cell>
          <cell r="S509">
            <v>0</v>
          </cell>
        </row>
        <row r="510">
          <cell r="B510" t="str">
            <v>DISOPYRAMIDE11300100 mgCAPSULECAP</v>
          </cell>
          <cell r="C510" t="str">
            <v>DISOPYRAMIDE</v>
          </cell>
          <cell r="D510">
            <v>1130</v>
          </cell>
          <cell r="E510">
            <v>0</v>
          </cell>
          <cell r="F510" t="str">
            <v>100 mg</v>
          </cell>
          <cell r="G510" t="str">
            <v>CAPSULE</v>
          </cell>
          <cell r="H510" t="str">
            <v>CAP</v>
          </cell>
          <cell r="I510">
            <v>20090305</v>
          </cell>
          <cell r="J510">
            <v>0</v>
          </cell>
          <cell r="K510">
            <v>20090305</v>
          </cell>
          <cell r="L510" t="str">
            <v>Active</v>
          </cell>
          <cell r="N510">
            <v>0</v>
          </cell>
          <cell r="O510" t="str">
            <v>no</v>
          </cell>
          <cell r="P510">
            <v>20090305</v>
          </cell>
          <cell r="Q510">
            <v>0</v>
          </cell>
          <cell r="R510">
            <v>20090305</v>
          </cell>
          <cell r="S510">
            <v>0</v>
          </cell>
        </row>
        <row r="511">
          <cell r="B511" t="str">
            <v>DISOPYRAMIDE11310150 mgCAPSULECAP</v>
          </cell>
          <cell r="C511" t="str">
            <v>DISOPYRAMIDE</v>
          </cell>
          <cell r="D511">
            <v>1131</v>
          </cell>
          <cell r="E511">
            <v>0</v>
          </cell>
          <cell r="F511" t="str">
            <v>150 mg</v>
          </cell>
          <cell r="G511" t="str">
            <v>CAPSULE</v>
          </cell>
          <cell r="H511" t="str">
            <v>CAP</v>
          </cell>
          <cell r="I511">
            <v>20090305</v>
          </cell>
          <cell r="J511">
            <v>0</v>
          </cell>
          <cell r="K511">
            <v>20090305</v>
          </cell>
          <cell r="L511" t="str">
            <v>Active</v>
          </cell>
          <cell r="N511">
            <v>0</v>
          </cell>
          <cell r="O511" t="str">
            <v>no</v>
          </cell>
          <cell r="P511">
            <v>20090305</v>
          </cell>
          <cell r="Q511">
            <v>0</v>
          </cell>
          <cell r="R511">
            <v>20090305</v>
          </cell>
          <cell r="S511">
            <v>0</v>
          </cell>
        </row>
        <row r="512">
          <cell r="B512" t="str">
            <v>DISOPYRAMIDE CR11410150 mgCAPSULECAP, CR</v>
          </cell>
          <cell r="C512" t="str">
            <v>DISOPYRAMIDE CR</v>
          </cell>
          <cell r="D512">
            <v>1141</v>
          </cell>
          <cell r="E512">
            <v>0</v>
          </cell>
          <cell r="F512" t="str">
            <v>150 mg</v>
          </cell>
          <cell r="G512" t="str">
            <v>CAPSULE</v>
          </cell>
          <cell r="H512" t="str">
            <v>CAP, CR</v>
          </cell>
          <cell r="I512">
            <v>20060906</v>
          </cell>
          <cell r="J512">
            <v>20070305</v>
          </cell>
          <cell r="K512">
            <v>20070305</v>
          </cell>
          <cell r="L512" t="str">
            <v>Delete</v>
          </cell>
          <cell r="N512">
            <v>0</v>
          </cell>
          <cell r="O512" t="str">
            <v>no</v>
          </cell>
          <cell r="P512">
            <v>20060906</v>
          </cell>
          <cell r="Q512">
            <v>20070305</v>
          </cell>
          <cell r="R512">
            <v>20070305</v>
          </cell>
          <cell r="S512">
            <v>0</v>
          </cell>
        </row>
        <row r="513">
          <cell r="B513" t="str">
            <v>DIVALPROEX SODIUM172920125 mgTABLETTAB, EC</v>
          </cell>
          <cell r="C513" t="str">
            <v>DIVALPROEX SODIUM</v>
          </cell>
          <cell r="D513">
            <v>17292</v>
          </cell>
          <cell r="E513">
            <v>0</v>
          </cell>
          <cell r="F513" t="str">
            <v>125 mg</v>
          </cell>
          <cell r="G513" t="str">
            <v>TABLET</v>
          </cell>
          <cell r="H513" t="str">
            <v>TAB, EC</v>
          </cell>
          <cell r="I513">
            <v>20090305</v>
          </cell>
          <cell r="J513">
            <v>0</v>
          </cell>
          <cell r="K513">
            <v>20090305</v>
          </cell>
          <cell r="L513" t="str">
            <v>Active</v>
          </cell>
          <cell r="N513">
            <v>0</v>
          </cell>
          <cell r="O513" t="str">
            <v>no</v>
          </cell>
          <cell r="P513">
            <v>20090305</v>
          </cell>
          <cell r="Q513">
            <v>0</v>
          </cell>
          <cell r="R513">
            <v>20090305</v>
          </cell>
          <cell r="S513">
            <v>0</v>
          </cell>
        </row>
        <row r="514">
          <cell r="B514" t="str">
            <v>DIVALPROEX SODIUM172900250 mgTABLETTAB, EC</v>
          </cell>
          <cell r="C514" t="str">
            <v>DIVALPROEX SODIUM</v>
          </cell>
          <cell r="D514">
            <v>17290</v>
          </cell>
          <cell r="E514">
            <v>0</v>
          </cell>
          <cell r="F514" t="str">
            <v>250 mg</v>
          </cell>
          <cell r="G514" t="str">
            <v>TABLET</v>
          </cell>
          <cell r="H514" t="str">
            <v>TAB, EC</v>
          </cell>
          <cell r="I514">
            <v>20090305</v>
          </cell>
          <cell r="J514">
            <v>0</v>
          </cell>
          <cell r="K514">
            <v>20090305</v>
          </cell>
          <cell r="L514" t="str">
            <v>Active</v>
          </cell>
          <cell r="N514">
            <v>0</v>
          </cell>
          <cell r="O514" t="str">
            <v>no</v>
          </cell>
          <cell r="P514">
            <v>20090305</v>
          </cell>
          <cell r="Q514">
            <v>0</v>
          </cell>
          <cell r="R514">
            <v>20090305</v>
          </cell>
          <cell r="S514">
            <v>0</v>
          </cell>
        </row>
        <row r="515">
          <cell r="B515" t="str">
            <v>DIVALPROEX SODIUM172910500 mgTABLETTAB, EC</v>
          </cell>
          <cell r="C515" t="str">
            <v>DIVALPROEX SODIUM</v>
          </cell>
          <cell r="D515">
            <v>17291</v>
          </cell>
          <cell r="E515">
            <v>0</v>
          </cell>
          <cell r="F515" t="str">
            <v>500 mg</v>
          </cell>
          <cell r="G515" t="str">
            <v>TABLET</v>
          </cell>
          <cell r="H515" t="str">
            <v>TAB, EC</v>
          </cell>
          <cell r="I515">
            <v>20090305</v>
          </cell>
          <cell r="J515">
            <v>0</v>
          </cell>
          <cell r="K515">
            <v>20090305</v>
          </cell>
          <cell r="L515" t="str">
            <v>Active</v>
          </cell>
          <cell r="N515">
            <v>0</v>
          </cell>
          <cell r="O515" t="str">
            <v>no</v>
          </cell>
          <cell r="P515">
            <v>20090305</v>
          </cell>
          <cell r="Q515">
            <v>0</v>
          </cell>
          <cell r="R515">
            <v>20090305</v>
          </cell>
          <cell r="S515">
            <v>0</v>
          </cell>
        </row>
        <row r="516">
          <cell r="B516" t="str">
            <v>D-METHORP TAN/P-EPD TAN/D-CP17768025 mg; 75 mg; 2.5 mg/5 mlMILLILITERSUSP</v>
          </cell>
          <cell r="C516" t="str">
            <v>D-METHORP TAN/P-EPD TAN/D-CP</v>
          </cell>
          <cell r="D516">
            <v>17768</v>
          </cell>
          <cell r="E516">
            <v>0</v>
          </cell>
          <cell r="F516" t="str">
            <v>25 mg; 75 mg; 2.5 mg/5 ml</v>
          </cell>
          <cell r="G516" t="str">
            <v>MILLILITER</v>
          </cell>
          <cell r="H516" t="str">
            <v>SUSP</v>
          </cell>
          <cell r="I516">
            <v>20061205</v>
          </cell>
          <cell r="J516">
            <v>20080104</v>
          </cell>
          <cell r="K516">
            <v>20080104</v>
          </cell>
          <cell r="L516" t="str">
            <v>Delete</v>
          </cell>
          <cell r="N516">
            <v>0</v>
          </cell>
          <cell r="O516" t="str">
            <v>no</v>
          </cell>
          <cell r="P516">
            <v>20061205</v>
          </cell>
          <cell r="Q516">
            <v>20080104</v>
          </cell>
          <cell r="R516">
            <v>20080104</v>
          </cell>
          <cell r="S516">
            <v>0</v>
          </cell>
        </row>
        <row r="517">
          <cell r="B517" t="str">
            <v>D-METHORPHAN HB/PE/CHLORPHENIR18096015 mg; 6 mg; 2 mg/5 mlMILLILITERSYR</v>
          </cell>
          <cell r="C517" t="str">
            <v>D-METHORPHAN HB/PE/CHLORPHENIR</v>
          </cell>
          <cell r="D517">
            <v>18096</v>
          </cell>
          <cell r="E517">
            <v>0</v>
          </cell>
          <cell r="F517" t="str">
            <v>15 mg; 6 mg; 2 mg/5 ml</v>
          </cell>
          <cell r="G517" t="str">
            <v>MILLILITER</v>
          </cell>
          <cell r="H517" t="str">
            <v>SYR</v>
          </cell>
          <cell r="I517">
            <v>20090305</v>
          </cell>
          <cell r="J517">
            <v>0</v>
          </cell>
          <cell r="K517">
            <v>20090305</v>
          </cell>
          <cell r="L517" t="str">
            <v>Active</v>
          </cell>
          <cell r="N517">
            <v>0</v>
          </cell>
          <cell r="O517" t="str">
            <v>no</v>
          </cell>
          <cell r="P517">
            <v>20090305</v>
          </cell>
          <cell r="Q517">
            <v>0</v>
          </cell>
          <cell r="R517">
            <v>20090305</v>
          </cell>
          <cell r="S517">
            <v>0</v>
          </cell>
        </row>
        <row r="518">
          <cell r="B518" t="str">
            <v>D-METHORPHAN HB/P-EPD HCL/BPM96136010 mg; 30 mg; 2 mg/5 mlMILLILITERSYR</v>
          </cell>
          <cell r="C518" t="str">
            <v>D-METHORPHAN HB/P-EPD HCL/BPM</v>
          </cell>
          <cell r="D518">
            <v>96136</v>
          </cell>
          <cell r="E518">
            <v>0</v>
          </cell>
          <cell r="F518" t="str">
            <v>10 mg; 30 mg; 2 mg/5 ml</v>
          </cell>
          <cell r="G518" t="str">
            <v>MILLILITER</v>
          </cell>
          <cell r="H518" t="str">
            <v>SYR</v>
          </cell>
          <cell r="I518">
            <v>20061205</v>
          </cell>
          <cell r="J518">
            <v>20080104</v>
          </cell>
          <cell r="K518">
            <v>20080104</v>
          </cell>
          <cell r="L518" t="str">
            <v>Delete</v>
          </cell>
          <cell r="N518">
            <v>0</v>
          </cell>
          <cell r="O518" t="str">
            <v>no</v>
          </cell>
          <cell r="P518">
            <v>20061205</v>
          </cell>
          <cell r="Q518">
            <v>20080104</v>
          </cell>
          <cell r="R518">
            <v>20080104</v>
          </cell>
          <cell r="S518">
            <v>0</v>
          </cell>
        </row>
        <row r="519">
          <cell r="B519" t="str">
            <v>D-METHORPHAN HB/P-EPD HCL/BPM13854015 mg; 45 mg; 4 mg/5 mlMILLILITERSYR</v>
          </cell>
          <cell r="C519" t="str">
            <v>D-METHORPHAN HB/P-EPD HCL/BPM</v>
          </cell>
          <cell r="D519">
            <v>13854</v>
          </cell>
          <cell r="E519">
            <v>0</v>
          </cell>
          <cell r="F519" t="str">
            <v>15 mg; 45 mg; 4 mg/5 ml</v>
          </cell>
          <cell r="G519" t="str">
            <v>MILLILITER</v>
          </cell>
          <cell r="H519" t="str">
            <v>SYR</v>
          </cell>
          <cell r="I519">
            <v>20071205</v>
          </cell>
          <cell r="J519">
            <v>20080104</v>
          </cell>
          <cell r="K519">
            <v>20080104</v>
          </cell>
          <cell r="L519" t="str">
            <v>Delete</v>
          </cell>
          <cell r="N519">
            <v>0</v>
          </cell>
          <cell r="O519" t="str">
            <v>no</v>
          </cell>
          <cell r="P519">
            <v>20071205</v>
          </cell>
          <cell r="Q519">
            <v>20080104</v>
          </cell>
          <cell r="R519">
            <v>20080104</v>
          </cell>
          <cell r="S519">
            <v>0</v>
          </cell>
        </row>
        <row r="520">
          <cell r="B520" t="str">
            <v>D-METHORPHAN HB/P-EPD HCL/BPM94275030 mg; 60 mg; 4 mg/5 mlMILLILITERSYR</v>
          </cell>
          <cell r="C520" t="str">
            <v>D-METHORPHAN HB/P-EPD HCL/BPM</v>
          </cell>
          <cell r="D520">
            <v>94275</v>
          </cell>
          <cell r="E520">
            <v>0</v>
          </cell>
          <cell r="F520" t="str">
            <v>30 mg; 60 mg; 4 mg/5 ml</v>
          </cell>
          <cell r="G520" t="str">
            <v>MILLILITER</v>
          </cell>
          <cell r="H520" t="str">
            <v>SYR</v>
          </cell>
          <cell r="I520">
            <v>20070605</v>
          </cell>
          <cell r="J520">
            <v>20080104</v>
          </cell>
          <cell r="K520">
            <v>20080104</v>
          </cell>
          <cell r="L520" t="str">
            <v>Delete</v>
          </cell>
          <cell r="N520">
            <v>0</v>
          </cell>
          <cell r="O520" t="str">
            <v>no</v>
          </cell>
          <cell r="P520">
            <v>20070605</v>
          </cell>
          <cell r="Q520">
            <v>20080104</v>
          </cell>
          <cell r="R520">
            <v>20080104</v>
          </cell>
          <cell r="S520">
            <v>0</v>
          </cell>
        </row>
        <row r="521">
          <cell r="B521" t="str">
            <v>D-METHORPHAN HB/P-EPD HCL/BPM1421604 mg; 15 mg; 1 mg/mlMILLILITERDROPS</v>
          </cell>
          <cell r="C521" t="str">
            <v>D-METHORPHAN HB/P-EPD HCL/BPM</v>
          </cell>
          <cell r="D521">
            <v>14216</v>
          </cell>
          <cell r="E521">
            <v>0</v>
          </cell>
          <cell r="F521" t="str">
            <v>4 mg; 15 mg; 1 mg/ml</v>
          </cell>
          <cell r="G521" t="str">
            <v>MILLILITER</v>
          </cell>
          <cell r="H521" t="str">
            <v>DROPS</v>
          </cell>
          <cell r="I521">
            <v>20061205</v>
          </cell>
          <cell r="J521">
            <v>20080104</v>
          </cell>
          <cell r="K521">
            <v>20080104</v>
          </cell>
          <cell r="L521" t="str">
            <v>Delete</v>
          </cell>
          <cell r="N521">
            <v>0</v>
          </cell>
          <cell r="O521" t="str">
            <v>no</v>
          </cell>
          <cell r="P521">
            <v>20061205</v>
          </cell>
          <cell r="Q521">
            <v>20080104</v>
          </cell>
          <cell r="R521">
            <v>20080104</v>
          </cell>
          <cell r="S521">
            <v>0</v>
          </cell>
        </row>
        <row r="522">
          <cell r="B522" t="str">
            <v>D-METHORPHAN HB/P-EPD HCL/BPM 2075503 mg; 12.5 mg;1 mg/mlMILLILITERDROPS</v>
          </cell>
          <cell r="C522" t="str">
            <v xml:space="preserve">D-METHORPHAN HB/P-EPD HCL/BPM </v>
          </cell>
          <cell r="D522">
            <v>20755</v>
          </cell>
          <cell r="E522">
            <v>0</v>
          </cell>
          <cell r="F522" t="str">
            <v>3 mg; 12.5 mg;1 mg/ml</v>
          </cell>
          <cell r="G522" t="str">
            <v>MILLILITER</v>
          </cell>
          <cell r="H522" t="str">
            <v>DROPS</v>
          </cell>
          <cell r="I522">
            <v>20070605</v>
          </cell>
          <cell r="J522">
            <v>20080104</v>
          </cell>
          <cell r="K522">
            <v>20080104</v>
          </cell>
          <cell r="L522" t="str">
            <v>Delete</v>
          </cell>
          <cell r="N522">
            <v>0</v>
          </cell>
          <cell r="O522" t="str">
            <v>no</v>
          </cell>
          <cell r="P522">
            <v>20070605</v>
          </cell>
          <cell r="Q522">
            <v>20080104</v>
          </cell>
          <cell r="R522">
            <v>20080104</v>
          </cell>
          <cell r="S522">
            <v>0</v>
          </cell>
        </row>
        <row r="523">
          <cell r="B523" t="str">
            <v>DOCUSATE CALCIUM90610240 mgCAPSULECAP</v>
          </cell>
          <cell r="C523" t="str">
            <v>DOCUSATE CALCIUM</v>
          </cell>
          <cell r="D523">
            <v>9061</v>
          </cell>
          <cell r="E523">
            <v>0</v>
          </cell>
          <cell r="F523" t="str">
            <v>240 mg</v>
          </cell>
          <cell r="G523" t="str">
            <v>CAPSULE</v>
          </cell>
          <cell r="H523" t="str">
            <v>CAP</v>
          </cell>
          <cell r="I523">
            <v>20020906</v>
          </cell>
          <cell r="J523">
            <v>20021206</v>
          </cell>
          <cell r="K523">
            <v>20031205</v>
          </cell>
          <cell r="L523" t="str">
            <v>Delete</v>
          </cell>
          <cell r="N523">
            <v>0</v>
          </cell>
          <cell r="O523" t="str">
            <v>no</v>
          </cell>
          <cell r="P523">
            <v>20020906</v>
          </cell>
          <cell r="Q523">
            <v>20021206</v>
          </cell>
          <cell r="R523">
            <v>20031205</v>
          </cell>
          <cell r="S523">
            <v>0</v>
          </cell>
        </row>
        <row r="524">
          <cell r="B524" t="str">
            <v>DOCUSATE SODIUM91010100 mgCAPSULECAP</v>
          </cell>
          <cell r="C524" t="str">
            <v>DOCUSATE SODIUM</v>
          </cell>
          <cell r="D524">
            <v>9101</v>
          </cell>
          <cell r="E524">
            <v>0</v>
          </cell>
          <cell r="F524" t="str">
            <v>100 mg</v>
          </cell>
          <cell r="G524" t="str">
            <v>CAPSULE</v>
          </cell>
          <cell r="H524" t="str">
            <v>CAP</v>
          </cell>
          <cell r="I524">
            <v>20020906</v>
          </cell>
          <cell r="J524">
            <v>20021206</v>
          </cell>
          <cell r="K524">
            <v>20031205</v>
          </cell>
          <cell r="L524" t="str">
            <v>Delete</v>
          </cell>
          <cell r="N524">
            <v>0</v>
          </cell>
          <cell r="O524" t="str">
            <v>no</v>
          </cell>
          <cell r="P524">
            <v>20020906</v>
          </cell>
          <cell r="Q524">
            <v>20021206</v>
          </cell>
          <cell r="R524">
            <v>20031205</v>
          </cell>
          <cell r="S524">
            <v>0</v>
          </cell>
        </row>
        <row r="525">
          <cell r="B525" t="str">
            <v>DOCUSATE SODIUM91310150 mg/15 mlMILLILITERLIQ</v>
          </cell>
          <cell r="C525" t="str">
            <v>DOCUSATE SODIUM</v>
          </cell>
          <cell r="D525">
            <v>9131</v>
          </cell>
          <cell r="E525">
            <v>0</v>
          </cell>
          <cell r="F525" t="str">
            <v>150 mg/15 ml</v>
          </cell>
          <cell r="G525" t="str">
            <v>MILLILITER</v>
          </cell>
          <cell r="H525" t="str">
            <v>LIQ</v>
          </cell>
          <cell r="I525">
            <v>20020906</v>
          </cell>
          <cell r="J525">
            <v>20021206</v>
          </cell>
          <cell r="K525">
            <v>20031205</v>
          </cell>
          <cell r="L525" t="str">
            <v>Delete</v>
          </cell>
          <cell r="N525">
            <v>0</v>
          </cell>
          <cell r="O525" t="str">
            <v>no</v>
          </cell>
          <cell r="P525">
            <v>20020906</v>
          </cell>
          <cell r="Q525">
            <v>20021206</v>
          </cell>
          <cell r="R525">
            <v>20031205</v>
          </cell>
          <cell r="S525">
            <v>0</v>
          </cell>
        </row>
        <row r="526">
          <cell r="B526" t="str">
            <v>DOCUSATE SODIUM9105050 mgCAPSULECAP</v>
          </cell>
          <cell r="C526" t="str">
            <v>DOCUSATE SODIUM</v>
          </cell>
          <cell r="D526">
            <v>9105</v>
          </cell>
          <cell r="E526">
            <v>0</v>
          </cell>
          <cell r="F526" t="str">
            <v>50 mg</v>
          </cell>
          <cell r="G526" t="str">
            <v>CAPSULE</v>
          </cell>
          <cell r="H526" t="str">
            <v>CAP</v>
          </cell>
          <cell r="I526">
            <v>20020906</v>
          </cell>
          <cell r="J526">
            <v>20021206</v>
          </cell>
          <cell r="K526">
            <v>20021206</v>
          </cell>
          <cell r="L526" t="str">
            <v>Delete</v>
          </cell>
          <cell r="N526">
            <v>0</v>
          </cell>
          <cell r="O526" t="str">
            <v>no</v>
          </cell>
          <cell r="P526">
            <v>20020906</v>
          </cell>
          <cell r="Q526">
            <v>20021206</v>
          </cell>
          <cell r="R526">
            <v>20021206</v>
          </cell>
          <cell r="S526">
            <v>0</v>
          </cell>
        </row>
        <row r="527">
          <cell r="B527" t="str">
            <v>DOCUSATE SODIUM/CASANTHRANOL661650100 mg/30 mgCAPSULECAP</v>
          </cell>
          <cell r="C527" t="str">
            <v>DOCUSATE SODIUM/CASANTHRANOL</v>
          </cell>
          <cell r="D527">
            <v>66165</v>
          </cell>
          <cell r="E527">
            <v>0</v>
          </cell>
          <cell r="F527" t="str">
            <v>100 mg/30 mg</v>
          </cell>
          <cell r="G527" t="str">
            <v>CAPSULE</v>
          </cell>
          <cell r="H527" t="str">
            <v>CAP</v>
          </cell>
          <cell r="I527">
            <v>20020906</v>
          </cell>
          <cell r="J527">
            <v>20021206</v>
          </cell>
          <cell r="K527">
            <v>20021206</v>
          </cell>
          <cell r="L527" t="str">
            <v>Delete</v>
          </cell>
          <cell r="N527">
            <v>0</v>
          </cell>
          <cell r="O527" t="str">
            <v>no</v>
          </cell>
          <cell r="P527">
            <v>20020906</v>
          </cell>
          <cell r="Q527">
            <v>20021206</v>
          </cell>
          <cell r="R527">
            <v>20021206</v>
          </cell>
          <cell r="S527">
            <v>0</v>
          </cell>
        </row>
        <row r="528">
          <cell r="B528" t="str">
            <v>DOCUSATE SODIUM/CASANTHRANOL66180060 mg/30 mg per 15 mlMILLILITERSYR</v>
          </cell>
          <cell r="C528" t="str">
            <v>DOCUSATE SODIUM/CASANTHRANOL</v>
          </cell>
          <cell r="D528">
            <v>66180</v>
          </cell>
          <cell r="E528">
            <v>0</v>
          </cell>
          <cell r="F528" t="str">
            <v>60 mg/30 mg per 15 ml</v>
          </cell>
          <cell r="G528" t="str">
            <v>MILLILITER</v>
          </cell>
          <cell r="H528" t="str">
            <v>SYR</v>
          </cell>
          <cell r="I528">
            <v>20020906</v>
          </cell>
          <cell r="J528">
            <v>20021206</v>
          </cell>
          <cell r="K528">
            <v>20021206</v>
          </cell>
          <cell r="L528" t="str">
            <v>Delete</v>
          </cell>
          <cell r="N528">
            <v>0</v>
          </cell>
          <cell r="O528" t="str">
            <v>no</v>
          </cell>
          <cell r="P528">
            <v>20020906</v>
          </cell>
          <cell r="Q528">
            <v>20021206</v>
          </cell>
          <cell r="R528">
            <v>20021206</v>
          </cell>
          <cell r="S528">
            <v>0</v>
          </cell>
        </row>
        <row r="529">
          <cell r="B529" t="str">
            <v>DOCUSATE SODIUM/SENNA14945050 mg/8.6 mgTABLETTAB</v>
          </cell>
          <cell r="C529" t="str">
            <v>DOCUSATE SODIUM/SENNA</v>
          </cell>
          <cell r="D529">
            <v>14945</v>
          </cell>
          <cell r="E529">
            <v>0</v>
          </cell>
          <cell r="F529" t="str">
            <v>50 mg/8.6 mg</v>
          </cell>
          <cell r="G529" t="str">
            <v>TABLET</v>
          </cell>
          <cell r="H529" t="str">
            <v>TAB</v>
          </cell>
          <cell r="I529">
            <v>20020906</v>
          </cell>
          <cell r="J529">
            <v>20021206</v>
          </cell>
          <cell r="K529">
            <v>20021206</v>
          </cell>
          <cell r="L529" t="str">
            <v>Delete</v>
          </cell>
          <cell r="N529">
            <v>0</v>
          </cell>
          <cell r="O529" t="str">
            <v>no</v>
          </cell>
          <cell r="P529">
            <v>20020906</v>
          </cell>
          <cell r="Q529">
            <v>20021206</v>
          </cell>
          <cell r="R529">
            <v>20021206</v>
          </cell>
          <cell r="S529">
            <v>0</v>
          </cell>
        </row>
        <row r="530">
          <cell r="B530" t="str">
            <v>DORZOLAMIDE HCL3338000.02MILLILITERDROPS</v>
          </cell>
          <cell r="C530" t="str">
            <v>DORZOLAMIDE HCL</v>
          </cell>
          <cell r="D530">
            <v>33380</v>
          </cell>
          <cell r="E530">
            <v>0</v>
          </cell>
          <cell r="F530">
            <v>0.02</v>
          </cell>
          <cell r="G530" t="str">
            <v>MILLILITER</v>
          </cell>
          <cell r="H530" t="str">
            <v>DROPS</v>
          </cell>
          <cell r="I530">
            <v>20090305</v>
          </cell>
          <cell r="J530">
            <v>0</v>
          </cell>
          <cell r="K530">
            <v>20090305</v>
          </cell>
          <cell r="L530" t="str">
            <v>Active</v>
          </cell>
          <cell r="N530">
            <v>0</v>
          </cell>
          <cell r="O530" t="str">
            <v>no</v>
          </cell>
          <cell r="P530">
            <v>20090305</v>
          </cell>
          <cell r="Q530">
            <v>0</v>
          </cell>
          <cell r="R530">
            <v>20090305</v>
          </cell>
          <cell r="S530">
            <v>0</v>
          </cell>
        </row>
        <row r="531">
          <cell r="B531" t="str">
            <v>DOXAZOSIN MESYLATE3343101 mgTABLETTAB</v>
          </cell>
          <cell r="C531" t="str">
            <v>DOXAZOSIN MESYLATE</v>
          </cell>
          <cell r="D531">
            <v>33431</v>
          </cell>
          <cell r="E531">
            <v>0</v>
          </cell>
          <cell r="F531" t="str">
            <v>1 mg</v>
          </cell>
          <cell r="G531" t="str">
            <v>TABLET</v>
          </cell>
          <cell r="H531" t="str">
            <v>TAB</v>
          </cell>
          <cell r="I531">
            <v>20090305</v>
          </cell>
          <cell r="J531">
            <v>0</v>
          </cell>
          <cell r="K531">
            <v>20090305</v>
          </cell>
          <cell r="L531" t="str">
            <v>Active</v>
          </cell>
          <cell r="N531">
            <v>0</v>
          </cell>
          <cell r="O531" t="str">
            <v>no</v>
          </cell>
          <cell r="P531">
            <v>20090305</v>
          </cell>
          <cell r="Q531">
            <v>0</v>
          </cell>
          <cell r="R531">
            <v>20090305</v>
          </cell>
          <cell r="S531">
            <v>0</v>
          </cell>
        </row>
        <row r="532">
          <cell r="B532" t="str">
            <v>DOXAZOSIN MESYLATE3343202 mgTABLETTAB</v>
          </cell>
          <cell r="C532" t="str">
            <v>DOXAZOSIN MESYLATE</v>
          </cell>
          <cell r="D532">
            <v>33432</v>
          </cell>
          <cell r="E532">
            <v>0</v>
          </cell>
          <cell r="F532" t="str">
            <v>2 mg</v>
          </cell>
          <cell r="G532" t="str">
            <v>TABLET</v>
          </cell>
          <cell r="H532" t="str">
            <v>TAB</v>
          </cell>
          <cell r="I532">
            <v>20090305</v>
          </cell>
          <cell r="J532">
            <v>0</v>
          </cell>
          <cell r="K532">
            <v>20090305</v>
          </cell>
          <cell r="L532" t="str">
            <v>Active</v>
          </cell>
          <cell r="N532">
            <v>0</v>
          </cell>
          <cell r="O532" t="str">
            <v>no</v>
          </cell>
          <cell r="P532">
            <v>20090305</v>
          </cell>
          <cell r="Q532">
            <v>0</v>
          </cell>
          <cell r="R532">
            <v>20090305</v>
          </cell>
          <cell r="S532">
            <v>0</v>
          </cell>
        </row>
        <row r="533">
          <cell r="B533" t="str">
            <v>DOXAZOSIN MESYLATE3343304 mgTABLETTAB</v>
          </cell>
          <cell r="C533" t="str">
            <v>DOXAZOSIN MESYLATE</v>
          </cell>
          <cell r="D533">
            <v>33433</v>
          </cell>
          <cell r="E533">
            <v>0</v>
          </cell>
          <cell r="F533" t="str">
            <v>4 mg</v>
          </cell>
          <cell r="G533" t="str">
            <v>TABLET</v>
          </cell>
          <cell r="H533" t="str">
            <v>TAB</v>
          </cell>
          <cell r="I533">
            <v>20090305</v>
          </cell>
          <cell r="J533">
            <v>0</v>
          </cell>
          <cell r="K533">
            <v>20090305</v>
          </cell>
          <cell r="L533" t="str">
            <v>Active</v>
          </cell>
          <cell r="N533">
            <v>0</v>
          </cell>
          <cell r="O533" t="str">
            <v>no</v>
          </cell>
          <cell r="P533">
            <v>20090305</v>
          </cell>
          <cell r="Q533">
            <v>0</v>
          </cell>
          <cell r="R533">
            <v>20090305</v>
          </cell>
          <cell r="S533">
            <v>0</v>
          </cell>
        </row>
        <row r="534">
          <cell r="B534" t="str">
            <v>DOXAZOSIN MESYLATE3343408 mgTABLETTAB</v>
          </cell>
          <cell r="C534" t="str">
            <v>DOXAZOSIN MESYLATE</v>
          </cell>
          <cell r="D534">
            <v>33434</v>
          </cell>
          <cell r="E534">
            <v>0</v>
          </cell>
          <cell r="F534" t="str">
            <v>8 mg</v>
          </cell>
          <cell r="G534" t="str">
            <v>TABLET</v>
          </cell>
          <cell r="H534" t="str">
            <v>TAB</v>
          </cell>
          <cell r="I534">
            <v>20090305</v>
          </cell>
          <cell r="J534">
            <v>0</v>
          </cell>
          <cell r="K534">
            <v>20090305</v>
          </cell>
          <cell r="L534" t="str">
            <v>Active</v>
          </cell>
          <cell r="N534">
            <v>0</v>
          </cell>
          <cell r="O534" t="str">
            <v>no</v>
          </cell>
          <cell r="P534">
            <v>20090305</v>
          </cell>
          <cell r="Q534">
            <v>0</v>
          </cell>
          <cell r="R534">
            <v>20090305</v>
          </cell>
          <cell r="S534">
            <v>0</v>
          </cell>
        </row>
        <row r="535">
          <cell r="B535" t="str">
            <v>DOXEPIN HCL16563010 mgCAPSULECAP</v>
          </cell>
          <cell r="C535" t="str">
            <v>DOXEPIN HCL</v>
          </cell>
          <cell r="D535">
            <v>16563</v>
          </cell>
          <cell r="E535">
            <v>0</v>
          </cell>
          <cell r="F535" t="str">
            <v>10 mg</v>
          </cell>
          <cell r="G535" t="str">
            <v>CAPSULE</v>
          </cell>
          <cell r="H535" t="str">
            <v>CAP</v>
          </cell>
          <cell r="I535">
            <v>20090305</v>
          </cell>
          <cell r="J535">
            <v>0</v>
          </cell>
          <cell r="K535">
            <v>20090305</v>
          </cell>
          <cell r="L535" t="str">
            <v>Active</v>
          </cell>
          <cell r="N535">
            <v>0</v>
          </cell>
          <cell r="O535" t="str">
            <v>no</v>
          </cell>
          <cell r="P535">
            <v>20090305</v>
          </cell>
          <cell r="Q535">
            <v>0</v>
          </cell>
          <cell r="R535">
            <v>20090305</v>
          </cell>
          <cell r="S535">
            <v>0</v>
          </cell>
        </row>
        <row r="536">
          <cell r="B536" t="str">
            <v>DOXEPIN HCL165640100 mgCAPSULECAP</v>
          </cell>
          <cell r="C536" t="str">
            <v>DOXEPIN HCL</v>
          </cell>
          <cell r="D536">
            <v>16564</v>
          </cell>
          <cell r="E536">
            <v>0</v>
          </cell>
          <cell r="F536" t="str">
            <v>100 mg</v>
          </cell>
          <cell r="G536" t="str">
            <v>CAPSULE</v>
          </cell>
          <cell r="H536" t="str">
            <v>CAP</v>
          </cell>
          <cell r="I536">
            <v>20090305</v>
          </cell>
          <cell r="J536">
            <v>0</v>
          </cell>
          <cell r="K536">
            <v>20090305</v>
          </cell>
          <cell r="L536" t="str">
            <v>Active</v>
          </cell>
          <cell r="N536">
            <v>0</v>
          </cell>
          <cell r="O536" t="str">
            <v>no</v>
          </cell>
          <cell r="P536">
            <v>20090305</v>
          </cell>
          <cell r="Q536">
            <v>0</v>
          </cell>
          <cell r="R536">
            <v>20090305</v>
          </cell>
          <cell r="S536">
            <v>0</v>
          </cell>
        </row>
        <row r="537">
          <cell r="B537" t="str">
            <v>DOXEPIN HCL165650150 mgCAPSULECAP</v>
          </cell>
          <cell r="C537" t="str">
            <v>DOXEPIN HCL</v>
          </cell>
          <cell r="D537">
            <v>16565</v>
          </cell>
          <cell r="E537">
            <v>0</v>
          </cell>
          <cell r="F537" t="str">
            <v>150 mg</v>
          </cell>
          <cell r="G537" t="str">
            <v>CAPSULE</v>
          </cell>
          <cell r="H537" t="str">
            <v>CAP</v>
          </cell>
          <cell r="I537">
            <v>20090305</v>
          </cell>
          <cell r="J537">
            <v>0</v>
          </cell>
          <cell r="K537">
            <v>20090305</v>
          </cell>
          <cell r="L537" t="str">
            <v>Active</v>
          </cell>
          <cell r="N537">
            <v>0</v>
          </cell>
          <cell r="O537" t="str">
            <v>no</v>
          </cell>
          <cell r="P537">
            <v>20090305</v>
          </cell>
          <cell r="Q537">
            <v>0</v>
          </cell>
          <cell r="R537">
            <v>20090305</v>
          </cell>
          <cell r="S537">
            <v>0</v>
          </cell>
        </row>
        <row r="538">
          <cell r="B538" t="str">
            <v>DOXEPIN HCL16566025 mgCAPSULECAP</v>
          </cell>
          <cell r="C538" t="str">
            <v>DOXEPIN HCL</v>
          </cell>
          <cell r="D538">
            <v>16566</v>
          </cell>
          <cell r="E538">
            <v>0</v>
          </cell>
          <cell r="F538" t="str">
            <v>25 mg</v>
          </cell>
          <cell r="G538" t="str">
            <v>CAPSULE</v>
          </cell>
          <cell r="H538" t="str">
            <v>CAP</v>
          </cell>
          <cell r="I538">
            <v>20090305</v>
          </cell>
          <cell r="J538">
            <v>0</v>
          </cell>
          <cell r="K538">
            <v>20090305</v>
          </cell>
          <cell r="L538" t="str">
            <v>Active</v>
          </cell>
          <cell r="N538">
            <v>0</v>
          </cell>
          <cell r="O538" t="str">
            <v>no</v>
          </cell>
          <cell r="P538">
            <v>20090305</v>
          </cell>
          <cell r="Q538">
            <v>0</v>
          </cell>
          <cell r="R538">
            <v>20090305</v>
          </cell>
          <cell r="S538">
            <v>0</v>
          </cell>
        </row>
        <row r="539">
          <cell r="B539" t="str">
            <v>DOXEPIN HCL16567050 mgCAPSULECAP</v>
          </cell>
          <cell r="C539" t="str">
            <v>DOXEPIN HCL</v>
          </cell>
          <cell r="D539">
            <v>16567</v>
          </cell>
          <cell r="E539">
            <v>0</v>
          </cell>
          <cell r="F539" t="str">
            <v>50 mg</v>
          </cell>
          <cell r="G539" t="str">
            <v>CAPSULE</v>
          </cell>
          <cell r="H539" t="str">
            <v>CAP</v>
          </cell>
          <cell r="I539">
            <v>20090305</v>
          </cell>
          <cell r="J539">
            <v>0</v>
          </cell>
          <cell r="K539">
            <v>20090305</v>
          </cell>
          <cell r="L539" t="str">
            <v>Active</v>
          </cell>
          <cell r="N539">
            <v>0</v>
          </cell>
          <cell r="O539" t="str">
            <v>no</v>
          </cell>
          <cell r="P539">
            <v>20090305</v>
          </cell>
          <cell r="Q539">
            <v>0</v>
          </cell>
          <cell r="R539">
            <v>20090305</v>
          </cell>
          <cell r="S539">
            <v>0</v>
          </cell>
        </row>
        <row r="540">
          <cell r="B540" t="str">
            <v>DOXEPIN HCL16568075 mgCAPSULECAP</v>
          </cell>
          <cell r="C540" t="str">
            <v>DOXEPIN HCL</v>
          </cell>
          <cell r="D540">
            <v>16568</v>
          </cell>
          <cell r="E540">
            <v>0</v>
          </cell>
          <cell r="F540" t="str">
            <v>75 mg</v>
          </cell>
          <cell r="G540" t="str">
            <v>CAPSULE</v>
          </cell>
          <cell r="H540" t="str">
            <v>CAP</v>
          </cell>
          <cell r="I540">
            <v>20090305</v>
          </cell>
          <cell r="J540">
            <v>0</v>
          </cell>
          <cell r="K540">
            <v>20090305</v>
          </cell>
          <cell r="L540" t="str">
            <v>Active</v>
          </cell>
          <cell r="N540">
            <v>0</v>
          </cell>
          <cell r="O540" t="str">
            <v>no</v>
          </cell>
          <cell r="P540">
            <v>20090305</v>
          </cell>
          <cell r="Q540">
            <v>0</v>
          </cell>
          <cell r="R540">
            <v>20090305</v>
          </cell>
          <cell r="S540">
            <v>0</v>
          </cell>
        </row>
        <row r="541">
          <cell r="B541" t="str">
            <v>DOXORUBICIN HCL4734002 mg/ mlMILLILITERVIAL</v>
          </cell>
          <cell r="C541" t="str">
            <v>DOXORUBICIN HCL</v>
          </cell>
          <cell r="D541">
            <v>47340</v>
          </cell>
          <cell r="E541">
            <v>0</v>
          </cell>
          <cell r="F541" t="str">
            <v>2 mg/ ml</v>
          </cell>
          <cell r="G541" t="str">
            <v>MILLILITER</v>
          </cell>
          <cell r="H541" t="str">
            <v>VIAL</v>
          </cell>
          <cell r="I541">
            <v>20090305</v>
          </cell>
          <cell r="J541">
            <v>0</v>
          </cell>
          <cell r="K541">
            <v>20090305</v>
          </cell>
          <cell r="L541" t="str">
            <v>Active</v>
          </cell>
          <cell r="N541">
            <v>0</v>
          </cell>
          <cell r="O541" t="str">
            <v>no</v>
          </cell>
          <cell r="P541">
            <v>20090305</v>
          </cell>
          <cell r="Q541">
            <v>0</v>
          </cell>
          <cell r="R541">
            <v>20090305</v>
          </cell>
          <cell r="S541">
            <v>0</v>
          </cell>
        </row>
        <row r="542">
          <cell r="B542" t="str">
            <v>DOXYCYCLINE HYCLATE403310100 mgCAPSULECAP</v>
          </cell>
          <cell r="C542" t="str">
            <v>DOXYCYCLINE HYCLATE</v>
          </cell>
          <cell r="D542">
            <v>40331</v>
          </cell>
          <cell r="E542">
            <v>0</v>
          </cell>
          <cell r="F542" t="str">
            <v>100 mg</v>
          </cell>
          <cell r="G542" t="str">
            <v>CAPSULE</v>
          </cell>
          <cell r="H542" t="str">
            <v>CAP</v>
          </cell>
          <cell r="I542">
            <v>20090305</v>
          </cell>
          <cell r="J542">
            <v>0</v>
          </cell>
          <cell r="K542">
            <v>20090305</v>
          </cell>
          <cell r="L542" t="str">
            <v>Active</v>
          </cell>
          <cell r="N542">
            <v>0</v>
          </cell>
          <cell r="O542" t="str">
            <v>no</v>
          </cell>
          <cell r="P542">
            <v>20090305</v>
          </cell>
          <cell r="Q542">
            <v>0</v>
          </cell>
          <cell r="R542">
            <v>20090305</v>
          </cell>
          <cell r="S542">
            <v>0</v>
          </cell>
        </row>
        <row r="543">
          <cell r="B543" t="str">
            <v>DOXYCYCLINE HYCLATE403600100 mgTABLETTAB</v>
          </cell>
          <cell r="C543" t="str">
            <v>DOXYCYCLINE HYCLATE</v>
          </cell>
          <cell r="D543">
            <v>40360</v>
          </cell>
          <cell r="E543">
            <v>0</v>
          </cell>
          <cell r="F543" t="str">
            <v>100 mg</v>
          </cell>
          <cell r="G543" t="str">
            <v>TABLET</v>
          </cell>
          <cell r="H543" t="str">
            <v>TAB</v>
          </cell>
          <cell r="I543">
            <v>20090305</v>
          </cell>
          <cell r="J543">
            <v>0</v>
          </cell>
          <cell r="K543">
            <v>20090305</v>
          </cell>
          <cell r="L543" t="str">
            <v>Active</v>
          </cell>
          <cell r="N543">
            <v>0</v>
          </cell>
          <cell r="O543" t="str">
            <v>no</v>
          </cell>
          <cell r="P543">
            <v>20090305</v>
          </cell>
          <cell r="Q543">
            <v>0</v>
          </cell>
          <cell r="R543">
            <v>20090305</v>
          </cell>
          <cell r="S543">
            <v>0</v>
          </cell>
        </row>
        <row r="544">
          <cell r="B544" t="str">
            <v>DOXYCYCLINE HYCLATE13521020 mgTABLETTAB</v>
          </cell>
          <cell r="C544" t="str">
            <v>DOXYCYCLINE HYCLATE</v>
          </cell>
          <cell r="D544">
            <v>13521</v>
          </cell>
          <cell r="E544">
            <v>0</v>
          </cell>
          <cell r="F544" t="str">
            <v>20 mg</v>
          </cell>
          <cell r="G544" t="str">
            <v>TABLET</v>
          </cell>
          <cell r="H544" t="str">
            <v>TAB</v>
          </cell>
          <cell r="I544">
            <v>20090305</v>
          </cell>
          <cell r="J544">
            <v>0</v>
          </cell>
          <cell r="K544">
            <v>20090305</v>
          </cell>
          <cell r="L544" t="str">
            <v>Active</v>
          </cell>
          <cell r="N544">
            <v>0</v>
          </cell>
          <cell r="O544" t="str">
            <v>no</v>
          </cell>
          <cell r="P544">
            <v>20090305</v>
          </cell>
          <cell r="Q544">
            <v>0</v>
          </cell>
          <cell r="R544">
            <v>20090305</v>
          </cell>
          <cell r="S544">
            <v>0</v>
          </cell>
        </row>
        <row r="545">
          <cell r="B545" t="str">
            <v>DOXYCYCLINE HYCLATE40333050 mgCAPSULECAP</v>
          </cell>
          <cell r="C545" t="str">
            <v>DOXYCYCLINE HYCLATE</v>
          </cell>
          <cell r="D545">
            <v>40333</v>
          </cell>
          <cell r="E545">
            <v>0</v>
          </cell>
          <cell r="F545" t="str">
            <v>50 mg</v>
          </cell>
          <cell r="G545" t="str">
            <v>CAPSULE</v>
          </cell>
          <cell r="H545" t="str">
            <v>CAP</v>
          </cell>
          <cell r="I545">
            <v>20090305</v>
          </cell>
          <cell r="J545">
            <v>0</v>
          </cell>
          <cell r="K545">
            <v>20090305</v>
          </cell>
          <cell r="L545" t="str">
            <v>Active</v>
          </cell>
          <cell r="N545">
            <v>0</v>
          </cell>
          <cell r="O545" t="str">
            <v>no</v>
          </cell>
          <cell r="P545">
            <v>20090305</v>
          </cell>
          <cell r="Q545">
            <v>0</v>
          </cell>
          <cell r="R545">
            <v>20090305</v>
          </cell>
          <cell r="S545">
            <v>0</v>
          </cell>
        </row>
        <row r="546">
          <cell r="B546" t="str">
            <v>DOXYCYCLINE MONOHYDRATE406510100 mgCAPSULECAP</v>
          </cell>
          <cell r="C546" t="str">
            <v>DOXYCYCLINE MONOHYDRATE</v>
          </cell>
          <cell r="D546">
            <v>40651</v>
          </cell>
          <cell r="E546">
            <v>0</v>
          </cell>
          <cell r="F546" t="str">
            <v>100 mg</v>
          </cell>
          <cell r="G546" t="str">
            <v>CAPSULE</v>
          </cell>
          <cell r="H546" t="str">
            <v>CAP</v>
          </cell>
          <cell r="I546">
            <v>20090305</v>
          </cell>
          <cell r="J546">
            <v>0</v>
          </cell>
          <cell r="K546">
            <v>20090305</v>
          </cell>
          <cell r="L546" t="str">
            <v>Active</v>
          </cell>
          <cell r="N546">
            <v>0</v>
          </cell>
          <cell r="O546" t="str">
            <v>no</v>
          </cell>
          <cell r="P546">
            <v>20090305</v>
          </cell>
          <cell r="Q546">
            <v>0</v>
          </cell>
          <cell r="R546">
            <v>20090305</v>
          </cell>
          <cell r="S546">
            <v>0</v>
          </cell>
        </row>
        <row r="547">
          <cell r="B547" t="str">
            <v>DOXYCYCLINE MONOHYDRATE257510150 mgTABLETTAB</v>
          </cell>
          <cell r="C547" t="str">
            <v>DOXYCYCLINE MONOHYDRATE</v>
          </cell>
          <cell r="D547">
            <v>25751</v>
          </cell>
          <cell r="E547">
            <v>0</v>
          </cell>
          <cell r="F547" t="str">
            <v>150 mg</v>
          </cell>
          <cell r="G547" t="str">
            <v>TABLET</v>
          </cell>
          <cell r="H547" t="str">
            <v>TAB</v>
          </cell>
          <cell r="I547">
            <v>20090305</v>
          </cell>
          <cell r="J547">
            <v>0</v>
          </cell>
          <cell r="K547">
            <v>20090305</v>
          </cell>
          <cell r="L547" t="str">
            <v>Active</v>
          </cell>
          <cell r="N547">
            <v>0</v>
          </cell>
          <cell r="O547" t="str">
            <v>no</v>
          </cell>
          <cell r="P547">
            <v>20090305</v>
          </cell>
          <cell r="Q547">
            <v>0</v>
          </cell>
          <cell r="R547">
            <v>20090305</v>
          </cell>
          <cell r="S547">
            <v>0</v>
          </cell>
        </row>
        <row r="548">
          <cell r="B548" t="str">
            <v>DOXYCYCLINE MONOHYDRATE40652050 mgCAPSULECAP</v>
          </cell>
          <cell r="C548" t="str">
            <v>DOXYCYCLINE MONOHYDRATE</v>
          </cell>
          <cell r="D548">
            <v>40652</v>
          </cell>
          <cell r="E548">
            <v>0</v>
          </cell>
          <cell r="F548" t="str">
            <v>50 mg</v>
          </cell>
          <cell r="G548" t="str">
            <v>CAPSULE</v>
          </cell>
          <cell r="H548" t="str">
            <v>CAP</v>
          </cell>
          <cell r="I548">
            <v>20090305</v>
          </cell>
          <cell r="J548">
            <v>0</v>
          </cell>
          <cell r="K548">
            <v>20090305</v>
          </cell>
          <cell r="L548" t="str">
            <v>Active</v>
          </cell>
          <cell r="N548">
            <v>0</v>
          </cell>
          <cell r="O548" t="str">
            <v>no</v>
          </cell>
          <cell r="P548">
            <v>20090305</v>
          </cell>
          <cell r="Q548">
            <v>0</v>
          </cell>
          <cell r="R548">
            <v>20090305</v>
          </cell>
          <cell r="S548">
            <v>0</v>
          </cell>
        </row>
        <row r="549">
          <cell r="B549" t="str">
            <v>DOXYCYCLINE MONOHYDRATE 403630100 mgTABLETTAB</v>
          </cell>
          <cell r="C549" t="str">
            <v xml:space="preserve">DOXYCYCLINE MONOHYDRATE </v>
          </cell>
          <cell r="D549">
            <v>40363</v>
          </cell>
          <cell r="E549">
            <v>0</v>
          </cell>
          <cell r="F549" t="str">
            <v>100 mg</v>
          </cell>
          <cell r="G549" t="str">
            <v>TABLET</v>
          </cell>
          <cell r="H549" t="str">
            <v>TAB</v>
          </cell>
          <cell r="I549">
            <v>20090305</v>
          </cell>
          <cell r="J549">
            <v>0</v>
          </cell>
          <cell r="K549">
            <v>20090305</v>
          </cell>
          <cell r="L549" t="str">
            <v>Active</v>
          </cell>
          <cell r="N549">
            <v>0</v>
          </cell>
          <cell r="O549" t="str">
            <v>no</v>
          </cell>
          <cell r="P549">
            <v>20090305</v>
          </cell>
          <cell r="Q549">
            <v>0</v>
          </cell>
          <cell r="R549">
            <v>20090305</v>
          </cell>
          <cell r="S549">
            <v>0</v>
          </cell>
        </row>
        <row r="550">
          <cell r="B550" t="str">
            <v>DOXYCYCLINE MONOHYDRATE 7184050 mgTABLETTAB</v>
          </cell>
          <cell r="C550" t="str">
            <v xml:space="preserve">DOXYCYCLINE MONOHYDRATE </v>
          </cell>
          <cell r="D550">
            <v>7184</v>
          </cell>
          <cell r="E550">
            <v>0</v>
          </cell>
          <cell r="F550" t="str">
            <v>50 mg</v>
          </cell>
          <cell r="G550" t="str">
            <v>TABLET</v>
          </cell>
          <cell r="H550" t="str">
            <v>TAB</v>
          </cell>
          <cell r="I550">
            <v>20090305</v>
          </cell>
          <cell r="J550">
            <v>0</v>
          </cell>
          <cell r="K550">
            <v>20090305</v>
          </cell>
          <cell r="L550" t="str">
            <v>Active</v>
          </cell>
          <cell r="N550">
            <v>0</v>
          </cell>
          <cell r="O550" t="str">
            <v>no</v>
          </cell>
          <cell r="P550">
            <v>20090305</v>
          </cell>
          <cell r="Q550">
            <v>0</v>
          </cell>
          <cell r="R550">
            <v>20090305</v>
          </cell>
          <cell r="S550">
            <v>0</v>
          </cell>
        </row>
        <row r="551">
          <cell r="B551" t="str">
            <v>DRONABINOL279910 5 mgCAPSULECAP</v>
          </cell>
          <cell r="C551" t="str">
            <v>DRONABINOL</v>
          </cell>
          <cell r="D551">
            <v>27991</v>
          </cell>
          <cell r="E551">
            <v>0</v>
          </cell>
          <cell r="F551" t="str">
            <v xml:space="preserve"> 5 mg</v>
          </cell>
          <cell r="G551" t="str">
            <v>CAPSULE</v>
          </cell>
          <cell r="H551" t="str">
            <v>CAP</v>
          </cell>
          <cell r="I551">
            <v>20090305</v>
          </cell>
          <cell r="J551">
            <v>0</v>
          </cell>
          <cell r="K551">
            <v>20090305</v>
          </cell>
          <cell r="L551" t="str">
            <v>Active</v>
          </cell>
          <cell r="N551">
            <v>0</v>
          </cell>
          <cell r="O551" t="str">
            <v>no</v>
          </cell>
          <cell r="P551">
            <v>20090305</v>
          </cell>
          <cell r="Q551">
            <v>0</v>
          </cell>
          <cell r="R551">
            <v>20090305</v>
          </cell>
          <cell r="S551">
            <v>0</v>
          </cell>
        </row>
        <row r="552">
          <cell r="B552" t="str">
            <v>DRONABINOL27992010 mgCAPSULECAP</v>
          </cell>
          <cell r="C552" t="str">
            <v>DRONABINOL</v>
          </cell>
          <cell r="D552">
            <v>27992</v>
          </cell>
          <cell r="E552">
            <v>0</v>
          </cell>
          <cell r="F552" t="str">
            <v>10 mg</v>
          </cell>
          <cell r="G552" t="str">
            <v>CAPSULE</v>
          </cell>
          <cell r="H552" t="str">
            <v>CAP</v>
          </cell>
          <cell r="I552">
            <v>20090305</v>
          </cell>
          <cell r="J552">
            <v>0</v>
          </cell>
          <cell r="K552">
            <v>20090305</v>
          </cell>
          <cell r="L552" t="str">
            <v>Active</v>
          </cell>
          <cell r="N552">
            <v>0</v>
          </cell>
          <cell r="O552" t="str">
            <v>no</v>
          </cell>
          <cell r="P552">
            <v>20090305</v>
          </cell>
          <cell r="Q552">
            <v>0</v>
          </cell>
          <cell r="R552">
            <v>20090305</v>
          </cell>
          <cell r="S552">
            <v>0</v>
          </cell>
        </row>
        <row r="553">
          <cell r="B553" t="str">
            <v>DRONABINOL2799002.5 mgCAPSULECAP</v>
          </cell>
          <cell r="C553" t="str">
            <v>DRONABINOL</v>
          </cell>
          <cell r="D553">
            <v>27990</v>
          </cell>
          <cell r="E553">
            <v>0</v>
          </cell>
          <cell r="F553" t="str">
            <v>2.5 mg</v>
          </cell>
          <cell r="G553" t="str">
            <v>CAPSULE</v>
          </cell>
          <cell r="H553" t="str">
            <v>CAP</v>
          </cell>
          <cell r="I553">
            <v>20090305</v>
          </cell>
          <cell r="J553">
            <v>0</v>
          </cell>
          <cell r="K553">
            <v>20090305</v>
          </cell>
          <cell r="L553" t="str">
            <v>Active</v>
          </cell>
          <cell r="N553">
            <v>0</v>
          </cell>
          <cell r="O553" t="str">
            <v>no</v>
          </cell>
          <cell r="P553">
            <v>20090305</v>
          </cell>
          <cell r="Q553">
            <v>0</v>
          </cell>
          <cell r="R553">
            <v>20090305</v>
          </cell>
          <cell r="S553">
            <v>0</v>
          </cell>
        </row>
        <row r="554">
          <cell r="B554" t="str">
            <v>ECONAZOLE NITRATE 3043001%GRAMCRM</v>
          </cell>
          <cell r="C554" t="str">
            <v xml:space="preserve">ECONAZOLE NITRATE </v>
          </cell>
          <cell r="D554">
            <v>30430</v>
          </cell>
          <cell r="E554">
            <v>0</v>
          </cell>
          <cell r="F554" t="str">
            <v>1%</v>
          </cell>
          <cell r="G554" t="str">
            <v>GRAM</v>
          </cell>
          <cell r="H554" t="str">
            <v>CRM</v>
          </cell>
          <cell r="I554">
            <v>20090305</v>
          </cell>
          <cell r="J554">
            <v>0</v>
          </cell>
          <cell r="K554">
            <v>20090305</v>
          </cell>
          <cell r="L554" t="str">
            <v>Active</v>
          </cell>
          <cell r="N554">
            <v>0</v>
          </cell>
          <cell r="O554" t="str">
            <v>no</v>
          </cell>
          <cell r="P554">
            <v>20090305</v>
          </cell>
          <cell r="Q554">
            <v>0</v>
          </cell>
          <cell r="R554">
            <v>20090305</v>
          </cell>
          <cell r="S554">
            <v>0</v>
          </cell>
        </row>
        <row r="555">
          <cell r="B555" t="str">
            <v>ELECTROLYTE ORAL SOLUTION428110001000 mlMILLILITERSOLN</v>
          </cell>
          <cell r="C555" t="str">
            <v>ELECTROLYTE ORAL SOLUTION</v>
          </cell>
          <cell r="D555">
            <v>4281</v>
          </cell>
          <cell r="E555">
            <v>1000</v>
          </cell>
          <cell r="F555" t="str">
            <v>1000 ml</v>
          </cell>
          <cell r="G555" t="str">
            <v>MILLILITER</v>
          </cell>
          <cell r="H555" t="str">
            <v>SOLN</v>
          </cell>
          <cell r="I555">
            <v>20020405</v>
          </cell>
          <cell r="J555">
            <v>20021206</v>
          </cell>
          <cell r="K555">
            <v>20021206</v>
          </cell>
          <cell r="L555" t="str">
            <v>Delete</v>
          </cell>
          <cell r="N555">
            <v>0</v>
          </cell>
          <cell r="O555" t="str">
            <v>no</v>
          </cell>
          <cell r="P555">
            <v>20020405</v>
          </cell>
          <cell r="Q555">
            <v>20021206</v>
          </cell>
          <cell r="R555">
            <v>20021206</v>
          </cell>
          <cell r="S555">
            <v>0</v>
          </cell>
        </row>
        <row r="556">
          <cell r="B556" t="str">
            <v>ELECTROLYTE ORAL SOLUTION4281540540 mlMILLILITERSOLN</v>
          </cell>
          <cell r="C556" t="str">
            <v>ELECTROLYTE ORAL SOLUTION</v>
          </cell>
          <cell r="D556">
            <v>4281</v>
          </cell>
          <cell r="E556">
            <v>540</v>
          </cell>
          <cell r="F556" t="str">
            <v>540 ml</v>
          </cell>
          <cell r="G556" t="str">
            <v>MILLILITER</v>
          </cell>
          <cell r="H556" t="str">
            <v>SOLN</v>
          </cell>
          <cell r="I556">
            <v>20020405</v>
          </cell>
          <cell r="J556">
            <v>20021206</v>
          </cell>
          <cell r="K556">
            <v>20021206</v>
          </cell>
          <cell r="L556" t="str">
            <v>Delete</v>
          </cell>
          <cell r="N556">
            <v>0</v>
          </cell>
          <cell r="O556" t="str">
            <v>no</v>
          </cell>
          <cell r="P556">
            <v>20020405</v>
          </cell>
          <cell r="Q556">
            <v>20021206</v>
          </cell>
          <cell r="R556">
            <v>20021206</v>
          </cell>
          <cell r="S556">
            <v>0</v>
          </cell>
        </row>
        <row r="557">
          <cell r="B557" t="str">
            <v>ENALAPRIL MALEATE961010 mgTABLETTAB</v>
          </cell>
          <cell r="C557" t="str">
            <v>ENALAPRIL MALEATE</v>
          </cell>
          <cell r="D557">
            <v>961</v>
          </cell>
          <cell r="E557">
            <v>0</v>
          </cell>
          <cell r="F557" t="str">
            <v>10 mg</v>
          </cell>
          <cell r="G557" t="str">
            <v>TABLET</v>
          </cell>
          <cell r="H557" t="str">
            <v>TAB</v>
          </cell>
          <cell r="I557">
            <v>20090305</v>
          </cell>
          <cell r="J557">
            <v>0</v>
          </cell>
          <cell r="K557">
            <v>20090305</v>
          </cell>
          <cell r="L557" t="str">
            <v>Active</v>
          </cell>
          <cell r="N557">
            <v>0</v>
          </cell>
          <cell r="O557" t="str">
            <v>no</v>
          </cell>
          <cell r="P557">
            <v>20090305</v>
          </cell>
          <cell r="Q557">
            <v>0</v>
          </cell>
          <cell r="R557">
            <v>20090305</v>
          </cell>
          <cell r="S557">
            <v>0</v>
          </cell>
        </row>
        <row r="558">
          <cell r="B558" t="str">
            <v>ENALAPRIL MALEATE96302.5 mgTABLETTAB</v>
          </cell>
          <cell r="C558" t="str">
            <v>ENALAPRIL MALEATE</v>
          </cell>
          <cell r="D558">
            <v>963</v>
          </cell>
          <cell r="E558">
            <v>0</v>
          </cell>
          <cell r="F558" t="str">
            <v>2.5 mg</v>
          </cell>
          <cell r="G558" t="str">
            <v>TABLET</v>
          </cell>
          <cell r="H558" t="str">
            <v>TAB</v>
          </cell>
          <cell r="I558">
            <v>20090305</v>
          </cell>
          <cell r="J558">
            <v>0</v>
          </cell>
          <cell r="K558">
            <v>20090305</v>
          </cell>
          <cell r="L558" t="str">
            <v>Active</v>
          </cell>
          <cell r="N558">
            <v>0</v>
          </cell>
          <cell r="O558" t="str">
            <v>no</v>
          </cell>
          <cell r="P558">
            <v>20090305</v>
          </cell>
          <cell r="Q558">
            <v>0</v>
          </cell>
          <cell r="R558">
            <v>20090305</v>
          </cell>
          <cell r="S558">
            <v>0</v>
          </cell>
        </row>
        <row r="559">
          <cell r="B559" t="str">
            <v>ENALAPRIL MALEATE962020 mgTABLETTAB</v>
          </cell>
          <cell r="C559" t="str">
            <v>ENALAPRIL MALEATE</v>
          </cell>
          <cell r="D559">
            <v>962</v>
          </cell>
          <cell r="E559">
            <v>0</v>
          </cell>
          <cell r="F559" t="str">
            <v>20 mg</v>
          </cell>
          <cell r="G559" t="str">
            <v>TABLET</v>
          </cell>
          <cell r="H559" t="str">
            <v>TAB</v>
          </cell>
          <cell r="I559">
            <v>20090305</v>
          </cell>
          <cell r="J559">
            <v>0</v>
          </cell>
          <cell r="K559">
            <v>20090305</v>
          </cell>
          <cell r="L559" t="str">
            <v>Active</v>
          </cell>
          <cell r="N559">
            <v>0</v>
          </cell>
          <cell r="O559" t="str">
            <v>no</v>
          </cell>
          <cell r="P559">
            <v>20090305</v>
          </cell>
          <cell r="Q559">
            <v>0</v>
          </cell>
          <cell r="R559">
            <v>20090305</v>
          </cell>
          <cell r="S559">
            <v>0</v>
          </cell>
        </row>
        <row r="560">
          <cell r="B560" t="str">
            <v>ENALAPRIL MALEATE96005 mgTABLETTAB</v>
          </cell>
          <cell r="C560" t="str">
            <v>ENALAPRIL MALEATE</v>
          </cell>
          <cell r="D560">
            <v>960</v>
          </cell>
          <cell r="E560">
            <v>0</v>
          </cell>
          <cell r="F560" t="str">
            <v>5 mg</v>
          </cell>
          <cell r="G560" t="str">
            <v>TABLET</v>
          </cell>
          <cell r="H560" t="str">
            <v>TAB</v>
          </cell>
          <cell r="I560">
            <v>20090305</v>
          </cell>
          <cell r="J560">
            <v>0</v>
          </cell>
          <cell r="K560">
            <v>20090305</v>
          </cell>
          <cell r="L560" t="str">
            <v>Active</v>
          </cell>
          <cell r="N560">
            <v>0</v>
          </cell>
          <cell r="O560" t="str">
            <v>no</v>
          </cell>
          <cell r="P560">
            <v>20090305</v>
          </cell>
          <cell r="Q560">
            <v>0</v>
          </cell>
          <cell r="R560">
            <v>20090305</v>
          </cell>
          <cell r="S560">
            <v>0</v>
          </cell>
        </row>
        <row r="561">
          <cell r="B561" t="str">
            <v>ENALAPRIL MALEATE/HCTZ54860010 mg/25 mgTABLETTAB</v>
          </cell>
          <cell r="C561" t="str">
            <v>ENALAPRIL MALEATE/HCTZ</v>
          </cell>
          <cell r="D561">
            <v>54860</v>
          </cell>
          <cell r="E561">
            <v>0</v>
          </cell>
          <cell r="F561" t="str">
            <v>10 mg/25 mg</v>
          </cell>
          <cell r="G561" t="str">
            <v>TABLET</v>
          </cell>
          <cell r="H561" t="str">
            <v>TAB</v>
          </cell>
          <cell r="I561">
            <v>20090305</v>
          </cell>
          <cell r="J561">
            <v>0</v>
          </cell>
          <cell r="K561">
            <v>20090305</v>
          </cell>
          <cell r="L561" t="str">
            <v>Active</v>
          </cell>
          <cell r="N561">
            <v>0</v>
          </cell>
          <cell r="O561" t="str">
            <v>no</v>
          </cell>
          <cell r="P561">
            <v>20090305</v>
          </cell>
          <cell r="Q561">
            <v>0</v>
          </cell>
          <cell r="R561">
            <v>20090305</v>
          </cell>
          <cell r="S561">
            <v>0</v>
          </cell>
        </row>
        <row r="562">
          <cell r="B562" t="str">
            <v>ENALAPRIL MALEATE/HCTZ5486205 mg/12.5 mgTABLETTAB</v>
          </cell>
          <cell r="C562" t="str">
            <v>ENALAPRIL MALEATE/HCTZ</v>
          </cell>
          <cell r="D562">
            <v>54862</v>
          </cell>
          <cell r="E562">
            <v>0</v>
          </cell>
          <cell r="F562" t="str">
            <v>5 mg/12.5 mg</v>
          </cell>
          <cell r="G562" t="str">
            <v>TABLET</v>
          </cell>
          <cell r="H562" t="str">
            <v>TAB</v>
          </cell>
          <cell r="I562">
            <v>20090305</v>
          </cell>
          <cell r="J562">
            <v>0</v>
          </cell>
          <cell r="K562">
            <v>20090305</v>
          </cell>
          <cell r="L562" t="str">
            <v>Active</v>
          </cell>
          <cell r="N562">
            <v>0</v>
          </cell>
          <cell r="O562" t="str">
            <v>no</v>
          </cell>
          <cell r="P562">
            <v>20090305</v>
          </cell>
          <cell r="Q562">
            <v>0</v>
          </cell>
          <cell r="R562">
            <v>20090305</v>
          </cell>
          <cell r="S562">
            <v>0</v>
          </cell>
        </row>
        <row r="563">
          <cell r="B563" t="str">
            <v>ENALAPRILAT DIHYDRATE4758001.25 mg/mlMILLILITERVIAL</v>
          </cell>
          <cell r="C563" t="str">
            <v>ENALAPRILAT DIHYDRATE</v>
          </cell>
          <cell r="D563">
            <v>47580</v>
          </cell>
          <cell r="E563">
            <v>0</v>
          </cell>
          <cell r="F563" t="str">
            <v>1.25 mg/ml</v>
          </cell>
          <cell r="G563" t="str">
            <v>MILLILITER</v>
          </cell>
          <cell r="H563" t="str">
            <v>VIAL</v>
          </cell>
          <cell r="I563">
            <v>20090305</v>
          </cell>
          <cell r="J563">
            <v>0</v>
          </cell>
          <cell r="K563">
            <v>20090305</v>
          </cell>
          <cell r="L563" t="str">
            <v>Active</v>
          </cell>
          <cell r="N563">
            <v>0</v>
          </cell>
          <cell r="O563" t="str">
            <v>no</v>
          </cell>
          <cell r="P563">
            <v>20090305</v>
          </cell>
          <cell r="Q563">
            <v>0</v>
          </cell>
          <cell r="R563">
            <v>20090305</v>
          </cell>
          <cell r="S563">
            <v>0</v>
          </cell>
        </row>
        <row r="564">
          <cell r="B564" t="str">
            <v>EPLERENONE91883025 mgTABLETTAB</v>
          </cell>
          <cell r="C564" t="str">
            <v>EPLERENONE</v>
          </cell>
          <cell r="D564">
            <v>91883</v>
          </cell>
          <cell r="E564">
            <v>0</v>
          </cell>
          <cell r="F564" t="str">
            <v>25 mg</v>
          </cell>
          <cell r="G564" t="str">
            <v>TABLET</v>
          </cell>
          <cell r="H564" t="str">
            <v>TAB</v>
          </cell>
          <cell r="I564">
            <v>20090305</v>
          </cell>
          <cell r="J564">
            <v>0</v>
          </cell>
          <cell r="K564">
            <v>20090305</v>
          </cell>
          <cell r="L564" t="str">
            <v>Active</v>
          </cell>
          <cell r="N564">
            <v>0</v>
          </cell>
          <cell r="O564" t="str">
            <v>no</v>
          </cell>
          <cell r="P564">
            <v>20090305</v>
          </cell>
          <cell r="Q564">
            <v>0</v>
          </cell>
          <cell r="R564">
            <v>20090305</v>
          </cell>
          <cell r="S564">
            <v>0</v>
          </cell>
        </row>
        <row r="565">
          <cell r="B565" t="str">
            <v>EPLERENONE91884050 mgTABLETTAB</v>
          </cell>
          <cell r="C565" t="str">
            <v>EPLERENONE</v>
          </cell>
          <cell r="D565">
            <v>91884</v>
          </cell>
          <cell r="E565">
            <v>0</v>
          </cell>
          <cell r="F565" t="str">
            <v>50 mg</v>
          </cell>
          <cell r="G565" t="str">
            <v>TABLET</v>
          </cell>
          <cell r="H565" t="str">
            <v>TAB</v>
          </cell>
          <cell r="I565">
            <v>20090305</v>
          </cell>
          <cell r="J565">
            <v>0</v>
          </cell>
          <cell r="K565">
            <v>20090305</v>
          </cell>
          <cell r="L565" t="str">
            <v>Active</v>
          </cell>
          <cell r="N565">
            <v>0</v>
          </cell>
          <cell r="O565" t="str">
            <v>no</v>
          </cell>
          <cell r="P565">
            <v>20090305</v>
          </cell>
          <cell r="Q565">
            <v>0</v>
          </cell>
          <cell r="R565">
            <v>20090305</v>
          </cell>
          <cell r="S565">
            <v>0</v>
          </cell>
        </row>
        <row r="566">
          <cell r="B566" t="str">
            <v>EPOPROSTENOL NA5668000.5 mgEACHVIAL</v>
          </cell>
          <cell r="C566" t="str">
            <v>EPOPROSTENOL NA</v>
          </cell>
          <cell r="D566">
            <v>56680</v>
          </cell>
          <cell r="E566">
            <v>0</v>
          </cell>
          <cell r="F566" t="str">
            <v>0.5 mg</v>
          </cell>
          <cell r="G566" t="str">
            <v>EACH</v>
          </cell>
          <cell r="H566" t="str">
            <v>VIAL</v>
          </cell>
          <cell r="I566">
            <v>20090305</v>
          </cell>
          <cell r="J566">
            <v>0</v>
          </cell>
          <cell r="K566">
            <v>20090305</v>
          </cell>
          <cell r="L566" t="str">
            <v>Active</v>
          </cell>
          <cell r="N566">
            <v>0</v>
          </cell>
          <cell r="O566" t="str">
            <v>no</v>
          </cell>
          <cell r="P566">
            <v>20090305</v>
          </cell>
          <cell r="Q566">
            <v>0</v>
          </cell>
          <cell r="R566">
            <v>20090305</v>
          </cell>
          <cell r="S566">
            <v>0</v>
          </cell>
        </row>
        <row r="567">
          <cell r="B567" t="str">
            <v>EPOPROSTENOL NA5668101.5 mgEACHVIAL</v>
          </cell>
          <cell r="C567" t="str">
            <v>EPOPROSTENOL NA</v>
          </cell>
          <cell r="D567">
            <v>56681</v>
          </cell>
          <cell r="E567">
            <v>0</v>
          </cell>
          <cell r="F567" t="str">
            <v>1.5 mg</v>
          </cell>
          <cell r="G567" t="str">
            <v>EACH</v>
          </cell>
          <cell r="H567" t="str">
            <v>VIAL</v>
          </cell>
          <cell r="I567">
            <v>20090305</v>
          </cell>
          <cell r="J567">
            <v>0</v>
          </cell>
          <cell r="K567">
            <v>20090305</v>
          </cell>
          <cell r="L567" t="str">
            <v>Active</v>
          </cell>
          <cell r="N567">
            <v>0</v>
          </cell>
          <cell r="O567" t="str">
            <v>no</v>
          </cell>
          <cell r="P567">
            <v>20090305</v>
          </cell>
          <cell r="Q567">
            <v>0</v>
          </cell>
          <cell r="R567">
            <v>20090305</v>
          </cell>
          <cell r="S567">
            <v>0</v>
          </cell>
        </row>
        <row r="568">
          <cell r="B568" t="str">
            <v>ERYTHROMYCIN3354000.005GRAMOPTH OINT</v>
          </cell>
          <cell r="C568" t="str">
            <v>ERYTHROMYCIN</v>
          </cell>
          <cell r="D568">
            <v>33540</v>
          </cell>
          <cell r="E568">
            <v>0</v>
          </cell>
          <cell r="F568">
            <v>5.0000000000000001E-3</v>
          </cell>
          <cell r="G568" t="str">
            <v>GRAM</v>
          </cell>
          <cell r="H568" t="str">
            <v>OPTH OINT</v>
          </cell>
          <cell r="I568">
            <v>20090305</v>
          </cell>
          <cell r="J568">
            <v>0</v>
          </cell>
          <cell r="K568">
            <v>20090305</v>
          </cell>
          <cell r="L568" t="str">
            <v>Active</v>
          </cell>
          <cell r="N568">
            <v>0</v>
          </cell>
          <cell r="O568" t="str">
            <v>no</v>
          </cell>
          <cell r="P568">
            <v>20090305</v>
          </cell>
          <cell r="Q568">
            <v>0</v>
          </cell>
          <cell r="R568">
            <v>20090305</v>
          </cell>
          <cell r="S568">
            <v>0</v>
          </cell>
        </row>
        <row r="569">
          <cell r="B569" t="str">
            <v>ERYTHROMYCIN7756202%MILLILITERSOLN</v>
          </cell>
          <cell r="C569" t="str">
            <v>ERYTHROMYCIN</v>
          </cell>
          <cell r="D569">
            <v>77562</v>
          </cell>
          <cell r="E569">
            <v>0</v>
          </cell>
          <cell r="F569" t="str">
            <v>2%</v>
          </cell>
          <cell r="G569" t="str">
            <v>MILLILITER</v>
          </cell>
          <cell r="H569" t="str">
            <v>SOLN</v>
          </cell>
          <cell r="I569">
            <v>20090305</v>
          </cell>
          <cell r="J569">
            <v>0</v>
          </cell>
          <cell r="K569">
            <v>20090305</v>
          </cell>
          <cell r="L569" t="str">
            <v>Active</v>
          </cell>
          <cell r="N569">
            <v>0</v>
          </cell>
          <cell r="O569" t="str">
            <v>no</v>
          </cell>
          <cell r="P569">
            <v>20090305</v>
          </cell>
          <cell r="Q569">
            <v>0</v>
          </cell>
          <cell r="R569">
            <v>20090305</v>
          </cell>
          <cell r="S569">
            <v>0</v>
          </cell>
        </row>
        <row r="570">
          <cell r="B570" t="str">
            <v>ERYTHROMYCIN BASE407200250 mgTABLETTAB</v>
          </cell>
          <cell r="C570" t="str">
            <v>ERYTHROMYCIN BASE</v>
          </cell>
          <cell r="D570">
            <v>40720</v>
          </cell>
          <cell r="E570">
            <v>0</v>
          </cell>
          <cell r="F570" t="str">
            <v>250 mg</v>
          </cell>
          <cell r="G570" t="str">
            <v>TABLET</v>
          </cell>
          <cell r="H570" t="str">
            <v>TAB</v>
          </cell>
          <cell r="I570">
            <v>20061205</v>
          </cell>
          <cell r="J570">
            <v>20080919</v>
          </cell>
          <cell r="K570">
            <v>20090305</v>
          </cell>
          <cell r="L570" t="str">
            <v>Delete</v>
          </cell>
          <cell r="N570">
            <v>0</v>
          </cell>
          <cell r="O570" t="str">
            <v>no</v>
          </cell>
          <cell r="P570">
            <v>20061205</v>
          </cell>
          <cell r="Q570">
            <v>20080919</v>
          </cell>
          <cell r="R570">
            <v>20090305</v>
          </cell>
          <cell r="S570">
            <v>0</v>
          </cell>
        </row>
        <row r="571">
          <cell r="B571" t="str">
            <v>ERYTHROMYCIN BASE407310333 mgTABLETTAB</v>
          </cell>
          <cell r="C571" t="str">
            <v>ERYTHROMYCIN BASE</v>
          </cell>
          <cell r="D571">
            <v>40731</v>
          </cell>
          <cell r="E571">
            <v>0</v>
          </cell>
          <cell r="F571" t="str">
            <v>333 mg</v>
          </cell>
          <cell r="G571" t="str">
            <v>TABLET</v>
          </cell>
          <cell r="H571" t="str">
            <v>TAB</v>
          </cell>
          <cell r="I571">
            <v>20020405</v>
          </cell>
          <cell r="J571">
            <v>20020906</v>
          </cell>
          <cell r="K571">
            <v>20041203</v>
          </cell>
          <cell r="L571" t="str">
            <v>Delete</v>
          </cell>
          <cell r="N571">
            <v>0</v>
          </cell>
          <cell r="O571" t="str">
            <v>no</v>
          </cell>
          <cell r="P571">
            <v>20020405</v>
          </cell>
          <cell r="Q571">
            <v>20020906</v>
          </cell>
          <cell r="R571">
            <v>20041203</v>
          </cell>
          <cell r="S571">
            <v>0</v>
          </cell>
        </row>
        <row r="572">
          <cell r="B572" t="str">
            <v>ERYTHROMYCIN BASE407210500 mgTABLETTAB</v>
          </cell>
          <cell r="C572" t="str">
            <v>ERYTHROMYCIN BASE</v>
          </cell>
          <cell r="D572">
            <v>40721</v>
          </cell>
          <cell r="E572">
            <v>0</v>
          </cell>
          <cell r="F572" t="str">
            <v>500 mg</v>
          </cell>
          <cell r="G572" t="str">
            <v>TABLET</v>
          </cell>
          <cell r="H572" t="str">
            <v>TAB</v>
          </cell>
          <cell r="I572">
            <v>20020906</v>
          </cell>
          <cell r="J572">
            <v>20030509</v>
          </cell>
          <cell r="K572">
            <v>20031205</v>
          </cell>
          <cell r="L572" t="str">
            <v>Delete</v>
          </cell>
          <cell r="N572">
            <v>0</v>
          </cell>
          <cell r="O572" t="str">
            <v>no</v>
          </cell>
          <cell r="P572">
            <v>20020906</v>
          </cell>
          <cell r="Q572">
            <v>20030509</v>
          </cell>
          <cell r="R572">
            <v>20031205</v>
          </cell>
          <cell r="S572">
            <v>0</v>
          </cell>
        </row>
        <row r="573">
          <cell r="B573" t="str">
            <v>ERYTHROMYCIN BASE/BENZOYL PEROXIDE8540003%; 5%GRAMGEL</v>
          </cell>
          <cell r="C573" t="str">
            <v>ERYTHROMYCIN BASE/BENZOYL PEROXIDE</v>
          </cell>
          <cell r="D573">
            <v>85400</v>
          </cell>
          <cell r="E573">
            <v>0</v>
          </cell>
          <cell r="F573" t="str">
            <v>3%; 5%</v>
          </cell>
          <cell r="G573" t="str">
            <v>GRAM</v>
          </cell>
          <cell r="H573" t="str">
            <v>GEL</v>
          </cell>
          <cell r="I573">
            <v>20090305</v>
          </cell>
          <cell r="J573">
            <v>0</v>
          </cell>
          <cell r="K573">
            <v>20090305</v>
          </cell>
          <cell r="L573" t="str">
            <v>Active</v>
          </cell>
          <cell r="N573">
            <v>0</v>
          </cell>
          <cell r="O573" t="str">
            <v>no</v>
          </cell>
          <cell r="P573">
            <v>20090305</v>
          </cell>
          <cell r="Q573">
            <v>0</v>
          </cell>
          <cell r="R573">
            <v>20090305</v>
          </cell>
          <cell r="S573">
            <v>0</v>
          </cell>
        </row>
        <row r="574">
          <cell r="B574" t="str">
            <v>ERYTHROMYCIN BASE/ETHANOL3171002%GRAMGEL</v>
          </cell>
          <cell r="C574" t="str">
            <v>ERYTHROMYCIN BASE/ETHANOL</v>
          </cell>
          <cell r="D574">
            <v>31710</v>
          </cell>
          <cell r="E574">
            <v>0</v>
          </cell>
          <cell r="F574" t="str">
            <v>2%</v>
          </cell>
          <cell r="G574" t="str">
            <v>GRAM</v>
          </cell>
          <cell r="H574" t="str">
            <v>GEL</v>
          </cell>
          <cell r="I574">
            <v>20090305</v>
          </cell>
          <cell r="J574">
            <v>0</v>
          </cell>
          <cell r="K574">
            <v>20090305</v>
          </cell>
          <cell r="L574" t="str">
            <v>Active</v>
          </cell>
          <cell r="N574">
            <v>0</v>
          </cell>
          <cell r="O574" t="str">
            <v>no</v>
          </cell>
          <cell r="P574">
            <v>20090305</v>
          </cell>
          <cell r="Q574">
            <v>0</v>
          </cell>
          <cell r="R574">
            <v>20090305</v>
          </cell>
          <cell r="S574">
            <v>0</v>
          </cell>
        </row>
        <row r="575">
          <cell r="B575" t="str">
            <v>ERYTHROMYCIN ETHYLSUCCINATE (EES)405600400 mgTABLETTAB</v>
          </cell>
          <cell r="C575" t="str">
            <v>ERYTHROMYCIN ETHYLSUCCINATE (EES)</v>
          </cell>
          <cell r="D575">
            <v>40560</v>
          </cell>
          <cell r="E575">
            <v>0</v>
          </cell>
          <cell r="F575" t="str">
            <v>400 mg</v>
          </cell>
          <cell r="G575" t="str">
            <v>TABLET</v>
          </cell>
          <cell r="H575" t="str">
            <v>TAB</v>
          </cell>
          <cell r="I575">
            <v>20090305</v>
          </cell>
          <cell r="J575">
            <v>0</v>
          </cell>
          <cell r="K575">
            <v>20090305</v>
          </cell>
          <cell r="L575" t="str">
            <v>Active</v>
          </cell>
          <cell r="N575">
            <v>0</v>
          </cell>
          <cell r="O575" t="str">
            <v>no</v>
          </cell>
          <cell r="P575">
            <v>20090305</v>
          </cell>
          <cell r="Q575">
            <v>0</v>
          </cell>
          <cell r="R575">
            <v>20090305</v>
          </cell>
          <cell r="S575">
            <v>0</v>
          </cell>
        </row>
        <row r="576">
          <cell r="B576" t="str">
            <v>ERYTHROMYCIN/SULFISOXAZOLE140370200 mg/600 mg per 5 mlMILLILITERGRAN FOR ORAL SUSP</v>
          </cell>
          <cell r="C576" t="str">
            <v>ERYTHROMYCIN/SULFISOXAZOLE</v>
          </cell>
          <cell r="D576">
            <v>14037</v>
          </cell>
          <cell r="E576">
            <v>0</v>
          </cell>
          <cell r="F576" t="str">
            <v>200 mg/600 mg per 5 ml</v>
          </cell>
          <cell r="G576" t="str">
            <v>MILLILITER</v>
          </cell>
          <cell r="H576" t="str">
            <v>GRAN FOR ORAL SUSP</v>
          </cell>
          <cell r="I576">
            <v>20090305</v>
          </cell>
          <cell r="J576">
            <v>0</v>
          </cell>
          <cell r="K576">
            <v>20090305</v>
          </cell>
          <cell r="L576" t="str">
            <v>Active</v>
          </cell>
          <cell r="N576">
            <v>0</v>
          </cell>
          <cell r="O576" t="str">
            <v>no</v>
          </cell>
          <cell r="P576">
            <v>20090305</v>
          </cell>
          <cell r="Q576">
            <v>0</v>
          </cell>
          <cell r="R576">
            <v>20090305</v>
          </cell>
          <cell r="S576">
            <v>0</v>
          </cell>
        </row>
        <row r="577">
          <cell r="B577" t="str">
            <v>ESTAZOLAM1918101 mgTABLETTAB</v>
          </cell>
          <cell r="C577" t="str">
            <v>ESTAZOLAM</v>
          </cell>
          <cell r="D577">
            <v>19181</v>
          </cell>
          <cell r="E577">
            <v>0</v>
          </cell>
          <cell r="F577" t="str">
            <v>1 mg</v>
          </cell>
          <cell r="G577" t="str">
            <v>TABLET</v>
          </cell>
          <cell r="H577" t="str">
            <v>TAB</v>
          </cell>
          <cell r="I577">
            <v>20090305</v>
          </cell>
          <cell r="J577">
            <v>0</v>
          </cell>
          <cell r="K577">
            <v>20090305</v>
          </cell>
          <cell r="L577" t="str">
            <v>Active</v>
          </cell>
          <cell r="N577">
            <v>0</v>
          </cell>
          <cell r="O577" t="str">
            <v>no</v>
          </cell>
          <cell r="P577">
            <v>20090305</v>
          </cell>
          <cell r="Q577">
            <v>0</v>
          </cell>
          <cell r="R577">
            <v>20090305</v>
          </cell>
          <cell r="S577">
            <v>0</v>
          </cell>
        </row>
        <row r="578">
          <cell r="B578" t="str">
            <v>ESTAZOLAM1918202 mgTABLETTAB</v>
          </cell>
          <cell r="C578" t="str">
            <v>ESTAZOLAM</v>
          </cell>
          <cell r="D578">
            <v>19182</v>
          </cell>
          <cell r="E578">
            <v>0</v>
          </cell>
          <cell r="F578" t="str">
            <v>2 mg</v>
          </cell>
          <cell r="G578" t="str">
            <v>TABLET</v>
          </cell>
          <cell r="H578" t="str">
            <v>TAB</v>
          </cell>
          <cell r="I578">
            <v>20090305</v>
          </cell>
          <cell r="J578">
            <v>0</v>
          </cell>
          <cell r="K578">
            <v>20090305</v>
          </cell>
          <cell r="L578" t="str">
            <v>Active</v>
          </cell>
          <cell r="N578">
            <v>0</v>
          </cell>
          <cell r="O578" t="str">
            <v>no</v>
          </cell>
          <cell r="P578">
            <v>20090305</v>
          </cell>
          <cell r="Q578">
            <v>0</v>
          </cell>
          <cell r="R578">
            <v>20090305</v>
          </cell>
          <cell r="S578">
            <v>0</v>
          </cell>
        </row>
        <row r="579">
          <cell r="B579" t="str">
            <v>ESTERIFIED ESTROGENS/METHYLTESTOSTERONE (H.S.)6803000.625-1.25 mgTABLETTAB</v>
          </cell>
          <cell r="C579" t="str">
            <v>ESTERIFIED ESTROGENS/METHYLTESTOSTERONE (H.S.)</v>
          </cell>
          <cell r="D579">
            <v>68030</v>
          </cell>
          <cell r="E579">
            <v>0</v>
          </cell>
          <cell r="F579" t="str">
            <v>0.625-1.25 mg</v>
          </cell>
          <cell r="G579" t="str">
            <v>TABLET</v>
          </cell>
          <cell r="H579" t="str">
            <v>TAB</v>
          </cell>
          <cell r="I579">
            <v>20090305</v>
          </cell>
          <cell r="J579">
            <v>0</v>
          </cell>
          <cell r="K579">
            <v>20090305</v>
          </cell>
          <cell r="L579" t="str">
            <v>Active</v>
          </cell>
          <cell r="N579">
            <v>0</v>
          </cell>
          <cell r="O579" t="str">
            <v>no</v>
          </cell>
          <cell r="P579">
            <v>20090305</v>
          </cell>
          <cell r="Q579">
            <v>0</v>
          </cell>
          <cell r="R579">
            <v>20090305</v>
          </cell>
          <cell r="S579">
            <v>0</v>
          </cell>
        </row>
        <row r="580">
          <cell r="B580" t="str">
            <v>ESTERIFIED ESTROGENS/METHYLTESTOSTERONE (H.S.)6803101.25-2.5 mgTABLETTAB</v>
          </cell>
          <cell r="C580" t="str">
            <v>ESTERIFIED ESTROGENS/METHYLTESTOSTERONE (H.S.)</v>
          </cell>
          <cell r="D580">
            <v>68031</v>
          </cell>
          <cell r="E580">
            <v>0</v>
          </cell>
          <cell r="F580" t="str">
            <v>1.25-2.5 mg</v>
          </cell>
          <cell r="G580" t="str">
            <v>TABLET</v>
          </cell>
          <cell r="H580" t="str">
            <v>TAB</v>
          </cell>
          <cell r="I580">
            <v>20090305</v>
          </cell>
          <cell r="J580">
            <v>0</v>
          </cell>
          <cell r="K580">
            <v>20090305</v>
          </cell>
          <cell r="L580" t="str">
            <v>Active</v>
          </cell>
          <cell r="N580">
            <v>0</v>
          </cell>
          <cell r="O580" t="str">
            <v>no</v>
          </cell>
          <cell r="P580">
            <v>20090305</v>
          </cell>
          <cell r="Q580">
            <v>0</v>
          </cell>
          <cell r="R580">
            <v>20090305</v>
          </cell>
          <cell r="S580">
            <v>0</v>
          </cell>
        </row>
        <row r="581">
          <cell r="B581" t="str">
            <v>ESTRADIOL288480.025 mgPATCHPATCH</v>
          </cell>
          <cell r="C581" t="str">
            <v>ESTRADIOL</v>
          </cell>
          <cell r="D581">
            <v>28848</v>
          </cell>
          <cell r="E581">
            <v>0</v>
          </cell>
          <cell r="F581" t="str">
            <v>.025 mg</v>
          </cell>
          <cell r="G581" t="str">
            <v>PATCH</v>
          </cell>
          <cell r="H581" t="str">
            <v>PATCH</v>
          </cell>
          <cell r="I581">
            <v>20090305</v>
          </cell>
          <cell r="J581">
            <v>0</v>
          </cell>
          <cell r="K581">
            <v>20090305</v>
          </cell>
          <cell r="L581" t="str">
            <v>Active</v>
          </cell>
          <cell r="N581">
            <v>0</v>
          </cell>
          <cell r="O581" t="str">
            <v>no</v>
          </cell>
          <cell r="P581">
            <v>20090305</v>
          </cell>
          <cell r="Q581">
            <v>0</v>
          </cell>
          <cell r="R581">
            <v>20090305</v>
          </cell>
          <cell r="S581">
            <v>0</v>
          </cell>
        </row>
        <row r="582">
          <cell r="B582" t="str">
            <v>ESTRADIOL288450.05 mgPATCHPATCH</v>
          </cell>
          <cell r="C582" t="str">
            <v>ESTRADIOL</v>
          </cell>
          <cell r="D582">
            <v>28845</v>
          </cell>
          <cell r="E582">
            <v>0</v>
          </cell>
          <cell r="F582" t="str">
            <v>.05 mg</v>
          </cell>
          <cell r="G582" t="str">
            <v>PATCH</v>
          </cell>
          <cell r="H582" t="str">
            <v>PATCH</v>
          </cell>
          <cell r="I582">
            <v>20090305</v>
          </cell>
          <cell r="J582">
            <v>0</v>
          </cell>
          <cell r="K582">
            <v>20090305</v>
          </cell>
          <cell r="L582" t="str">
            <v>Active</v>
          </cell>
          <cell r="N582">
            <v>0</v>
          </cell>
          <cell r="O582" t="str">
            <v>no</v>
          </cell>
          <cell r="P582">
            <v>20090305</v>
          </cell>
          <cell r="Q582">
            <v>0</v>
          </cell>
          <cell r="R582">
            <v>20090305</v>
          </cell>
          <cell r="S582">
            <v>0</v>
          </cell>
        </row>
        <row r="583">
          <cell r="B583" t="str">
            <v>ESTRADIOL288530.075 mgPATCHPATCH</v>
          </cell>
          <cell r="C583" t="str">
            <v>ESTRADIOL</v>
          </cell>
          <cell r="D583">
            <v>28853</v>
          </cell>
          <cell r="E583">
            <v>0</v>
          </cell>
          <cell r="F583" t="str">
            <v>.075 mg</v>
          </cell>
          <cell r="G583" t="str">
            <v>PATCH</v>
          </cell>
          <cell r="H583" t="str">
            <v>PATCH</v>
          </cell>
          <cell r="I583">
            <v>20090305</v>
          </cell>
          <cell r="J583">
            <v>0</v>
          </cell>
          <cell r="K583">
            <v>20090305</v>
          </cell>
          <cell r="L583" t="str">
            <v>Active</v>
          </cell>
          <cell r="N583">
            <v>0</v>
          </cell>
          <cell r="O583" t="str">
            <v>no</v>
          </cell>
          <cell r="P583">
            <v>20090305</v>
          </cell>
          <cell r="Q583">
            <v>0</v>
          </cell>
          <cell r="R583">
            <v>20090305</v>
          </cell>
          <cell r="S583">
            <v>0</v>
          </cell>
        </row>
        <row r="584">
          <cell r="B584" t="str">
            <v>ESTRADIOL288440.1 mgPATCHPATCH</v>
          </cell>
          <cell r="C584" t="str">
            <v>ESTRADIOL</v>
          </cell>
          <cell r="D584">
            <v>28844</v>
          </cell>
          <cell r="E584">
            <v>0</v>
          </cell>
          <cell r="F584" t="str">
            <v>.1 mg</v>
          </cell>
          <cell r="G584" t="str">
            <v>PATCH</v>
          </cell>
          <cell r="H584" t="str">
            <v>PATCH</v>
          </cell>
          <cell r="I584">
            <v>20090305</v>
          </cell>
          <cell r="J584">
            <v>0</v>
          </cell>
          <cell r="K584">
            <v>20090305</v>
          </cell>
          <cell r="L584" t="str">
            <v>Active</v>
          </cell>
          <cell r="N584">
            <v>0</v>
          </cell>
          <cell r="O584" t="str">
            <v>no</v>
          </cell>
          <cell r="P584">
            <v>20090305</v>
          </cell>
          <cell r="Q584">
            <v>0</v>
          </cell>
          <cell r="R584">
            <v>20090305</v>
          </cell>
          <cell r="S584">
            <v>0</v>
          </cell>
        </row>
        <row r="585">
          <cell r="B585" t="str">
            <v>ESTRADIOL1077200.5 mgTABLETTAB</v>
          </cell>
          <cell r="C585" t="str">
            <v>ESTRADIOL</v>
          </cell>
          <cell r="D585">
            <v>10772</v>
          </cell>
          <cell r="E585">
            <v>0</v>
          </cell>
          <cell r="F585" t="str">
            <v>0.5 mg</v>
          </cell>
          <cell r="G585" t="str">
            <v>TABLET</v>
          </cell>
          <cell r="H585" t="str">
            <v>TAB</v>
          </cell>
          <cell r="I585">
            <v>20090305</v>
          </cell>
          <cell r="J585">
            <v>0</v>
          </cell>
          <cell r="K585">
            <v>20090305</v>
          </cell>
          <cell r="L585" t="str">
            <v>Active</v>
          </cell>
          <cell r="N585">
            <v>0</v>
          </cell>
          <cell r="O585" t="str">
            <v>no</v>
          </cell>
          <cell r="P585">
            <v>20090305</v>
          </cell>
          <cell r="Q585">
            <v>0</v>
          </cell>
          <cell r="R585">
            <v>20090305</v>
          </cell>
          <cell r="S585">
            <v>0</v>
          </cell>
        </row>
        <row r="586">
          <cell r="B586" t="str">
            <v>ESTRADIOL1077001 mgTABLETTAB</v>
          </cell>
          <cell r="C586" t="str">
            <v>ESTRADIOL</v>
          </cell>
          <cell r="D586">
            <v>10770</v>
          </cell>
          <cell r="E586">
            <v>0</v>
          </cell>
          <cell r="F586" t="str">
            <v>1 mg</v>
          </cell>
          <cell r="G586" t="str">
            <v>TABLET</v>
          </cell>
          <cell r="H586" t="str">
            <v>TAB</v>
          </cell>
          <cell r="I586">
            <v>20090305</v>
          </cell>
          <cell r="J586">
            <v>0</v>
          </cell>
          <cell r="K586">
            <v>20090305</v>
          </cell>
          <cell r="L586" t="str">
            <v>Active</v>
          </cell>
          <cell r="N586">
            <v>0</v>
          </cell>
          <cell r="O586" t="str">
            <v>no</v>
          </cell>
          <cell r="P586">
            <v>20090305</v>
          </cell>
          <cell r="Q586">
            <v>0</v>
          </cell>
          <cell r="R586">
            <v>20090305</v>
          </cell>
          <cell r="S586">
            <v>0</v>
          </cell>
        </row>
        <row r="587">
          <cell r="B587" t="str">
            <v>ESTRADIOL1077102 mgTABLETTAB</v>
          </cell>
          <cell r="C587" t="str">
            <v>ESTRADIOL</v>
          </cell>
          <cell r="D587">
            <v>10771</v>
          </cell>
          <cell r="E587">
            <v>0</v>
          </cell>
          <cell r="F587" t="str">
            <v>2 mg</v>
          </cell>
          <cell r="G587" t="str">
            <v>TABLET</v>
          </cell>
          <cell r="H587" t="str">
            <v>TAB</v>
          </cell>
          <cell r="I587">
            <v>20090305</v>
          </cell>
          <cell r="J587">
            <v>0</v>
          </cell>
          <cell r="K587">
            <v>20090305</v>
          </cell>
          <cell r="L587" t="str">
            <v>Active</v>
          </cell>
          <cell r="N587">
            <v>0</v>
          </cell>
          <cell r="O587" t="str">
            <v>no</v>
          </cell>
          <cell r="P587">
            <v>20090305</v>
          </cell>
          <cell r="Q587">
            <v>0</v>
          </cell>
          <cell r="R587">
            <v>20090305</v>
          </cell>
          <cell r="S587">
            <v>0</v>
          </cell>
        </row>
        <row r="588">
          <cell r="B588" t="str">
            <v>ESTRADIOL/NORETHINDRONE ACETATE (ACTIVELLA)9504601-0.5 mgTABLETTAB</v>
          </cell>
          <cell r="C588" t="str">
            <v>ESTRADIOL/NORETHINDRONE ACETATE (ACTIVELLA)</v>
          </cell>
          <cell r="D588">
            <v>95046</v>
          </cell>
          <cell r="E588">
            <v>0</v>
          </cell>
          <cell r="F588" t="str">
            <v>1-0.5 mg</v>
          </cell>
          <cell r="G588" t="str">
            <v>TABLET</v>
          </cell>
          <cell r="H588" t="str">
            <v>TAB</v>
          </cell>
          <cell r="I588">
            <v>20090305</v>
          </cell>
          <cell r="J588">
            <v>0</v>
          </cell>
          <cell r="K588">
            <v>20090305</v>
          </cell>
          <cell r="L588" t="str">
            <v>Active</v>
          </cell>
          <cell r="N588">
            <v>0</v>
          </cell>
          <cell r="O588" t="str">
            <v>no</v>
          </cell>
          <cell r="P588">
            <v>20090305</v>
          </cell>
          <cell r="Q588">
            <v>0</v>
          </cell>
          <cell r="R588">
            <v>20090305</v>
          </cell>
          <cell r="S588">
            <v>0</v>
          </cell>
        </row>
        <row r="589">
          <cell r="B589" t="str">
            <v>ESTROPIPATE1108000.75 mgTABLETTAB</v>
          </cell>
          <cell r="C589" t="str">
            <v>ESTROPIPATE</v>
          </cell>
          <cell r="D589">
            <v>11080</v>
          </cell>
          <cell r="E589">
            <v>0</v>
          </cell>
          <cell r="F589" t="str">
            <v>0.75 mg</v>
          </cell>
          <cell r="G589" t="str">
            <v>TABLET</v>
          </cell>
          <cell r="H589" t="str">
            <v>TAB</v>
          </cell>
          <cell r="I589">
            <v>20090305</v>
          </cell>
          <cell r="J589">
            <v>0</v>
          </cell>
          <cell r="K589">
            <v>20090305</v>
          </cell>
          <cell r="L589" t="str">
            <v>Active</v>
          </cell>
          <cell r="N589">
            <v>0</v>
          </cell>
          <cell r="O589" t="str">
            <v>no</v>
          </cell>
          <cell r="P589">
            <v>20090305</v>
          </cell>
          <cell r="Q589">
            <v>0</v>
          </cell>
          <cell r="R589">
            <v>20090305</v>
          </cell>
          <cell r="S589">
            <v>0</v>
          </cell>
        </row>
        <row r="590">
          <cell r="B590" t="str">
            <v>ESTROPIPATE1108401.5 mgTABLETTAB</v>
          </cell>
          <cell r="C590" t="str">
            <v>ESTROPIPATE</v>
          </cell>
          <cell r="D590">
            <v>11084</v>
          </cell>
          <cell r="E590">
            <v>0</v>
          </cell>
          <cell r="F590" t="str">
            <v>1.5 mg</v>
          </cell>
          <cell r="G590" t="str">
            <v>TABLET</v>
          </cell>
          <cell r="H590" t="str">
            <v>TAB</v>
          </cell>
          <cell r="I590">
            <v>20090305</v>
          </cell>
          <cell r="J590">
            <v>0</v>
          </cell>
          <cell r="K590">
            <v>20090305</v>
          </cell>
          <cell r="L590" t="str">
            <v>Active</v>
          </cell>
          <cell r="N590">
            <v>0</v>
          </cell>
          <cell r="O590" t="str">
            <v>no</v>
          </cell>
          <cell r="P590">
            <v>20090305</v>
          </cell>
          <cell r="Q590">
            <v>0</v>
          </cell>
          <cell r="R590">
            <v>20090305</v>
          </cell>
          <cell r="S590">
            <v>0</v>
          </cell>
        </row>
        <row r="591">
          <cell r="B591" t="str">
            <v>ESTROPIPATE1108503 mgTABLETTAB</v>
          </cell>
          <cell r="C591" t="str">
            <v>ESTROPIPATE</v>
          </cell>
          <cell r="D591">
            <v>11085</v>
          </cell>
          <cell r="E591">
            <v>0</v>
          </cell>
          <cell r="F591" t="str">
            <v>3 mg</v>
          </cell>
          <cell r="G591" t="str">
            <v>TABLET</v>
          </cell>
          <cell r="H591" t="str">
            <v>TAB</v>
          </cell>
          <cell r="I591">
            <v>20060906</v>
          </cell>
          <cell r="J591">
            <v>20070305</v>
          </cell>
          <cell r="K591">
            <v>20070305</v>
          </cell>
          <cell r="L591" t="str">
            <v>Delete</v>
          </cell>
          <cell r="N591">
            <v>0</v>
          </cell>
          <cell r="O591" t="str">
            <v>no</v>
          </cell>
          <cell r="P591">
            <v>20060906</v>
          </cell>
          <cell r="Q591">
            <v>20070305</v>
          </cell>
          <cell r="R591">
            <v>20070305</v>
          </cell>
          <cell r="S591">
            <v>0</v>
          </cell>
        </row>
        <row r="592">
          <cell r="B592" t="str">
            <v>ETHAMBUTOL HCL418010400 mgTABLETTAB</v>
          </cell>
          <cell r="C592" t="str">
            <v>ETHAMBUTOL HCL</v>
          </cell>
          <cell r="D592">
            <v>41801</v>
          </cell>
          <cell r="E592">
            <v>0</v>
          </cell>
          <cell r="F592" t="str">
            <v>400 mg</v>
          </cell>
          <cell r="G592" t="str">
            <v>TABLET</v>
          </cell>
          <cell r="H592" t="str">
            <v>TAB</v>
          </cell>
          <cell r="I592">
            <v>20090305</v>
          </cell>
          <cell r="J592">
            <v>0</v>
          </cell>
          <cell r="K592">
            <v>20090305</v>
          </cell>
          <cell r="L592" t="str">
            <v>Active</v>
          </cell>
          <cell r="N592">
            <v>0</v>
          </cell>
          <cell r="O592" t="str">
            <v>no</v>
          </cell>
          <cell r="P592">
            <v>20090305</v>
          </cell>
          <cell r="Q592">
            <v>0</v>
          </cell>
          <cell r="R592">
            <v>20090305</v>
          </cell>
          <cell r="S592">
            <v>0</v>
          </cell>
        </row>
        <row r="593">
          <cell r="B593" t="str">
            <v>ETHINYL ESTRADIOL/DROSPIRENONE (YASMIN, OCELLA)1308300.03-3 mgTABLETTAB</v>
          </cell>
          <cell r="C593" t="str">
            <v>ETHINYL ESTRADIOL/DROSPIRENONE (YASMIN, OCELLA)</v>
          </cell>
          <cell r="D593">
            <v>13083</v>
          </cell>
          <cell r="E593">
            <v>0</v>
          </cell>
          <cell r="F593" t="str">
            <v>0.03-3 mg</v>
          </cell>
          <cell r="G593" t="str">
            <v>TABLET</v>
          </cell>
          <cell r="H593" t="str">
            <v>TAB</v>
          </cell>
          <cell r="I593">
            <v>20090305</v>
          </cell>
          <cell r="J593">
            <v>0</v>
          </cell>
          <cell r="K593">
            <v>20090305</v>
          </cell>
          <cell r="L593" t="str">
            <v>Active</v>
          </cell>
          <cell r="N593">
            <v>0</v>
          </cell>
          <cell r="O593" t="str">
            <v>no</v>
          </cell>
          <cell r="P593">
            <v>20090305</v>
          </cell>
          <cell r="Q593">
            <v>0</v>
          </cell>
          <cell r="R593">
            <v>20090305</v>
          </cell>
          <cell r="S593">
            <v>0</v>
          </cell>
        </row>
        <row r="594">
          <cell r="B594" t="str">
            <v>ETHOSUXIMIDE174200250 mgCAPSULECAP</v>
          </cell>
          <cell r="C594" t="str">
            <v>ETHOSUXIMIDE</v>
          </cell>
          <cell r="D594">
            <v>17420</v>
          </cell>
          <cell r="E594">
            <v>0</v>
          </cell>
          <cell r="F594" t="str">
            <v>250 mg</v>
          </cell>
          <cell r="G594" t="str">
            <v>CAPSULE</v>
          </cell>
          <cell r="H594" t="str">
            <v>CAP</v>
          </cell>
          <cell r="I594">
            <v>20090305</v>
          </cell>
          <cell r="J594">
            <v>0</v>
          </cell>
          <cell r="K594">
            <v>20090305</v>
          </cell>
          <cell r="L594" t="str">
            <v>Active</v>
          </cell>
          <cell r="N594">
            <v>0</v>
          </cell>
          <cell r="O594" t="str">
            <v>no</v>
          </cell>
          <cell r="P594">
            <v>20090305</v>
          </cell>
          <cell r="Q594">
            <v>0</v>
          </cell>
          <cell r="R594">
            <v>20090305</v>
          </cell>
          <cell r="S594">
            <v>0</v>
          </cell>
        </row>
        <row r="595">
          <cell r="B595" t="str">
            <v>ETHOSUXIMIDE174300250 mg/5 mlMILLILITERSYR</v>
          </cell>
          <cell r="C595" t="str">
            <v>ETHOSUXIMIDE</v>
          </cell>
          <cell r="D595">
            <v>17430</v>
          </cell>
          <cell r="E595">
            <v>0</v>
          </cell>
          <cell r="F595" t="str">
            <v>250 mg/5 ml</v>
          </cell>
          <cell r="G595" t="str">
            <v>MILLILITER</v>
          </cell>
          <cell r="H595" t="str">
            <v>SYR</v>
          </cell>
          <cell r="I595">
            <v>20090305</v>
          </cell>
          <cell r="J595">
            <v>0</v>
          </cell>
          <cell r="K595">
            <v>20090305</v>
          </cell>
          <cell r="L595" t="str">
            <v>Active</v>
          </cell>
          <cell r="N595">
            <v>0</v>
          </cell>
          <cell r="O595" t="str">
            <v>no</v>
          </cell>
          <cell r="P595">
            <v>20090305</v>
          </cell>
          <cell r="Q595">
            <v>0</v>
          </cell>
          <cell r="R595">
            <v>20090305</v>
          </cell>
          <cell r="S595">
            <v>0</v>
          </cell>
        </row>
        <row r="596">
          <cell r="B596" t="str">
            <v>ETHYNODIOL DIACETATE/ETHINYL ESTRADIOL (DEMULEN 1/35, ZOVIA 1/35E)1149001 mg/35 mcgTABLETTAB</v>
          </cell>
          <cell r="C596" t="str">
            <v>ETHYNODIOL DIACETATE/ETHINYL ESTRADIOL (DEMULEN 1/35, ZOVIA 1/35E)</v>
          </cell>
          <cell r="D596">
            <v>11490</v>
          </cell>
          <cell r="E596">
            <v>0</v>
          </cell>
          <cell r="F596" t="str">
            <v>1 mg/35 mcg</v>
          </cell>
          <cell r="G596" t="str">
            <v>TABLET</v>
          </cell>
          <cell r="H596" t="str">
            <v>TAB</v>
          </cell>
          <cell r="I596">
            <v>20090305</v>
          </cell>
          <cell r="J596">
            <v>0</v>
          </cell>
          <cell r="K596">
            <v>20090305</v>
          </cell>
          <cell r="L596" t="str">
            <v>Active</v>
          </cell>
          <cell r="N596">
            <v>0</v>
          </cell>
          <cell r="O596" t="str">
            <v>no</v>
          </cell>
          <cell r="P596">
            <v>20090305</v>
          </cell>
          <cell r="Q596">
            <v>0</v>
          </cell>
          <cell r="R596">
            <v>20090305</v>
          </cell>
          <cell r="S596">
            <v>0</v>
          </cell>
        </row>
        <row r="597">
          <cell r="B597" t="str">
            <v>ETHYNODIOL DIACETATE/ETHINYL ESTRADIOL (DEMULEN 1/50, ZOVIA 1/50E)1149101 mg/50 mcgTABLETTAB</v>
          </cell>
          <cell r="C597" t="str">
            <v>ETHYNODIOL DIACETATE/ETHINYL ESTRADIOL (DEMULEN 1/50, ZOVIA 1/50E)</v>
          </cell>
          <cell r="D597">
            <v>11491</v>
          </cell>
          <cell r="E597">
            <v>0</v>
          </cell>
          <cell r="F597" t="str">
            <v>1 mg/50 mcg</v>
          </cell>
          <cell r="G597" t="str">
            <v>TABLET</v>
          </cell>
          <cell r="H597" t="str">
            <v>TAB</v>
          </cell>
          <cell r="I597">
            <v>20090305</v>
          </cell>
          <cell r="J597">
            <v>0</v>
          </cell>
          <cell r="K597">
            <v>20090305</v>
          </cell>
          <cell r="L597" t="str">
            <v>Active</v>
          </cell>
          <cell r="N597">
            <v>0</v>
          </cell>
          <cell r="O597" t="str">
            <v>no</v>
          </cell>
          <cell r="P597">
            <v>20090305</v>
          </cell>
          <cell r="Q597">
            <v>0</v>
          </cell>
          <cell r="R597">
            <v>20090305</v>
          </cell>
          <cell r="S597">
            <v>0</v>
          </cell>
        </row>
        <row r="598">
          <cell r="B598" t="str">
            <v>ETODOLAC338700200 mgCAPSULECAP</v>
          </cell>
          <cell r="C598" t="str">
            <v>ETODOLAC</v>
          </cell>
          <cell r="D598">
            <v>33870</v>
          </cell>
          <cell r="E598">
            <v>0</v>
          </cell>
          <cell r="F598" t="str">
            <v>200 mg</v>
          </cell>
          <cell r="G598" t="str">
            <v>CAPSULE</v>
          </cell>
          <cell r="H598" t="str">
            <v>CAP</v>
          </cell>
          <cell r="I598">
            <v>20090305</v>
          </cell>
          <cell r="J598">
            <v>0</v>
          </cell>
          <cell r="K598">
            <v>20090305</v>
          </cell>
          <cell r="L598" t="str">
            <v>Active</v>
          </cell>
          <cell r="N598">
            <v>0</v>
          </cell>
          <cell r="O598" t="str">
            <v>no</v>
          </cell>
          <cell r="P598">
            <v>20090305</v>
          </cell>
          <cell r="Q598">
            <v>0</v>
          </cell>
          <cell r="R598">
            <v>20090305</v>
          </cell>
          <cell r="S598">
            <v>0</v>
          </cell>
        </row>
        <row r="599">
          <cell r="B599" t="str">
            <v>ETODOLAC338710300 mgCAPSULECAP</v>
          </cell>
          <cell r="C599" t="str">
            <v>ETODOLAC</v>
          </cell>
          <cell r="D599">
            <v>33871</v>
          </cell>
          <cell r="E599">
            <v>0</v>
          </cell>
          <cell r="F599" t="str">
            <v>300 mg</v>
          </cell>
          <cell r="G599" t="str">
            <v>CAPSULE</v>
          </cell>
          <cell r="H599" t="str">
            <v>CAP</v>
          </cell>
          <cell r="I599">
            <v>20090305</v>
          </cell>
          <cell r="J599">
            <v>0</v>
          </cell>
          <cell r="K599">
            <v>20090305</v>
          </cell>
          <cell r="L599" t="str">
            <v>Active</v>
          </cell>
          <cell r="N599">
            <v>0</v>
          </cell>
          <cell r="O599" t="str">
            <v>no</v>
          </cell>
          <cell r="P599">
            <v>20090305</v>
          </cell>
          <cell r="Q599">
            <v>0</v>
          </cell>
          <cell r="R599">
            <v>20090305</v>
          </cell>
          <cell r="S599">
            <v>0</v>
          </cell>
        </row>
        <row r="600">
          <cell r="B600" t="str">
            <v>ETODOLAC617610400 mgTABLETTAB</v>
          </cell>
          <cell r="C600" t="str">
            <v>ETODOLAC</v>
          </cell>
          <cell r="D600">
            <v>61761</v>
          </cell>
          <cell r="E600">
            <v>0</v>
          </cell>
          <cell r="F600" t="str">
            <v>400 mg</v>
          </cell>
          <cell r="G600" t="str">
            <v>TABLET</v>
          </cell>
          <cell r="H600" t="str">
            <v>TAB</v>
          </cell>
          <cell r="I600">
            <v>20090305</v>
          </cell>
          <cell r="J600">
            <v>0</v>
          </cell>
          <cell r="K600">
            <v>20090305</v>
          </cell>
          <cell r="L600" t="str">
            <v>Active</v>
          </cell>
          <cell r="N600">
            <v>0</v>
          </cell>
          <cell r="O600" t="str">
            <v>no</v>
          </cell>
          <cell r="P600">
            <v>20090305</v>
          </cell>
          <cell r="Q600">
            <v>0</v>
          </cell>
          <cell r="R600">
            <v>20090305</v>
          </cell>
          <cell r="S600">
            <v>0</v>
          </cell>
        </row>
        <row r="601">
          <cell r="B601" t="str">
            <v>ETODOLAC617650400 mgTABLETTAB, ER</v>
          </cell>
          <cell r="C601" t="str">
            <v>ETODOLAC</v>
          </cell>
          <cell r="D601">
            <v>61765</v>
          </cell>
          <cell r="E601">
            <v>0</v>
          </cell>
          <cell r="F601" t="str">
            <v>400 mg</v>
          </cell>
          <cell r="G601" t="str">
            <v>TABLET</v>
          </cell>
          <cell r="H601" t="str">
            <v>TAB, ER</v>
          </cell>
          <cell r="I601">
            <v>20090305</v>
          </cell>
          <cell r="J601">
            <v>0</v>
          </cell>
          <cell r="K601">
            <v>20090305</v>
          </cell>
          <cell r="L601" t="str">
            <v>Active</v>
          </cell>
          <cell r="N601">
            <v>0</v>
          </cell>
          <cell r="O601" t="str">
            <v>no</v>
          </cell>
          <cell r="P601">
            <v>20090305</v>
          </cell>
          <cell r="Q601">
            <v>0</v>
          </cell>
          <cell r="R601">
            <v>20090305</v>
          </cell>
          <cell r="S601">
            <v>0</v>
          </cell>
        </row>
        <row r="602">
          <cell r="B602" t="str">
            <v>ETODOLAC617660500 mgTABLETTAB</v>
          </cell>
          <cell r="C602" t="str">
            <v>ETODOLAC</v>
          </cell>
          <cell r="D602">
            <v>61766</v>
          </cell>
          <cell r="E602">
            <v>0</v>
          </cell>
          <cell r="F602" t="str">
            <v>500 mg</v>
          </cell>
          <cell r="G602" t="str">
            <v>TABLET</v>
          </cell>
          <cell r="H602" t="str">
            <v>TAB</v>
          </cell>
          <cell r="I602">
            <v>20090305</v>
          </cell>
          <cell r="J602">
            <v>0</v>
          </cell>
          <cell r="K602">
            <v>20090305</v>
          </cell>
          <cell r="L602" t="str">
            <v>Active</v>
          </cell>
          <cell r="N602">
            <v>0</v>
          </cell>
          <cell r="O602" t="str">
            <v>no</v>
          </cell>
          <cell r="P602">
            <v>20090305</v>
          </cell>
          <cell r="Q602">
            <v>0</v>
          </cell>
          <cell r="R602">
            <v>20090305</v>
          </cell>
          <cell r="S602">
            <v>0</v>
          </cell>
        </row>
        <row r="603">
          <cell r="B603" t="str">
            <v>ETODOLAC617620600 mgTABLETTAB, ER</v>
          </cell>
          <cell r="C603" t="str">
            <v>ETODOLAC</v>
          </cell>
          <cell r="D603">
            <v>61762</v>
          </cell>
          <cell r="E603">
            <v>0</v>
          </cell>
          <cell r="F603" t="str">
            <v>600 mg</v>
          </cell>
          <cell r="G603" t="str">
            <v>TABLET</v>
          </cell>
          <cell r="H603" t="str">
            <v>TAB, ER</v>
          </cell>
          <cell r="I603">
            <v>20090305</v>
          </cell>
          <cell r="J603">
            <v>0</v>
          </cell>
          <cell r="K603">
            <v>20090305</v>
          </cell>
          <cell r="L603" t="str">
            <v>Active</v>
          </cell>
          <cell r="N603">
            <v>0</v>
          </cell>
          <cell r="O603" t="str">
            <v>no</v>
          </cell>
          <cell r="P603">
            <v>20090305</v>
          </cell>
          <cell r="Q603">
            <v>0</v>
          </cell>
          <cell r="R603">
            <v>20090305</v>
          </cell>
          <cell r="S603">
            <v>0</v>
          </cell>
        </row>
        <row r="604">
          <cell r="B604" t="str">
            <v>ETODOLAC 617670500 mgTABLETTAB, ER</v>
          </cell>
          <cell r="C604" t="str">
            <v xml:space="preserve">ETODOLAC </v>
          </cell>
          <cell r="D604">
            <v>61767</v>
          </cell>
          <cell r="E604">
            <v>0</v>
          </cell>
          <cell r="F604" t="str">
            <v>500 mg</v>
          </cell>
          <cell r="G604" t="str">
            <v>TABLET</v>
          </cell>
          <cell r="H604" t="str">
            <v>TAB, ER</v>
          </cell>
          <cell r="I604">
            <v>20090305</v>
          </cell>
          <cell r="J604">
            <v>0</v>
          </cell>
          <cell r="K604">
            <v>20090305</v>
          </cell>
          <cell r="L604" t="str">
            <v>Active</v>
          </cell>
          <cell r="N604">
            <v>0</v>
          </cell>
          <cell r="O604" t="str">
            <v>no</v>
          </cell>
          <cell r="P604">
            <v>20090305</v>
          </cell>
          <cell r="Q604">
            <v>0</v>
          </cell>
          <cell r="R604">
            <v>20090305</v>
          </cell>
          <cell r="S604">
            <v>0</v>
          </cell>
        </row>
        <row r="605">
          <cell r="B605" t="str">
            <v>ETOPOSIDE7560050 mgCAPSULECAP</v>
          </cell>
          <cell r="C605" t="str">
            <v>ETOPOSIDE</v>
          </cell>
          <cell r="D605">
            <v>7560</v>
          </cell>
          <cell r="E605">
            <v>0</v>
          </cell>
          <cell r="F605" t="str">
            <v>50 mg</v>
          </cell>
          <cell r="G605" t="str">
            <v>CAPSULE</v>
          </cell>
          <cell r="H605" t="str">
            <v>CAP</v>
          </cell>
          <cell r="I605">
            <v>20090305</v>
          </cell>
          <cell r="J605">
            <v>0</v>
          </cell>
          <cell r="K605">
            <v>20090305</v>
          </cell>
          <cell r="L605" t="str">
            <v>Active</v>
          </cell>
          <cell r="N605">
            <v>0</v>
          </cell>
          <cell r="O605" t="str">
            <v>no</v>
          </cell>
          <cell r="P605">
            <v>20090305</v>
          </cell>
          <cell r="Q605">
            <v>0</v>
          </cell>
          <cell r="R605">
            <v>20090305</v>
          </cell>
          <cell r="S605">
            <v>0</v>
          </cell>
        </row>
        <row r="606">
          <cell r="B606" t="str">
            <v>FAMCICLOVIR141010125 mgTABLETTAB</v>
          </cell>
          <cell r="C606" t="str">
            <v>FAMCICLOVIR</v>
          </cell>
          <cell r="D606">
            <v>14101</v>
          </cell>
          <cell r="E606">
            <v>0</v>
          </cell>
          <cell r="F606" t="str">
            <v>125 mg</v>
          </cell>
          <cell r="G606" t="str">
            <v>TABLET</v>
          </cell>
          <cell r="H606" t="str">
            <v>TAB</v>
          </cell>
          <cell r="I606">
            <v>20090305</v>
          </cell>
          <cell r="J606">
            <v>0</v>
          </cell>
          <cell r="K606">
            <v>20090305</v>
          </cell>
          <cell r="L606" t="str">
            <v>Active</v>
          </cell>
          <cell r="N606">
            <v>0</v>
          </cell>
          <cell r="O606" t="str">
            <v>no</v>
          </cell>
          <cell r="P606">
            <v>20090305</v>
          </cell>
          <cell r="Q606">
            <v>0</v>
          </cell>
          <cell r="R606">
            <v>20090305</v>
          </cell>
          <cell r="S606">
            <v>0</v>
          </cell>
        </row>
        <row r="607">
          <cell r="B607" t="str">
            <v>FAMCICLOVIR141090250 mgTABLETTAB</v>
          </cell>
          <cell r="C607" t="str">
            <v>FAMCICLOVIR</v>
          </cell>
          <cell r="D607">
            <v>14109</v>
          </cell>
          <cell r="E607">
            <v>0</v>
          </cell>
          <cell r="F607" t="str">
            <v>250 mg</v>
          </cell>
          <cell r="G607" t="str">
            <v>TABLET</v>
          </cell>
          <cell r="H607" t="str">
            <v>TAB</v>
          </cell>
          <cell r="I607">
            <v>20090305</v>
          </cell>
          <cell r="J607">
            <v>0</v>
          </cell>
          <cell r="K607">
            <v>20090305</v>
          </cell>
          <cell r="L607" t="str">
            <v>Active</v>
          </cell>
          <cell r="N607">
            <v>0</v>
          </cell>
          <cell r="O607" t="str">
            <v>no</v>
          </cell>
          <cell r="P607">
            <v>20090305</v>
          </cell>
          <cell r="Q607">
            <v>0</v>
          </cell>
          <cell r="R607">
            <v>20090305</v>
          </cell>
          <cell r="S607">
            <v>0</v>
          </cell>
        </row>
        <row r="608">
          <cell r="B608" t="str">
            <v>FAMCICLOVIR141080500 mgTABLETTAB</v>
          </cell>
          <cell r="C608" t="str">
            <v>FAMCICLOVIR</v>
          </cell>
          <cell r="D608">
            <v>14108</v>
          </cell>
          <cell r="E608">
            <v>0</v>
          </cell>
          <cell r="F608" t="str">
            <v>500 mg</v>
          </cell>
          <cell r="G608" t="str">
            <v>TABLET</v>
          </cell>
          <cell r="H608" t="str">
            <v>TAB</v>
          </cell>
          <cell r="I608">
            <v>20090305</v>
          </cell>
          <cell r="J608">
            <v>0</v>
          </cell>
          <cell r="K608">
            <v>20090305</v>
          </cell>
          <cell r="L608" t="str">
            <v>Active</v>
          </cell>
          <cell r="N608">
            <v>0</v>
          </cell>
          <cell r="O608" t="str">
            <v>no</v>
          </cell>
          <cell r="P608">
            <v>20090305</v>
          </cell>
          <cell r="Q608">
            <v>0</v>
          </cell>
          <cell r="R608">
            <v>20090305</v>
          </cell>
          <cell r="S608">
            <v>0</v>
          </cell>
        </row>
        <row r="609">
          <cell r="B609" t="str">
            <v>FAMOTIDINE46430020 mgTABLETTAB</v>
          </cell>
          <cell r="C609" t="str">
            <v>FAMOTIDINE</v>
          </cell>
          <cell r="D609">
            <v>46430</v>
          </cell>
          <cell r="E609">
            <v>0</v>
          </cell>
          <cell r="F609" t="str">
            <v>20 mg</v>
          </cell>
          <cell r="G609" t="str">
            <v>TABLET</v>
          </cell>
          <cell r="H609" t="str">
            <v>TAB</v>
          </cell>
          <cell r="I609">
            <v>20090305</v>
          </cell>
          <cell r="J609">
            <v>0</v>
          </cell>
          <cell r="K609">
            <v>20090305</v>
          </cell>
          <cell r="L609" t="str">
            <v>Active</v>
          </cell>
          <cell r="N609">
            <v>0</v>
          </cell>
          <cell r="O609" t="str">
            <v>no</v>
          </cell>
          <cell r="P609">
            <v>20090305</v>
          </cell>
          <cell r="Q609">
            <v>0</v>
          </cell>
          <cell r="R609">
            <v>20090305</v>
          </cell>
          <cell r="S609">
            <v>0</v>
          </cell>
        </row>
        <row r="610">
          <cell r="B610" t="str">
            <v>FAMOTIDINE46431040 mgTABLETTAB</v>
          </cell>
          <cell r="C610" t="str">
            <v>FAMOTIDINE</v>
          </cell>
          <cell r="D610">
            <v>46431</v>
          </cell>
          <cell r="E610">
            <v>0</v>
          </cell>
          <cell r="F610" t="str">
            <v>40 mg</v>
          </cell>
          <cell r="G610" t="str">
            <v>TABLET</v>
          </cell>
          <cell r="H610" t="str">
            <v>TAB</v>
          </cell>
          <cell r="I610">
            <v>20090305</v>
          </cell>
          <cell r="J610">
            <v>0</v>
          </cell>
          <cell r="K610">
            <v>20090305</v>
          </cell>
          <cell r="L610" t="str">
            <v>Active</v>
          </cell>
          <cell r="N610">
            <v>0</v>
          </cell>
          <cell r="O610" t="str">
            <v>no</v>
          </cell>
          <cell r="P610">
            <v>20090305</v>
          </cell>
          <cell r="Q610">
            <v>0</v>
          </cell>
          <cell r="R610">
            <v>20090305</v>
          </cell>
          <cell r="S610">
            <v>0</v>
          </cell>
        </row>
        <row r="611">
          <cell r="B611" t="str">
            <v>FELODIPINE2622010 mgTABLETTAB, ER</v>
          </cell>
          <cell r="C611" t="str">
            <v>FELODIPINE</v>
          </cell>
          <cell r="D611">
            <v>2622</v>
          </cell>
          <cell r="E611">
            <v>0</v>
          </cell>
          <cell r="F611" t="str">
            <v>10 mg</v>
          </cell>
          <cell r="G611" t="str">
            <v>TABLET</v>
          </cell>
          <cell r="H611" t="str">
            <v>TAB, ER</v>
          </cell>
          <cell r="I611">
            <v>20090305</v>
          </cell>
          <cell r="J611">
            <v>0</v>
          </cell>
          <cell r="K611">
            <v>20090305</v>
          </cell>
          <cell r="L611" t="str">
            <v>Active</v>
          </cell>
          <cell r="N611">
            <v>0</v>
          </cell>
          <cell r="O611" t="str">
            <v>no</v>
          </cell>
          <cell r="P611">
            <v>20090305</v>
          </cell>
          <cell r="Q611">
            <v>0</v>
          </cell>
          <cell r="R611">
            <v>20090305</v>
          </cell>
          <cell r="S611">
            <v>0</v>
          </cell>
        </row>
        <row r="612">
          <cell r="B612" t="str">
            <v>FELODIPINE262002.5 mgTABLETTAB, ER</v>
          </cell>
          <cell r="C612" t="str">
            <v>FELODIPINE</v>
          </cell>
          <cell r="D612">
            <v>2620</v>
          </cell>
          <cell r="E612">
            <v>0</v>
          </cell>
          <cell r="F612" t="str">
            <v>2.5 mg</v>
          </cell>
          <cell r="G612" t="str">
            <v>TABLET</v>
          </cell>
          <cell r="H612" t="str">
            <v>TAB, ER</v>
          </cell>
          <cell r="I612">
            <v>20090305</v>
          </cell>
          <cell r="J612">
            <v>0</v>
          </cell>
          <cell r="K612">
            <v>20090305</v>
          </cell>
          <cell r="L612" t="str">
            <v>Active</v>
          </cell>
          <cell r="N612">
            <v>0</v>
          </cell>
          <cell r="O612" t="str">
            <v>no</v>
          </cell>
          <cell r="P612">
            <v>20090305</v>
          </cell>
          <cell r="Q612">
            <v>0</v>
          </cell>
          <cell r="R612">
            <v>20090305</v>
          </cell>
          <cell r="S612">
            <v>0</v>
          </cell>
        </row>
        <row r="613">
          <cell r="B613" t="str">
            <v>FELODIPINE262105 mgTABLETTAB, ER</v>
          </cell>
          <cell r="C613" t="str">
            <v>FELODIPINE</v>
          </cell>
          <cell r="D613">
            <v>2621</v>
          </cell>
          <cell r="E613">
            <v>0</v>
          </cell>
          <cell r="F613" t="str">
            <v>5 mg</v>
          </cell>
          <cell r="G613" t="str">
            <v>TABLET</v>
          </cell>
          <cell r="H613" t="str">
            <v>TAB, ER</v>
          </cell>
          <cell r="I613">
            <v>20090305</v>
          </cell>
          <cell r="J613">
            <v>0</v>
          </cell>
          <cell r="K613">
            <v>20090305</v>
          </cell>
          <cell r="L613" t="str">
            <v>Active</v>
          </cell>
          <cell r="N613">
            <v>0</v>
          </cell>
          <cell r="O613" t="str">
            <v>no</v>
          </cell>
          <cell r="P613">
            <v>20090305</v>
          </cell>
          <cell r="Q613">
            <v>0</v>
          </cell>
          <cell r="R613">
            <v>20090305</v>
          </cell>
          <cell r="S613">
            <v>0</v>
          </cell>
        </row>
        <row r="614">
          <cell r="B614" t="str">
            <v>FENOFIBRATE13266054 mgTABLETTAB</v>
          </cell>
          <cell r="C614" t="str">
            <v>FENOFIBRATE</v>
          </cell>
          <cell r="D614">
            <v>13266</v>
          </cell>
          <cell r="E614">
            <v>0</v>
          </cell>
          <cell r="F614" t="str">
            <v>54 mg</v>
          </cell>
          <cell r="G614" t="str">
            <v>TABLET</v>
          </cell>
          <cell r="H614" t="str">
            <v>TAB</v>
          </cell>
          <cell r="I614">
            <v>20090305</v>
          </cell>
          <cell r="J614">
            <v>0</v>
          </cell>
          <cell r="K614">
            <v>20090305</v>
          </cell>
          <cell r="L614" t="str">
            <v>Active</v>
          </cell>
          <cell r="N614">
            <v>0</v>
          </cell>
          <cell r="O614" t="str">
            <v>no</v>
          </cell>
          <cell r="P614">
            <v>20090305</v>
          </cell>
          <cell r="Q614">
            <v>0</v>
          </cell>
          <cell r="R614">
            <v>20090305</v>
          </cell>
          <cell r="S614">
            <v>0</v>
          </cell>
        </row>
        <row r="615">
          <cell r="B615" t="str">
            <v>FENOFIBRATE,MICRONIZED925040134 mgCAPSULECAP</v>
          </cell>
          <cell r="C615" t="str">
            <v>FENOFIBRATE,MICRONIZED</v>
          </cell>
          <cell r="D615">
            <v>92504</v>
          </cell>
          <cell r="E615">
            <v>0</v>
          </cell>
          <cell r="F615" t="str">
            <v>134 mg</v>
          </cell>
          <cell r="G615" t="str">
            <v>CAPSULE</v>
          </cell>
          <cell r="H615" t="str">
            <v>CAP</v>
          </cell>
          <cell r="I615">
            <v>20090305</v>
          </cell>
          <cell r="J615">
            <v>0</v>
          </cell>
          <cell r="K615">
            <v>20090305</v>
          </cell>
          <cell r="L615" t="str">
            <v>Active</v>
          </cell>
          <cell r="N615">
            <v>0</v>
          </cell>
          <cell r="O615" t="str">
            <v>no</v>
          </cell>
          <cell r="P615">
            <v>20090305</v>
          </cell>
          <cell r="Q615">
            <v>0</v>
          </cell>
          <cell r="R615">
            <v>20090305</v>
          </cell>
          <cell r="S615">
            <v>0</v>
          </cell>
        </row>
        <row r="616">
          <cell r="B616" t="str">
            <v>FENOFIBRATE,MICRONIZED934370200 mgCAPSULECAP</v>
          </cell>
          <cell r="C616" t="str">
            <v>FENOFIBRATE,MICRONIZED</v>
          </cell>
          <cell r="D616">
            <v>93437</v>
          </cell>
          <cell r="E616">
            <v>0</v>
          </cell>
          <cell r="F616" t="str">
            <v>200 mg</v>
          </cell>
          <cell r="G616" t="str">
            <v>CAPSULE</v>
          </cell>
          <cell r="H616" t="str">
            <v>CAP</v>
          </cell>
          <cell r="I616">
            <v>20090305</v>
          </cell>
          <cell r="J616">
            <v>0</v>
          </cell>
          <cell r="K616">
            <v>20090305</v>
          </cell>
          <cell r="L616" t="str">
            <v>Active</v>
          </cell>
          <cell r="N616">
            <v>0</v>
          </cell>
          <cell r="O616" t="str">
            <v>no</v>
          </cell>
          <cell r="P616">
            <v>20090305</v>
          </cell>
          <cell r="Q616">
            <v>0</v>
          </cell>
          <cell r="R616">
            <v>20090305</v>
          </cell>
          <cell r="S616">
            <v>0</v>
          </cell>
        </row>
        <row r="617">
          <cell r="B617" t="str">
            <v>FENOFIBRATE,MICRONIZED93446067 mgCAPSULECAP</v>
          </cell>
          <cell r="C617" t="str">
            <v>FENOFIBRATE,MICRONIZED</v>
          </cell>
          <cell r="D617">
            <v>93446</v>
          </cell>
          <cell r="E617">
            <v>0</v>
          </cell>
          <cell r="F617" t="str">
            <v>67 mg</v>
          </cell>
          <cell r="G617" t="str">
            <v>CAPSULE</v>
          </cell>
          <cell r="H617" t="str">
            <v>CAP</v>
          </cell>
          <cell r="I617">
            <v>20090305</v>
          </cell>
          <cell r="J617">
            <v>0</v>
          </cell>
          <cell r="K617">
            <v>20090305</v>
          </cell>
          <cell r="L617" t="str">
            <v>Active</v>
          </cell>
          <cell r="N617">
            <v>0</v>
          </cell>
          <cell r="O617" t="str">
            <v>no</v>
          </cell>
          <cell r="P617">
            <v>20090305</v>
          </cell>
          <cell r="Q617">
            <v>0</v>
          </cell>
          <cell r="R617">
            <v>20090305</v>
          </cell>
          <cell r="S617">
            <v>0</v>
          </cell>
        </row>
        <row r="618">
          <cell r="B618" t="str">
            <v>FENOPROFEN CALCIUM357600600 mgTABLETTAB</v>
          </cell>
          <cell r="C618" t="str">
            <v>FENOPROFEN CALCIUM</v>
          </cell>
          <cell r="D618">
            <v>35760</v>
          </cell>
          <cell r="E618">
            <v>0</v>
          </cell>
          <cell r="F618" t="str">
            <v>600 mg</v>
          </cell>
          <cell r="G618" t="str">
            <v>TABLET</v>
          </cell>
          <cell r="H618" t="str">
            <v>TAB</v>
          </cell>
          <cell r="I618">
            <v>20090305</v>
          </cell>
          <cell r="J618">
            <v>0</v>
          </cell>
          <cell r="K618">
            <v>20090305</v>
          </cell>
          <cell r="L618" t="str">
            <v>Active</v>
          </cell>
          <cell r="N618">
            <v>0</v>
          </cell>
          <cell r="O618" t="str">
            <v>no</v>
          </cell>
          <cell r="P618">
            <v>20090305</v>
          </cell>
          <cell r="Q618">
            <v>0</v>
          </cell>
          <cell r="R618">
            <v>20090305</v>
          </cell>
          <cell r="S618">
            <v>0</v>
          </cell>
        </row>
        <row r="619">
          <cell r="B619" t="str">
            <v>FENTANYL192030100 mcgPATCHPATCH</v>
          </cell>
          <cell r="C619" t="str">
            <v>FENTANYL</v>
          </cell>
          <cell r="D619">
            <v>19203</v>
          </cell>
          <cell r="E619">
            <v>0</v>
          </cell>
          <cell r="F619" t="str">
            <v>100 mcg</v>
          </cell>
          <cell r="G619" t="str">
            <v>PATCH</v>
          </cell>
          <cell r="H619" t="str">
            <v>PATCH</v>
          </cell>
          <cell r="I619">
            <v>20090305</v>
          </cell>
          <cell r="J619">
            <v>0</v>
          </cell>
          <cell r="K619">
            <v>20090305</v>
          </cell>
          <cell r="L619" t="str">
            <v>Active</v>
          </cell>
          <cell r="N619">
            <v>0</v>
          </cell>
          <cell r="O619" t="str">
            <v>no</v>
          </cell>
          <cell r="P619">
            <v>20090305</v>
          </cell>
          <cell r="Q619">
            <v>0</v>
          </cell>
          <cell r="R619">
            <v>20090305</v>
          </cell>
          <cell r="S619">
            <v>0</v>
          </cell>
        </row>
        <row r="620">
          <cell r="B620" t="str">
            <v>FENTANYL24635012 mcg/hrPATCHPATCH</v>
          </cell>
          <cell r="C620" t="str">
            <v>FENTANYL</v>
          </cell>
          <cell r="D620">
            <v>24635</v>
          </cell>
          <cell r="E620">
            <v>0</v>
          </cell>
          <cell r="F620" t="str">
            <v>12 mcg/hr</v>
          </cell>
          <cell r="G620" t="str">
            <v>PATCH</v>
          </cell>
          <cell r="H620" t="str">
            <v>PATCH</v>
          </cell>
          <cell r="I620">
            <v>20090305</v>
          </cell>
          <cell r="J620">
            <v>0</v>
          </cell>
          <cell r="K620">
            <v>20090305</v>
          </cell>
          <cell r="L620" t="str">
            <v>Active</v>
          </cell>
          <cell r="N620">
            <v>0</v>
          </cell>
          <cell r="O620" t="str">
            <v>no</v>
          </cell>
          <cell r="P620">
            <v>20090305</v>
          </cell>
          <cell r="Q620">
            <v>0</v>
          </cell>
          <cell r="R620">
            <v>20090305</v>
          </cell>
          <cell r="S620">
            <v>0</v>
          </cell>
        </row>
        <row r="621">
          <cell r="B621" t="str">
            <v>FENTANYL19200025 mcgPATCHPATCH</v>
          </cell>
          <cell r="C621" t="str">
            <v>FENTANYL</v>
          </cell>
          <cell r="D621">
            <v>19200</v>
          </cell>
          <cell r="E621">
            <v>0</v>
          </cell>
          <cell r="F621" t="str">
            <v>25 mcg</v>
          </cell>
          <cell r="G621" t="str">
            <v>PATCH</v>
          </cell>
          <cell r="H621" t="str">
            <v>PATCH</v>
          </cell>
          <cell r="I621">
            <v>20090305</v>
          </cell>
          <cell r="J621">
            <v>0</v>
          </cell>
          <cell r="K621">
            <v>20090305</v>
          </cell>
          <cell r="L621" t="str">
            <v>Active</v>
          </cell>
          <cell r="N621">
            <v>0</v>
          </cell>
          <cell r="O621" t="str">
            <v>no</v>
          </cell>
          <cell r="P621">
            <v>20090305</v>
          </cell>
          <cell r="Q621">
            <v>0</v>
          </cell>
          <cell r="R621">
            <v>20090305</v>
          </cell>
          <cell r="S621">
            <v>0</v>
          </cell>
        </row>
        <row r="622">
          <cell r="B622" t="str">
            <v>FENTANYL19201050 mcgPATCHPATCH</v>
          </cell>
          <cell r="C622" t="str">
            <v>FENTANYL</v>
          </cell>
          <cell r="D622">
            <v>19201</v>
          </cell>
          <cell r="E622">
            <v>0</v>
          </cell>
          <cell r="F622" t="str">
            <v>50 mcg</v>
          </cell>
          <cell r="G622" t="str">
            <v>PATCH</v>
          </cell>
          <cell r="H622" t="str">
            <v>PATCH</v>
          </cell>
          <cell r="I622">
            <v>20090305</v>
          </cell>
          <cell r="J622">
            <v>0</v>
          </cell>
          <cell r="K622">
            <v>20090305</v>
          </cell>
          <cell r="L622" t="str">
            <v>Active</v>
          </cell>
          <cell r="N622">
            <v>0</v>
          </cell>
          <cell r="O622" t="str">
            <v>no</v>
          </cell>
          <cell r="P622">
            <v>20090305</v>
          </cell>
          <cell r="Q622">
            <v>0</v>
          </cell>
          <cell r="R622">
            <v>20090305</v>
          </cell>
          <cell r="S622">
            <v>0</v>
          </cell>
        </row>
        <row r="623">
          <cell r="B623" t="str">
            <v>FENTANYL19202075 mcgPATCHPATCH</v>
          </cell>
          <cell r="C623" t="str">
            <v>FENTANYL</v>
          </cell>
          <cell r="D623">
            <v>19202</v>
          </cell>
          <cell r="E623">
            <v>0</v>
          </cell>
          <cell r="F623" t="str">
            <v>75 mcg</v>
          </cell>
          <cell r="G623" t="str">
            <v>PATCH</v>
          </cell>
          <cell r="H623" t="str">
            <v>PATCH</v>
          </cell>
          <cell r="I623">
            <v>20090305</v>
          </cell>
          <cell r="J623">
            <v>0</v>
          </cell>
          <cell r="K623">
            <v>20090305</v>
          </cell>
          <cell r="L623" t="str">
            <v>Active</v>
          </cell>
          <cell r="N623">
            <v>0</v>
          </cell>
          <cell r="O623" t="str">
            <v>no</v>
          </cell>
          <cell r="P623">
            <v>20090305</v>
          </cell>
          <cell r="Q623">
            <v>0</v>
          </cell>
          <cell r="R623">
            <v>20090305</v>
          </cell>
          <cell r="S623">
            <v>0</v>
          </cell>
        </row>
        <row r="624">
          <cell r="B624" t="str">
            <v>FENTANYL CITRATE191920800 mcgEACHLOZENGE</v>
          </cell>
          <cell r="C624" t="str">
            <v>FENTANYL CITRATE</v>
          </cell>
          <cell r="D624">
            <v>19192</v>
          </cell>
          <cell r="E624">
            <v>0</v>
          </cell>
          <cell r="F624" t="str">
            <v>800 mcg</v>
          </cell>
          <cell r="G624" t="str">
            <v>EACH</v>
          </cell>
          <cell r="H624" t="str">
            <v>LOZENGE</v>
          </cell>
          <cell r="I624">
            <v>20090305</v>
          </cell>
          <cell r="J624">
            <v>0</v>
          </cell>
          <cell r="K624">
            <v>20090305</v>
          </cell>
          <cell r="L624" t="str">
            <v>Active</v>
          </cell>
          <cell r="N624">
            <v>0</v>
          </cell>
          <cell r="O624" t="str">
            <v>no</v>
          </cell>
          <cell r="P624">
            <v>20090305</v>
          </cell>
          <cell r="Q624">
            <v>0</v>
          </cell>
          <cell r="R624">
            <v>20090305</v>
          </cell>
          <cell r="S624">
            <v>0</v>
          </cell>
        </row>
        <row r="625">
          <cell r="B625" t="str">
            <v>FENTANYL CITRATE 1919301,200 mcgEACHLOZENGE</v>
          </cell>
          <cell r="C625" t="str">
            <v xml:space="preserve">FENTANYL CITRATE </v>
          </cell>
          <cell r="D625">
            <v>19193</v>
          </cell>
          <cell r="E625">
            <v>0</v>
          </cell>
          <cell r="F625" t="str">
            <v>1,200 mcg</v>
          </cell>
          <cell r="G625" t="str">
            <v>EACH</v>
          </cell>
          <cell r="H625" t="str">
            <v>LOZENGE</v>
          </cell>
          <cell r="I625">
            <v>20090305</v>
          </cell>
          <cell r="J625">
            <v>0</v>
          </cell>
          <cell r="K625">
            <v>20090305</v>
          </cell>
          <cell r="L625" t="str">
            <v>Active</v>
          </cell>
          <cell r="N625">
            <v>0</v>
          </cell>
          <cell r="O625" t="str">
            <v>no</v>
          </cell>
          <cell r="P625">
            <v>20090305</v>
          </cell>
          <cell r="Q625">
            <v>0</v>
          </cell>
          <cell r="R625">
            <v>20090305</v>
          </cell>
          <cell r="S625">
            <v>0</v>
          </cell>
        </row>
        <row r="626">
          <cell r="B626" t="str">
            <v>FENTANYL CITRATE 1919401,600 mcgEACHLOZENGE</v>
          </cell>
          <cell r="C626" t="str">
            <v xml:space="preserve">FENTANYL CITRATE </v>
          </cell>
          <cell r="D626">
            <v>19194</v>
          </cell>
          <cell r="E626">
            <v>0</v>
          </cell>
          <cell r="F626" t="str">
            <v>1,600 mcg</v>
          </cell>
          <cell r="G626" t="str">
            <v>EACH</v>
          </cell>
          <cell r="H626" t="str">
            <v>LOZENGE</v>
          </cell>
          <cell r="I626">
            <v>20090305</v>
          </cell>
          <cell r="J626">
            <v>0</v>
          </cell>
          <cell r="K626">
            <v>20090305</v>
          </cell>
          <cell r="L626" t="str">
            <v>Active</v>
          </cell>
          <cell r="N626">
            <v>0</v>
          </cell>
          <cell r="O626" t="str">
            <v>no</v>
          </cell>
          <cell r="P626">
            <v>20090305</v>
          </cell>
          <cell r="Q626">
            <v>0</v>
          </cell>
          <cell r="R626">
            <v>20090305</v>
          </cell>
          <cell r="S626">
            <v>0</v>
          </cell>
        </row>
        <row r="627">
          <cell r="B627" t="str">
            <v>FENTANYL CITRATE 192040200 mcgEACHLOZENGE</v>
          </cell>
          <cell r="C627" t="str">
            <v xml:space="preserve">FENTANYL CITRATE </v>
          </cell>
          <cell r="D627">
            <v>19204</v>
          </cell>
          <cell r="E627">
            <v>0</v>
          </cell>
          <cell r="F627" t="str">
            <v>200 mcg</v>
          </cell>
          <cell r="G627" t="str">
            <v>EACH</v>
          </cell>
          <cell r="H627" t="str">
            <v>LOZENGE</v>
          </cell>
          <cell r="I627">
            <v>20090305</v>
          </cell>
          <cell r="J627">
            <v>0</v>
          </cell>
          <cell r="K627">
            <v>20090305</v>
          </cell>
          <cell r="L627" t="str">
            <v>Active</v>
          </cell>
          <cell r="N627">
            <v>0</v>
          </cell>
          <cell r="O627" t="str">
            <v>no</v>
          </cell>
          <cell r="P627">
            <v>20090305</v>
          </cell>
          <cell r="Q627">
            <v>0</v>
          </cell>
          <cell r="R627">
            <v>20090305</v>
          </cell>
          <cell r="S627">
            <v>0</v>
          </cell>
        </row>
        <row r="628">
          <cell r="B628" t="str">
            <v>FENTANYL CITRATE 192060400 mcgEACHLOZENGE</v>
          </cell>
          <cell r="C628" t="str">
            <v xml:space="preserve">FENTANYL CITRATE </v>
          </cell>
          <cell r="D628">
            <v>19206</v>
          </cell>
          <cell r="E628">
            <v>0</v>
          </cell>
          <cell r="F628" t="str">
            <v>400 mcg</v>
          </cell>
          <cell r="G628" t="str">
            <v>EACH</v>
          </cell>
          <cell r="H628" t="str">
            <v>LOZENGE</v>
          </cell>
          <cell r="I628">
            <v>20090305</v>
          </cell>
          <cell r="J628">
            <v>0</v>
          </cell>
          <cell r="K628">
            <v>20090305</v>
          </cell>
          <cell r="L628" t="str">
            <v>Active</v>
          </cell>
          <cell r="N628">
            <v>0</v>
          </cell>
          <cell r="O628" t="str">
            <v>no</v>
          </cell>
          <cell r="P628">
            <v>20090305</v>
          </cell>
          <cell r="Q628">
            <v>0</v>
          </cell>
          <cell r="R628">
            <v>20090305</v>
          </cell>
          <cell r="S628">
            <v>0</v>
          </cell>
        </row>
        <row r="629">
          <cell r="B629" t="str">
            <v>FENTANYL CITRATE 191910600 mcgEACHLOZENGE</v>
          </cell>
          <cell r="C629" t="str">
            <v xml:space="preserve">FENTANYL CITRATE </v>
          </cell>
          <cell r="D629">
            <v>19191</v>
          </cell>
          <cell r="E629">
            <v>0</v>
          </cell>
          <cell r="F629" t="str">
            <v>600 mcg</v>
          </cell>
          <cell r="G629" t="str">
            <v>EACH</v>
          </cell>
          <cell r="H629" t="str">
            <v>LOZENGE</v>
          </cell>
          <cell r="I629">
            <v>20090305</v>
          </cell>
          <cell r="J629">
            <v>0</v>
          </cell>
          <cell r="K629">
            <v>20090305</v>
          </cell>
          <cell r="L629" t="str">
            <v>Active</v>
          </cell>
          <cell r="N629">
            <v>0</v>
          </cell>
          <cell r="O629" t="str">
            <v>no</v>
          </cell>
          <cell r="P629">
            <v>20090305</v>
          </cell>
          <cell r="Q629">
            <v>0</v>
          </cell>
          <cell r="R629">
            <v>20090305</v>
          </cell>
          <cell r="S629">
            <v>0</v>
          </cell>
        </row>
        <row r="630">
          <cell r="B630" t="str">
            <v>FERROUS FUMARATE/FOLIC ACID601410106 mg; 1 mgTABLETTAB</v>
          </cell>
          <cell r="C630" t="str">
            <v>FERROUS FUMARATE/FOLIC ACID</v>
          </cell>
          <cell r="D630">
            <v>60141</v>
          </cell>
          <cell r="E630">
            <v>0</v>
          </cell>
          <cell r="F630" t="str">
            <v>106 mg; 1 mg</v>
          </cell>
          <cell r="G630" t="str">
            <v>TABLET</v>
          </cell>
          <cell r="H630" t="str">
            <v>TAB</v>
          </cell>
          <cell r="I630">
            <v>20061205</v>
          </cell>
          <cell r="J630">
            <v>20080919</v>
          </cell>
          <cell r="K630">
            <v>20080919</v>
          </cell>
          <cell r="L630" t="str">
            <v>Delete</v>
          </cell>
          <cell r="N630">
            <v>0</v>
          </cell>
          <cell r="O630" t="str">
            <v>no</v>
          </cell>
          <cell r="P630">
            <v>20061205</v>
          </cell>
          <cell r="Q630">
            <v>20080919</v>
          </cell>
          <cell r="R630">
            <v>20080919</v>
          </cell>
          <cell r="S630">
            <v>0</v>
          </cell>
        </row>
        <row r="631">
          <cell r="B631" t="str">
            <v>FERROUS SULFATE46520220 mg/5 mlMILLILITERELIXIR</v>
          </cell>
          <cell r="C631" t="str">
            <v>FERROUS SULFATE</v>
          </cell>
          <cell r="D631">
            <v>4652</v>
          </cell>
          <cell r="E631">
            <v>0</v>
          </cell>
          <cell r="F631" t="str">
            <v>220 mg/5 ml</v>
          </cell>
          <cell r="G631" t="str">
            <v>MILLILITER</v>
          </cell>
          <cell r="H631" t="str">
            <v>ELIXIR</v>
          </cell>
          <cell r="I631">
            <v>20020906</v>
          </cell>
          <cell r="J631">
            <v>20021206</v>
          </cell>
          <cell r="K631">
            <v>20021206</v>
          </cell>
          <cell r="L631" t="str">
            <v>Delete</v>
          </cell>
          <cell r="N631">
            <v>0</v>
          </cell>
          <cell r="O631" t="str">
            <v>no</v>
          </cell>
          <cell r="P631">
            <v>20020906</v>
          </cell>
          <cell r="Q631">
            <v>20021206</v>
          </cell>
          <cell r="R631">
            <v>20021206</v>
          </cell>
          <cell r="S631">
            <v>0</v>
          </cell>
        </row>
        <row r="632">
          <cell r="B632" t="str">
            <v>FERROUS SULFATE46950325 mgTABLETTAB</v>
          </cell>
          <cell r="C632" t="str">
            <v>FERROUS SULFATE</v>
          </cell>
          <cell r="D632">
            <v>4695</v>
          </cell>
          <cell r="E632">
            <v>0</v>
          </cell>
          <cell r="F632" t="str">
            <v>325 mg</v>
          </cell>
          <cell r="G632" t="str">
            <v>TABLET</v>
          </cell>
          <cell r="H632" t="str">
            <v>TAB</v>
          </cell>
          <cell r="I632">
            <v>20020906</v>
          </cell>
          <cell r="J632">
            <v>20021206</v>
          </cell>
          <cell r="K632">
            <v>20021206</v>
          </cell>
          <cell r="L632" t="str">
            <v>Delete</v>
          </cell>
          <cell r="N632">
            <v>0</v>
          </cell>
          <cell r="O632" t="str">
            <v>no</v>
          </cell>
          <cell r="P632">
            <v>20020906</v>
          </cell>
          <cell r="Q632">
            <v>20021206</v>
          </cell>
          <cell r="R632">
            <v>20021206</v>
          </cell>
          <cell r="S632">
            <v>0</v>
          </cell>
        </row>
        <row r="633">
          <cell r="B633" t="str">
            <v>FERROUS SULFATE4671075 mg/0.6 ml; 50 mlMILLILITERDROPS</v>
          </cell>
          <cell r="C633" t="str">
            <v>FERROUS SULFATE</v>
          </cell>
          <cell r="D633">
            <v>4671</v>
          </cell>
          <cell r="E633">
            <v>0</v>
          </cell>
          <cell r="F633" t="str">
            <v>75 mg/0.6 ml; 50 ml</v>
          </cell>
          <cell r="G633" t="str">
            <v>MILLILITER</v>
          </cell>
          <cell r="H633" t="str">
            <v>DROPS</v>
          </cell>
          <cell r="I633">
            <v>20020906</v>
          </cell>
          <cell r="J633">
            <v>20021206</v>
          </cell>
          <cell r="K633">
            <v>20021206</v>
          </cell>
          <cell r="L633" t="str">
            <v>Delete</v>
          </cell>
          <cell r="N633">
            <v>0</v>
          </cell>
          <cell r="O633" t="str">
            <v>no</v>
          </cell>
          <cell r="P633">
            <v>20020906</v>
          </cell>
          <cell r="Q633">
            <v>20021206</v>
          </cell>
          <cell r="R633">
            <v>20021206</v>
          </cell>
          <cell r="S633">
            <v>0</v>
          </cell>
        </row>
        <row r="634">
          <cell r="B634" t="str">
            <v>FEXOFENADINE HCL465940180 mgTABLETTAB</v>
          </cell>
          <cell r="C634" t="str">
            <v>FEXOFENADINE HCL</v>
          </cell>
          <cell r="D634">
            <v>46594</v>
          </cell>
          <cell r="E634">
            <v>0</v>
          </cell>
          <cell r="F634" t="str">
            <v>180 mg</v>
          </cell>
          <cell r="G634" t="str">
            <v>TABLET</v>
          </cell>
          <cell r="H634" t="str">
            <v>TAB</v>
          </cell>
          <cell r="I634">
            <v>20090305</v>
          </cell>
          <cell r="J634">
            <v>0</v>
          </cell>
          <cell r="K634">
            <v>20090305</v>
          </cell>
          <cell r="L634" t="str">
            <v>Active</v>
          </cell>
          <cell r="N634">
            <v>0</v>
          </cell>
          <cell r="O634" t="str">
            <v>no</v>
          </cell>
          <cell r="P634">
            <v>20090305</v>
          </cell>
          <cell r="Q634">
            <v>0</v>
          </cell>
          <cell r="R634">
            <v>20090305</v>
          </cell>
          <cell r="S634">
            <v>0</v>
          </cell>
        </row>
        <row r="635">
          <cell r="B635" t="str">
            <v>FEXOFENADINE HCL37198030 mgTABLETTAB</v>
          </cell>
          <cell r="C635" t="str">
            <v>FEXOFENADINE HCL</v>
          </cell>
          <cell r="D635">
            <v>37198</v>
          </cell>
          <cell r="E635">
            <v>0</v>
          </cell>
          <cell r="F635" t="str">
            <v>30 mg</v>
          </cell>
          <cell r="G635" t="str">
            <v>TABLET</v>
          </cell>
          <cell r="H635" t="str">
            <v>TAB</v>
          </cell>
          <cell r="I635">
            <v>20090305</v>
          </cell>
          <cell r="J635">
            <v>0</v>
          </cell>
          <cell r="K635">
            <v>20090305</v>
          </cell>
          <cell r="L635" t="str">
            <v>Active</v>
          </cell>
          <cell r="N635">
            <v>0</v>
          </cell>
          <cell r="O635" t="str">
            <v>no</v>
          </cell>
          <cell r="P635">
            <v>20090305</v>
          </cell>
          <cell r="Q635">
            <v>0</v>
          </cell>
          <cell r="R635">
            <v>20090305</v>
          </cell>
          <cell r="S635">
            <v>0</v>
          </cell>
        </row>
        <row r="636">
          <cell r="B636" t="str">
            <v>FEXOFENADINE HCL46593060 mgTABLETTAB</v>
          </cell>
          <cell r="C636" t="str">
            <v>FEXOFENADINE HCL</v>
          </cell>
          <cell r="D636">
            <v>46593</v>
          </cell>
          <cell r="E636">
            <v>0</v>
          </cell>
          <cell r="F636" t="str">
            <v>60 mg</v>
          </cell>
          <cell r="G636" t="str">
            <v>TABLET</v>
          </cell>
          <cell r="H636" t="str">
            <v>TAB</v>
          </cell>
          <cell r="I636">
            <v>20090305</v>
          </cell>
          <cell r="J636">
            <v>0</v>
          </cell>
          <cell r="K636">
            <v>20090305</v>
          </cell>
          <cell r="L636" t="str">
            <v>Active</v>
          </cell>
          <cell r="N636">
            <v>0</v>
          </cell>
          <cell r="O636" t="str">
            <v>no</v>
          </cell>
          <cell r="P636">
            <v>20090305</v>
          </cell>
          <cell r="Q636">
            <v>0</v>
          </cell>
          <cell r="R636">
            <v>20090305</v>
          </cell>
          <cell r="S636">
            <v>0</v>
          </cell>
        </row>
        <row r="637">
          <cell r="B637" t="str">
            <v>FINASTERIDE 3052105 mgTABLETTAB</v>
          </cell>
          <cell r="C637" t="str">
            <v xml:space="preserve">FINASTERIDE </v>
          </cell>
          <cell r="D637">
            <v>30521</v>
          </cell>
          <cell r="E637">
            <v>0</v>
          </cell>
          <cell r="F637" t="str">
            <v>5 mg</v>
          </cell>
          <cell r="G637" t="str">
            <v>TABLET</v>
          </cell>
          <cell r="H637" t="str">
            <v>TAB</v>
          </cell>
          <cell r="I637">
            <v>20090305</v>
          </cell>
          <cell r="J637">
            <v>0</v>
          </cell>
          <cell r="K637">
            <v>20090305</v>
          </cell>
          <cell r="L637" t="str">
            <v>Active</v>
          </cell>
          <cell r="N637">
            <v>0</v>
          </cell>
          <cell r="O637" t="str">
            <v>no</v>
          </cell>
          <cell r="P637">
            <v>20090305</v>
          </cell>
          <cell r="Q637">
            <v>0</v>
          </cell>
          <cell r="R637">
            <v>20090305</v>
          </cell>
          <cell r="S637">
            <v>0</v>
          </cell>
        </row>
        <row r="638">
          <cell r="B638" t="str">
            <v>FLAVOXATE HCL193600100 mgTABLETTAB</v>
          </cell>
          <cell r="C638" t="str">
            <v>FLAVOXATE HCL</v>
          </cell>
          <cell r="D638">
            <v>19360</v>
          </cell>
          <cell r="E638">
            <v>0</v>
          </cell>
          <cell r="F638" t="str">
            <v>100 mg</v>
          </cell>
          <cell r="G638" t="str">
            <v>TABLET</v>
          </cell>
          <cell r="H638" t="str">
            <v>TAB</v>
          </cell>
          <cell r="I638">
            <v>20090305</v>
          </cell>
          <cell r="J638">
            <v>0</v>
          </cell>
          <cell r="K638">
            <v>20090305</v>
          </cell>
          <cell r="L638" t="str">
            <v>Active</v>
          </cell>
          <cell r="N638">
            <v>0</v>
          </cell>
          <cell r="O638" t="str">
            <v>no</v>
          </cell>
          <cell r="P638">
            <v>20090305</v>
          </cell>
          <cell r="Q638">
            <v>0</v>
          </cell>
          <cell r="R638">
            <v>20090305</v>
          </cell>
          <cell r="S638">
            <v>0</v>
          </cell>
        </row>
        <row r="639">
          <cell r="B639" t="str">
            <v>FLECAINIDE ACETATE15800100 mgTABLETTAB</v>
          </cell>
          <cell r="C639" t="str">
            <v>FLECAINIDE ACETATE</v>
          </cell>
          <cell r="D639">
            <v>1580</v>
          </cell>
          <cell r="E639">
            <v>0</v>
          </cell>
          <cell r="F639" t="str">
            <v>100 mg</v>
          </cell>
          <cell r="G639" t="str">
            <v>TABLET</v>
          </cell>
          <cell r="H639" t="str">
            <v>TAB</v>
          </cell>
          <cell r="I639">
            <v>20090305</v>
          </cell>
          <cell r="J639">
            <v>0</v>
          </cell>
          <cell r="K639">
            <v>20090305</v>
          </cell>
          <cell r="L639" t="str">
            <v>Active</v>
          </cell>
          <cell r="N639">
            <v>0</v>
          </cell>
          <cell r="O639" t="str">
            <v>no</v>
          </cell>
          <cell r="P639">
            <v>20090305</v>
          </cell>
          <cell r="Q639">
            <v>0</v>
          </cell>
          <cell r="R639">
            <v>20090305</v>
          </cell>
          <cell r="S639">
            <v>0</v>
          </cell>
        </row>
        <row r="640">
          <cell r="B640" t="str">
            <v>FLECAINIDE ACETATE15820150 mgTABLETTAB</v>
          </cell>
          <cell r="C640" t="str">
            <v>FLECAINIDE ACETATE</v>
          </cell>
          <cell r="D640">
            <v>1582</v>
          </cell>
          <cell r="E640">
            <v>0</v>
          </cell>
          <cell r="F640" t="str">
            <v>150 mg</v>
          </cell>
          <cell r="G640" t="str">
            <v>TABLET</v>
          </cell>
          <cell r="H640" t="str">
            <v>TAB</v>
          </cell>
          <cell r="I640">
            <v>20090305</v>
          </cell>
          <cell r="J640">
            <v>0</v>
          </cell>
          <cell r="K640">
            <v>20090305</v>
          </cell>
          <cell r="L640" t="str">
            <v>Active</v>
          </cell>
          <cell r="N640">
            <v>0</v>
          </cell>
          <cell r="O640" t="str">
            <v>no</v>
          </cell>
          <cell r="P640">
            <v>20090305</v>
          </cell>
          <cell r="Q640">
            <v>0</v>
          </cell>
          <cell r="R640">
            <v>20090305</v>
          </cell>
          <cell r="S640">
            <v>0</v>
          </cell>
        </row>
        <row r="641">
          <cell r="B641" t="str">
            <v>FLECAINIDE ACETATE1581050 mgTABLETTAB</v>
          </cell>
          <cell r="C641" t="str">
            <v>FLECAINIDE ACETATE</v>
          </cell>
          <cell r="D641">
            <v>1581</v>
          </cell>
          <cell r="E641">
            <v>0</v>
          </cell>
          <cell r="F641" t="str">
            <v>50 mg</v>
          </cell>
          <cell r="G641" t="str">
            <v>TABLET</v>
          </cell>
          <cell r="H641" t="str">
            <v>TAB</v>
          </cell>
          <cell r="I641">
            <v>20090305</v>
          </cell>
          <cell r="J641">
            <v>0</v>
          </cell>
          <cell r="K641">
            <v>20090305</v>
          </cell>
          <cell r="L641" t="str">
            <v>Active</v>
          </cell>
          <cell r="N641">
            <v>0</v>
          </cell>
          <cell r="O641" t="str">
            <v>no</v>
          </cell>
          <cell r="P641">
            <v>20090305</v>
          </cell>
          <cell r="Q641">
            <v>0</v>
          </cell>
          <cell r="R641">
            <v>20090305</v>
          </cell>
          <cell r="S641">
            <v>0</v>
          </cell>
        </row>
        <row r="642">
          <cell r="B642" t="str">
            <v>FLUCONAZOLE60822010 mg/mlMILLILITERSUSP</v>
          </cell>
          <cell r="C642" t="str">
            <v>FLUCONAZOLE</v>
          </cell>
          <cell r="D642">
            <v>60822</v>
          </cell>
          <cell r="E642">
            <v>0</v>
          </cell>
          <cell r="F642" t="str">
            <v>10 mg/ml</v>
          </cell>
          <cell r="G642" t="str">
            <v>MILLILITER</v>
          </cell>
          <cell r="H642" t="str">
            <v>SUSP</v>
          </cell>
          <cell r="I642">
            <v>20090305</v>
          </cell>
          <cell r="J642">
            <v>0</v>
          </cell>
          <cell r="K642">
            <v>20090305</v>
          </cell>
          <cell r="L642" t="str">
            <v>Active</v>
          </cell>
          <cell r="N642">
            <v>0</v>
          </cell>
          <cell r="O642" t="str">
            <v>no</v>
          </cell>
          <cell r="P642">
            <v>20090305</v>
          </cell>
          <cell r="Q642">
            <v>0</v>
          </cell>
          <cell r="R642">
            <v>20090305</v>
          </cell>
          <cell r="S642">
            <v>0</v>
          </cell>
        </row>
        <row r="643">
          <cell r="B643" t="str">
            <v>FLUCONAZOLE421900100 mgTABLETTAB</v>
          </cell>
          <cell r="C643" t="str">
            <v>FLUCONAZOLE</v>
          </cell>
          <cell r="D643">
            <v>42190</v>
          </cell>
          <cell r="E643">
            <v>0</v>
          </cell>
          <cell r="F643" t="str">
            <v>100 mg</v>
          </cell>
          <cell r="G643" t="str">
            <v>TABLET</v>
          </cell>
          <cell r="H643" t="str">
            <v>TAB</v>
          </cell>
          <cell r="I643">
            <v>20090305</v>
          </cell>
          <cell r="J643">
            <v>0</v>
          </cell>
          <cell r="K643">
            <v>20090305</v>
          </cell>
          <cell r="L643" t="str">
            <v>Active</v>
          </cell>
          <cell r="N643">
            <v>0</v>
          </cell>
          <cell r="O643" t="str">
            <v>no</v>
          </cell>
          <cell r="P643">
            <v>20090305</v>
          </cell>
          <cell r="Q643">
            <v>0</v>
          </cell>
          <cell r="R643">
            <v>20090305</v>
          </cell>
          <cell r="S643">
            <v>0</v>
          </cell>
        </row>
        <row r="644">
          <cell r="B644" t="str">
            <v>FLUCONAZOLE421930150 mgTABLETTAB</v>
          </cell>
          <cell r="C644" t="str">
            <v>FLUCONAZOLE</v>
          </cell>
          <cell r="D644">
            <v>42193</v>
          </cell>
          <cell r="E644">
            <v>0</v>
          </cell>
          <cell r="F644" t="str">
            <v>150 mg</v>
          </cell>
          <cell r="G644" t="str">
            <v>TABLET</v>
          </cell>
          <cell r="H644" t="str">
            <v>TAB</v>
          </cell>
          <cell r="I644">
            <v>20090305</v>
          </cell>
          <cell r="J644">
            <v>0</v>
          </cell>
          <cell r="K644">
            <v>20090305</v>
          </cell>
          <cell r="L644" t="str">
            <v>Active</v>
          </cell>
          <cell r="N644">
            <v>0</v>
          </cell>
          <cell r="O644" t="str">
            <v>no</v>
          </cell>
          <cell r="P644">
            <v>20090305</v>
          </cell>
          <cell r="Q644">
            <v>0</v>
          </cell>
          <cell r="R644">
            <v>20090305</v>
          </cell>
          <cell r="S644">
            <v>0</v>
          </cell>
        </row>
        <row r="645">
          <cell r="B645" t="str">
            <v>FLUCONAZOLE421910200 mgTABLETTAB</v>
          </cell>
          <cell r="C645" t="str">
            <v>FLUCONAZOLE</v>
          </cell>
          <cell r="D645">
            <v>42191</v>
          </cell>
          <cell r="E645">
            <v>0</v>
          </cell>
          <cell r="F645" t="str">
            <v>200 mg</v>
          </cell>
          <cell r="G645" t="str">
            <v>TABLET</v>
          </cell>
          <cell r="H645" t="str">
            <v>TAB</v>
          </cell>
          <cell r="I645">
            <v>20090305</v>
          </cell>
          <cell r="J645">
            <v>0</v>
          </cell>
          <cell r="K645">
            <v>20090305</v>
          </cell>
          <cell r="L645" t="str">
            <v>Active</v>
          </cell>
          <cell r="N645">
            <v>0</v>
          </cell>
          <cell r="O645" t="str">
            <v>no</v>
          </cell>
          <cell r="P645">
            <v>20090305</v>
          </cell>
          <cell r="Q645">
            <v>0</v>
          </cell>
          <cell r="R645">
            <v>20090305</v>
          </cell>
          <cell r="S645">
            <v>0</v>
          </cell>
        </row>
        <row r="646">
          <cell r="B646" t="str">
            <v>FLUCONAZOLE60821040 mg/mlMILLILITERSUSP</v>
          </cell>
          <cell r="C646" t="str">
            <v>FLUCONAZOLE</v>
          </cell>
          <cell r="D646">
            <v>60821</v>
          </cell>
          <cell r="E646">
            <v>0</v>
          </cell>
          <cell r="F646" t="str">
            <v>40 mg/ml</v>
          </cell>
          <cell r="G646" t="str">
            <v>MILLILITER</v>
          </cell>
          <cell r="H646" t="str">
            <v>SUSP</v>
          </cell>
          <cell r="I646">
            <v>20090305</v>
          </cell>
          <cell r="J646">
            <v>0</v>
          </cell>
          <cell r="K646">
            <v>20090305</v>
          </cell>
          <cell r="L646" t="str">
            <v>Active</v>
          </cell>
          <cell r="N646">
            <v>0</v>
          </cell>
          <cell r="O646" t="str">
            <v>no</v>
          </cell>
          <cell r="P646">
            <v>20090305</v>
          </cell>
          <cell r="Q646">
            <v>0</v>
          </cell>
          <cell r="R646">
            <v>20090305</v>
          </cell>
          <cell r="S646">
            <v>0</v>
          </cell>
        </row>
        <row r="647">
          <cell r="B647" t="str">
            <v>FLUCONAZOLE42192050 mgTABLETTAB</v>
          </cell>
          <cell r="C647" t="str">
            <v>FLUCONAZOLE</v>
          </cell>
          <cell r="D647">
            <v>42192</v>
          </cell>
          <cell r="E647">
            <v>0</v>
          </cell>
          <cell r="F647" t="str">
            <v>50 mg</v>
          </cell>
          <cell r="G647" t="str">
            <v>TABLET</v>
          </cell>
          <cell r="H647" t="str">
            <v>TAB</v>
          </cell>
          <cell r="I647">
            <v>20090305</v>
          </cell>
          <cell r="J647">
            <v>0</v>
          </cell>
          <cell r="K647">
            <v>20090305</v>
          </cell>
          <cell r="L647" t="str">
            <v>Active</v>
          </cell>
          <cell r="N647">
            <v>0</v>
          </cell>
          <cell r="O647" t="str">
            <v>no</v>
          </cell>
          <cell r="P647">
            <v>20090305</v>
          </cell>
          <cell r="Q647">
            <v>0</v>
          </cell>
          <cell r="R647">
            <v>20090305</v>
          </cell>
          <cell r="S647">
            <v>0</v>
          </cell>
        </row>
        <row r="648">
          <cell r="B648" t="str">
            <v>FLUCONAZOLE IN SALINE, ISO-OSMOTIC697910400 mg/200 mlMILLILITERIV</v>
          </cell>
          <cell r="C648" t="str">
            <v>FLUCONAZOLE IN SALINE, ISO-OSMOTIC</v>
          </cell>
          <cell r="D648">
            <v>69791</v>
          </cell>
          <cell r="E648">
            <v>0</v>
          </cell>
          <cell r="F648" t="str">
            <v>400 mg/200 ml</v>
          </cell>
          <cell r="G648" t="str">
            <v>MILLILITER</v>
          </cell>
          <cell r="H648" t="str">
            <v>IV</v>
          </cell>
          <cell r="I648">
            <v>20090305</v>
          </cell>
          <cell r="J648">
            <v>0</v>
          </cell>
          <cell r="K648">
            <v>20090305</v>
          </cell>
          <cell r="L648" t="str">
            <v>Active</v>
          </cell>
          <cell r="N648">
            <v>0</v>
          </cell>
          <cell r="O648" t="str">
            <v>no</v>
          </cell>
          <cell r="P648">
            <v>20090305</v>
          </cell>
          <cell r="Q648">
            <v>0</v>
          </cell>
          <cell r="R648">
            <v>20090305</v>
          </cell>
          <cell r="S648">
            <v>0</v>
          </cell>
        </row>
        <row r="649">
          <cell r="B649" t="str">
            <v>FLUDROCORTISONE ACETATE 2768000.1 mgTABLETTAB</v>
          </cell>
          <cell r="C649" t="str">
            <v xml:space="preserve">FLUDROCORTISONE ACETATE </v>
          </cell>
          <cell r="D649">
            <v>27680</v>
          </cell>
          <cell r="E649">
            <v>0</v>
          </cell>
          <cell r="F649" t="str">
            <v>0.1 mg</v>
          </cell>
          <cell r="G649" t="str">
            <v>TABLET</v>
          </cell>
          <cell r="H649" t="str">
            <v>TAB</v>
          </cell>
          <cell r="I649">
            <v>20090305</v>
          </cell>
          <cell r="J649">
            <v>0</v>
          </cell>
          <cell r="K649">
            <v>20090305</v>
          </cell>
          <cell r="L649" t="str">
            <v>Active</v>
          </cell>
          <cell r="N649">
            <v>0</v>
          </cell>
          <cell r="O649" t="str">
            <v>no</v>
          </cell>
          <cell r="P649">
            <v>20090305</v>
          </cell>
          <cell r="Q649">
            <v>0</v>
          </cell>
          <cell r="R649">
            <v>20090305</v>
          </cell>
          <cell r="S649">
            <v>0</v>
          </cell>
        </row>
        <row r="650">
          <cell r="B650" t="str">
            <v>FLUNISOLIDE1966300.00025MILLILITERNASAL SPRAY</v>
          </cell>
          <cell r="C650" t="str">
            <v>FLUNISOLIDE</v>
          </cell>
          <cell r="D650">
            <v>19663</v>
          </cell>
          <cell r="E650">
            <v>0</v>
          </cell>
          <cell r="F650">
            <v>2.5000000000000001E-4</v>
          </cell>
          <cell r="G650" t="str">
            <v>MILLILITER</v>
          </cell>
          <cell r="H650" t="str">
            <v>NASAL SPRAY</v>
          </cell>
          <cell r="I650">
            <v>20090305</v>
          </cell>
          <cell r="J650">
            <v>0</v>
          </cell>
          <cell r="K650">
            <v>20090305</v>
          </cell>
          <cell r="L650" t="str">
            <v>Active</v>
          </cell>
          <cell r="N650">
            <v>0</v>
          </cell>
          <cell r="O650" t="str">
            <v>no</v>
          </cell>
          <cell r="P650">
            <v>20090305</v>
          </cell>
          <cell r="Q650">
            <v>0</v>
          </cell>
          <cell r="R650">
            <v>20090305</v>
          </cell>
          <cell r="S650">
            <v>0</v>
          </cell>
        </row>
        <row r="651">
          <cell r="B651" t="str">
            <v>FLUNISOLIDE3428000.00025MILLILITERSPRAY</v>
          </cell>
          <cell r="C651" t="str">
            <v>FLUNISOLIDE</v>
          </cell>
          <cell r="D651">
            <v>34280</v>
          </cell>
          <cell r="E651">
            <v>0</v>
          </cell>
          <cell r="F651">
            <v>2.5000000000000001E-4</v>
          </cell>
          <cell r="G651" t="str">
            <v>MILLILITER</v>
          </cell>
          <cell r="H651" t="str">
            <v>SPRAY</v>
          </cell>
          <cell r="I651">
            <v>20090305</v>
          </cell>
          <cell r="J651">
            <v>0</v>
          </cell>
          <cell r="K651">
            <v>20090305</v>
          </cell>
          <cell r="L651" t="str">
            <v>Active</v>
          </cell>
          <cell r="N651">
            <v>0</v>
          </cell>
          <cell r="O651" t="str">
            <v>no</v>
          </cell>
          <cell r="P651">
            <v>20090305</v>
          </cell>
          <cell r="Q651">
            <v>0</v>
          </cell>
          <cell r="R651">
            <v>20090305</v>
          </cell>
          <cell r="S651">
            <v>0</v>
          </cell>
        </row>
        <row r="652">
          <cell r="B652" t="str">
            <v>FLUOCINOLONE3134200.01%GRAMCRM</v>
          </cell>
          <cell r="C652" t="str">
            <v>FLUOCINOLONE</v>
          </cell>
          <cell r="D652">
            <v>31342</v>
          </cell>
          <cell r="E652">
            <v>0</v>
          </cell>
          <cell r="F652" t="str">
            <v>0.01%</v>
          </cell>
          <cell r="G652" t="str">
            <v>GRAM</v>
          </cell>
          <cell r="H652" t="str">
            <v>CRM</v>
          </cell>
          <cell r="I652">
            <v>20060906</v>
          </cell>
          <cell r="J652">
            <v>20070305</v>
          </cell>
          <cell r="K652">
            <v>20070305</v>
          </cell>
          <cell r="L652" t="str">
            <v>Delete</v>
          </cell>
          <cell r="N652">
            <v>0</v>
          </cell>
          <cell r="O652" t="str">
            <v>no</v>
          </cell>
          <cell r="P652">
            <v>20060906</v>
          </cell>
          <cell r="Q652">
            <v>20070305</v>
          </cell>
          <cell r="R652">
            <v>20070305</v>
          </cell>
          <cell r="S652">
            <v>0</v>
          </cell>
        </row>
        <row r="653">
          <cell r="B653" t="str">
            <v>FLUOCINOLONE3134400.025%GRAMCRM</v>
          </cell>
          <cell r="C653" t="str">
            <v>FLUOCINOLONE</v>
          </cell>
          <cell r="D653">
            <v>31344</v>
          </cell>
          <cell r="E653">
            <v>0</v>
          </cell>
          <cell r="F653" t="str">
            <v>0.025%</v>
          </cell>
          <cell r="G653" t="str">
            <v>GRAM</v>
          </cell>
          <cell r="H653" t="str">
            <v>CRM</v>
          </cell>
          <cell r="I653">
            <v>20060906</v>
          </cell>
          <cell r="J653">
            <v>20070305</v>
          </cell>
          <cell r="K653">
            <v>20070305</v>
          </cell>
          <cell r="L653" t="str">
            <v>Delete</v>
          </cell>
          <cell r="N653">
            <v>0</v>
          </cell>
          <cell r="O653" t="str">
            <v>no</v>
          </cell>
          <cell r="P653">
            <v>20060906</v>
          </cell>
          <cell r="Q653">
            <v>20070305</v>
          </cell>
          <cell r="R653">
            <v>20070305</v>
          </cell>
          <cell r="S653">
            <v>0</v>
          </cell>
        </row>
        <row r="654">
          <cell r="B654" t="str">
            <v>FLUOCINOLONE3135100.025%GRAMOINT</v>
          </cell>
          <cell r="C654" t="str">
            <v>FLUOCINOLONE</v>
          </cell>
          <cell r="D654">
            <v>31351</v>
          </cell>
          <cell r="E654">
            <v>0</v>
          </cell>
          <cell r="F654" t="str">
            <v>0.025%</v>
          </cell>
          <cell r="G654" t="str">
            <v>GRAM</v>
          </cell>
          <cell r="H654" t="str">
            <v>OINT</v>
          </cell>
          <cell r="I654">
            <v>20060906</v>
          </cell>
          <cell r="J654">
            <v>20070305</v>
          </cell>
          <cell r="K654">
            <v>20070305</v>
          </cell>
          <cell r="L654" t="str">
            <v>Delete</v>
          </cell>
          <cell r="N654">
            <v>0</v>
          </cell>
          <cell r="O654" t="str">
            <v>no</v>
          </cell>
          <cell r="P654">
            <v>20060906</v>
          </cell>
          <cell r="Q654">
            <v>20070305</v>
          </cell>
          <cell r="R654">
            <v>20070305</v>
          </cell>
          <cell r="S654">
            <v>0</v>
          </cell>
        </row>
        <row r="655">
          <cell r="B655" t="str">
            <v>FLUOCINOLONE31360600.01%, 60 mlMILLILITERSOLN</v>
          </cell>
          <cell r="C655" t="str">
            <v>FLUOCINOLONE</v>
          </cell>
          <cell r="D655">
            <v>31360</v>
          </cell>
          <cell r="E655">
            <v>60</v>
          </cell>
          <cell r="F655" t="str">
            <v>0.01%, 60 ml</v>
          </cell>
          <cell r="G655" t="str">
            <v>MILLILITER</v>
          </cell>
          <cell r="H655" t="str">
            <v>SOLN</v>
          </cell>
          <cell r="I655">
            <v>20060906</v>
          </cell>
          <cell r="J655">
            <v>20070305</v>
          </cell>
          <cell r="K655">
            <v>20070305</v>
          </cell>
          <cell r="L655" t="str">
            <v>Delete</v>
          </cell>
          <cell r="N655">
            <v>0</v>
          </cell>
          <cell r="O655" t="str">
            <v>no</v>
          </cell>
          <cell r="P655">
            <v>20060906</v>
          </cell>
          <cell r="Q655">
            <v>20070305</v>
          </cell>
          <cell r="R655">
            <v>20070305</v>
          </cell>
          <cell r="S655">
            <v>0</v>
          </cell>
        </row>
        <row r="656">
          <cell r="B656" t="str">
            <v>FLUOCINONIDE3138000.05%GRAMGEL</v>
          </cell>
          <cell r="C656" t="str">
            <v>FLUOCINONIDE</v>
          </cell>
          <cell r="D656">
            <v>31380</v>
          </cell>
          <cell r="E656">
            <v>0</v>
          </cell>
          <cell r="F656" t="str">
            <v>0.05%</v>
          </cell>
          <cell r="G656" t="str">
            <v>GRAM</v>
          </cell>
          <cell r="H656" t="str">
            <v>GEL</v>
          </cell>
          <cell r="I656">
            <v>20090305</v>
          </cell>
          <cell r="J656">
            <v>0</v>
          </cell>
          <cell r="K656">
            <v>20090305</v>
          </cell>
          <cell r="L656" t="str">
            <v>Active</v>
          </cell>
          <cell r="N656">
            <v>0</v>
          </cell>
          <cell r="O656" t="str">
            <v>no</v>
          </cell>
          <cell r="P656">
            <v>20090305</v>
          </cell>
          <cell r="Q656">
            <v>0</v>
          </cell>
          <cell r="R656">
            <v>20090305</v>
          </cell>
          <cell r="S656">
            <v>0</v>
          </cell>
        </row>
        <row r="657">
          <cell r="B657" t="str">
            <v>FLUOCINONIDE3139000.05%GRAMCRM</v>
          </cell>
          <cell r="C657" t="str">
            <v>FLUOCINONIDE</v>
          </cell>
          <cell r="D657">
            <v>31390</v>
          </cell>
          <cell r="E657">
            <v>0</v>
          </cell>
          <cell r="F657" t="str">
            <v>0.05%</v>
          </cell>
          <cell r="G657" t="str">
            <v>GRAM</v>
          </cell>
          <cell r="H657" t="str">
            <v>CRM</v>
          </cell>
          <cell r="I657">
            <v>20090305</v>
          </cell>
          <cell r="J657">
            <v>0</v>
          </cell>
          <cell r="K657">
            <v>20090305</v>
          </cell>
          <cell r="L657" t="str">
            <v>Active</v>
          </cell>
          <cell r="N657">
            <v>0</v>
          </cell>
          <cell r="O657" t="str">
            <v>no</v>
          </cell>
          <cell r="P657">
            <v>20090305</v>
          </cell>
          <cell r="Q657">
            <v>0</v>
          </cell>
          <cell r="R657">
            <v>20090305</v>
          </cell>
          <cell r="S657">
            <v>0</v>
          </cell>
        </row>
        <row r="658">
          <cell r="B658" t="str">
            <v>FLUOCINONIDE3140000.05%GRAMOINT</v>
          </cell>
          <cell r="C658" t="str">
            <v>FLUOCINONIDE</v>
          </cell>
          <cell r="D658">
            <v>31400</v>
          </cell>
          <cell r="E658">
            <v>0</v>
          </cell>
          <cell r="F658" t="str">
            <v>0.05%</v>
          </cell>
          <cell r="G658" t="str">
            <v>GRAM</v>
          </cell>
          <cell r="H658" t="str">
            <v>OINT</v>
          </cell>
          <cell r="I658">
            <v>20090305</v>
          </cell>
          <cell r="J658">
            <v>0</v>
          </cell>
          <cell r="K658">
            <v>20090305</v>
          </cell>
          <cell r="L658" t="str">
            <v>Active</v>
          </cell>
          <cell r="N658">
            <v>0</v>
          </cell>
          <cell r="O658" t="str">
            <v>no</v>
          </cell>
          <cell r="P658">
            <v>20090305</v>
          </cell>
          <cell r="Q658">
            <v>0</v>
          </cell>
          <cell r="R658">
            <v>20090305</v>
          </cell>
          <cell r="S658">
            <v>0</v>
          </cell>
        </row>
        <row r="659">
          <cell r="B659" t="str">
            <v>FLUOCINONIDE3140100.05%MILLILITERSOLN</v>
          </cell>
          <cell r="C659" t="str">
            <v>FLUOCINONIDE</v>
          </cell>
          <cell r="D659">
            <v>31401</v>
          </cell>
          <cell r="E659">
            <v>0</v>
          </cell>
          <cell r="F659" t="str">
            <v>0.05%</v>
          </cell>
          <cell r="G659" t="str">
            <v>MILLILITER</v>
          </cell>
          <cell r="H659" t="str">
            <v>SOLN</v>
          </cell>
          <cell r="I659">
            <v>20090305</v>
          </cell>
          <cell r="J659">
            <v>0</v>
          </cell>
          <cell r="K659">
            <v>20090305</v>
          </cell>
          <cell r="L659" t="str">
            <v>Active</v>
          </cell>
          <cell r="N659">
            <v>0</v>
          </cell>
          <cell r="O659" t="str">
            <v>no</v>
          </cell>
          <cell r="P659">
            <v>20090305</v>
          </cell>
          <cell r="Q659">
            <v>0</v>
          </cell>
          <cell r="R659">
            <v>20090305</v>
          </cell>
          <cell r="S659">
            <v>0</v>
          </cell>
        </row>
        <row r="660">
          <cell r="B660" t="str">
            <v>FLUOCINONIDE/EMOLLIENT5465000.05%GRAMCRM</v>
          </cell>
          <cell r="C660" t="str">
            <v>FLUOCINONIDE/EMOLLIENT</v>
          </cell>
          <cell r="D660">
            <v>54650</v>
          </cell>
          <cell r="E660">
            <v>0</v>
          </cell>
          <cell r="F660" t="str">
            <v>0.05%</v>
          </cell>
          <cell r="G660" t="str">
            <v>GRAM</v>
          </cell>
          <cell r="H660" t="str">
            <v>CRM</v>
          </cell>
          <cell r="I660">
            <v>20090305</v>
          </cell>
          <cell r="J660">
            <v>0</v>
          </cell>
          <cell r="K660">
            <v>20090305</v>
          </cell>
          <cell r="L660" t="str">
            <v>Active</v>
          </cell>
          <cell r="N660">
            <v>0</v>
          </cell>
          <cell r="O660" t="str">
            <v>no</v>
          </cell>
          <cell r="P660">
            <v>20090305</v>
          </cell>
          <cell r="Q660">
            <v>0</v>
          </cell>
          <cell r="R660">
            <v>20090305</v>
          </cell>
          <cell r="S660">
            <v>0</v>
          </cell>
        </row>
        <row r="661">
          <cell r="B661" t="str">
            <v>FLUOROMETHOLONE3325000.001MILLILITEROPTH SUSP</v>
          </cell>
          <cell r="C661" t="str">
            <v>FLUOROMETHOLONE</v>
          </cell>
          <cell r="D661">
            <v>33250</v>
          </cell>
          <cell r="E661">
            <v>0</v>
          </cell>
          <cell r="F661">
            <v>1E-3</v>
          </cell>
          <cell r="G661" t="str">
            <v>MILLILITER</v>
          </cell>
          <cell r="H661" t="str">
            <v>OPTH SUSP</v>
          </cell>
          <cell r="I661">
            <v>20011221</v>
          </cell>
          <cell r="J661">
            <v>20020605</v>
          </cell>
          <cell r="K661">
            <v>20040922</v>
          </cell>
          <cell r="L661" t="str">
            <v>Delete</v>
          </cell>
          <cell r="N661">
            <v>0</v>
          </cell>
          <cell r="O661" t="str">
            <v>no</v>
          </cell>
          <cell r="P661">
            <v>20011221</v>
          </cell>
          <cell r="Q661">
            <v>20020605</v>
          </cell>
          <cell r="R661">
            <v>20040922</v>
          </cell>
          <cell r="S661">
            <v>0</v>
          </cell>
        </row>
        <row r="662">
          <cell r="B662" t="str">
            <v>FLUOROMETHOLONE33250100.1%; 10 mlMILLILITERSUSP</v>
          </cell>
          <cell r="C662" t="str">
            <v>FLUOROMETHOLONE</v>
          </cell>
          <cell r="D662">
            <v>33250</v>
          </cell>
          <cell r="E662">
            <v>10</v>
          </cell>
          <cell r="F662" t="str">
            <v>0.1%; 10 ml</v>
          </cell>
          <cell r="G662" t="str">
            <v>MILLILITER</v>
          </cell>
          <cell r="H662" t="str">
            <v>SUSP</v>
          </cell>
          <cell r="I662">
            <v>20011201</v>
          </cell>
          <cell r="J662">
            <v>20011220</v>
          </cell>
          <cell r="K662">
            <v>20040922</v>
          </cell>
          <cell r="L662" t="str">
            <v>Delete</v>
          </cell>
          <cell r="N662">
            <v>0</v>
          </cell>
          <cell r="O662" t="str">
            <v>no</v>
          </cell>
          <cell r="P662">
            <v>20011201</v>
          </cell>
          <cell r="Q662">
            <v>20011220</v>
          </cell>
          <cell r="R662">
            <v>20040922</v>
          </cell>
          <cell r="S662">
            <v>0</v>
          </cell>
        </row>
        <row r="663">
          <cell r="B663" t="str">
            <v>FLUOROMETHOLONE33250150.1%; 15 mlMILLILITERSUSP</v>
          </cell>
          <cell r="C663" t="str">
            <v>FLUOROMETHOLONE</v>
          </cell>
          <cell r="D663">
            <v>33250</v>
          </cell>
          <cell r="E663">
            <v>15</v>
          </cell>
          <cell r="F663" t="str">
            <v>0.1%; 15 ml</v>
          </cell>
          <cell r="G663" t="str">
            <v>MILLILITER</v>
          </cell>
          <cell r="H663" t="str">
            <v>SUSP</v>
          </cell>
          <cell r="I663">
            <v>20011201</v>
          </cell>
          <cell r="J663">
            <v>20011220</v>
          </cell>
          <cell r="K663">
            <v>20040922</v>
          </cell>
          <cell r="L663" t="str">
            <v>Delete</v>
          </cell>
          <cell r="N663">
            <v>0</v>
          </cell>
          <cell r="O663" t="str">
            <v>no</v>
          </cell>
          <cell r="P663">
            <v>20011201</v>
          </cell>
          <cell r="Q663">
            <v>20011220</v>
          </cell>
          <cell r="R663">
            <v>20040922</v>
          </cell>
          <cell r="S663">
            <v>0</v>
          </cell>
        </row>
        <row r="664">
          <cell r="B664" t="str">
            <v>FLUOROMETHOLONE3325050.1%; 5 mlMILLILITERSUSP</v>
          </cell>
          <cell r="C664" t="str">
            <v>FLUOROMETHOLONE</v>
          </cell>
          <cell r="D664">
            <v>33250</v>
          </cell>
          <cell r="E664">
            <v>5</v>
          </cell>
          <cell r="F664" t="str">
            <v>0.1%; 5 ml</v>
          </cell>
          <cell r="G664" t="str">
            <v>MILLILITER</v>
          </cell>
          <cell r="H664" t="str">
            <v>SUSP</v>
          </cell>
          <cell r="I664">
            <v>20011201</v>
          </cell>
          <cell r="J664">
            <v>20011220</v>
          </cell>
          <cell r="K664">
            <v>20040922</v>
          </cell>
          <cell r="L664" t="str">
            <v>Delete</v>
          </cell>
          <cell r="N664">
            <v>0</v>
          </cell>
          <cell r="O664" t="str">
            <v>no</v>
          </cell>
          <cell r="P664">
            <v>20011201</v>
          </cell>
          <cell r="Q664">
            <v>20011220</v>
          </cell>
          <cell r="R664">
            <v>20040922</v>
          </cell>
          <cell r="S664">
            <v>0</v>
          </cell>
        </row>
        <row r="665">
          <cell r="B665" t="str">
            <v>FLUOROURACIL3078100.05GRAMCREAM</v>
          </cell>
          <cell r="C665" t="str">
            <v>FLUOROURACIL</v>
          </cell>
          <cell r="D665">
            <v>30781</v>
          </cell>
          <cell r="E665">
            <v>0</v>
          </cell>
          <cell r="F665">
            <v>0.05</v>
          </cell>
          <cell r="G665" t="str">
            <v>GRAM</v>
          </cell>
          <cell r="H665" t="str">
            <v>CREAM</v>
          </cell>
          <cell r="I665">
            <v>20090305</v>
          </cell>
          <cell r="J665">
            <v>0</v>
          </cell>
          <cell r="K665">
            <v>20090305</v>
          </cell>
          <cell r="L665" t="str">
            <v>Active</v>
          </cell>
          <cell r="N665">
            <v>0</v>
          </cell>
          <cell r="O665" t="str">
            <v>no</v>
          </cell>
          <cell r="P665">
            <v>20090305</v>
          </cell>
          <cell r="Q665">
            <v>0</v>
          </cell>
          <cell r="R665">
            <v>20090305</v>
          </cell>
          <cell r="S665">
            <v>0</v>
          </cell>
        </row>
        <row r="666">
          <cell r="B666" t="str">
            <v>FLUOROURACIL38490050 mg/mlMILLILITERVIAL</v>
          </cell>
          <cell r="C666" t="str">
            <v>FLUOROURACIL</v>
          </cell>
          <cell r="D666">
            <v>38490</v>
          </cell>
          <cell r="E666">
            <v>0</v>
          </cell>
          <cell r="F666" t="str">
            <v>50 mg/ml</v>
          </cell>
          <cell r="G666" t="str">
            <v>MILLILITER</v>
          </cell>
          <cell r="H666" t="str">
            <v>VIAL</v>
          </cell>
          <cell r="I666">
            <v>20080919</v>
          </cell>
          <cell r="J666">
            <v>20081205</v>
          </cell>
          <cell r="K666">
            <v>20081205</v>
          </cell>
          <cell r="L666" t="str">
            <v>Delete</v>
          </cell>
          <cell r="N666">
            <v>0</v>
          </cell>
          <cell r="O666" t="str">
            <v>no</v>
          </cell>
          <cell r="P666">
            <v>20080919</v>
          </cell>
          <cell r="Q666">
            <v>20081205</v>
          </cell>
          <cell r="R666">
            <v>20081205</v>
          </cell>
          <cell r="S666">
            <v>0</v>
          </cell>
        </row>
        <row r="667">
          <cell r="B667" t="str">
            <v>FLUOROURACIL97455050 mg/ml; 10 mlMILLILITERVIAL</v>
          </cell>
          <cell r="C667" t="str">
            <v>FLUOROURACIL</v>
          </cell>
          <cell r="D667">
            <v>97455</v>
          </cell>
          <cell r="E667">
            <v>0</v>
          </cell>
          <cell r="F667" t="str">
            <v>50 mg/ml; 10 ml</v>
          </cell>
          <cell r="G667" t="str">
            <v>MILLILITER</v>
          </cell>
          <cell r="H667" t="str">
            <v>VIAL</v>
          </cell>
          <cell r="I667">
            <v>20090305</v>
          </cell>
          <cell r="J667">
            <v>0</v>
          </cell>
          <cell r="K667">
            <v>20090305</v>
          </cell>
          <cell r="L667" t="str">
            <v>Active</v>
          </cell>
          <cell r="N667">
            <v>0</v>
          </cell>
          <cell r="O667" t="str">
            <v>no</v>
          </cell>
          <cell r="P667">
            <v>20090305</v>
          </cell>
          <cell r="Q667">
            <v>0</v>
          </cell>
          <cell r="R667">
            <v>20090305</v>
          </cell>
          <cell r="S667">
            <v>0</v>
          </cell>
        </row>
        <row r="668">
          <cell r="B668" t="str">
            <v>FLUOROURACIL97458050 mg/ml; 100 mlMILLILITERVIAL</v>
          </cell>
          <cell r="C668" t="str">
            <v>FLUOROURACIL</v>
          </cell>
          <cell r="D668">
            <v>97458</v>
          </cell>
          <cell r="E668">
            <v>0</v>
          </cell>
          <cell r="F668" t="str">
            <v>50 mg/ml; 100 ml</v>
          </cell>
          <cell r="G668" t="str">
            <v>MILLILITER</v>
          </cell>
          <cell r="H668" t="str">
            <v>VIAL</v>
          </cell>
          <cell r="I668">
            <v>20090305</v>
          </cell>
          <cell r="J668">
            <v>0</v>
          </cell>
          <cell r="K668">
            <v>20090305</v>
          </cell>
          <cell r="L668" t="str">
            <v>Active</v>
          </cell>
          <cell r="N668">
            <v>0</v>
          </cell>
          <cell r="O668" t="str">
            <v>no</v>
          </cell>
          <cell r="P668">
            <v>20090305</v>
          </cell>
          <cell r="Q668">
            <v>0</v>
          </cell>
          <cell r="R668">
            <v>20090305</v>
          </cell>
          <cell r="S668">
            <v>0</v>
          </cell>
        </row>
        <row r="669">
          <cell r="B669" t="str">
            <v>FLUOROURACIL97456050 mg/ml; 20 mlMILLILITERVIAL</v>
          </cell>
          <cell r="C669" t="str">
            <v>FLUOROURACIL</v>
          </cell>
          <cell r="D669">
            <v>97456</v>
          </cell>
          <cell r="E669">
            <v>0</v>
          </cell>
          <cell r="F669" t="str">
            <v>50 mg/ml; 20 ml</v>
          </cell>
          <cell r="G669" t="str">
            <v>MILLILITER</v>
          </cell>
          <cell r="H669" t="str">
            <v>VIAL</v>
          </cell>
          <cell r="I669">
            <v>20080905</v>
          </cell>
          <cell r="J669">
            <v>20081205</v>
          </cell>
          <cell r="K669">
            <v>20090305</v>
          </cell>
          <cell r="L669" t="str">
            <v>Delete</v>
          </cell>
          <cell r="N669">
            <v>0</v>
          </cell>
          <cell r="O669" t="str">
            <v>no</v>
          </cell>
          <cell r="P669">
            <v>20080905</v>
          </cell>
          <cell r="Q669">
            <v>20081205</v>
          </cell>
          <cell r="R669">
            <v>20090305</v>
          </cell>
          <cell r="S669">
            <v>0</v>
          </cell>
        </row>
        <row r="670">
          <cell r="B670" t="str">
            <v>FLUOROURACIL97457050 mg/ml; 50 mlMILLILITERVIAL</v>
          </cell>
          <cell r="C670" t="str">
            <v>FLUOROURACIL</v>
          </cell>
          <cell r="D670">
            <v>97457</v>
          </cell>
          <cell r="E670">
            <v>0</v>
          </cell>
          <cell r="F670" t="str">
            <v>50 mg/ml; 50 ml</v>
          </cell>
          <cell r="G670" t="str">
            <v>MILLILITER</v>
          </cell>
          <cell r="H670" t="str">
            <v>VIAL</v>
          </cell>
          <cell r="I670">
            <v>20090305</v>
          </cell>
          <cell r="J670">
            <v>0</v>
          </cell>
          <cell r="K670">
            <v>20090305</v>
          </cell>
          <cell r="L670" t="str">
            <v>Active</v>
          </cell>
          <cell r="N670">
            <v>0</v>
          </cell>
          <cell r="O670" t="str">
            <v>no</v>
          </cell>
          <cell r="P670">
            <v>20090305</v>
          </cell>
          <cell r="Q670">
            <v>0</v>
          </cell>
          <cell r="R670">
            <v>20090305</v>
          </cell>
          <cell r="S670">
            <v>0</v>
          </cell>
        </row>
        <row r="671">
          <cell r="B671" t="str">
            <v>FLUOXETINE HCL16353010 mgCAPSULECAP</v>
          </cell>
          <cell r="C671" t="str">
            <v>FLUOXETINE HCL</v>
          </cell>
          <cell r="D671">
            <v>16353</v>
          </cell>
          <cell r="E671">
            <v>0</v>
          </cell>
          <cell r="F671" t="str">
            <v>10 mg</v>
          </cell>
          <cell r="G671" t="str">
            <v>CAPSULE</v>
          </cell>
          <cell r="H671" t="str">
            <v>CAP</v>
          </cell>
          <cell r="I671">
            <v>20090305</v>
          </cell>
          <cell r="J671">
            <v>0</v>
          </cell>
          <cell r="K671">
            <v>20090305</v>
          </cell>
          <cell r="L671" t="str">
            <v>Active</v>
          </cell>
          <cell r="N671">
            <v>0</v>
          </cell>
          <cell r="O671" t="str">
            <v>no</v>
          </cell>
          <cell r="P671">
            <v>20090305</v>
          </cell>
          <cell r="Q671">
            <v>0</v>
          </cell>
          <cell r="R671">
            <v>20090305</v>
          </cell>
          <cell r="S671">
            <v>0</v>
          </cell>
        </row>
        <row r="672">
          <cell r="B672" t="str">
            <v>FLUOXETINE HCL16356010 mgTABLETTAB</v>
          </cell>
          <cell r="C672" t="str">
            <v>FLUOXETINE HCL</v>
          </cell>
          <cell r="D672">
            <v>16356</v>
          </cell>
          <cell r="E672">
            <v>0</v>
          </cell>
          <cell r="F672" t="str">
            <v>10 mg</v>
          </cell>
          <cell r="G672" t="str">
            <v>TABLET</v>
          </cell>
          <cell r="H672" t="str">
            <v>TAB</v>
          </cell>
          <cell r="I672">
            <v>20090305</v>
          </cell>
          <cell r="J672">
            <v>0</v>
          </cell>
          <cell r="K672">
            <v>20090305</v>
          </cell>
          <cell r="L672" t="str">
            <v>Active</v>
          </cell>
          <cell r="N672">
            <v>0</v>
          </cell>
          <cell r="O672" t="str">
            <v>no</v>
          </cell>
          <cell r="P672">
            <v>20090305</v>
          </cell>
          <cell r="Q672">
            <v>0</v>
          </cell>
          <cell r="R672">
            <v>20090305</v>
          </cell>
          <cell r="S672">
            <v>0</v>
          </cell>
        </row>
        <row r="673">
          <cell r="B673" t="str">
            <v>FLUOXETINE HCL16354020 mgCAPSULECAP</v>
          </cell>
          <cell r="C673" t="str">
            <v>FLUOXETINE HCL</v>
          </cell>
          <cell r="D673">
            <v>16354</v>
          </cell>
          <cell r="E673">
            <v>0</v>
          </cell>
          <cell r="F673" t="str">
            <v>20 mg</v>
          </cell>
          <cell r="G673" t="str">
            <v>CAPSULE</v>
          </cell>
          <cell r="H673" t="str">
            <v>CAP</v>
          </cell>
          <cell r="I673">
            <v>20090305</v>
          </cell>
          <cell r="J673">
            <v>0</v>
          </cell>
          <cell r="K673">
            <v>20090305</v>
          </cell>
          <cell r="L673" t="str">
            <v>Active</v>
          </cell>
          <cell r="N673">
            <v>0</v>
          </cell>
          <cell r="O673" t="str">
            <v>no</v>
          </cell>
          <cell r="P673">
            <v>20090305</v>
          </cell>
          <cell r="Q673">
            <v>0</v>
          </cell>
          <cell r="R673">
            <v>20090305</v>
          </cell>
          <cell r="S673">
            <v>0</v>
          </cell>
        </row>
        <row r="674">
          <cell r="B674" t="str">
            <v>FLUOXETINE HCL16359020 mgTABLETTAB</v>
          </cell>
          <cell r="C674" t="str">
            <v>FLUOXETINE HCL</v>
          </cell>
          <cell r="D674">
            <v>16359</v>
          </cell>
          <cell r="E674">
            <v>0</v>
          </cell>
          <cell r="F674" t="str">
            <v>20 mg</v>
          </cell>
          <cell r="G674" t="str">
            <v>TABLET</v>
          </cell>
          <cell r="H674" t="str">
            <v>TAB</v>
          </cell>
          <cell r="I674">
            <v>20090305</v>
          </cell>
          <cell r="J674">
            <v>0</v>
          </cell>
          <cell r="K674">
            <v>20090305</v>
          </cell>
          <cell r="L674" t="str">
            <v>Active</v>
          </cell>
          <cell r="N674">
            <v>0</v>
          </cell>
          <cell r="O674" t="str">
            <v>no</v>
          </cell>
          <cell r="P674">
            <v>20090305</v>
          </cell>
          <cell r="Q674">
            <v>0</v>
          </cell>
          <cell r="R674">
            <v>20090305</v>
          </cell>
          <cell r="S674">
            <v>0</v>
          </cell>
        </row>
        <row r="675">
          <cell r="B675" t="str">
            <v>FLUOXETINE HCL16357020 mg/5 mlSYRUPSYR</v>
          </cell>
          <cell r="C675" t="str">
            <v>FLUOXETINE HCL</v>
          </cell>
          <cell r="D675">
            <v>16357</v>
          </cell>
          <cell r="E675">
            <v>0</v>
          </cell>
          <cell r="F675" t="str">
            <v>20 mg/5 ml</v>
          </cell>
          <cell r="G675" t="str">
            <v>SYRUP</v>
          </cell>
          <cell r="H675" t="str">
            <v>SYR</v>
          </cell>
          <cell r="I675">
            <v>20090305</v>
          </cell>
          <cell r="J675">
            <v>0</v>
          </cell>
          <cell r="K675">
            <v>20090305</v>
          </cell>
          <cell r="L675" t="str">
            <v>Active</v>
          </cell>
          <cell r="N675">
            <v>0</v>
          </cell>
          <cell r="O675" t="str">
            <v>no</v>
          </cell>
          <cell r="P675">
            <v>20090305</v>
          </cell>
          <cell r="Q675">
            <v>0</v>
          </cell>
          <cell r="R675">
            <v>20090305</v>
          </cell>
          <cell r="S675">
            <v>0</v>
          </cell>
        </row>
        <row r="676">
          <cell r="B676" t="str">
            <v>FLUOXETINE HCL16355040 mgCAPSULECAP</v>
          </cell>
          <cell r="C676" t="str">
            <v>FLUOXETINE HCL</v>
          </cell>
          <cell r="D676">
            <v>16355</v>
          </cell>
          <cell r="E676">
            <v>0</v>
          </cell>
          <cell r="F676" t="str">
            <v>40 mg</v>
          </cell>
          <cell r="G676" t="str">
            <v>CAPSULE</v>
          </cell>
          <cell r="H676" t="str">
            <v>CAP</v>
          </cell>
          <cell r="I676">
            <v>20090305</v>
          </cell>
          <cell r="J676">
            <v>0</v>
          </cell>
          <cell r="K676">
            <v>20090305</v>
          </cell>
          <cell r="L676" t="str">
            <v>Active</v>
          </cell>
          <cell r="N676">
            <v>0</v>
          </cell>
          <cell r="O676" t="str">
            <v>no</v>
          </cell>
          <cell r="P676">
            <v>20090305</v>
          </cell>
          <cell r="Q676">
            <v>0</v>
          </cell>
          <cell r="R676">
            <v>20090305</v>
          </cell>
          <cell r="S676">
            <v>0</v>
          </cell>
        </row>
        <row r="677">
          <cell r="B677" t="str">
            <v>FLUPHENAZINE1460201 mgTABLETTAB</v>
          </cell>
          <cell r="C677" t="str">
            <v>FLUPHENAZINE</v>
          </cell>
          <cell r="D677">
            <v>14602</v>
          </cell>
          <cell r="E677">
            <v>0</v>
          </cell>
          <cell r="F677" t="str">
            <v>1 mg</v>
          </cell>
          <cell r="G677" t="str">
            <v>TABLET</v>
          </cell>
          <cell r="H677" t="str">
            <v>TAB</v>
          </cell>
          <cell r="I677">
            <v>20090305</v>
          </cell>
          <cell r="J677">
            <v>0</v>
          </cell>
          <cell r="K677">
            <v>20090305</v>
          </cell>
          <cell r="L677" t="str">
            <v>Active</v>
          </cell>
          <cell r="N677">
            <v>0</v>
          </cell>
          <cell r="O677" t="str">
            <v>no</v>
          </cell>
          <cell r="P677">
            <v>20090305</v>
          </cell>
          <cell r="Q677">
            <v>0</v>
          </cell>
          <cell r="R677">
            <v>20090305</v>
          </cell>
          <cell r="S677">
            <v>0</v>
          </cell>
        </row>
        <row r="678">
          <cell r="B678" t="str">
            <v>FLUPHENAZINE14603010 mgTABLETTAB</v>
          </cell>
          <cell r="C678" t="str">
            <v>FLUPHENAZINE</v>
          </cell>
          <cell r="D678">
            <v>14603</v>
          </cell>
          <cell r="E678">
            <v>0</v>
          </cell>
          <cell r="F678" t="str">
            <v>10 mg</v>
          </cell>
          <cell r="G678" t="str">
            <v>TABLET</v>
          </cell>
          <cell r="H678" t="str">
            <v>TAB</v>
          </cell>
          <cell r="I678">
            <v>20090305</v>
          </cell>
          <cell r="J678">
            <v>0</v>
          </cell>
          <cell r="K678">
            <v>20090305</v>
          </cell>
          <cell r="L678" t="str">
            <v>Active</v>
          </cell>
          <cell r="N678">
            <v>0</v>
          </cell>
          <cell r="O678" t="str">
            <v>no</v>
          </cell>
          <cell r="P678">
            <v>20090305</v>
          </cell>
          <cell r="Q678">
            <v>0</v>
          </cell>
          <cell r="R678">
            <v>20090305</v>
          </cell>
          <cell r="S678">
            <v>0</v>
          </cell>
        </row>
        <row r="679">
          <cell r="B679" t="str">
            <v>FLUPHENAZINE1460402.5 mgTABLETTAB</v>
          </cell>
          <cell r="C679" t="str">
            <v>FLUPHENAZINE</v>
          </cell>
          <cell r="D679">
            <v>14604</v>
          </cell>
          <cell r="E679">
            <v>0</v>
          </cell>
          <cell r="F679" t="str">
            <v>2.5 mg</v>
          </cell>
          <cell r="G679" t="str">
            <v>TABLET</v>
          </cell>
          <cell r="H679" t="str">
            <v>TAB</v>
          </cell>
          <cell r="I679">
            <v>20090305</v>
          </cell>
          <cell r="J679">
            <v>0</v>
          </cell>
          <cell r="K679">
            <v>20090305</v>
          </cell>
          <cell r="L679" t="str">
            <v>Active</v>
          </cell>
          <cell r="N679">
            <v>0</v>
          </cell>
          <cell r="O679" t="str">
            <v>no</v>
          </cell>
          <cell r="P679">
            <v>20090305</v>
          </cell>
          <cell r="Q679">
            <v>0</v>
          </cell>
          <cell r="R679">
            <v>20090305</v>
          </cell>
          <cell r="S679">
            <v>0</v>
          </cell>
        </row>
        <row r="680">
          <cell r="B680" t="str">
            <v>FLUPHENAZINE1460505 mgTABLETTAB</v>
          </cell>
          <cell r="C680" t="str">
            <v>FLUPHENAZINE</v>
          </cell>
          <cell r="D680">
            <v>14605</v>
          </cell>
          <cell r="E680">
            <v>0</v>
          </cell>
          <cell r="F680" t="str">
            <v>5 mg</v>
          </cell>
          <cell r="G680" t="str">
            <v>TABLET</v>
          </cell>
          <cell r="H680" t="str">
            <v>TAB</v>
          </cell>
          <cell r="I680">
            <v>20090305</v>
          </cell>
          <cell r="J680">
            <v>0</v>
          </cell>
          <cell r="K680">
            <v>20090305</v>
          </cell>
          <cell r="L680" t="str">
            <v>Active</v>
          </cell>
          <cell r="N680">
            <v>0</v>
          </cell>
          <cell r="O680" t="str">
            <v>no</v>
          </cell>
          <cell r="P680">
            <v>20090305</v>
          </cell>
          <cell r="Q680">
            <v>0</v>
          </cell>
          <cell r="R680">
            <v>20090305</v>
          </cell>
          <cell r="S680">
            <v>0</v>
          </cell>
        </row>
        <row r="681">
          <cell r="B681" t="str">
            <v>FLUPHENAZINE DECANOATE14540025 mg/mlMILLILITERINJ</v>
          </cell>
          <cell r="C681" t="str">
            <v>FLUPHENAZINE DECANOATE</v>
          </cell>
          <cell r="D681">
            <v>14540</v>
          </cell>
          <cell r="E681">
            <v>0</v>
          </cell>
          <cell r="F681" t="str">
            <v>25 mg/ml</v>
          </cell>
          <cell r="G681" t="str">
            <v>MILLILITER</v>
          </cell>
          <cell r="H681" t="str">
            <v>INJ</v>
          </cell>
          <cell r="I681">
            <v>20080919</v>
          </cell>
          <cell r="J681">
            <v>20090305</v>
          </cell>
          <cell r="K681">
            <v>20090305</v>
          </cell>
          <cell r="L681" t="str">
            <v>Delete</v>
          </cell>
          <cell r="N681">
            <v>0</v>
          </cell>
          <cell r="O681" t="str">
            <v>no</v>
          </cell>
          <cell r="P681">
            <v>20080919</v>
          </cell>
          <cell r="Q681">
            <v>20090305</v>
          </cell>
          <cell r="R681">
            <v>20090305</v>
          </cell>
          <cell r="S681">
            <v>0</v>
          </cell>
        </row>
        <row r="682">
          <cell r="B682" t="str">
            <v>FLURAZEPAM HCL14250015 mgCAPSULECAP</v>
          </cell>
          <cell r="C682" t="str">
            <v>FLURAZEPAM HCL</v>
          </cell>
          <cell r="D682">
            <v>14250</v>
          </cell>
          <cell r="E682">
            <v>0</v>
          </cell>
          <cell r="F682" t="str">
            <v>15 mg</v>
          </cell>
          <cell r="G682" t="str">
            <v>CAPSULE</v>
          </cell>
          <cell r="H682" t="str">
            <v>CAP</v>
          </cell>
          <cell r="I682">
            <v>20090305</v>
          </cell>
          <cell r="J682">
            <v>0</v>
          </cell>
          <cell r="K682">
            <v>20090305</v>
          </cell>
          <cell r="L682" t="str">
            <v>Active</v>
          </cell>
          <cell r="N682">
            <v>0</v>
          </cell>
          <cell r="O682" t="str">
            <v>no</v>
          </cell>
          <cell r="P682">
            <v>20090305</v>
          </cell>
          <cell r="Q682">
            <v>0</v>
          </cell>
          <cell r="R682">
            <v>20090305</v>
          </cell>
          <cell r="S682">
            <v>0</v>
          </cell>
        </row>
        <row r="683">
          <cell r="B683" t="str">
            <v>FLURAZEPAM HCL14251030 mgCAPSULECAP</v>
          </cell>
          <cell r="C683" t="str">
            <v>FLURAZEPAM HCL</v>
          </cell>
          <cell r="D683">
            <v>14251</v>
          </cell>
          <cell r="E683">
            <v>0</v>
          </cell>
          <cell r="F683" t="str">
            <v>30 mg</v>
          </cell>
          <cell r="G683" t="str">
            <v>CAPSULE</v>
          </cell>
          <cell r="H683" t="str">
            <v>CAP</v>
          </cell>
          <cell r="I683">
            <v>20090305</v>
          </cell>
          <cell r="J683">
            <v>0</v>
          </cell>
          <cell r="K683">
            <v>20090305</v>
          </cell>
          <cell r="L683" t="str">
            <v>Active</v>
          </cell>
          <cell r="N683">
            <v>0</v>
          </cell>
          <cell r="O683" t="str">
            <v>no</v>
          </cell>
          <cell r="P683">
            <v>20090305</v>
          </cell>
          <cell r="Q683">
            <v>0</v>
          </cell>
          <cell r="R683">
            <v>20090305</v>
          </cell>
          <cell r="S683">
            <v>0</v>
          </cell>
        </row>
        <row r="684">
          <cell r="B684" t="str">
            <v>FLURBIPROFEN357110100 mgTABLETTAB</v>
          </cell>
          <cell r="C684" t="str">
            <v>FLURBIPROFEN</v>
          </cell>
          <cell r="D684">
            <v>35711</v>
          </cell>
          <cell r="E684">
            <v>0</v>
          </cell>
          <cell r="F684" t="str">
            <v>100 mg</v>
          </cell>
          <cell r="G684" t="str">
            <v>TABLET</v>
          </cell>
          <cell r="H684" t="str">
            <v>TAB</v>
          </cell>
          <cell r="I684">
            <v>20090305</v>
          </cell>
          <cell r="J684">
            <v>0</v>
          </cell>
          <cell r="K684">
            <v>20090305</v>
          </cell>
          <cell r="L684" t="str">
            <v>Active</v>
          </cell>
          <cell r="N684">
            <v>0</v>
          </cell>
          <cell r="O684" t="str">
            <v>no</v>
          </cell>
          <cell r="P684">
            <v>20090305</v>
          </cell>
          <cell r="Q684">
            <v>0</v>
          </cell>
          <cell r="R684">
            <v>20090305</v>
          </cell>
          <cell r="S684">
            <v>0</v>
          </cell>
        </row>
        <row r="685">
          <cell r="B685" t="str">
            <v>FLURBIPROFEN35710050 mgTABLETTAB</v>
          </cell>
          <cell r="C685" t="str">
            <v>FLURBIPROFEN</v>
          </cell>
          <cell r="D685">
            <v>35710</v>
          </cell>
          <cell r="E685">
            <v>0</v>
          </cell>
          <cell r="F685" t="str">
            <v>50 mg</v>
          </cell>
          <cell r="G685" t="str">
            <v>TABLET</v>
          </cell>
          <cell r="H685" t="str">
            <v>TAB</v>
          </cell>
          <cell r="I685">
            <v>20090305</v>
          </cell>
          <cell r="J685">
            <v>0</v>
          </cell>
          <cell r="K685">
            <v>20090305</v>
          </cell>
          <cell r="L685" t="str">
            <v>Active</v>
          </cell>
          <cell r="N685">
            <v>0</v>
          </cell>
          <cell r="O685" t="str">
            <v>no</v>
          </cell>
          <cell r="P685">
            <v>20090305</v>
          </cell>
          <cell r="Q685">
            <v>0</v>
          </cell>
          <cell r="R685">
            <v>20090305</v>
          </cell>
          <cell r="S685">
            <v>0</v>
          </cell>
        </row>
        <row r="686">
          <cell r="B686" t="str">
            <v>FLUTICASONE PROPIONATE 4864100.005%GRAMOINT</v>
          </cell>
          <cell r="C686" t="str">
            <v xml:space="preserve">FLUTICASONE PROPIONATE </v>
          </cell>
          <cell r="D686">
            <v>48641</v>
          </cell>
          <cell r="E686">
            <v>0</v>
          </cell>
          <cell r="F686" t="str">
            <v>0.005%</v>
          </cell>
          <cell r="G686" t="str">
            <v>GRAM</v>
          </cell>
          <cell r="H686" t="str">
            <v>OINT</v>
          </cell>
          <cell r="I686">
            <v>20090305</v>
          </cell>
          <cell r="J686">
            <v>0</v>
          </cell>
          <cell r="K686">
            <v>20090305</v>
          </cell>
          <cell r="L686" t="str">
            <v>Active</v>
          </cell>
          <cell r="N686">
            <v>0</v>
          </cell>
          <cell r="O686" t="str">
            <v>no</v>
          </cell>
          <cell r="P686">
            <v>20090305</v>
          </cell>
          <cell r="Q686">
            <v>0</v>
          </cell>
          <cell r="R686">
            <v>20090305</v>
          </cell>
          <cell r="S686">
            <v>0</v>
          </cell>
        </row>
        <row r="687">
          <cell r="B687" t="str">
            <v>FLUTICASONE PROPIONATE 4395100.05%GRAMCRM</v>
          </cell>
          <cell r="C687" t="str">
            <v xml:space="preserve">FLUTICASONE PROPIONATE </v>
          </cell>
          <cell r="D687">
            <v>43951</v>
          </cell>
          <cell r="E687">
            <v>0</v>
          </cell>
          <cell r="F687" t="str">
            <v>0.05%</v>
          </cell>
          <cell r="G687" t="str">
            <v>GRAM</v>
          </cell>
          <cell r="H687" t="str">
            <v>CRM</v>
          </cell>
          <cell r="I687">
            <v>20090305</v>
          </cell>
          <cell r="J687">
            <v>0</v>
          </cell>
          <cell r="K687">
            <v>20090305</v>
          </cell>
          <cell r="L687" t="str">
            <v>Active</v>
          </cell>
          <cell r="N687">
            <v>0</v>
          </cell>
          <cell r="O687" t="str">
            <v>no</v>
          </cell>
          <cell r="P687">
            <v>20090305</v>
          </cell>
          <cell r="Q687">
            <v>0</v>
          </cell>
          <cell r="R687">
            <v>20090305</v>
          </cell>
          <cell r="S687">
            <v>0</v>
          </cell>
        </row>
        <row r="688">
          <cell r="B688" t="str">
            <v>FLUTICASONE PROPIONATE 62263050 mcgGRAMNASAL SPRAY</v>
          </cell>
          <cell r="C688" t="str">
            <v xml:space="preserve">FLUTICASONE PROPIONATE </v>
          </cell>
          <cell r="D688">
            <v>62263</v>
          </cell>
          <cell r="E688">
            <v>0</v>
          </cell>
          <cell r="F688" t="str">
            <v>50 mcg</v>
          </cell>
          <cell r="G688" t="str">
            <v>GRAM</v>
          </cell>
          <cell r="H688" t="str">
            <v>NASAL SPRAY</v>
          </cell>
          <cell r="I688">
            <v>20090305</v>
          </cell>
          <cell r="J688">
            <v>0</v>
          </cell>
          <cell r="K688">
            <v>20090305</v>
          </cell>
          <cell r="L688" t="str">
            <v>Active</v>
          </cell>
          <cell r="N688">
            <v>0</v>
          </cell>
          <cell r="O688" t="str">
            <v>no</v>
          </cell>
          <cell r="P688">
            <v>20090305</v>
          </cell>
          <cell r="Q688">
            <v>0</v>
          </cell>
          <cell r="R688">
            <v>20090305</v>
          </cell>
          <cell r="S688">
            <v>0</v>
          </cell>
        </row>
        <row r="689">
          <cell r="B689" t="str">
            <v>FLUVOXAMINE163490100 mgTABLETTAB</v>
          </cell>
          <cell r="C689" t="str">
            <v>FLUVOXAMINE</v>
          </cell>
          <cell r="D689">
            <v>16349</v>
          </cell>
          <cell r="E689">
            <v>0</v>
          </cell>
          <cell r="F689" t="str">
            <v>100 mg</v>
          </cell>
          <cell r="G689" t="str">
            <v>TABLET</v>
          </cell>
          <cell r="H689" t="str">
            <v>TAB</v>
          </cell>
          <cell r="I689">
            <v>20090305</v>
          </cell>
          <cell r="J689">
            <v>0</v>
          </cell>
          <cell r="K689">
            <v>20090305</v>
          </cell>
          <cell r="L689" t="str">
            <v>Active</v>
          </cell>
          <cell r="N689">
            <v>0</v>
          </cell>
          <cell r="O689" t="str">
            <v>no</v>
          </cell>
          <cell r="P689">
            <v>20090305</v>
          </cell>
          <cell r="Q689">
            <v>0</v>
          </cell>
          <cell r="R689">
            <v>20090305</v>
          </cell>
          <cell r="S689">
            <v>0</v>
          </cell>
        </row>
        <row r="690">
          <cell r="B690" t="str">
            <v>FLUVOXAMINE16347025 mgTABLETTAB</v>
          </cell>
          <cell r="C690" t="str">
            <v>FLUVOXAMINE</v>
          </cell>
          <cell r="D690">
            <v>16347</v>
          </cell>
          <cell r="E690">
            <v>0</v>
          </cell>
          <cell r="F690" t="str">
            <v>25 mg</v>
          </cell>
          <cell r="G690" t="str">
            <v>TABLET</v>
          </cell>
          <cell r="H690" t="str">
            <v>TAB</v>
          </cell>
          <cell r="I690">
            <v>20090305</v>
          </cell>
          <cell r="J690">
            <v>0</v>
          </cell>
          <cell r="K690">
            <v>20090305</v>
          </cell>
          <cell r="L690" t="str">
            <v>Active</v>
          </cell>
          <cell r="N690">
            <v>0</v>
          </cell>
          <cell r="O690" t="str">
            <v>no</v>
          </cell>
          <cell r="P690">
            <v>20090305</v>
          </cell>
          <cell r="Q690">
            <v>0</v>
          </cell>
          <cell r="R690">
            <v>20090305</v>
          </cell>
          <cell r="S690">
            <v>0</v>
          </cell>
        </row>
        <row r="691">
          <cell r="B691" t="str">
            <v>FLUVOXAMINE16348050 mgTABLETTAB</v>
          </cell>
          <cell r="C691" t="str">
            <v>FLUVOXAMINE</v>
          </cell>
          <cell r="D691">
            <v>16348</v>
          </cell>
          <cell r="E691">
            <v>0</v>
          </cell>
          <cell r="F691" t="str">
            <v>50 mg</v>
          </cell>
          <cell r="G691" t="str">
            <v>TABLET</v>
          </cell>
          <cell r="H691" t="str">
            <v>TAB</v>
          </cell>
          <cell r="I691">
            <v>20090305</v>
          </cell>
          <cell r="J691">
            <v>0</v>
          </cell>
          <cell r="K691">
            <v>20090305</v>
          </cell>
          <cell r="L691" t="str">
            <v>Active</v>
          </cell>
          <cell r="N691">
            <v>0</v>
          </cell>
          <cell r="O691" t="str">
            <v>no</v>
          </cell>
          <cell r="P691">
            <v>20090305</v>
          </cell>
          <cell r="Q691">
            <v>0</v>
          </cell>
          <cell r="R691">
            <v>20090305</v>
          </cell>
          <cell r="S691">
            <v>0</v>
          </cell>
        </row>
        <row r="692">
          <cell r="B692" t="str">
            <v>FOLIC ACID9478101 mgTABLETTAB</v>
          </cell>
          <cell r="C692" t="str">
            <v>FOLIC ACID</v>
          </cell>
          <cell r="D692">
            <v>94781</v>
          </cell>
          <cell r="E692">
            <v>0</v>
          </cell>
          <cell r="F692" t="str">
            <v>1 mg</v>
          </cell>
          <cell r="G692" t="str">
            <v>TABLET</v>
          </cell>
          <cell r="H692" t="str">
            <v>TAB</v>
          </cell>
          <cell r="I692">
            <v>20090305</v>
          </cell>
          <cell r="J692">
            <v>0</v>
          </cell>
          <cell r="K692">
            <v>20090305</v>
          </cell>
          <cell r="L692" t="str">
            <v>Active</v>
          </cell>
          <cell r="N692">
            <v>0</v>
          </cell>
          <cell r="O692" t="str">
            <v>no</v>
          </cell>
          <cell r="P692">
            <v>20090305</v>
          </cell>
          <cell r="Q692">
            <v>0</v>
          </cell>
          <cell r="R692">
            <v>20090305</v>
          </cell>
          <cell r="S692">
            <v>0</v>
          </cell>
        </row>
        <row r="693">
          <cell r="B693" t="str">
            <v>FOLIC ACID/VITAMIN B COMP W-C433201 mgCAPSULECAP</v>
          </cell>
          <cell r="C693" t="str">
            <v>FOLIC ACID/VITAMIN B COMP W-C</v>
          </cell>
          <cell r="D693">
            <v>4332</v>
          </cell>
          <cell r="E693">
            <v>0</v>
          </cell>
          <cell r="F693" t="str">
            <v>1 mg</v>
          </cell>
          <cell r="G693" t="str">
            <v>CAPSULE</v>
          </cell>
          <cell r="H693" t="str">
            <v>CAP</v>
          </cell>
          <cell r="I693">
            <v>20090305</v>
          </cell>
          <cell r="J693">
            <v>0</v>
          </cell>
          <cell r="K693">
            <v>20090305</v>
          </cell>
          <cell r="L693" t="str">
            <v>Active</v>
          </cell>
          <cell r="N693">
            <v>0</v>
          </cell>
          <cell r="O693" t="str">
            <v>no</v>
          </cell>
          <cell r="P693">
            <v>20090305</v>
          </cell>
          <cell r="Q693">
            <v>0</v>
          </cell>
          <cell r="R693">
            <v>20090305</v>
          </cell>
          <cell r="S693">
            <v>0</v>
          </cell>
        </row>
        <row r="694">
          <cell r="B694" t="str">
            <v>FOSINOPRIL SODIUM48581010 mgTABLETTAB</v>
          </cell>
          <cell r="C694" t="str">
            <v>FOSINOPRIL SODIUM</v>
          </cell>
          <cell r="D694">
            <v>48581</v>
          </cell>
          <cell r="E694">
            <v>0</v>
          </cell>
          <cell r="F694" t="str">
            <v>10 mg</v>
          </cell>
          <cell r="G694" t="str">
            <v>TABLET</v>
          </cell>
          <cell r="H694" t="str">
            <v>TAB</v>
          </cell>
          <cell r="I694">
            <v>20090305</v>
          </cell>
          <cell r="J694">
            <v>0</v>
          </cell>
          <cell r="K694">
            <v>20090305</v>
          </cell>
          <cell r="L694" t="str">
            <v>Active</v>
          </cell>
          <cell r="N694">
            <v>0</v>
          </cell>
          <cell r="O694" t="str">
            <v>no</v>
          </cell>
          <cell r="P694">
            <v>20090305</v>
          </cell>
          <cell r="Q694">
            <v>0</v>
          </cell>
          <cell r="R694">
            <v>20090305</v>
          </cell>
          <cell r="S694">
            <v>0</v>
          </cell>
        </row>
        <row r="695">
          <cell r="B695" t="str">
            <v>FOSINOPRIL SODIUM48582020 mgTABLETTAB</v>
          </cell>
          <cell r="C695" t="str">
            <v>FOSINOPRIL SODIUM</v>
          </cell>
          <cell r="D695">
            <v>48582</v>
          </cell>
          <cell r="E695">
            <v>0</v>
          </cell>
          <cell r="F695" t="str">
            <v>20 mg</v>
          </cell>
          <cell r="G695" t="str">
            <v>TABLET</v>
          </cell>
          <cell r="H695" t="str">
            <v>TAB</v>
          </cell>
          <cell r="I695">
            <v>20090305</v>
          </cell>
          <cell r="J695">
            <v>0</v>
          </cell>
          <cell r="K695">
            <v>20090305</v>
          </cell>
          <cell r="L695" t="str">
            <v>Active</v>
          </cell>
          <cell r="N695">
            <v>0</v>
          </cell>
          <cell r="O695" t="str">
            <v>no</v>
          </cell>
          <cell r="P695">
            <v>20090305</v>
          </cell>
          <cell r="Q695">
            <v>0</v>
          </cell>
          <cell r="R695">
            <v>20090305</v>
          </cell>
          <cell r="S695">
            <v>0</v>
          </cell>
        </row>
        <row r="696">
          <cell r="B696" t="str">
            <v>FOSINOPRIL SODIUM48580040 mgTABLETTAB</v>
          </cell>
          <cell r="C696" t="str">
            <v>FOSINOPRIL SODIUM</v>
          </cell>
          <cell r="D696">
            <v>48580</v>
          </cell>
          <cell r="E696">
            <v>0</v>
          </cell>
          <cell r="F696" t="str">
            <v>40 mg</v>
          </cell>
          <cell r="G696" t="str">
            <v>TABLET</v>
          </cell>
          <cell r="H696" t="str">
            <v>TAB</v>
          </cell>
          <cell r="I696">
            <v>20090305</v>
          </cell>
          <cell r="J696">
            <v>0</v>
          </cell>
          <cell r="K696">
            <v>20090305</v>
          </cell>
          <cell r="L696" t="str">
            <v>Active</v>
          </cell>
          <cell r="N696">
            <v>0</v>
          </cell>
          <cell r="O696" t="str">
            <v>no</v>
          </cell>
          <cell r="P696">
            <v>20090305</v>
          </cell>
          <cell r="Q696">
            <v>0</v>
          </cell>
          <cell r="R696">
            <v>20090305</v>
          </cell>
          <cell r="S696">
            <v>0</v>
          </cell>
        </row>
        <row r="697">
          <cell r="B697" t="str">
            <v>FOSINOPRIL SODIUM/HCTZ15621010-12.5 mgTABLETTAB</v>
          </cell>
          <cell r="C697" t="str">
            <v>FOSINOPRIL SODIUM/HCTZ</v>
          </cell>
          <cell r="D697">
            <v>15621</v>
          </cell>
          <cell r="E697">
            <v>0</v>
          </cell>
          <cell r="F697" t="str">
            <v>10-12.5 mg</v>
          </cell>
          <cell r="G697" t="str">
            <v>TABLET</v>
          </cell>
          <cell r="H697" t="str">
            <v>TAB</v>
          </cell>
          <cell r="I697">
            <v>20090305</v>
          </cell>
          <cell r="J697">
            <v>0</v>
          </cell>
          <cell r="K697">
            <v>20090305</v>
          </cell>
          <cell r="L697" t="str">
            <v>Active</v>
          </cell>
          <cell r="N697">
            <v>0</v>
          </cell>
          <cell r="O697" t="str">
            <v>no</v>
          </cell>
          <cell r="P697">
            <v>20090305</v>
          </cell>
          <cell r="Q697">
            <v>0</v>
          </cell>
          <cell r="R697">
            <v>20090305</v>
          </cell>
          <cell r="S697">
            <v>0</v>
          </cell>
        </row>
        <row r="698">
          <cell r="B698" t="str">
            <v>FOSINOPRIL SODIUM/HCTZ10455020-12.5 mgTABLETTAB</v>
          </cell>
          <cell r="C698" t="str">
            <v>FOSINOPRIL SODIUM/HCTZ</v>
          </cell>
          <cell r="D698">
            <v>10455</v>
          </cell>
          <cell r="E698">
            <v>0</v>
          </cell>
          <cell r="F698" t="str">
            <v>20-12.5 mg</v>
          </cell>
          <cell r="G698" t="str">
            <v>TABLET</v>
          </cell>
          <cell r="H698" t="str">
            <v>TAB</v>
          </cell>
          <cell r="I698">
            <v>20090305</v>
          </cell>
          <cell r="J698">
            <v>0</v>
          </cell>
          <cell r="K698">
            <v>20090305</v>
          </cell>
          <cell r="L698" t="str">
            <v>Active</v>
          </cell>
          <cell r="N698">
            <v>0</v>
          </cell>
          <cell r="O698" t="str">
            <v>no</v>
          </cell>
          <cell r="P698">
            <v>20090305</v>
          </cell>
          <cell r="Q698">
            <v>0</v>
          </cell>
          <cell r="R698">
            <v>20090305</v>
          </cell>
          <cell r="S698">
            <v>0</v>
          </cell>
        </row>
        <row r="699">
          <cell r="B699" t="str">
            <v>FUROSEMIDE34961020 mgTABLETTAB</v>
          </cell>
          <cell r="C699" t="str">
            <v>FUROSEMIDE</v>
          </cell>
          <cell r="D699">
            <v>34961</v>
          </cell>
          <cell r="E699">
            <v>0</v>
          </cell>
          <cell r="F699" t="str">
            <v>20 mg</v>
          </cell>
          <cell r="G699" t="str">
            <v>TABLET</v>
          </cell>
          <cell r="H699" t="str">
            <v>TAB</v>
          </cell>
          <cell r="I699">
            <v>20090305</v>
          </cell>
          <cell r="J699">
            <v>0</v>
          </cell>
          <cell r="K699">
            <v>20090305</v>
          </cell>
          <cell r="L699" t="str">
            <v>Active</v>
          </cell>
          <cell r="N699">
            <v>0</v>
          </cell>
          <cell r="O699" t="str">
            <v>no</v>
          </cell>
          <cell r="P699">
            <v>20090305</v>
          </cell>
          <cell r="Q699">
            <v>0</v>
          </cell>
          <cell r="R699">
            <v>20090305</v>
          </cell>
          <cell r="S699">
            <v>0</v>
          </cell>
        </row>
        <row r="700">
          <cell r="B700" t="str">
            <v>FUROSEMIDE34962040 mgTABLETTAB</v>
          </cell>
          <cell r="C700" t="str">
            <v>FUROSEMIDE</v>
          </cell>
          <cell r="D700">
            <v>34962</v>
          </cell>
          <cell r="E700">
            <v>0</v>
          </cell>
          <cell r="F700" t="str">
            <v>40 mg</v>
          </cell>
          <cell r="G700" t="str">
            <v>TABLET</v>
          </cell>
          <cell r="H700" t="str">
            <v>TAB</v>
          </cell>
          <cell r="I700">
            <v>20090305</v>
          </cell>
          <cell r="J700">
            <v>0</v>
          </cell>
          <cell r="K700">
            <v>20090305</v>
          </cell>
          <cell r="L700" t="str">
            <v>Active</v>
          </cell>
          <cell r="N700">
            <v>0</v>
          </cell>
          <cell r="O700" t="str">
            <v>no</v>
          </cell>
          <cell r="P700">
            <v>20090305</v>
          </cell>
          <cell r="Q700">
            <v>0</v>
          </cell>
          <cell r="R700">
            <v>20090305</v>
          </cell>
          <cell r="S700">
            <v>0</v>
          </cell>
        </row>
        <row r="701">
          <cell r="B701" t="str">
            <v>FUROSEMIDE34963080 mgTABLETTAB</v>
          </cell>
          <cell r="C701" t="str">
            <v>FUROSEMIDE</v>
          </cell>
          <cell r="D701">
            <v>34963</v>
          </cell>
          <cell r="E701">
            <v>0</v>
          </cell>
          <cell r="F701" t="str">
            <v>80 mg</v>
          </cell>
          <cell r="G701" t="str">
            <v>TABLET</v>
          </cell>
          <cell r="H701" t="str">
            <v>TAB</v>
          </cell>
          <cell r="I701">
            <v>20090305</v>
          </cell>
          <cell r="J701">
            <v>0</v>
          </cell>
          <cell r="K701">
            <v>20090305</v>
          </cell>
          <cell r="L701" t="str">
            <v>Active</v>
          </cell>
          <cell r="N701">
            <v>0</v>
          </cell>
          <cell r="O701" t="str">
            <v>no</v>
          </cell>
          <cell r="P701">
            <v>20090305</v>
          </cell>
          <cell r="Q701">
            <v>0</v>
          </cell>
          <cell r="R701">
            <v>20090305</v>
          </cell>
          <cell r="S701">
            <v>0</v>
          </cell>
        </row>
        <row r="702">
          <cell r="B702" t="str">
            <v>GABAPENTIN7800100 mgCAPSULECAP</v>
          </cell>
          <cell r="C702" t="str">
            <v>GABAPENTIN</v>
          </cell>
          <cell r="D702">
            <v>780</v>
          </cell>
          <cell r="E702">
            <v>0</v>
          </cell>
          <cell r="F702" t="str">
            <v>100 mg</v>
          </cell>
          <cell r="G702" t="str">
            <v>CAPSULE</v>
          </cell>
          <cell r="H702" t="str">
            <v>CAP</v>
          </cell>
          <cell r="I702">
            <v>20090305</v>
          </cell>
          <cell r="J702">
            <v>0</v>
          </cell>
          <cell r="K702">
            <v>20090305</v>
          </cell>
          <cell r="L702" t="str">
            <v>Active</v>
          </cell>
          <cell r="N702">
            <v>0</v>
          </cell>
          <cell r="O702" t="str">
            <v>no</v>
          </cell>
          <cell r="P702">
            <v>20090305</v>
          </cell>
          <cell r="Q702">
            <v>0</v>
          </cell>
          <cell r="R702">
            <v>20090305</v>
          </cell>
          <cell r="S702">
            <v>0</v>
          </cell>
        </row>
        <row r="703">
          <cell r="B703" t="str">
            <v>GABAPENTIN7810300 mgCAPSULECAP</v>
          </cell>
          <cell r="C703" t="str">
            <v>GABAPENTIN</v>
          </cell>
          <cell r="D703">
            <v>781</v>
          </cell>
          <cell r="E703">
            <v>0</v>
          </cell>
          <cell r="F703" t="str">
            <v>300 mg</v>
          </cell>
          <cell r="G703" t="str">
            <v>CAPSULE</v>
          </cell>
          <cell r="H703" t="str">
            <v>CAP</v>
          </cell>
          <cell r="I703">
            <v>20090305</v>
          </cell>
          <cell r="J703">
            <v>0</v>
          </cell>
          <cell r="K703">
            <v>20090305</v>
          </cell>
          <cell r="L703" t="str">
            <v>Active</v>
          </cell>
          <cell r="N703">
            <v>0</v>
          </cell>
          <cell r="O703" t="str">
            <v>no</v>
          </cell>
          <cell r="P703">
            <v>20090305</v>
          </cell>
          <cell r="Q703">
            <v>0</v>
          </cell>
          <cell r="R703">
            <v>20090305</v>
          </cell>
          <cell r="S703">
            <v>0</v>
          </cell>
        </row>
        <row r="704">
          <cell r="B704" t="str">
            <v>GABAPENTIN7820400 mgCAPSULECAP</v>
          </cell>
          <cell r="C704" t="str">
            <v>GABAPENTIN</v>
          </cell>
          <cell r="D704">
            <v>782</v>
          </cell>
          <cell r="E704">
            <v>0</v>
          </cell>
          <cell r="F704" t="str">
            <v>400 mg</v>
          </cell>
          <cell r="G704" t="str">
            <v>CAPSULE</v>
          </cell>
          <cell r="H704" t="str">
            <v>CAP</v>
          </cell>
          <cell r="I704">
            <v>20090305</v>
          </cell>
          <cell r="J704">
            <v>0</v>
          </cell>
          <cell r="K704">
            <v>20090305</v>
          </cell>
          <cell r="L704" t="str">
            <v>Active</v>
          </cell>
          <cell r="N704">
            <v>0</v>
          </cell>
          <cell r="O704" t="str">
            <v>no</v>
          </cell>
          <cell r="P704">
            <v>20090305</v>
          </cell>
          <cell r="Q704">
            <v>0</v>
          </cell>
          <cell r="R704">
            <v>20090305</v>
          </cell>
          <cell r="S704">
            <v>0</v>
          </cell>
        </row>
        <row r="705">
          <cell r="B705" t="str">
            <v>GABAPENTIN946240600 mgTABLETTAB</v>
          </cell>
          <cell r="C705" t="str">
            <v>GABAPENTIN</v>
          </cell>
          <cell r="D705">
            <v>94624</v>
          </cell>
          <cell r="E705">
            <v>0</v>
          </cell>
          <cell r="F705" t="str">
            <v>600 mg</v>
          </cell>
          <cell r="G705" t="str">
            <v>TABLET</v>
          </cell>
          <cell r="H705" t="str">
            <v>TAB</v>
          </cell>
          <cell r="I705">
            <v>20090305</v>
          </cell>
          <cell r="J705">
            <v>0</v>
          </cell>
          <cell r="K705">
            <v>20090305</v>
          </cell>
          <cell r="L705" t="str">
            <v>Active</v>
          </cell>
          <cell r="N705">
            <v>0</v>
          </cell>
          <cell r="O705" t="str">
            <v>no</v>
          </cell>
          <cell r="P705">
            <v>20090305</v>
          </cell>
          <cell r="Q705">
            <v>0</v>
          </cell>
          <cell r="R705">
            <v>20090305</v>
          </cell>
          <cell r="S705">
            <v>0</v>
          </cell>
        </row>
        <row r="706">
          <cell r="B706" t="str">
            <v>GABAPENTIN944470800 mgTABLETTAB</v>
          </cell>
          <cell r="C706" t="str">
            <v>GABAPENTIN</v>
          </cell>
          <cell r="D706">
            <v>94447</v>
          </cell>
          <cell r="E706">
            <v>0</v>
          </cell>
          <cell r="F706" t="str">
            <v>800 mg</v>
          </cell>
          <cell r="G706" t="str">
            <v>TABLET</v>
          </cell>
          <cell r="H706" t="str">
            <v>TAB</v>
          </cell>
          <cell r="I706">
            <v>20090305</v>
          </cell>
          <cell r="J706">
            <v>0</v>
          </cell>
          <cell r="K706">
            <v>20090305</v>
          </cell>
          <cell r="L706" t="str">
            <v>Active</v>
          </cell>
          <cell r="N706">
            <v>0</v>
          </cell>
          <cell r="O706" t="str">
            <v>no</v>
          </cell>
          <cell r="P706">
            <v>20090305</v>
          </cell>
          <cell r="Q706">
            <v>0</v>
          </cell>
          <cell r="R706">
            <v>20090305</v>
          </cell>
          <cell r="S706">
            <v>0</v>
          </cell>
        </row>
        <row r="707">
          <cell r="B707" t="str">
            <v>GALANTAMINE HYDROBROMIDE84853012 mgTABLETTAB</v>
          </cell>
          <cell r="C707" t="str">
            <v>GALANTAMINE HYDROBROMIDE</v>
          </cell>
          <cell r="D707">
            <v>84853</v>
          </cell>
          <cell r="E707">
            <v>0</v>
          </cell>
          <cell r="F707" t="str">
            <v>12 mg</v>
          </cell>
          <cell r="G707" t="str">
            <v>TABLET</v>
          </cell>
          <cell r="H707" t="str">
            <v>TAB</v>
          </cell>
          <cell r="I707">
            <v>20090305</v>
          </cell>
          <cell r="J707">
            <v>0</v>
          </cell>
          <cell r="K707">
            <v>20090305</v>
          </cell>
          <cell r="L707" t="str">
            <v>Active</v>
          </cell>
          <cell r="N707">
            <v>0</v>
          </cell>
          <cell r="O707" t="str">
            <v>no</v>
          </cell>
          <cell r="P707">
            <v>20090305</v>
          </cell>
          <cell r="Q707">
            <v>0</v>
          </cell>
          <cell r="R707">
            <v>20090305</v>
          </cell>
          <cell r="S707">
            <v>0</v>
          </cell>
        </row>
        <row r="708">
          <cell r="B708" t="str">
            <v>GALANTAMINE HYDROBROMIDE23606016 mgCAPSULECAP, ER</v>
          </cell>
          <cell r="C708" t="str">
            <v>GALANTAMINE HYDROBROMIDE</v>
          </cell>
          <cell r="D708">
            <v>23606</v>
          </cell>
          <cell r="E708">
            <v>0</v>
          </cell>
          <cell r="F708" t="str">
            <v>16 mg</v>
          </cell>
          <cell r="G708" t="str">
            <v>CAPSULE</v>
          </cell>
          <cell r="H708" t="str">
            <v>CAP, ER</v>
          </cell>
          <cell r="I708">
            <v>20090305</v>
          </cell>
          <cell r="J708">
            <v>0</v>
          </cell>
          <cell r="K708">
            <v>20090305</v>
          </cell>
          <cell r="L708" t="str">
            <v>Active</v>
          </cell>
          <cell r="N708">
            <v>0</v>
          </cell>
          <cell r="O708" t="str">
            <v>no</v>
          </cell>
          <cell r="P708">
            <v>20090305</v>
          </cell>
          <cell r="Q708">
            <v>0</v>
          </cell>
          <cell r="R708">
            <v>20090305</v>
          </cell>
          <cell r="S708">
            <v>0</v>
          </cell>
        </row>
        <row r="709">
          <cell r="B709" t="str">
            <v>GALANTAMINE HYDROBROMIDE23607024 mgCAPSULECAP, ER</v>
          </cell>
          <cell r="C709" t="str">
            <v>GALANTAMINE HYDROBROMIDE</v>
          </cell>
          <cell r="D709">
            <v>23607</v>
          </cell>
          <cell r="E709">
            <v>0</v>
          </cell>
          <cell r="F709" t="str">
            <v>24 mg</v>
          </cell>
          <cell r="G709" t="str">
            <v>CAPSULE</v>
          </cell>
          <cell r="H709" t="str">
            <v>CAP, ER</v>
          </cell>
          <cell r="I709">
            <v>20090305</v>
          </cell>
          <cell r="J709">
            <v>0</v>
          </cell>
          <cell r="K709">
            <v>20090305</v>
          </cell>
          <cell r="L709" t="str">
            <v>Active</v>
          </cell>
          <cell r="N709">
            <v>0</v>
          </cell>
          <cell r="O709" t="str">
            <v>no</v>
          </cell>
          <cell r="P709">
            <v>20090305</v>
          </cell>
          <cell r="Q709">
            <v>0</v>
          </cell>
          <cell r="R709">
            <v>20090305</v>
          </cell>
          <cell r="S709">
            <v>0</v>
          </cell>
        </row>
        <row r="710">
          <cell r="B710" t="str">
            <v>GALANTAMINE HYDROBROMIDE8485404 mgTABLETTAB</v>
          </cell>
          <cell r="C710" t="str">
            <v>GALANTAMINE HYDROBROMIDE</v>
          </cell>
          <cell r="D710">
            <v>84854</v>
          </cell>
          <cell r="E710">
            <v>0</v>
          </cell>
          <cell r="F710" t="str">
            <v>4 mg</v>
          </cell>
          <cell r="G710" t="str">
            <v>TABLET</v>
          </cell>
          <cell r="H710" t="str">
            <v>TAB</v>
          </cell>
          <cell r="I710">
            <v>20090305</v>
          </cell>
          <cell r="J710">
            <v>0</v>
          </cell>
          <cell r="K710">
            <v>20090305</v>
          </cell>
          <cell r="L710" t="str">
            <v>Active</v>
          </cell>
          <cell r="N710">
            <v>0</v>
          </cell>
          <cell r="O710" t="str">
            <v>no</v>
          </cell>
          <cell r="P710">
            <v>20090305</v>
          </cell>
          <cell r="Q710">
            <v>0</v>
          </cell>
          <cell r="R710">
            <v>20090305</v>
          </cell>
          <cell r="S710">
            <v>0</v>
          </cell>
        </row>
        <row r="711">
          <cell r="B711" t="str">
            <v>GALANTAMINE HYDROBROMIDE2360508 mgCAPSULECAP, ER</v>
          </cell>
          <cell r="C711" t="str">
            <v>GALANTAMINE HYDROBROMIDE</v>
          </cell>
          <cell r="D711">
            <v>23605</v>
          </cell>
          <cell r="E711">
            <v>0</v>
          </cell>
          <cell r="F711" t="str">
            <v>8 mg</v>
          </cell>
          <cell r="G711" t="str">
            <v>CAPSULE</v>
          </cell>
          <cell r="H711" t="str">
            <v>CAP, ER</v>
          </cell>
          <cell r="I711">
            <v>20090305</v>
          </cell>
          <cell r="J711">
            <v>0</v>
          </cell>
          <cell r="K711">
            <v>20090305</v>
          </cell>
          <cell r="L711" t="str">
            <v>Active</v>
          </cell>
          <cell r="N711">
            <v>0</v>
          </cell>
          <cell r="O711" t="str">
            <v>no</v>
          </cell>
          <cell r="P711">
            <v>20090305</v>
          </cell>
          <cell r="Q711">
            <v>0</v>
          </cell>
          <cell r="R711">
            <v>20090305</v>
          </cell>
          <cell r="S711">
            <v>0</v>
          </cell>
        </row>
        <row r="712">
          <cell r="B712" t="str">
            <v>GALANTAMINE HYDROBROMIDE8485508 mgTABLETTAB</v>
          </cell>
          <cell r="C712" t="str">
            <v>GALANTAMINE HYDROBROMIDE</v>
          </cell>
          <cell r="D712">
            <v>84855</v>
          </cell>
          <cell r="E712">
            <v>0</v>
          </cell>
          <cell r="F712" t="str">
            <v>8 mg</v>
          </cell>
          <cell r="G712" t="str">
            <v>TABLET</v>
          </cell>
          <cell r="H712" t="str">
            <v>TAB</v>
          </cell>
          <cell r="I712">
            <v>20090305</v>
          </cell>
          <cell r="J712">
            <v>0</v>
          </cell>
          <cell r="K712">
            <v>20090305</v>
          </cell>
          <cell r="L712" t="str">
            <v>Active</v>
          </cell>
          <cell r="N712">
            <v>0</v>
          </cell>
          <cell r="O712" t="str">
            <v>no</v>
          </cell>
          <cell r="P712">
            <v>20090305</v>
          </cell>
          <cell r="Q712">
            <v>0</v>
          </cell>
          <cell r="R712">
            <v>20090305</v>
          </cell>
          <cell r="S712">
            <v>0</v>
          </cell>
        </row>
        <row r="713">
          <cell r="B713" t="str">
            <v>GEMFIBROZIL255400600 mgTABLETTAB</v>
          </cell>
          <cell r="C713" t="str">
            <v>GEMFIBROZIL</v>
          </cell>
          <cell r="D713">
            <v>25540</v>
          </cell>
          <cell r="E713">
            <v>0</v>
          </cell>
          <cell r="F713" t="str">
            <v>600 mg</v>
          </cell>
          <cell r="G713" t="str">
            <v>TABLET</v>
          </cell>
          <cell r="H713" t="str">
            <v>TAB</v>
          </cell>
          <cell r="I713">
            <v>20090305</v>
          </cell>
          <cell r="J713">
            <v>0</v>
          </cell>
          <cell r="K713">
            <v>20090305</v>
          </cell>
          <cell r="L713" t="str">
            <v>Active</v>
          </cell>
          <cell r="N713">
            <v>0</v>
          </cell>
          <cell r="O713" t="str">
            <v>no</v>
          </cell>
          <cell r="P713">
            <v>20090305</v>
          </cell>
          <cell r="Q713">
            <v>0</v>
          </cell>
          <cell r="R713">
            <v>20090305</v>
          </cell>
          <cell r="S713">
            <v>0</v>
          </cell>
        </row>
        <row r="714">
          <cell r="B714" t="str">
            <v>GENTAMICIN SULFATE3179000.001GRAMCRM</v>
          </cell>
          <cell r="C714" t="str">
            <v>GENTAMICIN SULFATE</v>
          </cell>
          <cell r="D714">
            <v>31790</v>
          </cell>
          <cell r="E714">
            <v>0</v>
          </cell>
          <cell r="F714">
            <v>1E-3</v>
          </cell>
          <cell r="G714" t="str">
            <v>GRAM</v>
          </cell>
          <cell r="H714" t="str">
            <v>CRM</v>
          </cell>
          <cell r="I714">
            <v>20020906</v>
          </cell>
          <cell r="J714">
            <v>20030305</v>
          </cell>
          <cell r="K714">
            <v>20030305</v>
          </cell>
          <cell r="L714" t="str">
            <v>Delete</v>
          </cell>
          <cell r="N714">
            <v>0</v>
          </cell>
          <cell r="O714" t="str">
            <v>no</v>
          </cell>
          <cell r="P714">
            <v>20020906</v>
          </cell>
          <cell r="Q714">
            <v>20030305</v>
          </cell>
          <cell r="R714">
            <v>20030305</v>
          </cell>
          <cell r="S714">
            <v>0</v>
          </cell>
        </row>
        <row r="715">
          <cell r="B715" t="str">
            <v>GENTAMICIN SULFATE3180000.001GRAMOINT</v>
          </cell>
          <cell r="C715" t="str">
            <v>GENTAMICIN SULFATE</v>
          </cell>
          <cell r="D715">
            <v>31800</v>
          </cell>
          <cell r="E715">
            <v>0</v>
          </cell>
          <cell r="F715">
            <v>1E-3</v>
          </cell>
          <cell r="G715" t="str">
            <v>GRAM</v>
          </cell>
          <cell r="H715" t="str">
            <v>OINT</v>
          </cell>
          <cell r="I715">
            <v>20020906</v>
          </cell>
          <cell r="J715">
            <v>20030305</v>
          </cell>
          <cell r="K715">
            <v>20050304</v>
          </cell>
          <cell r="L715" t="str">
            <v>Delete</v>
          </cell>
          <cell r="N715">
            <v>0</v>
          </cell>
          <cell r="O715" t="str">
            <v>no</v>
          </cell>
          <cell r="P715">
            <v>20020906</v>
          </cell>
          <cell r="Q715">
            <v>20030305</v>
          </cell>
          <cell r="R715">
            <v>20050304</v>
          </cell>
          <cell r="S715">
            <v>0</v>
          </cell>
        </row>
        <row r="716">
          <cell r="B716" t="str">
            <v>GENTAMICIN SULFATE3360000.003MILLILITEROPTH SOLN</v>
          </cell>
          <cell r="C716" t="str">
            <v>GENTAMICIN SULFATE</v>
          </cell>
          <cell r="D716">
            <v>33600</v>
          </cell>
          <cell r="E716">
            <v>0</v>
          </cell>
          <cell r="F716">
            <v>3.0000000000000001E-3</v>
          </cell>
          <cell r="G716" t="str">
            <v>MILLILITER</v>
          </cell>
          <cell r="H716" t="str">
            <v>OPTH SOLN</v>
          </cell>
          <cell r="I716">
            <v>20090305</v>
          </cell>
          <cell r="J716">
            <v>0</v>
          </cell>
          <cell r="K716">
            <v>20090305</v>
          </cell>
          <cell r="L716" t="str">
            <v>Active</v>
          </cell>
          <cell r="N716">
            <v>0</v>
          </cell>
          <cell r="O716" t="str">
            <v>no</v>
          </cell>
          <cell r="P716">
            <v>20090305</v>
          </cell>
          <cell r="Q716">
            <v>0</v>
          </cell>
          <cell r="R716">
            <v>20090305</v>
          </cell>
          <cell r="S716">
            <v>0</v>
          </cell>
        </row>
        <row r="717">
          <cell r="B717" t="str">
            <v>GENTAMICIN SULFATE33600150.3%, 15 mlMILLILITEROPTH SOLN</v>
          </cell>
          <cell r="C717" t="str">
            <v>GENTAMICIN SULFATE</v>
          </cell>
          <cell r="D717">
            <v>33600</v>
          </cell>
          <cell r="E717">
            <v>15</v>
          </cell>
          <cell r="F717" t="str">
            <v>0.3%, 15 ml</v>
          </cell>
          <cell r="G717" t="str">
            <v>MILLILITER</v>
          </cell>
          <cell r="H717" t="str">
            <v>OPTH SOLN</v>
          </cell>
          <cell r="I717">
            <v>20050902</v>
          </cell>
          <cell r="J717">
            <v>20060303</v>
          </cell>
          <cell r="K717">
            <v>20060303</v>
          </cell>
          <cell r="L717" t="str">
            <v>Delete</v>
          </cell>
          <cell r="N717">
            <v>0</v>
          </cell>
          <cell r="O717" t="str">
            <v>no</v>
          </cell>
          <cell r="P717">
            <v>20050902</v>
          </cell>
          <cell r="Q717">
            <v>20060303</v>
          </cell>
          <cell r="R717">
            <v>20060303</v>
          </cell>
          <cell r="S717">
            <v>0</v>
          </cell>
        </row>
        <row r="718">
          <cell r="B718" t="str">
            <v>GENTAMICIN SULFATE41132040 mg/mlMILLILITERVIAL</v>
          </cell>
          <cell r="C718" t="str">
            <v>GENTAMICIN SULFATE</v>
          </cell>
          <cell r="D718">
            <v>41132</v>
          </cell>
          <cell r="E718">
            <v>0</v>
          </cell>
          <cell r="F718" t="str">
            <v>40 mg/ml</v>
          </cell>
          <cell r="G718" t="str">
            <v>MILLILITER</v>
          </cell>
          <cell r="H718" t="str">
            <v>VIAL</v>
          </cell>
          <cell r="I718">
            <v>20090305</v>
          </cell>
          <cell r="J718">
            <v>0</v>
          </cell>
          <cell r="K718">
            <v>20090305</v>
          </cell>
          <cell r="L718" t="str">
            <v>Active</v>
          </cell>
          <cell r="N718">
            <v>0</v>
          </cell>
          <cell r="O718" t="str">
            <v>no</v>
          </cell>
          <cell r="P718">
            <v>20090305</v>
          </cell>
          <cell r="Q718">
            <v>0</v>
          </cell>
          <cell r="R718">
            <v>20090305</v>
          </cell>
          <cell r="S718">
            <v>0</v>
          </cell>
        </row>
        <row r="719">
          <cell r="B719" t="str">
            <v>GLIMEPIRIDE583001 mgTABLETTAB</v>
          </cell>
          <cell r="C719" t="str">
            <v>GLIMEPIRIDE</v>
          </cell>
          <cell r="D719">
            <v>5830</v>
          </cell>
          <cell r="E719">
            <v>0</v>
          </cell>
          <cell r="F719" t="str">
            <v>1 mg</v>
          </cell>
          <cell r="G719" t="str">
            <v>TABLET</v>
          </cell>
          <cell r="H719" t="str">
            <v>TAB</v>
          </cell>
          <cell r="I719">
            <v>20090305</v>
          </cell>
          <cell r="J719">
            <v>0</v>
          </cell>
          <cell r="K719">
            <v>20090305</v>
          </cell>
          <cell r="L719" t="str">
            <v>Active</v>
          </cell>
          <cell r="N719">
            <v>0</v>
          </cell>
          <cell r="O719" t="str">
            <v>no</v>
          </cell>
          <cell r="P719">
            <v>20090305</v>
          </cell>
          <cell r="Q719">
            <v>0</v>
          </cell>
          <cell r="R719">
            <v>20090305</v>
          </cell>
          <cell r="S719">
            <v>0</v>
          </cell>
        </row>
        <row r="720">
          <cell r="B720" t="str">
            <v>GLIMEPIRIDE583202 mgTABLETTAB</v>
          </cell>
          <cell r="C720" t="str">
            <v>GLIMEPIRIDE</v>
          </cell>
          <cell r="D720">
            <v>5832</v>
          </cell>
          <cell r="E720">
            <v>0</v>
          </cell>
          <cell r="F720" t="str">
            <v>2 mg</v>
          </cell>
          <cell r="G720" t="str">
            <v>TABLET</v>
          </cell>
          <cell r="H720" t="str">
            <v>TAB</v>
          </cell>
          <cell r="I720">
            <v>20090305</v>
          </cell>
          <cell r="J720">
            <v>0</v>
          </cell>
          <cell r="K720">
            <v>20090305</v>
          </cell>
          <cell r="L720" t="str">
            <v>Active</v>
          </cell>
          <cell r="N720">
            <v>0</v>
          </cell>
          <cell r="O720" t="str">
            <v>no</v>
          </cell>
          <cell r="P720">
            <v>20090305</v>
          </cell>
          <cell r="Q720">
            <v>0</v>
          </cell>
          <cell r="R720">
            <v>20090305</v>
          </cell>
          <cell r="S720">
            <v>0</v>
          </cell>
        </row>
        <row r="721">
          <cell r="B721" t="str">
            <v>GLIMEPIRIDE583304 mgTABLETTAB</v>
          </cell>
          <cell r="C721" t="str">
            <v>GLIMEPIRIDE</v>
          </cell>
          <cell r="D721">
            <v>5833</v>
          </cell>
          <cell r="E721">
            <v>0</v>
          </cell>
          <cell r="F721" t="str">
            <v>4 mg</v>
          </cell>
          <cell r="G721" t="str">
            <v>TABLET</v>
          </cell>
          <cell r="H721" t="str">
            <v>TAB</v>
          </cell>
          <cell r="I721">
            <v>20090305</v>
          </cell>
          <cell r="J721">
            <v>0</v>
          </cell>
          <cell r="K721">
            <v>20090305</v>
          </cell>
          <cell r="L721" t="str">
            <v>Active</v>
          </cell>
          <cell r="N721">
            <v>0</v>
          </cell>
          <cell r="O721" t="str">
            <v>no</v>
          </cell>
          <cell r="P721">
            <v>20090305</v>
          </cell>
          <cell r="Q721">
            <v>0</v>
          </cell>
          <cell r="R721">
            <v>20090305</v>
          </cell>
          <cell r="S721">
            <v>0</v>
          </cell>
        </row>
        <row r="722">
          <cell r="B722" t="str">
            <v>GLIPIZIDE10841010 mgTABLETTAB</v>
          </cell>
          <cell r="C722" t="str">
            <v>GLIPIZIDE</v>
          </cell>
          <cell r="D722">
            <v>10841</v>
          </cell>
          <cell r="E722">
            <v>0</v>
          </cell>
          <cell r="F722" t="str">
            <v>10 mg</v>
          </cell>
          <cell r="G722" t="str">
            <v>TABLET</v>
          </cell>
          <cell r="H722" t="str">
            <v>TAB</v>
          </cell>
          <cell r="I722">
            <v>20090305</v>
          </cell>
          <cell r="J722">
            <v>0</v>
          </cell>
          <cell r="K722">
            <v>20090305</v>
          </cell>
          <cell r="L722" t="str">
            <v>Active</v>
          </cell>
          <cell r="N722">
            <v>0</v>
          </cell>
          <cell r="O722" t="str">
            <v>no</v>
          </cell>
          <cell r="P722">
            <v>20090305</v>
          </cell>
          <cell r="Q722">
            <v>0</v>
          </cell>
          <cell r="R722">
            <v>20090305</v>
          </cell>
          <cell r="S722">
            <v>0</v>
          </cell>
        </row>
        <row r="723">
          <cell r="B723" t="str">
            <v>GLIPIZIDE10843010 mgTABLETTAB, SA</v>
          </cell>
          <cell r="C723" t="str">
            <v>GLIPIZIDE</v>
          </cell>
          <cell r="D723">
            <v>10843</v>
          </cell>
          <cell r="E723">
            <v>0</v>
          </cell>
          <cell r="F723" t="str">
            <v>10 mg</v>
          </cell>
          <cell r="G723" t="str">
            <v>TABLET</v>
          </cell>
          <cell r="H723" t="str">
            <v>TAB, SA</v>
          </cell>
          <cell r="I723">
            <v>20090305</v>
          </cell>
          <cell r="J723">
            <v>0</v>
          </cell>
          <cell r="K723">
            <v>20090305</v>
          </cell>
          <cell r="L723" t="str">
            <v>Active</v>
          </cell>
          <cell r="N723">
            <v>0</v>
          </cell>
          <cell r="O723" t="str">
            <v>no</v>
          </cell>
          <cell r="P723">
            <v>20090305</v>
          </cell>
          <cell r="Q723">
            <v>0</v>
          </cell>
          <cell r="R723">
            <v>20090305</v>
          </cell>
          <cell r="S723">
            <v>0</v>
          </cell>
        </row>
        <row r="724">
          <cell r="B724" t="str">
            <v>GLIPIZIDE5063802.5 mgTABLETTAB, SA</v>
          </cell>
          <cell r="C724" t="str">
            <v>GLIPIZIDE</v>
          </cell>
          <cell r="D724">
            <v>50638</v>
          </cell>
          <cell r="E724">
            <v>0</v>
          </cell>
          <cell r="F724" t="str">
            <v>2.5 mg</v>
          </cell>
          <cell r="G724" t="str">
            <v>TABLET</v>
          </cell>
          <cell r="H724" t="str">
            <v>TAB, SA</v>
          </cell>
          <cell r="I724">
            <v>20090305</v>
          </cell>
          <cell r="J724">
            <v>0</v>
          </cell>
          <cell r="K724">
            <v>20090305</v>
          </cell>
          <cell r="L724" t="str">
            <v>Active</v>
          </cell>
          <cell r="N724">
            <v>0</v>
          </cell>
          <cell r="O724" t="str">
            <v>no</v>
          </cell>
          <cell r="P724">
            <v>20090305</v>
          </cell>
          <cell r="Q724">
            <v>0</v>
          </cell>
          <cell r="R724">
            <v>20090305</v>
          </cell>
          <cell r="S724">
            <v>0</v>
          </cell>
        </row>
        <row r="725">
          <cell r="B725" t="str">
            <v>GLIPIZIDE1084005 mgTABLETTAB</v>
          </cell>
          <cell r="C725" t="str">
            <v>GLIPIZIDE</v>
          </cell>
          <cell r="D725">
            <v>10840</v>
          </cell>
          <cell r="E725">
            <v>0</v>
          </cell>
          <cell r="F725" t="str">
            <v>5 mg</v>
          </cell>
          <cell r="G725" t="str">
            <v>TABLET</v>
          </cell>
          <cell r="H725" t="str">
            <v>TAB</v>
          </cell>
          <cell r="I725">
            <v>20090305</v>
          </cell>
          <cell r="J725">
            <v>0</v>
          </cell>
          <cell r="K725">
            <v>20090305</v>
          </cell>
          <cell r="L725" t="str">
            <v>Active</v>
          </cell>
          <cell r="N725">
            <v>0</v>
          </cell>
          <cell r="O725" t="str">
            <v>no</v>
          </cell>
          <cell r="P725">
            <v>20090305</v>
          </cell>
          <cell r="Q725">
            <v>0</v>
          </cell>
          <cell r="R725">
            <v>20090305</v>
          </cell>
          <cell r="S725">
            <v>0</v>
          </cell>
        </row>
        <row r="726">
          <cell r="B726" t="str">
            <v>GLIPIZIDE1084405 mgTABLETTAB, SA</v>
          </cell>
          <cell r="C726" t="str">
            <v>GLIPIZIDE</v>
          </cell>
          <cell r="D726">
            <v>10844</v>
          </cell>
          <cell r="E726">
            <v>0</v>
          </cell>
          <cell r="F726" t="str">
            <v>5 mg</v>
          </cell>
          <cell r="G726" t="str">
            <v>TABLET</v>
          </cell>
          <cell r="H726" t="str">
            <v>TAB, SA</v>
          </cell>
          <cell r="I726">
            <v>20090305</v>
          </cell>
          <cell r="J726">
            <v>0</v>
          </cell>
          <cell r="K726">
            <v>20090305</v>
          </cell>
          <cell r="L726" t="str">
            <v>Active</v>
          </cell>
          <cell r="N726">
            <v>0</v>
          </cell>
          <cell r="O726" t="str">
            <v>no</v>
          </cell>
          <cell r="P726">
            <v>20090305</v>
          </cell>
          <cell r="Q726">
            <v>0</v>
          </cell>
          <cell r="R726">
            <v>20090305</v>
          </cell>
          <cell r="S726">
            <v>0</v>
          </cell>
        </row>
        <row r="727">
          <cell r="B727" t="str">
            <v>GLIPIZIDE/METFORMIN HCL1836602.5-250 mgTABLETTAB</v>
          </cell>
          <cell r="C727" t="str">
            <v>GLIPIZIDE/METFORMIN HCL</v>
          </cell>
          <cell r="D727">
            <v>18366</v>
          </cell>
          <cell r="E727">
            <v>0</v>
          </cell>
          <cell r="F727" t="str">
            <v>2.5-250 mg</v>
          </cell>
          <cell r="G727" t="str">
            <v>TABLET</v>
          </cell>
          <cell r="H727" t="str">
            <v>TAB</v>
          </cell>
          <cell r="I727">
            <v>20090305</v>
          </cell>
          <cell r="J727">
            <v>0</v>
          </cell>
          <cell r="K727">
            <v>20090305</v>
          </cell>
          <cell r="L727" t="str">
            <v>Active</v>
          </cell>
          <cell r="N727">
            <v>0</v>
          </cell>
          <cell r="O727" t="str">
            <v>no</v>
          </cell>
          <cell r="P727">
            <v>20090305</v>
          </cell>
          <cell r="Q727">
            <v>0</v>
          </cell>
          <cell r="R727">
            <v>20090305</v>
          </cell>
          <cell r="S727">
            <v>0</v>
          </cell>
        </row>
        <row r="728">
          <cell r="B728" t="str">
            <v>GLIPIZIDE/METFORMIN HCL1836702.5-500 mgTABLETTAB</v>
          </cell>
          <cell r="C728" t="str">
            <v>GLIPIZIDE/METFORMIN HCL</v>
          </cell>
          <cell r="D728">
            <v>18367</v>
          </cell>
          <cell r="E728">
            <v>0</v>
          </cell>
          <cell r="F728" t="str">
            <v>2.5-500 mg</v>
          </cell>
          <cell r="G728" t="str">
            <v>TABLET</v>
          </cell>
          <cell r="H728" t="str">
            <v>TAB</v>
          </cell>
          <cell r="I728">
            <v>20090305</v>
          </cell>
          <cell r="J728">
            <v>0</v>
          </cell>
          <cell r="K728">
            <v>20090305</v>
          </cell>
          <cell r="L728" t="str">
            <v>Active</v>
          </cell>
          <cell r="N728">
            <v>0</v>
          </cell>
          <cell r="O728" t="str">
            <v>no</v>
          </cell>
          <cell r="P728">
            <v>20090305</v>
          </cell>
          <cell r="Q728">
            <v>0</v>
          </cell>
          <cell r="R728">
            <v>20090305</v>
          </cell>
          <cell r="S728">
            <v>0</v>
          </cell>
        </row>
        <row r="729">
          <cell r="B729" t="str">
            <v>GLIPIZIDE/METFORMIN HCL1836805 mg; 500 mgTABLETTAB</v>
          </cell>
          <cell r="C729" t="str">
            <v>GLIPIZIDE/METFORMIN HCL</v>
          </cell>
          <cell r="D729">
            <v>18368</v>
          </cell>
          <cell r="E729">
            <v>0</v>
          </cell>
          <cell r="F729" t="str">
            <v>5 mg; 500 mg</v>
          </cell>
          <cell r="G729" t="str">
            <v>TABLET</v>
          </cell>
          <cell r="H729" t="str">
            <v>TAB</v>
          </cell>
          <cell r="I729">
            <v>20090305</v>
          </cell>
          <cell r="J729">
            <v>0</v>
          </cell>
          <cell r="K729">
            <v>20090305</v>
          </cell>
          <cell r="L729" t="str">
            <v>Active</v>
          </cell>
          <cell r="N729">
            <v>0</v>
          </cell>
          <cell r="O729" t="str">
            <v>no</v>
          </cell>
          <cell r="P729">
            <v>20090305</v>
          </cell>
          <cell r="Q729">
            <v>0</v>
          </cell>
          <cell r="R729">
            <v>20090305</v>
          </cell>
          <cell r="S729">
            <v>0</v>
          </cell>
        </row>
        <row r="730">
          <cell r="B730" t="str">
            <v>GLYBURIDE571001.25 mgTABLETTAB</v>
          </cell>
          <cell r="C730" t="str">
            <v>GLYBURIDE</v>
          </cell>
          <cell r="D730">
            <v>5710</v>
          </cell>
          <cell r="E730">
            <v>0</v>
          </cell>
          <cell r="F730" t="str">
            <v>1.25 mg</v>
          </cell>
          <cell r="G730" t="str">
            <v>TABLET</v>
          </cell>
          <cell r="H730" t="str">
            <v>TAB</v>
          </cell>
          <cell r="I730">
            <v>20090305</v>
          </cell>
          <cell r="J730">
            <v>0</v>
          </cell>
          <cell r="K730">
            <v>20090305</v>
          </cell>
          <cell r="L730" t="str">
            <v>Active</v>
          </cell>
          <cell r="N730">
            <v>0</v>
          </cell>
          <cell r="O730" t="str">
            <v>no</v>
          </cell>
          <cell r="P730">
            <v>20090305</v>
          </cell>
          <cell r="Q730">
            <v>0</v>
          </cell>
          <cell r="R730">
            <v>20090305</v>
          </cell>
          <cell r="S730">
            <v>0</v>
          </cell>
        </row>
        <row r="731">
          <cell r="B731" t="str">
            <v>GLYBURIDE571102.5 mgTABLETTAB</v>
          </cell>
          <cell r="C731" t="str">
            <v>GLYBURIDE</v>
          </cell>
          <cell r="D731">
            <v>5711</v>
          </cell>
          <cell r="E731">
            <v>0</v>
          </cell>
          <cell r="F731" t="str">
            <v>2.5 mg</v>
          </cell>
          <cell r="G731" t="str">
            <v>TABLET</v>
          </cell>
          <cell r="H731" t="str">
            <v>TAB</v>
          </cell>
          <cell r="I731">
            <v>20090305</v>
          </cell>
          <cell r="J731">
            <v>0</v>
          </cell>
          <cell r="K731">
            <v>20090305</v>
          </cell>
          <cell r="L731" t="str">
            <v>Active</v>
          </cell>
          <cell r="N731">
            <v>0</v>
          </cell>
          <cell r="O731" t="str">
            <v>no</v>
          </cell>
          <cell r="P731">
            <v>20090305</v>
          </cell>
          <cell r="Q731">
            <v>0</v>
          </cell>
          <cell r="R731">
            <v>20090305</v>
          </cell>
          <cell r="S731">
            <v>0</v>
          </cell>
        </row>
        <row r="732">
          <cell r="B732" t="str">
            <v>GLYBURIDE571205 mgTABLETTAB</v>
          </cell>
          <cell r="C732" t="str">
            <v>GLYBURIDE</v>
          </cell>
          <cell r="D732">
            <v>5712</v>
          </cell>
          <cell r="E732">
            <v>0</v>
          </cell>
          <cell r="F732" t="str">
            <v>5 mg</v>
          </cell>
          <cell r="G732" t="str">
            <v>TABLET</v>
          </cell>
          <cell r="H732" t="str">
            <v>TAB</v>
          </cell>
          <cell r="I732">
            <v>20090305</v>
          </cell>
          <cell r="J732">
            <v>0</v>
          </cell>
          <cell r="K732">
            <v>20090305</v>
          </cell>
          <cell r="L732" t="str">
            <v>Active</v>
          </cell>
          <cell r="N732">
            <v>0</v>
          </cell>
          <cell r="O732" t="str">
            <v>no</v>
          </cell>
          <cell r="P732">
            <v>20090305</v>
          </cell>
          <cell r="Q732">
            <v>0</v>
          </cell>
          <cell r="R732">
            <v>20090305</v>
          </cell>
          <cell r="S732">
            <v>0</v>
          </cell>
        </row>
        <row r="733">
          <cell r="B733" t="str">
            <v>GLYBURIDE, Micronized571301.5 mgTABLETTAB</v>
          </cell>
          <cell r="C733" t="str">
            <v>GLYBURIDE, Micronized</v>
          </cell>
          <cell r="D733">
            <v>5713</v>
          </cell>
          <cell r="E733">
            <v>0</v>
          </cell>
          <cell r="F733" t="str">
            <v>1.5 mg</v>
          </cell>
          <cell r="G733" t="str">
            <v>TABLET</v>
          </cell>
          <cell r="H733" t="str">
            <v>TAB</v>
          </cell>
          <cell r="I733">
            <v>20090305</v>
          </cell>
          <cell r="J733">
            <v>0</v>
          </cell>
          <cell r="K733">
            <v>20090305</v>
          </cell>
          <cell r="L733" t="str">
            <v>Active</v>
          </cell>
          <cell r="N733">
            <v>0</v>
          </cell>
          <cell r="O733" t="str">
            <v>no</v>
          </cell>
          <cell r="P733">
            <v>20090305</v>
          </cell>
          <cell r="Q733">
            <v>0</v>
          </cell>
          <cell r="R733">
            <v>20090305</v>
          </cell>
          <cell r="S733">
            <v>0</v>
          </cell>
        </row>
        <row r="734">
          <cell r="B734" t="str">
            <v>GLYBURIDE, Micronized571403 mgTABLETTAB</v>
          </cell>
          <cell r="C734" t="str">
            <v>GLYBURIDE, Micronized</v>
          </cell>
          <cell r="D734">
            <v>5714</v>
          </cell>
          <cell r="E734">
            <v>0</v>
          </cell>
          <cell r="F734" t="str">
            <v>3 mg</v>
          </cell>
          <cell r="G734" t="str">
            <v>TABLET</v>
          </cell>
          <cell r="H734" t="str">
            <v>TAB</v>
          </cell>
          <cell r="I734">
            <v>20090305</v>
          </cell>
          <cell r="J734">
            <v>0</v>
          </cell>
          <cell r="K734">
            <v>20090305</v>
          </cell>
          <cell r="L734" t="str">
            <v>Active</v>
          </cell>
          <cell r="N734">
            <v>0</v>
          </cell>
          <cell r="O734" t="str">
            <v>no</v>
          </cell>
          <cell r="P734">
            <v>20090305</v>
          </cell>
          <cell r="Q734">
            <v>0</v>
          </cell>
          <cell r="R734">
            <v>20090305</v>
          </cell>
          <cell r="S734">
            <v>0</v>
          </cell>
        </row>
        <row r="735">
          <cell r="B735" t="str">
            <v>GLYBURIDE, Micronized571506 mgTABLETTAB</v>
          </cell>
          <cell r="C735" t="str">
            <v>GLYBURIDE, Micronized</v>
          </cell>
          <cell r="D735">
            <v>5715</v>
          </cell>
          <cell r="E735">
            <v>0</v>
          </cell>
          <cell r="F735" t="str">
            <v>6 mg</v>
          </cell>
          <cell r="G735" t="str">
            <v>TABLET</v>
          </cell>
          <cell r="H735" t="str">
            <v>TAB</v>
          </cell>
          <cell r="I735">
            <v>20090305</v>
          </cell>
          <cell r="J735">
            <v>0</v>
          </cell>
          <cell r="K735">
            <v>20090305</v>
          </cell>
          <cell r="L735" t="str">
            <v>Active</v>
          </cell>
          <cell r="N735">
            <v>0</v>
          </cell>
          <cell r="O735" t="str">
            <v>no</v>
          </cell>
          <cell r="P735">
            <v>20090305</v>
          </cell>
          <cell r="Q735">
            <v>0</v>
          </cell>
          <cell r="R735">
            <v>20090305</v>
          </cell>
          <cell r="S735">
            <v>0</v>
          </cell>
        </row>
        <row r="736">
          <cell r="B736" t="str">
            <v>GLYBURIDE/METFORMIN HCL8987801.25/250 mgTABLETTAB</v>
          </cell>
          <cell r="C736" t="str">
            <v>GLYBURIDE/METFORMIN HCL</v>
          </cell>
          <cell r="D736">
            <v>89878</v>
          </cell>
          <cell r="E736">
            <v>0</v>
          </cell>
          <cell r="F736" t="str">
            <v>1.25/250 mg</v>
          </cell>
          <cell r="G736" t="str">
            <v>TABLET</v>
          </cell>
          <cell r="H736" t="str">
            <v>TAB</v>
          </cell>
          <cell r="I736">
            <v>20090305</v>
          </cell>
          <cell r="J736">
            <v>0</v>
          </cell>
          <cell r="K736">
            <v>20090305</v>
          </cell>
          <cell r="L736" t="str">
            <v>Active</v>
          </cell>
          <cell r="N736">
            <v>0</v>
          </cell>
          <cell r="O736" t="str">
            <v>no</v>
          </cell>
          <cell r="P736">
            <v>20090305</v>
          </cell>
          <cell r="Q736">
            <v>0</v>
          </cell>
          <cell r="R736">
            <v>20090305</v>
          </cell>
          <cell r="S736">
            <v>0</v>
          </cell>
        </row>
        <row r="737">
          <cell r="B737" t="str">
            <v>GLYBURIDE/METFORMIN HCL9288902.5/500 mgTABLETTAB</v>
          </cell>
          <cell r="C737" t="str">
            <v>GLYBURIDE/METFORMIN HCL</v>
          </cell>
          <cell r="D737">
            <v>92889</v>
          </cell>
          <cell r="E737">
            <v>0</v>
          </cell>
          <cell r="F737" t="str">
            <v>2.5/500 mg</v>
          </cell>
          <cell r="G737" t="str">
            <v>TABLET</v>
          </cell>
          <cell r="H737" t="str">
            <v>TAB</v>
          </cell>
          <cell r="I737">
            <v>20090305</v>
          </cell>
          <cell r="J737">
            <v>0</v>
          </cell>
          <cell r="K737">
            <v>20090305</v>
          </cell>
          <cell r="L737" t="str">
            <v>Active</v>
          </cell>
          <cell r="N737">
            <v>0</v>
          </cell>
          <cell r="O737" t="str">
            <v>no</v>
          </cell>
          <cell r="P737">
            <v>20090305</v>
          </cell>
          <cell r="Q737">
            <v>0</v>
          </cell>
          <cell r="R737">
            <v>20090305</v>
          </cell>
          <cell r="S737">
            <v>0</v>
          </cell>
        </row>
        <row r="738">
          <cell r="B738" t="str">
            <v>GLYBURIDE/METFORMIN HCL8987905/500 mgTABLETTAB</v>
          </cell>
          <cell r="C738" t="str">
            <v>GLYBURIDE/METFORMIN HCL</v>
          </cell>
          <cell r="D738">
            <v>89879</v>
          </cell>
          <cell r="E738">
            <v>0</v>
          </cell>
          <cell r="F738" t="str">
            <v>5/500 mg</v>
          </cell>
          <cell r="G738" t="str">
            <v>TABLET</v>
          </cell>
          <cell r="H738" t="str">
            <v>TAB</v>
          </cell>
          <cell r="I738">
            <v>20090305</v>
          </cell>
          <cell r="J738">
            <v>0</v>
          </cell>
          <cell r="K738">
            <v>20090305</v>
          </cell>
          <cell r="L738" t="str">
            <v>Active</v>
          </cell>
          <cell r="N738">
            <v>0</v>
          </cell>
          <cell r="O738" t="str">
            <v>no</v>
          </cell>
          <cell r="P738">
            <v>20090305</v>
          </cell>
          <cell r="Q738">
            <v>0</v>
          </cell>
          <cell r="R738">
            <v>20090305</v>
          </cell>
          <cell r="S738">
            <v>0</v>
          </cell>
        </row>
        <row r="739">
          <cell r="B739" t="str">
            <v>GLYCOPYRROLATE1913001 mgTABLETTAB</v>
          </cell>
          <cell r="C739" t="str">
            <v>GLYCOPYRROLATE</v>
          </cell>
          <cell r="D739">
            <v>19130</v>
          </cell>
          <cell r="E739">
            <v>0</v>
          </cell>
          <cell r="F739" t="str">
            <v>1 mg</v>
          </cell>
          <cell r="G739" t="str">
            <v>TABLET</v>
          </cell>
          <cell r="H739" t="str">
            <v>TAB</v>
          </cell>
          <cell r="I739">
            <v>20090305</v>
          </cell>
          <cell r="J739">
            <v>0</v>
          </cell>
          <cell r="K739">
            <v>20090305</v>
          </cell>
          <cell r="L739" t="str">
            <v>Active</v>
          </cell>
          <cell r="N739">
            <v>0</v>
          </cell>
          <cell r="O739" t="str">
            <v>no</v>
          </cell>
          <cell r="P739">
            <v>20090305</v>
          </cell>
          <cell r="Q739">
            <v>0</v>
          </cell>
          <cell r="R739">
            <v>20090305</v>
          </cell>
          <cell r="S739">
            <v>0</v>
          </cell>
        </row>
        <row r="740">
          <cell r="B740" t="str">
            <v>GLYCOPYRROLATE1913102 mgTABLETTAB</v>
          </cell>
          <cell r="C740" t="str">
            <v>GLYCOPYRROLATE</v>
          </cell>
          <cell r="D740">
            <v>19131</v>
          </cell>
          <cell r="E740">
            <v>0</v>
          </cell>
          <cell r="F740" t="str">
            <v>2 mg</v>
          </cell>
          <cell r="G740" t="str">
            <v>TABLET</v>
          </cell>
          <cell r="H740" t="str">
            <v>TAB</v>
          </cell>
          <cell r="I740">
            <v>20090305</v>
          </cell>
          <cell r="J740">
            <v>0</v>
          </cell>
          <cell r="K740">
            <v>20090305</v>
          </cell>
          <cell r="L740" t="str">
            <v>Active</v>
          </cell>
          <cell r="N740">
            <v>0</v>
          </cell>
          <cell r="O740" t="str">
            <v>no</v>
          </cell>
          <cell r="P740">
            <v>20090305</v>
          </cell>
          <cell r="Q740">
            <v>0</v>
          </cell>
          <cell r="R740">
            <v>20090305</v>
          </cell>
          <cell r="S740">
            <v>0</v>
          </cell>
        </row>
        <row r="741">
          <cell r="B741" t="str">
            <v>GRANISETRON HCL601901 mgTABLETTAB</v>
          </cell>
          <cell r="C741" t="str">
            <v>GRANISETRON HCL</v>
          </cell>
          <cell r="D741">
            <v>6019</v>
          </cell>
          <cell r="E741">
            <v>0</v>
          </cell>
          <cell r="F741" t="str">
            <v>1 mg</v>
          </cell>
          <cell r="G741" t="str">
            <v>TABLET</v>
          </cell>
          <cell r="H741" t="str">
            <v>TAB</v>
          </cell>
          <cell r="I741">
            <v>20090305</v>
          </cell>
          <cell r="J741">
            <v>0</v>
          </cell>
          <cell r="K741">
            <v>20090305</v>
          </cell>
          <cell r="L741" t="str">
            <v>Active</v>
          </cell>
          <cell r="N741">
            <v>0</v>
          </cell>
          <cell r="O741" t="str">
            <v>no</v>
          </cell>
          <cell r="P741">
            <v>20090305</v>
          </cell>
          <cell r="Q741">
            <v>0</v>
          </cell>
          <cell r="R741">
            <v>20090305</v>
          </cell>
          <cell r="S741">
            <v>0</v>
          </cell>
        </row>
        <row r="742">
          <cell r="B742" t="str">
            <v>GRANISETRON HCL6054801 mg/ml; MDVMILLILITERVIAL</v>
          </cell>
          <cell r="C742" t="str">
            <v>GRANISETRON HCL</v>
          </cell>
          <cell r="D742">
            <v>60548</v>
          </cell>
          <cell r="E742">
            <v>0</v>
          </cell>
          <cell r="F742" t="str">
            <v>1 mg/ml; MDV</v>
          </cell>
          <cell r="G742" t="str">
            <v>MILLILITER</v>
          </cell>
          <cell r="H742" t="str">
            <v>VIAL</v>
          </cell>
          <cell r="I742">
            <v>20090305</v>
          </cell>
          <cell r="J742">
            <v>0</v>
          </cell>
          <cell r="K742">
            <v>20090305</v>
          </cell>
          <cell r="L742" t="str">
            <v>Active</v>
          </cell>
          <cell r="N742">
            <v>0</v>
          </cell>
          <cell r="O742" t="str">
            <v>no</v>
          </cell>
          <cell r="P742">
            <v>20090305</v>
          </cell>
          <cell r="Q742">
            <v>0</v>
          </cell>
          <cell r="R742">
            <v>20090305</v>
          </cell>
          <cell r="S742">
            <v>0</v>
          </cell>
        </row>
        <row r="743">
          <cell r="B743" t="str">
            <v>GRANISETRON HCL9926701 mg/ml; SDVMILLILITERVIAL</v>
          </cell>
          <cell r="C743" t="str">
            <v>GRANISETRON HCL</v>
          </cell>
          <cell r="D743">
            <v>99267</v>
          </cell>
          <cell r="E743">
            <v>0</v>
          </cell>
          <cell r="F743" t="str">
            <v>1 mg/ml; SDV</v>
          </cell>
          <cell r="G743" t="str">
            <v>MILLILITER</v>
          </cell>
          <cell r="H743" t="str">
            <v>VIAL</v>
          </cell>
          <cell r="I743">
            <v>20090305</v>
          </cell>
          <cell r="J743">
            <v>0</v>
          </cell>
          <cell r="K743">
            <v>20090305</v>
          </cell>
          <cell r="L743" t="str">
            <v>Active</v>
          </cell>
          <cell r="N743">
            <v>0</v>
          </cell>
          <cell r="O743" t="str">
            <v>no</v>
          </cell>
          <cell r="P743">
            <v>20090305</v>
          </cell>
          <cell r="Q743">
            <v>0</v>
          </cell>
          <cell r="R743">
            <v>20090305</v>
          </cell>
          <cell r="S743">
            <v>0</v>
          </cell>
        </row>
        <row r="744">
          <cell r="B744" t="str">
            <v>GRISEOFULVIN,MICROSIZE423900125 mg/5 mlMILLILITERSUSP</v>
          </cell>
          <cell r="C744" t="str">
            <v>GRISEOFULVIN,MICROSIZE</v>
          </cell>
          <cell r="D744">
            <v>42390</v>
          </cell>
          <cell r="E744">
            <v>0</v>
          </cell>
          <cell r="F744" t="str">
            <v>125 mg/5 ml</v>
          </cell>
          <cell r="G744" t="str">
            <v>MILLILITER</v>
          </cell>
          <cell r="H744" t="str">
            <v>SUSP</v>
          </cell>
          <cell r="I744">
            <v>20090305</v>
          </cell>
          <cell r="J744">
            <v>0</v>
          </cell>
          <cell r="K744">
            <v>20090305</v>
          </cell>
          <cell r="L744" t="str">
            <v>Active</v>
          </cell>
          <cell r="N744">
            <v>0</v>
          </cell>
          <cell r="O744" t="str">
            <v>no</v>
          </cell>
          <cell r="P744">
            <v>20090305</v>
          </cell>
          <cell r="Q744">
            <v>0</v>
          </cell>
          <cell r="R744">
            <v>20090305</v>
          </cell>
          <cell r="S744">
            <v>0</v>
          </cell>
        </row>
        <row r="745">
          <cell r="B745" t="str">
            <v>GUAIFEN/DM HB/P-EPHEDRINE181480100 mg; 15 mg; 40 mg/5 mlMILLILITERSYR</v>
          </cell>
          <cell r="C745" t="str">
            <v>GUAIFEN/DM HB/P-EPHEDRINE</v>
          </cell>
          <cell r="D745">
            <v>18148</v>
          </cell>
          <cell r="E745">
            <v>0</v>
          </cell>
          <cell r="F745" t="str">
            <v>100 mg; 15 mg; 40 mg/5 ml</v>
          </cell>
          <cell r="G745" t="str">
            <v>MILLILITER</v>
          </cell>
          <cell r="H745" t="str">
            <v>SYR</v>
          </cell>
          <cell r="I745">
            <v>20061205</v>
          </cell>
          <cell r="J745">
            <v>20080104</v>
          </cell>
          <cell r="K745">
            <v>20080104</v>
          </cell>
          <cell r="L745" t="str">
            <v>Delete</v>
          </cell>
          <cell r="N745">
            <v>0</v>
          </cell>
          <cell r="O745" t="str">
            <v>no</v>
          </cell>
          <cell r="P745">
            <v>20061205</v>
          </cell>
          <cell r="Q745">
            <v>20080104</v>
          </cell>
          <cell r="R745">
            <v>20080104</v>
          </cell>
          <cell r="S745">
            <v>0</v>
          </cell>
        </row>
        <row r="746">
          <cell r="B746" t="str">
            <v>GUAIFENESIN24720100 mg/5 mlMILLILITERSYR</v>
          </cell>
          <cell r="C746" t="str">
            <v>GUAIFENESIN</v>
          </cell>
          <cell r="D746">
            <v>2472</v>
          </cell>
          <cell r="E746">
            <v>0</v>
          </cell>
          <cell r="F746" t="str">
            <v>100 mg/5 ml</v>
          </cell>
          <cell r="G746" t="str">
            <v>MILLILITER</v>
          </cell>
          <cell r="H746" t="str">
            <v>SYR</v>
          </cell>
          <cell r="I746">
            <v>20020906</v>
          </cell>
          <cell r="J746">
            <v>20021206</v>
          </cell>
          <cell r="K746">
            <v>20021206</v>
          </cell>
          <cell r="L746" t="str">
            <v>Delete</v>
          </cell>
          <cell r="N746">
            <v>0</v>
          </cell>
          <cell r="O746" t="str">
            <v>no</v>
          </cell>
          <cell r="P746">
            <v>20020906</v>
          </cell>
          <cell r="Q746">
            <v>20021206</v>
          </cell>
          <cell r="R746">
            <v>20021206</v>
          </cell>
          <cell r="S746">
            <v>0</v>
          </cell>
        </row>
        <row r="747">
          <cell r="B747" t="str">
            <v>GUAIFENESIN248301200 mgTABLETTAB, SR</v>
          </cell>
          <cell r="C747" t="str">
            <v>GUAIFENESIN</v>
          </cell>
          <cell r="D747">
            <v>2483</v>
          </cell>
          <cell r="E747">
            <v>0</v>
          </cell>
          <cell r="F747" t="str">
            <v>1200 mg</v>
          </cell>
          <cell r="G747" t="str">
            <v>TABLET</v>
          </cell>
          <cell r="H747" t="str">
            <v>TAB, SR</v>
          </cell>
          <cell r="I747">
            <v>20030905</v>
          </cell>
          <cell r="J747">
            <v>20031222</v>
          </cell>
          <cell r="K747">
            <v>20040305</v>
          </cell>
          <cell r="L747" t="str">
            <v>Delete</v>
          </cell>
          <cell r="N747">
            <v>0</v>
          </cell>
          <cell r="O747" t="str">
            <v>no</v>
          </cell>
          <cell r="P747">
            <v>20030905</v>
          </cell>
          <cell r="Q747">
            <v>20031222</v>
          </cell>
          <cell r="R747">
            <v>20040305</v>
          </cell>
          <cell r="S747">
            <v>0</v>
          </cell>
        </row>
        <row r="748">
          <cell r="B748" t="str">
            <v>GUAIFENESIN24820200 mgTABLETTAB</v>
          </cell>
          <cell r="C748" t="str">
            <v>GUAIFENESIN</v>
          </cell>
          <cell r="D748">
            <v>2482</v>
          </cell>
          <cell r="E748">
            <v>0</v>
          </cell>
          <cell r="F748" t="str">
            <v>200 mg</v>
          </cell>
          <cell r="G748" t="str">
            <v>TABLET</v>
          </cell>
          <cell r="H748" t="str">
            <v>TAB</v>
          </cell>
          <cell r="I748">
            <v>20041203</v>
          </cell>
          <cell r="J748">
            <v>20050331</v>
          </cell>
          <cell r="K748">
            <v>20050331</v>
          </cell>
          <cell r="L748" t="str">
            <v>Delete</v>
          </cell>
          <cell r="N748">
            <v>0</v>
          </cell>
          <cell r="O748" t="str">
            <v>no</v>
          </cell>
          <cell r="P748">
            <v>20041203</v>
          </cell>
          <cell r="Q748">
            <v>20050331</v>
          </cell>
          <cell r="R748">
            <v>20050331</v>
          </cell>
          <cell r="S748">
            <v>0</v>
          </cell>
        </row>
        <row r="749">
          <cell r="B749" t="str">
            <v>GUAIFENESIN24870600 mgTABLETTAB, ER</v>
          </cell>
          <cell r="C749" t="str">
            <v>GUAIFENESIN</v>
          </cell>
          <cell r="D749">
            <v>2487</v>
          </cell>
          <cell r="E749">
            <v>0</v>
          </cell>
          <cell r="F749" t="str">
            <v>600 mg</v>
          </cell>
          <cell r="G749" t="str">
            <v>TABLET</v>
          </cell>
          <cell r="H749" t="str">
            <v>TAB, ER</v>
          </cell>
          <cell r="I749">
            <v>20030606</v>
          </cell>
          <cell r="J749">
            <v>20030703</v>
          </cell>
          <cell r="K749">
            <v>20040305</v>
          </cell>
          <cell r="L749" t="str">
            <v>Delete</v>
          </cell>
          <cell r="N749">
            <v>0</v>
          </cell>
          <cell r="O749" t="str">
            <v>no</v>
          </cell>
          <cell r="P749">
            <v>20030606</v>
          </cell>
          <cell r="Q749">
            <v>20030703</v>
          </cell>
          <cell r="R749">
            <v>20040305</v>
          </cell>
          <cell r="S749">
            <v>0</v>
          </cell>
        </row>
        <row r="750">
          <cell r="B750" t="str">
            <v>GUAIFENESIN; CODEINE PHOSPHATE917110100 mg; 10 mgMILLILITERSYR</v>
          </cell>
          <cell r="C750" t="str">
            <v>GUAIFENESIN; CODEINE PHOSPHATE</v>
          </cell>
          <cell r="D750">
            <v>91711</v>
          </cell>
          <cell r="E750">
            <v>0</v>
          </cell>
          <cell r="F750" t="str">
            <v>100 mg; 10 mg</v>
          </cell>
          <cell r="G750" t="str">
            <v>MILLILITER</v>
          </cell>
          <cell r="H750" t="str">
            <v>SYR</v>
          </cell>
          <cell r="I750">
            <v>20090305</v>
          </cell>
          <cell r="J750">
            <v>0</v>
          </cell>
          <cell r="K750">
            <v>20090305</v>
          </cell>
          <cell r="L750" t="str">
            <v>Active</v>
          </cell>
          <cell r="N750">
            <v>0</v>
          </cell>
          <cell r="O750" t="str">
            <v>no</v>
          </cell>
          <cell r="P750">
            <v>20090305</v>
          </cell>
          <cell r="Q750">
            <v>0</v>
          </cell>
          <cell r="R750">
            <v>20090305</v>
          </cell>
          <cell r="S750">
            <v>0</v>
          </cell>
        </row>
        <row r="751">
          <cell r="B751" t="str">
            <v>GUAIFENESIN; CODEINE PHOSPHATE (Sugar-Free)917130100 mg; 10 mgMILLILITERLIQ</v>
          </cell>
          <cell r="C751" t="str">
            <v>GUAIFENESIN; CODEINE PHOSPHATE (Sugar-Free)</v>
          </cell>
          <cell r="D751">
            <v>91713</v>
          </cell>
          <cell r="E751">
            <v>0</v>
          </cell>
          <cell r="F751" t="str">
            <v>100 mg; 10 mg</v>
          </cell>
          <cell r="G751" t="str">
            <v>MILLILITER</v>
          </cell>
          <cell r="H751" t="str">
            <v>LIQ</v>
          </cell>
          <cell r="I751">
            <v>20090305</v>
          </cell>
          <cell r="J751">
            <v>0</v>
          </cell>
          <cell r="K751">
            <v>20090305</v>
          </cell>
          <cell r="L751" t="str">
            <v>Active</v>
          </cell>
          <cell r="N751">
            <v>0</v>
          </cell>
          <cell r="O751" t="str">
            <v>no</v>
          </cell>
          <cell r="P751">
            <v>20090305</v>
          </cell>
          <cell r="Q751">
            <v>0</v>
          </cell>
          <cell r="R751">
            <v>20090305</v>
          </cell>
          <cell r="S751">
            <v>0</v>
          </cell>
        </row>
        <row r="752">
          <cell r="B752" t="str">
            <v>GUAIFENESIN; DEXTROMETHORPHAN HBr534910100 mg; 10 mgMILLILITERLIQ</v>
          </cell>
          <cell r="C752" t="str">
            <v>GUAIFENESIN; DEXTROMETHORPHAN HBr</v>
          </cell>
          <cell r="D752">
            <v>53491</v>
          </cell>
          <cell r="E752">
            <v>0</v>
          </cell>
          <cell r="F752" t="str">
            <v>100 mg; 10 mg</v>
          </cell>
          <cell r="G752" t="str">
            <v>MILLILITER</v>
          </cell>
          <cell r="H752" t="str">
            <v>LIQ</v>
          </cell>
          <cell r="I752">
            <v>20090305</v>
          </cell>
          <cell r="J752">
            <v>0</v>
          </cell>
          <cell r="K752">
            <v>20090305</v>
          </cell>
          <cell r="L752" t="str">
            <v>Active</v>
          </cell>
          <cell r="N752">
            <v>0</v>
          </cell>
          <cell r="O752" t="str">
            <v>no</v>
          </cell>
          <cell r="P752">
            <v>20090305</v>
          </cell>
          <cell r="Q752">
            <v>0</v>
          </cell>
          <cell r="R752">
            <v>20090305</v>
          </cell>
          <cell r="S752">
            <v>0</v>
          </cell>
        </row>
        <row r="753">
          <cell r="B753" t="str">
            <v>GUAIFENESIN; DEXTROMETHORPHAN HBr534950100 mg; 10 mgMILLILITERSYR</v>
          </cell>
          <cell r="C753" t="str">
            <v>GUAIFENESIN; DEXTROMETHORPHAN HBr</v>
          </cell>
          <cell r="D753">
            <v>53495</v>
          </cell>
          <cell r="E753">
            <v>0</v>
          </cell>
          <cell r="F753" t="str">
            <v>100 mg; 10 mg</v>
          </cell>
          <cell r="G753" t="str">
            <v>MILLILITER</v>
          </cell>
          <cell r="H753" t="str">
            <v>SYR</v>
          </cell>
          <cell r="I753">
            <v>20020906</v>
          </cell>
          <cell r="J753">
            <v>20021206</v>
          </cell>
          <cell r="K753">
            <v>20051206</v>
          </cell>
          <cell r="L753" t="str">
            <v>Delete</v>
          </cell>
          <cell r="N753">
            <v>0</v>
          </cell>
          <cell r="O753" t="str">
            <v>no</v>
          </cell>
          <cell r="P753">
            <v>20020906</v>
          </cell>
          <cell r="Q753">
            <v>20021206</v>
          </cell>
          <cell r="R753">
            <v>20051206</v>
          </cell>
          <cell r="S753">
            <v>0</v>
          </cell>
        </row>
        <row r="754">
          <cell r="B754" t="str">
            <v>GUAIFENESIN; HYDROCODONE BITARTRATE528930100 mg; 5 mgMILLILITERSYR</v>
          </cell>
          <cell r="C754" t="str">
            <v>GUAIFENESIN; HYDROCODONE BITARTRATE</v>
          </cell>
          <cell r="D754">
            <v>52893</v>
          </cell>
          <cell r="E754">
            <v>0</v>
          </cell>
          <cell r="F754" t="str">
            <v>100 mg; 5 mg</v>
          </cell>
          <cell r="G754" t="str">
            <v>MILLILITER</v>
          </cell>
          <cell r="H754" t="str">
            <v>SYR</v>
          </cell>
          <cell r="I754">
            <v>20080305</v>
          </cell>
          <cell r="J754">
            <v>20080618</v>
          </cell>
          <cell r="K754">
            <v>20080618</v>
          </cell>
          <cell r="L754" t="str">
            <v>Delete</v>
          </cell>
          <cell r="N754">
            <v>0</v>
          </cell>
          <cell r="O754" t="str">
            <v>no</v>
          </cell>
          <cell r="P754">
            <v>20080305</v>
          </cell>
          <cell r="Q754">
            <v>20080618</v>
          </cell>
          <cell r="R754">
            <v>20080618</v>
          </cell>
          <cell r="S754">
            <v>0</v>
          </cell>
        </row>
        <row r="755">
          <cell r="B755" t="str">
            <v>GUAIFENESIN; PHENYLEPHRINE HCL514720600 mg; 40 mgTABLETTAB, SA</v>
          </cell>
          <cell r="C755" t="str">
            <v>GUAIFENESIN; PHENYLEPHRINE HCL</v>
          </cell>
          <cell r="D755">
            <v>51472</v>
          </cell>
          <cell r="E755">
            <v>0</v>
          </cell>
          <cell r="F755" t="str">
            <v>600 mg; 40 mg</v>
          </cell>
          <cell r="G755" t="str">
            <v>TABLET</v>
          </cell>
          <cell r="H755" t="str">
            <v>TAB, SA</v>
          </cell>
          <cell r="I755">
            <v>20071205</v>
          </cell>
          <cell r="J755">
            <v>20080104</v>
          </cell>
          <cell r="K755">
            <v>20080104</v>
          </cell>
          <cell r="L755" t="str">
            <v>Delete</v>
          </cell>
          <cell r="N755">
            <v>0</v>
          </cell>
          <cell r="O755" t="str">
            <v>no</v>
          </cell>
          <cell r="P755">
            <v>20071205</v>
          </cell>
          <cell r="Q755">
            <v>20080104</v>
          </cell>
          <cell r="R755">
            <v>20080104</v>
          </cell>
          <cell r="S755">
            <v>0</v>
          </cell>
        </row>
        <row r="756">
          <cell r="B756" t="str">
            <v>GUAIFENESIN; PSEUDOEPHEDRINE HCL549100100 mg; 30 mgMILLILITERSYR</v>
          </cell>
          <cell r="C756" t="str">
            <v>GUAIFENESIN; PSEUDOEPHEDRINE HCL</v>
          </cell>
          <cell r="D756">
            <v>54910</v>
          </cell>
          <cell r="E756">
            <v>0</v>
          </cell>
          <cell r="F756" t="str">
            <v>100 mg; 30 mg</v>
          </cell>
          <cell r="G756" t="str">
            <v>MILLILITER</v>
          </cell>
          <cell r="H756" t="str">
            <v>SYR</v>
          </cell>
          <cell r="I756">
            <v>20020405</v>
          </cell>
          <cell r="J756">
            <v>20021206</v>
          </cell>
          <cell r="K756">
            <v>20031205</v>
          </cell>
          <cell r="L756" t="str">
            <v>Delete</v>
          </cell>
          <cell r="N756">
            <v>0</v>
          </cell>
          <cell r="O756" t="str">
            <v>no</v>
          </cell>
          <cell r="P756">
            <v>20020405</v>
          </cell>
          <cell r="Q756">
            <v>20021206</v>
          </cell>
          <cell r="R756">
            <v>20031205</v>
          </cell>
          <cell r="S756">
            <v>0</v>
          </cell>
        </row>
        <row r="757">
          <cell r="B757" t="str">
            <v>GUAIFENESIN; PSEUDOEPHEDRINE HCL549320600 mg; 120 mgTABLETTAB</v>
          </cell>
          <cell r="C757" t="str">
            <v>GUAIFENESIN; PSEUDOEPHEDRINE HCL</v>
          </cell>
          <cell r="D757">
            <v>54932</v>
          </cell>
          <cell r="E757">
            <v>0</v>
          </cell>
          <cell r="F757" t="str">
            <v>600 mg; 120 mg</v>
          </cell>
          <cell r="G757" t="str">
            <v>TABLET</v>
          </cell>
          <cell r="H757" t="str">
            <v>TAB</v>
          </cell>
          <cell r="I757">
            <v>20030606</v>
          </cell>
          <cell r="J757">
            <v>20040305</v>
          </cell>
          <cell r="K757">
            <v>20040922</v>
          </cell>
          <cell r="L757" t="str">
            <v>Delete</v>
          </cell>
          <cell r="N757">
            <v>0</v>
          </cell>
          <cell r="O757" t="str">
            <v>no</v>
          </cell>
          <cell r="P757">
            <v>20030606</v>
          </cell>
          <cell r="Q757">
            <v>20040305</v>
          </cell>
          <cell r="R757">
            <v>20040922</v>
          </cell>
          <cell r="S757">
            <v>0</v>
          </cell>
        </row>
        <row r="758">
          <cell r="B758" t="str">
            <v>GUAIFENESIN; PSEUDOEPHEDRINE HCL; CODEINE546700100 mg; 30 mg; 10 mgMILLILITERSYR</v>
          </cell>
          <cell r="C758" t="str">
            <v>GUAIFENESIN; PSEUDOEPHEDRINE HCL; CODEINE</v>
          </cell>
          <cell r="D758">
            <v>54670</v>
          </cell>
          <cell r="E758">
            <v>0</v>
          </cell>
          <cell r="F758" t="str">
            <v>100 mg; 30 mg; 10 mg</v>
          </cell>
          <cell r="G758" t="str">
            <v>MILLILITER</v>
          </cell>
          <cell r="H758" t="str">
            <v>SYR</v>
          </cell>
          <cell r="I758">
            <v>20040604</v>
          </cell>
          <cell r="J758">
            <v>20041203</v>
          </cell>
          <cell r="K758">
            <v>20041203</v>
          </cell>
          <cell r="L758" t="str">
            <v>Delete</v>
          </cell>
          <cell r="N758">
            <v>0</v>
          </cell>
          <cell r="O758" t="str">
            <v>no</v>
          </cell>
          <cell r="P758">
            <v>20040604</v>
          </cell>
          <cell r="Q758">
            <v>20041203</v>
          </cell>
          <cell r="R758">
            <v>20041203</v>
          </cell>
          <cell r="S758">
            <v>0</v>
          </cell>
        </row>
        <row r="759">
          <cell r="B759" t="str">
            <v>GUANFACINE3248001 mgTABLETTAB</v>
          </cell>
          <cell r="C759" t="str">
            <v>GUANFACINE</v>
          </cell>
          <cell r="D759">
            <v>32480</v>
          </cell>
          <cell r="E759">
            <v>0</v>
          </cell>
          <cell r="F759" t="str">
            <v>1 mg</v>
          </cell>
          <cell r="G759" t="str">
            <v>TABLET</v>
          </cell>
          <cell r="H759" t="str">
            <v>TAB</v>
          </cell>
          <cell r="I759">
            <v>20090305</v>
          </cell>
          <cell r="J759">
            <v>0</v>
          </cell>
          <cell r="K759">
            <v>20090305</v>
          </cell>
          <cell r="L759" t="str">
            <v>Active</v>
          </cell>
          <cell r="N759">
            <v>0</v>
          </cell>
          <cell r="O759" t="str">
            <v>no</v>
          </cell>
          <cell r="P759">
            <v>20090305</v>
          </cell>
          <cell r="Q759">
            <v>0</v>
          </cell>
          <cell r="R759">
            <v>20090305</v>
          </cell>
          <cell r="S759">
            <v>0</v>
          </cell>
        </row>
        <row r="760">
          <cell r="B760" t="str">
            <v>GUANFACINE3248102 mgTABLETTAB</v>
          </cell>
          <cell r="C760" t="str">
            <v>GUANFACINE</v>
          </cell>
          <cell r="D760">
            <v>32481</v>
          </cell>
          <cell r="E760">
            <v>0</v>
          </cell>
          <cell r="F760" t="str">
            <v>2 mg</v>
          </cell>
          <cell r="G760" t="str">
            <v>TABLET</v>
          </cell>
          <cell r="H760" t="str">
            <v>TAB</v>
          </cell>
          <cell r="I760">
            <v>20090305</v>
          </cell>
          <cell r="J760">
            <v>0</v>
          </cell>
          <cell r="K760">
            <v>20090305</v>
          </cell>
          <cell r="L760" t="str">
            <v>Active</v>
          </cell>
          <cell r="N760">
            <v>0</v>
          </cell>
          <cell r="O760" t="str">
            <v>no</v>
          </cell>
          <cell r="P760">
            <v>20090305</v>
          </cell>
          <cell r="Q760">
            <v>0</v>
          </cell>
          <cell r="R760">
            <v>20090305</v>
          </cell>
          <cell r="S760">
            <v>0</v>
          </cell>
        </row>
        <row r="761">
          <cell r="B761" t="str">
            <v>HALOBETASOL PROPIONATE 3121100.05%GRAMOINT</v>
          </cell>
          <cell r="C761" t="str">
            <v xml:space="preserve">HALOBETASOL PROPIONATE </v>
          </cell>
          <cell r="D761">
            <v>31211</v>
          </cell>
          <cell r="E761">
            <v>0</v>
          </cell>
          <cell r="F761" t="str">
            <v>0.05%</v>
          </cell>
          <cell r="G761" t="str">
            <v>GRAM</v>
          </cell>
          <cell r="H761" t="str">
            <v>OINT</v>
          </cell>
          <cell r="I761">
            <v>20090305</v>
          </cell>
          <cell r="J761">
            <v>0</v>
          </cell>
          <cell r="K761">
            <v>20090305</v>
          </cell>
          <cell r="L761" t="str">
            <v>Active</v>
          </cell>
          <cell r="N761">
            <v>0</v>
          </cell>
          <cell r="O761" t="str">
            <v>no</v>
          </cell>
          <cell r="P761">
            <v>20090305</v>
          </cell>
          <cell r="Q761">
            <v>0</v>
          </cell>
          <cell r="R761">
            <v>20090305</v>
          </cell>
          <cell r="S761">
            <v>0</v>
          </cell>
        </row>
        <row r="762">
          <cell r="B762" t="str">
            <v>HALOBETASOL PROPIONATE 3125100.05%GRAMCRM</v>
          </cell>
          <cell r="C762" t="str">
            <v xml:space="preserve">HALOBETASOL PROPIONATE </v>
          </cell>
          <cell r="D762">
            <v>31251</v>
          </cell>
          <cell r="E762">
            <v>0</v>
          </cell>
          <cell r="F762" t="str">
            <v>0.05%</v>
          </cell>
          <cell r="G762" t="str">
            <v>GRAM</v>
          </cell>
          <cell r="H762" t="str">
            <v>CRM</v>
          </cell>
          <cell r="I762">
            <v>20090305</v>
          </cell>
          <cell r="J762">
            <v>0</v>
          </cell>
          <cell r="K762">
            <v>20090305</v>
          </cell>
          <cell r="L762" t="str">
            <v>Active</v>
          </cell>
          <cell r="N762">
            <v>0</v>
          </cell>
          <cell r="O762" t="str">
            <v>no</v>
          </cell>
          <cell r="P762">
            <v>20090305</v>
          </cell>
          <cell r="Q762">
            <v>0</v>
          </cell>
          <cell r="R762">
            <v>20090305</v>
          </cell>
          <cell r="S762">
            <v>0</v>
          </cell>
        </row>
        <row r="763">
          <cell r="B763" t="str">
            <v>HALOPERIDOL1553000.5 mgTABLETTAB</v>
          </cell>
          <cell r="C763" t="str">
            <v>HALOPERIDOL</v>
          </cell>
          <cell r="D763">
            <v>15530</v>
          </cell>
          <cell r="E763">
            <v>0</v>
          </cell>
          <cell r="F763" t="str">
            <v>0.5 mg</v>
          </cell>
          <cell r="G763" t="str">
            <v>TABLET</v>
          </cell>
          <cell r="H763" t="str">
            <v>TAB</v>
          </cell>
          <cell r="I763">
            <v>20090305</v>
          </cell>
          <cell r="J763">
            <v>0</v>
          </cell>
          <cell r="K763">
            <v>20090305</v>
          </cell>
          <cell r="L763" t="str">
            <v>Active</v>
          </cell>
          <cell r="N763">
            <v>0</v>
          </cell>
          <cell r="O763" t="str">
            <v>no</v>
          </cell>
          <cell r="P763">
            <v>20090305</v>
          </cell>
          <cell r="Q763">
            <v>0</v>
          </cell>
          <cell r="R763">
            <v>20090305</v>
          </cell>
          <cell r="S763">
            <v>0</v>
          </cell>
        </row>
        <row r="764">
          <cell r="B764" t="str">
            <v>HALOPERIDOL1553101 mgTABLETTAB</v>
          </cell>
          <cell r="C764" t="str">
            <v>HALOPERIDOL</v>
          </cell>
          <cell r="D764">
            <v>15531</v>
          </cell>
          <cell r="E764">
            <v>0</v>
          </cell>
          <cell r="F764" t="str">
            <v>1 mg</v>
          </cell>
          <cell r="G764" t="str">
            <v>TABLET</v>
          </cell>
          <cell r="H764" t="str">
            <v>TAB</v>
          </cell>
          <cell r="I764">
            <v>20090305</v>
          </cell>
          <cell r="J764">
            <v>0</v>
          </cell>
          <cell r="K764">
            <v>20090305</v>
          </cell>
          <cell r="L764" t="str">
            <v>Active</v>
          </cell>
          <cell r="N764">
            <v>0</v>
          </cell>
          <cell r="O764" t="str">
            <v>no</v>
          </cell>
          <cell r="P764">
            <v>20090305</v>
          </cell>
          <cell r="Q764">
            <v>0</v>
          </cell>
          <cell r="R764">
            <v>20090305</v>
          </cell>
          <cell r="S764">
            <v>0</v>
          </cell>
        </row>
        <row r="765">
          <cell r="B765" t="str">
            <v>HALOPERIDOL15532010 mgTABLETTAB</v>
          </cell>
          <cell r="C765" t="str">
            <v>HALOPERIDOL</v>
          </cell>
          <cell r="D765">
            <v>15532</v>
          </cell>
          <cell r="E765">
            <v>0</v>
          </cell>
          <cell r="F765" t="str">
            <v>10 mg</v>
          </cell>
          <cell r="G765" t="str">
            <v>TABLET</v>
          </cell>
          <cell r="H765" t="str">
            <v>TAB</v>
          </cell>
          <cell r="I765">
            <v>20090305</v>
          </cell>
          <cell r="J765">
            <v>0</v>
          </cell>
          <cell r="K765">
            <v>20090305</v>
          </cell>
          <cell r="L765" t="str">
            <v>Active</v>
          </cell>
          <cell r="N765">
            <v>0</v>
          </cell>
          <cell r="O765" t="str">
            <v>no</v>
          </cell>
          <cell r="P765">
            <v>20090305</v>
          </cell>
          <cell r="Q765">
            <v>0</v>
          </cell>
          <cell r="R765">
            <v>20090305</v>
          </cell>
          <cell r="S765">
            <v>0</v>
          </cell>
        </row>
        <row r="766">
          <cell r="B766" t="str">
            <v>HALOPERIDOL1553302 mgTABLETTAB</v>
          </cell>
          <cell r="C766" t="str">
            <v>HALOPERIDOL</v>
          </cell>
          <cell r="D766">
            <v>15533</v>
          </cell>
          <cell r="E766">
            <v>0</v>
          </cell>
          <cell r="F766" t="str">
            <v>2 mg</v>
          </cell>
          <cell r="G766" t="str">
            <v>TABLET</v>
          </cell>
          <cell r="H766" t="str">
            <v>TAB</v>
          </cell>
          <cell r="I766">
            <v>20090305</v>
          </cell>
          <cell r="J766">
            <v>0</v>
          </cell>
          <cell r="K766">
            <v>20090305</v>
          </cell>
          <cell r="L766" t="str">
            <v>Active</v>
          </cell>
          <cell r="N766">
            <v>0</v>
          </cell>
          <cell r="O766" t="str">
            <v>no</v>
          </cell>
          <cell r="P766">
            <v>20090305</v>
          </cell>
          <cell r="Q766">
            <v>0</v>
          </cell>
          <cell r="R766">
            <v>20090305</v>
          </cell>
          <cell r="S766">
            <v>0</v>
          </cell>
        </row>
        <row r="767">
          <cell r="B767" t="str">
            <v>HALOPERIDOL15534020 mgTABLETTAB</v>
          </cell>
          <cell r="C767" t="str">
            <v>HALOPERIDOL</v>
          </cell>
          <cell r="D767">
            <v>15534</v>
          </cell>
          <cell r="E767">
            <v>0</v>
          </cell>
          <cell r="F767" t="str">
            <v>20 mg</v>
          </cell>
          <cell r="G767" t="str">
            <v>TABLET</v>
          </cell>
          <cell r="H767" t="str">
            <v>TAB</v>
          </cell>
          <cell r="I767">
            <v>20020906</v>
          </cell>
          <cell r="J767">
            <v>20030121</v>
          </cell>
          <cell r="K767">
            <v>20071205</v>
          </cell>
          <cell r="L767" t="str">
            <v>Delete</v>
          </cell>
          <cell r="N767">
            <v>0</v>
          </cell>
          <cell r="O767" t="str">
            <v>no</v>
          </cell>
          <cell r="P767">
            <v>20020906</v>
          </cell>
          <cell r="Q767">
            <v>20030121</v>
          </cell>
          <cell r="R767">
            <v>20071205</v>
          </cell>
          <cell r="S767">
            <v>0</v>
          </cell>
        </row>
        <row r="768">
          <cell r="B768" t="str">
            <v>HALOPERIDOL1553505 mgTABLETTAB</v>
          </cell>
          <cell r="C768" t="str">
            <v>HALOPERIDOL</v>
          </cell>
          <cell r="D768">
            <v>15535</v>
          </cell>
          <cell r="E768">
            <v>0</v>
          </cell>
          <cell r="F768" t="str">
            <v>5 mg</v>
          </cell>
          <cell r="G768" t="str">
            <v>TABLET</v>
          </cell>
          <cell r="H768" t="str">
            <v>TAB</v>
          </cell>
          <cell r="I768">
            <v>20090305</v>
          </cell>
          <cell r="J768">
            <v>0</v>
          </cell>
          <cell r="K768">
            <v>20090305</v>
          </cell>
          <cell r="L768" t="str">
            <v>Active</v>
          </cell>
          <cell r="N768">
            <v>0</v>
          </cell>
          <cell r="O768" t="str">
            <v>no</v>
          </cell>
          <cell r="P768">
            <v>20090305</v>
          </cell>
          <cell r="Q768">
            <v>0</v>
          </cell>
          <cell r="R768">
            <v>20090305</v>
          </cell>
          <cell r="S768">
            <v>0</v>
          </cell>
        </row>
        <row r="769">
          <cell r="B769" t="str">
            <v>HALOPERIDOL DECANOATE147810100 mg/mlMILLILITERINJ</v>
          </cell>
          <cell r="C769" t="str">
            <v>HALOPERIDOL DECANOATE</v>
          </cell>
          <cell r="D769">
            <v>14781</v>
          </cell>
          <cell r="E769">
            <v>0</v>
          </cell>
          <cell r="F769" t="str">
            <v>100 mg/ml</v>
          </cell>
          <cell r="G769" t="str">
            <v>MILLILITER</v>
          </cell>
          <cell r="H769" t="str">
            <v>INJ</v>
          </cell>
          <cell r="I769">
            <v>20031205</v>
          </cell>
          <cell r="J769">
            <v>20050331</v>
          </cell>
          <cell r="K769">
            <v>20050331</v>
          </cell>
          <cell r="L769" t="str">
            <v>Delete</v>
          </cell>
          <cell r="N769">
            <v>0</v>
          </cell>
          <cell r="O769" t="str">
            <v>no</v>
          </cell>
          <cell r="P769">
            <v>20031205</v>
          </cell>
          <cell r="Q769">
            <v>20050331</v>
          </cell>
          <cell r="R769">
            <v>20050331</v>
          </cell>
          <cell r="S769">
            <v>0</v>
          </cell>
        </row>
        <row r="770">
          <cell r="B770" t="str">
            <v>HALOPERIDOL DECANOATE147815100 mg/mlMILLILITERINJ</v>
          </cell>
          <cell r="C770" t="str">
            <v>HALOPERIDOL DECANOATE</v>
          </cell>
          <cell r="D770">
            <v>14781</v>
          </cell>
          <cell r="E770">
            <v>5</v>
          </cell>
          <cell r="F770" t="str">
            <v>100 mg/ml</v>
          </cell>
          <cell r="G770" t="str">
            <v>MILLILITER</v>
          </cell>
          <cell r="H770" t="str">
            <v>INJ</v>
          </cell>
          <cell r="I770">
            <v>20090305</v>
          </cell>
          <cell r="J770">
            <v>0</v>
          </cell>
          <cell r="K770">
            <v>20090305</v>
          </cell>
          <cell r="L770" t="str">
            <v>Active</v>
          </cell>
          <cell r="N770">
            <v>0</v>
          </cell>
          <cell r="O770" t="str">
            <v>no</v>
          </cell>
          <cell r="P770">
            <v>20090305</v>
          </cell>
          <cell r="Q770">
            <v>0</v>
          </cell>
          <cell r="R770">
            <v>20090305</v>
          </cell>
          <cell r="S770">
            <v>0</v>
          </cell>
        </row>
        <row r="771">
          <cell r="B771" t="str">
            <v>HALOPERIDOL DECANOATE14780050 mg/mlMILLILITERSOLN</v>
          </cell>
          <cell r="C771" t="str">
            <v>HALOPERIDOL DECANOATE</v>
          </cell>
          <cell r="D771">
            <v>14780</v>
          </cell>
          <cell r="E771">
            <v>0</v>
          </cell>
          <cell r="F771" t="str">
            <v>50 mg/ml</v>
          </cell>
          <cell r="G771" t="str">
            <v>MILLILITER</v>
          </cell>
          <cell r="H771" t="str">
            <v>SOLN</v>
          </cell>
          <cell r="I771">
            <v>20090305</v>
          </cell>
          <cell r="J771">
            <v>0</v>
          </cell>
          <cell r="K771">
            <v>20090305</v>
          </cell>
          <cell r="L771" t="str">
            <v>Active</v>
          </cell>
          <cell r="N771">
            <v>0</v>
          </cell>
          <cell r="O771" t="str">
            <v>no</v>
          </cell>
          <cell r="P771">
            <v>20090305</v>
          </cell>
          <cell r="Q771">
            <v>0</v>
          </cell>
          <cell r="R771">
            <v>20090305</v>
          </cell>
          <cell r="S771">
            <v>0</v>
          </cell>
        </row>
        <row r="772">
          <cell r="B772" t="str">
            <v>HALOPERIDOL LACTATE155201202 mg/ml; 120 mlMILLILITERCONC</v>
          </cell>
          <cell r="C772" t="str">
            <v>HALOPERIDOL LACTATE</v>
          </cell>
          <cell r="D772">
            <v>15520</v>
          </cell>
          <cell r="E772">
            <v>120</v>
          </cell>
          <cell r="F772" t="str">
            <v>2 mg/ml; 120 ml</v>
          </cell>
          <cell r="G772" t="str">
            <v>MILLILITER</v>
          </cell>
          <cell r="H772" t="str">
            <v>CONC</v>
          </cell>
          <cell r="I772">
            <v>20090305</v>
          </cell>
          <cell r="J772">
            <v>0</v>
          </cell>
          <cell r="K772">
            <v>20090305</v>
          </cell>
          <cell r="L772" t="str">
            <v>Active</v>
          </cell>
          <cell r="N772">
            <v>0</v>
          </cell>
          <cell r="O772" t="str">
            <v>no</v>
          </cell>
          <cell r="P772">
            <v>20090305</v>
          </cell>
          <cell r="Q772">
            <v>0</v>
          </cell>
          <cell r="R772">
            <v>20090305</v>
          </cell>
          <cell r="S772">
            <v>0</v>
          </cell>
        </row>
        <row r="773">
          <cell r="B773" t="str">
            <v>HALOPERIDOL LACTATE15520152 mg/ml; 15 mlMILLILITERCONC</v>
          </cell>
          <cell r="C773" t="str">
            <v>HALOPERIDOL LACTATE</v>
          </cell>
          <cell r="D773">
            <v>15520</v>
          </cell>
          <cell r="E773">
            <v>15</v>
          </cell>
          <cell r="F773" t="str">
            <v>2 mg/ml; 15 ml</v>
          </cell>
          <cell r="G773" t="str">
            <v>MILLILITER</v>
          </cell>
          <cell r="H773" t="str">
            <v>CONC</v>
          </cell>
          <cell r="I773">
            <v>20020605</v>
          </cell>
          <cell r="J773">
            <v>20030305</v>
          </cell>
          <cell r="K773">
            <v>20050603</v>
          </cell>
          <cell r="L773" t="str">
            <v>Delete</v>
          </cell>
          <cell r="N773">
            <v>0</v>
          </cell>
          <cell r="O773" t="str">
            <v>no</v>
          </cell>
          <cell r="P773">
            <v>20020605</v>
          </cell>
          <cell r="Q773">
            <v>20030305</v>
          </cell>
          <cell r="R773">
            <v>20050603</v>
          </cell>
          <cell r="S773">
            <v>0</v>
          </cell>
        </row>
        <row r="774">
          <cell r="B774" t="str">
            <v>HC ACETATE/LIDOCAINE HCL1919600.5%; 3%GRAMCRM</v>
          </cell>
          <cell r="C774" t="str">
            <v>HC ACETATE/LIDOCAINE HCL</v>
          </cell>
          <cell r="D774">
            <v>19196</v>
          </cell>
          <cell r="E774">
            <v>0</v>
          </cell>
          <cell r="F774" t="str">
            <v>0.5%; 3%</v>
          </cell>
          <cell r="G774" t="str">
            <v>GRAM</v>
          </cell>
          <cell r="H774" t="str">
            <v>CRM</v>
          </cell>
          <cell r="I774">
            <v>20090305</v>
          </cell>
          <cell r="J774">
            <v>0</v>
          </cell>
          <cell r="K774">
            <v>20090305</v>
          </cell>
          <cell r="L774" t="str">
            <v>Active</v>
          </cell>
          <cell r="N774">
            <v>0</v>
          </cell>
          <cell r="O774" t="str">
            <v>no</v>
          </cell>
          <cell r="P774">
            <v>20090305</v>
          </cell>
          <cell r="Q774">
            <v>0</v>
          </cell>
          <cell r="R774">
            <v>20090305</v>
          </cell>
          <cell r="S774">
            <v>0</v>
          </cell>
        </row>
        <row r="775">
          <cell r="B775" t="str">
            <v>HYDRALAZINE HCL1241010 mgTABLETTAB</v>
          </cell>
          <cell r="C775" t="str">
            <v>HYDRALAZINE HCL</v>
          </cell>
          <cell r="D775">
            <v>1241</v>
          </cell>
          <cell r="E775">
            <v>0</v>
          </cell>
          <cell r="F775" t="str">
            <v>10 mg</v>
          </cell>
          <cell r="G775" t="str">
            <v>TABLET</v>
          </cell>
          <cell r="H775" t="str">
            <v>TAB</v>
          </cell>
          <cell r="I775">
            <v>20090305</v>
          </cell>
          <cell r="J775">
            <v>0</v>
          </cell>
          <cell r="K775">
            <v>20090305</v>
          </cell>
          <cell r="L775" t="str">
            <v>Active</v>
          </cell>
          <cell r="N775">
            <v>0</v>
          </cell>
          <cell r="O775" t="str">
            <v>no</v>
          </cell>
          <cell r="P775">
            <v>20090305</v>
          </cell>
          <cell r="Q775">
            <v>0</v>
          </cell>
          <cell r="R775">
            <v>20090305</v>
          </cell>
          <cell r="S775">
            <v>0</v>
          </cell>
        </row>
        <row r="776">
          <cell r="B776" t="str">
            <v>HYDRALAZINE HCL12420100 mgTABLETTAB</v>
          </cell>
          <cell r="C776" t="str">
            <v>HYDRALAZINE HCL</v>
          </cell>
          <cell r="D776">
            <v>1242</v>
          </cell>
          <cell r="E776">
            <v>0</v>
          </cell>
          <cell r="F776" t="str">
            <v>100 mg</v>
          </cell>
          <cell r="G776" t="str">
            <v>TABLET</v>
          </cell>
          <cell r="H776" t="str">
            <v>TAB</v>
          </cell>
          <cell r="I776">
            <v>20090305</v>
          </cell>
          <cell r="J776">
            <v>0</v>
          </cell>
          <cell r="K776">
            <v>20090305</v>
          </cell>
          <cell r="L776" t="str">
            <v>Active</v>
          </cell>
          <cell r="N776">
            <v>0</v>
          </cell>
          <cell r="O776" t="str">
            <v>no</v>
          </cell>
          <cell r="P776">
            <v>20090305</v>
          </cell>
          <cell r="Q776">
            <v>0</v>
          </cell>
          <cell r="R776">
            <v>20090305</v>
          </cell>
          <cell r="S776">
            <v>0</v>
          </cell>
        </row>
        <row r="777">
          <cell r="B777" t="str">
            <v>HYDRALAZINE HCL1243025 mgTABLETTAB</v>
          </cell>
          <cell r="C777" t="str">
            <v>HYDRALAZINE HCL</v>
          </cell>
          <cell r="D777">
            <v>1243</v>
          </cell>
          <cell r="E777">
            <v>0</v>
          </cell>
          <cell r="F777" t="str">
            <v>25 mg</v>
          </cell>
          <cell r="G777" t="str">
            <v>TABLET</v>
          </cell>
          <cell r="H777" t="str">
            <v>TAB</v>
          </cell>
          <cell r="I777">
            <v>20090305</v>
          </cell>
          <cell r="J777">
            <v>0</v>
          </cell>
          <cell r="K777">
            <v>20090305</v>
          </cell>
          <cell r="L777" t="str">
            <v>Active</v>
          </cell>
          <cell r="N777">
            <v>0</v>
          </cell>
          <cell r="O777" t="str">
            <v>no</v>
          </cell>
          <cell r="P777">
            <v>20090305</v>
          </cell>
          <cell r="Q777">
            <v>0</v>
          </cell>
          <cell r="R777">
            <v>20090305</v>
          </cell>
          <cell r="S777">
            <v>0</v>
          </cell>
        </row>
        <row r="778">
          <cell r="B778" t="str">
            <v>HYDRALAZINE HCL1244050 mgTABLETTAB</v>
          </cell>
          <cell r="C778" t="str">
            <v>HYDRALAZINE HCL</v>
          </cell>
          <cell r="D778">
            <v>1244</v>
          </cell>
          <cell r="E778">
            <v>0</v>
          </cell>
          <cell r="F778" t="str">
            <v>50 mg</v>
          </cell>
          <cell r="G778" t="str">
            <v>TABLET</v>
          </cell>
          <cell r="H778" t="str">
            <v>TAB</v>
          </cell>
          <cell r="I778">
            <v>20090305</v>
          </cell>
          <cell r="J778">
            <v>0</v>
          </cell>
          <cell r="K778">
            <v>20090305</v>
          </cell>
          <cell r="L778" t="str">
            <v>Active</v>
          </cell>
          <cell r="N778">
            <v>0</v>
          </cell>
          <cell r="O778" t="str">
            <v>no</v>
          </cell>
          <cell r="P778">
            <v>20090305</v>
          </cell>
          <cell r="Q778">
            <v>0</v>
          </cell>
          <cell r="R778">
            <v>20090305</v>
          </cell>
          <cell r="S778">
            <v>0</v>
          </cell>
        </row>
        <row r="779">
          <cell r="B779" t="str">
            <v>HYDROCHLOROTHIAZIDE34820012.5 mgCAPSULECAP</v>
          </cell>
          <cell r="C779" t="str">
            <v>HYDROCHLOROTHIAZIDE</v>
          </cell>
          <cell r="D779">
            <v>34820</v>
          </cell>
          <cell r="E779">
            <v>0</v>
          </cell>
          <cell r="F779" t="str">
            <v>12.5 mg</v>
          </cell>
          <cell r="G779" t="str">
            <v>CAPSULE</v>
          </cell>
          <cell r="H779" t="str">
            <v>CAP</v>
          </cell>
          <cell r="I779">
            <v>20090305</v>
          </cell>
          <cell r="J779">
            <v>0</v>
          </cell>
          <cell r="K779">
            <v>20090305</v>
          </cell>
          <cell r="L779" t="str">
            <v>Active</v>
          </cell>
          <cell r="N779">
            <v>0</v>
          </cell>
          <cell r="O779" t="str">
            <v>no</v>
          </cell>
          <cell r="P779">
            <v>20090305</v>
          </cell>
          <cell r="Q779">
            <v>0</v>
          </cell>
          <cell r="R779">
            <v>20090305</v>
          </cell>
          <cell r="S779">
            <v>0</v>
          </cell>
        </row>
        <row r="780">
          <cell r="B780" t="str">
            <v>HYDROCHLOROTHIAZIDE34824025 mgTABLETTAB</v>
          </cell>
          <cell r="C780" t="str">
            <v>HYDROCHLOROTHIAZIDE</v>
          </cell>
          <cell r="D780">
            <v>34824</v>
          </cell>
          <cell r="E780">
            <v>0</v>
          </cell>
          <cell r="F780" t="str">
            <v>25 mg</v>
          </cell>
          <cell r="G780" t="str">
            <v>TABLET</v>
          </cell>
          <cell r="H780" t="str">
            <v>TAB</v>
          </cell>
          <cell r="I780">
            <v>20090305</v>
          </cell>
          <cell r="J780">
            <v>0</v>
          </cell>
          <cell r="K780">
            <v>20090305</v>
          </cell>
          <cell r="L780" t="str">
            <v>Active</v>
          </cell>
          <cell r="N780">
            <v>0</v>
          </cell>
          <cell r="O780" t="str">
            <v>no</v>
          </cell>
          <cell r="P780">
            <v>20090305</v>
          </cell>
          <cell r="Q780">
            <v>0</v>
          </cell>
          <cell r="R780">
            <v>20090305</v>
          </cell>
          <cell r="S780">
            <v>0</v>
          </cell>
        </row>
        <row r="781">
          <cell r="B781" t="str">
            <v>HYDROCHLOROTHIAZIDE34825050 mgTABLETTAB</v>
          </cell>
          <cell r="C781" t="str">
            <v>HYDROCHLOROTHIAZIDE</v>
          </cell>
          <cell r="D781">
            <v>34825</v>
          </cell>
          <cell r="E781">
            <v>0</v>
          </cell>
          <cell r="F781" t="str">
            <v>50 mg</v>
          </cell>
          <cell r="G781" t="str">
            <v>TABLET</v>
          </cell>
          <cell r="H781" t="str">
            <v>TAB</v>
          </cell>
          <cell r="I781">
            <v>20090305</v>
          </cell>
          <cell r="J781">
            <v>0</v>
          </cell>
          <cell r="K781">
            <v>20090305</v>
          </cell>
          <cell r="L781" t="str">
            <v>Active</v>
          </cell>
          <cell r="N781">
            <v>0</v>
          </cell>
          <cell r="O781" t="str">
            <v>no</v>
          </cell>
          <cell r="P781">
            <v>20090305</v>
          </cell>
          <cell r="Q781">
            <v>0</v>
          </cell>
          <cell r="R781">
            <v>20090305</v>
          </cell>
          <cell r="S781">
            <v>0</v>
          </cell>
        </row>
        <row r="782">
          <cell r="B782" t="str">
            <v>HYDROCODONE BIT/HOMATROPINE1397305-1.5 mg/5MILLILITERSYR</v>
          </cell>
          <cell r="C782" t="str">
            <v>HYDROCODONE BIT/HOMATROPINE</v>
          </cell>
          <cell r="D782">
            <v>13973</v>
          </cell>
          <cell r="E782">
            <v>0</v>
          </cell>
          <cell r="F782" t="str">
            <v>5-1.5 mg/5</v>
          </cell>
          <cell r="G782" t="str">
            <v>MILLILITER</v>
          </cell>
          <cell r="H782" t="str">
            <v>SYR</v>
          </cell>
          <cell r="I782">
            <v>20090305</v>
          </cell>
          <cell r="J782">
            <v>0</v>
          </cell>
          <cell r="K782">
            <v>20090305</v>
          </cell>
          <cell r="L782" t="str">
            <v>Active</v>
          </cell>
          <cell r="N782">
            <v>0</v>
          </cell>
          <cell r="O782" t="str">
            <v>no</v>
          </cell>
          <cell r="P782">
            <v>20090305</v>
          </cell>
          <cell r="Q782">
            <v>0</v>
          </cell>
          <cell r="R782">
            <v>20090305</v>
          </cell>
          <cell r="S782">
            <v>0</v>
          </cell>
        </row>
        <row r="783">
          <cell r="B783" t="str">
            <v>HYDROCODONE/APAP70330010 mg; 325 mgTABLETTAB</v>
          </cell>
          <cell r="C783" t="str">
            <v>HYDROCODONE/APAP</v>
          </cell>
          <cell r="D783">
            <v>70330</v>
          </cell>
          <cell r="E783">
            <v>0</v>
          </cell>
          <cell r="F783" t="str">
            <v>10 mg; 325 mg</v>
          </cell>
          <cell r="G783" t="str">
            <v>TABLET</v>
          </cell>
          <cell r="H783" t="str">
            <v>TAB</v>
          </cell>
          <cell r="I783">
            <v>20090305</v>
          </cell>
          <cell r="J783">
            <v>0</v>
          </cell>
          <cell r="K783">
            <v>20090305</v>
          </cell>
          <cell r="L783" t="str">
            <v>Active</v>
          </cell>
          <cell r="N783">
            <v>0</v>
          </cell>
          <cell r="O783" t="str">
            <v>no</v>
          </cell>
          <cell r="P783">
            <v>20090305</v>
          </cell>
          <cell r="Q783">
            <v>0</v>
          </cell>
          <cell r="R783">
            <v>20090305</v>
          </cell>
          <cell r="S783">
            <v>0</v>
          </cell>
        </row>
        <row r="784">
          <cell r="B784" t="str">
            <v>HYDROCODONE/APAP70334010 mg; 500 mgTABLETTAB</v>
          </cell>
          <cell r="C784" t="str">
            <v>HYDROCODONE/APAP</v>
          </cell>
          <cell r="D784">
            <v>70334</v>
          </cell>
          <cell r="E784">
            <v>0</v>
          </cell>
          <cell r="F784" t="str">
            <v>10 mg; 500 mg</v>
          </cell>
          <cell r="G784" t="str">
            <v>TABLET</v>
          </cell>
          <cell r="H784" t="str">
            <v>TAB</v>
          </cell>
          <cell r="I784">
            <v>20090305</v>
          </cell>
          <cell r="J784">
            <v>0</v>
          </cell>
          <cell r="K784">
            <v>20090305</v>
          </cell>
          <cell r="L784" t="str">
            <v>Active</v>
          </cell>
          <cell r="N784">
            <v>0</v>
          </cell>
          <cell r="O784" t="str">
            <v>no</v>
          </cell>
          <cell r="P784">
            <v>20090305</v>
          </cell>
          <cell r="Q784">
            <v>0</v>
          </cell>
          <cell r="R784">
            <v>20090305</v>
          </cell>
          <cell r="S784">
            <v>0</v>
          </cell>
        </row>
        <row r="785">
          <cell r="B785" t="str">
            <v>HYDROCODONE/APAP70332010 mg; 650 mgTABLETTAB</v>
          </cell>
          <cell r="C785" t="str">
            <v>HYDROCODONE/APAP</v>
          </cell>
          <cell r="D785">
            <v>70332</v>
          </cell>
          <cell r="E785">
            <v>0</v>
          </cell>
          <cell r="F785" t="str">
            <v>10 mg; 650 mg</v>
          </cell>
          <cell r="G785" t="str">
            <v>TABLET</v>
          </cell>
          <cell r="H785" t="str">
            <v>TAB</v>
          </cell>
          <cell r="I785">
            <v>20090305</v>
          </cell>
          <cell r="J785">
            <v>0</v>
          </cell>
          <cell r="K785">
            <v>20090305</v>
          </cell>
          <cell r="L785" t="str">
            <v>Active</v>
          </cell>
          <cell r="N785">
            <v>0</v>
          </cell>
          <cell r="O785" t="str">
            <v>no</v>
          </cell>
          <cell r="P785">
            <v>20090305</v>
          </cell>
          <cell r="Q785">
            <v>0</v>
          </cell>
          <cell r="R785">
            <v>20090305</v>
          </cell>
          <cell r="S785">
            <v>0</v>
          </cell>
        </row>
        <row r="786">
          <cell r="B786" t="str">
            <v>HYDROCODONE/APAP70363010 mg; 660 mgTABLETTAB</v>
          </cell>
          <cell r="C786" t="str">
            <v>HYDROCODONE/APAP</v>
          </cell>
          <cell r="D786">
            <v>70363</v>
          </cell>
          <cell r="E786">
            <v>0</v>
          </cell>
          <cell r="F786" t="str">
            <v>10 mg; 660 mg</v>
          </cell>
          <cell r="G786" t="str">
            <v>TABLET</v>
          </cell>
          <cell r="H786" t="str">
            <v>TAB</v>
          </cell>
          <cell r="I786">
            <v>20090305</v>
          </cell>
          <cell r="J786">
            <v>0</v>
          </cell>
          <cell r="K786">
            <v>20090305</v>
          </cell>
          <cell r="L786" t="str">
            <v>Active</v>
          </cell>
          <cell r="N786">
            <v>0</v>
          </cell>
          <cell r="O786" t="str">
            <v>no</v>
          </cell>
          <cell r="P786">
            <v>20090305</v>
          </cell>
          <cell r="Q786">
            <v>0</v>
          </cell>
          <cell r="R786">
            <v>20090305</v>
          </cell>
          <cell r="S786">
            <v>0</v>
          </cell>
        </row>
        <row r="787">
          <cell r="B787" t="str">
            <v>HYDROCODONE/APAP85319010 mg; 750 mgTABLETTAB</v>
          </cell>
          <cell r="C787" t="str">
            <v>HYDROCODONE/APAP</v>
          </cell>
          <cell r="D787">
            <v>85319</v>
          </cell>
          <cell r="E787">
            <v>0</v>
          </cell>
          <cell r="F787" t="str">
            <v>10 mg; 750 mg</v>
          </cell>
          <cell r="G787" t="str">
            <v>TABLET</v>
          </cell>
          <cell r="H787" t="str">
            <v>TAB</v>
          </cell>
          <cell r="I787">
            <v>20090305</v>
          </cell>
          <cell r="J787">
            <v>0</v>
          </cell>
          <cell r="K787">
            <v>20090305</v>
          </cell>
          <cell r="L787" t="str">
            <v>Active</v>
          </cell>
          <cell r="N787">
            <v>0</v>
          </cell>
          <cell r="O787" t="str">
            <v>no</v>
          </cell>
          <cell r="P787">
            <v>20090305</v>
          </cell>
          <cell r="Q787">
            <v>0</v>
          </cell>
          <cell r="R787">
            <v>20090305</v>
          </cell>
          <cell r="S787">
            <v>0</v>
          </cell>
        </row>
        <row r="788">
          <cell r="B788" t="str">
            <v>HYDROCODONE/APAP7033802.5 mg; 500 mgTABLETTAB</v>
          </cell>
          <cell r="C788" t="str">
            <v>HYDROCODONE/APAP</v>
          </cell>
          <cell r="D788">
            <v>70338</v>
          </cell>
          <cell r="E788">
            <v>0</v>
          </cell>
          <cell r="F788" t="str">
            <v>2.5 mg; 500 mg</v>
          </cell>
          <cell r="G788" t="str">
            <v>TABLET</v>
          </cell>
          <cell r="H788" t="str">
            <v>TAB</v>
          </cell>
          <cell r="I788">
            <v>20090305</v>
          </cell>
          <cell r="J788">
            <v>0</v>
          </cell>
          <cell r="K788">
            <v>20090305</v>
          </cell>
          <cell r="L788" t="str">
            <v>Active</v>
          </cell>
          <cell r="N788">
            <v>0</v>
          </cell>
          <cell r="O788" t="str">
            <v>no</v>
          </cell>
          <cell r="P788">
            <v>20090305</v>
          </cell>
          <cell r="Q788">
            <v>0</v>
          </cell>
          <cell r="R788">
            <v>20090305</v>
          </cell>
          <cell r="S788">
            <v>0</v>
          </cell>
        </row>
        <row r="789">
          <cell r="B789" t="str">
            <v>HYDROCODONE/APAP1248605 mg; 325 mgTABLETTAB</v>
          </cell>
          <cell r="C789" t="str">
            <v>HYDROCODONE/APAP</v>
          </cell>
          <cell r="D789">
            <v>12486</v>
          </cell>
          <cell r="E789">
            <v>0</v>
          </cell>
          <cell r="F789" t="str">
            <v>5 mg; 325 mg</v>
          </cell>
          <cell r="G789" t="str">
            <v>TABLET</v>
          </cell>
          <cell r="H789" t="str">
            <v>TAB</v>
          </cell>
          <cell r="I789">
            <v>20090305</v>
          </cell>
          <cell r="J789">
            <v>0</v>
          </cell>
          <cell r="K789">
            <v>20090305</v>
          </cell>
          <cell r="L789" t="str">
            <v>Active</v>
          </cell>
          <cell r="N789">
            <v>0</v>
          </cell>
          <cell r="O789" t="str">
            <v>no</v>
          </cell>
          <cell r="P789">
            <v>20090305</v>
          </cell>
          <cell r="Q789">
            <v>0</v>
          </cell>
          <cell r="R789">
            <v>20090305</v>
          </cell>
          <cell r="S789">
            <v>0</v>
          </cell>
        </row>
        <row r="790">
          <cell r="B790" t="str">
            <v>HYDROCODONE/APAP7033105 mg; 500 mgTABLETTAB</v>
          </cell>
          <cell r="C790" t="str">
            <v>HYDROCODONE/APAP</v>
          </cell>
          <cell r="D790">
            <v>70331</v>
          </cell>
          <cell r="E790">
            <v>0</v>
          </cell>
          <cell r="F790" t="str">
            <v>5 mg; 500 mg</v>
          </cell>
          <cell r="G790" t="str">
            <v>TABLET</v>
          </cell>
          <cell r="H790" t="str">
            <v>TAB</v>
          </cell>
          <cell r="I790">
            <v>20090305</v>
          </cell>
          <cell r="J790">
            <v>0</v>
          </cell>
          <cell r="K790">
            <v>20090305</v>
          </cell>
          <cell r="L790" t="str">
            <v>Active</v>
          </cell>
          <cell r="N790">
            <v>0</v>
          </cell>
          <cell r="O790" t="str">
            <v>no</v>
          </cell>
          <cell r="P790">
            <v>20090305</v>
          </cell>
          <cell r="Q790">
            <v>0</v>
          </cell>
          <cell r="R790">
            <v>20090305</v>
          </cell>
          <cell r="S790">
            <v>0</v>
          </cell>
        </row>
        <row r="791">
          <cell r="B791" t="str">
            <v>HYDROCODONE/APAP1248807.5 mg; 325 mgTABLETTAB</v>
          </cell>
          <cell r="C791" t="str">
            <v>HYDROCODONE/APAP</v>
          </cell>
          <cell r="D791">
            <v>12488</v>
          </cell>
          <cell r="E791">
            <v>0</v>
          </cell>
          <cell r="F791" t="str">
            <v>7.5 mg; 325 mg</v>
          </cell>
          <cell r="G791" t="str">
            <v>TABLET</v>
          </cell>
          <cell r="H791" t="str">
            <v>TAB</v>
          </cell>
          <cell r="I791">
            <v>20090305</v>
          </cell>
          <cell r="J791">
            <v>0</v>
          </cell>
          <cell r="K791">
            <v>20090305</v>
          </cell>
          <cell r="L791" t="str">
            <v>Active</v>
          </cell>
          <cell r="N791">
            <v>0</v>
          </cell>
          <cell r="O791" t="str">
            <v>no</v>
          </cell>
          <cell r="P791">
            <v>20090305</v>
          </cell>
          <cell r="Q791">
            <v>0</v>
          </cell>
          <cell r="R791">
            <v>20090305</v>
          </cell>
          <cell r="S791">
            <v>0</v>
          </cell>
        </row>
        <row r="792">
          <cell r="B792" t="str">
            <v>HYDROCODONE/APAP7033907.5 mg; 500 mgTABLETTAB</v>
          </cell>
          <cell r="C792" t="str">
            <v>HYDROCODONE/APAP</v>
          </cell>
          <cell r="D792">
            <v>70339</v>
          </cell>
          <cell r="E792">
            <v>0</v>
          </cell>
          <cell r="F792" t="str">
            <v>7.5 mg; 500 mg</v>
          </cell>
          <cell r="G792" t="str">
            <v>TABLET</v>
          </cell>
          <cell r="H792" t="str">
            <v>TAB</v>
          </cell>
          <cell r="I792">
            <v>20090305</v>
          </cell>
          <cell r="J792">
            <v>0</v>
          </cell>
          <cell r="K792">
            <v>20090305</v>
          </cell>
          <cell r="L792" t="str">
            <v>Active</v>
          </cell>
          <cell r="N792">
            <v>0</v>
          </cell>
          <cell r="O792" t="str">
            <v>no</v>
          </cell>
          <cell r="P792">
            <v>20090305</v>
          </cell>
          <cell r="Q792">
            <v>0</v>
          </cell>
          <cell r="R792">
            <v>20090305</v>
          </cell>
          <cell r="S792">
            <v>0</v>
          </cell>
        </row>
        <row r="793">
          <cell r="B793" t="str">
            <v>HYDROCODONE/APAP7033307.5 mg; 650 mgTABLETTAB</v>
          </cell>
          <cell r="C793" t="str">
            <v>HYDROCODONE/APAP</v>
          </cell>
          <cell r="D793">
            <v>70333</v>
          </cell>
          <cell r="E793">
            <v>0</v>
          </cell>
          <cell r="F793" t="str">
            <v>7.5 mg; 650 mg</v>
          </cell>
          <cell r="G793" t="str">
            <v>TABLET</v>
          </cell>
          <cell r="H793" t="str">
            <v>TAB</v>
          </cell>
          <cell r="I793">
            <v>20090305</v>
          </cell>
          <cell r="J793">
            <v>0</v>
          </cell>
          <cell r="K793">
            <v>20090305</v>
          </cell>
          <cell r="L793" t="str">
            <v>Active</v>
          </cell>
          <cell r="N793">
            <v>0</v>
          </cell>
          <cell r="O793" t="str">
            <v>no</v>
          </cell>
          <cell r="P793">
            <v>20090305</v>
          </cell>
          <cell r="Q793">
            <v>0</v>
          </cell>
          <cell r="R793">
            <v>20090305</v>
          </cell>
          <cell r="S793">
            <v>0</v>
          </cell>
        </row>
        <row r="794">
          <cell r="B794" t="str">
            <v>HYDROCODONE/APAP7033507.5 mg; 750 mgTABLETTAB</v>
          </cell>
          <cell r="C794" t="str">
            <v>HYDROCODONE/APAP</v>
          </cell>
          <cell r="D794">
            <v>70335</v>
          </cell>
          <cell r="E794">
            <v>0</v>
          </cell>
          <cell r="F794" t="str">
            <v>7.5 mg; 750 mg</v>
          </cell>
          <cell r="G794" t="str">
            <v>TABLET</v>
          </cell>
          <cell r="H794" t="str">
            <v>TAB</v>
          </cell>
          <cell r="I794">
            <v>20090305</v>
          </cell>
          <cell r="J794">
            <v>0</v>
          </cell>
          <cell r="K794">
            <v>20090305</v>
          </cell>
          <cell r="L794" t="str">
            <v>Active</v>
          </cell>
          <cell r="N794">
            <v>0</v>
          </cell>
          <cell r="O794" t="str">
            <v>no</v>
          </cell>
          <cell r="P794">
            <v>20090305</v>
          </cell>
          <cell r="Q794">
            <v>0</v>
          </cell>
          <cell r="R794">
            <v>20090305</v>
          </cell>
          <cell r="S794">
            <v>0</v>
          </cell>
        </row>
        <row r="795">
          <cell r="B795" t="str">
            <v>HYDROCODONE/APAP2090607.5/500 mgMILLILITERSOLN</v>
          </cell>
          <cell r="C795" t="str">
            <v>HYDROCODONE/APAP</v>
          </cell>
          <cell r="D795">
            <v>20906</v>
          </cell>
          <cell r="E795">
            <v>0</v>
          </cell>
          <cell r="F795" t="str">
            <v>7.5/500 mg</v>
          </cell>
          <cell r="G795" t="str">
            <v>MILLILITER</v>
          </cell>
          <cell r="H795" t="str">
            <v>SOLN</v>
          </cell>
          <cell r="I795">
            <v>20090305</v>
          </cell>
          <cell r="J795">
            <v>0</v>
          </cell>
          <cell r="K795">
            <v>20090305</v>
          </cell>
          <cell r="L795" t="str">
            <v>Active</v>
          </cell>
          <cell r="N795">
            <v>0</v>
          </cell>
          <cell r="O795" t="str">
            <v>no</v>
          </cell>
          <cell r="P795">
            <v>20090305</v>
          </cell>
          <cell r="Q795">
            <v>0</v>
          </cell>
          <cell r="R795">
            <v>20090305</v>
          </cell>
          <cell r="S795">
            <v>0</v>
          </cell>
        </row>
        <row r="796">
          <cell r="B796" t="str">
            <v>HYDROCODONE/IBUPROFEN6310107.5 mg; 200 mgTABLETTAB</v>
          </cell>
          <cell r="C796" t="str">
            <v>HYDROCODONE/IBUPROFEN</v>
          </cell>
          <cell r="D796">
            <v>63101</v>
          </cell>
          <cell r="E796">
            <v>0</v>
          </cell>
          <cell r="F796" t="str">
            <v>7.5 mg; 200 mg</v>
          </cell>
          <cell r="G796" t="str">
            <v>TABLET</v>
          </cell>
          <cell r="H796" t="str">
            <v>TAB</v>
          </cell>
          <cell r="I796">
            <v>20090305</v>
          </cell>
          <cell r="J796">
            <v>0</v>
          </cell>
          <cell r="K796">
            <v>20090305</v>
          </cell>
          <cell r="L796" t="str">
            <v>Active</v>
          </cell>
          <cell r="N796">
            <v>0</v>
          </cell>
          <cell r="O796" t="str">
            <v>no</v>
          </cell>
          <cell r="P796">
            <v>20090305</v>
          </cell>
          <cell r="Q796">
            <v>0</v>
          </cell>
          <cell r="R796">
            <v>20090305</v>
          </cell>
          <cell r="S796">
            <v>0</v>
          </cell>
        </row>
        <row r="797">
          <cell r="B797" t="str">
            <v>HYDROCORTISONE3094100.5%GRAMCRM</v>
          </cell>
          <cell r="C797" t="str">
            <v>HYDROCORTISONE</v>
          </cell>
          <cell r="D797">
            <v>30941</v>
          </cell>
          <cell r="E797">
            <v>0</v>
          </cell>
          <cell r="F797" t="str">
            <v>0.5%</v>
          </cell>
          <cell r="G797" t="str">
            <v>GRAM</v>
          </cell>
          <cell r="H797" t="str">
            <v>CRM</v>
          </cell>
          <cell r="I797">
            <v>20020906</v>
          </cell>
          <cell r="J797">
            <v>20021206</v>
          </cell>
          <cell r="K797">
            <v>20021206</v>
          </cell>
          <cell r="L797" t="str">
            <v>Delete</v>
          </cell>
          <cell r="N797">
            <v>0</v>
          </cell>
          <cell r="O797" t="str">
            <v>no</v>
          </cell>
          <cell r="P797">
            <v>20020906</v>
          </cell>
          <cell r="Q797">
            <v>20021206</v>
          </cell>
          <cell r="R797">
            <v>20021206</v>
          </cell>
          <cell r="S797">
            <v>0</v>
          </cell>
        </row>
        <row r="798">
          <cell r="B798" t="str">
            <v>HYDROCORTISONE3095000.5%GRAMOINT</v>
          </cell>
          <cell r="C798" t="str">
            <v>HYDROCORTISONE</v>
          </cell>
          <cell r="D798">
            <v>30950</v>
          </cell>
          <cell r="E798">
            <v>0</v>
          </cell>
          <cell r="F798" t="str">
            <v>0.5%</v>
          </cell>
          <cell r="G798" t="str">
            <v>GRAM</v>
          </cell>
          <cell r="H798" t="str">
            <v>OINT</v>
          </cell>
          <cell r="I798">
            <v>20020405</v>
          </cell>
          <cell r="J798">
            <v>20021206</v>
          </cell>
          <cell r="K798">
            <v>20050304</v>
          </cell>
          <cell r="L798" t="str">
            <v>Delete</v>
          </cell>
          <cell r="N798">
            <v>0</v>
          </cell>
          <cell r="O798" t="str">
            <v>no</v>
          </cell>
          <cell r="P798">
            <v>20020405</v>
          </cell>
          <cell r="Q798">
            <v>20021206</v>
          </cell>
          <cell r="R798">
            <v>20050304</v>
          </cell>
          <cell r="S798">
            <v>0</v>
          </cell>
        </row>
        <row r="799">
          <cell r="B799" t="str">
            <v>HYDROCORTISONE3094200.01GRAMCRM</v>
          </cell>
          <cell r="C799" t="str">
            <v>HYDROCORTISONE</v>
          </cell>
          <cell r="D799">
            <v>30942</v>
          </cell>
          <cell r="E799">
            <v>0</v>
          </cell>
          <cell r="F799">
            <v>0.01</v>
          </cell>
          <cell r="G799" t="str">
            <v>GRAM</v>
          </cell>
          <cell r="H799" t="str">
            <v>CRM</v>
          </cell>
          <cell r="I799">
            <v>20090305</v>
          </cell>
          <cell r="J799">
            <v>0</v>
          </cell>
          <cell r="K799">
            <v>20090305</v>
          </cell>
          <cell r="L799" t="str">
            <v>Active</v>
          </cell>
          <cell r="N799">
            <v>0</v>
          </cell>
          <cell r="O799" t="str">
            <v>no</v>
          </cell>
          <cell r="P799">
            <v>20090305</v>
          </cell>
          <cell r="Q799">
            <v>0</v>
          </cell>
          <cell r="R799">
            <v>20090305</v>
          </cell>
          <cell r="S799">
            <v>0</v>
          </cell>
        </row>
        <row r="800">
          <cell r="B800" t="str">
            <v>HYDROCORTISONE3095100.01GRAMOINT</v>
          </cell>
          <cell r="C800" t="str">
            <v>HYDROCORTISONE</v>
          </cell>
          <cell r="D800">
            <v>30951</v>
          </cell>
          <cell r="E800">
            <v>0</v>
          </cell>
          <cell r="F800">
            <v>0.01</v>
          </cell>
          <cell r="G800" t="str">
            <v>GRAM</v>
          </cell>
          <cell r="H800" t="str">
            <v>OINT</v>
          </cell>
          <cell r="I800">
            <v>20090305</v>
          </cell>
          <cell r="J800">
            <v>0</v>
          </cell>
          <cell r="K800">
            <v>20090305</v>
          </cell>
          <cell r="L800" t="str">
            <v>Active</v>
          </cell>
          <cell r="N800">
            <v>0</v>
          </cell>
          <cell r="O800" t="str">
            <v>no</v>
          </cell>
          <cell r="P800">
            <v>20090305</v>
          </cell>
          <cell r="Q800">
            <v>0</v>
          </cell>
          <cell r="R800">
            <v>20090305</v>
          </cell>
          <cell r="S800">
            <v>0</v>
          </cell>
        </row>
        <row r="801">
          <cell r="B801" t="str">
            <v>HYDROCORTISONE3097400.01MILLILITERLOT</v>
          </cell>
          <cell r="C801" t="str">
            <v>HYDROCORTISONE</v>
          </cell>
          <cell r="D801">
            <v>30974</v>
          </cell>
          <cell r="E801">
            <v>0</v>
          </cell>
          <cell r="F801">
            <v>0.01</v>
          </cell>
          <cell r="G801" t="str">
            <v>MILLILITER</v>
          </cell>
          <cell r="H801" t="str">
            <v>LOT</v>
          </cell>
          <cell r="I801">
            <v>20090305</v>
          </cell>
          <cell r="J801">
            <v>0</v>
          </cell>
          <cell r="K801">
            <v>20090305</v>
          </cell>
          <cell r="L801" t="str">
            <v>Active</v>
          </cell>
          <cell r="N801">
            <v>0</v>
          </cell>
          <cell r="O801" t="str">
            <v>no</v>
          </cell>
          <cell r="P801">
            <v>20090305</v>
          </cell>
          <cell r="Q801">
            <v>0</v>
          </cell>
          <cell r="R801">
            <v>20090305</v>
          </cell>
          <cell r="S801">
            <v>0</v>
          </cell>
        </row>
        <row r="802">
          <cell r="B802" t="str">
            <v>HYDROCORTISONE3094302.5%GRAMCRM</v>
          </cell>
          <cell r="C802" t="str">
            <v>HYDROCORTISONE</v>
          </cell>
          <cell r="D802">
            <v>30943</v>
          </cell>
          <cell r="E802">
            <v>0</v>
          </cell>
          <cell r="F802" t="str">
            <v>2.5%</v>
          </cell>
          <cell r="G802" t="str">
            <v>GRAM</v>
          </cell>
          <cell r="H802" t="str">
            <v>CRM</v>
          </cell>
          <cell r="I802">
            <v>20090305</v>
          </cell>
          <cell r="J802">
            <v>0</v>
          </cell>
          <cell r="K802">
            <v>20090305</v>
          </cell>
          <cell r="L802" t="str">
            <v>Active</v>
          </cell>
          <cell r="N802">
            <v>0</v>
          </cell>
          <cell r="O802" t="str">
            <v>no</v>
          </cell>
          <cell r="P802">
            <v>20090305</v>
          </cell>
          <cell r="Q802">
            <v>0</v>
          </cell>
          <cell r="R802">
            <v>20090305</v>
          </cell>
          <cell r="S802">
            <v>0</v>
          </cell>
        </row>
        <row r="803">
          <cell r="B803" t="str">
            <v>HYDROCORTISONE3095202.5%GRAMOINT</v>
          </cell>
          <cell r="C803" t="str">
            <v>HYDROCORTISONE</v>
          </cell>
          <cell r="D803">
            <v>30952</v>
          </cell>
          <cell r="E803">
            <v>0</v>
          </cell>
          <cell r="F803" t="str">
            <v>2.5%</v>
          </cell>
          <cell r="G803" t="str">
            <v>GRAM</v>
          </cell>
          <cell r="H803" t="str">
            <v>OINT</v>
          </cell>
          <cell r="I803">
            <v>20090305</v>
          </cell>
          <cell r="J803">
            <v>0</v>
          </cell>
          <cell r="K803">
            <v>20090305</v>
          </cell>
          <cell r="L803" t="str">
            <v>Active</v>
          </cell>
          <cell r="N803">
            <v>0</v>
          </cell>
          <cell r="O803" t="str">
            <v>no</v>
          </cell>
          <cell r="P803">
            <v>20090305</v>
          </cell>
          <cell r="Q803">
            <v>0</v>
          </cell>
          <cell r="R803">
            <v>20090305</v>
          </cell>
          <cell r="S803">
            <v>0</v>
          </cell>
        </row>
        <row r="804">
          <cell r="B804" t="str">
            <v>HYDROCORTISONE3097502.5%MILLILITERLOT</v>
          </cell>
          <cell r="C804" t="str">
            <v>HYDROCORTISONE</v>
          </cell>
          <cell r="D804">
            <v>30975</v>
          </cell>
          <cell r="E804">
            <v>0</v>
          </cell>
          <cell r="F804" t="str">
            <v>2.5%</v>
          </cell>
          <cell r="G804" t="str">
            <v>MILLILITER</v>
          </cell>
          <cell r="H804" t="str">
            <v>LOT</v>
          </cell>
          <cell r="I804">
            <v>20090305</v>
          </cell>
          <cell r="J804">
            <v>0</v>
          </cell>
          <cell r="K804">
            <v>20090305</v>
          </cell>
          <cell r="L804" t="str">
            <v>Active</v>
          </cell>
          <cell r="N804">
            <v>0</v>
          </cell>
          <cell r="O804" t="str">
            <v>no</v>
          </cell>
          <cell r="P804">
            <v>20090305</v>
          </cell>
          <cell r="Q804">
            <v>0</v>
          </cell>
          <cell r="R804">
            <v>20090305</v>
          </cell>
          <cell r="S804">
            <v>0</v>
          </cell>
        </row>
        <row r="805">
          <cell r="B805" t="str">
            <v>HYDROCORTISONE2885202.5%GRAMCRM-RECTAL</v>
          </cell>
          <cell r="C805" t="str">
            <v>HYDROCORTISONE</v>
          </cell>
          <cell r="D805">
            <v>28852</v>
          </cell>
          <cell r="E805">
            <v>0</v>
          </cell>
          <cell r="F805" t="str">
            <v>2.5%</v>
          </cell>
          <cell r="G805" t="str">
            <v>GRAM</v>
          </cell>
          <cell r="H805" t="str">
            <v>CRM-RECTAL</v>
          </cell>
          <cell r="I805">
            <v>20090305</v>
          </cell>
          <cell r="J805">
            <v>0</v>
          </cell>
          <cell r="K805">
            <v>20090305</v>
          </cell>
          <cell r="L805" t="str">
            <v>Active</v>
          </cell>
          <cell r="N805">
            <v>0</v>
          </cell>
          <cell r="O805" t="str">
            <v>no</v>
          </cell>
          <cell r="P805">
            <v>20090305</v>
          </cell>
          <cell r="Q805">
            <v>0</v>
          </cell>
          <cell r="R805">
            <v>20090305</v>
          </cell>
          <cell r="S805">
            <v>0</v>
          </cell>
        </row>
        <row r="806">
          <cell r="B806" t="str">
            <v>HYDROCORTISONE ACETATE27941025 mgEACHSUPP</v>
          </cell>
          <cell r="C806" t="str">
            <v>HYDROCORTISONE ACETATE</v>
          </cell>
          <cell r="D806">
            <v>27941</v>
          </cell>
          <cell r="E806">
            <v>0</v>
          </cell>
          <cell r="F806" t="str">
            <v>25 mg</v>
          </cell>
          <cell r="G806" t="str">
            <v>EACH</v>
          </cell>
          <cell r="H806" t="str">
            <v>SUPP</v>
          </cell>
          <cell r="I806">
            <v>20090305</v>
          </cell>
          <cell r="J806">
            <v>0</v>
          </cell>
          <cell r="K806">
            <v>20090305</v>
          </cell>
          <cell r="L806" t="str">
            <v>Active</v>
          </cell>
          <cell r="N806">
            <v>0</v>
          </cell>
          <cell r="O806" t="str">
            <v>no</v>
          </cell>
          <cell r="P806">
            <v>20090305</v>
          </cell>
          <cell r="Q806">
            <v>0</v>
          </cell>
          <cell r="R806">
            <v>20090305</v>
          </cell>
          <cell r="S806">
            <v>0</v>
          </cell>
        </row>
        <row r="807">
          <cell r="B807" t="str">
            <v>HYDROCORTISONE BUTYRATE3088000.001GRAMCREAM</v>
          </cell>
          <cell r="C807" t="str">
            <v>HYDROCORTISONE BUTYRATE</v>
          </cell>
          <cell r="D807">
            <v>30880</v>
          </cell>
          <cell r="E807">
            <v>0</v>
          </cell>
          <cell r="F807">
            <v>1E-3</v>
          </cell>
          <cell r="G807" t="str">
            <v>GRAM</v>
          </cell>
          <cell r="H807" t="str">
            <v>CREAM</v>
          </cell>
          <cell r="I807">
            <v>20090305</v>
          </cell>
          <cell r="J807">
            <v>0</v>
          </cell>
          <cell r="K807">
            <v>20090305</v>
          </cell>
          <cell r="L807" t="str">
            <v>Active</v>
          </cell>
          <cell r="N807">
            <v>0</v>
          </cell>
          <cell r="O807" t="str">
            <v>no</v>
          </cell>
          <cell r="P807">
            <v>20090305</v>
          </cell>
          <cell r="Q807">
            <v>0</v>
          </cell>
          <cell r="R807">
            <v>20090305</v>
          </cell>
          <cell r="S807">
            <v>0</v>
          </cell>
        </row>
        <row r="808">
          <cell r="B808" t="str">
            <v>HYDROCORTISONE POWDER267300NAGRAMPOWDER</v>
          </cell>
          <cell r="C808" t="str">
            <v>HYDROCORTISONE POWDER</v>
          </cell>
          <cell r="D808">
            <v>26730</v>
          </cell>
          <cell r="E808">
            <v>0</v>
          </cell>
          <cell r="F808" t="str">
            <v>NA</v>
          </cell>
          <cell r="G808" t="str">
            <v>GRAM</v>
          </cell>
          <cell r="H808" t="str">
            <v>POWDER</v>
          </cell>
          <cell r="I808">
            <v>20020405</v>
          </cell>
          <cell r="J808">
            <v>20021206</v>
          </cell>
          <cell r="K808">
            <v>20021206</v>
          </cell>
          <cell r="L808" t="str">
            <v>Delete</v>
          </cell>
          <cell r="N808">
            <v>0</v>
          </cell>
          <cell r="O808" t="str">
            <v>no</v>
          </cell>
          <cell r="P808">
            <v>20020405</v>
          </cell>
          <cell r="Q808">
            <v>20021206</v>
          </cell>
          <cell r="R808">
            <v>20021206</v>
          </cell>
          <cell r="S808">
            <v>0</v>
          </cell>
        </row>
        <row r="809">
          <cell r="B809" t="str">
            <v>HYDROCORTISONE VALERATE604000.2%GRAMOINT</v>
          </cell>
          <cell r="C809" t="str">
            <v>HYDROCORTISONE VALERATE</v>
          </cell>
          <cell r="D809">
            <v>6040</v>
          </cell>
          <cell r="E809">
            <v>0</v>
          </cell>
          <cell r="F809" t="str">
            <v>0.2%</v>
          </cell>
          <cell r="G809" t="str">
            <v>GRAM</v>
          </cell>
          <cell r="H809" t="str">
            <v>OINT</v>
          </cell>
          <cell r="I809">
            <v>20090305</v>
          </cell>
          <cell r="J809">
            <v>0</v>
          </cell>
          <cell r="K809">
            <v>20090305</v>
          </cell>
          <cell r="L809" t="str">
            <v>Active</v>
          </cell>
          <cell r="N809">
            <v>0</v>
          </cell>
          <cell r="O809" t="str">
            <v>no</v>
          </cell>
          <cell r="P809">
            <v>20090305</v>
          </cell>
          <cell r="Q809">
            <v>0</v>
          </cell>
          <cell r="R809">
            <v>20090305</v>
          </cell>
          <cell r="S809">
            <v>0</v>
          </cell>
        </row>
        <row r="810">
          <cell r="B810" t="str">
            <v>HYDROCORTISONE VALERATE3089000.2%GRAMCRM</v>
          </cell>
          <cell r="C810" t="str">
            <v>HYDROCORTISONE VALERATE</v>
          </cell>
          <cell r="D810">
            <v>30890</v>
          </cell>
          <cell r="E810">
            <v>0</v>
          </cell>
          <cell r="F810" t="str">
            <v>0.2%</v>
          </cell>
          <cell r="G810" t="str">
            <v>GRAM</v>
          </cell>
          <cell r="H810" t="str">
            <v>CRM</v>
          </cell>
          <cell r="I810">
            <v>20090305</v>
          </cell>
          <cell r="J810">
            <v>0</v>
          </cell>
          <cell r="K810">
            <v>20090305</v>
          </cell>
          <cell r="L810" t="str">
            <v>Active</v>
          </cell>
          <cell r="N810">
            <v>0</v>
          </cell>
          <cell r="O810" t="str">
            <v>no</v>
          </cell>
          <cell r="P810">
            <v>20090305</v>
          </cell>
          <cell r="Q810">
            <v>0</v>
          </cell>
          <cell r="R810">
            <v>20090305</v>
          </cell>
          <cell r="S810">
            <v>0</v>
          </cell>
        </row>
        <row r="811">
          <cell r="B811" t="str">
            <v>HYDROMORPHONE HCL1614102 mgTABLETTAB</v>
          </cell>
          <cell r="C811" t="str">
            <v>HYDROMORPHONE HCL</v>
          </cell>
          <cell r="D811">
            <v>16141</v>
          </cell>
          <cell r="E811">
            <v>0</v>
          </cell>
          <cell r="F811" t="str">
            <v>2 mg</v>
          </cell>
          <cell r="G811" t="str">
            <v>TABLET</v>
          </cell>
          <cell r="H811" t="str">
            <v>TAB</v>
          </cell>
          <cell r="I811">
            <v>20090305</v>
          </cell>
          <cell r="J811">
            <v>0</v>
          </cell>
          <cell r="K811">
            <v>20090305</v>
          </cell>
          <cell r="L811" t="str">
            <v>Active</v>
          </cell>
          <cell r="N811">
            <v>0</v>
          </cell>
          <cell r="O811" t="str">
            <v>no</v>
          </cell>
          <cell r="P811">
            <v>20090305</v>
          </cell>
          <cell r="Q811">
            <v>0</v>
          </cell>
          <cell r="R811">
            <v>20090305</v>
          </cell>
          <cell r="S811">
            <v>0</v>
          </cell>
        </row>
        <row r="812">
          <cell r="B812" t="str">
            <v>HYDROMORPHONE HCL1614304 mgTABLETTAB</v>
          </cell>
          <cell r="C812" t="str">
            <v>HYDROMORPHONE HCL</v>
          </cell>
          <cell r="D812">
            <v>16143</v>
          </cell>
          <cell r="E812">
            <v>0</v>
          </cell>
          <cell r="F812" t="str">
            <v>4 mg</v>
          </cell>
          <cell r="G812" t="str">
            <v>TABLET</v>
          </cell>
          <cell r="H812" t="str">
            <v>TAB</v>
          </cell>
          <cell r="I812">
            <v>20090305</v>
          </cell>
          <cell r="J812">
            <v>0</v>
          </cell>
          <cell r="K812">
            <v>20090305</v>
          </cell>
          <cell r="L812" t="str">
            <v>Active</v>
          </cell>
          <cell r="N812">
            <v>0</v>
          </cell>
          <cell r="O812" t="str">
            <v>no</v>
          </cell>
          <cell r="P812">
            <v>20090305</v>
          </cell>
          <cell r="Q812">
            <v>0</v>
          </cell>
          <cell r="R812">
            <v>20090305</v>
          </cell>
          <cell r="S812">
            <v>0</v>
          </cell>
        </row>
        <row r="813">
          <cell r="B813" t="str">
            <v>HYDROMORPHONE HCL1614408 mgTABLETTAB</v>
          </cell>
          <cell r="C813" t="str">
            <v>HYDROMORPHONE HCL</v>
          </cell>
          <cell r="D813">
            <v>16144</v>
          </cell>
          <cell r="E813">
            <v>0</v>
          </cell>
          <cell r="F813" t="str">
            <v>8 mg</v>
          </cell>
          <cell r="G813" t="str">
            <v>TABLET</v>
          </cell>
          <cell r="H813" t="str">
            <v>TAB</v>
          </cell>
          <cell r="I813">
            <v>20090305</v>
          </cell>
          <cell r="J813">
            <v>0</v>
          </cell>
          <cell r="K813">
            <v>20090305</v>
          </cell>
          <cell r="L813" t="str">
            <v>Active</v>
          </cell>
          <cell r="N813">
            <v>0</v>
          </cell>
          <cell r="O813" t="str">
            <v>no</v>
          </cell>
          <cell r="P813">
            <v>20090305</v>
          </cell>
          <cell r="Q813">
            <v>0</v>
          </cell>
          <cell r="R813">
            <v>20090305</v>
          </cell>
          <cell r="S813">
            <v>0</v>
          </cell>
        </row>
        <row r="814">
          <cell r="B814" t="str">
            <v>HYDROQUINONE 4% 2488300.04GRAMCRM</v>
          </cell>
          <cell r="C814" t="str">
            <v xml:space="preserve">HYDROQUINONE 4% </v>
          </cell>
          <cell r="D814">
            <v>24883</v>
          </cell>
          <cell r="E814">
            <v>0</v>
          </cell>
          <cell r="F814">
            <v>0.04</v>
          </cell>
          <cell r="G814" t="str">
            <v>GRAM</v>
          </cell>
          <cell r="H814" t="str">
            <v>CRM</v>
          </cell>
          <cell r="I814">
            <v>20090305</v>
          </cell>
          <cell r="J814">
            <v>0</v>
          </cell>
          <cell r="K814">
            <v>20090305</v>
          </cell>
          <cell r="L814" t="str">
            <v>Active</v>
          </cell>
          <cell r="N814">
            <v>0</v>
          </cell>
          <cell r="O814" t="str">
            <v>no</v>
          </cell>
          <cell r="P814">
            <v>20090305</v>
          </cell>
          <cell r="Q814">
            <v>0</v>
          </cell>
          <cell r="R814">
            <v>20090305</v>
          </cell>
          <cell r="S814">
            <v>0</v>
          </cell>
        </row>
        <row r="815">
          <cell r="B815" t="str">
            <v>HYDROQUINONE 4% 9692504%GRAMGEL</v>
          </cell>
          <cell r="C815" t="str">
            <v xml:space="preserve">HYDROQUINONE 4% </v>
          </cell>
          <cell r="D815">
            <v>96925</v>
          </cell>
          <cell r="E815">
            <v>0</v>
          </cell>
          <cell r="F815" t="str">
            <v>4%</v>
          </cell>
          <cell r="G815" t="str">
            <v>GRAM</v>
          </cell>
          <cell r="H815" t="str">
            <v>GEL</v>
          </cell>
          <cell r="I815">
            <v>20050304</v>
          </cell>
          <cell r="J815">
            <v>20050902</v>
          </cell>
          <cell r="K815">
            <v>20050902</v>
          </cell>
          <cell r="L815" t="str">
            <v>Delete</v>
          </cell>
          <cell r="N815">
            <v>0</v>
          </cell>
          <cell r="O815" t="str">
            <v>no</v>
          </cell>
          <cell r="P815">
            <v>20050304</v>
          </cell>
          <cell r="Q815">
            <v>20050902</v>
          </cell>
          <cell r="R815">
            <v>20050902</v>
          </cell>
          <cell r="S815">
            <v>0</v>
          </cell>
        </row>
        <row r="816">
          <cell r="B816" t="str">
            <v>HYDROQUINONE 4% w/ SUNSCREEN9607100.04GRAMCRM</v>
          </cell>
          <cell r="C816" t="str">
            <v>HYDROQUINONE 4% w/ SUNSCREEN</v>
          </cell>
          <cell r="D816">
            <v>96071</v>
          </cell>
          <cell r="E816">
            <v>0</v>
          </cell>
          <cell r="F816">
            <v>0.04</v>
          </cell>
          <cell r="G816" t="str">
            <v>GRAM</v>
          </cell>
          <cell r="H816" t="str">
            <v>CRM</v>
          </cell>
          <cell r="I816">
            <v>20021206</v>
          </cell>
          <cell r="J816">
            <v>20030606</v>
          </cell>
          <cell r="K816">
            <v>20051206</v>
          </cell>
          <cell r="L816" t="str">
            <v>Delete</v>
          </cell>
          <cell r="N816">
            <v>0</v>
          </cell>
          <cell r="O816" t="str">
            <v>no</v>
          </cell>
          <cell r="P816">
            <v>20021206</v>
          </cell>
          <cell r="Q816">
            <v>20030606</v>
          </cell>
          <cell r="R816">
            <v>20051206</v>
          </cell>
          <cell r="S816">
            <v>0</v>
          </cell>
        </row>
        <row r="817">
          <cell r="B817" t="str">
            <v>HYDROXYCHLOROQUINE SULFATE429400200 mgTABLETTAB</v>
          </cell>
          <cell r="C817" t="str">
            <v>HYDROXYCHLOROQUINE SULFATE</v>
          </cell>
          <cell r="D817">
            <v>42940</v>
          </cell>
          <cell r="E817">
            <v>0</v>
          </cell>
          <cell r="F817" t="str">
            <v>200 mg</v>
          </cell>
          <cell r="G817" t="str">
            <v>TABLET</v>
          </cell>
          <cell r="H817" t="str">
            <v>TAB</v>
          </cell>
          <cell r="I817">
            <v>20090305</v>
          </cell>
          <cell r="J817">
            <v>0</v>
          </cell>
          <cell r="K817">
            <v>20090305</v>
          </cell>
          <cell r="L817" t="str">
            <v>Active</v>
          </cell>
          <cell r="N817">
            <v>0</v>
          </cell>
          <cell r="O817" t="str">
            <v>no</v>
          </cell>
          <cell r="P817">
            <v>20090305</v>
          </cell>
          <cell r="Q817">
            <v>0</v>
          </cell>
          <cell r="R817">
            <v>20090305</v>
          </cell>
          <cell r="S817">
            <v>0</v>
          </cell>
        </row>
        <row r="818">
          <cell r="B818" t="str">
            <v>HYDROXYUREA384000500 mgCAPSULECAP</v>
          </cell>
          <cell r="C818" t="str">
            <v>HYDROXYUREA</v>
          </cell>
          <cell r="D818">
            <v>38400</v>
          </cell>
          <cell r="E818">
            <v>0</v>
          </cell>
          <cell r="F818" t="str">
            <v>500 mg</v>
          </cell>
          <cell r="G818" t="str">
            <v>CAPSULE</v>
          </cell>
          <cell r="H818" t="str">
            <v>CAP</v>
          </cell>
          <cell r="I818">
            <v>20090305</v>
          </cell>
          <cell r="J818">
            <v>0</v>
          </cell>
          <cell r="K818">
            <v>20090305</v>
          </cell>
          <cell r="L818" t="str">
            <v>Active</v>
          </cell>
          <cell r="N818">
            <v>0</v>
          </cell>
          <cell r="O818" t="str">
            <v>no</v>
          </cell>
          <cell r="P818">
            <v>20090305</v>
          </cell>
          <cell r="Q818">
            <v>0</v>
          </cell>
          <cell r="R818">
            <v>20090305</v>
          </cell>
          <cell r="S818">
            <v>0</v>
          </cell>
        </row>
        <row r="819">
          <cell r="B819" t="str">
            <v>HYDROXYZINE13932010 mg/5 mlMILLILITERSYR</v>
          </cell>
          <cell r="C819" t="str">
            <v>HYDROXYZINE</v>
          </cell>
          <cell r="D819">
            <v>13932</v>
          </cell>
          <cell r="E819">
            <v>0</v>
          </cell>
          <cell r="F819" t="str">
            <v>10 mg/5 ml</v>
          </cell>
          <cell r="G819" t="str">
            <v>MILLILITER</v>
          </cell>
          <cell r="H819" t="str">
            <v>SYR</v>
          </cell>
          <cell r="I819">
            <v>20090410</v>
          </cell>
          <cell r="J819">
            <v>0</v>
          </cell>
          <cell r="K819">
            <v>20090410</v>
          </cell>
          <cell r="L819" t="str">
            <v>Active</v>
          </cell>
          <cell r="N819">
            <v>0</v>
          </cell>
          <cell r="O819" t="str">
            <v>no</v>
          </cell>
          <cell r="P819">
            <v>20090410</v>
          </cell>
          <cell r="Q819">
            <v>0</v>
          </cell>
          <cell r="R819">
            <v>20090410</v>
          </cell>
          <cell r="S819">
            <v>0</v>
          </cell>
        </row>
        <row r="820">
          <cell r="B820" t="str">
            <v>HYDROXYZINE HCL13941010 mgTABLETTAB</v>
          </cell>
          <cell r="C820" t="str">
            <v>HYDROXYZINE HCL</v>
          </cell>
          <cell r="D820">
            <v>13941</v>
          </cell>
          <cell r="E820">
            <v>0</v>
          </cell>
          <cell r="F820" t="str">
            <v>10 mg</v>
          </cell>
          <cell r="G820" t="str">
            <v>TABLET</v>
          </cell>
          <cell r="H820" t="str">
            <v>TAB</v>
          </cell>
          <cell r="I820">
            <v>20090305</v>
          </cell>
          <cell r="J820">
            <v>0</v>
          </cell>
          <cell r="K820">
            <v>20090305</v>
          </cell>
          <cell r="L820" t="str">
            <v>Active</v>
          </cell>
          <cell r="N820">
            <v>0</v>
          </cell>
          <cell r="O820" t="str">
            <v>no</v>
          </cell>
          <cell r="P820">
            <v>20090305</v>
          </cell>
          <cell r="Q820">
            <v>0</v>
          </cell>
          <cell r="R820">
            <v>20090305</v>
          </cell>
          <cell r="S820">
            <v>0</v>
          </cell>
        </row>
        <row r="821">
          <cell r="B821" t="str">
            <v>HYDROXYZINE HCL13943025 mgTABLETTAB</v>
          </cell>
          <cell r="C821" t="str">
            <v>HYDROXYZINE HCL</v>
          </cell>
          <cell r="D821">
            <v>13943</v>
          </cell>
          <cell r="E821">
            <v>0</v>
          </cell>
          <cell r="F821" t="str">
            <v>25 mg</v>
          </cell>
          <cell r="G821" t="str">
            <v>TABLET</v>
          </cell>
          <cell r="H821" t="str">
            <v>TAB</v>
          </cell>
          <cell r="I821">
            <v>20090305</v>
          </cell>
          <cell r="J821">
            <v>0</v>
          </cell>
          <cell r="K821">
            <v>20090305</v>
          </cell>
          <cell r="L821" t="str">
            <v>Active</v>
          </cell>
          <cell r="N821">
            <v>0</v>
          </cell>
          <cell r="O821" t="str">
            <v>no</v>
          </cell>
          <cell r="P821">
            <v>20090305</v>
          </cell>
          <cell r="Q821">
            <v>0</v>
          </cell>
          <cell r="R821">
            <v>20090305</v>
          </cell>
          <cell r="S821">
            <v>0</v>
          </cell>
        </row>
        <row r="822">
          <cell r="B822" t="str">
            <v>HYDROXYZINE HCL13944050 mgTABLETTAB</v>
          </cell>
          <cell r="C822" t="str">
            <v>HYDROXYZINE HCL</v>
          </cell>
          <cell r="D822">
            <v>13944</v>
          </cell>
          <cell r="E822">
            <v>0</v>
          </cell>
          <cell r="F822" t="str">
            <v>50 mg</v>
          </cell>
          <cell r="G822" t="str">
            <v>TABLET</v>
          </cell>
          <cell r="H822" t="str">
            <v>TAB</v>
          </cell>
          <cell r="I822">
            <v>20090305</v>
          </cell>
          <cell r="J822">
            <v>0</v>
          </cell>
          <cell r="K822">
            <v>20090305</v>
          </cell>
          <cell r="L822" t="str">
            <v>Active</v>
          </cell>
          <cell r="N822">
            <v>0</v>
          </cell>
          <cell r="O822" t="str">
            <v>no</v>
          </cell>
          <cell r="P822">
            <v>20090305</v>
          </cell>
          <cell r="Q822">
            <v>0</v>
          </cell>
          <cell r="R822">
            <v>20090305</v>
          </cell>
          <cell r="S822">
            <v>0</v>
          </cell>
        </row>
        <row r="823">
          <cell r="B823" t="str">
            <v>HYDROXYZINE PAM13952025 mgCAPSULECAP</v>
          </cell>
          <cell r="C823" t="str">
            <v>HYDROXYZINE PAM</v>
          </cell>
          <cell r="D823">
            <v>13952</v>
          </cell>
          <cell r="E823">
            <v>0</v>
          </cell>
          <cell r="F823" t="str">
            <v>25 mg</v>
          </cell>
          <cell r="G823" t="str">
            <v>CAPSULE</v>
          </cell>
          <cell r="H823" t="str">
            <v>CAP</v>
          </cell>
          <cell r="I823">
            <v>20090305</v>
          </cell>
          <cell r="J823">
            <v>0</v>
          </cell>
          <cell r="K823">
            <v>20090305</v>
          </cell>
          <cell r="L823" t="str">
            <v>Active</v>
          </cell>
          <cell r="N823">
            <v>0</v>
          </cell>
          <cell r="O823" t="str">
            <v>no</v>
          </cell>
          <cell r="P823">
            <v>20090305</v>
          </cell>
          <cell r="Q823">
            <v>0</v>
          </cell>
          <cell r="R823">
            <v>20090305</v>
          </cell>
          <cell r="S823">
            <v>0</v>
          </cell>
        </row>
        <row r="824">
          <cell r="B824" t="str">
            <v>HYDROXYZINE PAM13953050 mgCAPSULECAP</v>
          </cell>
          <cell r="C824" t="str">
            <v>HYDROXYZINE PAM</v>
          </cell>
          <cell r="D824">
            <v>13953</v>
          </cell>
          <cell r="E824">
            <v>0</v>
          </cell>
          <cell r="F824" t="str">
            <v>50 mg</v>
          </cell>
          <cell r="G824" t="str">
            <v>CAPSULE</v>
          </cell>
          <cell r="H824" t="str">
            <v>CAP</v>
          </cell>
          <cell r="I824">
            <v>20090305</v>
          </cell>
          <cell r="J824">
            <v>0</v>
          </cell>
          <cell r="K824">
            <v>20090305</v>
          </cell>
          <cell r="L824" t="str">
            <v>Active</v>
          </cell>
          <cell r="N824">
            <v>0</v>
          </cell>
          <cell r="O824" t="str">
            <v>no</v>
          </cell>
          <cell r="P824">
            <v>20090305</v>
          </cell>
          <cell r="Q824">
            <v>0</v>
          </cell>
          <cell r="R824">
            <v>20090305</v>
          </cell>
          <cell r="S824">
            <v>0</v>
          </cell>
        </row>
        <row r="825">
          <cell r="B825" t="str">
            <v>HYOSCYAMINE SULFATE1896100.125 mgTABLETTAB</v>
          </cell>
          <cell r="C825" t="str">
            <v>HYOSCYAMINE SULFATE</v>
          </cell>
          <cell r="D825">
            <v>18961</v>
          </cell>
          <cell r="E825">
            <v>0</v>
          </cell>
          <cell r="F825" t="str">
            <v>0.125 mg</v>
          </cell>
          <cell r="G825" t="str">
            <v>TABLET</v>
          </cell>
          <cell r="H825" t="str">
            <v>TAB</v>
          </cell>
          <cell r="I825">
            <v>20090305</v>
          </cell>
          <cell r="J825">
            <v>0</v>
          </cell>
          <cell r="K825">
            <v>20090305</v>
          </cell>
          <cell r="L825" t="str">
            <v>Active</v>
          </cell>
          <cell r="N825">
            <v>0</v>
          </cell>
          <cell r="O825" t="str">
            <v>no</v>
          </cell>
          <cell r="P825">
            <v>20090305</v>
          </cell>
          <cell r="Q825">
            <v>0</v>
          </cell>
          <cell r="R825">
            <v>20090305</v>
          </cell>
          <cell r="S825">
            <v>0</v>
          </cell>
        </row>
        <row r="826">
          <cell r="B826" t="str">
            <v>HYOSCYAMINE SULFATE1897000.125 mgTABLETTAB, sublingual</v>
          </cell>
          <cell r="C826" t="str">
            <v>HYOSCYAMINE SULFATE</v>
          </cell>
          <cell r="D826">
            <v>18970</v>
          </cell>
          <cell r="E826">
            <v>0</v>
          </cell>
          <cell r="F826" t="str">
            <v>0.125 mg</v>
          </cell>
          <cell r="G826" t="str">
            <v>TABLET</v>
          </cell>
          <cell r="H826" t="str">
            <v>TAB, sublingual</v>
          </cell>
          <cell r="I826">
            <v>20090305</v>
          </cell>
          <cell r="J826">
            <v>0</v>
          </cell>
          <cell r="K826">
            <v>20090305</v>
          </cell>
          <cell r="L826" t="str">
            <v>Active</v>
          </cell>
          <cell r="N826">
            <v>0</v>
          </cell>
          <cell r="O826" t="str">
            <v>no</v>
          </cell>
          <cell r="P826">
            <v>20090305</v>
          </cell>
          <cell r="Q826">
            <v>0</v>
          </cell>
          <cell r="R826">
            <v>20090305</v>
          </cell>
          <cell r="S826">
            <v>0</v>
          </cell>
        </row>
        <row r="827">
          <cell r="B827" t="str">
            <v>HYOSCYAMINE SULFATE1329900.125 mgTABLETTAB, orally disintegrating</v>
          </cell>
          <cell r="C827" t="str">
            <v>HYOSCYAMINE SULFATE</v>
          </cell>
          <cell r="D827">
            <v>13299</v>
          </cell>
          <cell r="E827">
            <v>0</v>
          </cell>
          <cell r="F827" t="str">
            <v>0.125 mg</v>
          </cell>
          <cell r="G827" t="str">
            <v>TABLET</v>
          </cell>
          <cell r="H827" t="str">
            <v>TAB, orally disintegrating</v>
          </cell>
          <cell r="I827">
            <v>20090305</v>
          </cell>
          <cell r="J827">
            <v>20090424</v>
          </cell>
          <cell r="K827">
            <v>20090424</v>
          </cell>
          <cell r="L827" t="str">
            <v>Delete</v>
          </cell>
          <cell r="N827">
            <v>0</v>
          </cell>
          <cell r="O827" t="str">
            <v>no</v>
          </cell>
          <cell r="P827">
            <v>20090305</v>
          </cell>
          <cell r="Q827">
            <v>20090424</v>
          </cell>
          <cell r="R827">
            <v>20090424</v>
          </cell>
          <cell r="S827">
            <v>0</v>
          </cell>
        </row>
        <row r="828">
          <cell r="B828" t="str">
            <v>HYOSCYAMINE SULFATE1894000.125 mg/mlMILLILITERDROPS</v>
          </cell>
          <cell r="C828" t="str">
            <v>HYOSCYAMINE SULFATE</v>
          </cell>
          <cell r="D828">
            <v>18940</v>
          </cell>
          <cell r="E828">
            <v>0</v>
          </cell>
          <cell r="F828" t="str">
            <v>0.125 mg/ml</v>
          </cell>
          <cell r="G828" t="str">
            <v>MILLILITER</v>
          </cell>
          <cell r="H828" t="str">
            <v>DROPS</v>
          </cell>
          <cell r="I828">
            <v>20090305</v>
          </cell>
          <cell r="J828">
            <v>0</v>
          </cell>
          <cell r="K828">
            <v>20090305</v>
          </cell>
          <cell r="L828" t="str">
            <v>Active</v>
          </cell>
          <cell r="N828">
            <v>0</v>
          </cell>
          <cell r="O828" t="str">
            <v>no</v>
          </cell>
          <cell r="P828">
            <v>20090305</v>
          </cell>
          <cell r="Q828">
            <v>0</v>
          </cell>
          <cell r="R828">
            <v>20090305</v>
          </cell>
          <cell r="S828">
            <v>0</v>
          </cell>
        </row>
        <row r="829">
          <cell r="B829" t="str">
            <v>HYOSCYAMINE SULFATE1896000.375 mgTABLETTAB, ER</v>
          </cell>
          <cell r="C829" t="str">
            <v>HYOSCYAMINE SULFATE</v>
          </cell>
          <cell r="D829">
            <v>18960</v>
          </cell>
          <cell r="E829">
            <v>0</v>
          </cell>
          <cell r="F829" t="str">
            <v>0.375 mg</v>
          </cell>
          <cell r="G829" t="str">
            <v>TABLET</v>
          </cell>
          <cell r="H829" t="str">
            <v>TAB, ER</v>
          </cell>
          <cell r="I829">
            <v>20090305</v>
          </cell>
          <cell r="J829">
            <v>0</v>
          </cell>
          <cell r="K829">
            <v>20090305</v>
          </cell>
          <cell r="L829" t="str">
            <v>Active</v>
          </cell>
          <cell r="N829">
            <v>0</v>
          </cell>
          <cell r="O829" t="str">
            <v>no</v>
          </cell>
          <cell r="P829">
            <v>20090305</v>
          </cell>
          <cell r="Q829">
            <v>0</v>
          </cell>
          <cell r="R829">
            <v>20090305</v>
          </cell>
          <cell r="S829">
            <v>0</v>
          </cell>
        </row>
        <row r="830">
          <cell r="B830" t="str">
            <v>HYOSCYAMINE SULFATE1889000.375 mgCAPSULECAP, SR</v>
          </cell>
          <cell r="C830" t="str">
            <v>HYOSCYAMINE SULFATE</v>
          </cell>
          <cell r="D830">
            <v>18890</v>
          </cell>
          <cell r="E830">
            <v>0</v>
          </cell>
          <cell r="F830" t="str">
            <v>0.375 mg</v>
          </cell>
          <cell r="G830" t="str">
            <v>CAPSULE</v>
          </cell>
          <cell r="H830" t="str">
            <v>CAP, SR</v>
          </cell>
          <cell r="I830">
            <v>20080919</v>
          </cell>
          <cell r="J830">
            <v>20081205</v>
          </cell>
          <cell r="K830">
            <v>20090305</v>
          </cell>
          <cell r="L830" t="str">
            <v>Delete</v>
          </cell>
          <cell r="N830">
            <v>0</v>
          </cell>
          <cell r="O830" t="str">
            <v>no</v>
          </cell>
          <cell r="P830">
            <v>20080919</v>
          </cell>
          <cell r="Q830">
            <v>20081205</v>
          </cell>
          <cell r="R830">
            <v>20090305</v>
          </cell>
          <cell r="S830">
            <v>0</v>
          </cell>
        </row>
        <row r="831">
          <cell r="B831" t="str">
            <v>IBUPROFEN359300100 mg/5 ml MILLILITERSUSP</v>
          </cell>
          <cell r="C831" t="str">
            <v>IBUPROFEN</v>
          </cell>
          <cell r="D831">
            <v>35930</v>
          </cell>
          <cell r="E831">
            <v>0</v>
          </cell>
          <cell r="F831" t="str">
            <v xml:space="preserve">100 mg/5 ml </v>
          </cell>
          <cell r="G831" t="str">
            <v>MILLILITER</v>
          </cell>
          <cell r="H831" t="str">
            <v>SUSP</v>
          </cell>
          <cell r="I831">
            <v>20090305</v>
          </cell>
          <cell r="J831">
            <v>0</v>
          </cell>
          <cell r="K831">
            <v>20090305</v>
          </cell>
          <cell r="L831" t="str">
            <v>Active</v>
          </cell>
          <cell r="N831">
            <v>0</v>
          </cell>
          <cell r="O831" t="str">
            <v>no</v>
          </cell>
          <cell r="P831">
            <v>20090305</v>
          </cell>
          <cell r="Q831">
            <v>0</v>
          </cell>
          <cell r="R831">
            <v>20090305</v>
          </cell>
          <cell r="S831">
            <v>0</v>
          </cell>
        </row>
        <row r="832">
          <cell r="B832" t="str">
            <v>IBUPROFEN357430200 mgTABLETTAB</v>
          </cell>
          <cell r="C832" t="str">
            <v>IBUPROFEN</v>
          </cell>
          <cell r="D832">
            <v>35743</v>
          </cell>
          <cell r="E832">
            <v>0</v>
          </cell>
          <cell r="F832" t="str">
            <v>200 mg</v>
          </cell>
          <cell r="G832" t="str">
            <v>TABLET</v>
          </cell>
          <cell r="H832" t="str">
            <v>TAB</v>
          </cell>
          <cell r="I832">
            <v>20020605</v>
          </cell>
          <cell r="J832">
            <v>20021206</v>
          </cell>
          <cell r="K832">
            <v>20021206</v>
          </cell>
          <cell r="L832" t="str">
            <v>Delete</v>
          </cell>
          <cell r="N832">
            <v>0</v>
          </cell>
          <cell r="O832" t="str">
            <v>no</v>
          </cell>
          <cell r="P832">
            <v>20020605</v>
          </cell>
          <cell r="Q832">
            <v>20021206</v>
          </cell>
          <cell r="R832">
            <v>20021206</v>
          </cell>
          <cell r="S832">
            <v>0</v>
          </cell>
        </row>
        <row r="833">
          <cell r="B833" t="str">
            <v>IBUPROFEN357410400 mgTABLETTAB</v>
          </cell>
          <cell r="C833" t="str">
            <v>IBUPROFEN</v>
          </cell>
          <cell r="D833">
            <v>35741</v>
          </cell>
          <cell r="E833">
            <v>0</v>
          </cell>
          <cell r="F833" t="str">
            <v>400 mg</v>
          </cell>
          <cell r="G833" t="str">
            <v>TABLET</v>
          </cell>
          <cell r="H833" t="str">
            <v>TAB</v>
          </cell>
          <cell r="I833">
            <v>20090305</v>
          </cell>
          <cell r="J833">
            <v>0</v>
          </cell>
          <cell r="K833">
            <v>20090305</v>
          </cell>
          <cell r="L833" t="str">
            <v>Active</v>
          </cell>
          <cell r="N833">
            <v>0</v>
          </cell>
          <cell r="O833" t="str">
            <v>no</v>
          </cell>
          <cell r="P833">
            <v>20090305</v>
          </cell>
          <cell r="Q833">
            <v>0</v>
          </cell>
          <cell r="R833">
            <v>20090305</v>
          </cell>
          <cell r="S833">
            <v>0</v>
          </cell>
        </row>
        <row r="834">
          <cell r="B834" t="str">
            <v>IBUPROFEN357420600 mgTABLETTAB</v>
          </cell>
          <cell r="C834" t="str">
            <v>IBUPROFEN</v>
          </cell>
          <cell r="D834">
            <v>35742</v>
          </cell>
          <cell r="E834">
            <v>0</v>
          </cell>
          <cell r="F834" t="str">
            <v>600 mg</v>
          </cell>
          <cell r="G834" t="str">
            <v>TABLET</v>
          </cell>
          <cell r="H834" t="str">
            <v>TAB</v>
          </cell>
          <cell r="I834">
            <v>20090305</v>
          </cell>
          <cell r="J834">
            <v>0</v>
          </cell>
          <cell r="K834">
            <v>20090305</v>
          </cell>
          <cell r="L834" t="str">
            <v>Active</v>
          </cell>
          <cell r="N834">
            <v>0</v>
          </cell>
          <cell r="O834" t="str">
            <v>no</v>
          </cell>
          <cell r="P834">
            <v>20090305</v>
          </cell>
          <cell r="Q834">
            <v>0</v>
          </cell>
          <cell r="R834">
            <v>20090305</v>
          </cell>
          <cell r="S834">
            <v>0</v>
          </cell>
        </row>
        <row r="835">
          <cell r="B835" t="str">
            <v>IBUPROFEN357440800 mgTABLETTAB</v>
          </cell>
          <cell r="C835" t="str">
            <v>IBUPROFEN</v>
          </cell>
          <cell r="D835">
            <v>35744</v>
          </cell>
          <cell r="E835">
            <v>0</v>
          </cell>
          <cell r="F835" t="str">
            <v>800 mg</v>
          </cell>
          <cell r="G835" t="str">
            <v>TABLET</v>
          </cell>
          <cell r="H835" t="str">
            <v>TAB</v>
          </cell>
          <cell r="I835">
            <v>20090305</v>
          </cell>
          <cell r="J835">
            <v>0</v>
          </cell>
          <cell r="K835">
            <v>20090305</v>
          </cell>
          <cell r="L835" t="str">
            <v>Active</v>
          </cell>
          <cell r="N835">
            <v>0</v>
          </cell>
          <cell r="O835" t="str">
            <v>no</v>
          </cell>
          <cell r="P835">
            <v>20090305</v>
          </cell>
          <cell r="Q835">
            <v>0</v>
          </cell>
          <cell r="R835">
            <v>20090305</v>
          </cell>
          <cell r="S835">
            <v>0</v>
          </cell>
        </row>
        <row r="836">
          <cell r="B836" t="str">
            <v>IBUPROFEN/OXYCODONE HCL238270400 mg; 5 mgTABLETTAB</v>
          </cell>
          <cell r="C836" t="str">
            <v>IBUPROFEN/OXYCODONE HCL</v>
          </cell>
          <cell r="D836">
            <v>23827</v>
          </cell>
          <cell r="E836">
            <v>0</v>
          </cell>
          <cell r="F836" t="str">
            <v>400 mg; 5 mg</v>
          </cell>
          <cell r="G836" t="str">
            <v>TABLET</v>
          </cell>
          <cell r="H836" t="str">
            <v>TAB</v>
          </cell>
          <cell r="I836">
            <v>20090305</v>
          </cell>
          <cell r="J836">
            <v>0</v>
          </cell>
          <cell r="K836">
            <v>20090305</v>
          </cell>
          <cell r="L836" t="str">
            <v>Active</v>
          </cell>
          <cell r="N836">
            <v>0</v>
          </cell>
          <cell r="O836" t="str">
            <v>no</v>
          </cell>
          <cell r="P836">
            <v>20090305</v>
          </cell>
          <cell r="Q836">
            <v>0</v>
          </cell>
          <cell r="R836">
            <v>20090305</v>
          </cell>
          <cell r="S836">
            <v>0</v>
          </cell>
        </row>
        <row r="837">
          <cell r="B837" t="str">
            <v>IMIPRAMINE HCL16541010 mgTABLETTAB</v>
          </cell>
          <cell r="C837" t="str">
            <v>IMIPRAMINE HCL</v>
          </cell>
          <cell r="D837">
            <v>16541</v>
          </cell>
          <cell r="E837">
            <v>0</v>
          </cell>
          <cell r="F837" t="str">
            <v>10 mg</v>
          </cell>
          <cell r="G837" t="str">
            <v>TABLET</v>
          </cell>
          <cell r="H837" t="str">
            <v>TAB</v>
          </cell>
          <cell r="I837">
            <v>20090305</v>
          </cell>
          <cell r="J837">
            <v>0</v>
          </cell>
          <cell r="K837">
            <v>20090305</v>
          </cell>
          <cell r="L837" t="str">
            <v>Active</v>
          </cell>
          <cell r="N837">
            <v>0</v>
          </cell>
          <cell r="O837" t="str">
            <v>no</v>
          </cell>
          <cell r="P837">
            <v>20090305</v>
          </cell>
          <cell r="Q837">
            <v>0</v>
          </cell>
          <cell r="R837">
            <v>20090305</v>
          </cell>
          <cell r="S837">
            <v>0</v>
          </cell>
        </row>
        <row r="838">
          <cell r="B838" t="str">
            <v>IMIPRAMINE HCL16542025 mgTABLETTAB</v>
          </cell>
          <cell r="C838" t="str">
            <v>IMIPRAMINE HCL</v>
          </cell>
          <cell r="D838">
            <v>16542</v>
          </cell>
          <cell r="E838">
            <v>0</v>
          </cell>
          <cell r="F838" t="str">
            <v>25 mg</v>
          </cell>
          <cell r="G838" t="str">
            <v>TABLET</v>
          </cell>
          <cell r="H838" t="str">
            <v>TAB</v>
          </cell>
          <cell r="I838">
            <v>20090305</v>
          </cell>
          <cell r="J838">
            <v>0</v>
          </cell>
          <cell r="K838">
            <v>20090305</v>
          </cell>
          <cell r="L838" t="str">
            <v>Active</v>
          </cell>
          <cell r="N838">
            <v>0</v>
          </cell>
          <cell r="O838" t="str">
            <v>no</v>
          </cell>
          <cell r="P838">
            <v>20090305</v>
          </cell>
          <cell r="Q838">
            <v>0</v>
          </cell>
          <cell r="R838">
            <v>20090305</v>
          </cell>
          <cell r="S838">
            <v>0</v>
          </cell>
        </row>
        <row r="839">
          <cell r="B839" t="str">
            <v>IMIPRAMINE HCL16543050 mgTABLETTAB</v>
          </cell>
          <cell r="C839" t="str">
            <v>IMIPRAMINE HCL</v>
          </cell>
          <cell r="D839">
            <v>16543</v>
          </cell>
          <cell r="E839">
            <v>0</v>
          </cell>
          <cell r="F839" t="str">
            <v>50 mg</v>
          </cell>
          <cell r="G839" t="str">
            <v>TABLET</v>
          </cell>
          <cell r="H839" t="str">
            <v>TAB</v>
          </cell>
          <cell r="I839">
            <v>20090305</v>
          </cell>
          <cell r="J839">
            <v>0</v>
          </cell>
          <cell r="K839">
            <v>20090305</v>
          </cell>
          <cell r="L839" t="str">
            <v>Active</v>
          </cell>
          <cell r="N839">
            <v>0</v>
          </cell>
          <cell r="O839" t="str">
            <v>no</v>
          </cell>
          <cell r="P839">
            <v>20090305</v>
          </cell>
          <cell r="Q839">
            <v>0</v>
          </cell>
          <cell r="R839">
            <v>20090305</v>
          </cell>
          <cell r="S839">
            <v>0</v>
          </cell>
        </row>
        <row r="840">
          <cell r="B840" t="str">
            <v>INDAPAMIDE731101.25 mgTABLETTAB</v>
          </cell>
          <cell r="C840" t="str">
            <v>INDAPAMIDE</v>
          </cell>
          <cell r="D840">
            <v>7311</v>
          </cell>
          <cell r="E840">
            <v>0</v>
          </cell>
          <cell r="F840" t="str">
            <v>1.25 mg</v>
          </cell>
          <cell r="G840" t="str">
            <v>TABLET</v>
          </cell>
          <cell r="H840" t="str">
            <v>TAB</v>
          </cell>
          <cell r="I840">
            <v>20090305</v>
          </cell>
          <cell r="J840">
            <v>0</v>
          </cell>
          <cell r="K840">
            <v>20090305</v>
          </cell>
          <cell r="L840" t="str">
            <v>Active</v>
          </cell>
          <cell r="N840">
            <v>0</v>
          </cell>
          <cell r="O840" t="str">
            <v>no</v>
          </cell>
          <cell r="P840">
            <v>20090305</v>
          </cell>
          <cell r="Q840">
            <v>0</v>
          </cell>
          <cell r="R840">
            <v>20090305</v>
          </cell>
          <cell r="S840">
            <v>0</v>
          </cell>
        </row>
        <row r="841">
          <cell r="B841" t="str">
            <v>INDAPAMIDE731002.5 mgTABLETTAB</v>
          </cell>
          <cell r="C841" t="str">
            <v>INDAPAMIDE</v>
          </cell>
          <cell r="D841">
            <v>7310</v>
          </cell>
          <cell r="E841">
            <v>0</v>
          </cell>
          <cell r="F841" t="str">
            <v>2.5 mg</v>
          </cell>
          <cell r="G841" t="str">
            <v>TABLET</v>
          </cell>
          <cell r="H841" t="str">
            <v>TAB</v>
          </cell>
          <cell r="I841">
            <v>20090305</v>
          </cell>
          <cell r="J841">
            <v>0</v>
          </cell>
          <cell r="K841">
            <v>20090305</v>
          </cell>
          <cell r="L841" t="str">
            <v>Active</v>
          </cell>
          <cell r="N841">
            <v>0</v>
          </cell>
          <cell r="O841" t="str">
            <v>no</v>
          </cell>
          <cell r="P841">
            <v>20090305</v>
          </cell>
          <cell r="Q841">
            <v>0</v>
          </cell>
          <cell r="R841">
            <v>20090305</v>
          </cell>
          <cell r="S841">
            <v>0</v>
          </cell>
        </row>
        <row r="842">
          <cell r="B842" t="str">
            <v>INDOMETHACIN35680025 mgCAPSULECAP</v>
          </cell>
          <cell r="C842" t="str">
            <v>INDOMETHACIN</v>
          </cell>
          <cell r="D842">
            <v>35680</v>
          </cell>
          <cell r="E842">
            <v>0</v>
          </cell>
          <cell r="F842" t="str">
            <v>25 mg</v>
          </cell>
          <cell r="G842" t="str">
            <v>CAPSULE</v>
          </cell>
          <cell r="H842" t="str">
            <v>CAP</v>
          </cell>
          <cell r="I842">
            <v>20090305</v>
          </cell>
          <cell r="J842">
            <v>0</v>
          </cell>
          <cell r="K842">
            <v>20090305</v>
          </cell>
          <cell r="L842" t="str">
            <v>Active</v>
          </cell>
          <cell r="N842">
            <v>0</v>
          </cell>
          <cell r="O842" t="str">
            <v>no</v>
          </cell>
          <cell r="P842">
            <v>20090305</v>
          </cell>
          <cell r="Q842">
            <v>0</v>
          </cell>
          <cell r="R842">
            <v>20090305</v>
          </cell>
          <cell r="S842">
            <v>0</v>
          </cell>
        </row>
        <row r="843">
          <cell r="B843" t="str">
            <v>INDOMETHACIN35681050 mgCAPSULECAP</v>
          </cell>
          <cell r="C843" t="str">
            <v>INDOMETHACIN</v>
          </cell>
          <cell r="D843">
            <v>35681</v>
          </cell>
          <cell r="E843">
            <v>0</v>
          </cell>
          <cell r="F843" t="str">
            <v>50 mg</v>
          </cell>
          <cell r="G843" t="str">
            <v>CAPSULE</v>
          </cell>
          <cell r="H843" t="str">
            <v>CAP</v>
          </cell>
          <cell r="I843">
            <v>20090305</v>
          </cell>
          <cell r="J843">
            <v>0</v>
          </cell>
          <cell r="K843">
            <v>20090305</v>
          </cell>
          <cell r="L843" t="str">
            <v>Active</v>
          </cell>
          <cell r="N843">
            <v>0</v>
          </cell>
          <cell r="O843" t="str">
            <v>no</v>
          </cell>
          <cell r="P843">
            <v>20090305</v>
          </cell>
          <cell r="Q843">
            <v>0</v>
          </cell>
          <cell r="R843">
            <v>20090305</v>
          </cell>
          <cell r="S843">
            <v>0</v>
          </cell>
        </row>
        <row r="844">
          <cell r="B844" t="str">
            <v>INDOMETHACIN SR35690075 mgCAPSULECAP, SR</v>
          </cell>
          <cell r="C844" t="str">
            <v>INDOMETHACIN SR</v>
          </cell>
          <cell r="D844">
            <v>35690</v>
          </cell>
          <cell r="E844">
            <v>0</v>
          </cell>
          <cell r="F844" t="str">
            <v>75 mg</v>
          </cell>
          <cell r="G844" t="str">
            <v>CAPSULE</v>
          </cell>
          <cell r="H844" t="str">
            <v>CAP, SR</v>
          </cell>
          <cell r="I844">
            <v>20090305</v>
          </cell>
          <cell r="J844">
            <v>0</v>
          </cell>
          <cell r="K844">
            <v>20090305</v>
          </cell>
          <cell r="L844" t="str">
            <v>Active</v>
          </cell>
          <cell r="N844">
            <v>0</v>
          </cell>
          <cell r="O844" t="str">
            <v>no</v>
          </cell>
          <cell r="P844">
            <v>20090305</v>
          </cell>
          <cell r="Q844">
            <v>0</v>
          </cell>
          <cell r="R844">
            <v>20090305</v>
          </cell>
          <cell r="S844">
            <v>0</v>
          </cell>
        </row>
        <row r="845">
          <cell r="B845" t="str">
            <v>IPRATROPIUM BROMIDE4223900.0003MILLILITERNASAL INH SOLN</v>
          </cell>
          <cell r="C845" t="str">
            <v>IPRATROPIUM BROMIDE</v>
          </cell>
          <cell r="D845">
            <v>42239</v>
          </cell>
          <cell r="E845">
            <v>0</v>
          </cell>
          <cell r="F845">
            <v>2.9999999999999997E-4</v>
          </cell>
          <cell r="G845" t="str">
            <v>MILLILITER</v>
          </cell>
          <cell r="H845" t="str">
            <v>NASAL INH SOLN</v>
          </cell>
          <cell r="I845">
            <v>20090305</v>
          </cell>
          <cell r="J845">
            <v>0</v>
          </cell>
          <cell r="K845">
            <v>20090305</v>
          </cell>
          <cell r="L845" t="str">
            <v>Active</v>
          </cell>
          <cell r="N845">
            <v>0</v>
          </cell>
          <cell r="O845" t="str">
            <v>no</v>
          </cell>
          <cell r="P845">
            <v>20090305</v>
          </cell>
          <cell r="Q845">
            <v>0</v>
          </cell>
          <cell r="R845">
            <v>20090305</v>
          </cell>
          <cell r="S845">
            <v>0</v>
          </cell>
        </row>
        <row r="846">
          <cell r="B846" t="str">
            <v>IPRATROPIUM BROMIDE4223800.0006MILLILITERNASAL INH SOLN</v>
          </cell>
          <cell r="C846" t="str">
            <v>IPRATROPIUM BROMIDE</v>
          </cell>
          <cell r="D846">
            <v>42238</v>
          </cell>
          <cell r="E846">
            <v>0</v>
          </cell>
          <cell r="F846">
            <v>5.9999999999999995E-4</v>
          </cell>
          <cell r="G846" t="str">
            <v>MILLILITER</v>
          </cell>
          <cell r="H846" t="str">
            <v>NASAL INH SOLN</v>
          </cell>
          <cell r="I846">
            <v>20090305</v>
          </cell>
          <cell r="J846">
            <v>0</v>
          </cell>
          <cell r="K846">
            <v>20090305</v>
          </cell>
          <cell r="L846" t="str">
            <v>Active</v>
          </cell>
          <cell r="N846">
            <v>0</v>
          </cell>
          <cell r="O846" t="str">
            <v>no</v>
          </cell>
          <cell r="P846">
            <v>20090305</v>
          </cell>
          <cell r="Q846">
            <v>0</v>
          </cell>
          <cell r="R846">
            <v>20090305</v>
          </cell>
          <cell r="S846">
            <v>0</v>
          </cell>
        </row>
        <row r="847">
          <cell r="B847" t="str">
            <v>IPRATROPIUM BROMIDE4223500.2 mg/mlMILLILITERINH SOLN</v>
          </cell>
          <cell r="C847" t="str">
            <v>IPRATROPIUM BROMIDE</v>
          </cell>
          <cell r="D847">
            <v>42235</v>
          </cell>
          <cell r="E847">
            <v>0</v>
          </cell>
          <cell r="F847" t="str">
            <v>0.2 mg/ml</v>
          </cell>
          <cell r="G847" t="str">
            <v>MILLILITER</v>
          </cell>
          <cell r="H847" t="str">
            <v>INH SOLN</v>
          </cell>
          <cell r="I847">
            <v>20090305</v>
          </cell>
          <cell r="J847">
            <v>0</v>
          </cell>
          <cell r="K847">
            <v>20090305</v>
          </cell>
          <cell r="L847" t="str">
            <v>Active</v>
          </cell>
          <cell r="N847">
            <v>0</v>
          </cell>
          <cell r="O847" t="str">
            <v>no</v>
          </cell>
          <cell r="P847">
            <v>20090305</v>
          </cell>
          <cell r="Q847">
            <v>0</v>
          </cell>
          <cell r="R847">
            <v>20090305</v>
          </cell>
          <cell r="S847">
            <v>0</v>
          </cell>
        </row>
        <row r="848">
          <cell r="B848" t="str">
            <v>IPRATROPIUM/ALBUTEROL SULFATE1345600.5-2.5 mg/3 mlMILLILITERSOLN</v>
          </cell>
          <cell r="C848" t="str">
            <v>IPRATROPIUM/ALBUTEROL SULFATE</v>
          </cell>
          <cell r="D848">
            <v>13456</v>
          </cell>
          <cell r="E848">
            <v>0</v>
          </cell>
          <cell r="F848" t="str">
            <v>0.5-2.5 mg/3 ml</v>
          </cell>
          <cell r="G848" t="str">
            <v>MILLILITER</v>
          </cell>
          <cell r="H848" t="str">
            <v>SOLN</v>
          </cell>
          <cell r="I848">
            <v>20090305</v>
          </cell>
          <cell r="J848">
            <v>0</v>
          </cell>
          <cell r="K848">
            <v>20090305</v>
          </cell>
          <cell r="L848" t="str">
            <v>Active</v>
          </cell>
          <cell r="N848">
            <v>0</v>
          </cell>
          <cell r="O848" t="str">
            <v>no</v>
          </cell>
          <cell r="P848">
            <v>20090305</v>
          </cell>
          <cell r="Q848">
            <v>0</v>
          </cell>
          <cell r="R848">
            <v>20090305</v>
          </cell>
          <cell r="S848">
            <v>0</v>
          </cell>
        </row>
        <row r="849">
          <cell r="B849" t="str">
            <v>IRINOTECAN HCL979560100 mg/5 mlMILLILITERVIAL</v>
          </cell>
          <cell r="C849" t="str">
            <v>IRINOTECAN HCL</v>
          </cell>
          <cell r="D849">
            <v>97956</v>
          </cell>
          <cell r="E849">
            <v>0</v>
          </cell>
          <cell r="F849" t="str">
            <v>100 mg/5 ml</v>
          </cell>
          <cell r="G849" t="str">
            <v>MILLILITER</v>
          </cell>
          <cell r="H849" t="str">
            <v>VIAL</v>
          </cell>
          <cell r="I849">
            <v>20090305</v>
          </cell>
          <cell r="J849">
            <v>0</v>
          </cell>
          <cell r="K849">
            <v>20090305</v>
          </cell>
          <cell r="L849" t="str">
            <v>Active</v>
          </cell>
          <cell r="N849">
            <v>0</v>
          </cell>
          <cell r="O849" t="str">
            <v>no</v>
          </cell>
          <cell r="P849">
            <v>20090305</v>
          </cell>
          <cell r="Q849">
            <v>0</v>
          </cell>
          <cell r="R849">
            <v>20090305</v>
          </cell>
          <cell r="S849">
            <v>0</v>
          </cell>
        </row>
        <row r="850">
          <cell r="B850" t="str">
            <v>IRINOTECAN HCL97955040 mg/2 mlMILLILITERVIAL</v>
          </cell>
          <cell r="C850" t="str">
            <v>IRINOTECAN HCL</v>
          </cell>
          <cell r="D850">
            <v>97955</v>
          </cell>
          <cell r="E850">
            <v>0</v>
          </cell>
          <cell r="F850" t="str">
            <v>40 mg/2 ml</v>
          </cell>
          <cell r="G850" t="str">
            <v>MILLILITER</v>
          </cell>
          <cell r="H850" t="str">
            <v>VIAL</v>
          </cell>
          <cell r="I850">
            <v>20090305</v>
          </cell>
          <cell r="J850">
            <v>0</v>
          </cell>
          <cell r="K850">
            <v>20090305</v>
          </cell>
          <cell r="L850" t="str">
            <v>Active</v>
          </cell>
          <cell r="N850">
            <v>0</v>
          </cell>
          <cell r="O850" t="str">
            <v>no</v>
          </cell>
          <cell r="P850">
            <v>20090305</v>
          </cell>
          <cell r="Q850">
            <v>0</v>
          </cell>
          <cell r="R850">
            <v>20090305</v>
          </cell>
          <cell r="S850">
            <v>0</v>
          </cell>
        </row>
        <row r="851">
          <cell r="B851" t="str">
            <v>IRINOTECAN HCL990560500 mg/25 mlMILLILITERVIAL</v>
          </cell>
          <cell r="C851" t="str">
            <v>IRINOTECAN HCL</v>
          </cell>
          <cell r="D851">
            <v>99056</v>
          </cell>
          <cell r="E851">
            <v>0</v>
          </cell>
          <cell r="F851" t="str">
            <v>500 mg/25 ml</v>
          </cell>
          <cell r="G851" t="str">
            <v>MILLILITER</v>
          </cell>
          <cell r="H851" t="str">
            <v>VIAL</v>
          </cell>
          <cell r="I851">
            <v>20090305</v>
          </cell>
          <cell r="J851">
            <v>0</v>
          </cell>
          <cell r="K851">
            <v>20090305</v>
          </cell>
          <cell r="L851" t="str">
            <v>Active</v>
          </cell>
          <cell r="N851">
            <v>0</v>
          </cell>
          <cell r="O851" t="str">
            <v>no</v>
          </cell>
          <cell r="P851">
            <v>20090305</v>
          </cell>
          <cell r="Q851">
            <v>0</v>
          </cell>
          <cell r="R851">
            <v>20090305</v>
          </cell>
          <cell r="S851">
            <v>0</v>
          </cell>
        </row>
        <row r="852">
          <cell r="B852" t="str">
            <v>IRON/FA/VITAMIN B COMP W-C/MIN614070106 mg; 1 mgTABLETTAB</v>
          </cell>
          <cell r="C852" t="str">
            <v>IRON/FA/VITAMIN B COMP W-C/MIN</v>
          </cell>
          <cell r="D852">
            <v>61407</v>
          </cell>
          <cell r="E852">
            <v>0</v>
          </cell>
          <cell r="F852" t="str">
            <v>106 mg; 1 mg</v>
          </cell>
          <cell r="G852" t="str">
            <v>TABLET</v>
          </cell>
          <cell r="H852" t="str">
            <v>TAB</v>
          </cell>
          <cell r="I852">
            <v>20061205</v>
          </cell>
          <cell r="J852">
            <v>20070605</v>
          </cell>
          <cell r="K852">
            <v>20070605</v>
          </cell>
          <cell r="L852" t="str">
            <v>Delete</v>
          </cell>
          <cell r="N852">
            <v>0</v>
          </cell>
          <cell r="O852" t="str">
            <v>no</v>
          </cell>
          <cell r="P852">
            <v>20061205</v>
          </cell>
          <cell r="Q852">
            <v>20070605</v>
          </cell>
          <cell r="R852">
            <v>20070605</v>
          </cell>
          <cell r="S852">
            <v>0</v>
          </cell>
        </row>
        <row r="853">
          <cell r="B853" t="str">
            <v>ISOSORBIDE DINITRATE1942010 mgTABLETTAB</v>
          </cell>
          <cell r="C853" t="str">
            <v>ISOSORBIDE DINITRATE</v>
          </cell>
          <cell r="D853">
            <v>1942</v>
          </cell>
          <cell r="E853">
            <v>0</v>
          </cell>
          <cell r="F853" t="str">
            <v>10 mg</v>
          </cell>
          <cell r="G853" t="str">
            <v>TABLET</v>
          </cell>
          <cell r="H853" t="str">
            <v>TAB</v>
          </cell>
          <cell r="I853">
            <v>20090305</v>
          </cell>
          <cell r="J853">
            <v>0</v>
          </cell>
          <cell r="K853">
            <v>20090305</v>
          </cell>
          <cell r="L853" t="str">
            <v>Active</v>
          </cell>
          <cell r="N853">
            <v>0</v>
          </cell>
          <cell r="O853" t="str">
            <v>no</v>
          </cell>
          <cell r="P853">
            <v>20090305</v>
          </cell>
          <cell r="Q853">
            <v>0</v>
          </cell>
          <cell r="R853">
            <v>20090305</v>
          </cell>
          <cell r="S853">
            <v>0</v>
          </cell>
        </row>
        <row r="854">
          <cell r="B854" t="str">
            <v>ISOSORBIDE DINITRATE197602.5 mgTABLETTAB, SL</v>
          </cell>
          <cell r="C854" t="str">
            <v>ISOSORBIDE DINITRATE</v>
          </cell>
          <cell r="D854">
            <v>1976</v>
          </cell>
          <cell r="E854">
            <v>0</v>
          </cell>
          <cell r="F854" t="str">
            <v>2.5 mg</v>
          </cell>
          <cell r="G854" t="str">
            <v>TABLET</v>
          </cell>
          <cell r="H854" t="str">
            <v>TAB, SL</v>
          </cell>
          <cell r="I854">
            <v>20090305</v>
          </cell>
          <cell r="J854">
            <v>0</v>
          </cell>
          <cell r="K854">
            <v>20090305</v>
          </cell>
          <cell r="L854" t="str">
            <v>Active</v>
          </cell>
          <cell r="N854">
            <v>0</v>
          </cell>
          <cell r="O854" t="str">
            <v>no</v>
          </cell>
          <cell r="P854">
            <v>20090305</v>
          </cell>
          <cell r="Q854">
            <v>0</v>
          </cell>
          <cell r="R854">
            <v>20090305</v>
          </cell>
          <cell r="S854">
            <v>0</v>
          </cell>
        </row>
        <row r="855">
          <cell r="B855" t="str">
            <v>ISOSORBIDE DINITRATE1944020 mgTABLETTAB</v>
          </cell>
          <cell r="C855" t="str">
            <v>ISOSORBIDE DINITRATE</v>
          </cell>
          <cell r="D855">
            <v>1944</v>
          </cell>
          <cell r="E855">
            <v>0</v>
          </cell>
          <cell r="F855" t="str">
            <v>20 mg</v>
          </cell>
          <cell r="G855" t="str">
            <v>TABLET</v>
          </cell>
          <cell r="H855" t="str">
            <v>TAB</v>
          </cell>
          <cell r="I855">
            <v>20090305</v>
          </cell>
          <cell r="J855">
            <v>0</v>
          </cell>
          <cell r="K855">
            <v>20090305</v>
          </cell>
          <cell r="L855" t="str">
            <v>Active</v>
          </cell>
          <cell r="N855">
            <v>0</v>
          </cell>
          <cell r="O855" t="str">
            <v>no</v>
          </cell>
          <cell r="P855">
            <v>20090305</v>
          </cell>
          <cell r="Q855">
            <v>0</v>
          </cell>
          <cell r="R855">
            <v>20090305</v>
          </cell>
          <cell r="S855">
            <v>0</v>
          </cell>
        </row>
        <row r="856">
          <cell r="B856" t="str">
            <v>ISOSORBIDE DINITRATE1945030 mgTABLETTAB</v>
          </cell>
          <cell r="C856" t="str">
            <v>ISOSORBIDE DINITRATE</v>
          </cell>
          <cell r="D856">
            <v>1945</v>
          </cell>
          <cell r="E856">
            <v>0</v>
          </cell>
          <cell r="F856" t="str">
            <v>30 mg</v>
          </cell>
          <cell r="G856" t="str">
            <v>TABLET</v>
          </cell>
          <cell r="H856" t="str">
            <v>TAB</v>
          </cell>
          <cell r="I856">
            <v>20090305</v>
          </cell>
          <cell r="J856">
            <v>0</v>
          </cell>
          <cell r="K856">
            <v>20090305</v>
          </cell>
          <cell r="L856" t="str">
            <v>Active</v>
          </cell>
          <cell r="N856">
            <v>0</v>
          </cell>
          <cell r="O856" t="str">
            <v>no</v>
          </cell>
          <cell r="P856">
            <v>20090305</v>
          </cell>
          <cell r="Q856">
            <v>0</v>
          </cell>
          <cell r="R856">
            <v>20090305</v>
          </cell>
          <cell r="S856">
            <v>0</v>
          </cell>
        </row>
        <row r="857">
          <cell r="B857" t="str">
            <v>ISOSORBIDE DINITRATE197505 mgTABLETTAB, SL</v>
          </cell>
          <cell r="C857" t="str">
            <v>ISOSORBIDE DINITRATE</v>
          </cell>
          <cell r="D857">
            <v>1975</v>
          </cell>
          <cell r="E857">
            <v>0</v>
          </cell>
          <cell r="F857" t="str">
            <v>5 mg</v>
          </cell>
          <cell r="G857" t="str">
            <v>TABLET</v>
          </cell>
          <cell r="H857" t="str">
            <v>TAB, SL</v>
          </cell>
          <cell r="I857">
            <v>20090305</v>
          </cell>
          <cell r="J857">
            <v>0</v>
          </cell>
          <cell r="K857">
            <v>20090305</v>
          </cell>
          <cell r="L857" t="str">
            <v>Active</v>
          </cell>
          <cell r="N857">
            <v>0</v>
          </cell>
          <cell r="O857" t="str">
            <v>no</v>
          </cell>
          <cell r="P857">
            <v>20090305</v>
          </cell>
          <cell r="Q857">
            <v>0</v>
          </cell>
          <cell r="R857">
            <v>20090305</v>
          </cell>
          <cell r="S857">
            <v>0</v>
          </cell>
        </row>
        <row r="858">
          <cell r="B858" t="str">
            <v>ISOSORBIDE DINITRATE194705 mgTABLETTAB</v>
          </cell>
          <cell r="C858" t="str">
            <v>ISOSORBIDE DINITRATE</v>
          </cell>
          <cell r="D858">
            <v>1947</v>
          </cell>
          <cell r="E858">
            <v>0</v>
          </cell>
          <cell r="F858" t="str">
            <v>5 mg</v>
          </cell>
          <cell r="G858" t="str">
            <v>TABLET</v>
          </cell>
          <cell r="H858" t="str">
            <v>TAB</v>
          </cell>
          <cell r="I858">
            <v>20090305</v>
          </cell>
          <cell r="J858">
            <v>0</v>
          </cell>
          <cell r="K858">
            <v>20090305</v>
          </cell>
          <cell r="L858" t="str">
            <v>Active</v>
          </cell>
          <cell r="N858">
            <v>0</v>
          </cell>
          <cell r="O858" t="str">
            <v>no</v>
          </cell>
          <cell r="P858">
            <v>20090305</v>
          </cell>
          <cell r="Q858">
            <v>0</v>
          </cell>
          <cell r="R858">
            <v>20090305</v>
          </cell>
          <cell r="S858">
            <v>0</v>
          </cell>
        </row>
        <row r="859">
          <cell r="B859" t="str">
            <v>ISOSORBIDE MONONITRATE1932010 mgTABLETTAB</v>
          </cell>
          <cell r="C859" t="str">
            <v>ISOSORBIDE MONONITRATE</v>
          </cell>
          <cell r="D859">
            <v>1932</v>
          </cell>
          <cell r="E859">
            <v>0</v>
          </cell>
          <cell r="F859" t="str">
            <v>10 mg</v>
          </cell>
          <cell r="G859" t="str">
            <v>TABLET</v>
          </cell>
          <cell r="H859" t="str">
            <v>TAB</v>
          </cell>
          <cell r="I859">
            <v>20050603</v>
          </cell>
          <cell r="J859">
            <v>20051206</v>
          </cell>
          <cell r="K859">
            <v>20051206</v>
          </cell>
          <cell r="L859" t="str">
            <v>Delete</v>
          </cell>
          <cell r="N859">
            <v>0</v>
          </cell>
          <cell r="O859" t="str">
            <v>no</v>
          </cell>
          <cell r="P859">
            <v>20050603</v>
          </cell>
          <cell r="Q859">
            <v>20051206</v>
          </cell>
          <cell r="R859">
            <v>20051206</v>
          </cell>
          <cell r="S859">
            <v>0</v>
          </cell>
        </row>
        <row r="860">
          <cell r="B860" t="str">
            <v>ISOSORBIDE MONONITRATE481030120 mgTABLETTAB, ER</v>
          </cell>
          <cell r="C860" t="str">
            <v>ISOSORBIDE MONONITRATE</v>
          </cell>
          <cell r="D860">
            <v>48103</v>
          </cell>
          <cell r="E860">
            <v>0</v>
          </cell>
          <cell r="F860" t="str">
            <v>120 mg</v>
          </cell>
          <cell r="G860" t="str">
            <v>TABLET</v>
          </cell>
          <cell r="H860" t="str">
            <v>TAB, ER</v>
          </cell>
          <cell r="I860">
            <v>20090305</v>
          </cell>
          <cell r="J860">
            <v>0</v>
          </cell>
          <cell r="K860">
            <v>20090305</v>
          </cell>
          <cell r="L860" t="str">
            <v>Active</v>
          </cell>
          <cell r="N860">
            <v>0</v>
          </cell>
          <cell r="O860" t="str">
            <v>no</v>
          </cell>
          <cell r="P860">
            <v>20090305</v>
          </cell>
          <cell r="Q860">
            <v>0</v>
          </cell>
          <cell r="R860">
            <v>20090305</v>
          </cell>
          <cell r="S860">
            <v>0</v>
          </cell>
        </row>
        <row r="861">
          <cell r="B861" t="str">
            <v>ISOSORBIDE MONONITRATE1931020 mgTABLETTAB</v>
          </cell>
          <cell r="C861" t="str">
            <v>ISOSORBIDE MONONITRATE</v>
          </cell>
          <cell r="D861">
            <v>1931</v>
          </cell>
          <cell r="E861">
            <v>0</v>
          </cell>
          <cell r="F861" t="str">
            <v>20 mg</v>
          </cell>
          <cell r="G861" t="str">
            <v>TABLET</v>
          </cell>
          <cell r="H861" t="str">
            <v>TAB</v>
          </cell>
          <cell r="I861">
            <v>20090305</v>
          </cell>
          <cell r="J861">
            <v>0</v>
          </cell>
          <cell r="K861">
            <v>20090305</v>
          </cell>
          <cell r="L861" t="str">
            <v>Active</v>
          </cell>
          <cell r="N861">
            <v>0</v>
          </cell>
          <cell r="O861" t="str">
            <v>no</v>
          </cell>
          <cell r="P861">
            <v>20090305</v>
          </cell>
          <cell r="Q861">
            <v>0</v>
          </cell>
          <cell r="R861">
            <v>20090305</v>
          </cell>
          <cell r="S861">
            <v>0</v>
          </cell>
        </row>
        <row r="862">
          <cell r="B862" t="str">
            <v>ISOSORBIDE MONONITRATE48104030 mgTABLETTAB, ER</v>
          </cell>
          <cell r="C862" t="str">
            <v>ISOSORBIDE MONONITRATE</v>
          </cell>
          <cell r="D862">
            <v>48104</v>
          </cell>
          <cell r="E862">
            <v>0</v>
          </cell>
          <cell r="F862" t="str">
            <v>30 mg</v>
          </cell>
          <cell r="G862" t="str">
            <v>TABLET</v>
          </cell>
          <cell r="H862" t="str">
            <v>TAB, ER</v>
          </cell>
          <cell r="I862">
            <v>20090305</v>
          </cell>
          <cell r="J862">
            <v>0</v>
          </cell>
          <cell r="K862">
            <v>20090305</v>
          </cell>
          <cell r="L862" t="str">
            <v>Active</v>
          </cell>
          <cell r="N862">
            <v>0</v>
          </cell>
          <cell r="O862" t="str">
            <v>no</v>
          </cell>
          <cell r="P862">
            <v>20090305</v>
          </cell>
          <cell r="Q862">
            <v>0</v>
          </cell>
          <cell r="R862">
            <v>20090305</v>
          </cell>
          <cell r="S862">
            <v>0</v>
          </cell>
        </row>
        <row r="863">
          <cell r="B863" t="str">
            <v>ISOSORBIDE MONONITRATE48102060 mgTABLETTAB, ER</v>
          </cell>
          <cell r="C863" t="str">
            <v>ISOSORBIDE MONONITRATE</v>
          </cell>
          <cell r="D863">
            <v>48102</v>
          </cell>
          <cell r="E863">
            <v>0</v>
          </cell>
          <cell r="F863" t="str">
            <v>60 mg</v>
          </cell>
          <cell r="G863" t="str">
            <v>TABLET</v>
          </cell>
          <cell r="H863" t="str">
            <v>TAB, ER</v>
          </cell>
          <cell r="I863">
            <v>20090305</v>
          </cell>
          <cell r="J863">
            <v>0</v>
          </cell>
          <cell r="K863">
            <v>20090305</v>
          </cell>
          <cell r="L863" t="str">
            <v>Active</v>
          </cell>
          <cell r="N863">
            <v>0</v>
          </cell>
          <cell r="O863" t="str">
            <v>no</v>
          </cell>
          <cell r="P863">
            <v>20090305</v>
          </cell>
          <cell r="Q863">
            <v>0</v>
          </cell>
          <cell r="R863">
            <v>20090305</v>
          </cell>
          <cell r="S863">
            <v>0</v>
          </cell>
        </row>
        <row r="864">
          <cell r="B864" t="str">
            <v>ISOTRETINOIN59841010 mgCAPSULECAP</v>
          </cell>
          <cell r="C864" t="str">
            <v>ISOTRETINOIN</v>
          </cell>
          <cell r="D864">
            <v>59841</v>
          </cell>
          <cell r="E864">
            <v>0</v>
          </cell>
          <cell r="F864" t="str">
            <v>10 mg</v>
          </cell>
          <cell r="G864" t="str">
            <v>CAPSULE</v>
          </cell>
          <cell r="H864" t="str">
            <v>CAP</v>
          </cell>
          <cell r="I864">
            <v>20090305</v>
          </cell>
          <cell r="J864">
            <v>0</v>
          </cell>
          <cell r="K864">
            <v>20090305</v>
          </cell>
          <cell r="L864" t="str">
            <v>Active</v>
          </cell>
          <cell r="N864">
            <v>0</v>
          </cell>
          <cell r="O864" t="str">
            <v>no</v>
          </cell>
          <cell r="P864">
            <v>20090305</v>
          </cell>
          <cell r="Q864">
            <v>0</v>
          </cell>
          <cell r="R864">
            <v>20090305</v>
          </cell>
          <cell r="S864">
            <v>0</v>
          </cell>
        </row>
        <row r="865">
          <cell r="B865" t="str">
            <v>ISOTRETINOIN59842020 mgCAPSULECAP</v>
          </cell>
          <cell r="C865" t="str">
            <v>ISOTRETINOIN</v>
          </cell>
          <cell r="D865">
            <v>59842</v>
          </cell>
          <cell r="E865">
            <v>0</v>
          </cell>
          <cell r="F865" t="str">
            <v>20 mg</v>
          </cell>
          <cell r="G865" t="str">
            <v>CAPSULE</v>
          </cell>
          <cell r="H865" t="str">
            <v>CAP</v>
          </cell>
          <cell r="I865">
            <v>20090305</v>
          </cell>
          <cell r="J865">
            <v>0</v>
          </cell>
          <cell r="K865">
            <v>20090305</v>
          </cell>
          <cell r="L865" t="str">
            <v>Active</v>
          </cell>
          <cell r="N865">
            <v>0</v>
          </cell>
          <cell r="O865" t="str">
            <v>no</v>
          </cell>
          <cell r="P865">
            <v>20090305</v>
          </cell>
          <cell r="Q865">
            <v>0</v>
          </cell>
          <cell r="R865">
            <v>20090305</v>
          </cell>
          <cell r="S865">
            <v>0</v>
          </cell>
        </row>
        <row r="866">
          <cell r="B866" t="str">
            <v>ISOTRETINOIN59843040 mgCAPSULECAP</v>
          </cell>
          <cell r="C866" t="str">
            <v>ISOTRETINOIN</v>
          </cell>
          <cell r="D866">
            <v>59843</v>
          </cell>
          <cell r="E866">
            <v>0</v>
          </cell>
          <cell r="F866" t="str">
            <v>40 mg</v>
          </cell>
          <cell r="G866" t="str">
            <v>CAPSULE</v>
          </cell>
          <cell r="H866" t="str">
            <v>CAP</v>
          </cell>
          <cell r="I866">
            <v>20090305</v>
          </cell>
          <cell r="J866">
            <v>0</v>
          </cell>
          <cell r="K866">
            <v>20090305</v>
          </cell>
          <cell r="L866" t="str">
            <v>Active</v>
          </cell>
          <cell r="N866">
            <v>0</v>
          </cell>
          <cell r="O866" t="str">
            <v>no</v>
          </cell>
          <cell r="P866">
            <v>20090305</v>
          </cell>
          <cell r="Q866">
            <v>0</v>
          </cell>
          <cell r="R866">
            <v>20090305</v>
          </cell>
          <cell r="S866">
            <v>0</v>
          </cell>
        </row>
        <row r="867">
          <cell r="B867" t="str">
            <v>ITRACONAZOLE491010200 mgCAPSULECAP</v>
          </cell>
          <cell r="C867" t="str">
            <v>ITRACONAZOLE</v>
          </cell>
          <cell r="D867">
            <v>49101</v>
          </cell>
          <cell r="E867">
            <v>0</v>
          </cell>
          <cell r="F867" t="str">
            <v>200 mg</v>
          </cell>
          <cell r="G867" t="str">
            <v>CAPSULE</v>
          </cell>
          <cell r="H867" t="str">
            <v>CAP</v>
          </cell>
          <cell r="I867">
            <v>20090305</v>
          </cell>
          <cell r="J867">
            <v>0</v>
          </cell>
          <cell r="K867">
            <v>20090305</v>
          </cell>
          <cell r="L867" t="str">
            <v>Active</v>
          </cell>
          <cell r="N867">
            <v>0</v>
          </cell>
          <cell r="O867" t="str">
            <v>no</v>
          </cell>
          <cell r="P867">
            <v>20090305</v>
          </cell>
          <cell r="Q867">
            <v>0</v>
          </cell>
          <cell r="R867">
            <v>20090305</v>
          </cell>
          <cell r="S867">
            <v>0</v>
          </cell>
        </row>
        <row r="868">
          <cell r="B868" t="str">
            <v>KETOCONAZOLE3185002%GRAMCRM</v>
          </cell>
          <cell r="C868" t="str">
            <v>KETOCONAZOLE</v>
          </cell>
          <cell r="D868">
            <v>31850</v>
          </cell>
          <cell r="E868">
            <v>0</v>
          </cell>
          <cell r="F868" t="str">
            <v>2%</v>
          </cell>
          <cell r="G868" t="str">
            <v>GRAM</v>
          </cell>
          <cell r="H868" t="str">
            <v>CRM</v>
          </cell>
          <cell r="I868">
            <v>20090305</v>
          </cell>
          <cell r="J868">
            <v>0</v>
          </cell>
          <cell r="K868">
            <v>20090305</v>
          </cell>
          <cell r="L868" t="str">
            <v>Active</v>
          </cell>
          <cell r="N868">
            <v>0</v>
          </cell>
          <cell r="O868" t="str">
            <v>no</v>
          </cell>
          <cell r="P868">
            <v>20090305</v>
          </cell>
          <cell r="Q868">
            <v>0</v>
          </cell>
          <cell r="R868">
            <v>20090305</v>
          </cell>
          <cell r="S868">
            <v>0</v>
          </cell>
        </row>
        <row r="869">
          <cell r="B869" t="str">
            <v>KETOCONAZOLE425900200 mgTABLETTAB</v>
          </cell>
          <cell r="C869" t="str">
            <v>KETOCONAZOLE</v>
          </cell>
          <cell r="D869">
            <v>42590</v>
          </cell>
          <cell r="E869">
            <v>0</v>
          </cell>
          <cell r="F869" t="str">
            <v>200 mg</v>
          </cell>
          <cell r="G869" t="str">
            <v>TABLET</v>
          </cell>
          <cell r="H869" t="str">
            <v>TAB</v>
          </cell>
          <cell r="I869">
            <v>20090305</v>
          </cell>
          <cell r="J869">
            <v>0</v>
          </cell>
          <cell r="K869">
            <v>20090305</v>
          </cell>
          <cell r="L869" t="str">
            <v>Active</v>
          </cell>
          <cell r="N869">
            <v>0</v>
          </cell>
          <cell r="O869" t="str">
            <v>no</v>
          </cell>
          <cell r="P869">
            <v>20090305</v>
          </cell>
          <cell r="Q869">
            <v>0</v>
          </cell>
          <cell r="R869">
            <v>20090305</v>
          </cell>
          <cell r="S869">
            <v>0</v>
          </cell>
        </row>
        <row r="870">
          <cell r="B870" t="str">
            <v>KETOCONAZOLE 3127102%MILLILITERSHAMPOO</v>
          </cell>
          <cell r="C870" t="str">
            <v xml:space="preserve">KETOCONAZOLE </v>
          </cell>
          <cell r="D870">
            <v>31271</v>
          </cell>
          <cell r="E870">
            <v>0</v>
          </cell>
          <cell r="F870" t="str">
            <v>2%</v>
          </cell>
          <cell r="G870" t="str">
            <v>MILLILITER</v>
          </cell>
          <cell r="H870" t="str">
            <v>SHAMPOO</v>
          </cell>
          <cell r="I870">
            <v>20090305</v>
          </cell>
          <cell r="J870">
            <v>0</v>
          </cell>
          <cell r="K870">
            <v>20090305</v>
          </cell>
          <cell r="L870" t="str">
            <v>Active</v>
          </cell>
          <cell r="N870">
            <v>0</v>
          </cell>
          <cell r="O870" t="str">
            <v>no</v>
          </cell>
          <cell r="P870">
            <v>20090305</v>
          </cell>
          <cell r="Q870">
            <v>0</v>
          </cell>
          <cell r="R870">
            <v>20090305</v>
          </cell>
          <cell r="S870">
            <v>0</v>
          </cell>
        </row>
        <row r="871">
          <cell r="B871" t="str">
            <v>KETOPROFEN337930100 mgCAPSULECAP, ER</v>
          </cell>
          <cell r="C871" t="str">
            <v>KETOPROFEN</v>
          </cell>
          <cell r="D871">
            <v>33793</v>
          </cell>
          <cell r="E871">
            <v>0</v>
          </cell>
          <cell r="F871" t="str">
            <v>100 mg</v>
          </cell>
          <cell r="G871" t="str">
            <v>CAPSULE</v>
          </cell>
          <cell r="H871" t="str">
            <v>CAP, ER</v>
          </cell>
          <cell r="I871">
            <v>20020405</v>
          </cell>
          <cell r="J871">
            <v>20020906</v>
          </cell>
          <cell r="K871">
            <v>20020906</v>
          </cell>
          <cell r="L871" t="str">
            <v>Delete</v>
          </cell>
          <cell r="N871">
            <v>0</v>
          </cell>
          <cell r="O871" t="str">
            <v>no</v>
          </cell>
          <cell r="P871">
            <v>20020405</v>
          </cell>
          <cell r="Q871">
            <v>20020906</v>
          </cell>
          <cell r="R871">
            <v>20020906</v>
          </cell>
          <cell r="S871">
            <v>0</v>
          </cell>
        </row>
        <row r="872">
          <cell r="B872" t="str">
            <v>KETOPROFEN337910150 mgCAPSULECAP, ER</v>
          </cell>
          <cell r="C872" t="str">
            <v>KETOPROFEN</v>
          </cell>
          <cell r="D872">
            <v>33791</v>
          </cell>
          <cell r="E872">
            <v>0</v>
          </cell>
          <cell r="F872" t="str">
            <v>150 mg</v>
          </cell>
          <cell r="G872" t="str">
            <v>CAPSULE</v>
          </cell>
          <cell r="H872" t="str">
            <v>CAP, ER</v>
          </cell>
          <cell r="I872">
            <v>20021206</v>
          </cell>
          <cell r="J872">
            <v>20030509</v>
          </cell>
          <cell r="K872">
            <v>20030509</v>
          </cell>
          <cell r="L872" t="str">
            <v>Delete</v>
          </cell>
          <cell r="N872">
            <v>0</v>
          </cell>
          <cell r="O872" t="str">
            <v>no</v>
          </cell>
          <cell r="P872">
            <v>20021206</v>
          </cell>
          <cell r="Q872">
            <v>20030509</v>
          </cell>
          <cell r="R872">
            <v>20030509</v>
          </cell>
          <cell r="S872">
            <v>0</v>
          </cell>
        </row>
        <row r="873">
          <cell r="B873" t="str">
            <v>KETOPROFEN337920200 mgTABLETCAP, SR 24HR</v>
          </cell>
          <cell r="C873" t="str">
            <v>KETOPROFEN</v>
          </cell>
          <cell r="D873">
            <v>33792</v>
          </cell>
          <cell r="E873">
            <v>0</v>
          </cell>
          <cell r="F873" t="str">
            <v>200 mg</v>
          </cell>
          <cell r="G873" t="str">
            <v>TABLET</v>
          </cell>
          <cell r="H873" t="str">
            <v>CAP, SR 24HR</v>
          </cell>
          <cell r="I873">
            <v>20090305</v>
          </cell>
          <cell r="J873">
            <v>0</v>
          </cell>
          <cell r="K873">
            <v>20090305</v>
          </cell>
          <cell r="L873" t="str">
            <v>Active</v>
          </cell>
          <cell r="N873">
            <v>0</v>
          </cell>
          <cell r="O873" t="str">
            <v>no</v>
          </cell>
          <cell r="P873">
            <v>20090305</v>
          </cell>
          <cell r="Q873">
            <v>0</v>
          </cell>
          <cell r="R873">
            <v>20090305</v>
          </cell>
          <cell r="S873">
            <v>0</v>
          </cell>
        </row>
        <row r="874">
          <cell r="B874" t="str">
            <v>KETOPROFEN34422025 mgCAPSULECAP</v>
          </cell>
          <cell r="C874" t="str">
            <v>KETOPROFEN</v>
          </cell>
          <cell r="D874">
            <v>34422</v>
          </cell>
          <cell r="E874">
            <v>0</v>
          </cell>
          <cell r="F874" t="str">
            <v>25 mg</v>
          </cell>
          <cell r="G874" t="str">
            <v>CAPSULE</v>
          </cell>
          <cell r="H874" t="str">
            <v>CAP</v>
          </cell>
          <cell r="I874">
            <v>20020308</v>
          </cell>
          <cell r="J874">
            <v>20020906</v>
          </cell>
          <cell r="K874">
            <v>20020906</v>
          </cell>
          <cell r="L874" t="str">
            <v>Delete</v>
          </cell>
          <cell r="N874">
            <v>0</v>
          </cell>
          <cell r="O874" t="str">
            <v>no</v>
          </cell>
          <cell r="P874">
            <v>20020308</v>
          </cell>
          <cell r="Q874">
            <v>20020906</v>
          </cell>
          <cell r="R874">
            <v>20020906</v>
          </cell>
          <cell r="S874">
            <v>0</v>
          </cell>
        </row>
        <row r="875">
          <cell r="B875" t="str">
            <v>KETOPROFEN34420050 mgCAPSULECAP</v>
          </cell>
          <cell r="C875" t="str">
            <v>KETOPROFEN</v>
          </cell>
          <cell r="D875">
            <v>34420</v>
          </cell>
          <cell r="E875">
            <v>0</v>
          </cell>
          <cell r="F875" t="str">
            <v>50 mg</v>
          </cell>
          <cell r="G875" t="str">
            <v>CAPSULE</v>
          </cell>
          <cell r="H875" t="str">
            <v>CAP</v>
          </cell>
          <cell r="I875">
            <v>20090305</v>
          </cell>
          <cell r="J875">
            <v>0</v>
          </cell>
          <cell r="K875">
            <v>20090305</v>
          </cell>
          <cell r="L875" t="str">
            <v>Active</v>
          </cell>
          <cell r="N875">
            <v>0</v>
          </cell>
          <cell r="O875" t="str">
            <v>no</v>
          </cell>
          <cell r="P875">
            <v>20090305</v>
          </cell>
          <cell r="Q875">
            <v>0</v>
          </cell>
          <cell r="R875">
            <v>20090305</v>
          </cell>
          <cell r="S875">
            <v>0</v>
          </cell>
        </row>
        <row r="876">
          <cell r="B876" t="str">
            <v>KETOPROFEN34421075 mgCAPSULECAP</v>
          </cell>
          <cell r="C876" t="str">
            <v>KETOPROFEN</v>
          </cell>
          <cell r="D876">
            <v>34421</v>
          </cell>
          <cell r="E876">
            <v>0</v>
          </cell>
          <cell r="F876" t="str">
            <v>75 mg</v>
          </cell>
          <cell r="G876" t="str">
            <v>CAPSULE</v>
          </cell>
          <cell r="H876" t="str">
            <v>CAP</v>
          </cell>
          <cell r="I876">
            <v>20090305</v>
          </cell>
          <cell r="J876">
            <v>0</v>
          </cell>
          <cell r="K876">
            <v>20090305</v>
          </cell>
          <cell r="L876" t="str">
            <v>Active</v>
          </cell>
          <cell r="N876">
            <v>0</v>
          </cell>
          <cell r="O876" t="str">
            <v>no</v>
          </cell>
          <cell r="P876">
            <v>20090305</v>
          </cell>
          <cell r="Q876">
            <v>0</v>
          </cell>
          <cell r="R876">
            <v>20090305</v>
          </cell>
          <cell r="S876">
            <v>0</v>
          </cell>
        </row>
        <row r="877">
          <cell r="B877" t="str">
            <v>KETOROLAC TROMETHAMINE32531010 mgTABLETTAB</v>
          </cell>
          <cell r="C877" t="str">
            <v>KETOROLAC TROMETHAMINE</v>
          </cell>
          <cell r="D877">
            <v>32531</v>
          </cell>
          <cell r="E877">
            <v>0</v>
          </cell>
          <cell r="F877" t="str">
            <v>10 mg</v>
          </cell>
          <cell r="G877" t="str">
            <v>TABLET</v>
          </cell>
          <cell r="H877" t="str">
            <v>TAB</v>
          </cell>
          <cell r="I877">
            <v>20090305</v>
          </cell>
          <cell r="J877">
            <v>0</v>
          </cell>
          <cell r="K877">
            <v>20090305</v>
          </cell>
          <cell r="L877" t="str">
            <v>Active</v>
          </cell>
          <cell r="N877">
            <v>0</v>
          </cell>
          <cell r="O877" t="str">
            <v>no</v>
          </cell>
          <cell r="P877">
            <v>20090305</v>
          </cell>
          <cell r="Q877">
            <v>0</v>
          </cell>
          <cell r="R877">
            <v>20090305</v>
          </cell>
          <cell r="S877">
            <v>0</v>
          </cell>
        </row>
        <row r="878">
          <cell r="B878" t="str">
            <v>KETOROLAC TROMETHAMINE35275015 mg/mlMILLILITERSYRN</v>
          </cell>
          <cell r="C878" t="str">
            <v>KETOROLAC TROMETHAMINE</v>
          </cell>
          <cell r="D878">
            <v>35275</v>
          </cell>
          <cell r="E878">
            <v>0</v>
          </cell>
          <cell r="F878" t="str">
            <v>15 mg/ml</v>
          </cell>
          <cell r="G878" t="str">
            <v>MILLILITER</v>
          </cell>
          <cell r="H878" t="str">
            <v>SYRN</v>
          </cell>
          <cell r="I878">
            <v>20090305</v>
          </cell>
          <cell r="J878">
            <v>0</v>
          </cell>
          <cell r="K878">
            <v>20090305</v>
          </cell>
          <cell r="L878" t="str">
            <v>Active</v>
          </cell>
          <cell r="N878">
            <v>0</v>
          </cell>
          <cell r="O878" t="str">
            <v>no</v>
          </cell>
          <cell r="P878">
            <v>20090305</v>
          </cell>
          <cell r="Q878">
            <v>0</v>
          </cell>
          <cell r="R878">
            <v>20090305</v>
          </cell>
          <cell r="S878">
            <v>0</v>
          </cell>
        </row>
        <row r="879">
          <cell r="B879" t="str">
            <v>KETOROLAC TROMETHAMINE35270030 mg/mlMILLILITERSYRN</v>
          </cell>
          <cell r="C879" t="str">
            <v>KETOROLAC TROMETHAMINE</v>
          </cell>
          <cell r="D879">
            <v>35270</v>
          </cell>
          <cell r="E879">
            <v>0</v>
          </cell>
          <cell r="F879" t="str">
            <v>30 mg/ml</v>
          </cell>
          <cell r="G879" t="str">
            <v>MILLILITER</v>
          </cell>
          <cell r="H879" t="str">
            <v>SYRN</v>
          </cell>
          <cell r="I879">
            <v>20090305</v>
          </cell>
          <cell r="J879">
            <v>0</v>
          </cell>
          <cell r="K879">
            <v>20090305</v>
          </cell>
          <cell r="L879" t="str">
            <v>Active</v>
          </cell>
          <cell r="N879">
            <v>0</v>
          </cell>
          <cell r="O879" t="str">
            <v>no</v>
          </cell>
          <cell r="P879">
            <v>20090305</v>
          </cell>
          <cell r="Q879">
            <v>0</v>
          </cell>
          <cell r="R879">
            <v>20090305</v>
          </cell>
          <cell r="S879">
            <v>0</v>
          </cell>
        </row>
        <row r="880">
          <cell r="B880" t="str">
            <v>KETOROLAC TROMETHAMINE35236060 mg/2 mlMILLILITERVIAL</v>
          </cell>
          <cell r="C880" t="str">
            <v>KETOROLAC TROMETHAMINE</v>
          </cell>
          <cell r="D880">
            <v>35236</v>
          </cell>
          <cell r="E880">
            <v>0</v>
          </cell>
          <cell r="F880" t="str">
            <v>60 mg/2 ml</v>
          </cell>
          <cell r="G880" t="str">
            <v>MILLILITER</v>
          </cell>
          <cell r="H880" t="str">
            <v>VIAL</v>
          </cell>
          <cell r="I880">
            <v>20090305</v>
          </cell>
          <cell r="J880">
            <v>0</v>
          </cell>
          <cell r="K880">
            <v>20090305</v>
          </cell>
          <cell r="L880" t="str">
            <v>Active</v>
          </cell>
          <cell r="N880">
            <v>0</v>
          </cell>
          <cell r="O880" t="str">
            <v>no</v>
          </cell>
          <cell r="P880">
            <v>20090305</v>
          </cell>
          <cell r="Q880">
            <v>0</v>
          </cell>
          <cell r="R880">
            <v>20090305</v>
          </cell>
          <cell r="S880">
            <v>0</v>
          </cell>
        </row>
        <row r="881">
          <cell r="B881" t="str">
            <v>LABETALOL HCL103420100 mgTABLETTAB</v>
          </cell>
          <cell r="C881" t="str">
            <v>LABETALOL HCL</v>
          </cell>
          <cell r="D881">
            <v>10342</v>
          </cell>
          <cell r="E881">
            <v>0</v>
          </cell>
          <cell r="F881" t="str">
            <v>100 mg</v>
          </cell>
          <cell r="G881" t="str">
            <v>TABLET</v>
          </cell>
          <cell r="H881" t="str">
            <v>TAB</v>
          </cell>
          <cell r="I881">
            <v>20090305</v>
          </cell>
          <cell r="J881">
            <v>0</v>
          </cell>
          <cell r="K881">
            <v>20090305</v>
          </cell>
          <cell r="L881" t="str">
            <v>Active</v>
          </cell>
          <cell r="N881">
            <v>0</v>
          </cell>
          <cell r="O881" t="str">
            <v>no</v>
          </cell>
          <cell r="P881">
            <v>20090305</v>
          </cell>
          <cell r="Q881">
            <v>0</v>
          </cell>
          <cell r="R881">
            <v>20090305</v>
          </cell>
          <cell r="S881">
            <v>0</v>
          </cell>
        </row>
        <row r="882">
          <cell r="B882" t="str">
            <v>LABETALOL HCL103410200 mgTABLETTAB</v>
          </cell>
          <cell r="C882" t="str">
            <v>LABETALOL HCL</v>
          </cell>
          <cell r="D882">
            <v>10341</v>
          </cell>
          <cell r="E882">
            <v>0</v>
          </cell>
          <cell r="F882" t="str">
            <v>200 mg</v>
          </cell>
          <cell r="G882" t="str">
            <v>TABLET</v>
          </cell>
          <cell r="H882" t="str">
            <v>TAB</v>
          </cell>
          <cell r="I882">
            <v>20090305</v>
          </cell>
          <cell r="J882">
            <v>0</v>
          </cell>
          <cell r="K882">
            <v>20090305</v>
          </cell>
          <cell r="L882" t="str">
            <v>Active</v>
          </cell>
          <cell r="N882">
            <v>0</v>
          </cell>
          <cell r="O882" t="str">
            <v>no</v>
          </cell>
          <cell r="P882">
            <v>20090305</v>
          </cell>
          <cell r="Q882">
            <v>0</v>
          </cell>
          <cell r="R882">
            <v>20090305</v>
          </cell>
          <cell r="S882">
            <v>0</v>
          </cell>
        </row>
        <row r="883">
          <cell r="B883" t="str">
            <v>LABETALOL HCL103400300 mgTABLETTAB</v>
          </cell>
          <cell r="C883" t="str">
            <v>LABETALOL HCL</v>
          </cell>
          <cell r="D883">
            <v>10340</v>
          </cell>
          <cell r="E883">
            <v>0</v>
          </cell>
          <cell r="F883" t="str">
            <v>300 mg</v>
          </cell>
          <cell r="G883" t="str">
            <v>TABLET</v>
          </cell>
          <cell r="H883" t="str">
            <v>TAB</v>
          </cell>
          <cell r="I883">
            <v>20090305</v>
          </cell>
          <cell r="J883">
            <v>0</v>
          </cell>
          <cell r="K883">
            <v>20090305</v>
          </cell>
          <cell r="L883" t="str">
            <v>Active</v>
          </cell>
          <cell r="N883">
            <v>0</v>
          </cell>
          <cell r="O883" t="str">
            <v>no</v>
          </cell>
          <cell r="P883">
            <v>20090305</v>
          </cell>
          <cell r="Q883">
            <v>0</v>
          </cell>
          <cell r="R883">
            <v>20090305</v>
          </cell>
          <cell r="S883">
            <v>0</v>
          </cell>
        </row>
        <row r="884">
          <cell r="B884" t="str">
            <v>LACTULOSE10161010 gm/15 mlMILLILITERSYR</v>
          </cell>
          <cell r="C884" t="str">
            <v>LACTULOSE</v>
          </cell>
          <cell r="D884">
            <v>10161</v>
          </cell>
          <cell r="E884">
            <v>0</v>
          </cell>
          <cell r="F884" t="str">
            <v>10 gm/15 ml</v>
          </cell>
          <cell r="G884" t="str">
            <v>MILLILITER</v>
          </cell>
          <cell r="H884" t="str">
            <v>SYR</v>
          </cell>
          <cell r="I884">
            <v>20051206</v>
          </cell>
          <cell r="J884">
            <v>20060605</v>
          </cell>
          <cell r="K884">
            <v>20060605</v>
          </cell>
          <cell r="L884" t="str">
            <v>Delete</v>
          </cell>
          <cell r="N884">
            <v>0</v>
          </cell>
          <cell r="O884" t="str">
            <v>no</v>
          </cell>
          <cell r="P884">
            <v>20051206</v>
          </cell>
          <cell r="Q884">
            <v>20060605</v>
          </cell>
          <cell r="R884">
            <v>20060605</v>
          </cell>
          <cell r="S884">
            <v>0</v>
          </cell>
        </row>
        <row r="885">
          <cell r="B885" t="str">
            <v>LACTULOSE10167010 gm/15 mlMILLILITERSOLN</v>
          </cell>
          <cell r="C885" t="str">
            <v>LACTULOSE</v>
          </cell>
          <cell r="D885">
            <v>10167</v>
          </cell>
          <cell r="E885">
            <v>0</v>
          </cell>
          <cell r="F885" t="str">
            <v>10 gm/15 ml</v>
          </cell>
          <cell r="G885" t="str">
            <v>MILLILITER</v>
          </cell>
          <cell r="H885" t="str">
            <v>SOLN</v>
          </cell>
          <cell r="I885">
            <v>20090305</v>
          </cell>
          <cell r="J885">
            <v>0</v>
          </cell>
          <cell r="K885">
            <v>20090305</v>
          </cell>
          <cell r="L885" t="str">
            <v>Active</v>
          </cell>
          <cell r="N885">
            <v>0</v>
          </cell>
          <cell r="O885" t="str">
            <v>no</v>
          </cell>
          <cell r="P885">
            <v>20090305</v>
          </cell>
          <cell r="Q885">
            <v>0</v>
          </cell>
          <cell r="R885">
            <v>20090305</v>
          </cell>
          <cell r="S885">
            <v>0</v>
          </cell>
        </row>
        <row r="886">
          <cell r="B886" t="str">
            <v>LACTULOSE 10160010 gm/15 mlMILLILITERSOLN</v>
          </cell>
          <cell r="C886" t="str">
            <v xml:space="preserve">LACTULOSE </v>
          </cell>
          <cell r="D886">
            <v>10160</v>
          </cell>
          <cell r="E886">
            <v>0</v>
          </cell>
          <cell r="F886" t="str">
            <v>10 gm/15 ml</v>
          </cell>
          <cell r="G886" t="str">
            <v>MILLILITER</v>
          </cell>
          <cell r="H886" t="str">
            <v>SOLN</v>
          </cell>
          <cell r="I886">
            <v>20090305</v>
          </cell>
          <cell r="J886">
            <v>0</v>
          </cell>
          <cell r="K886">
            <v>20090305</v>
          </cell>
          <cell r="L886" t="str">
            <v>Active</v>
          </cell>
          <cell r="N886">
            <v>0</v>
          </cell>
          <cell r="O886" t="str">
            <v>no</v>
          </cell>
          <cell r="P886">
            <v>20090305</v>
          </cell>
          <cell r="Q886">
            <v>0</v>
          </cell>
          <cell r="R886">
            <v>20090305</v>
          </cell>
          <cell r="S886">
            <v>0</v>
          </cell>
        </row>
        <row r="887">
          <cell r="B887" t="str">
            <v>LAMOTRIGINE643160100 mgTABLETTAB</v>
          </cell>
          <cell r="C887" t="str">
            <v>LAMOTRIGINE</v>
          </cell>
          <cell r="D887">
            <v>64316</v>
          </cell>
          <cell r="E887">
            <v>0</v>
          </cell>
          <cell r="F887" t="str">
            <v>100 mg</v>
          </cell>
          <cell r="G887" t="str">
            <v>TABLET</v>
          </cell>
          <cell r="H887" t="str">
            <v>TAB</v>
          </cell>
          <cell r="I887">
            <v>20090305</v>
          </cell>
          <cell r="J887">
            <v>0</v>
          </cell>
          <cell r="K887">
            <v>20090305</v>
          </cell>
          <cell r="L887" t="str">
            <v>Active</v>
          </cell>
          <cell r="N887">
            <v>0</v>
          </cell>
          <cell r="O887" t="str">
            <v>no</v>
          </cell>
          <cell r="P887">
            <v>20090305</v>
          </cell>
          <cell r="Q887">
            <v>0</v>
          </cell>
          <cell r="R887">
            <v>20090305</v>
          </cell>
          <cell r="S887">
            <v>0</v>
          </cell>
        </row>
        <row r="888">
          <cell r="B888" t="str">
            <v>LAMOTRIGINE643240150 mgTABLETTAB</v>
          </cell>
          <cell r="C888" t="str">
            <v>LAMOTRIGINE</v>
          </cell>
          <cell r="D888">
            <v>64324</v>
          </cell>
          <cell r="E888">
            <v>0</v>
          </cell>
          <cell r="F888" t="str">
            <v>150 mg</v>
          </cell>
          <cell r="G888" t="str">
            <v>TABLET</v>
          </cell>
          <cell r="H888" t="str">
            <v>TAB</v>
          </cell>
          <cell r="I888">
            <v>20090305</v>
          </cell>
          <cell r="J888">
            <v>0</v>
          </cell>
          <cell r="K888">
            <v>20090305</v>
          </cell>
          <cell r="L888" t="str">
            <v>Active</v>
          </cell>
          <cell r="N888">
            <v>0</v>
          </cell>
          <cell r="O888" t="str">
            <v>no</v>
          </cell>
          <cell r="P888">
            <v>20090305</v>
          </cell>
          <cell r="Q888">
            <v>0</v>
          </cell>
          <cell r="R888">
            <v>20090305</v>
          </cell>
          <cell r="S888">
            <v>0</v>
          </cell>
        </row>
        <row r="889">
          <cell r="B889" t="str">
            <v>LAMOTRIGINE643250200 mgTABLETTAB</v>
          </cell>
          <cell r="C889" t="str">
            <v>LAMOTRIGINE</v>
          </cell>
          <cell r="D889">
            <v>64325</v>
          </cell>
          <cell r="E889">
            <v>0</v>
          </cell>
          <cell r="F889" t="str">
            <v>200 mg</v>
          </cell>
          <cell r="G889" t="str">
            <v>TABLET</v>
          </cell>
          <cell r="H889" t="str">
            <v>TAB</v>
          </cell>
          <cell r="I889">
            <v>20090305</v>
          </cell>
          <cell r="J889">
            <v>0</v>
          </cell>
          <cell r="K889">
            <v>20090305</v>
          </cell>
          <cell r="L889" t="str">
            <v>Active</v>
          </cell>
          <cell r="N889">
            <v>0</v>
          </cell>
          <cell r="O889" t="str">
            <v>no</v>
          </cell>
          <cell r="P889">
            <v>20090305</v>
          </cell>
          <cell r="Q889">
            <v>0</v>
          </cell>
          <cell r="R889">
            <v>20090305</v>
          </cell>
          <cell r="S889">
            <v>0</v>
          </cell>
        </row>
        <row r="890">
          <cell r="B890" t="str">
            <v>LAMOTRIGINE64322025 mgTABLETTAB, CHEW</v>
          </cell>
          <cell r="C890" t="str">
            <v>LAMOTRIGINE</v>
          </cell>
          <cell r="D890">
            <v>64322</v>
          </cell>
          <cell r="E890">
            <v>0</v>
          </cell>
          <cell r="F890" t="str">
            <v>25 mg</v>
          </cell>
          <cell r="G890" t="str">
            <v>TABLET</v>
          </cell>
          <cell r="H890" t="str">
            <v>TAB, CHEW</v>
          </cell>
          <cell r="I890">
            <v>20090305</v>
          </cell>
          <cell r="J890">
            <v>0</v>
          </cell>
          <cell r="K890">
            <v>20090305</v>
          </cell>
          <cell r="L890" t="str">
            <v>Active</v>
          </cell>
          <cell r="N890">
            <v>0</v>
          </cell>
          <cell r="O890" t="str">
            <v>no</v>
          </cell>
          <cell r="P890">
            <v>20090305</v>
          </cell>
          <cell r="Q890">
            <v>0</v>
          </cell>
          <cell r="R890">
            <v>20090305</v>
          </cell>
          <cell r="S890">
            <v>0</v>
          </cell>
        </row>
        <row r="891">
          <cell r="B891" t="str">
            <v>LAMOTRIGINE64317025 mgTABLETTAB</v>
          </cell>
          <cell r="C891" t="str">
            <v>LAMOTRIGINE</v>
          </cell>
          <cell r="D891">
            <v>64317</v>
          </cell>
          <cell r="E891">
            <v>0</v>
          </cell>
          <cell r="F891" t="str">
            <v>25 mg</v>
          </cell>
          <cell r="G891" t="str">
            <v>TABLET</v>
          </cell>
          <cell r="H891" t="str">
            <v>TAB</v>
          </cell>
          <cell r="I891">
            <v>20090305</v>
          </cell>
          <cell r="J891">
            <v>0</v>
          </cell>
          <cell r="K891">
            <v>20090305</v>
          </cell>
          <cell r="L891" t="str">
            <v>Active</v>
          </cell>
          <cell r="N891">
            <v>0</v>
          </cell>
          <cell r="O891" t="str">
            <v>no</v>
          </cell>
          <cell r="P891">
            <v>20090305</v>
          </cell>
          <cell r="Q891">
            <v>0</v>
          </cell>
          <cell r="R891">
            <v>20090305</v>
          </cell>
          <cell r="S891">
            <v>0</v>
          </cell>
        </row>
        <row r="892">
          <cell r="B892" t="str">
            <v>LAMOTRIGINE6432305 mgTABLETTAB, CHEW</v>
          </cell>
          <cell r="C892" t="str">
            <v>LAMOTRIGINE</v>
          </cell>
          <cell r="D892">
            <v>64323</v>
          </cell>
          <cell r="E892">
            <v>0</v>
          </cell>
          <cell r="F892" t="str">
            <v>5 mg</v>
          </cell>
          <cell r="G892" t="str">
            <v>TABLET</v>
          </cell>
          <cell r="H892" t="str">
            <v>TAB, CHEW</v>
          </cell>
          <cell r="I892">
            <v>20090305</v>
          </cell>
          <cell r="J892">
            <v>0</v>
          </cell>
          <cell r="K892">
            <v>20090305</v>
          </cell>
          <cell r="L892" t="str">
            <v>Active</v>
          </cell>
          <cell r="N892">
            <v>0</v>
          </cell>
          <cell r="O892" t="str">
            <v>no</v>
          </cell>
          <cell r="P892">
            <v>20090305</v>
          </cell>
          <cell r="Q892">
            <v>0</v>
          </cell>
          <cell r="R892">
            <v>20090305</v>
          </cell>
          <cell r="S892">
            <v>0</v>
          </cell>
        </row>
        <row r="893">
          <cell r="B893" t="str">
            <v>LEFLUNOMIDE67031010 mgTABLETTAB</v>
          </cell>
          <cell r="C893" t="str">
            <v>LEFLUNOMIDE</v>
          </cell>
          <cell r="D893">
            <v>67031</v>
          </cell>
          <cell r="E893">
            <v>0</v>
          </cell>
          <cell r="F893" t="str">
            <v>10 mg</v>
          </cell>
          <cell r="G893" t="str">
            <v>TABLET</v>
          </cell>
          <cell r="H893" t="str">
            <v>TAB</v>
          </cell>
          <cell r="I893">
            <v>20090305</v>
          </cell>
          <cell r="J893">
            <v>0</v>
          </cell>
          <cell r="K893">
            <v>20090305</v>
          </cell>
          <cell r="L893" t="str">
            <v>Active</v>
          </cell>
          <cell r="N893">
            <v>0</v>
          </cell>
          <cell r="O893" t="str">
            <v>no</v>
          </cell>
          <cell r="P893">
            <v>20090305</v>
          </cell>
          <cell r="Q893">
            <v>0</v>
          </cell>
          <cell r="R893">
            <v>20090305</v>
          </cell>
          <cell r="S893">
            <v>0</v>
          </cell>
        </row>
        <row r="894">
          <cell r="B894" t="str">
            <v>LEFLUNOMIDE67032020 mgTABLETTAB</v>
          </cell>
          <cell r="C894" t="str">
            <v>LEFLUNOMIDE</v>
          </cell>
          <cell r="D894">
            <v>67032</v>
          </cell>
          <cell r="E894">
            <v>0</v>
          </cell>
          <cell r="F894" t="str">
            <v>20 mg</v>
          </cell>
          <cell r="G894" t="str">
            <v>TABLET</v>
          </cell>
          <cell r="H894" t="str">
            <v>TAB</v>
          </cell>
          <cell r="I894">
            <v>20090305</v>
          </cell>
          <cell r="J894">
            <v>0</v>
          </cell>
          <cell r="K894">
            <v>20090305</v>
          </cell>
          <cell r="L894" t="str">
            <v>Active</v>
          </cell>
          <cell r="N894">
            <v>0</v>
          </cell>
          <cell r="O894" t="str">
            <v>no</v>
          </cell>
          <cell r="P894">
            <v>20090305</v>
          </cell>
          <cell r="Q894">
            <v>0</v>
          </cell>
          <cell r="R894">
            <v>20090305</v>
          </cell>
          <cell r="S894">
            <v>0</v>
          </cell>
        </row>
        <row r="895">
          <cell r="B895" t="str">
            <v>LEUCOVORIN CALCIUM87557025 mgTABLETTAB</v>
          </cell>
          <cell r="C895" t="str">
            <v>LEUCOVORIN CALCIUM</v>
          </cell>
          <cell r="D895">
            <v>87557</v>
          </cell>
          <cell r="E895">
            <v>0</v>
          </cell>
          <cell r="F895" t="str">
            <v>25 mg</v>
          </cell>
          <cell r="G895" t="str">
            <v>TABLET</v>
          </cell>
          <cell r="H895" t="str">
            <v>TAB</v>
          </cell>
          <cell r="I895">
            <v>20090305</v>
          </cell>
          <cell r="J895">
            <v>0</v>
          </cell>
          <cell r="K895">
            <v>20090305</v>
          </cell>
          <cell r="L895" t="str">
            <v>Active</v>
          </cell>
          <cell r="N895">
            <v>0</v>
          </cell>
          <cell r="O895" t="str">
            <v>no</v>
          </cell>
          <cell r="P895">
            <v>20090305</v>
          </cell>
          <cell r="Q895">
            <v>0</v>
          </cell>
          <cell r="R895">
            <v>20090305</v>
          </cell>
          <cell r="S895">
            <v>0</v>
          </cell>
        </row>
        <row r="896">
          <cell r="B896" t="str">
            <v>LEUCOVORIN CALCIUM8755805 mgTABLETTAB</v>
          </cell>
          <cell r="C896" t="str">
            <v>LEUCOVORIN CALCIUM</v>
          </cell>
          <cell r="D896">
            <v>87558</v>
          </cell>
          <cell r="E896">
            <v>0</v>
          </cell>
          <cell r="F896" t="str">
            <v>5 mg</v>
          </cell>
          <cell r="G896" t="str">
            <v>TABLET</v>
          </cell>
          <cell r="H896" t="str">
            <v>TAB</v>
          </cell>
          <cell r="I896">
            <v>20090305</v>
          </cell>
          <cell r="J896">
            <v>0</v>
          </cell>
          <cell r="K896">
            <v>20090305</v>
          </cell>
          <cell r="L896" t="str">
            <v>Active</v>
          </cell>
          <cell r="N896">
            <v>0</v>
          </cell>
          <cell r="O896" t="str">
            <v>no</v>
          </cell>
          <cell r="P896">
            <v>20090305</v>
          </cell>
          <cell r="Q896">
            <v>0</v>
          </cell>
          <cell r="R896">
            <v>20090305</v>
          </cell>
          <cell r="S896">
            <v>0</v>
          </cell>
        </row>
        <row r="897">
          <cell r="B897" t="str">
            <v>LEUPROLIDE ACETATE8459701 mg/0.2 mlEACHKIT</v>
          </cell>
          <cell r="C897" t="str">
            <v>LEUPROLIDE ACETATE</v>
          </cell>
          <cell r="D897">
            <v>84597</v>
          </cell>
          <cell r="E897">
            <v>0</v>
          </cell>
          <cell r="F897" t="str">
            <v>1 mg/0.2 ml</v>
          </cell>
          <cell r="G897" t="str">
            <v>EACH</v>
          </cell>
          <cell r="H897" t="str">
            <v>KIT</v>
          </cell>
          <cell r="I897">
            <v>20090305</v>
          </cell>
          <cell r="J897">
            <v>0</v>
          </cell>
          <cell r="K897">
            <v>20090305</v>
          </cell>
          <cell r="L897" t="str">
            <v>Active</v>
          </cell>
          <cell r="N897">
            <v>0</v>
          </cell>
          <cell r="O897" t="str">
            <v>no</v>
          </cell>
          <cell r="P897">
            <v>20090305</v>
          </cell>
          <cell r="Q897">
            <v>0</v>
          </cell>
          <cell r="R897">
            <v>20090305</v>
          </cell>
          <cell r="S897">
            <v>0</v>
          </cell>
        </row>
        <row r="898">
          <cell r="B898" t="str">
            <v>LEVETIRACETAM415870250 mgTABLETTAB</v>
          </cell>
          <cell r="C898" t="str">
            <v>LEVETIRACETAM</v>
          </cell>
          <cell r="D898">
            <v>41587</v>
          </cell>
          <cell r="E898">
            <v>0</v>
          </cell>
          <cell r="F898" t="str">
            <v>250 mg</v>
          </cell>
          <cell r="G898" t="str">
            <v>TABLET</v>
          </cell>
          <cell r="H898" t="str">
            <v>TAB</v>
          </cell>
          <cell r="I898">
            <v>20090305</v>
          </cell>
          <cell r="J898">
            <v>0</v>
          </cell>
          <cell r="K898">
            <v>20090305</v>
          </cell>
          <cell r="L898" t="str">
            <v>Active</v>
          </cell>
          <cell r="N898">
            <v>0</v>
          </cell>
          <cell r="O898" t="str">
            <v>no</v>
          </cell>
          <cell r="P898">
            <v>20090305</v>
          </cell>
          <cell r="Q898">
            <v>0</v>
          </cell>
          <cell r="R898">
            <v>20090305</v>
          </cell>
          <cell r="S898">
            <v>0</v>
          </cell>
        </row>
        <row r="899">
          <cell r="B899" t="str">
            <v>LEVETIRACETAM415970500 mgTABLETTAB</v>
          </cell>
          <cell r="C899" t="str">
            <v>LEVETIRACETAM</v>
          </cell>
          <cell r="D899">
            <v>41597</v>
          </cell>
          <cell r="E899">
            <v>0</v>
          </cell>
          <cell r="F899" t="str">
            <v>500 mg</v>
          </cell>
          <cell r="G899" t="str">
            <v>TABLET</v>
          </cell>
          <cell r="H899" t="str">
            <v>TAB</v>
          </cell>
          <cell r="I899">
            <v>20090305</v>
          </cell>
          <cell r="J899">
            <v>0</v>
          </cell>
          <cell r="K899">
            <v>20090305</v>
          </cell>
          <cell r="L899" t="str">
            <v>Active</v>
          </cell>
          <cell r="N899">
            <v>0</v>
          </cell>
          <cell r="O899" t="str">
            <v>no</v>
          </cell>
          <cell r="P899">
            <v>20090305</v>
          </cell>
          <cell r="Q899">
            <v>0</v>
          </cell>
          <cell r="R899">
            <v>20090305</v>
          </cell>
          <cell r="S899">
            <v>0</v>
          </cell>
        </row>
        <row r="900">
          <cell r="B900" t="str">
            <v>LEVETIRACETAM415860750 mgTABLETTAB</v>
          </cell>
          <cell r="C900" t="str">
            <v>LEVETIRACETAM</v>
          </cell>
          <cell r="D900">
            <v>41586</v>
          </cell>
          <cell r="E900">
            <v>0</v>
          </cell>
          <cell r="F900" t="str">
            <v>750 mg</v>
          </cell>
          <cell r="G900" t="str">
            <v>TABLET</v>
          </cell>
          <cell r="H900" t="str">
            <v>TAB</v>
          </cell>
          <cell r="I900">
            <v>20090305</v>
          </cell>
          <cell r="J900">
            <v>0</v>
          </cell>
          <cell r="K900">
            <v>20090305</v>
          </cell>
          <cell r="L900" t="str">
            <v>Active</v>
          </cell>
          <cell r="N900">
            <v>0</v>
          </cell>
          <cell r="O900" t="str">
            <v>no</v>
          </cell>
          <cell r="P900">
            <v>20090305</v>
          </cell>
          <cell r="Q900">
            <v>0</v>
          </cell>
          <cell r="R900">
            <v>20090305</v>
          </cell>
          <cell r="S900">
            <v>0</v>
          </cell>
        </row>
        <row r="901">
          <cell r="B901" t="str">
            <v>LEVOBUNOLOL HCL3331100.25%MILLILITEROPTH SOLN</v>
          </cell>
          <cell r="C901" t="str">
            <v>LEVOBUNOLOL HCL</v>
          </cell>
          <cell r="D901">
            <v>33311</v>
          </cell>
          <cell r="E901">
            <v>0</v>
          </cell>
          <cell r="F901" t="str">
            <v>0.25%</v>
          </cell>
          <cell r="G901" t="str">
            <v>MILLILITER</v>
          </cell>
          <cell r="H901" t="str">
            <v>OPTH SOLN</v>
          </cell>
          <cell r="I901">
            <v>20030606</v>
          </cell>
          <cell r="J901">
            <v>20050902</v>
          </cell>
          <cell r="K901">
            <v>20070305</v>
          </cell>
          <cell r="L901" t="str">
            <v>Delete</v>
          </cell>
          <cell r="N901">
            <v>0</v>
          </cell>
          <cell r="O901" t="str">
            <v>no</v>
          </cell>
          <cell r="P901">
            <v>20030606</v>
          </cell>
          <cell r="Q901">
            <v>20050902</v>
          </cell>
          <cell r="R901">
            <v>20070305</v>
          </cell>
          <cell r="S901">
            <v>0</v>
          </cell>
        </row>
        <row r="902">
          <cell r="B902" t="str">
            <v>LEVOBUNOLOL HCL3331000.50%MILLILITEROPTH SOLN</v>
          </cell>
          <cell r="C902" t="str">
            <v>LEVOBUNOLOL HCL</v>
          </cell>
          <cell r="D902">
            <v>33310</v>
          </cell>
          <cell r="E902">
            <v>0</v>
          </cell>
          <cell r="F902" t="str">
            <v>0.50%</v>
          </cell>
          <cell r="G902" t="str">
            <v>MILLILITER</v>
          </cell>
          <cell r="H902" t="str">
            <v>OPTH SOLN</v>
          </cell>
          <cell r="I902">
            <v>20090305</v>
          </cell>
          <cell r="J902">
            <v>0</v>
          </cell>
          <cell r="K902">
            <v>20090305</v>
          </cell>
          <cell r="L902" t="str">
            <v>Active</v>
          </cell>
          <cell r="N902">
            <v>0</v>
          </cell>
          <cell r="O902" t="str">
            <v>no</v>
          </cell>
          <cell r="P902">
            <v>20090305</v>
          </cell>
          <cell r="Q902">
            <v>0</v>
          </cell>
          <cell r="R902">
            <v>20090305</v>
          </cell>
          <cell r="S902">
            <v>0</v>
          </cell>
        </row>
        <row r="903">
          <cell r="B903" t="str">
            <v>LEVOBUNOLOL HCL33310100.5%, 10 mlMILLILITEROPTH SOLN</v>
          </cell>
          <cell r="C903" t="str">
            <v>LEVOBUNOLOL HCL</v>
          </cell>
          <cell r="D903">
            <v>33310</v>
          </cell>
          <cell r="E903">
            <v>10</v>
          </cell>
          <cell r="F903" t="str">
            <v>0.5%, 10 ml</v>
          </cell>
          <cell r="G903" t="str">
            <v>MILLILITER</v>
          </cell>
          <cell r="H903" t="str">
            <v>OPTH SOLN</v>
          </cell>
          <cell r="I903">
            <v>20011201</v>
          </cell>
          <cell r="J903">
            <v>20011220</v>
          </cell>
          <cell r="K903">
            <v>20011220</v>
          </cell>
          <cell r="L903" t="str">
            <v>Delete</v>
          </cell>
          <cell r="N903">
            <v>0</v>
          </cell>
          <cell r="O903" t="str">
            <v>no</v>
          </cell>
          <cell r="P903">
            <v>20011201</v>
          </cell>
          <cell r="Q903">
            <v>20011220</v>
          </cell>
          <cell r="R903">
            <v>20011220</v>
          </cell>
          <cell r="S903">
            <v>0</v>
          </cell>
        </row>
        <row r="904">
          <cell r="B904" t="str">
            <v>LEVOBUNOLOL HCL33310150.5%, 15 mlMILLILITEROPTH SOLN</v>
          </cell>
          <cell r="C904" t="str">
            <v>LEVOBUNOLOL HCL</v>
          </cell>
          <cell r="D904">
            <v>33310</v>
          </cell>
          <cell r="E904">
            <v>15</v>
          </cell>
          <cell r="F904" t="str">
            <v>0.5%, 15 ml</v>
          </cell>
          <cell r="G904" t="str">
            <v>MILLILITER</v>
          </cell>
          <cell r="H904" t="str">
            <v>OPTH SOLN</v>
          </cell>
          <cell r="I904">
            <v>20011201</v>
          </cell>
          <cell r="J904">
            <v>20011220</v>
          </cell>
          <cell r="K904">
            <v>20011220</v>
          </cell>
          <cell r="L904" t="str">
            <v>Delete</v>
          </cell>
          <cell r="N904">
            <v>0</v>
          </cell>
          <cell r="O904" t="str">
            <v>no</v>
          </cell>
          <cell r="P904">
            <v>20011201</v>
          </cell>
          <cell r="Q904">
            <v>20011220</v>
          </cell>
          <cell r="R904">
            <v>20011220</v>
          </cell>
          <cell r="S904">
            <v>0</v>
          </cell>
        </row>
        <row r="905">
          <cell r="B905" t="str">
            <v>LEVOBUNOLOL HCL3331050.5%, 5 mlMILLILITEROPTH SOLN</v>
          </cell>
          <cell r="C905" t="str">
            <v>LEVOBUNOLOL HCL</v>
          </cell>
          <cell r="D905">
            <v>33310</v>
          </cell>
          <cell r="E905">
            <v>5</v>
          </cell>
          <cell r="F905" t="str">
            <v>0.5%, 5 ml</v>
          </cell>
          <cell r="G905" t="str">
            <v>MILLILITER</v>
          </cell>
          <cell r="H905" t="str">
            <v>OPTH SOLN</v>
          </cell>
          <cell r="I905">
            <v>20011201</v>
          </cell>
          <cell r="J905">
            <v>20011220</v>
          </cell>
          <cell r="K905">
            <v>20011220</v>
          </cell>
          <cell r="L905" t="str">
            <v>Delete</v>
          </cell>
          <cell r="N905">
            <v>0</v>
          </cell>
          <cell r="O905" t="str">
            <v>no</v>
          </cell>
          <cell r="P905">
            <v>20011201</v>
          </cell>
          <cell r="Q905">
            <v>20011220</v>
          </cell>
          <cell r="R905">
            <v>20011220</v>
          </cell>
          <cell r="S905">
            <v>0</v>
          </cell>
        </row>
        <row r="906">
          <cell r="B906" t="str">
            <v>LEVOCARNITINE985070100 mg/mlMILLILITERLIQ</v>
          </cell>
          <cell r="C906" t="str">
            <v>LEVOCARNITINE</v>
          </cell>
          <cell r="D906">
            <v>98507</v>
          </cell>
          <cell r="E906">
            <v>0</v>
          </cell>
          <cell r="F906" t="str">
            <v>100 mg/ml</v>
          </cell>
          <cell r="G906" t="str">
            <v>MILLILITER</v>
          </cell>
          <cell r="H906" t="str">
            <v>LIQ</v>
          </cell>
          <cell r="I906">
            <v>20090305</v>
          </cell>
          <cell r="J906">
            <v>0</v>
          </cell>
          <cell r="K906">
            <v>20090305</v>
          </cell>
          <cell r="L906" t="str">
            <v>Active</v>
          </cell>
          <cell r="N906">
            <v>0</v>
          </cell>
          <cell r="O906" t="str">
            <v>no</v>
          </cell>
          <cell r="P906">
            <v>20090305</v>
          </cell>
          <cell r="Q906">
            <v>0</v>
          </cell>
          <cell r="R906">
            <v>20090305</v>
          </cell>
          <cell r="S906">
            <v>0</v>
          </cell>
        </row>
        <row r="907">
          <cell r="B907" t="str">
            <v>LEVONORGESTREL/ETHINYL ESTRADIOL (ALESSE, LEVLITE, AVIANE)1153400.1 mg/20 mcgTABLETTAB</v>
          </cell>
          <cell r="C907" t="str">
            <v>LEVONORGESTREL/ETHINYL ESTRADIOL (ALESSE, LEVLITE, AVIANE)</v>
          </cell>
          <cell r="D907">
            <v>11534</v>
          </cell>
          <cell r="E907">
            <v>0</v>
          </cell>
          <cell r="F907" t="str">
            <v>0.1 mg/20 mcg</v>
          </cell>
          <cell r="G907" t="str">
            <v>TABLET</v>
          </cell>
          <cell r="H907" t="str">
            <v>TAB</v>
          </cell>
          <cell r="I907">
            <v>20090305</v>
          </cell>
          <cell r="J907">
            <v>0</v>
          </cell>
          <cell r="K907">
            <v>20090305</v>
          </cell>
          <cell r="L907" t="str">
            <v>Active</v>
          </cell>
          <cell r="N907">
            <v>0</v>
          </cell>
          <cell r="O907" t="str">
            <v>no</v>
          </cell>
          <cell r="P907">
            <v>20090305</v>
          </cell>
          <cell r="Q907">
            <v>0</v>
          </cell>
          <cell r="R907">
            <v>20090305</v>
          </cell>
          <cell r="S907">
            <v>0</v>
          </cell>
        </row>
        <row r="908">
          <cell r="B908" t="str">
            <v>LEVONORGESTREL/ETHINYL ESTRADIOL (LEVLEN, NORDETTE, LEVORA 0.15/30)1153000.15 mg/30 mcgTABLETTAB</v>
          </cell>
          <cell r="C908" t="str">
            <v>LEVONORGESTREL/ETHINYL ESTRADIOL (LEVLEN, NORDETTE, LEVORA 0.15/30)</v>
          </cell>
          <cell r="D908">
            <v>11530</v>
          </cell>
          <cell r="E908">
            <v>0</v>
          </cell>
          <cell r="F908" t="str">
            <v>0.15 mg/30 mcg</v>
          </cell>
          <cell r="G908" t="str">
            <v>TABLET</v>
          </cell>
          <cell r="H908" t="str">
            <v>TAB</v>
          </cell>
          <cell r="I908">
            <v>20090305</v>
          </cell>
          <cell r="J908">
            <v>0</v>
          </cell>
          <cell r="K908">
            <v>20090305</v>
          </cell>
          <cell r="L908" t="str">
            <v>Active</v>
          </cell>
          <cell r="N908">
            <v>0</v>
          </cell>
          <cell r="O908" t="str">
            <v>no</v>
          </cell>
          <cell r="P908">
            <v>20090305</v>
          </cell>
          <cell r="Q908">
            <v>0</v>
          </cell>
          <cell r="R908">
            <v>20090305</v>
          </cell>
          <cell r="S908">
            <v>0</v>
          </cell>
        </row>
        <row r="909">
          <cell r="B909" t="str">
            <v>LEVONORGESTREL/ETHINYL ESTRADIOL (SEASONALE, JOLESSA, QUASENSE)2041400.15 mg/30 mcgTABLETTAB</v>
          </cell>
          <cell r="C909" t="str">
            <v>LEVONORGESTREL/ETHINYL ESTRADIOL (SEASONALE, JOLESSA, QUASENSE)</v>
          </cell>
          <cell r="D909">
            <v>20414</v>
          </cell>
          <cell r="E909">
            <v>0</v>
          </cell>
          <cell r="F909" t="str">
            <v>0.15 mg/30 mcg</v>
          </cell>
          <cell r="G909" t="str">
            <v>TABLET</v>
          </cell>
          <cell r="H909" t="str">
            <v>TAB</v>
          </cell>
          <cell r="I909">
            <v>20090305</v>
          </cell>
          <cell r="J909">
            <v>0</v>
          </cell>
          <cell r="K909">
            <v>20090305</v>
          </cell>
          <cell r="L909" t="str">
            <v>Active</v>
          </cell>
          <cell r="N909">
            <v>0</v>
          </cell>
          <cell r="O909" t="str">
            <v>no</v>
          </cell>
          <cell r="P909">
            <v>20090305</v>
          </cell>
          <cell r="Q909">
            <v>0</v>
          </cell>
          <cell r="R909">
            <v>20090305</v>
          </cell>
          <cell r="S909">
            <v>0</v>
          </cell>
        </row>
        <row r="910">
          <cell r="B910" t="str">
            <v>LEVONORGESTREL/ETHINYL ESTRADIOL TRIPHASIC (TRI-LEVLEN, TRIPHASIL, TRIVORA-28)1153100.05 mg/30 mcg; 0.075 mg/40 mcg; 0.125 mg/30 mcgTABLETTAB</v>
          </cell>
          <cell r="C910" t="str">
            <v>LEVONORGESTREL/ETHINYL ESTRADIOL TRIPHASIC (TRI-LEVLEN, TRIPHASIL, TRIVORA-28)</v>
          </cell>
          <cell r="D910">
            <v>11531</v>
          </cell>
          <cell r="E910">
            <v>0</v>
          </cell>
          <cell r="F910" t="str">
            <v>0.05 mg/30 mcg; 0.075 mg/40 mcg; 0.125 mg/30 mcg</v>
          </cell>
          <cell r="G910" t="str">
            <v>TABLET</v>
          </cell>
          <cell r="H910" t="str">
            <v>TAB</v>
          </cell>
          <cell r="I910">
            <v>20090305</v>
          </cell>
          <cell r="J910">
            <v>0</v>
          </cell>
          <cell r="K910">
            <v>20090305</v>
          </cell>
          <cell r="L910" t="str">
            <v>Active</v>
          </cell>
          <cell r="N910">
            <v>0</v>
          </cell>
          <cell r="O910" t="str">
            <v>no</v>
          </cell>
          <cell r="P910">
            <v>20090305</v>
          </cell>
          <cell r="Q910">
            <v>0</v>
          </cell>
          <cell r="R910">
            <v>20090305</v>
          </cell>
          <cell r="S910">
            <v>0</v>
          </cell>
        </row>
        <row r="911">
          <cell r="B911" t="str">
            <v>LEVOTHYROXINE263230100 mcgTABLETTAB</v>
          </cell>
          <cell r="C911" t="str">
            <v>LEVOTHYROXINE</v>
          </cell>
          <cell r="D911">
            <v>26323</v>
          </cell>
          <cell r="E911">
            <v>0</v>
          </cell>
          <cell r="F911" t="str">
            <v>100 mcg</v>
          </cell>
          <cell r="G911" t="str">
            <v>TABLET</v>
          </cell>
          <cell r="H911" t="str">
            <v>TAB</v>
          </cell>
          <cell r="I911">
            <v>20090305</v>
          </cell>
          <cell r="J911">
            <v>0</v>
          </cell>
          <cell r="K911">
            <v>20090305</v>
          </cell>
          <cell r="L911" t="str">
            <v>Active</v>
          </cell>
          <cell r="N911">
            <v>0</v>
          </cell>
          <cell r="O911" t="str">
            <v>no</v>
          </cell>
          <cell r="P911">
            <v>20090305</v>
          </cell>
          <cell r="Q911">
            <v>0</v>
          </cell>
          <cell r="R911">
            <v>20090305</v>
          </cell>
          <cell r="S911">
            <v>0</v>
          </cell>
        </row>
        <row r="912">
          <cell r="B912" t="str">
            <v>LEVOTHYROXINE263200112 mcgTABLETTAB</v>
          </cell>
          <cell r="C912" t="str">
            <v>LEVOTHYROXINE</v>
          </cell>
          <cell r="D912">
            <v>26320</v>
          </cell>
          <cell r="E912">
            <v>0</v>
          </cell>
          <cell r="F912" t="str">
            <v>112 mcg</v>
          </cell>
          <cell r="G912" t="str">
            <v>TABLET</v>
          </cell>
          <cell r="H912" t="str">
            <v>TAB</v>
          </cell>
          <cell r="I912">
            <v>20090305</v>
          </cell>
          <cell r="J912">
            <v>0</v>
          </cell>
          <cell r="K912">
            <v>20090305</v>
          </cell>
          <cell r="L912" t="str">
            <v>Active</v>
          </cell>
          <cell r="N912">
            <v>0</v>
          </cell>
          <cell r="O912" t="str">
            <v>no</v>
          </cell>
          <cell r="P912">
            <v>20090305</v>
          </cell>
          <cell r="Q912">
            <v>0</v>
          </cell>
          <cell r="R912">
            <v>20090305</v>
          </cell>
          <cell r="S912">
            <v>0</v>
          </cell>
        </row>
        <row r="913">
          <cell r="B913" t="str">
            <v>LEVOTHYROXINE263260125 mcgTABLETTAB</v>
          </cell>
          <cell r="C913" t="str">
            <v>LEVOTHYROXINE</v>
          </cell>
          <cell r="D913">
            <v>26326</v>
          </cell>
          <cell r="E913">
            <v>0</v>
          </cell>
          <cell r="F913" t="str">
            <v>125 mcg</v>
          </cell>
          <cell r="G913" t="str">
            <v>TABLET</v>
          </cell>
          <cell r="H913" t="str">
            <v>TAB</v>
          </cell>
          <cell r="I913">
            <v>20090305</v>
          </cell>
          <cell r="J913">
            <v>0</v>
          </cell>
          <cell r="K913">
            <v>20090305</v>
          </cell>
          <cell r="L913" t="str">
            <v>Active</v>
          </cell>
          <cell r="N913">
            <v>0</v>
          </cell>
          <cell r="O913" t="str">
            <v>no</v>
          </cell>
          <cell r="P913">
            <v>20090305</v>
          </cell>
          <cell r="Q913">
            <v>0</v>
          </cell>
          <cell r="R913">
            <v>20090305</v>
          </cell>
          <cell r="S913">
            <v>0</v>
          </cell>
        </row>
        <row r="914">
          <cell r="B914" t="str">
            <v>LEVOTHYROXINE263270150 mcgTABLETTAB</v>
          </cell>
          <cell r="C914" t="str">
            <v>LEVOTHYROXINE</v>
          </cell>
          <cell r="D914">
            <v>26327</v>
          </cell>
          <cell r="E914">
            <v>0</v>
          </cell>
          <cell r="F914" t="str">
            <v>150 mcg</v>
          </cell>
          <cell r="G914" t="str">
            <v>TABLET</v>
          </cell>
          <cell r="H914" t="str">
            <v>TAB</v>
          </cell>
          <cell r="I914">
            <v>20090305</v>
          </cell>
          <cell r="J914">
            <v>0</v>
          </cell>
          <cell r="K914">
            <v>20090305</v>
          </cell>
          <cell r="L914" t="str">
            <v>Active</v>
          </cell>
          <cell r="N914">
            <v>0</v>
          </cell>
          <cell r="O914" t="str">
            <v>no</v>
          </cell>
          <cell r="P914">
            <v>20090305</v>
          </cell>
          <cell r="Q914">
            <v>0</v>
          </cell>
          <cell r="R914">
            <v>20090305</v>
          </cell>
          <cell r="S914">
            <v>0</v>
          </cell>
        </row>
        <row r="915">
          <cell r="B915" t="str">
            <v>LEVOTHYROXINE263280175 mcgTABLETTAB</v>
          </cell>
          <cell r="C915" t="str">
            <v>LEVOTHYROXINE</v>
          </cell>
          <cell r="D915">
            <v>26328</v>
          </cell>
          <cell r="E915">
            <v>0</v>
          </cell>
          <cell r="F915" t="str">
            <v>175 mcg</v>
          </cell>
          <cell r="G915" t="str">
            <v>TABLET</v>
          </cell>
          <cell r="H915" t="str">
            <v>TAB</v>
          </cell>
          <cell r="I915">
            <v>20090305</v>
          </cell>
          <cell r="J915">
            <v>0</v>
          </cell>
          <cell r="K915">
            <v>20090305</v>
          </cell>
          <cell r="L915" t="str">
            <v>Active</v>
          </cell>
          <cell r="N915">
            <v>0</v>
          </cell>
          <cell r="O915" t="str">
            <v>no</v>
          </cell>
          <cell r="P915">
            <v>20090305</v>
          </cell>
          <cell r="Q915">
            <v>0</v>
          </cell>
          <cell r="R915">
            <v>20090305</v>
          </cell>
          <cell r="S915">
            <v>0</v>
          </cell>
        </row>
        <row r="916">
          <cell r="B916" t="str">
            <v>LEVOTHYROXINE263250200 mcgTABLETTAB</v>
          </cell>
          <cell r="C916" t="str">
            <v>LEVOTHYROXINE</v>
          </cell>
          <cell r="D916">
            <v>26325</v>
          </cell>
          <cell r="E916">
            <v>0</v>
          </cell>
          <cell r="F916" t="str">
            <v>200 mcg</v>
          </cell>
          <cell r="G916" t="str">
            <v>TABLET</v>
          </cell>
          <cell r="H916" t="str">
            <v>TAB</v>
          </cell>
          <cell r="I916">
            <v>20090305</v>
          </cell>
          <cell r="J916">
            <v>0</v>
          </cell>
          <cell r="K916">
            <v>20090305</v>
          </cell>
          <cell r="L916" t="str">
            <v>Active</v>
          </cell>
          <cell r="N916">
            <v>0</v>
          </cell>
          <cell r="O916" t="str">
            <v>no</v>
          </cell>
          <cell r="P916">
            <v>20090305</v>
          </cell>
          <cell r="Q916">
            <v>0</v>
          </cell>
          <cell r="R916">
            <v>20090305</v>
          </cell>
          <cell r="S916">
            <v>0</v>
          </cell>
        </row>
        <row r="917">
          <cell r="B917" t="str">
            <v>LEVOTHYROXINE26321025 mcgTABLETTAB</v>
          </cell>
          <cell r="C917" t="str">
            <v>LEVOTHYROXINE</v>
          </cell>
          <cell r="D917">
            <v>26321</v>
          </cell>
          <cell r="E917">
            <v>0</v>
          </cell>
          <cell r="F917" t="str">
            <v>25 mcg</v>
          </cell>
          <cell r="G917" t="str">
            <v>TABLET</v>
          </cell>
          <cell r="H917" t="str">
            <v>TAB</v>
          </cell>
          <cell r="I917">
            <v>20090305</v>
          </cell>
          <cell r="J917">
            <v>0</v>
          </cell>
          <cell r="K917">
            <v>20090305</v>
          </cell>
          <cell r="L917" t="str">
            <v>Active</v>
          </cell>
          <cell r="N917">
            <v>0</v>
          </cell>
          <cell r="O917" t="str">
            <v>no</v>
          </cell>
          <cell r="P917">
            <v>20090305</v>
          </cell>
          <cell r="Q917">
            <v>0</v>
          </cell>
          <cell r="R917">
            <v>20090305</v>
          </cell>
          <cell r="S917">
            <v>0</v>
          </cell>
        </row>
        <row r="918">
          <cell r="B918" t="str">
            <v>LEVOTHYROXINE263290300 mcgTABLETTAB</v>
          </cell>
          <cell r="C918" t="str">
            <v>LEVOTHYROXINE</v>
          </cell>
          <cell r="D918">
            <v>26329</v>
          </cell>
          <cell r="E918">
            <v>0</v>
          </cell>
          <cell r="F918" t="str">
            <v>300 mcg</v>
          </cell>
          <cell r="G918" t="str">
            <v>TABLET</v>
          </cell>
          <cell r="H918" t="str">
            <v>TAB</v>
          </cell>
          <cell r="I918">
            <v>20090305</v>
          </cell>
          <cell r="J918">
            <v>0</v>
          </cell>
          <cell r="K918">
            <v>20090305</v>
          </cell>
          <cell r="L918" t="str">
            <v>Active</v>
          </cell>
          <cell r="N918">
            <v>0</v>
          </cell>
          <cell r="O918" t="str">
            <v>no</v>
          </cell>
          <cell r="P918">
            <v>20090305</v>
          </cell>
          <cell r="Q918">
            <v>0</v>
          </cell>
          <cell r="R918">
            <v>20090305</v>
          </cell>
          <cell r="S918">
            <v>0</v>
          </cell>
        </row>
        <row r="919">
          <cell r="B919" t="str">
            <v>LEVOTHYROXINE26322050 mcgTABLETTAB</v>
          </cell>
          <cell r="C919" t="str">
            <v>LEVOTHYROXINE</v>
          </cell>
          <cell r="D919">
            <v>26322</v>
          </cell>
          <cell r="E919">
            <v>0</v>
          </cell>
          <cell r="F919" t="str">
            <v>50 mcg</v>
          </cell>
          <cell r="G919" t="str">
            <v>TABLET</v>
          </cell>
          <cell r="H919" t="str">
            <v>TAB</v>
          </cell>
          <cell r="I919">
            <v>20090305</v>
          </cell>
          <cell r="J919">
            <v>0</v>
          </cell>
          <cell r="K919">
            <v>20090305</v>
          </cell>
          <cell r="L919" t="str">
            <v>Active</v>
          </cell>
          <cell r="N919">
            <v>0</v>
          </cell>
          <cell r="O919" t="str">
            <v>no</v>
          </cell>
          <cell r="P919">
            <v>20090305</v>
          </cell>
          <cell r="Q919">
            <v>0</v>
          </cell>
          <cell r="R919">
            <v>20090305</v>
          </cell>
          <cell r="S919">
            <v>0</v>
          </cell>
        </row>
        <row r="920">
          <cell r="B920" t="str">
            <v>LEVOTHYROXINE26324075 mcgTABLETTAB</v>
          </cell>
          <cell r="C920" t="str">
            <v>LEVOTHYROXINE</v>
          </cell>
          <cell r="D920">
            <v>26324</v>
          </cell>
          <cell r="E920">
            <v>0</v>
          </cell>
          <cell r="F920" t="str">
            <v>75 mcg</v>
          </cell>
          <cell r="G920" t="str">
            <v>TABLET</v>
          </cell>
          <cell r="H920" t="str">
            <v>TAB</v>
          </cell>
          <cell r="I920">
            <v>20090305</v>
          </cell>
          <cell r="J920">
            <v>0</v>
          </cell>
          <cell r="K920">
            <v>20090305</v>
          </cell>
          <cell r="L920" t="str">
            <v>Active</v>
          </cell>
          <cell r="N920">
            <v>0</v>
          </cell>
          <cell r="O920" t="str">
            <v>no</v>
          </cell>
          <cell r="P920">
            <v>20090305</v>
          </cell>
          <cell r="Q920">
            <v>0</v>
          </cell>
          <cell r="R920">
            <v>20090305</v>
          </cell>
          <cell r="S920">
            <v>0</v>
          </cell>
        </row>
        <row r="921">
          <cell r="B921" t="str">
            <v>LEVOTHYROXINE47631088 mcgTABLETTAB</v>
          </cell>
          <cell r="C921" t="str">
            <v>LEVOTHYROXINE</v>
          </cell>
          <cell r="D921">
            <v>47631</v>
          </cell>
          <cell r="E921">
            <v>0</v>
          </cell>
          <cell r="F921" t="str">
            <v>88 mcg</v>
          </cell>
          <cell r="G921" t="str">
            <v>TABLET</v>
          </cell>
          <cell r="H921" t="str">
            <v>TAB</v>
          </cell>
          <cell r="I921">
            <v>20090305</v>
          </cell>
          <cell r="J921">
            <v>0</v>
          </cell>
          <cell r="K921">
            <v>20090305</v>
          </cell>
          <cell r="L921" t="str">
            <v>Active</v>
          </cell>
          <cell r="N921">
            <v>0</v>
          </cell>
          <cell r="O921" t="str">
            <v>no</v>
          </cell>
          <cell r="P921">
            <v>20090305</v>
          </cell>
          <cell r="Q921">
            <v>0</v>
          </cell>
          <cell r="R921">
            <v>20090305</v>
          </cell>
          <cell r="S921">
            <v>0</v>
          </cell>
        </row>
        <row r="922">
          <cell r="B922" t="str">
            <v>LEVOTHYROXINE SODIUM476320137 mcgTABLETTAB</v>
          </cell>
          <cell r="C922" t="str">
            <v>LEVOTHYROXINE SODIUM</v>
          </cell>
          <cell r="D922">
            <v>47632</v>
          </cell>
          <cell r="E922">
            <v>0</v>
          </cell>
          <cell r="F922" t="str">
            <v>137 mcg</v>
          </cell>
          <cell r="G922" t="str">
            <v>TABLET</v>
          </cell>
          <cell r="H922" t="str">
            <v>TAB</v>
          </cell>
          <cell r="I922">
            <v>20090305</v>
          </cell>
          <cell r="J922">
            <v>0</v>
          </cell>
          <cell r="K922">
            <v>20090305</v>
          </cell>
          <cell r="L922" t="str">
            <v>Active</v>
          </cell>
          <cell r="N922">
            <v>0</v>
          </cell>
          <cell r="O922" t="str">
            <v>no</v>
          </cell>
          <cell r="P922">
            <v>20090305</v>
          </cell>
          <cell r="Q922">
            <v>0</v>
          </cell>
          <cell r="R922">
            <v>20090305</v>
          </cell>
          <cell r="S922">
            <v>0</v>
          </cell>
        </row>
        <row r="923">
          <cell r="B923" t="str">
            <v>LIDOCAINE1187002%GRAMGEL</v>
          </cell>
          <cell r="C923" t="str">
            <v>LIDOCAINE</v>
          </cell>
          <cell r="D923">
            <v>11870</v>
          </cell>
          <cell r="E923">
            <v>0</v>
          </cell>
          <cell r="F923" t="str">
            <v>2%</v>
          </cell>
          <cell r="G923" t="str">
            <v>GRAM</v>
          </cell>
          <cell r="H923" t="str">
            <v>GEL</v>
          </cell>
          <cell r="I923">
            <v>20090305</v>
          </cell>
          <cell r="J923">
            <v>0</v>
          </cell>
          <cell r="K923">
            <v>20090305</v>
          </cell>
          <cell r="L923" t="str">
            <v>Active</v>
          </cell>
          <cell r="N923">
            <v>0</v>
          </cell>
          <cell r="O923" t="str">
            <v>no</v>
          </cell>
          <cell r="P923">
            <v>20090305</v>
          </cell>
          <cell r="Q923">
            <v>0</v>
          </cell>
          <cell r="R923">
            <v>20090305</v>
          </cell>
          <cell r="S923">
            <v>0</v>
          </cell>
        </row>
        <row r="924">
          <cell r="B924" t="str">
            <v>LIDOCAINE HCL1194102%MILLILITERVISCOUS ORAL</v>
          </cell>
          <cell r="C924" t="str">
            <v>LIDOCAINE HCL</v>
          </cell>
          <cell r="D924">
            <v>11941</v>
          </cell>
          <cell r="E924">
            <v>0</v>
          </cell>
          <cell r="F924" t="str">
            <v>2%</v>
          </cell>
          <cell r="G924" t="str">
            <v>MILLILITER</v>
          </cell>
          <cell r="H924" t="str">
            <v>VISCOUS ORAL</v>
          </cell>
          <cell r="I924">
            <v>20090305</v>
          </cell>
          <cell r="J924">
            <v>0</v>
          </cell>
          <cell r="K924">
            <v>20090305</v>
          </cell>
          <cell r="L924" t="str">
            <v>Active</v>
          </cell>
          <cell r="N924">
            <v>0</v>
          </cell>
          <cell r="O924" t="str">
            <v>no</v>
          </cell>
          <cell r="P924">
            <v>20090305</v>
          </cell>
          <cell r="Q924">
            <v>0</v>
          </cell>
          <cell r="R924">
            <v>20090305</v>
          </cell>
          <cell r="S924">
            <v>0</v>
          </cell>
        </row>
        <row r="925">
          <cell r="B925" t="str">
            <v>LIDOCAINE/PRILOCAINE598702.5-2.5%GRAMCRM</v>
          </cell>
          <cell r="C925" t="str">
            <v>LIDOCAINE/PRILOCAINE</v>
          </cell>
          <cell r="D925">
            <v>5987</v>
          </cell>
          <cell r="E925">
            <v>0</v>
          </cell>
          <cell r="F925" t="str">
            <v>2.5-2.5%</v>
          </cell>
          <cell r="G925" t="str">
            <v>GRAM</v>
          </cell>
          <cell r="H925" t="str">
            <v>CRM</v>
          </cell>
          <cell r="I925">
            <v>20090305</v>
          </cell>
          <cell r="J925">
            <v>0</v>
          </cell>
          <cell r="K925">
            <v>20090305</v>
          </cell>
          <cell r="L925" t="str">
            <v>Active</v>
          </cell>
          <cell r="N925">
            <v>0</v>
          </cell>
          <cell r="O925" t="str">
            <v>no</v>
          </cell>
          <cell r="P925">
            <v>20090305</v>
          </cell>
          <cell r="Q925">
            <v>0</v>
          </cell>
          <cell r="R925">
            <v>20090305</v>
          </cell>
          <cell r="S925">
            <v>0</v>
          </cell>
        </row>
        <row r="926">
          <cell r="B926" t="str">
            <v>LINDANE3155000.01MILLILITERLOT</v>
          </cell>
          <cell r="C926" t="str">
            <v>LINDANE</v>
          </cell>
          <cell r="D926">
            <v>31550</v>
          </cell>
          <cell r="E926">
            <v>0</v>
          </cell>
          <cell r="F926">
            <v>0.01</v>
          </cell>
          <cell r="G926" t="str">
            <v>MILLILITER</v>
          </cell>
          <cell r="H926" t="str">
            <v>LOT</v>
          </cell>
          <cell r="I926">
            <v>20021206</v>
          </cell>
          <cell r="J926">
            <v>20030606</v>
          </cell>
          <cell r="K926">
            <v>20031205</v>
          </cell>
          <cell r="L926" t="str">
            <v>Delete</v>
          </cell>
          <cell r="N926">
            <v>0</v>
          </cell>
          <cell r="O926" t="str">
            <v>no</v>
          </cell>
          <cell r="P926">
            <v>20021206</v>
          </cell>
          <cell r="Q926">
            <v>20030606</v>
          </cell>
          <cell r="R926">
            <v>20031205</v>
          </cell>
          <cell r="S926">
            <v>0</v>
          </cell>
        </row>
        <row r="927">
          <cell r="B927" t="str">
            <v>LINDANE3157000.01MILLILITERSHAMPOO</v>
          </cell>
          <cell r="C927" t="str">
            <v>LINDANE</v>
          </cell>
          <cell r="D927">
            <v>31570</v>
          </cell>
          <cell r="E927">
            <v>0</v>
          </cell>
          <cell r="F927">
            <v>0.01</v>
          </cell>
          <cell r="G927" t="str">
            <v>MILLILITER</v>
          </cell>
          <cell r="H927" t="str">
            <v>SHAMPOO</v>
          </cell>
          <cell r="I927">
            <v>20030415</v>
          </cell>
          <cell r="J927">
            <v>20030905</v>
          </cell>
          <cell r="K927">
            <v>20031205</v>
          </cell>
          <cell r="L927" t="str">
            <v>Delete</v>
          </cell>
          <cell r="N927">
            <v>0</v>
          </cell>
          <cell r="O927" t="str">
            <v>no</v>
          </cell>
          <cell r="P927">
            <v>20030415</v>
          </cell>
          <cell r="Q927">
            <v>20030905</v>
          </cell>
          <cell r="R927">
            <v>20031205</v>
          </cell>
          <cell r="S927">
            <v>0</v>
          </cell>
        </row>
        <row r="928">
          <cell r="B928" t="str">
            <v>LISINOPRIL47261010 mgTABLETTAB</v>
          </cell>
          <cell r="C928" t="str">
            <v>LISINOPRIL</v>
          </cell>
          <cell r="D928">
            <v>47261</v>
          </cell>
          <cell r="E928">
            <v>0</v>
          </cell>
          <cell r="F928" t="str">
            <v>10 mg</v>
          </cell>
          <cell r="G928" t="str">
            <v>TABLET</v>
          </cell>
          <cell r="H928" t="str">
            <v>TAB</v>
          </cell>
          <cell r="I928">
            <v>20090305</v>
          </cell>
          <cell r="J928">
            <v>0</v>
          </cell>
          <cell r="K928">
            <v>20090305</v>
          </cell>
          <cell r="L928" t="str">
            <v>Active</v>
          </cell>
          <cell r="N928">
            <v>0</v>
          </cell>
          <cell r="O928" t="str">
            <v>no</v>
          </cell>
          <cell r="P928">
            <v>20090305</v>
          </cell>
          <cell r="Q928">
            <v>0</v>
          </cell>
          <cell r="R928">
            <v>20090305</v>
          </cell>
          <cell r="S928">
            <v>0</v>
          </cell>
        </row>
        <row r="929">
          <cell r="B929" t="str">
            <v>LISINOPRIL4726402.5 mgTABLETTAB</v>
          </cell>
          <cell r="C929" t="str">
            <v>LISINOPRIL</v>
          </cell>
          <cell r="D929">
            <v>47264</v>
          </cell>
          <cell r="E929">
            <v>0</v>
          </cell>
          <cell r="F929" t="str">
            <v>2.5 mg</v>
          </cell>
          <cell r="G929" t="str">
            <v>TABLET</v>
          </cell>
          <cell r="H929" t="str">
            <v>TAB</v>
          </cell>
          <cell r="I929">
            <v>20090305</v>
          </cell>
          <cell r="J929">
            <v>0</v>
          </cell>
          <cell r="K929">
            <v>20090305</v>
          </cell>
          <cell r="L929" t="str">
            <v>Active</v>
          </cell>
          <cell r="N929">
            <v>0</v>
          </cell>
          <cell r="O929" t="str">
            <v>no</v>
          </cell>
          <cell r="P929">
            <v>20090305</v>
          </cell>
          <cell r="Q929">
            <v>0</v>
          </cell>
          <cell r="R929">
            <v>20090305</v>
          </cell>
          <cell r="S929">
            <v>0</v>
          </cell>
        </row>
        <row r="930">
          <cell r="B930" t="str">
            <v>LISINOPRIL47262020 mgTABLETTAB</v>
          </cell>
          <cell r="C930" t="str">
            <v>LISINOPRIL</v>
          </cell>
          <cell r="D930">
            <v>47262</v>
          </cell>
          <cell r="E930">
            <v>0</v>
          </cell>
          <cell r="F930" t="str">
            <v>20 mg</v>
          </cell>
          <cell r="G930" t="str">
            <v>TABLET</v>
          </cell>
          <cell r="H930" t="str">
            <v>TAB</v>
          </cell>
          <cell r="I930">
            <v>20090305</v>
          </cell>
          <cell r="J930">
            <v>0</v>
          </cell>
          <cell r="K930">
            <v>20090305</v>
          </cell>
          <cell r="L930" t="str">
            <v>Active</v>
          </cell>
          <cell r="N930">
            <v>0</v>
          </cell>
          <cell r="O930" t="str">
            <v>no</v>
          </cell>
          <cell r="P930">
            <v>20090305</v>
          </cell>
          <cell r="Q930">
            <v>0</v>
          </cell>
          <cell r="R930">
            <v>20090305</v>
          </cell>
          <cell r="S930">
            <v>0</v>
          </cell>
        </row>
        <row r="931">
          <cell r="B931" t="str">
            <v>LISINOPRIL47265030 mgTABLETTAB</v>
          </cell>
          <cell r="C931" t="str">
            <v>LISINOPRIL</v>
          </cell>
          <cell r="D931">
            <v>47265</v>
          </cell>
          <cell r="E931">
            <v>0</v>
          </cell>
          <cell r="F931" t="str">
            <v>30 mg</v>
          </cell>
          <cell r="G931" t="str">
            <v>TABLET</v>
          </cell>
          <cell r="H931" t="str">
            <v>TAB</v>
          </cell>
          <cell r="I931">
            <v>20090305</v>
          </cell>
          <cell r="J931">
            <v>0</v>
          </cell>
          <cell r="K931">
            <v>20090305</v>
          </cell>
          <cell r="L931" t="str">
            <v>Active</v>
          </cell>
          <cell r="N931">
            <v>0</v>
          </cell>
          <cell r="O931" t="str">
            <v>no</v>
          </cell>
          <cell r="P931">
            <v>20090305</v>
          </cell>
          <cell r="Q931">
            <v>0</v>
          </cell>
          <cell r="R931">
            <v>20090305</v>
          </cell>
          <cell r="S931">
            <v>0</v>
          </cell>
        </row>
        <row r="932">
          <cell r="B932" t="str">
            <v>LISINOPRIL47263040 mgTABLETTAB</v>
          </cell>
          <cell r="C932" t="str">
            <v>LISINOPRIL</v>
          </cell>
          <cell r="D932">
            <v>47263</v>
          </cell>
          <cell r="E932">
            <v>0</v>
          </cell>
          <cell r="F932" t="str">
            <v>40 mg</v>
          </cell>
          <cell r="G932" t="str">
            <v>TABLET</v>
          </cell>
          <cell r="H932" t="str">
            <v>TAB</v>
          </cell>
          <cell r="I932">
            <v>20090305</v>
          </cell>
          <cell r="J932">
            <v>0</v>
          </cell>
          <cell r="K932">
            <v>20090305</v>
          </cell>
          <cell r="L932" t="str">
            <v>Active</v>
          </cell>
          <cell r="N932">
            <v>0</v>
          </cell>
          <cell r="O932" t="str">
            <v>no</v>
          </cell>
          <cell r="P932">
            <v>20090305</v>
          </cell>
          <cell r="Q932">
            <v>0</v>
          </cell>
          <cell r="R932">
            <v>20090305</v>
          </cell>
          <cell r="S932">
            <v>0</v>
          </cell>
        </row>
        <row r="933">
          <cell r="B933" t="str">
            <v>LISINOPRIL4726005 mgTABLETTAB</v>
          </cell>
          <cell r="C933" t="str">
            <v>LISINOPRIL</v>
          </cell>
          <cell r="D933">
            <v>47260</v>
          </cell>
          <cell r="E933">
            <v>0</v>
          </cell>
          <cell r="F933" t="str">
            <v>5 mg</v>
          </cell>
          <cell r="G933" t="str">
            <v>TABLET</v>
          </cell>
          <cell r="H933" t="str">
            <v>TAB</v>
          </cell>
          <cell r="I933">
            <v>20090305</v>
          </cell>
          <cell r="J933">
            <v>0</v>
          </cell>
          <cell r="K933">
            <v>20090305</v>
          </cell>
          <cell r="L933" t="str">
            <v>Active</v>
          </cell>
          <cell r="N933">
            <v>0</v>
          </cell>
          <cell r="O933" t="str">
            <v>no</v>
          </cell>
          <cell r="P933">
            <v>20090305</v>
          </cell>
          <cell r="Q933">
            <v>0</v>
          </cell>
          <cell r="R933">
            <v>20090305</v>
          </cell>
          <cell r="S933">
            <v>0</v>
          </cell>
        </row>
        <row r="934">
          <cell r="B934" t="str">
            <v>LISINOPRIL/HCTZ88002010 mg/12.5 mgTABLETTAB</v>
          </cell>
          <cell r="C934" t="str">
            <v>LISINOPRIL/HCTZ</v>
          </cell>
          <cell r="D934">
            <v>88002</v>
          </cell>
          <cell r="E934">
            <v>0</v>
          </cell>
          <cell r="F934" t="str">
            <v>10 mg/12.5 mg</v>
          </cell>
          <cell r="G934" t="str">
            <v>TABLET</v>
          </cell>
          <cell r="H934" t="str">
            <v>TAB</v>
          </cell>
          <cell r="I934">
            <v>20090305</v>
          </cell>
          <cell r="J934">
            <v>0</v>
          </cell>
          <cell r="K934">
            <v>20090305</v>
          </cell>
          <cell r="L934" t="str">
            <v>Active</v>
          </cell>
          <cell r="N934">
            <v>0</v>
          </cell>
          <cell r="O934" t="str">
            <v>no</v>
          </cell>
          <cell r="P934">
            <v>20090305</v>
          </cell>
          <cell r="Q934">
            <v>0</v>
          </cell>
          <cell r="R934">
            <v>20090305</v>
          </cell>
          <cell r="S934">
            <v>0</v>
          </cell>
        </row>
        <row r="935">
          <cell r="B935" t="str">
            <v>LISINOPRIL/HCTZ88000020 mg/12.5 mgTABLETTAB</v>
          </cell>
          <cell r="C935" t="str">
            <v>LISINOPRIL/HCTZ</v>
          </cell>
          <cell r="D935">
            <v>88000</v>
          </cell>
          <cell r="E935">
            <v>0</v>
          </cell>
          <cell r="F935" t="str">
            <v>20 mg/12.5 mg</v>
          </cell>
          <cell r="G935" t="str">
            <v>TABLET</v>
          </cell>
          <cell r="H935" t="str">
            <v>TAB</v>
          </cell>
          <cell r="I935">
            <v>20090305</v>
          </cell>
          <cell r="J935">
            <v>0</v>
          </cell>
          <cell r="K935">
            <v>20090305</v>
          </cell>
          <cell r="L935" t="str">
            <v>Active</v>
          </cell>
          <cell r="N935">
            <v>0</v>
          </cell>
          <cell r="O935" t="str">
            <v>no</v>
          </cell>
          <cell r="P935">
            <v>20090305</v>
          </cell>
          <cell r="Q935">
            <v>0</v>
          </cell>
          <cell r="R935">
            <v>20090305</v>
          </cell>
          <cell r="S935">
            <v>0</v>
          </cell>
        </row>
        <row r="936">
          <cell r="B936" t="str">
            <v>LISINOPRIL/HCTZ88001020 mg/25 mgTABLETTAB</v>
          </cell>
          <cell r="C936" t="str">
            <v>LISINOPRIL/HCTZ</v>
          </cell>
          <cell r="D936">
            <v>88001</v>
          </cell>
          <cell r="E936">
            <v>0</v>
          </cell>
          <cell r="F936" t="str">
            <v>20 mg/25 mg</v>
          </cell>
          <cell r="G936" t="str">
            <v>TABLET</v>
          </cell>
          <cell r="H936" t="str">
            <v>TAB</v>
          </cell>
          <cell r="I936">
            <v>20090305</v>
          </cell>
          <cell r="J936">
            <v>0</v>
          </cell>
          <cell r="K936">
            <v>20090305</v>
          </cell>
          <cell r="L936" t="str">
            <v>Active</v>
          </cell>
          <cell r="N936">
            <v>0</v>
          </cell>
          <cell r="O936" t="str">
            <v>no</v>
          </cell>
          <cell r="P936">
            <v>20090305</v>
          </cell>
          <cell r="Q936">
            <v>0</v>
          </cell>
          <cell r="R936">
            <v>20090305</v>
          </cell>
          <cell r="S936">
            <v>0</v>
          </cell>
        </row>
        <row r="937">
          <cell r="B937" t="str">
            <v>LITHIUM CARBONATE157100300 mgCAPSULECAP</v>
          </cell>
          <cell r="C937" t="str">
            <v>LITHIUM CARBONATE</v>
          </cell>
          <cell r="D937">
            <v>15710</v>
          </cell>
          <cell r="E937">
            <v>0</v>
          </cell>
          <cell r="F937" t="str">
            <v>300 mg</v>
          </cell>
          <cell r="G937" t="str">
            <v>CAPSULE</v>
          </cell>
          <cell r="H937" t="str">
            <v>CAP</v>
          </cell>
          <cell r="I937">
            <v>20090305</v>
          </cell>
          <cell r="J937">
            <v>0</v>
          </cell>
          <cell r="K937">
            <v>20090305</v>
          </cell>
          <cell r="L937" t="str">
            <v>Active</v>
          </cell>
          <cell r="N937">
            <v>0</v>
          </cell>
          <cell r="O937" t="str">
            <v>no</v>
          </cell>
          <cell r="P937">
            <v>20090305</v>
          </cell>
          <cell r="Q937">
            <v>0</v>
          </cell>
          <cell r="R937">
            <v>20090305</v>
          </cell>
          <cell r="S937">
            <v>0</v>
          </cell>
        </row>
        <row r="938">
          <cell r="B938" t="str">
            <v>LITHIUM CARBONATE157210300 mgTABLETTAB</v>
          </cell>
          <cell r="C938" t="str">
            <v>LITHIUM CARBONATE</v>
          </cell>
          <cell r="D938">
            <v>15721</v>
          </cell>
          <cell r="E938">
            <v>0</v>
          </cell>
          <cell r="F938" t="str">
            <v>300 mg</v>
          </cell>
          <cell r="G938" t="str">
            <v>TABLET</v>
          </cell>
          <cell r="H938" t="str">
            <v>TAB</v>
          </cell>
          <cell r="I938">
            <v>20030305</v>
          </cell>
          <cell r="J938">
            <v>20030905</v>
          </cell>
          <cell r="K938">
            <v>20090305</v>
          </cell>
          <cell r="L938" t="str">
            <v>Delete</v>
          </cell>
          <cell r="N938">
            <v>0</v>
          </cell>
          <cell r="O938" t="str">
            <v>no</v>
          </cell>
          <cell r="P938">
            <v>20030305</v>
          </cell>
          <cell r="Q938">
            <v>20030905</v>
          </cell>
          <cell r="R938">
            <v>20090305</v>
          </cell>
          <cell r="S938">
            <v>0</v>
          </cell>
        </row>
        <row r="939">
          <cell r="B939" t="str">
            <v>LITHIUM CARBONATE157310300 mgTABLETTAB, ER</v>
          </cell>
          <cell r="C939" t="str">
            <v>LITHIUM CARBONATE</v>
          </cell>
          <cell r="D939">
            <v>15731</v>
          </cell>
          <cell r="E939">
            <v>0</v>
          </cell>
          <cell r="F939" t="str">
            <v>300 mg</v>
          </cell>
          <cell r="G939" t="str">
            <v>TABLET</v>
          </cell>
          <cell r="H939" t="str">
            <v>TAB, ER</v>
          </cell>
          <cell r="I939">
            <v>20090305</v>
          </cell>
          <cell r="J939">
            <v>0</v>
          </cell>
          <cell r="K939">
            <v>20090305</v>
          </cell>
          <cell r="L939" t="str">
            <v>Active</v>
          </cell>
          <cell r="N939">
            <v>0</v>
          </cell>
          <cell r="O939" t="str">
            <v>no</v>
          </cell>
          <cell r="P939">
            <v>20090305</v>
          </cell>
          <cell r="Q939">
            <v>0</v>
          </cell>
          <cell r="R939">
            <v>20090305</v>
          </cell>
          <cell r="S939">
            <v>0</v>
          </cell>
        </row>
        <row r="940">
          <cell r="B940" t="str">
            <v>LITHIUM CARBONATE157300450 mgTABLETTAB, SA</v>
          </cell>
          <cell r="C940" t="str">
            <v>LITHIUM CARBONATE</v>
          </cell>
          <cell r="D940">
            <v>15730</v>
          </cell>
          <cell r="E940">
            <v>0</v>
          </cell>
          <cell r="F940" t="str">
            <v>450 mg</v>
          </cell>
          <cell r="G940" t="str">
            <v>TABLET</v>
          </cell>
          <cell r="H940" t="str">
            <v>TAB, SA</v>
          </cell>
          <cell r="I940">
            <v>20090305</v>
          </cell>
          <cell r="J940">
            <v>0</v>
          </cell>
          <cell r="K940">
            <v>20090305</v>
          </cell>
          <cell r="L940" t="str">
            <v>Active</v>
          </cell>
          <cell r="N940">
            <v>0</v>
          </cell>
          <cell r="O940" t="str">
            <v>no</v>
          </cell>
          <cell r="P940">
            <v>20090305</v>
          </cell>
          <cell r="Q940">
            <v>0</v>
          </cell>
          <cell r="R940">
            <v>20090305</v>
          </cell>
          <cell r="S940">
            <v>0</v>
          </cell>
        </row>
        <row r="941">
          <cell r="B941" t="str">
            <v>LITHIUM CITRATE1574108 mEq/5 mlMILLILITERSYR</v>
          </cell>
          <cell r="C941" t="str">
            <v>LITHIUM CITRATE</v>
          </cell>
          <cell r="D941">
            <v>15741</v>
          </cell>
          <cell r="E941">
            <v>0</v>
          </cell>
          <cell r="F941" t="str">
            <v>8 mEq/5 ml</v>
          </cell>
          <cell r="G941" t="str">
            <v>MILLILITER</v>
          </cell>
          <cell r="H941" t="str">
            <v>SYR</v>
          </cell>
          <cell r="I941">
            <v>20090305</v>
          </cell>
          <cell r="J941">
            <v>0</v>
          </cell>
          <cell r="K941">
            <v>20090305</v>
          </cell>
          <cell r="L941" t="str">
            <v>Active</v>
          </cell>
          <cell r="N941">
            <v>0</v>
          </cell>
          <cell r="O941" t="str">
            <v>no</v>
          </cell>
          <cell r="P941">
            <v>20090305</v>
          </cell>
          <cell r="Q941">
            <v>0</v>
          </cell>
          <cell r="R941">
            <v>20090305</v>
          </cell>
          <cell r="S941">
            <v>0</v>
          </cell>
        </row>
        <row r="942">
          <cell r="B942" t="str">
            <v>LOPERAMIDE HCL2340001 mg/5 mlMILLILITERLIQ</v>
          </cell>
          <cell r="C942" t="str">
            <v>LOPERAMIDE HCL</v>
          </cell>
          <cell r="D942">
            <v>23400</v>
          </cell>
          <cell r="E942">
            <v>0</v>
          </cell>
          <cell r="F942" t="str">
            <v>1 mg/5 ml</v>
          </cell>
          <cell r="G942" t="str">
            <v>MILLILITER</v>
          </cell>
          <cell r="H942" t="str">
            <v>LIQ</v>
          </cell>
          <cell r="I942">
            <v>20020906</v>
          </cell>
          <cell r="J942">
            <v>20021206</v>
          </cell>
          <cell r="K942">
            <v>20021206</v>
          </cell>
          <cell r="L942" t="str">
            <v>Delete</v>
          </cell>
          <cell r="N942">
            <v>0</v>
          </cell>
          <cell r="O942" t="str">
            <v>no</v>
          </cell>
          <cell r="P942">
            <v>20020906</v>
          </cell>
          <cell r="Q942">
            <v>20021206</v>
          </cell>
          <cell r="R942">
            <v>20021206</v>
          </cell>
          <cell r="S942">
            <v>0</v>
          </cell>
        </row>
        <row r="943">
          <cell r="B943" t="str">
            <v>LOPERAMIDE HCL837002 mgCAPSULECAP</v>
          </cell>
          <cell r="C943" t="str">
            <v>LOPERAMIDE HCL</v>
          </cell>
          <cell r="D943">
            <v>8370</v>
          </cell>
          <cell r="E943">
            <v>0</v>
          </cell>
          <cell r="F943" t="str">
            <v>2 mg</v>
          </cell>
          <cell r="G943" t="str">
            <v>CAPSULE</v>
          </cell>
          <cell r="H943" t="str">
            <v>CAP</v>
          </cell>
          <cell r="I943">
            <v>20090305</v>
          </cell>
          <cell r="J943">
            <v>0</v>
          </cell>
          <cell r="K943">
            <v>20090305</v>
          </cell>
          <cell r="L943" t="str">
            <v>Active</v>
          </cell>
          <cell r="N943">
            <v>0</v>
          </cell>
          <cell r="O943" t="str">
            <v>no</v>
          </cell>
          <cell r="P943">
            <v>20090305</v>
          </cell>
          <cell r="Q943">
            <v>0</v>
          </cell>
          <cell r="R943">
            <v>20090305</v>
          </cell>
          <cell r="S943">
            <v>0</v>
          </cell>
        </row>
        <row r="944">
          <cell r="B944" t="str">
            <v>LOPERAMIDE HCL855002 mgTABLETTAB</v>
          </cell>
          <cell r="C944" t="str">
            <v>LOPERAMIDE HCL</v>
          </cell>
          <cell r="D944">
            <v>8550</v>
          </cell>
          <cell r="E944">
            <v>0</v>
          </cell>
          <cell r="F944" t="str">
            <v>2 mg</v>
          </cell>
          <cell r="G944" t="str">
            <v>TABLET</v>
          </cell>
          <cell r="H944" t="str">
            <v>TAB</v>
          </cell>
          <cell r="I944">
            <v>20020405</v>
          </cell>
          <cell r="J944">
            <v>20021206</v>
          </cell>
          <cell r="K944">
            <v>20021206</v>
          </cell>
          <cell r="L944" t="str">
            <v>Delete</v>
          </cell>
          <cell r="N944">
            <v>0</v>
          </cell>
          <cell r="O944" t="str">
            <v>no</v>
          </cell>
          <cell r="P944">
            <v>20020405</v>
          </cell>
          <cell r="Q944">
            <v>20021206</v>
          </cell>
          <cell r="R944">
            <v>20021206</v>
          </cell>
          <cell r="S944">
            <v>0</v>
          </cell>
        </row>
        <row r="945">
          <cell r="B945" t="str">
            <v>LORATADINE60563010 mgTABLETTAB</v>
          </cell>
          <cell r="C945" t="str">
            <v>LORATADINE</v>
          </cell>
          <cell r="D945">
            <v>60563</v>
          </cell>
          <cell r="E945">
            <v>0</v>
          </cell>
          <cell r="F945" t="str">
            <v>10 mg</v>
          </cell>
          <cell r="G945" t="str">
            <v>TABLET</v>
          </cell>
          <cell r="H945" t="str">
            <v>TAB</v>
          </cell>
          <cell r="I945">
            <v>20090305</v>
          </cell>
          <cell r="J945">
            <v>0</v>
          </cell>
          <cell r="K945">
            <v>20090305</v>
          </cell>
          <cell r="L945" t="str">
            <v>Active</v>
          </cell>
          <cell r="N945">
            <v>0</v>
          </cell>
          <cell r="O945" t="str">
            <v>no</v>
          </cell>
          <cell r="P945">
            <v>20090305</v>
          </cell>
          <cell r="Q945">
            <v>0</v>
          </cell>
          <cell r="R945">
            <v>20090305</v>
          </cell>
          <cell r="S945">
            <v>0</v>
          </cell>
        </row>
        <row r="946">
          <cell r="B946" t="str">
            <v>LORATADINE60521010 mgTABLETTAB, orally disintegrating</v>
          </cell>
          <cell r="C946" t="str">
            <v>LORATADINE</v>
          </cell>
          <cell r="D946">
            <v>60521</v>
          </cell>
          <cell r="E946">
            <v>0</v>
          </cell>
          <cell r="F946" t="str">
            <v>10 mg</v>
          </cell>
          <cell r="G946" t="str">
            <v>TABLET</v>
          </cell>
          <cell r="H946" t="str">
            <v>TAB, orally disintegrating</v>
          </cell>
          <cell r="I946">
            <v>20090305</v>
          </cell>
          <cell r="J946">
            <v>0</v>
          </cell>
          <cell r="K946">
            <v>20090305</v>
          </cell>
          <cell r="L946" t="str">
            <v>Active</v>
          </cell>
          <cell r="N946">
            <v>0</v>
          </cell>
          <cell r="O946" t="str">
            <v>no</v>
          </cell>
          <cell r="P946">
            <v>20090305</v>
          </cell>
          <cell r="Q946">
            <v>0</v>
          </cell>
          <cell r="R946">
            <v>20090305</v>
          </cell>
          <cell r="S946">
            <v>0</v>
          </cell>
        </row>
        <row r="947">
          <cell r="B947" t="str">
            <v>LORATADINE6056205 mg/5 mlMILLILITERSYR</v>
          </cell>
          <cell r="C947" t="str">
            <v>LORATADINE</v>
          </cell>
          <cell r="D947">
            <v>60562</v>
          </cell>
          <cell r="E947">
            <v>0</v>
          </cell>
          <cell r="F947" t="str">
            <v>5 mg/5 ml</v>
          </cell>
          <cell r="G947" t="str">
            <v>MILLILITER</v>
          </cell>
          <cell r="H947" t="str">
            <v>SYR</v>
          </cell>
          <cell r="I947">
            <v>20090305</v>
          </cell>
          <cell r="J947">
            <v>0</v>
          </cell>
          <cell r="K947">
            <v>20090305</v>
          </cell>
          <cell r="L947" t="str">
            <v>Active</v>
          </cell>
          <cell r="N947">
            <v>0</v>
          </cell>
          <cell r="O947" t="str">
            <v>no</v>
          </cell>
          <cell r="P947">
            <v>20090305</v>
          </cell>
          <cell r="Q947">
            <v>0</v>
          </cell>
          <cell r="R947">
            <v>20090305</v>
          </cell>
          <cell r="S947">
            <v>0</v>
          </cell>
        </row>
        <row r="948">
          <cell r="B948" t="str">
            <v>LORAZEPAM1416000.5 mgTABLETTAB</v>
          </cell>
          <cell r="C948" t="str">
            <v>LORAZEPAM</v>
          </cell>
          <cell r="D948">
            <v>14160</v>
          </cell>
          <cell r="E948">
            <v>0</v>
          </cell>
          <cell r="F948" t="str">
            <v>0.5 mg</v>
          </cell>
          <cell r="G948" t="str">
            <v>TABLET</v>
          </cell>
          <cell r="H948" t="str">
            <v>TAB</v>
          </cell>
          <cell r="I948">
            <v>20090305</v>
          </cell>
          <cell r="J948">
            <v>0</v>
          </cell>
          <cell r="K948">
            <v>20090305</v>
          </cell>
          <cell r="L948" t="str">
            <v>Active</v>
          </cell>
          <cell r="N948">
            <v>0</v>
          </cell>
          <cell r="O948" t="str">
            <v>no</v>
          </cell>
          <cell r="P948">
            <v>20090305</v>
          </cell>
          <cell r="Q948">
            <v>0</v>
          </cell>
          <cell r="R948">
            <v>20090305</v>
          </cell>
          <cell r="S948">
            <v>0</v>
          </cell>
        </row>
        <row r="949">
          <cell r="B949" t="str">
            <v>LORAZEPAM1416101 mgTABLETTAB</v>
          </cell>
          <cell r="C949" t="str">
            <v>LORAZEPAM</v>
          </cell>
          <cell r="D949">
            <v>14161</v>
          </cell>
          <cell r="E949">
            <v>0</v>
          </cell>
          <cell r="F949" t="str">
            <v>1 mg</v>
          </cell>
          <cell r="G949" t="str">
            <v>TABLET</v>
          </cell>
          <cell r="H949" t="str">
            <v>TAB</v>
          </cell>
          <cell r="I949">
            <v>20090305</v>
          </cell>
          <cell r="J949">
            <v>0</v>
          </cell>
          <cell r="K949">
            <v>20090305</v>
          </cell>
          <cell r="L949" t="str">
            <v>Active</v>
          </cell>
          <cell r="N949">
            <v>0</v>
          </cell>
          <cell r="O949" t="str">
            <v>no</v>
          </cell>
          <cell r="P949">
            <v>20090305</v>
          </cell>
          <cell r="Q949">
            <v>0</v>
          </cell>
          <cell r="R949">
            <v>20090305</v>
          </cell>
          <cell r="S949">
            <v>0</v>
          </cell>
        </row>
        <row r="950">
          <cell r="B950" t="str">
            <v>LORAZEPAM1416202 mgTABLETTAB</v>
          </cell>
          <cell r="C950" t="str">
            <v>LORAZEPAM</v>
          </cell>
          <cell r="D950">
            <v>14162</v>
          </cell>
          <cell r="E950">
            <v>0</v>
          </cell>
          <cell r="F950" t="str">
            <v>2 mg</v>
          </cell>
          <cell r="G950" t="str">
            <v>TABLET</v>
          </cell>
          <cell r="H950" t="str">
            <v>TAB</v>
          </cell>
          <cell r="I950">
            <v>20090305</v>
          </cell>
          <cell r="J950">
            <v>0</v>
          </cell>
          <cell r="K950">
            <v>20090305</v>
          </cell>
          <cell r="L950" t="str">
            <v>Active</v>
          </cell>
          <cell r="N950">
            <v>0</v>
          </cell>
          <cell r="O950" t="str">
            <v>no</v>
          </cell>
          <cell r="P950">
            <v>20090305</v>
          </cell>
          <cell r="Q950">
            <v>0</v>
          </cell>
          <cell r="R950">
            <v>20090305</v>
          </cell>
          <cell r="S950">
            <v>0</v>
          </cell>
        </row>
        <row r="951">
          <cell r="B951" t="str">
            <v>LORAZEPAM1415002 mg/mlMILLILITERINJ</v>
          </cell>
          <cell r="C951" t="str">
            <v>LORAZEPAM</v>
          </cell>
          <cell r="D951">
            <v>14150</v>
          </cell>
          <cell r="E951">
            <v>0</v>
          </cell>
          <cell r="F951" t="str">
            <v>2 mg/ml</v>
          </cell>
          <cell r="G951" t="str">
            <v>MILLILITER</v>
          </cell>
          <cell r="H951" t="str">
            <v>INJ</v>
          </cell>
          <cell r="I951">
            <v>20090305</v>
          </cell>
          <cell r="J951">
            <v>0</v>
          </cell>
          <cell r="K951">
            <v>20090305</v>
          </cell>
          <cell r="L951" t="str">
            <v>Active</v>
          </cell>
          <cell r="N951">
            <v>0</v>
          </cell>
          <cell r="O951" t="str">
            <v>no</v>
          </cell>
          <cell r="P951">
            <v>20090305</v>
          </cell>
          <cell r="Q951">
            <v>0</v>
          </cell>
          <cell r="R951">
            <v>20090305</v>
          </cell>
          <cell r="S951">
            <v>0</v>
          </cell>
        </row>
        <row r="952">
          <cell r="B952" t="str">
            <v>LORAZEPAM1414002 mg/mlMILLILITERVIAL</v>
          </cell>
          <cell r="C952" t="str">
            <v>LORAZEPAM</v>
          </cell>
          <cell r="D952">
            <v>14140</v>
          </cell>
          <cell r="E952">
            <v>0</v>
          </cell>
          <cell r="F952" t="str">
            <v>2 mg/ml</v>
          </cell>
          <cell r="G952" t="str">
            <v>MILLILITER</v>
          </cell>
          <cell r="H952" t="str">
            <v>VIAL</v>
          </cell>
          <cell r="I952">
            <v>20090305</v>
          </cell>
          <cell r="J952">
            <v>0</v>
          </cell>
          <cell r="K952">
            <v>20090305</v>
          </cell>
          <cell r="L952" t="str">
            <v>Active</v>
          </cell>
          <cell r="N952">
            <v>0</v>
          </cell>
          <cell r="O952" t="str">
            <v>no</v>
          </cell>
          <cell r="P952">
            <v>20090305</v>
          </cell>
          <cell r="Q952">
            <v>0</v>
          </cell>
          <cell r="R952">
            <v>20090305</v>
          </cell>
          <cell r="S952">
            <v>0</v>
          </cell>
        </row>
        <row r="953">
          <cell r="B953" t="str">
            <v>LOVASTATIN47042010 mgTABLETTAB</v>
          </cell>
          <cell r="C953" t="str">
            <v>LOVASTATIN</v>
          </cell>
          <cell r="D953">
            <v>47042</v>
          </cell>
          <cell r="E953">
            <v>0</v>
          </cell>
          <cell r="F953" t="str">
            <v>10 mg</v>
          </cell>
          <cell r="G953" t="str">
            <v>TABLET</v>
          </cell>
          <cell r="H953" t="str">
            <v>TAB</v>
          </cell>
          <cell r="I953">
            <v>20090305</v>
          </cell>
          <cell r="J953">
            <v>0</v>
          </cell>
          <cell r="K953">
            <v>20090305</v>
          </cell>
          <cell r="L953" t="str">
            <v>Active</v>
          </cell>
          <cell r="N953">
            <v>0</v>
          </cell>
          <cell r="O953" t="str">
            <v>no</v>
          </cell>
          <cell r="P953">
            <v>20090305</v>
          </cell>
          <cell r="Q953">
            <v>0</v>
          </cell>
          <cell r="R953">
            <v>20090305</v>
          </cell>
          <cell r="S953">
            <v>0</v>
          </cell>
        </row>
        <row r="954">
          <cell r="B954" t="str">
            <v>LOVASTATIN47040020 mgTABLETTAB</v>
          </cell>
          <cell r="C954" t="str">
            <v>LOVASTATIN</v>
          </cell>
          <cell r="D954">
            <v>47040</v>
          </cell>
          <cell r="E954">
            <v>0</v>
          </cell>
          <cell r="F954" t="str">
            <v>20 mg</v>
          </cell>
          <cell r="G954" t="str">
            <v>TABLET</v>
          </cell>
          <cell r="H954" t="str">
            <v>TAB</v>
          </cell>
          <cell r="I954">
            <v>20090305</v>
          </cell>
          <cell r="J954">
            <v>0</v>
          </cell>
          <cell r="K954">
            <v>20090305</v>
          </cell>
          <cell r="L954" t="str">
            <v>Active</v>
          </cell>
          <cell r="N954">
            <v>0</v>
          </cell>
          <cell r="O954" t="str">
            <v>no</v>
          </cell>
          <cell r="P954">
            <v>20090305</v>
          </cell>
          <cell r="Q954">
            <v>0</v>
          </cell>
          <cell r="R954">
            <v>20090305</v>
          </cell>
          <cell r="S954">
            <v>0</v>
          </cell>
        </row>
        <row r="955">
          <cell r="B955" t="str">
            <v>LOVASTATIN47041040 mgTABLETTAB</v>
          </cell>
          <cell r="C955" t="str">
            <v>LOVASTATIN</v>
          </cell>
          <cell r="D955">
            <v>47041</v>
          </cell>
          <cell r="E955">
            <v>0</v>
          </cell>
          <cell r="F955" t="str">
            <v>40 mg</v>
          </cell>
          <cell r="G955" t="str">
            <v>TABLET</v>
          </cell>
          <cell r="H955" t="str">
            <v>TAB</v>
          </cell>
          <cell r="I955">
            <v>20090305</v>
          </cell>
          <cell r="J955">
            <v>0</v>
          </cell>
          <cell r="K955">
            <v>20090305</v>
          </cell>
          <cell r="L955" t="str">
            <v>Active</v>
          </cell>
          <cell r="N955">
            <v>0</v>
          </cell>
          <cell r="O955" t="str">
            <v>no</v>
          </cell>
          <cell r="P955">
            <v>20090305</v>
          </cell>
          <cell r="Q955">
            <v>0</v>
          </cell>
          <cell r="R955">
            <v>20090305</v>
          </cell>
          <cell r="S955">
            <v>0</v>
          </cell>
        </row>
        <row r="956">
          <cell r="B956" t="str">
            <v>LOXAPINE SUCCINATE15560010 mgCAPSULECAP</v>
          </cell>
          <cell r="C956" t="str">
            <v>LOXAPINE SUCCINATE</v>
          </cell>
          <cell r="D956">
            <v>15560</v>
          </cell>
          <cell r="E956">
            <v>0</v>
          </cell>
          <cell r="F956" t="str">
            <v>10 mg</v>
          </cell>
          <cell r="G956" t="str">
            <v>CAPSULE</v>
          </cell>
          <cell r="H956" t="str">
            <v>CAP</v>
          </cell>
          <cell r="I956">
            <v>20090305</v>
          </cell>
          <cell r="J956">
            <v>0</v>
          </cell>
          <cell r="K956">
            <v>20090305</v>
          </cell>
          <cell r="L956" t="str">
            <v>Active</v>
          </cell>
          <cell r="N956">
            <v>0</v>
          </cell>
          <cell r="O956" t="str">
            <v>no</v>
          </cell>
          <cell r="P956">
            <v>20090305</v>
          </cell>
          <cell r="Q956">
            <v>0</v>
          </cell>
          <cell r="R956">
            <v>20090305</v>
          </cell>
          <cell r="S956">
            <v>0</v>
          </cell>
        </row>
        <row r="957">
          <cell r="B957" t="str">
            <v>LOXAPINE SUCCINATE15561025 mgCAPSULECAP</v>
          </cell>
          <cell r="C957" t="str">
            <v>LOXAPINE SUCCINATE</v>
          </cell>
          <cell r="D957">
            <v>15561</v>
          </cell>
          <cell r="E957">
            <v>0</v>
          </cell>
          <cell r="F957" t="str">
            <v>25 mg</v>
          </cell>
          <cell r="G957" t="str">
            <v>CAPSULE</v>
          </cell>
          <cell r="H957" t="str">
            <v>CAP</v>
          </cell>
          <cell r="I957">
            <v>20090305</v>
          </cell>
          <cell r="J957">
            <v>0</v>
          </cell>
          <cell r="K957">
            <v>20090305</v>
          </cell>
          <cell r="L957" t="str">
            <v>Active</v>
          </cell>
          <cell r="N957">
            <v>0</v>
          </cell>
          <cell r="O957" t="str">
            <v>no</v>
          </cell>
          <cell r="P957">
            <v>20090305</v>
          </cell>
          <cell r="Q957">
            <v>0</v>
          </cell>
          <cell r="R957">
            <v>20090305</v>
          </cell>
          <cell r="S957">
            <v>0</v>
          </cell>
        </row>
        <row r="958">
          <cell r="B958" t="str">
            <v>LOXAPINE SUCCINATE1556205 mgCAPSULECAP</v>
          </cell>
          <cell r="C958" t="str">
            <v>LOXAPINE SUCCINATE</v>
          </cell>
          <cell r="D958">
            <v>15562</v>
          </cell>
          <cell r="E958">
            <v>0</v>
          </cell>
          <cell r="F958" t="str">
            <v>5 mg</v>
          </cell>
          <cell r="G958" t="str">
            <v>CAPSULE</v>
          </cell>
          <cell r="H958" t="str">
            <v>CAP</v>
          </cell>
          <cell r="I958">
            <v>20090305</v>
          </cell>
          <cell r="J958">
            <v>0</v>
          </cell>
          <cell r="K958">
            <v>20090305</v>
          </cell>
          <cell r="L958" t="str">
            <v>Active</v>
          </cell>
          <cell r="N958">
            <v>0</v>
          </cell>
          <cell r="O958" t="str">
            <v>no</v>
          </cell>
          <cell r="P958">
            <v>20090305</v>
          </cell>
          <cell r="Q958">
            <v>0</v>
          </cell>
          <cell r="R958">
            <v>20090305</v>
          </cell>
          <cell r="S958">
            <v>0</v>
          </cell>
        </row>
        <row r="959">
          <cell r="B959" t="str">
            <v>LOXAPINE SUCCINATE15563050 mgCAPSULECAP</v>
          </cell>
          <cell r="C959" t="str">
            <v>LOXAPINE SUCCINATE</v>
          </cell>
          <cell r="D959">
            <v>15563</v>
          </cell>
          <cell r="E959">
            <v>0</v>
          </cell>
          <cell r="F959" t="str">
            <v>50 mg</v>
          </cell>
          <cell r="G959" t="str">
            <v>CAPSULE</v>
          </cell>
          <cell r="H959" t="str">
            <v>CAP</v>
          </cell>
          <cell r="I959">
            <v>20090305</v>
          </cell>
          <cell r="J959">
            <v>0</v>
          </cell>
          <cell r="K959">
            <v>20090305</v>
          </cell>
          <cell r="L959" t="str">
            <v>Active</v>
          </cell>
          <cell r="N959">
            <v>0</v>
          </cell>
          <cell r="O959" t="str">
            <v>no</v>
          </cell>
          <cell r="P959">
            <v>20090305</v>
          </cell>
          <cell r="Q959">
            <v>0</v>
          </cell>
          <cell r="R959">
            <v>20090305</v>
          </cell>
          <cell r="S959">
            <v>0</v>
          </cell>
        </row>
        <row r="960">
          <cell r="B960" t="str">
            <v>MAPROTILINE HCL16615025 mgTABLETTAB</v>
          </cell>
          <cell r="C960" t="str">
            <v>MAPROTILINE HCL</v>
          </cell>
          <cell r="D960">
            <v>16615</v>
          </cell>
          <cell r="E960">
            <v>0</v>
          </cell>
          <cell r="F960" t="str">
            <v>25 mg</v>
          </cell>
          <cell r="G960" t="str">
            <v>TABLET</v>
          </cell>
          <cell r="H960" t="str">
            <v>TAB</v>
          </cell>
          <cell r="I960">
            <v>20061205</v>
          </cell>
          <cell r="J960">
            <v>20080919</v>
          </cell>
          <cell r="K960">
            <v>20090305</v>
          </cell>
          <cell r="L960" t="str">
            <v>Delete</v>
          </cell>
          <cell r="N960">
            <v>0</v>
          </cell>
          <cell r="O960" t="str">
            <v>no</v>
          </cell>
          <cell r="P960">
            <v>20061205</v>
          </cell>
          <cell r="Q960">
            <v>20080919</v>
          </cell>
          <cell r="R960">
            <v>20090305</v>
          </cell>
          <cell r="S960">
            <v>0</v>
          </cell>
        </row>
        <row r="961">
          <cell r="B961" t="str">
            <v>MAPROTILINE HCL16616050 mgTABLETTAB</v>
          </cell>
          <cell r="C961" t="str">
            <v>MAPROTILINE HCL</v>
          </cell>
          <cell r="D961">
            <v>16616</v>
          </cell>
          <cell r="E961">
            <v>0</v>
          </cell>
          <cell r="F961" t="str">
            <v>50 mg</v>
          </cell>
          <cell r="G961" t="str">
            <v>TABLET</v>
          </cell>
          <cell r="H961" t="str">
            <v>TAB</v>
          </cell>
          <cell r="I961">
            <v>20061205</v>
          </cell>
          <cell r="J961">
            <v>20080919</v>
          </cell>
          <cell r="K961">
            <v>20090305</v>
          </cell>
          <cell r="L961" t="str">
            <v>Delete</v>
          </cell>
          <cell r="N961">
            <v>0</v>
          </cell>
          <cell r="O961" t="str">
            <v>no</v>
          </cell>
          <cell r="P961">
            <v>20061205</v>
          </cell>
          <cell r="Q961">
            <v>20080919</v>
          </cell>
          <cell r="R961">
            <v>20090305</v>
          </cell>
          <cell r="S961">
            <v>0</v>
          </cell>
        </row>
        <row r="962">
          <cell r="B962" t="str">
            <v>MAPROTILINE HCL16617075 mgTABLETTAB</v>
          </cell>
          <cell r="C962" t="str">
            <v>MAPROTILINE HCL</v>
          </cell>
          <cell r="D962">
            <v>16617</v>
          </cell>
          <cell r="E962">
            <v>0</v>
          </cell>
          <cell r="F962" t="str">
            <v>75 mg</v>
          </cell>
          <cell r="G962" t="str">
            <v>TABLET</v>
          </cell>
          <cell r="H962" t="str">
            <v>TAB</v>
          </cell>
          <cell r="I962">
            <v>20061205</v>
          </cell>
          <cell r="J962">
            <v>20070605</v>
          </cell>
          <cell r="K962">
            <v>20070605</v>
          </cell>
          <cell r="L962" t="str">
            <v>Delete</v>
          </cell>
          <cell r="N962">
            <v>0</v>
          </cell>
          <cell r="O962" t="str">
            <v>no</v>
          </cell>
          <cell r="P962">
            <v>20061205</v>
          </cell>
          <cell r="Q962">
            <v>20070605</v>
          </cell>
          <cell r="R962">
            <v>20070605</v>
          </cell>
          <cell r="S962">
            <v>0</v>
          </cell>
        </row>
        <row r="963">
          <cell r="B963" t="str">
            <v>MECLIZINE HCL18301012.5 mgTABLETTAB</v>
          </cell>
          <cell r="C963" t="str">
            <v>MECLIZINE HCL</v>
          </cell>
          <cell r="D963">
            <v>18301</v>
          </cell>
          <cell r="E963">
            <v>0</v>
          </cell>
          <cell r="F963" t="str">
            <v>12.5 mg</v>
          </cell>
          <cell r="G963" t="str">
            <v>TABLET</v>
          </cell>
          <cell r="H963" t="str">
            <v>TAB</v>
          </cell>
          <cell r="I963">
            <v>20090305</v>
          </cell>
          <cell r="J963">
            <v>0</v>
          </cell>
          <cell r="K963">
            <v>20090305</v>
          </cell>
          <cell r="L963" t="str">
            <v>Active</v>
          </cell>
          <cell r="N963">
            <v>0</v>
          </cell>
          <cell r="O963" t="str">
            <v>no</v>
          </cell>
          <cell r="P963">
            <v>20090305</v>
          </cell>
          <cell r="Q963">
            <v>0</v>
          </cell>
          <cell r="R963">
            <v>20090305</v>
          </cell>
          <cell r="S963">
            <v>0</v>
          </cell>
        </row>
        <row r="964">
          <cell r="B964" t="str">
            <v>MECLIZINE HCL18302025 mgTABLETTAB</v>
          </cell>
          <cell r="C964" t="str">
            <v>MECLIZINE HCL</v>
          </cell>
          <cell r="D964">
            <v>18302</v>
          </cell>
          <cell r="E964">
            <v>0</v>
          </cell>
          <cell r="F964" t="str">
            <v>25 mg</v>
          </cell>
          <cell r="G964" t="str">
            <v>TABLET</v>
          </cell>
          <cell r="H964" t="str">
            <v>TAB</v>
          </cell>
          <cell r="I964">
            <v>20090305</v>
          </cell>
          <cell r="J964">
            <v>0</v>
          </cell>
          <cell r="K964">
            <v>20090305</v>
          </cell>
          <cell r="L964" t="str">
            <v>Active</v>
          </cell>
          <cell r="N964">
            <v>0</v>
          </cell>
          <cell r="O964" t="str">
            <v>no</v>
          </cell>
          <cell r="P964">
            <v>20090305</v>
          </cell>
          <cell r="Q964">
            <v>0</v>
          </cell>
          <cell r="R964">
            <v>20090305</v>
          </cell>
          <cell r="S964">
            <v>0</v>
          </cell>
        </row>
        <row r="965">
          <cell r="B965" t="str">
            <v>MECLOFENAMATE SODIUM358100100 mgCAPSULECAP</v>
          </cell>
          <cell r="C965" t="str">
            <v>MECLOFENAMATE SODIUM</v>
          </cell>
          <cell r="D965">
            <v>35810</v>
          </cell>
          <cell r="E965">
            <v>0</v>
          </cell>
          <cell r="F965" t="str">
            <v>100 mg</v>
          </cell>
          <cell r="G965" t="str">
            <v>CAPSULE</v>
          </cell>
          <cell r="H965" t="str">
            <v>CAP</v>
          </cell>
          <cell r="I965">
            <v>20061205</v>
          </cell>
          <cell r="J965">
            <v>20071205</v>
          </cell>
          <cell r="K965">
            <v>20071205</v>
          </cell>
          <cell r="L965" t="str">
            <v>Delete</v>
          </cell>
          <cell r="N965">
            <v>0</v>
          </cell>
          <cell r="O965" t="str">
            <v>no</v>
          </cell>
          <cell r="P965">
            <v>20061205</v>
          </cell>
          <cell r="Q965">
            <v>20071205</v>
          </cell>
          <cell r="R965">
            <v>20071205</v>
          </cell>
          <cell r="S965">
            <v>0</v>
          </cell>
        </row>
        <row r="966">
          <cell r="B966" t="str">
            <v>MECLOFENAMATE SODIUM35811050 mgCAPSULECAP</v>
          </cell>
          <cell r="C966" t="str">
            <v>MECLOFENAMATE SODIUM</v>
          </cell>
          <cell r="D966">
            <v>35811</v>
          </cell>
          <cell r="E966">
            <v>0</v>
          </cell>
          <cell r="F966" t="str">
            <v>50 mg</v>
          </cell>
          <cell r="G966" t="str">
            <v>CAPSULE</v>
          </cell>
          <cell r="H966" t="str">
            <v>CAP</v>
          </cell>
          <cell r="I966">
            <v>20061205</v>
          </cell>
          <cell r="J966">
            <v>20071205</v>
          </cell>
          <cell r="K966">
            <v>20071205</v>
          </cell>
          <cell r="L966" t="str">
            <v>Delete</v>
          </cell>
          <cell r="N966">
            <v>0</v>
          </cell>
          <cell r="O966" t="str">
            <v>no</v>
          </cell>
          <cell r="P966">
            <v>20061205</v>
          </cell>
          <cell r="Q966">
            <v>20071205</v>
          </cell>
          <cell r="R966">
            <v>20071205</v>
          </cell>
          <cell r="S966">
            <v>0</v>
          </cell>
        </row>
        <row r="967">
          <cell r="B967" t="str">
            <v>MEDROXYPROGESTERONE ACET112540150 mg/mlEACHSYRN</v>
          </cell>
          <cell r="C967" t="str">
            <v>MEDROXYPROGESTERONE ACET</v>
          </cell>
          <cell r="D967">
            <v>11254</v>
          </cell>
          <cell r="E967">
            <v>0</v>
          </cell>
          <cell r="F967" t="str">
            <v>150 mg/ml</v>
          </cell>
          <cell r="G967" t="str">
            <v>EACH</v>
          </cell>
          <cell r="H967" t="str">
            <v>SYRN</v>
          </cell>
          <cell r="I967">
            <v>20090305</v>
          </cell>
          <cell r="J967">
            <v>0</v>
          </cell>
          <cell r="K967">
            <v>20090305</v>
          </cell>
          <cell r="L967" t="str">
            <v>Active</v>
          </cell>
          <cell r="N967">
            <v>0</v>
          </cell>
          <cell r="O967" t="str">
            <v>no</v>
          </cell>
          <cell r="P967">
            <v>20090305</v>
          </cell>
          <cell r="Q967">
            <v>0</v>
          </cell>
          <cell r="R967">
            <v>20090305</v>
          </cell>
          <cell r="S967">
            <v>0</v>
          </cell>
        </row>
        <row r="968">
          <cell r="B968" t="str">
            <v>MEDROXYPROGESTERONE ACET112510150 mg/mlEACHVIAL</v>
          </cell>
          <cell r="C968" t="str">
            <v>MEDROXYPROGESTERONE ACET</v>
          </cell>
          <cell r="D968">
            <v>11251</v>
          </cell>
          <cell r="E968">
            <v>0</v>
          </cell>
          <cell r="F968" t="str">
            <v>150 mg/ml</v>
          </cell>
          <cell r="G968" t="str">
            <v>EACH</v>
          </cell>
          <cell r="H968" t="str">
            <v>VIAL</v>
          </cell>
          <cell r="I968">
            <v>20090305</v>
          </cell>
          <cell r="J968">
            <v>0</v>
          </cell>
          <cell r="K968">
            <v>20090305</v>
          </cell>
          <cell r="L968" t="str">
            <v>Active</v>
          </cell>
          <cell r="N968">
            <v>0</v>
          </cell>
          <cell r="O968" t="str">
            <v>no</v>
          </cell>
          <cell r="P968">
            <v>20090305</v>
          </cell>
          <cell r="Q968">
            <v>0</v>
          </cell>
          <cell r="R968">
            <v>20090305</v>
          </cell>
          <cell r="S968">
            <v>0</v>
          </cell>
        </row>
        <row r="969">
          <cell r="B969" t="str">
            <v>MEDROXYPROGESTERONE ACETATE11260010 mgTABLETTAB</v>
          </cell>
          <cell r="C969" t="str">
            <v>MEDROXYPROGESTERONE ACETATE</v>
          </cell>
          <cell r="D969">
            <v>11260</v>
          </cell>
          <cell r="E969">
            <v>0</v>
          </cell>
          <cell r="F969" t="str">
            <v>10 mg</v>
          </cell>
          <cell r="G969" t="str">
            <v>TABLET</v>
          </cell>
          <cell r="H969" t="str">
            <v>TAB</v>
          </cell>
          <cell r="I969">
            <v>20090305</v>
          </cell>
          <cell r="J969">
            <v>0</v>
          </cell>
          <cell r="K969">
            <v>20090305</v>
          </cell>
          <cell r="L969" t="str">
            <v>Active</v>
          </cell>
          <cell r="N969">
            <v>0</v>
          </cell>
          <cell r="O969" t="str">
            <v>no</v>
          </cell>
          <cell r="P969">
            <v>20090305</v>
          </cell>
          <cell r="Q969">
            <v>0</v>
          </cell>
          <cell r="R969">
            <v>20090305</v>
          </cell>
          <cell r="S969">
            <v>0</v>
          </cell>
        </row>
        <row r="970">
          <cell r="B970" t="str">
            <v>MEDROXYPROGESTERONE ACETATE1126102.5 mgTABLETTAB</v>
          </cell>
          <cell r="C970" t="str">
            <v>MEDROXYPROGESTERONE ACETATE</v>
          </cell>
          <cell r="D970">
            <v>11261</v>
          </cell>
          <cell r="E970">
            <v>0</v>
          </cell>
          <cell r="F970" t="str">
            <v>2.5 mg</v>
          </cell>
          <cell r="G970" t="str">
            <v>TABLET</v>
          </cell>
          <cell r="H970" t="str">
            <v>TAB</v>
          </cell>
          <cell r="I970">
            <v>20090305</v>
          </cell>
          <cell r="J970">
            <v>0</v>
          </cell>
          <cell r="K970">
            <v>20090305</v>
          </cell>
          <cell r="L970" t="str">
            <v>Active</v>
          </cell>
          <cell r="N970">
            <v>0</v>
          </cell>
          <cell r="O970" t="str">
            <v>no</v>
          </cell>
          <cell r="P970">
            <v>20090305</v>
          </cell>
          <cell r="Q970">
            <v>0</v>
          </cell>
          <cell r="R970">
            <v>20090305</v>
          </cell>
          <cell r="S970">
            <v>0</v>
          </cell>
        </row>
        <row r="971">
          <cell r="B971" t="str">
            <v>MEDROXYPROGESTERONE ACETATE1126205 mgTABLETTAB</v>
          </cell>
          <cell r="C971" t="str">
            <v>MEDROXYPROGESTERONE ACETATE</v>
          </cell>
          <cell r="D971">
            <v>11262</v>
          </cell>
          <cell r="E971">
            <v>0</v>
          </cell>
          <cell r="F971" t="str">
            <v>5 mg</v>
          </cell>
          <cell r="G971" t="str">
            <v>TABLET</v>
          </cell>
          <cell r="H971" t="str">
            <v>TAB</v>
          </cell>
          <cell r="I971">
            <v>20090305</v>
          </cell>
          <cell r="J971">
            <v>0</v>
          </cell>
          <cell r="K971">
            <v>20090305</v>
          </cell>
          <cell r="L971" t="str">
            <v>Active</v>
          </cell>
          <cell r="N971">
            <v>0</v>
          </cell>
          <cell r="O971" t="str">
            <v>no</v>
          </cell>
          <cell r="P971">
            <v>20090305</v>
          </cell>
          <cell r="Q971">
            <v>0</v>
          </cell>
          <cell r="R971">
            <v>20090305</v>
          </cell>
          <cell r="S971">
            <v>0</v>
          </cell>
        </row>
        <row r="972">
          <cell r="B972" t="str">
            <v>MEGESTROL ACETATE38680020 mgTABLETTAB</v>
          </cell>
          <cell r="C972" t="str">
            <v>MEGESTROL ACETATE</v>
          </cell>
          <cell r="D972">
            <v>38680</v>
          </cell>
          <cell r="E972">
            <v>0</v>
          </cell>
          <cell r="F972" t="str">
            <v>20 mg</v>
          </cell>
          <cell r="G972" t="str">
            <v>TABLET</v>
          </cell>
          <cell r="H972" t="str">
            <v>TAB</v>
          </cell>
          <cell r="I972">
            <v>20090305</v>
          </cell>
          <cell r="J972">
            <v>0</v>
          </cell>
          <cell r="K972">
            <v>20090305</v>
          </cell>
          <cell r="L972" t="str">
            <v>Active</v>
          </cell>
          <cell r="N972">
            <v>0</v>
          </cell>
          <cell r="O972" t="str">
            <v>no</v>
          </cell>
          <cell r="P972">
            <v>20090305</v>
          </cell>
          <cell r="Q972">
            <v>0</v>
          </cell>
          <cell r="R972">
            <v>20090305</v>
          </cell>
          <cell r="S972">
            <v>0</v>
          </cell>
        </row>
        <row r="973">
          <cell r="B973" t="str">
            <v>MEGESTROL ACETATE38681040 mgTABLETTAB</v>
          </cell>
          <cell r="C973" t="str">
            <v>MEGESTROL ACETATE</v>
          </cell>
          <cell r="D973">
            <v>38681</v>
          </cell>
          <cell r="E973">
            <v>0</v>
          </cell>
          <cell r="F973" t="str">
            <v>40 mg</v>
          </cell>
          <cell r="G973" t="str">
            <v>TABLET</v>
          </cell>
          <cell r="H973" t="str">
            <v>TAB</v>
          </cell>
          <cell r="I973">
            <v>20090305</v>
          </cell>
          <cell r="J973">
            <v>0</v>
          </cell>
          <cell r="K973">
            <v>20090305</v>
          </cell>
          <cell r="L973" t="str">
            <v>Active</v>
          </cell>
          <cell r="N973">
            <v>0</v>
          </cell>
          <cell r="O973" t="str">
            <v>no</v>
          </cell>
          <cell r="P973">
            <v>20090305</v>
          </cell>
          <cell r="Q973">
            <v>0</v>
          </cell>
          <cell r="R973">
            <v>20090305</v>
          </cell>
          <cell r="S973">
            <v>0</v>
          </cell>
        </row>
        <row r="974">
          <cell r="B974" t="str">
            <v>MEGESTROL ACETATE40381040 mg/mlMILLILITERSUSP</v>
          </cell>
          <cell r="C974" t="str">
            <v>MEGESTROL ACETATE</v>
          </cell>
          <cell r="D974">
            <v>40381</v>
          </cell>
          <cell r="E974">
            <v>0</v>
          </cell>
          <cell r="F974" t="str">
            <v>40 mg/ml</v>
          </cell>
          <cell r="G974" t="str">
            <v>MILLILITER</v>
          </cell>
          <cell r="H974" t="str">
            <v>SUSP</v>
          </cell>
          <cell r="I974">
            <v>20090305</v>
          </cell>
          <cell r="J974">
            <v>0</v>
          </cell>
          <cell r="K974">
            <v>20090305</v>
          </cell>
          <cell r="L974" t="str">
            <v>Active</v>
          </cell>
          <cell r="N974">
            <v>0</v>
          </cell>
          <cell r="O974" t="str">
            <v>no</v>
          </cell>
          <cell r="P974">
            <v>20090305</v>
          </cell>
          <cell r="Q974">
            <v>0</v>
          </cell>
          <cell r="R974">
            <v>20090305</v>
          </cell>
          <cell r="S974">
            <v>0</v>
          </cell>
        </row>
        <row r="975">
          <cell r="B975" t="str">
            <v>MELOXICAM31662015 mgTABLETTAB</v>
          </cell>
          <cell r="C975" t="str">
            <v>MELOXICAM</v>
          </cell>
          <cell r="D975">
            <v>31662</v>
          </cell>
          <cell r="E975">
            <v>0</v>
          </cell>
          <cell r="F975" t="str">
            <v>15 mg</v>
          </cell>
          <cell r="G975" t="str">
            <v>TABLET</v>
          </cell>
          <cell r="H975" t="str">
            <v>TAB</v>
          </cell>
          <cell r="I975">
            <v>20090305</v>
          </cell>
          <cell r="J975">
            <v>0</v>
          </cell>
          <cell r="K975">
            <v>20090305</v>
          </cell>
          <cell r="L975" t="str">
            <v>Active</v>
          </cell>
          <cell r="N975">
            <v>0</v>
          </cell>
          <cell r="O975" t="str">
            <v>no</v>
          </cell>
          <cell r="P975">
            <v>20090305</v>
          </cell>
          <cell r="Q975">
            <v>0</v>
          </cell>
          <cell r="R975">
            <v>20090305</v>
          </cell>
          <cell r="S975">
            <v>0</v>
          </cell>
        </row>
        <row r="976">
          <cell r="B976" t="str">
            <v>MELOXICAM3166107.5 mgTABLETTAB</v>
          </cell>
          <cell r="C976" t="str">
            <v>MELOXICAM</v>
          </cell>
          <cell r="D976">
            <v>31661</v>
          </cell>
          <cell r="E976">
            <v>0</v>
          </cell>
          <cell r="F976" t="str">
            <v>7.5 mg</v>
          </cell>
          <cell r="G976" t="str">
            <v>TABLET</v>
          </cell>
          <cell r="H976" t="str">
            <v>TAB</v>
          </cell>
          <cell r="I976">
            <v>20090305</v>
          </cell>
          <cell r="J976">
            <v>0</v>
          </cell>
          <cell r="K976">
            <v>20090305</v>
          </cell>
          <cell r="L976" t="str">
            <v>Active</v>
          </cell>
          <cell r="N976">
            <v>0</v>
          </cell>
          <cell r="O976" t="str">
            <v>no</v>
          </cell>
          <cell r="P976">
            <v>20090305</v>
          </cell>
          <cell r="Q976">
            <v>0</v>
          </cell>
          <cell r="R976">
            <v>20090305</v>
          </cell>
          <cell r="S976">
            <v>0</v>
          </cell>
        </row>
        <row r="977">
          <cell r="B977" t="str">
            <v>MEPERIDINE HCL159900100 mgTABLETTAB</v>
          </cell>
          <cell r="C977" t="str">
            <v>MEPERIDINE HCL</v>
          </cell>
          <cell r="D977">
            <v>15990</v>
          </cell>
          <cell r="E977">
            <v>0</v>
          </cell>
          <cell r="F977" t="str">
            <v>100 mg</v>
          </cell>
          <cell r="G977" t="str">
            <v>TABLET</v>
          </cell>
          <cell r="H977" t="str">
            <v>TAB</v>
          </cell>
          <cell r="I977">
            <v>20090305</v>
          </cell>
          <cell r="J977">
            <v>0</v>
          </cell>
          <cell r="K977">
            <v>20090305</v>
          </cell>
          <cell r="L977" t="str">
            <v>Active</v>
          </cell>
          <cell r="N977">
            <v>0</v>
          </cell>
          <cell r="O977" t="str">
            <v>no</v>
          </cell>
          <cell r="P977">
            <v>20090305</v>
          </cell>
          <cell r="Q977">
            <v>0</v>
          </cell>
          <cell r="R977">
            <v>20090305</v>
          </cell>
          <cell r="S977">
            <v>0</v>
          </cell>
        </row>
        <row r="978">
          <cell r="B978" t="str">
            <v>MEPERIDINE HCL15991050 mgTABLETTAB</v>
          </cell>
          <cell r="C978" t="str">
            <v>MEPERIDINE HCL</v>
          </cell>
          <cell r="D978">
            <v>15991</v>
          </cell>
          <cell r="E978">
            <v>0</v>
          </cell>
          <cell r="F978" t="str">
            <v>50 mg</v>
          </cell>
          <cell r="G978" t="str">
            <v>TABLET</v>
          </cell>
          <cell r="H978" t="str">
            <v>TAB</v>
          </cell>
          <cell r="I978">
            <v>20090305</v>
          </cell>
          <cell r="J978">
            <v>0</v>
          </cell>
          <cell r="K978">
            <v>20090305</v>
          </cell>
          <cell r="L978" t="str">
            <v>Active</v>
          </cell>
          <cell r="N978">
            <v>0</v>
          </cell>
          <cell r="O978" t="str">
            <v>no</v>
          </cell>
          <cell r="P978">
            <v>20090305</v>
          </cell>
          <cell r="Q978">
            <v>0</v>
          </cell>
          <cell r="R978">
            <v>20090305</v>
          </cell>
          <cell r="S978">
            <v>0</v>
          </cell>
        </row>
        <row r="979">
          <cell r="B979" t="str">
            <v>MEPROBAMATE138010200 mgTABLETTAB</v>
          </cell>
          <cell r="C979" t="str">
            <v>MEPROBAMATE</v>
          </cell>
          <cell r="D979">
            <v>13801</v>
          </cell>
          <cell r="E979">
            <v>0</v>
          </cell>
          <cell r="F979" t="str">
            <v>200 mg</v>
          </cell>
          <cell r="G979" t="str">
            <v>TABLET</v>
          </cell>
          <cell r="H979" t="str">
            <v>TAB</v>
          </cell>
          <cell r="I979">
            <v>20020308</v>
          </cell>
          <cell r="J979">
            <v>20020705</v>
          </cell>
          <cell r="K979">
            <v>20031205</v>
          </cell>
          <cell r="L979" t="str">
            <v>Delete</v>
          </cell>
          <cell r="N979">
            <v>0</v>
          </cell>
          <cell r="O979" t="str">
            <v>no</v>
          </cell>
          <cell r="P979">
            <v>20020308</v>
          </cell>
          <cell r="Q979">
            <v>20020705</v>
          </cell>
          <cell r="R979">
            <v>20031205</v>
          </cell>
          <cell r="S979">
            <v>0</v>
          </cell>
        </row>
        <row r="980">
          <cell r="B980" t="str">
            <v>MEPROBAMATE138020400 mgTABLETTAB</v>
          </cell>
          <cell r="C980" t="str">
            <v>MEPROBAMATE</v>
          </cell>
          <cell r="D980">
            <v>13802</v>
          </cell>
          <cell r="E980">
            <v>0</v>
          </cell>
          <cell r="F980" t="str">
            <v>400 mg</v>
          </cell>
          <cell r="G980" t="str">
            <v>TABLET</v>
          </cell>
          <cell r="H980" t="str">
            <v>TAB</v>
          </cell>
          <cell r="I980">
            <v>20021206</v>
          </cell>
          <cell r="J980">
            <v>20030115</v>
          </cell>
          <cell r="K980">
            <v>20031205</v>
          </cell>
          <cell r="L980" t="str">
            <v>Delete</v>
          </cell>
          <cell r="N980">
            <v>0</v>
          </cell>
          <cell r="O980" t="str">
            <v>no</v>
          </cell>
          <cell r="P980">
            <v>20021206</v>
          </cell>
          <cell r="Q980">
            <v>20030115</v>
          </cell>
          <cell r="R980">
            <v>20031205</v>
          </cell>
          <cell r="S980">
            <v>0</v>
          </cell>
        </row>
        <row r="981">
          <cell r="B981" t="str">
            <v>MERCAPTOPURINE38520050 mgTABLETTAB</v>
          </cell>
          <cell r="C981" t="str">
            <v>MERCAPTOPURINE</v>
          </cell>
          <cell r="D981">
            <v>38520</v>
          </cell>
          <cell r="E981">
            <v>0</v>
          </cell>
          <cell r="F981" t="str">
            <v>50 mg</v>
          </cell>
          <cell r="G981" t="str">
            <v>TABLET</v>
          </cell>
          <cell r="H981" t="str">
            <v>TAB</v>
          </cell>
          <cell r="I981">
            <v>20090305</v>
          </cell>
          <cell r="J981">
            <v>0</v>
          </cell>
          <cell r="K981">
            <v>20090305</v>
          </cell>
          <cell r="L981" t="str">
            <v>Active</v>
          </cell>
          <cell r="N981">
            <v>0</v>
          </cell>
          <cell r="O981" t="str">
            <v>no</v>
          </cell>
          <cell r="P981">
            <v>20090305</v>
          </cell>
          <cell r="Q981">
            <v>0</v>
          </cell>
          <cell r="R981">
            <v>20090305</v>
          </cell>
          <cell r="S981">
            <v>0</v>
          </cell>
        </row>
        <row r="982">
          <cell r="B982" t="str">
            <v>METFORMIN1085701000 mgTABLETTAB</v>
          </cell>
          <cell r="C982" t="str">
            <v>METFORMIN</v>
          </cell>
          <cell r="D982">
            <v>10857</v>
          </cell>
          <cell r="E982">
            <v>0</v>
          </cell>
          <cell r="F982" t="str">
            <v>1000 mg</v>
          </cell>
          <cell r="G982" t="str">
            <v>TABLET</v>
          </cell>
          <cell r="H982" t="str">
            <v>TAB</v>
          </cell>
          <cell r="I982">
            <v>20090305</v>
          </cell>
          <cell r="J982">
            <v>0</v>
          </cell>
          <cell r="K982">
            <v>20090305</v>
          </cell>
          <cell r="L982" t="str">
            <v>Active</v>
          </cell>
          <cell r="N982">
            <v>0</v>
          </cell>
          <cell r="O982" t="str">
            <v>no</v>
          </cell>
          <cell r="P982">
            <v>20090305</v>
          </cell>
          <cell r="Q982">
            <v>0</v>
          </cell>
          <cell r="R982">
            <v>20090305</v>
          </cell>
          <cell r="S982">
            <v>0</v>
          </cell>
        </row>
        <row r="983">
          <cell r="B983" t="str">
            <v>METFORMIN108100500 mgTABLETTAB</v>
          </cell>
          <cell r="C983" t="str">
            <v>METFORMIN</v>
          </cell>
          <cell r="D983">
            <v>10810</v>
          </cell>
          <cell r="E983">
            <v>0</v>
          </cell>
          <cell r="F983" t="str">
            <v>500 mg</v>
          </cell>
          <cell r="G983" t="str">
            <v>TABLET</v>
          </cell>
          <cell r="H983" t="str">
            <v>TAB</v>
          </cell>
          <cell r="I983">
            <v>20090305</v>
          </cell>
          <cell r="J983">
            <v>0</v>
          </cell>
          <cell r="K983">
            <v>20090305</v>
          </cell>
          <cell r="L983" t="str">
            <v>Active</v>
          </cell>
          <cell r="N983">
            <v>0</v>
          </cell>
          <cell r="O983" t="str">
            <v>no</v>
          </cell>
          <cell r="P983">
            <v>20090305</v>
          </cell>
          <cell r="Q983">
            <v>0</v>
          </cell>
          <cell r="R983">
            <v>20090305</v>
          </cell>
          <cell r="S983">
            <v>0</v>
          </cell>
        </row>
        <row r="984">
          <cell r="B984" t="str">
            <v>METFORMIN108110850 mgTABLETTAB</v>
          </cell>
          <cell r="C984" t="str">
            <v>METFORMIN</v>
          </cell>
          <cell r="D984">
            <v>10811</v>
          </cell>
          <cell r="E984">
            <v>0</v>
          </cell>
          <cell r="F984" t="str">
            <v>850 mg</v>
          </cell>
          <cell r="G984" t="str">
            <v>TABLET</v>
          </cell>
          <cell r="H984" t="str">
            <v>TAB</v>
          </cell>
          <cell r="I984">
            <v>20090305</v>
          </cell>
          <cell r="J984">
            <v>0</v>
          </cell>
          <cell r="K984">
            <v>20090305</v>
          </cell>
          <cell r="L984" t="str">
            <v>Active</v>
          </cell>
          <cell r="N984">
            <v>0</v>
          </cell>
          <cell r="O984" t="str">
            <v>no</v>
          </cell>
          <cell r="P984">
            <v>20090305</v>
          </cell>
          <cell r="Q984">
            <v>0</v>
          </cell>
          <cell r="R984">
            <v>20090305</v>
          </cell>
          <cell r="S984">
            <v>0</v>
          </cell>
        </row>
        <row r="985">
          <cell r="B985" t="str">
            <v>METFORMIN HCL898630500 mgTABLETTAB, SR</v>
          </cell>
          <cell r="C985" t="str">
            <v>METFORMIN HCL</v>
          </cell>
          <cell r="D985">
            <v>89863</v>
          </cell>
          <cell r="E985">
            <v>0</v>
          </cell>
          <cell r="F985" t="str">
            <v>500 mg</v>
          </cell>
          <cell r="G985" t="str">
            <v>TABLET</v>
          </cell>
          <cell r="H985" t="str">
            <v>TAB, SR</v>
          </cell>
          <cell r="I985">
            <v>20090305</v>
          </cell>
          <cell r="J985">
            <v>0</v>
          </cell>
          <cell r="K985">
            <v>20090305</v>
          </cell>
          <cell r="L985" t="str">
            <v>Active</v>
          </cell>
          <cell r="N985">
            <v>0</v>
          </cell>
          <cell r="O985" t="str">
            <v>no</v>
          </cell>
          <cell r="P985">
            <v>20090305</v>
          </cell>
          <cell r="Q985">
            <v>0</v>
          </cell>
          <cell r="R985">
            <v>20090305</v>
          </cell>
          <cell r="S985">
            <v>0</v>
          </cell>
        </row>
        <row r="986">
          <cell r="B986" t="str">
            <v>METFORMIN HCL195780750 mgTABLETTAB, SR</v>
          </cell>
          <cell r="C986" t="str">
            <v>METFORMIN HCL</v>
          </cell>
          <cell r="D986">
            <v>19578</v>
          </cell>
          <cell r="E986">
            <v>0</v>
          </cell>
          <cell r="F986" t="str">
            <v>750 mg</v>
          </cell>
          <cell r="G986" t="str">
            <v>TABLET</v>
          </cell>
          <cell r="H986" t="str">
            <v>TAB, SR</v>
          </cell>
          <cell r="I986">
            <v>20090305</v>
          </cell>
          <cell r="J986">
            <v>0</v>
          </cell>
          <cell r="K986">
            <v>20090305</v>
          </cell>
          <cell r="L986" t="str">
            <v>Active</v>
          </cell>
          <cell r="N986">
            <v>0</v>
          </cell>
          <cell r="O986" t="str">
            <v>no</v>
          </cell>
          <cell r="P986">
            <v>20090305</v>
          </cell>
          <cell r="Q986">
            <v>0</v>
          </cell>
          <cell r="R986">
            <v>20090305</v>
          </cell>
          <cell r="S986">
            <v>0</v>
          </cell>
        </row>
        <row r="987">
          <cell r="B987" t="str">
            <v>METHADONE HCL16420010 mgTABLETTAB</v>
          </cell>
          <cell r="C987" t="str">
            <v>METHADONE HCL</v>
          </cell>
          <cell r="D987">
            <v>16420</v>
          </cell>
          <cell r="E987">
            <v>0</v>
          </cell>
          <cell r="F987" t="str">
            <v>10 mg</v>
          </cell>
          <cell r="G987" t="str">
            <v>TABLET</v>
          </cell>
          <cell r="H987" t="str">
            <v>TAB</v>
          </cell>
          <cell r="I987">
            <v>20090305</v>
          </cell>
          <cell r="J987">
            <v>0</v>
          </cell>
          <cell r="K987">
            <v>20090305</v>
          </cell>
          <cell r="L987" t="str">
            <v>Active</v>
          </cell>
          <cell r="N987">
            <v>0</v>
          </cell>
          <cell r="O987" t="str">
            <v>no</v>
          </cell>
          <cell r="P987">
            <v>20090305</v>
          </cell>
          <cell r="Q987">
            <v>0</v>
          </cell>
          <cell r="R987">
            <v>20090305</v>
          </cell>
          <cell r="S987">
            <v>0</v>
          </cell>
        </row>
        <row r="988">
          <cell r="B988" t="str">
            <v>METHADONE HCL16423040 mgTABLETTAB</v>
          </cell>
          <cell r="C988" t="str">
            <v>METHADONE HCL</v>
          </cell>
          <cell r="D988">
            <v>16423</v>
          </cell>
          <cell r="E988">
            <v>0</v>
          </cell>
          <cell r="F988" t="str">
            <v>40 mg</v>
          </cell>
          <cell r="G988" t="str">
            <v>TABLET</v>
          </cell>
          <cell r="H988" t="str">
            <v>TAB</v>
          </cell>
          <cell r="I988">
            <v>20090305</v>
          </cell>
          <cell r="J988">
            <v>0</v>
          </cell>
          <cell r="K988">
            <v>20090305</v>
          </cell>
          <cell r="L988" t="str">
            <v>Active</v>
          </cell>
          <cell r="N988">
            <v>0</v>
          </cell>
          <cell r="O988" t="str">
            <v>no</v>
          </cell>
          <cell r="P988">
            <v>20090305</v>
          </cell>
          <cell r="Q988">
            <v>0</v>
          </cell>
          <cell r="R988">
            <v>20090305</v>
          </cell>
          <cell r="S988">
            <v>0</v>
          </cell>
        </row>
        <row r="989">
          <cell r="B989" t="str">
            <v>METHADONE HCL1642205 mgTABLETTAB</v>
          </cell>
          <cell r="C989" t="str">
            <v>METHADONE HCL</v>
          </cell>
          <cell r="D989">
            <v>16422</v>
          </cell>
          <cell r="E989">
            <v>0</v>
          </cell>
          <cell r="F989" t="str">
            <v>5 mg</v>
          </cell>
          <cell r="G989" t="str">
            <v>TABLET</v>
          </cell>
          <cell r="H989" t="str">
            <v>TAB</v>
          </cell>
          <cell r="I989">
            <v>20090305</v>
          </cell>
          <cell r="J989">
            <v>0</v>
          </cell>
          <cell r="K989">
            <v>20090305</v>
          </cell>
          <cell r="L989" t="str">
            <v>Active</v>
          </cell>
          <cell r="N989">
            <v>0</v>
          </cell>
          <cell r="O989" t="str">
            <v>no</v>
          </cell>
          <cell r="P989">
            <v>20090305</v>
          </cell>
          <cell r="Q989">
            <v>0</v>
          </cell>
          <cell r="R989">
            <v>20090305</v>
          </cell>
          <cell r="S989">
            <v>0</v>
          </cell>
        </row>
        <row r="990">
          <cell r="B990" t="str">
            <v>METHAMPHETAMINE HYDROCHLORIDE1993205 mgTABLETTAB</v>
          </cell>
          <cell r="C990" t="str">
            <v>METHAMPHETAMINE HYDROCHLORIDE</v>
          </cell>
          <cell r="D990">
            <v>19932</v>
          </cell>
          <cell r="E990">
            <v>0</v>
          </cell>
          <cell r="F990" t="str">
            <v>5 mg</v>
          </cell>
          <cell r="G990" t="str">
            <v>TABLET</v>
          </cell>
          <cell r="H990" t="str">
            <v>TAB</v>
          </cell>
          <cell r="I990">
            <v>20050304</v>
          </cell>
          <cell r="J990">
            <v>20050603</v>
          </cell>
          <cell r="K990">
            <v>20050603</v>
          </cell>
          <cell r="L990" t="str">
            <v>Delete</v>
          </cell>
          <cell r="N990">
            <v>0</v>
          </cell>
          <cell r="O990" t="str">
            <v>no</v>
          </cell>
          <cell r="P990">
            <v>20050304</v>
          </cell>
          <cell r="Q990">
            <v>20050603</v>
          </cell>
          <cell r="R990">
            <v>20050603</v>
          </cell>
          <cell r="S990">
            <v>0</v>
          </cell>
        </row>
        <row r="991">
          <cell r="B991" t="str">
            <v>METHIMAZOLE26400010 mgTABLETTAB</v>
          </cell>
          <cell r="C991" t="str">
            <v>METHIMAZOLE</v>
          </cell>
          <cell r="D991">
            <v>26400</v>
          </cell>
          <cell r="E991">
            <v>0</v>
          </cell>
          <cell r="F991" t="str">
            <v>10 mg</v>
          </cell>
          <cell r="G991" t="str">
            <v>TABLET</v>
          </cell>
          <cell r="H991" t="str">
            <v>TAB</v>
          </cell>
          <cell r="I991">
            <v>20090305</v>
          </cell>
          <cell r="J991">
            <v>0</v>
          </cell>
          <cell r="K991">
            <v>20090305</v>
          </cell>
          <cell r="L991" t="str">
            <v>Active</v>
          </cell>
          <cell r="N991">
            <v>0</v>
          </cell>
          <cell r="O991" t="str">
            <v>no</v>
          </cell>
          <cell r="P991">
            <v>20090305</v>
          </cell>
          <cell r="Q991">
            <v>0</v>
          </cell>
          <cell r="R991">
            <v>20090305</v>
          </cell>
          <cell r="S991">
            <v>0</v>
          </cell>
        </row>
        <row r="992">
          <cell r="B992" t="str">
            <v>METHIMAZOLE2640105 mgTABLETTAB</v>
          </cell>
          <cell r="C992" t="str">
            <v>METHIMAZOLE</v>
          </cell>
          <cell r="D992">
            <v>26401</v>
          </cell>
          <cell r="E992">
            <v>0</v>
          </cell>
          <cell r="F992" t="str">
            <v>5 mg</v>
          </cell>
          <cell r="G992" t="str">
            <v>TABLET</v>
          </cell>
          <cell r="H992" t="str">
            <v>TAB</v>
          </cell>
          <cell r="I992">
            <v>20090305</v>
          </cell>
          <cell r="J992">
            <v>0</v>
          </cell>
          <cell r="K992">
            <v>20090305</v>
          </cell>
          <cell r="L992" t="str">
            <v>Active</v>
          </cell>
          <cell r="N992">
            <v>0</v>
          </cell>
          <cell r="O992" t="str">
            <v>no</v>
          </cell>
          <cell r="P992">
            <v>20090305</v>
          </cell>
          <cell r="Q992">
            <v>0</v>
          </cell>
          <cell r="R992">
            <v>20090305</v>
          </cell>
          <cell r="S992">
            <v>0</v>
          </cell>
        </row>
        <row r="993">
          <cell r="B993" t="str">
            <v>METHOCARBAMOL178920500 mgTABLETTAB</v>
          </cell>
          <cell r="C993" t="str">
            <v>METHOCARBAMOL</v>
          </cell>
          <cell r="D993">
            <v>17892</v>
          </cell>
          <cell r="E993">
            <v>0</v>
          </cell>
          <cell r="F993" t="str">
            <v>500 mg</v>
          </cell>
          <cell r="G993" t="str">
            <v>TABLET</v>
          </cell>
          <cell r="H993" t="str">
            <v>TAB</v>
          </cell>
          <cell r="I993">
            <v>20090305</v>
          </cell>
          <cell r="J993">
            <v>0</v>
          </cell>
          <cell r="K993">
            <v>20090305</v>
          </cell>
          <cell r="L993" t="str">
            <v>Active</v>
          </cell>
          <cell r="N993">
            <v>0</v>
          </cell>
          <cell r="O993" t="str">
            <v>no</v>
          </cell>
          <cell r="P993">
            <v>20090305</v>
          </cell>
          <cell r="Q993">
            <v>0</v>
          </cell>
          <cell r="R993">
            <v>20090305</v>
          </cell>
          <cell r="S993">
            <v>0</v>
          </cell>
        </row>
        <row r="994">
          <cell r="B994" t="str">
            <v>METHOCARBAMOL178930750 mgTABLETTAB</v>
          </cell>
          <cell r="C994" t="str">
            <v>METHOCARBAMOL</v>
          </cell>
          <cell r="D994">
            <v>17893</v>
          </cell>
          <cell r="E994">
            <v>0</v>
          </cell>
          <cell r="F994" t="str">
            <v>750 mg</v>
          </cell>
          <cell r="G994" t="str">
            <v>TABLET</v>
          </cell>
          <cell r="H994" t="str">
            <v>TAB</v>
          </cell>
          <cell r="I994">
            <v>20090305</v>
          </cell>
          <cell r="J994">
            <v>0</v>
          </cell>
          <cell r="K994">
            <v>20090305</v>
          </cell>
          <cell r="L994" t="str">
            <v>Active</v>
          </cell>
          <cell r="N994">
            <v>0</v>
          </cell>
          <cell r="O994" t="str">
            <v>no</v>
          </cell>
          <cell r="P994">
            <v>20090305</v>
          </cell>
          <cell r="Q994">
            <v>0</v>
          </cell>
          <cell r="R994">
            <v>20090305</v>
          </cell>
          <cell r="S994">
            <v>0</v>
          </cell>
        </row>
        <row r="995">
          <cell r="B995" t="str">
            <v>METHOTREXATE3848902.5 mgTABLETTAB</v>
          </cell>
          <cell r="C995" t="str">
            <v>METHOTREXATE</v>
          </cell>
          <cell r="D995">
            <v>38489</v>
          </cell>
          <cell r="E995">
            <v>0</v>
          </cell>
          <cell r="F995" t="str">
            <v>2.5 mg</v>
          </cell>
          <cell r="G995" t="str">
            <v>TABLET</v>
          </cell>
          <cell r="H995" t="str">
            <v>TAB</v>
          </cell>
          <cell r="I995">
            <v>20090305</v>
          </cell>
          <cell r="J995">
            <v>0</v>
          </cell>
          <cell r="K995">
            <v>20090305</v>
          </cell>
          <cell r="L995" t="str">
            <v>Active</v>
          </cell>
          <cell r="N995">
            <v>0</v>
          </cell>
          <cell r="O995" t="str">
            <v>no</v>
          </cell>
          <cell r="P995">
            <v>20090305</v>
          </cell>
          <cell r="Q995">
            <v>0</v>
          </cell>
          <cell r="R995">
            <v>20090305</v>
          </cell>
          <cell r="S995">
            <v>0</v>
          </cell>
        </row>
        <row r="996">
          <cell r="B996" t="str">
            <v>METHYLDOPA14310250 mgTABLETTAB</v>
          </cell>
          <cell r="C996" t="str">
            <v>METHYLDOPA</v>
          </cell>
          <cell r="D996">
            <v>1431</v>
          </cell>
          <cell r="E996">
            <v>0</v>
          </cell>
          <cell r="F996" t="str">
            <v>250 mg</v>
          </cell>
          <cell r="G996" t="str">
            <v>TABLET</v>
          </cell>
          <cell r="H996" t="str">
            <v>TAB</v>
          </cell>
          <cell r="I996">
            <v>20090305</v>
          </cell>
          <cell r="J996">
            <v>0</v>
          </cell>
          <cell r="K996">
            <v>20090305</v>
          </cell>
          <cell r="L996" t="str">
            <v>Active</v>
          </cell>
          <cell r="N996">
            <v>0</v>
          </cell>
          <cell r="O996" t="str">
            <v>no</v>
          </cell>
          <cell r="P996">
            <v>20090305</v>
          </cell>
          <cell r="Q996">
            <v>0</v>
          </cell>
          <cell r="R996">
            <v>20090305</v>
          </cell>
          <cell r="S996">
            <v>0</v>
          </cell>
        </row>
        <row r="997">
          <cell r="B997" t="str">
            <v>METHYLDOPA14320500 mgTABLETTAB</v>
          </cell>
          <cell r="C997" t="str">
            <v>METHYLDOPA</v>
          </cell>
          <cell r="D997">
            <v>1432</v>
          </cell>
          <cell r="E997">
            <v>0</v>
          </cell>
          <cell r="F997" t="str">
            <v>500 mg</v>
          </cell>
          <cell r="G997" t="str">
            <v>TABLET</v>
          </cell>
          <cell r="H997" t="str">
            <v>TAB</v>
          </cell>
          <cell r="I997">
            <v>20090305</v>
          </cell>
          <cell r="J997">
            <v>0</v>
          </cell>
          <cell r="K997">
            <v>20090305</v>
          </cell>
          <cell r="L997" t="str">
            <v>Active</v>
          </cell>
          <cell r="N997">
            <v>0</v>
          </cell>
          <cell r="O997" t="str">
            <v>no</v>
          </cell>
          <cell r="P997">
            <v>20090305</v>
          </cell>
          <cell r="Q997">
            <v>0</v>
          </cell>
          <cell r="R997">
            <v>20090305</v>
          </cell>
          <cell r="S997">
            <v>0</v>
          </cell>
        </row>
        <row r="998">
          <cell r="B998" t="str">
            <v>METHYLPHENIDATE HCL15911010 mgTABLETTAB</v>
          </cell>
          <cell r="C998" t="str">
            <v>METHYLPHENIDATE HCL</v>
          </cell>
          <cell r="D998">
            <v>15911</v>
          </cell>
          <cell r="E998">
            <v>0</v>
          </cell>
          <cell r="F998" t="str">
            <v>10 mg</v>
          </cell>
          <cell r="G998" t="str">
            <v>TABLET</v>
          </cell>
          <cell r="H998" t="str">
            <v>TAB</v>
          </cell>
          <cell r="I998">
            <v>20090305</v>
          </cell>
          <cell r="J998">
            <v>0</v>
          </cell>
          <cell r="K998">
            <v>20090305</v>
          </cell>
          <cell r="L998" t="str">
            <v>Active</v>
          </cell>
          <cell r="N998">
            <v>0</v>
          </cell>
          <cell r="O998" t="str">
            <v>no</v>
          </cell>
          <cell r="P998">
            <v>20090305</v>
          </cell>
          <cell r="Q998">
            <v>0</v>
          </cell>
          <cell r="R998">
            <v>20090305</v>
          </cell>
          <cell r="S998">
            <v>0</v>
          </cell>
        </row>
        <row r="999">
          <cell r="B999" t="str">
            <v>METHYLPHENIDATE HCL15920020 mgTABLETTAB</v>
          </cell>
          <cell r="C999" t="str">
            <v>METHYLPHENIDATE HCL</v>
          </cell>
          <cell r="D999">
            <v>15920</v>
          </cell>
          <cell r="E999">
            <v>0</v>
          </cell>
          <cell r="F999" t="str">
            <v>20 mg</v>
          </cell>
          <cell r="G999" t="str">
            <v>TABLET</v>
          </cell>
          <cell r="H999" t="str">
            <v>TAB</v>
          </cell>
          <cell r="I999">
            <v>20090305</v>
          </cell>
          <cell r="J999">
            <v>0</v>
          </cell>
          <cell r="K999">
            <v>20090305</v>
          </cell>
          <cell r="L999" t="str">
            <v>Active</v>
          </cell>
          <cell r="N999">
            <v>0</v>
          </cell>
          <cell r="O999" t="str">
            <v>no</v>
          </cell>
          <cell r="P999">
            <v>20090305</v>
          </cell>
          <cell r="Q999">
            <v>0</v>
          </cell>
          <cell r="R999">
            <v>20090305</v>
          </cell>
          <cell r="S999">
            <v>0</v>
          </cell>
        </row>
        <row r="1000">
          <cell r="B1000" t="str">
            <v>METHYLPHENIDATE HCL16180020 mgTABLETTAB, ER</v>
          </cell>
          <cell r="C1000" t="str">
            <v>METHYLPHENIDATE HCL</v>
          </cell>
          <cell r="D1000">
            <v>16180</v>
          </cell>
          <cell r="E1000">
            <v>0</v>
          </cell>
          <cell r="F1000" t="str">
            <v>20 mg</v>
          </cell>
          <cell r="G1000" t="str">
            <v>TABLET</v>
          </cell>
          <cell r="H1000" t="str">
            <v>TAB, ER</v>
          </cell>
          <cell r="I1000">
            <v>20090305</v>
          </cell>
          <cell r="J1000">
            <v>0</v>
          </cell>
          <cell r="K1000">
            <v>20090305</v>
          </cell>
          <cell r="L1000" t="str">
            <v>Active</v>
          </cell>
          <cell r="N1000">
            <v>0</v>
          </cell>
          <cell r="O1000" t="str">
            <v>no</v>
          </cell>
          <cell r="P1000">
            <v>20090305</v>
          </cell>
          <cell r="Q1000">
            <v>0</v>
          </cell>
          <cell r="R1000">
            <v>20090305</v>
          </cell>
          <cell r="S1000">
            <v>0</v>
          </cell>
        </row>
        <row r="1001">
          <cell r="B1001" t="str">
            <v>METHYLPHENIDATE HCL1591305 mgTABLETTAB</v>
          </cell>
          <cell r="C1001" t="str">
            <v>METHYLPHENIDATE HCL</v>
          </cell>
          <cell r="D1001">
            <v>15913</v>
          </cell>
          <cell r="E1001">
            <v>0</v>
          </cell>
          <cell r="F1001" t="str">
            <v>5 mg</v>
          </cell>
          <cell r="G1001" t="str">
            <v>TABLET</v>
          </cell>
          <cell r="H1001" t="str">
            <v>TAB</v>
          </cell>
          <cell r="I1001">
            <v>20090305</v>
          </cell>
          <cell r="J1001">
            <v>0</v>
          </cell>
          <cell r="K1001">
            <v>20090305</v>
          </cell>
          <cell r="L1001" t="str">
            <v>Active</v>
          </cell>
          <cell r="N1001">
            <v>0</v>
          </cell>
          <cell r="O1001" t="str">
            <v>no</v>
          </cell>
          <cell r="P1001">
            <v>20090305</v>
          </cell>
          <cell r="Q1001">
            <v>0</v>
          </cell>
          <cell r="R1001">
            <v>20090305</v>
          </cell>
          <cell r="S1001">
            <v>0</v>
          </cell>
        </row>
        <row r="1002">
          <cell r="B1002" t="str">
            <v>METHYLPREDNISOLONE2705604 mgTABLETTAB</v>
          </cell>
          <cell r="C1002" t="str">
            <v>METHYLPREDNISOLONE</v>
          </cell>
          <cell r="D1002">
            <v>27056</v>
          </cell>
          <cell r="E1002">
            <v>0</v>
          </cell>
          <cell r="F1002" t="str">
            <v>4 mg</v>
          </cell>
          <cell r="G1002" t="str">
            <v>TABLET</v>
          </cell>
          <cell r="H1002" t="str">
            <v>TAB</v>
          </cell>
          <cell r="I1002">
            <v>20090305</v>
          </cell>
          <cell r="J1002">
            <v>0</v>
          </cell>
          <cell r="K1002">
            <v>20090305</v>
          </cell>
          <cell r="L1002" t="str">
            <v>Active</v>
          </cell>
          <cell r="N1002">
            <v>0</v>
          </cell>
          <cell r="O1002" t="str">
            <v>no</v>
          </cell>
          <cell r="P1002">
            <v>20090305</v>
          </cell>
          <cell r="Q1002">
            <v>0</v>
          </cell>
          <cell r="R1002">
            <v>20090305</v>
          </cell>
          <cell r="S1002">
            <v>0</v>
          </cell>
        </row>
        <row r="1003">
          <cell r="B1003" t="str">
            <v>METHYLPREDNISOLONE DOSEPAK3749904 mgTABLETTAB</v>
          </cell>
          <cell r="C1003" t="str">
            <v>METHYLPREDNISOLONE DOSEPAK</v>
          </cell>
          <cell r="D1003">
            <v>37499</v>
          </cell>
          <cell r="E1003">
            <v>0</v>
          </cell>
          <cell r="F1003" t="str">
            <v>4 mg</v>
          </cell>
          <cell r="G1003" t="str">
            <v>TABLET</v>
          </cell>
          <cell r="H1003" t="str">
            <v>TAB</v>
          </cell>
          <cell r="I1003">
            <v>20090305</v>
          </cell>
          <cell r="J1003">
            <v>0</v>
          </cell>
          <cell r="K1003">
            <v>20090305</v>
          </cell>
          <cell r="L1003" t="str">
            <v>Active</v>
          </cell>
          <cell r="N1003">
            <v>0</v>
          </cell>
          <cell r="O1003" t="str">
            <v>no</v>
          </cell>
          <cell r="P1003">
            <v>20090305</v>
          </cell>
          <cell r="Q1003">
            <v>0</v>
          </cell>
          <cell r="R1003">
            <v>20090305</v>
          </cell>
          <cell r="S1003">
            <v>0</v>
          </cell>
        </row>
        <row r="1004">
          <cell r="B1004" t="str">
            <v>METOCLOPRAMIDE HCL21020010 mgTABLETTAB</v>
          </cell>
          <cell r="C1004" t="str">
            <v>METOCLOPRAMIDE HCL</v>
          </cell>
          <cell r="D1004">
            <v>21020</v>
          </cell>
          <cell r="E1004">
            <v>0</v>
          </cell>
          <cell r="F1004" t="str">
            <v>10 mg</v>
          </cell>
          <cell r="G1004" t="str">
            <v>TABLET</v>
          </cell>
          <cell r="H1004" t="str">
            <v>TAB</v>
          </cell>
          <cell r="I1004">
            <v>20090305</v>
          </cell>
          <cell r="J1004">
            <v>0</v>
          </cell>
          <cell r="K1004">
            <v>20090305</v>
          </cell>
          <cell r="L1004" t="str">
            <v>Active</v>
          </cell>
          <cell r="N1004">
            <v>0</v>
          </cell>
          <cell r="O1004" t="str">
            <v>no</v>
          </cell>
          <cell r="P1004">
            <v>20090305</v>
          </cell>
          <cell r="Q1004">
            <v>0</v>
          </cell>
          <cell r="R1004">
            <v>20090305</v>
          </cell>
          <cell r="S1004">
            <v>0</v>
          </cell>
        </row>
        <row r="1005">
          <cell r="B1005" t="str">
            <v>METOCLOPRAMIDE HCL2102105 mgTABLETTAB</v>
          </cell>
          <cell r="C1005" t="str">
            <v>METOCLOPRAMIDE HCL</v>
          </cell>
          <cell r="D1005">
            <v>21021</v>
          </cell>
          <cell r="E1005">
            <v>0</v>
          </cell>
          <cell r="F1005" t="str">
            <v>5 mg</v>
          </cell>
          <cell r="G1005" t="str">
            <v>TABLET</v>
          </cell>
          <cell r="H1005" t="str">
            <v>TAB</v>
          </cell>
          <cell r="I1005">
            <v>20090305</v>
          </cell>
          <cell r="J1005">
            <v>0</v>
          </cell>
          <cell r="K1005">
            <v>20090305</v>
          </cell>
          <cell r="L1005" t="str">
            <v>Active</v>
          </cell>
          <cell r="N1005">
            <v>0</v>
          </cell>
          <cell r="O1005" t="str">
            <v>no</v>
          </cell>
          <cell r="P1005">
            <v>20090305</v>
          </cell>
          <cell r="Q1005">
            <v>0</v>
          </cell>
          <cell r="R1005">
            <v>20090305</v>
          </cell>
          <cell r="S1005">
            <v>0</v>
          </cell>
        </row>
        <row r="1006">
          <cell r="B1006" t="str">
            <v>METOCLOPRAMIDE HCL361005 mg/5 mlMILLILITERSYR</v>
          </cell>
          <cell r="C1006" t="str">
            <v>METOCLOPRAMIDE HCL</v>
          </cell>
          <cell r="D1006">
            <v>3610</v>
          </cell>
          <cell r="E1006">
            <v>0</v>
          </cell>
          <cell r="F1006" t="str">
            <v>5 mg/5 ml</v>
          </cell>
          <cell r="G1006" t="str">
            <v>MILLILITER</v>
          </cell>
          <cell r="H1006" t="str">
            <v>SYR</v>
          </cell>
          <cell r="I1006">
            <v>20090305</v>
          </cell>
          <cell r="J1006">
            <v>0</v>
          </cell>
          <cell r="K1006">
            <v>20090305</v>
          </cell>
          <cell r="L1006" t="str">
            <v>Active</v>
          </cell>
          <cell r="N1006">
            <v>0</v>
          </cell>
          <cell r="O1006" t="str">
            <v>no</v>
          </cell>
          <cell r="P1006">
            <v>20090305</v>
          </cell>
          <cell r="Q1006">
            <v>0</v>
          </cell>
          <cell r="R1006">
            <v>20090305</v>
          </cell>
          <cell r="S1006">
            <v>0</v>
          </cell>
        </row>
        <row r="1007">
          <cell r="B1007" t="str">
            <v>METOLAZONE34990010 mgTABLETTAB</v>
          </cell>
          <cell r="C1007" t="str">
            <v>METOLAZONE</v>
          </cell>
          <cell r="D1007">
            <v>34990</v>
          </cell>
          <cell r="E1007">
            <v>0</v>
          </cell>
          <cell r="F1007" t="str">
            <v>10 mg</v>
          </cell>
          <cell r="G1007" t="str">
            <v>TABLET</v>
          </cell>
          <cell r="H1007" t="str">
            <v>TAB</v>
          </cell>
          <cell r="I1007">
            <v>20090305</v>
          </cell>
          <cell r="J1007">
            <v>0</v>
          </cell>
          <cell r="K1007">
            <v>20090305</v>
          </cell>
          <cell r="L1007" t="str">
            <v>Active</v>
          </cell>
          <cell r="N1007">
            <v>0</v>
          </cell>
          <cell r="O1007" t="str">
            <v>no</v>
          </cell>
          <cell r="P1007">
            <v>20090305</v>
          </cell>
          <cell r="Q1007">
            <v>0</v>
          </cell>
          <cell r="R1007">
            <v>20090305</v>
          </cell>
          <cell r="S1007">
            <v>0</v>
          </cell>
        </row>
        <row r="1008">
          <cell r="B1008" t="str">
            <v>METOLAZONE3499102.5 mgTABLETTAB</v>
          </cell>
          <cell r="C1008" t="str">
            <v>METOLAZONE</v>
          </cell>
          <cell r="D1008">
            <v>34991</v>
          </cell>
          <cell r="E1008">
            <v>0</v>
          </cell>
          <cell r="F1008" t="str">
            <v>2.5 mg</v>
          </cell>
          <cell r="G1008" t="str">
            <v>TABLET</v>
          </cell>
          <cell r="H1008" t="str">
            <v>TAB</v>
          </cell>
          <cell r="I1008">
            <v>20090305</v>
          </cell>
          <cell r="J1008">
            <v>0</v>
          </cell>
          <cell r="K1008">
            <v>20090305</v>
          </cell>
          <cell r="L1008" t="str">
            <v>Active</v>
          </cell>
          <cell r="N1008">
            <v>0</v>
          </cell>
          <cell r="O1008" t="str">
            <v>no</v>
          </cell>
          <cell r="P1008">
            <v>20090305</v>
          </cell>
          <cell r="Q1008">
            <v>0</v>
          </cell>
          <cell r="R1008">
            <v>20090305</v>
          </cell>
          <cell r="S1008">
            <v>0</v>
          </cell>
        </row>
        <row r="1009">
          <cell r="B1009" t="str">
            <v>METOLAZONE3499205 mgTABLETTAB</v>
          </cell>
          <cell r="C1009" t="str">
            <v>METOLAZONE</v>
          </cell>
          <cell r="D1009">
            <v>34992</v>
          </cell>
          <cell r="E1009">
            <v>0</v>
          </cell>
          <cell r="F1009" t="str">
            <v>5 mg</v>
          </cell>
          <cell r="G1009" t="str">
            <v>TABLET</v>
          </cell>
          <cell r="H1009" t="str">
            <v>TAB</v>
          </cell>
          <cell r="I1009">
            <v>20090305</v>
          </cell>
          <cell r="J1009">
            <v>0</v>
          </cell>
          <cell r="K1009">
            <v>20090305</v>
          </cell>
          <cell r="L1009" t="str">
            <v>Active</v>
          </cell>
          <cell r="N1009">
            <v>0</v>
          </cell>
          <cell r="O1009" t="str">
            <v>no</v>
          </cell>
          <cell r="P1009">
            <v>20090305</v>
          </cell>
          <cell r="Q1009">
            <v>0</v>
          </cell>
          <cell r="R1009">
            <v>20090305</v>
          </cell>
          <cell r="S1009">
            <v>0</v>
          </cell>
        </row>
        <row r="1010">
          <cell r="B1010" t="str">
            <v>METOPROLOL SUCCINATE207420100 mgTABLETTAB, SA</v>
          </cell>
          <cell r="C1010" t="str">
            <v>METOPROLOL SUCCINATE</v>
          </cell>
          <cell r="D1010">
            <v>20742</v>
          </cell>
          <cell r="E1010">
            <v>0</v>
          </cell>
          <cell r="F1010" t="str">
            <v>100 mg</v>
          </cell>
          <cell r="G1010" t="str">
            <v>TABLET</v>
          </cell>
          <cell r="H1010" t="str">
            <v>TAB, SA</v>
          </cell>
          <cell r="I1010">
            <v>20080905</v>
          </cell>
          <cell r="J1010">
            <v>20090205</v>
          </cell>
          <cell r="K1010">
            <v>20090305</v>
          </cell>
          <cell r="L1010" t="str">
            <v>Delete</v>
          </cell>
          <cell r="N1010">
            <v>0</v>
          </cell>
          <cell r="O1010" t="str">
            <v>no</v>
          </cell>
          <cell r="P1010">
            <v>20080905</v>
          </cell>
          <cell r="Q1010">
            <v>20090205</v>
          </cell>
          <cell r="R1010">
            <v>20090305</v>
          </cell>
          <cell r="S1010">
            <v>0</v>
          </cell>
        </row>
        <row r="1011">
          <cell r="B1011" t="str">
            <v>METOPROLOL SUCCINATE207430200 mgTABLETTAB, SA</v>
          </cell>
          <cell r="C1011" t="str">
            <v>METOPROLOL SUCCINATE</v>
          </cell>
          <cell r="D1011">
            <v>20743</v>
          </cell>
          <cell r="E1011">
            <v>0</v>
          </cell>
          <cell r="F1011" t="str">
            <v>200 mg</v>
          </cell>
          <cell r="G1011" t="str">
            <v>TABLET</v>
          </cell>
          <cell r="H1011" t="str">
            <v>TAB, SA</v>
          </cell>
          <cell r="I1011">
            <v>20080905</v>
          </cell>
          <cell r="J1011">
            <v>20090205</v>
          </cell>
          <cell r="K1011">
            <v>20090305</v>
          </cell>
          <cell r="L1011" t="str">
            <v>Delete</v>
          </cell>
          <cell r="N1011">
            <v>0</v>
          </cell>
          <cell r="O1011" t="str">
            <v>no</v>
          </cell>
          <cell r="P1011">
            <v>20080905</v>
          </cell>
          <cell r="Q1011">
            <v>20090205</v>
          </cell>
          <cell r="R1011">
            <v>20090305</v>
          </cell>
          <cell r="S1011">
            <v>0</v>
          </cell>
        </row>
        <row r="1012">
          <cell r="B1012" t="str">
            <v>METOPROLOL SUCCINATE20741050 mgTABLETTAB, ER</v>
          </cell>
          <cell r="C1012" t="str">
            <v>METOPROLOL SUCCINATE</v>
          </cell>
          <cell r="D1012">
            <v>20741</v>
          </cell>
          <cell r="E1012">
            <v>0</v>
          </cell>
          <cell r="F1012" t="str">
            <v>50 mg</v>
          </cell>
          <cell r="G1012" t="str">
            <v>TABLET</v>
          </cell>
          <cell r="H1012" t="str">
            <v>TAB, ER</v>
          </cell>
          <cell r="I1012">
            <v>20081205</v>
          </cell>
          <cell r="J1012">
            <v>20090205</v>
          </cell>
          <cell r="K1012">
            <v>20090305</v>
          </cell>
          <cell r="L1012" t="str">
            <v>Delete</v>
          </cell>
          <cell r="N1012">
            <v>0</v>
          </cell>
          <cell r="O1012" t="str">
            <v>no</v>
          </cell>
          <cell r="P1012">
            <v>20081205</v>
          </cell>
          <cell r="Q1012">
            <v>20090205</v>
          </cell>
          <cell r="R1012">
            <v>20090305</v>
          </cell>
          <cell r="S1012">
            <v>0</v>
          </cell>
        </row>
        <row r="1013">
          <cell r="B1013" t="str">
            <v>METOPROLOL SUCCINATE 12947025 mgTABLETTAB, SA</v>
          </cell>
          <cell r="C1013" t="str">
            <v xml:space="preserve">METOPROLOL SUCCINATE </v>
          </cell>
          <cell r="D1013">
            <v>12947</v>
          </cell>
          <cell r="E1013">
            <v>0</v>
          </cell>
          <cell r="F1013" t="str">
            <v>25 mg</v>
          </cell>
          <cell r="G1013" t="str">
            <v>TABLET</v>
          </cell>
          <cell r="H1013" t="str">
            <v>TAB, SA</v>
          </cell>
          <cell r="I1013">
            <v>20080905</v>
          </cell>
          <cell r="J1013">
            <v>20090205</v>
          </cell>
          <cell r="K1013">
            <v>20090305</v>
          </cell>
          <cell r="L1013" t="str">
            <v>Delete</v>
          </cell>
          <cell r="N1013">
            <v>0</v>
          </cell>
          <cell r="O1013" t="str">
            <v>no</v>
          </cell>
          <cell r="P1013">
            <v>20080905</v>
          </cell>
          <cell r="Q1013">
            <v>20090205</v>
          </cell>
          <cell r="R1013">
            <v>20090305</v>
          </cell>
          <cell r="S1013">
            <v>0</v>
          </cell>
        </row>
        <row r="1014">
          <cell r="B1014" t="str">
            <v>METOPROLOL TARTRATE206410100 mgTABLETTAB</v>
          </cell>
          <cell r="C1014" t="str">
            <v>METOPROLOL TARTRATE</v>
          </cell>
          <cell r="D1014">
            <v>20641</v>
          </cell>
          <cell r="E1014">
            <v>0</v>
          </cell>
          <cell r="F1014" t="str">
            <v>100 mg</v>
          </cell>
          <cell r="G1014" t="str">
            <v>TABLET</v>
          </cell>
          <cell r="H1014" t="str">
            <v>TAB</v>
          </cell>
          <cell r="I1014">
            <v>20090305</v>
          </cell>
          <cell r="J1014">
            <v>0</v>
          </cell>
          <cell r="K1014">
            <v>20090305</v>
          </cell>
          <cell r="L1014" t="str">
            <v>Active</v>
          </cell>
          <cell r="N1014">
            <v>0</v>
          </cell>
          <cell r="O1014" t="str">
            <v>no</v>
          </cell>
          <cell r="P1014">
            <v>20090305</v>
          </cell>
          <cell r="Q1014">
            <v>0</v>
          </cell>
          <cell r="R1014">
            <v>20090305</v>
          </cell>
          <cell r="S1014">
            <v>0</v>
          </cell>
        </row>
        <row r="1015">
          <cell r="B1015" t="str">
            <v>METOPROLOL TARTRATE17734025 mgTABLETTAB</v>
          </cell>
          <cell r="C1015" t="str">
            <v>METOPROLOL TARTRATE</v>
          </cell>
          <cell r="D1015">
            <v>17734</v>
          </cell>
          <cell r="E1015">
            <v>0</v>
          </cell>
          <cell r="F1015" t="str">
            <v>25 mg</v>
          </cell>
          <cell r="G1015" t="str">
            <v>TABLET</v>
          </cell>
          <cell r="H1015" t="str">
            <v>TAB</v>
          </cell>
          <cell r="I1015">
            <v>20090305</v>
          </cell>
          <cell r="J1015">
            <v>0</v>
          </cell>
          <cell r="K1015">
            <v>20090305</v>
          </cell>
          <cell r="L1015" t="str">
            <v>Active</v>
          </cell>
          <cell r="N1015">
            <v>0</v>
          </cell>
          <cell r="O1015" t="str">
            <v>no</v>
          </cell>
          <cell r="P1015">
            <v>20090305</v>
          </cell>
          <cell r="Q1015">
            <v>0</v>
          </cell>
          <cell r="R1015">
            <v>20090305</v>
          </cell>
          <cell r="S1015">
            <v>0</v>
          </cell>
        </row>
        <row r="1016">
          <cell r="B1016" t="str">
            <v>METOPROLOL TARTRATE20642050 mgTABLETTAB</v>
          </cell>
          <cell r="C1016" t="str">
            <v>METOPROLOL TARTRATE</v>
          </cell>
          <cell r="D1016">
            <v>20642</v>
          </cell>
          <cell r="E1016">
            <v>0</v>
          </cell>
          <cell r="F1016" t="str">
            <v>50 mg</v>
          </cell>
          <cell r="G1016" t="str">
            <v>TABLET</v>
          </cell>
          <cell r="H1016" t="str">
            <v>TAB</v>
          </cell>
          <cell r="I1016">
            <v>20090305</v>
          </cell>
          <cell r="J1016">
            <v>0</v>
          </cell>
          <cell r="K1016">
            <v>20090305</v>
          </cell>
          <cell r="L1016" t="str">
            <v>Active</v>
          </cell>
          <cell r="N1016">
            <v>0</v>
          </cell>
          <cell r="O1016" t="str">
            <v>no</v>
          </cell>
          <cell r="P1016">
            <v>20090305</v>
          </cell>
          <cell r="Q1016">
            <v>0</v>
          </cell>
          <cell r="R1016">
            <v>20090305</v>
          </cell>
          <cell r="S1016">
            <v>0</v>
          </cell>
        </row>
        <row r="1017">
          <cell r="B1017" t="str">
            <v>METRONIDAZOLE4320300.0075GRAMCRM</v>
          </cell>
          <cell r="C1017" t="str">
            <v>METRONIDAZOLE</v>
          </cell>
          <cell r="D1017">
            <v>43203</v>
          </cell>
          <cell r="E1017">
            <v>0</v>
          </cell>
          <cell r="F1017">
            <v>7.4999999999999997E-3</v>
          </cell>
          <cell r="G1017" t="str">
            <v>GRAM</v>
          </cell>
          <cell r="H1017" t="str">
            <v>CRM</v>
          </cell>
          <cell r="I1017">
            <v>20090305</v>
          </cell>
          <cell r="J1017">
            <v>0</v>
          </cell>
          <cell r="K1017">
            <v>20090305</v>
          </cell>
          <cell r="L1017" t="str">
            <v>Active</v>
          </cell>
          <cell r="N1017">
            <v>0</v>
          </cell>
          <cell r="O1017" t="str">
            <v>no</v>
          </cell>
          <cell r="P1017">
            <v>20090305</v>
          </cell>
          <cell r="Q1017">
            <v>0</v>
          </cell>
          <cell r="R1017">
            <v>20090305</v>
          </cell>
          <cell r="S1017">
            <v>0</v>
          </cell>
        </row>
        <row r="1018">
          <cell r="B1018" t="str">
            <v>METRONIDAZOLE430310250 mgTABLETTAB</v>
          </cell>
          <cell r="C1018" t="str">
            <v>METRONIDAZOLE</v>
          </cell>
          <cell r="D1018">
            <v>43031</v>
          </cell>
          <cell r="E1018">
            <v>0</v>
          </cell>
          <cell r="F1018" t="str">
            <v>250 mg</v>
          </cell>
          <cell r="G1018" t="str">
            <v>TABLET</v>
          </cell>
          <cell r="H1018" t="str">
            <v>TAB</v>
          </cell>
          <cell r="I1018">
            <v>20090305</v>
          </cell>
          <cell r="J1018">
            <v>0</v>
          </cell>
          <cell r="K1018">
            <v>20090305</v>
          </cell>
          <cell r="L1018" t="str">
            <v>Active</v>
          </cell>
          <cell r="N1018">
            <v>0</v>
          </cell>
          <cell r="O1018" t="str">
            <v>no</v>
          </cell>
          <cell r="P1018">
            <v>20090305</v>
          </cell>
          <cell r="Q1018">
            <v>0</v>
          </cell>
          <cell r="R1018">
            <v>20090305</v>
          </cell>
          <cell r="S1018">
            <v>0</v>
          </cell>
        </row>
        <row r="1019">
          <cell r="B1019" t="str">
            <v>METRONIDAZOLE430350375 mgCAPSULECAP</v>
          </cell>
          <cell r="C1019" t="str">
            <v>METRONIDAZOLE</v>
          </cell>
          <cell r="D1019">
            <v>43035</v>
          </cell>
          <cell r="E1019">
            <v>0</v>
          </cell>
          <cell r="F1019" t="str">
            <v>375 mg</v>
          </cell>
          <cell r="G1019" t="str">
            <v>CAPSULE</v>
          </cell>
          <cell r="H1019" t="str">
            <v>CAP</v>
          </cell>
          <cell r="I1019">
            <v>20090305</v>
          </cell>
          <cell r="J1019">
            <v>0</v>
          </cell>
          <cell r="K1019">
            <v>20090305</v>
          </cell>
          <cell r="L1019" t="str">
            <v>Active</v>
          </cell>
          <cell r="N1019">
            <v>0</v>
          </cell>
          <cell r="O1019" t="str">
            <v>no</v>
          </cell>
          <cell r="P1019">
            <v>20090305</v>
          </cell>
          <cell r="Q1019">
            <v>0</v>
          </cell>
          <cell r="R1019">
            <v>20090305</v>
          </cell>
          <cell r="S1019">
            <v>0</v>
          </cell>
        </row>
        <row r="1020">
          <cell r="B1020" t="str">
            <v>METRONIDAZOLE430320500 mgTABLETTAB</v>
          </cell>
          <cell r="C1020" t="str">
            <v>METRONIDAZOLE</v>
          </cell>
          <cell r="D1020">
            <v>43032</v>
          </cell>
          <cell r="E1020">
            <v>0</v>
          </cell>
          <cell r="F1020" t="str">
            <v>500 mg</v>
          </cell>
          <cell r="G1020" t="str">
            <v>TABLET</v>
          </cell>
          <cell r="H1020" t="str">
            <v>TAB</v>
          </cell>
          <cell r="I1020">
            <v>20090305</v>
          </cell>
          <cell r="J1020">
            <v>0</v>
          </cell>
          <cell r="K1020">
            <v>20090305</v>
          </cell>
          <cell r="L1020" t="str">
            <v>Active</v>
          </cell>
          <cell r="N1020">
            <v>0</v>
          </cell>
          <cell r="O1020" t="str">
            <v>no</v>
          </cell>
          <cell r="P1020">
            <v>20090305</v>
          </cell>
          <cell r="Q1020">
            <v>0</v>
          </cell>
          <cell r="R1020">
            <v>20090305</v>
          </cell>
          <cell r="S1020">
            <v>0</v>
          </cell>
        </row>
        <row r="1021">
          <cell r="B1021" t="str">
            <v>METRONIDAZOLE430290750 mgTABLETTAB, ER</v>
          </cell>
          <cell r="C1021" t="str">
            <v>METRONIDAZOLE</v>
          </cell>
          <cell r="D1021">
            <v>43029</v>
          </cell>
          <cell r="E1021">
            <v>0</v>
          </cell>
          <cell r="F1021" t="str">
            <v>750 mg</v>
          </cell>
          <cell r="G1021" t="str">
            <v>TABLET</v>
          </cell>
          <cell r="H1021" t="str">
            <v>TAB, ER</v>
          </cell>
          <cell r="I1021">
            <v>20040604</v>
          </cell>
          <cell r="J1021">
            <v>20050603</v>
          </cell>
          <cell r="K1021">
            <v>20050902</v>
          </cell>
          <cell r="L1021" t="str">
            <v>Delete</v>
          </cell>
          <cell r="N1021">
            <v>0</v>
          </cell>
          <cell r="O1021" t="str">
            <v>no</v>
          </cell>
          <cell r="P1021">
            <v>20040604</v>
          </cell>
          <cell r="Q1021">
            <v>20050603</v>
          </cell>
          <cell r="R1021">
            <v>20050902</v>
          </cell>
          <cell r="S1021">
            <v>0</v>
          </cell>
        </row>
        <row r="1022">
          <cell r="B1022" t="str">
            <v>METRONIDAZOLE 4926100.75%GRAMVAG GEL</v>
          </cell>
          <cell r="C1022" t="str">
            <v xml:space="preserve">METRONIDAZOLE </v>
          </cell>
          <cell r="D1022">
            <v>49261</v>
          </cell>
          <cell r="E1022">
            <v>0</v>
          </cell>
          <cell r="F1022" t="str">
            <v>0.75%</v>
          </cell>
          <cell r="G1022" t="str">
            <v>GRAM</v>
          </cell>
          <cell r="H1022" t="str">
            <v>VAG GEL</v>
          </cell>
          <cell r="I1022">
            <v>20090305</v>
          </cell>
          <cell r="J1022">
            <v>0</v>
          </cell>
          <cell r="K1022">
            <v>20090305</v>
          </cell>
          <cell r="L1022" t="str">
            <v>Active</v>
          </cell>
          <cell r="N1022">
            <v>0</v>
          </cell>
          <cell r="O1022" t="str">
            <v>no</v>
          </cell>
          <cell r="P1022">
            <v>20090305</v>
          </cell>
          <cell r="Q1022">
            <v>0</v>
          </cell>
          <cell r="R1022">
            <v>20090305</v>
          </cell>
          <cell r="S1022">
            <v>0</v>
          </cell>
        </row>
        <row r="1023">
          <cell r="B1023" t="str">
            <v>MEXILETINE HCL122100150 mgCAPSULECAP</v>
          </cell>
          <cell r="C1023" t="str">
            <v>MEXILETINE HCL</v>
          </cell>
          <cell r="D1023">
            <v>12210</v>
          </cell>
          <cell r="E1023">
            <v>0</v>
          </cell>
          <cell r="F1023" t="str">
            <v>150 mg</v>
          </cell>
          <cell r="G1023" t="str">
            <v>CAPSULE</v>
          </cell>
          <cell r="H1023" t="str">
            <v>CAP</v>
          </cell>
          <cell r="I1023">
            <v>20040604</v>
          </cell>
          <cell r="J1023">
            <v>20051206</v>
          </cell>
          <cell r="K1023">
            <v>20070305</v>
          </cell>
          <cell r="L1023" t="str">
            <v>Delete</v>
          </cell>
          <cell r="N1023">
            <v>0</v>
          </cell>
          <cell r="O1023" t="str">
            <v>no</v>
          </cell>
          <cell r="P1023">
            <v>20040604</v>
          </cell>
          <cell r="Q1023">
            <v>20051206</v>
          </cell>
          <cell r="R1023">
            <v>20070305</v>
          </cell>
          <cell r="S1023">
            <v>0</v>
          </cell>
        </row>
        <row r="1024">
          <cell r="B1024" t="str">
            <v>MEXILETINE HCL122110200 mgCAPSULECAP</v>
          </cell>
          <cell r="C1024" t="str">
            <v>MEXILETINE HCL</v>
          </cell>
          <cell r="D1024">
            <v>12211</v>
          </cell>
          <cell r="E1024">
            <v>0</v>
          </cell>
          <cell r="F1024" t="str">
            <v>200 mg</v>
          </cell>
          <cell r="G1024" t="str">
            <v>CAPSULE</v>
          </cell>
          <cell r="H1024" t="str">
            <v>CAP</v>
          </cell>
          <cell r="I1024">
            <v>20050603</v>
          </cell>
          <cell r="J1024">
            <v>20051206</v>
          </cell>
          <cell r="K1024">
            <v>20070305</v>
          </cell>
          <cell r="L1024" t="str">
            <v>Delete</v>
          </cell>
          <cell r="N1024">
            <v>0</v>
          </cell>
          <cell r="O1024" t="str">
            <v>no</v>
          </cell>
          <cell r="P1024">
            <v>20050603</v>
          </cell>
          <cell r="Q1024">
            <v>20051206</v>
          </cell>
          <cell r="R1024">
            <v>20070305</v>
          </cell>
          <cell r="S1024">
            <v>0</v>
          </cell>
        </row>
        <row r="1025">
          <cell r="B1025" t="str">
            <v>MEXILETINE HCL122120250 mgCAPSULECAP</v>
          </cell>
          <cell r="C1025" t="str">
            <v>MEXILETINE HCL</v>
          </cell>
          <cell r="D1025">
            <v>12212</v>
          </cell>
          <cell r="E1025">
            <v>0</v>
          </cell>
          <cell r="F1025" t="str">
            <v>250 mg</v>
          </cell>
          <cell r="G1025" t="str">
            <v>CAPSULE</v>
          </cell>
          <cell r="H1025" t="str">
            <v>CAP</v>
          </cell>
          <cell r="I1025">
            <v>20050902</v>
          </cell>
          <cell r="J1025">
            <v>20051206</v>
          </cell>
          <cell r="K1025">
            <v>20070305</v>
          </cell>
          <cell r="L1025" t="str">
            <v>Delete</v>
          </cell>
          <cell r="N1025">
            <v>0</v>
          </cell>
          <cell r="O1025" t="str">
            <v>no</v>
          </cell>
          <cell r="P1025">
            <v>20050902</v>
          </cell>
          <cell r="Q1025">
            <v>20051206</v>
          </cell>
          <cell r="R1025">
            <v>20070305</v>
          </cell>
          <cell r="S1025">
            <v>0</v>
          </cell>
        </row>
        <row r="1026">
          <cell r="B1026" t="str">
            <v>MIDODRINE HCL 17566010 mgTABLETTAB</v>
          </cell>
          <cell r="C1026" t="str">
            <v xml:space="preserve">MIDODRINE HCL </v>
          </cell>
          <cell r="D1026">
            <v>17566</v>
          </cell>
          <cell r="E1026">
            <v>0</v>
          </cell>
          <cell r="F1026" t="str">
            <v>10 mg</v>
          </cell>
          <cell r="G1026" t="str">
            <v>TABLET</v>
          </cell>
          <cell r="H1026" t="str">
            <v>TAB</v>
          </cell>
          <cell r="I1026">
            <v>20090305</v>
          </cell>
          <cell r="J1026">
            <v>0</v>
          </cell>
          <cell r="K1026">
            <v>20090305</v>
          </cell>
          <cell r="L1026" t="str">
            <v>Active</v>
          </cell>
          <cell r="N1026">
            <v>0</v>
          </cell>
          <cell r="O1026" t="str">
            <v>no</v>
          </cell>
          <cell r="P1026">
            <v>20090305</v>
          </cell>
          <cell r="Q1026">
            <v>0</v>
          </cell>
          <cell r="R1026">
            <v>20090305</v>
          </cell>
          <cell r="S1026">
            <v>0</v>
          </cell>
        </row>
        <row r="1027">
          <cell r="B1027" t="str">
            <v>MIDODRINE HCL 2832202.5 mgTABLETTAB</v>
          </cell>
          <cell r="C1027" t="str">
            <v xml:space="preserve">MIDODRINE HCL </v>
          </cell>
          <cell r="D1027">
            <v>28322</v>
          </cell>
          <cell r="E1027">
            <v>0</v>
          </cell>
          <cell r="F1027" t="str">
            <v>2.5 mg</v>
          </cell>
          <cell r="G1027" t="str">
            <v>TABLET</v>
          </cell>
          <cell r="H1027" t="str">
            <v>TAB</v>
          </cell>
          <cell r="I1027">
            <v>20090305</v>
          </cell>
          <cell r="J1027">
            <v>0</v>
          </cell>
          <cell r="K1027">
            <v>20090305</v>
          </cell>
          <cell r="L1027" t="str">
            <v>Active</v>
          </cell>
          <cell r="N1027">
            <v>0</v>
          </cell>
          <cell r="O1027" t="str">
            <v>no</v>
          </cell>
          <cell r="P1027">
            <v>20090305</v>
          </cell>
          <cell r="Q1027">
            <v>0</v>
          </cell>
          <cell r="R1027">
            <v>20090305</v>
          </cell>
          <cell r="S1027">
            <v>0</v>
          </cell>
        </row>
        <row r="1028">
          <cell r="B1028" t="str">
            <v>MIDODRINE HCL 2832105 mgTABLETTAB</v>
          </cell>
          <cell r="C1028" t="str">
            <v xml:space="preserve">MIDODRINE HCL </v>
          </cell>
          <cell r="D1028">
            <v>28321</v>
          </cell>
          <cell r="E1028">
            <v>0</v>
          </cell>
          <cell r="F1028" t="str">
            <v>5 mg</v>
          </cell>
          <cell r="G1028" t="str">
            <v>TABLET</v>
          </cell>
          <cell r="H1028" t="str">
            <v>TAB</v>
          </cell>
          <cell r="I1028">
            <v>20090305</v>
          </cell>
          <cell r="J1028">
            <v>0</v>
          </cell>
          <cell r="K1028">
            <v>20090305</v>
          </cell>
          <cell r="L1028" t="str">
            <v>Active</v>
          </cell>
          <cell r="N1028">
            <v>0</v>
          </cell>
          <cell r="O1028" t="str">
            <v>no</v>
          </cell>
          <cell r="P1028">
            <v>20090305</v>
          </cell>
          <cell r="Q1028">
            <v>0</v>
          </cell>
          <cell r="R1028">
            <v>20090305</v>
          </cell>
          <cell r="S1028">
            <v>0</v>
          </cell>
        </row>
        <row r="1029">
          <cell r="B1029" t="str">
            <v>MILRINONE LACTATE532101 mg/mlMILLILITERVIAL</v>
          </cell>
          <cell r="C1029" t="str">
            <v>MILRINONE LACTATE</v>
          </cell>
          <cell r="D1029">
            <v>5321</v>
          </cell>
          <cell r="E1029">
            <v>0</v>
          </cell>
          <cell r="F1029" t="str">
            <v>1 mg/ml</v>
          </cell>
          <cell r="G1029" t="str">
            <v>MILLILITER</v>
          </cell>
          <cell r="H1029" t="str">
            <v>VIAL</v>
          </cell>
          <cell r="I1029">
            <v>20090305</v>
          </cell>
          <cell r="J1029">
            <v>0</v>
          </cell>
          <cell r="K1029">
            <v>20090305</v>
          </cell>
          <cell r="L1029" t="str">
            <v>Active</v>
          </cell>
          <cell r="N1029">
            <v>0</v>
          </cell>
          <cell r="O1029" t="str">
            <v>no</v>
          </cell>
          <cell r="P1029">
            <v>20090305</v>
          </cell>
          <cell r="Q1029">
            <v>0</v>
          </cell>
          <cell r="R1029">
            <v>20090305</v>
          </cell>
          <cell r="S1029">
            <v>0</v>
          </cell>
        </row>
        <row r="1030">
          <cell r="B1030" t="str">
            <v>MINOCYCLINE HCL404100100 mgCAPSULECAP</v>
          </cell>
          <cell r="C1030" t="str">
            <v>MINOCYCLINE HCL</v>
          </cell>
          <cell r="D1030">
            <v>40410</v>
          </cell>
          <cell r="E1030">
            <v>0</v>
          </cell>
          <cell r="F1030" t="str">
            <v>100 mg</v>
          </cell>
          <cell r="G1030" t="str">
            <v>CAPSULE</v>
          </cell>
          <cell r="H1030" t="str">
            <v>CAP</v>
          </cell>
          <cell r="I1030">
            <v>20090305</v>
          </cell>
          <cell r="J1030">
            <v>0</v>
          </cell>
          <cell r="K1030">
            <v>20090305</v>
          </cell>
          <cell r="L1030" t="str">
            <v>Active</v>
          </cell>
          <cell r="N1030">
            <v>0</v>
          </cell>
          <cell r="O1030" t="str">
            <v>no</v>
          </cell>
          <cell r="P1030">
            <v>20090305</v>
          </cell>
          <cell r="Q1030">
            <v>0</v>
          </cell>
          <cell r="R1030">
            <v>20090305</v>
          </cell>
          <cell r="S1030">
            <v>0</v>
          </cell>
        </row>
        <row r="1031">
          <cell r="B1031" t="str">
            <v>MINOCYCLINE HCL40411050 mgCAPSULECAP</v>
          </cell>
          <cell r="C1031" t="str">
            <v>MINOCYCLINE HCL</v>
          </cell>
          <cell r="D1031">
            <v>40411</v>
          </cell>
          <cell r="E1031">
            <v>0</v>
          </cell>
          <cell r="F1031" t="str">
            <v>50 mg</v>
          </cell>
          <cell r="G1031" t="str">
            <v>CAPSULE</v>
          </cell>
          <cell r="H1031" t="str">
            <v>CAP</v>
          </cell>
          <cell r="I1031">
            <v>20090305</v>
          </cell>
          <cell r="J1031">
            <v>0</v>
          </cell>
          <cell r="K1031">
            <v>20090305</v>
          </cell>
          <cell r="L1031" t="str">
            <v>Active</v>
          </cell>
          <cell r="N1031">
            <v>0</v>
          </cell>
          <cell r="O1031" t="str">
            <v>no</v>
          </cell>
          <cell r="P1031">
            <v>20090305</v>
          </cell>
          <cell r="Q1031">
            <v>0</v>
          </cell>
          <cell r="R1031">
            <v>20090305</v>
          </cell>
          <cell r="S1031">
            <v>0</v>
          </cell>
        </row>
        <row r="1032">
          <cell r="B1032" t="str">
            <v>MINOCYCLINE HCL93387075 mgCAPSULECAP</v>
          </cell>
          <cell r="C1032" t="str">
            <v>MINOCYCLINE HCL</v>
          </cell>
          <cell r="D1032">
            <v>93387</v>
          </cell>
          <cell r="E1032">
            <v>0</v>
          </cell>
          <cell r="F1032" t="str">
            <v>75 mg</v>
          </cell>
          <cell r="G1032" t="str">
            <v>CAPSULE</v>
          </cell>
          <cell r="H1032" t="str">
            <v>CAP</v>
          </cell>
          <cell r="I1032">
            <v>20090305</v>
          </cell>
          <cell r="J1032">
            <v>0</v>
          </cell>
          <cell r="K1032">
            <v>20090305</v>
          </cell>
          <cell r="L1032" t="str">
            <v>Active</v>
          </cell>
          <cell r="N1032">
            <v>0</v>
          </cell>
          <cell r="O1032" t="str">
            <v>no</v>
          </cell>
          <cell r="P1032">
            <v>20090305</v>
          </cell>
          <cell r="Q1032">
            <v>0</v>
          </cell>
          <cell r="R1032">
            <v>20090305</v>
          </cell>
          <cell r="S1032">
            <v>0</v>
          </cell>
        </row>
        <row r="1033">
          <cell r="B1033" t="str">
            <v>MINOXIDIL 1290010 mgTABLETTAB</v>
          </cell>
          <cell r="C1033" t="str">
            <v xml:space="preserve">MINOXIDIL </v>
          </cell>
          <cell r="D1033">
            <v>1290</v>
          </cell>
          <cell r="E1033">
            <v>0</v>
          </cell>
          <cell r="F1033" t="str">
            <v>10 mg</v>
          </cell>
          <cell r="G1033" t="str">
            <v>TABLET</v>
          </cell>
          <cell r="H1033" t="str">
            <v>TAB</v>
          </cell>
          <cell r="I1033">
            <v>20090305</v>
          </cell>
          <cell r="J1033">
            <v>0</v>
          </cell>
          <cell r="K1033">
            <v>20090305</v>
          </cell>
          <cell r="L1033" t="str">
            <v>Active</v>
          </cell>
          <cell r="N1033">
            <v>0</v>
          </cell>
          <cell r="O1033" t="str">
            <v>no</v>
          </cell>
          <cell r="P1033">
            <v>20090305</v>
          </cell>
          <cell r="Q1033">
            <v>0</v>
          </cell>
          <cell r="R1033">
            <v>20090305</v>
          </cell>
          <cell r="S1033">
            <v>0</v>
          </cell>
        </row>
        <row r="1034">
          <cell r="B1034" t="str">
            <v>MINOXIDIL 129102.5 mgTABLETTAB</v>
          </cell>
          <cell r="C1034" t="str">
            <v xml:space="preserve">MINOXIDIL </v>
          </cell>
          <cell r="D1034">
            <v>1291</v>
          </cell>
          <cell r="E1034">
            <v>0</v>
          </cell>
          <cell r="F1034" t="str">
            <v>2.5 mg</v>
          </cell>
          <cell r="G1034" t="str">
            <v>TABLET</v>
          </cell>
          <cell r="H1034" t="str">
            <v>TAB</v>
          </cell>
          <cell r="I1034">
            <v>20090305</v>
          </cell>
          <cell r="J1034">
            <v>0</v>
          </cell>
          <cell r="K1034">
            <v>20090305</v>
          </cell>
          <cell r="L1034" t="str">
            <v>Active</v>
          </cell>
          <cell r="N1034">
            <v>0</v>
          </cell>
          <cell r="O1034" t="str">
            <v>no</v>
          </cell>
          <cell r="P1034">
            <v>20090305</v>
          </cell>
          <cell r="Q1034">
            <v>0</v>
          </cell>
          <cell r="R1034">
            <v>20090305</v>
          </cell>
          <cell r="S1034">
            <v>0</v>
          </cell>
        </row>
        <row r="1035">
          <cell r="B1035" t="str">
            <v>MIRTAZAPINE16732015 mgTABLETTAB</v>
          </cell>
          <cell r="C1035" t="str">
            <v>MIRTAZAPINE</v>
          </cell>
          <cell r="D1035">
            <v>16732</v>
          </cell>
          <cell r="E1035">
            <v>0</v>
          </cell>
          <cell r="F1035" t="str">
            <v>15 mg</v>
          </cell>
          <cell r="G1035" t="str">
            <v>TABLET</v>
          </cell>
          <cell r="H1035" t="str">
            <v>TAB</v>
          </cell>
          <cell r="I1035">
            <v>20090305</v>
          </cell>
          <cell r="J1035">
            <v>0</v>
          </cell>
          <cell r="K1035">
            <v>20090305</v>
          </cell>
          <cell r="L1035" t="str">
            <v>Active</v>
          </cell>
          <cell r="N1035">
            <v>0</v>
          </cell>
          <cell r="O1035" t="str">
            <v>no</v>
          </cell>
          <cell r="P1035">
            <v>20090305</v>
          </cell>
          <cell r="Q1035">
            <v>0</v>
          </cell>
          <cell r="R1035">
            <v>20090305</v>
          </cell>
          <cell r="S1035">
            <v>0</v>
          </cell>
        </row>
        <row r="1036">
          <cell r="B1036" t="str">
            <v>MIRTAZAPINE16733030 mgTABLETTAB</v>
          </cell>
          <cell r="C1036" t="str">
            <v>MIRTAZAPINE</v>
          </cell>
          <cell r="D1036">
            <v>16733</v>
          </cell>
          <cell r="E1036">
            <v>0</v>
          </cell>
          <cell r="F1036" t="str">
            <v>30 mg</v>
          </cell>
          <cell r="G1036" t="str">
            <v>TABLET</v>
          </cell>
          <cell r="H1036" t="str">
            <v>TAB</v>
          </cell>
          <cell r="I1036">
            <v>20090305</v>
          </cell>
          <cell r="J1036">
            <v>0</v>
          </cell>
          <cell r="K1036">
            <v>20090305</v>
          </cell>
          <cell r="L1036" t="str">
            <v>Active</v>
          </cell>
          <cell r="N1036">
            <v>0</v>
          </cell>
          <cell r="O1036" t="str">
            <v>no</v>
          </cell>
          <cell r="P1036">
            <v>20090305</v>
          </cell>
          <cell r="Q1036">
            <v>0</v>
          </cell>
          <cell r="R1036">
            <v>20090305</v>
          </cell>
          <cell r="S1036">
            <v>0</v>
          </cell>
        </row>
        <row r="1037">
          <cell r="B1037" t="str">
            <v>MIRTAZAPINE16734045 mgTABLETTAB</v>
          </cell>
          <cell r="C1037" t="str">
            <v>MIRTAZAPINE</v>
          </cell>
          <cell r="D1037">
            <v>16734</v>
          </cell>
          <cell r="E1037">
            <v>0</v>
          </cell>
          <cell r="F1037" t="str">
            <v>45 mg</v>
          </cell>
          <cell r="G1037" t="str">
            <v>TABLET</v>
          </cell>
          <cell r="H1037" t="str">
            <v>TAB</v>
          </cell>
          <cell r="I1037">
            <v>20090305</v>
          </cell>
          <cell r="J1037">
            <v>0</v>
          </cell>
          <cell r="K1037">
            <v>20090305</v>
          </cell>
          <cell r="L1037" t="str">
            <v>Active</v>
          </cell>
          <cell r="N1037">
            <v>0</v>
          </cell>
          <cell r="O1037" t="str">
            <v>no</v>
          </cell>
          <cell r="P1037">
            <v>20090305</v>
          </cell>
          <cell r="Q1037">
            <v>0</v>
          </cell>
          <cell r="R1037">
            <v>20090305</v>
          </cell>
          <cell r="S1037">
            <v>0</v>
          </cell>
        </row>
        <row r="1038">
          <cell r="B1038" t="str">
            <v>MIRTAZAPINE SOLTAB12529015 mgTABLETTAB</v>
          </cell>
          <cell r="C1038" t="str">
            <v>MIRTAZAPINE SOLTAB</v>
          </cell>
          <cell r="D1038">
            <v>12529</v>
          </cell>
          <cell r="E1038">
            <v>0</v>
          </cell>
          <cell r="F1038" t="str">
            <v>15 mg</v>
          </cell>
          <cell r="G1038" t="str">
            <v>TABLET</v>
          </cell>
          <cell r="H1038" t="str">
            <v>TAB</v>
          </cell>
          <cell r="I1038">
            <v>20090305</v>
          </cell>
          <cell r="J1038">
            <v>0</v>
          </cell>
          <cell r="K1038">
            <v>20090305</v>
          </cell>
          <cell r="L1038" t="str">
            <v>Active</v>
          </cell>
          <cell r="N1038">
            <v>0</v>
          </cell>
          <cell r="O1038" t="str">
            <v>no</v>
          </cell>
          <cell r="P1038">
            <v>20090305</v>
          </cell>
          <cell r="Q1038">
            <v>0</v>
          </cell>
          <cell r="R1038">
            <v>20090305</v>
          </cell>
          <cell r="S1038">
            <v>0</v>
          </cell>
        </row>
        <row r="1039">
          <cell r="B1039" t="str">
            <v>MIRTAZAPINE SOLTAB12531030 mgTABLETTAB</v>
          </cell>
          <cell r="C1039" t="str">
            <v>MIRTAZAPINE SOLTAB</v>
          </cell>
          <cell r="D1039">
            <v>12531</v>
          </cell>
          <cell r="E1039">
            <v>0</v>
          </cell>
          <cell r="F1039" t="str">
            <v>30 mg</v>
          </cell>
          <cell r="G1039" t="str">
            <v>TABLET</v>
          </cell>
          <cell r="H1039" t="str">
            <v>TAB</v>
          </cell>
          <cell r="I1039">
            <v>20090305</v>
          </cell>
          <cell r="J1039">
            <v>0</v>
          </cell>
          <cell r="K1039">
            <v>20090305</v>
          </cell>
          <cell r="L1039" t="str">
            <v>Active</v>
          </cell>
          <cell r="N1039">
            <v>0</v>
          </cell>
          <cell r="O1039" t="str">
            <v>no</v>
          </cell>
          <cell r="P1039">
            <v>20090305</v>
          </cell>
          <cell r="Q1039">
            <v>0</v>
          </cell>
          <cell r="R1039">
            <v>20090305</v>
          </cell>
          <cell r="S1039">
            <v>0</v>
          </cell>
        </row>
        <row r="1040">
          <cell r="B1040" t="str">
            <v>MIRTAZAPINE SOLTAB13041045 mgTABLETTAB</v>
          </cell>
          <cell r="C1040" t="str">
            <v>MIRTAZAPINE SOLTAB</v>
          </cell>
          <cell r="D1040">
            <v>13041</v>
          </cell>
          <cell r="E1040">
            <v>0</v>
          </cell>
          <cell r="F1040" t="str">
            <v>45 mg</v>
          </cell>
          <cell r="G1040" t="str">
            <v>TABLET</v>
          </cell>
          <cell r="H1040" t="str">
            <v>TAB</v>
          </cell>
          <cell r="I1040">
            <v>20090305</v>
          </cell>
          <cell r="J1040">
            <v>0</v>
          </cell>
          <cell r="K1040">
            <v>20090305</v>
          </cell>
          <cell r="L1040" t="str">
            <v>Active</v>
          </cell>
          <cell r="N1040">
            <v>0</v>
          </cell>
          <cell r="O1040" t="str">
            <v>no</v>
          </cell>
          <cell r="P1040">
            <v>20090305</v>
          </cell>
          <cell r="Q1040">
            <v>0</v>
          </cell>
          <cell r="R1040">
            <v>20090305</v>
          </cell>
          <cell r="S1040">
            <v>0</v>
          </cell>
        </row>
        <row r="1041">
          <cell r="B1041" t="str">
            <v>MOEXIPRIL HCL48562015 mgTABLETTAB</v>
          </cell>
          <cell r="C1041" t="str">
            <v>MOEXIPRIL HCL</v>
          </cell>
          <cell r="D1041">
            <v>48562</v>
          </cell>
          <cell r="E1041">
            <v>0</v>
          </cell>
          <cell r="F1041" t="str">
            <v>15 mg</v>
          </cell>
          <cell r="G1041" t="str">
            <v>TABLET</v>
          </cell>
          <cell r="H1041" t="str">
            <v>TAB</v>
          </cell>
          <cell r="I1041">
            <v>20090305</v>
          </cell>
          <cell r="J1041">
            <v>0</v>
          </cell>
          <cell r="K1041">
            <v>20090305</v>
          </cell>
          <cell r="L1041" t="str">
            <v>Active</v>
          </cell>
          <cell r="N1041">
            <v>0</v>
          </cell>
          <cell r="O1041" t="str">
            <v>no</v>
          </cell>
          <cell r="P1041">
            <v>20090305</v>
          </cell>
          <cell r="Q1041">
            <v>0</v>
          </cell>
          <cell r="R1041">
            <v>20090305</v>
          </cell>
          <cell r="S1041">
            <v>0</v>
          </cell>
        </row>
        <row r="1042">
          <cell r="B1042" t="str">
            <v>MOEXIPRIL HCL4856107.5 mgTABLETTAB</v>
          </cell>
          <cell r="C1042" t="str">
            <v>MOEXIPRIL HCL</v>
          </cell>
          <cell r="D1042">
            <v>48561</v>
          </cell>
          <cell r="E1042">
            <v>0</v>
          </cell>
          <cell r="F1042" t="str">
            <v>7.5 mg</v>
          </cell>
          <cell r="G1042" t="str">
            <v>TABLET</v>
          </cell>
          <cell r="H1042" t="str">
            <v>TAB</v>
          </cell>
          <cell r="I1042">
            <v>20090305</v>
          </cell>
          <cell r="J1042">
            <v>0</v>
          </cell>
          <cell r="K1042">
            <v>20090305</v>
          </cell>
          <cell r="L1042" t="str">
            <v>Active</v>
          </cell>
          <cell r="N1042">
            <v>0</v>
          </cell>
          <cell r="O1042" t="str">
            <v>no</v>
          </cell>
          <cell r="P1042">
            <v>20090305</v>
          </cell>
          <cell r="Q1042">
            <v>0</v>
          </cell>
          <cell r="R1042">
            <v>20090305</v>
          </cell>
          <cell r="S1042">
            <v>0</v>
          </cell>
        </row>
        <row r="1043">
          <cell r="B1043" t="str">
            <v>MOMETASONE FUROATE 4593000.1%GRAMOINT</v>
          </cell>
          <cell r="C1043" t="str">
            <v xml:space="preserve">MOMETASONE FUROATE </v>
          </cell>
          <cell r="D1043">
            <v>45930</v>
          </cell>
          <cell r="E1043">
            <v>0</v>
          </cell>
          <cell r="F1043" t="str">
            <v>0.1%</v>
          </cell>
          <cell r="G1043" t="str">
            <v>GRAM</v>
          </cell>
          <cell r="H1043" t="str">
            <v>OINT</v>
          </cell>
          <cell r="I1043">
            <v>20090305</v>
          </cell>
          <cell r="J1043">
            <v>0</v>
          </cell>
          <cell r="K1043">
            <v>20090305</v>
          </cell>
          <cell r="L1043" t="str">
            <v>Active</v>
          </cell>
          <cell r="N1043">
            <v>0</v>
          </cell>
          <cell r="O1043" t="str">
            <v>no</v>
          </cell>
          <cell r="P1043">
            <v>20090305</v>
          </cell>
          <cell r="Q1043">
            <v>0</v>
          </cell>
          <cell r="R1043">
            <v>20090305</v>
          </cell>
          <cell r="S1043">
            <v>0</v>
          </cell>
        </row>
        <row r="1044">
          <cell r="B1044" t="str">
            <v>MOMETASONE FUROATE 4585000.1%GRAMCRM</v>
          </cell>
          <cell r="C1044" t="str">
            <v xml:space="preserve">MOMETASONE FUROATE </v>
          </cell>
          <cell r="D1044">
            <v>45850</v>
          </cell>
          <cell r="E1044">
            <v>0</v>
          </cell>
          <cell r="F1044" t="str">
            <v>0.1%</v>
          </cell>
          <cell r="G1044" t="str">
            <v>GRAM</v>
          </cell>
          <cell r="H1044" t="str">
            <v>CRM</v>
          </cell>
          <cell r="I1044">
            <v>20090305</v>
          </cell>
          <cell r="J1044">
            <v>0</v>
          </cell>
          <cell r="K1044">
            <v>20090305</v>
          </cell>
          <cell r="L1044" t="str">
            <v>Active</v>
          </cell>
          <cell r="N1044">
            <v>0</v>
          </cell>
          <cell r="O1044" t="str">
            <v>no</v>
          </cell>
          <cell r="P1044">
            <v>20090305</v>
          </cell>
          <cell r="Q1044">
            <v>0</v>
          </cell>
          <cell r="R1044">
            <v>20090305</v>
          </cell>
          <cell r="S1044">
            <v>0</v>
          </cell>
        </row>
        <row r="1045">
          <cell r="B1045" t="str">
            <v>MORPHINE SULFATE166420100 mgTABLETTAB, SR</v>
          </cell>
          <cell r="C1045" t="str">
            <v>MORPHINE SULFATE</v>
          </cell>
          <cell r="D1045">
            <v>16642</v>
          </cell>
          <cell r="E1045">
            <v>0</v>
          </cell>
          <cell r="F1045" t="str">
            <v>100 mg</v>
          </cell>
          <cell r="G1045" t="str">
            <v>TABLET</v>
          </cell>
          <cell r="H1045" t="str">
            <v>TAB, SR</v>
          </cell>
          <cell r="I1045">
            <v>20090305</v>
          </cell>
          <cell r="J1045">
            <v>0</v>
          </cell>
          <cell r="K1045">
            <v>20090305</v>
          </cell>
          <cell r="L1045" t="str">
            <v>Active</v>
          </cell>
          <cell r="N1045">
            <v>0</v>
          </cell>
          <cell r="O1045" t="str">
            <v>no</v>
          </cell>
          <cell r="P1045">
            <v>20090305</v>
          </cell>
          <cell r="Q1045">
            <v>0</v>
          </cell>
          <cell r="R1045">
            <v>20090305</v>
          </cell>
          <cell r="S1045">
            <v>0</v>
          </cell>
        </row>
        <row r="1046">
          <cell r="B1046" t="str">
            <v>MORPHINE SULFATE16070015 mgTABLETTAB</v>
          </cell>
          <cell r="C1046" t="str">
            <v>MORPHINE SULFATE</v>
          </cell>
          <cell r="D1046">
            <v>16070</v>
          </cell>
          <cell r="E1046">
            <v>0</v>
          </cell>
          <cell r="F1046" t="str">
            <v>15 mg</v>
          </cell>
          <cell r="G1046" t="str">
            <v>TABLET</v>
          </cell>
          <cell r="H1046" t="str">
            <v>TAB</v>
          </cell>
          <cell r="I1046">
            <v>20090305</v>
          </cell>
          <cell r="J1046">
            <v>0</v>
          </cell>
          <cell r="K1046">
            <v>20090305</v>
          </cell>
          <cell r="L1046" t="str">
            <v>Active</v>
          </cell>
          <cell r="N1046">
            <v>0</v>
          </cell>
          <cell r="O1046" t="str">
            <v>no</v>
          </cell>
          <cell r="P1046">
            <v>20090305</v>
          </cell>
          <cell r="Q1046">
            <v>0</v>
          </cell>
          <cell r="R1046">
            <v>20090305</v>
          </cell>
          <cell r="S1046">
            <v>0</v>
          </cell>
        </row>
        <row r="1047">
          <cell r="B1047" t="str">
            <v>MORPHINE SULFATE16643015 mgTABLETTAB, SR</v>
          </cell>
          <cell r="C1047" t="str">
            <v>MORPHINE SULFATE</v>
          </cell>
          <cell r="D1047">
            <v>16643</v>
          </cell>
          <cell r="E1047">
            <v>0</v>
          </cell>
          <cell r="F1047" t="str">
            <v>15 mg</v>
          </cell>
          <cell r="G1047" t="str">
            <v>TABLET</v>
          </cell>
          <cell r="H1047" t="str">
            <v>TAB, SR</v>
          </cell>
          <cell r="I1047">
            <v>20090305</v>
          </cell>
          <cell r="J1047">
            <v>0</v>
          </cell>
          <cell r="K1047">
            <v>20090305</v>
          </cell>
          <cell r="L1047" t="str">
            <v>Active</v>
          </cell>
          <cell r="N1047">
            <v>0</v>
          </cell>
          <cell r="O1047" t="str">
            <v>no</v>
          </cell>
          <cell r="P1047">
            <v>20090305</v>
          </cell>
          <cell r="Q1047">
            <v>0</v>
          </cell>
          <cell r="R1047">
            <v>20090305</v>
          </cell>
          <cell r="S1047">
            <v>0</v>
          </cell>
        </row>
        <row r="1048">
          <cell r="B1048" t="str">
            <v>MORPHINE SULFATE160780200 mgTABLETTAB, ER</v>
          </cell>
          <cell r="C1048" t="str">
            <v>MORPHINE SULFATE</v>
          </cell>
          <cell r="D1048">
            <v>16078</v>
          </cell>
          <cell r="E1048">
            <v>0</v>
          </cell>
          <cell r="F1048" t="str">
            <v>200 mg</v>
          </cell>
          <cell r="G1048" t="str">
            <v>TABLET</v>
          </cell>
          <cell r="H1048" t="str">
            <v>TAB, ER</v>
          </cell>
          <cell r="I1048">
            <v>20090305</v>
          </cell>
          <cell r="J1048">
            <v>20090309</v>
          </cell>
          <cell r="K1048">
            <v>20090309</v>
          </cell>
          <cell r="L1048" t="str">
            <v>Delete</v>
          </cell>
          <cell r="N1048">
            <v>0</v>
          </cell>
          <cell r="O1048" t="str">
            <v>no</v>
          </cell>
          <cell r="P1048">
            <v>20090305</v>
          </cell>
          <cell r="Q1048">
            <v>20090309</v>
          </cell>
          <cell r="R1048">
            <v>20090309</v>
          </cell>
          <cell r="S1048">
            <v>0</v>
          </cell>
        </row>
        <row r="1049">
          <cell r="B1049" t="str">
            <v>MORPHINE SULFATE16071030 mgTABLETTAB</v>
          </cell>
          <cell r="C1049" t="str">
            <v>MORPHINE SULFATE</v>
          </cell>
          <cell r="D1049">
            <v>16071</v>
          </cell>
          <cell r="E1049">
            <v>0</v>
          </cell>
          <cell r="F1049" t="str">
            <v>30 mg</v>
          </cell>
          <cell r="G1049" t="str">
            <v>TABLET</v>
          </cell>
          <cell r="H1049" t="str">
            <v>TAB</v>
          </cell>
          <cell r="I1049">
            <v>20090305</v>
          </cell>
          <cell r="J1049">
            <v>0</v>
          </cell>
          <cell r="K1049">
            <v>20090305</v>
          </cell>
          <cell r="L1049" t="str">
            <v>Active</v>
          </cell>
          <cell r="N1049">
            <v>0</v>
          </cell>
          <cell r="O1049" t="str">
            <v>no</v>
          </cell>
          <cell r="P1049">
            <v>20090305</v>
          </cell>
          <cell r="Q1049">
            <v>0</v>
          </cell>
          <cell r="R1049">
            <v>20090305</v>
          </cell>
          <cell r="S1049">
            <v>0</v>
          </cell>
        </row>
        <row r="1050">
          <cell r="B1050" t="str">
            <v>MORPHINE SULFATE16640030 mgTABLETTAB, SR</v>
          </cell>
          <cell r="C1050" t="str">
            <v>MORPHINE SULFATE</v>
          </cell>
          <cell r="D1050">
            <v>16640</v>
          </cell>
          <cell r="E1050">
            <v>0</v>
          </cell>
          <cell r="F1050" t="str">
            <v>30 mg</v>
          </cell>
          <cell r="G1050" t="str">
            <v>TABLET</v>
          </cell>
          <cell r="H1050" t="str">
            <v>TAB, SR</v>
          </cell>
          <cell r="I1050">
            <v>20090305</v>
          </cell>
          <cell r="J1050">
            <v>20090424</v>
          </cell>
          <cell r="K1050">
            <v>20090424</v>
          </cell>
          <cell r="L1050" t="str">
            <v>Delete</v>
          </cell>
          <cell r="N1050">
            <v>0</v>
          </cell>
          <cell r="O1050" t="str">
            <v>no</v>
          </cell>
          <cell r="P1050">
            <v>20090305</v>
          </cell>
          <cell r="Q1050">
            <v>20090424</v>
          </cell>
          <cell r="R1050">
            <v>20090424</v>
          </cell>
          <cell r="S1050">
            <v>0</v>
          </cell>
        </row>
        <row r="1051">
          <cell r="B1051" t="str">
            <v>MORPHINE SULFATE16641060 mgTABLETTAB, SR</v>
          </cell>
          <cell r="C1051" t="str">
            <v>MORPHINE SULFATE</v>
          </cell>
          <cell r="D1051">
            <v>16641</v>
          </cell>
          <cell r="E1051">
            <v>0</v>
          </cell>
          <cell r="F1051" t="str">
            <v>60 mg</v>
          </cell>
          <cell r="G1051" t="str">
            <v>TABLET</v>
          </cell>
          <cell r="H1051" t="str">
            <v>TAB, SR</v>
          </cell>
          <cell r="I1051">
            <v>20090305</v>
          </cell>
          <cell r="J1051">
            <v>0</v>
          </cell>
          <cell r="K1051">
            <v>20090305</v>
          </cell>
          <cell r="L1051" t="str">
            <v>Active</v>
          </cell>
          <cell r="N1051">
            <v>0</v>
          </cell>
          <cell r="O1051" t="str">
            <v>no</v>
          </cell>
          <cell r="P1051">
            <v>20090305</v>
          </cell>
          <cell r="Q1051">
            <v>0</v>
          </cell>
          <cell r="R1051">
            <v>20090305</v>
          </cell>
          <cell r="S1051">
            <v>0</v>
          </cell>
        </row>
        <row r="1052">
          <cell r="B1052" t="str">
            <v>MUPIROCIN4745002%GRAMOINT</v>
          </cell>
          <cell r="C1052" t="str">
            <v>MUPIROCIN</v>
          </cell>
          <cell r="D1052">
            <v>47450</v>
          </cell>
          <cell r="E1052">
            <v>0</v>
          </cell>
          <cell r="F1052" t="str">
            <v>2%</v>
          </cell>
          <cell r="G1052" t="str">
            <v>GRAM</v>
          </cell>
          <cell r="H1052" t="str">
            <v>OINT</v>
          </cell>
          <cell r="I1052">
            <v>20090305</v>
          </cell>
          <cell r="J1052">
            <v>0</v>
          </cell>
          <cell r="K1052">
            <v>20090305</v>
          </cell>
          <cell r="L1052" t="str">
            <v>Active</v>
          </cell>
          <cell r="N1052">
            <v>0</v>
          </cell>
          <cell r="O1052" t="str">
            <v>no</v>
          </cell>
          <cell r="P1052">
            <v>20090305</v>
          </cell>
          <cell r="Q1052">
            <v>0</v>
          </cell>
          <cell r="R1052">
            <v>20090305</v>
          </cell>
          <cell r="S1052">
            <v>0</v>
          </cell>
        </row>
        <row r="1053">
          <cell r="B1053" t="str">
            <v>NABUMETONE329610500 mgTABLETTAB</v>
          </cell>
          <cell r="C1053" t="str">
            <v>NABUMETONE</v>
          </cell>
          <cell r="D1053">
            <v>32961</v>
          </cell>
          <cell r="E1053">
            <v>0</v>
          </cell>
          <cell r="F1053" t="str">
            <v>500 mg</v>
          </cell>
          <cell r="G1053" t="str">
            <v>TABLET</v>
          </cell>
          <cell r="H1053" t="str">
            <v>TAB</v>
          </cell>
          <cell r="I1053">
            <v>20090305</v>
          </cell>
          <cell r="J1053">
            <v>0</v>
          </cell>
          <cell r="K1053">
            <v>20090305</v>
          </cell>
          <cell r="L1053" t="str">
            <v>Active</v>
          </cell>
          <cell r="N1053">
            <v>0</v>
          </cell>
          <cell r="O1053" t="str">
            <v>no</v>
          </cell>
          <cell r="P1053">
            <v>20090305</v>
          </cell>
          <cell r="Q1053">
            <v>0</v>
          </cell>
          <cell r="R1053">
            <v>20090305</v>
          </cell>
          <cell r="S1053">
            <v>0</v>
          </cell>
        </row>
        <row r="1054">
          <cell r="B1054" t="str">
            <v>NABUMETONE329620750 mgTABLETTAB</v>
          </cell>
          <cell r="C1054" t="str">
            <v>NABUMETONE</v>
          </cell>
          <cell r="D1054">
            <v>32962</v>
          </cell>
          <cell r="E1054">
            <v>0</v>
          </cell>
          <cell r="F1054" t="str">
            <v>750 mg</v>
          </cell>
          <cell r="G1054" t="str">
            <v>TABLET</v>
          </cell>
          <cell r="H1054" t="str">
            <v>TAB</v>
          </cell>
          <cell r="I1054">
            <v>20090305</v>
          </cell>
          <cell r="J1054">
            <v>0</v>
          </cell>
          <cell r="K1054">
            <v>20090305</v>
          </cell>
          <cell r="L1054" t="str">
            <v>Active</v>
          </cell>
          <cell r="N1054">
            <v>0</v>
          </cell>
          <cell r="O1054" t="str">
            <v>no</v>
          </cell>
          <cell r="P1054">
            <v>20090305</v>
          </cell>
          <cell r="Q1054">
            <v>0</v>
          </cell>
          <cell r="R1054">
            <v>20090305</v>
          </cell>
          <cell r="S1054">
            <v>0</v>
          </cell>
        </row>
        <row r="1055">
          <cell r="B1055" t="str">
            <v>NADOLOL206500120 mgTABLETTAB</v>
          </cell>
          <cell r="C1055" t="str">
            <v>NADOLOL</v>
          </cell>
          <cell r="D1055">
            <v>20650</v>
          </cell>
          <cell r="E1055">
            <v>0</v>
          </cell>
          <cell r="F1055" t="str">
            <v>120 mg</v>
          </cell>
          <cell r="G1055" t="str">
            <v>TABLET</v>
          </cell>
          <cell r="H1055" t="str">
            <v>TAB</v>
          </cell>
          <cell r="I1055">
            <v>20051206</v>
          </cell>
          <cell r="J1055">
            <v>20060605</v>
          </cell>
          <cell r="K1055">
            <v>20060605</v>
          </cell>
          <cell r="L1055" t="str">
            <v>Delete</v>
          </cell>
          <cell r="N1055">
            <v>0</v>
          </cell>
          <cell r="O1055" t="str">
            <v>no</v>
          </cell>
          <cell r="P1055">
            <v>20051206</v>
          </cell>
          <cell r="Q1055">
            <v>20060605</v>
          </cell>
          <cell r="R1055">
            <v>20060605</v>
          </cell>
          <cell r="S1055">
            <v>0</v>
          </cell>
        </row>
        <row r="1056">
          <cell r="B1056" t="str">
            <v>NADOLOL206510160 mgTABLETTAB</v>
          </cell>
          <cell r="C1056" t="str">
            <v>NADOLOL</v>
          </cell>
          <cell r="D1056">
            <v>20651</v>
          </cell>
          <cell r="E1056">
            <v>0</v>
          </cell>
          <cell r="F1056" t="str">
            <v>160 mg</v>
          </cell>
          <cell r="G1056" t="str">
            <v>TABLET</v>
          </cell>
          <cell r="H1056" t="str">
            <v>TAB</v>
          </cell>
          <cell r="I1056">
            <v>20060605</v>
          </cell>
          <cell r="J1056">
            <v>20061205</v>
          </cell>
          <cell r="K1056">
            <v>20070305</v>
          </cell>
          <cell r="L1056" t="str">
            <v>Delete</v>
          </cell>
          <cell r="N1056">
            <v>0</v>
          </cell>
          <cell r="O1056" t="str">
            <v>no</v>
          </cell>
          <cell r="P1056">
            <v>20060605</v>
          </cell>
          <cell r="Q1056">
            <v>20061205</v>
          </cell>
          <cell r="R1056">
            <v>20070305</v>
          </cell>
          <cell r="S1056">
            <v>0</v>
          </cell>
        </row>
        <row r="1057">
          <cell r="B1057" t="str">
            <v>NADOLOL20654020 mgTABLETTAB</v>
          </cell>
          <cell r="C1057" t="str">
            <v>NADOLOL</v>
          </cell>
          <cell r="D1057">
            <v>20654</v>
          </cell>
          <cell r="E1057">
            <v>0</v>
          </cell>
          <cell r="F1057" t="str">
            <v>20 mg</v>
          </cell>
          <cell r="G1057" t="str">
            <v>TABLET</v>
          </cell>
          <cell r="H1057" t="str">
            <v>TAB</v>
          </cell>
          <cell r="I1057">
            <v>20090305</v>
          </cell>
          <cell r="J1057">
            <v>0</v>
          </cell>
          <cell r="K1057">
            <v>20090305</v>
          </cell>
          <cell r="L1057" t="str">
            <v>Active</v>
          </cell>
          <cell r="N1057">
            <v>0</v>
          </cell>
          <cell r="O1057" t="str">
            <v>no</v>
          </cell>
          <cell r="P1057">
            <v>20090305</v>
          </cell>
          <cell r="Q1057">
            <v>0</v>
          </cell>
          <cell r="R1057">
            <v>20090305</v>
          </cell>
          <cell r="S1057">
            <v>0</v>
          </cell>
        </row>
        <row r="1058">
          <cell r="B1058" t="str">
            <v>NADOLOL20652040 mgTABLETTAB</v>
          </cell>
          <cell r="C1058" t="str">
            <v>NADOLOL</v>
          </cell>
          <cell r="D1058">
            <v>20652</v>
          </cell>
          <cell r="E1058">
            <v>0</v>
          </cell>
          <cell r="F1058" t="str">
            <v>40 mg</v>
          </cell>
          <cell r="G1058" t="str">
            <v>TABLET</v>
          </cell>
          <cell r="H1058" t="str">
            <v>TAB</v>
          </cell>
          <cell r="I1058">
            <v>20090305</v>
          </cell>
          <cell r="J1058">
            <v>0</v>
          </cell>
          <cell r="K1058">
            <v>20090305</v>
          </cell>
          <cell r="L1058" t="str">
            <v>Active</v>
          </cell>
          <cell r="N1058">
            <v>0</v>
          </cell>
          <cell r="O1058" t="str">
            <v>no</v>
          </cell>
          <cell r="P1058">
            <v>20090305</v>
          </cell>
          <cell r="Q1058">
            <v>0</v>
          </cell>
          <cell r="R1058">
            <v>20090305</v>
          </cell>
          <cell r="S1058">
            <v>0</v>
          </cell>
        </row>
        <row r="1059">
          <cell r="B1059" t="str">
            <v>NADOLOL20653080 mgTABLETTAB</v>
          </cell>
          <cell r="C1059" t="str">
            <v>NADOLOL</v>
          </cell>
          <cell r="D1059">
            <v>20653</v>
          </cell>
          <cell r="E1059">
            <v>0</v>
          </cell>
          <cell r="F1059" t="str">
            <v>80 mg</v>
          </cell>
          <cell r="G1059" t="str">
            <v>TABLET</v>
          </cell>
          <cell r="H1059" t="str">
            <v>TAB</v>
          </cell>
          <cell r="I1059">
            <v>20090305</v>
          </cell>
          <cell r="J1059">
            <v>0</v>
          </cell>
          <cell r="K1059">
            <v>20090305</v>
          </cell>
          <cell r="L1059" t="str">
            <v>Active</v>
          </cell>
          <cell r="N1059">
            <v>0</v>
          </cell>
          <cell r="O1059" t="str">
            <v>no</v>
          </cell>
          <cell r="P1059">
            <v>20090305</v>
          </cell>
          <cell r="Q1059">
            <v>0</v>
          </cell>
          <cell r="R1059">
            <v>20090305</v>
          </cell>
          <cell r="S1059">
            <v>0</v>
          </cell>
        </row>
        <row r="1060">
          <cell r="B1060" t="str">
            <v>NALTREXONE HCL17070050 mgTABLETTAB</v>
          </cell>
          <cell r="C1060" t="str">
            <v>NALTREXONE HCL</v>
          </cell>
          <cell r="D1060">
            <v>17070</v>
          </cell>
          <cell r="E1060">
            <v>0</v>
          </cell>
          <cell r="F1060" t="str">
            <v>50 mg</v>
          </cell>
          <cell r="G1060" t="str">
            <v>TABLET</v>
          </cell>
          <cell r="H1060" t="str">
            <v>TAB</v>
          </cell>
          <cell r="I1060">
            <v>20090305</v>
          </cell>
          <cell r="J1060">
            <v>0</v>
          </cell>
          <cell r="K1060">
            <v>20090305</v>
          </cell>
          <cell r="L1060" t="str">
            <v>Active</v>
          </cell>
          <cell r="N1060">
            <v>0</v>
          </cell>
          <cell r="O1060" t="str">
            <v>no</v>
          </cell>
          <cell r="P1060">
            <v>20090305</v>
          </cell>
          <cell r="Q1060">
            <v>0</v>
          </cell>
          <cell r="R1060">
            <v>20090305</v>
          </cell>
          <cell r="S1060">
            <v>0</v>
          </cell>
        </row>
        <row r="1061">
          <cell r="B1061" t="str">
            <v>NAPROXEN357900250 mgTABLETTAB</v>
          </cell>
          <cell r="C1061" t="str">
            <v>NAPROXEN</v>
          </cell>
          <cell r="D1061">
            <v>35790</v>
          </cell>
          <cell r="E1061">
            <v>0</v>
          </cell>
          <cell r="F1061" t="str">
            <v>250 mg</v>
          </cell>
          <cell r="G1061" t="str">
            <v>TABLET</v>
          </cell>
          <cell r="H1061" t="str">
            <v>TAB</v>
          </cell>
          <cell r="I1061">
            <v>20090305</v>
          </cell>
          <cell r="J1061">
            <v>0</v>
          </cell>
          <cell r="K1061">
            <v>20090305</v>
          </cell>
          <cell r="L1061" t="str">
            <v>Active</v>
          </cell>
          <cell r="N1061">
            <v>0</v>
          </cell>
          <cell r="O1061" t="str">
            <v>no</v>
          </cell>
          <cell r="P1061">
            <v>20090305</v>
          </cell>
          <cell r="Q1061">
            <v>0</v>
          </cell>
          <cell r="R1061">
            <v>20090305</v>
          </cell>
          <cell r="S1061">
            <v>0</v>
          </cell>
        </row>
        <row r="1062">
          <cell r="B1062" t="str">
            <v>NAPROXEN357920375 mgTABLETTAB</v>
          </cell>
          <cell r="C1062" t="str">
            <v>NAPROXEN</v>
          </cell>
          <cell r="D1062">
            <v>35792</v>
          </cell>
          <cell r="E1062">
            <v>0</v>
          </cell>
          <cell r="F1062" t="str">
            <v>375 mg</v>
          </cell>
          <cell r="G1062" t="str">
            <v>TABLET</v>
          </cell>
          <cell r="H1062" t="str">
            <v>TAB</v>
          </cell>
          <cell r="I1062">
            <v>20090305</v>
          </cell>
          <cell r="J1062">
            <v>0</v>
          </cell>
          <cell r="K1062">
            <v>20090305</v>
          </cell>
          <cell r="L1062" t="str">
            <v>Active</v>
          </cell>
          <cell r="N1062">
            <v>0</v>
          </cell>
          <cell r="O1062" t="str">
            <v>no</v>
          </cell>
          <cell r="P1062">
            <v>20090305</v>
          </cell>
          <cell r="Q1062">
            <v>0</v>
          </cell>
          <cell r="R1062">
            <v>20090305</v>
          </cell>
          <cell r="S1062">
            <v>0</v>
          </cell>
        </row>
        <row r="1063">
          <cell r="B1063" t="str">
            <v>NAPROXEN357930500 mgTABLETTAB</v>
          </cell>
          <cell r="C1063" t="str">
            <v>NAPROXEN</v>
          </cell>
          <cell r="D1063">
            <v>35793</v>
          </cell>
          <cell r="E1063">
            <v>0</v>
          </cell>
          <cell r="F1063" t="str">
            <v>500 mg</v>
          </cell>
          <cell r="G1063" t="str">
            <v>TABLET</v>
          </cell>
          <cell r="H1063" t="str">
            <v>TAB</v>
          </cell>
          <cell r="I1063">
            <v>20090305</v>
          </cell>
          <cell r="J1063">
            <v>0</v>
          </cell>
          <cell r="K1063">
            <v>20090305</v>
          </cell>
          <cell r="L1063" t="str">
            <v>Active</v>
          </cell>
          <cell r="N1063">
            <v>0</v>
          </cell>
          <cell r="O1063" t="str">
            <v>no</v>
          </cell>
          <cell r="P1063">
            <v>20090305</v>
          </cell>
          <cell r="Q1063">
            <v>0</v>
          </cell>
          <cell r="R1063">
            <v>20090305</v>
          </cell>
          <cell r="S1063">
            <v>0</v>
          </cell>
        </row>
        <row r="1064">
          <cell r="B1064" t="str">
            <v>NAPROXEN EC618500375 mgTABLETTAB, DR</v>
          </cell>
          <cell r="C1064" t="str">
            <v>NAPROXEN EC</v>
          </cell>
          <cell r="D1064">
            <v>61850</v>
          </cell>
          <cell r="E1064">
            <v>0</v>
          </cell>
          <cell r="F1064" t="str">
            <v>375 mg</v>
          </cell>
          <cell r="G1064" t="str">
            <v>TABLET</v>
          </cell>
          <cell r="H1064" t="str">
            <v>TAB, DR</v>
          </cell>
          <cell r="I1064">
            <v>20090305</v>
          </cell>
          <cell r="J1064">
            <v>0</v>
          </cell>
          <cell r="K1064">
            <v>20090305</v>
          </cell>
          <cell r="L1064" t="str">
            <v>Active</v>
          </cell>
          <cell r="N1064">
            <v>0</v>
          </cell>
          <cell r="O1064" t="str">
            <v>no</v>
          </cell>
          <cell r="P1064">
            <v>20090305</v>
          </cell>
          <cell r="Q1064">
            <v>0</v>
          </cell>
          <cell r="R1064">
            <v>20090305</v>
          </cell>
          <cell r="S1064">
            <v>0</v>
          </cell>
        </row>
        <row r="1065">
          <cell r="B1065" t="str">
            <v>NAPROXEN EC618510500 mgTABLETTAB, DR</v>
          </cell>
          <cell r="C1065" t="str">
            <v>NAPROXEN EC</v>
          </cell>
          <cell r="D1065">
            <v>61851</v>
          </cell>
          <cell r="E1065">
            <v>0</v>
          </cell>
          <cell r="F1065" t="str">
            <v>500 mg</v>
          </cell>
          <cell r="G1065" t="str">
            <v>TABLET</v>
          </cell>
          <cell r="H1065" t="str">
            <v>TAB, DR</v>
          </cell>
          <cell r="I1065">
            <v>20090305</v>
          </cell>
          <cell r="J1065">
            <v>0</v>
          </cell>
          <cell r="K1065">
            <v>20090305</v>
          </cell>
          <cell r="L1065" t="str">
            <v>Active</v>
          </cell>
          <cell r="N1065">
            <v>0</v>
          </cell>
          <cell r="O1065" t="str">
            <v>no</v>
          </cell>
          <cell r="P1065">
            <v>20090305</v>
          </cell>
          <cell r="Q1065">
            <v>0</v>
          </cell>
          <cell r="R1065">
            <v>20090305</v>
          </cell>
          <cell r="S1065">
            <v>0</v>
          </cell>
        </row>
        <row r="1066">
          <cell r="B1066" t="str">
            <v>NAPROXEN SODIUM471320220 mgTABLETTAB</v>
          </cell>
          <cell r="C1066" t="str">
            <v>NAPROXEN SODIUM</v>
          </cell>
          <cell r="D1066">
            <v>47132</v>
          </cell>
          <cell r="E1066">
            <v>0</v>
          </cell>
          <cell r="F1066" t="str">
            <v>220 mg</v>
          </cell>
          <cell r="G1066" t="str">
            <v>TABLET</v>
          </cell>
          <cell r="H1066" t="str">
            <v>TAB</v>
          </cell>
          <cell r="I1066">
            <v>20020906</v>
          </cell>
          <cell r="J1066">
            <v>20021206</v>
          </cell>
          <cell r="K1066">
            <v>20051206</v>
          </cell>
          <cell r="L1066" t="str">
            <v>Delete</v>
          </cell>
          <cell r="N1066">
            <v>0</v>
          </cell>
          <cell r="O1066" t="str">
            <v>no</v>
          </cell>
          <cell r="P1066">
            <v>20020906</v>
          </cell>
          <cell r="Q1066">
            <v>20021206</v>
          </cell>
          <cell r="R1066">
            <v>20051206</v>
          </cell>
          <cell r="S1066">
            <v>0</v>
          </cell>
        </row>
        <row r="1067">
          <cell r="B1067" t="str">
            <v>NAPROXEN SODIUM471300275 mgTABLETTAB</v>
          </cell>
          <cell r="C1067" t="str">
            <v>NAPROXEN SODIUM</v>
          </cell>
          <cell r="D1067">
            <v>47130</v>
          </cell>
          <cell r="E1067">
            <v>0</v>
          </cell>
          <cell r="F1067" t="str">
            <v>275 mg</v>
          </cell>
          <cell r="G1067" t="str">
            <v>TABLET</v>
          </cell>
          <cell r="H1067" t="str">
            <v>TAB</v>
          </cell>
          <cell r="I1067">
            <v>20090305</v>
          </cell>
          <cell r="J1067">
            <v>0</v>
          </cell>
          <cell r="K1067">
            <v>20090305</v>
          </cell>
          <cell r="L1067" t="str">
            <v>Active</v>
          </cell>
          <cell r="N1067">
            <v>0</v>
          </cell>
          <cell r="O1067" t="str">
            <v>no</v>
          </cell>
          <cell r="P1067">
            <v>20090305</v>
          </cell>
          <cell r="Q1067">
            <v>0</v>
          </cell>
          <cell r="R1067">
            <v>20090305</v>
          </cell>
          <cell r="S1067">
            <v>0</v>
          </cell>
        </row>
        <row r="1068">
          <cell r="B1068" t="str">
            <v>NAPROXEN SODIUM338130500 mgTABLETTAB, ER</v>
          </cell>
          <cell r="C1068" t="str">
            <v>NAPROXEN SODIUM</v>
          </cell>
          <cell r="D1068">
            <v>33813</v>
          </cell>
          <cell r="E1068">
            <v>0</v>
          </cell>
          <cell r="F1068" t="str">
            <v>500 mg</v>
          </cell>
          <cell r="G1068" t="str">
            <v>TABLET</v>
          </cell>
          <cell r="H1068" t="str">
            <v>TAB, ER</v>
          </cell>
          <cell r="I1068">
            <v>20081205</v>
          </cell>
          <cell r="J1068">
            <v>20090305</v>
          </cell>
          <cell r="K1068">
            <v>20090305</v>
          </cell>
          <cell r="L1068" t="str">
            <v>Delete</v>
          </cell>
          <cell r="N1068">
            <v>0</v>
          </cell>
          <cell r="O1068" t="str">
            <v>no</v>
          </cell>
          <cell r="P1068">
            <v>20081205</v>
          </cell>
          <cell r="Q1068">
            <v>20090305</v>
          </cell>
          <cell r="R1068">
            <v>20090305</v>
          </cell>
          <cell r="S1068">
            <v>0</v>
          </cell>
        </row>
        <row r="1069">
          <cell r="B1069" t="str">
            <v>NAPROXEN SODIUM471310550 mgTABLETTAB</v>
          </cell>
          <cell r="C1069" t="str">
            <v>NAPROXEN SODIUM</v>
          </cell>
          <cell r="D1069">
            <v>47131</v>
          </cell>
          <cell r="E1069">
            <v>0</v>
          </cell>
          <cell r="F1069" t="str">
            <v>550 mg</v>
          </cell>
          <cell r="G1069" t="str">
            <v>TABLET</v>
          </cell>
          <cell r="H1069" t="str">
            <v>TAB</v>
          </cell>
          <cell r="I1069">
            <v>20090305</v>
          </cell>
          <cell r="J1069">
            <v>0</v>
          </cell>
          <cell r="K1069">
            <v>20090305</v>
          </cell>
          <cell r="L1069" t="str">
            <v>Active</v>
          </cell>
          <cell r="N1069">
            <v>0</v>
          </cell>
          <cell r="O1069" t="str">
            <v>no</v>
          </cell>
          <cell r="P1069">
            <v>20090305</v>
          </cell>
          <cell r="Q1069">
            <v>0</v>
          </cell>
          <cell r="R1069">
            <v>20090305</v>
          </cell>
          <cell r="S1069">
            <v>0</v>
          </cell>
        </row>
        <row r="1070">
          <cell r="B1070" t="str">
            <v>NEFAZODONE HCL164060100 mgTABLETTAB</v>
          </cell>
          <cell r="C1070" t="str">
            <v>NEFAZODONE HCL</v>
          </cell>
          <cell r="D1070">
            <v>16406</v>
          </cell>
          <cell r="E1070">
            <v>0</v>
          </cell>
          <cell r="F1070" t="str">
            <v>100 mg</v>
          </cell>
          <cell r="G1070" t="str">
            <v>TABLET</v>
          </cell>
          <cell r="H1070" t="str">
            <v>TAB</v>
          </cell>
          <cell r="I1070">
            <v>20090305</v>
          </cell>
          <cell r="J1070">
            <v>0</v>
          </cell>
          <cell r="K1070">
            <v>20090305</v>
          </cell>
          <cell r="L1070" t="str">
            <v>Active</v>
          </cell>
          <cell r="N1070">
            <v>0</v>
          </cell>
          <cell r="O1070" t="str">
            <v>no</v>
          </cell>
          <cell r="P1070">
            <v>20090305</v>
          </cell>
          <cell r="Q1070">
            <v>0</v>
          </cell>
          <cell r="R1070">
            <v>20090305</v>
          </cell>
          <cell r="S1070">
            <v>0</v>
          </cell>
        </row>
        <row r="1071">
          <cell r="B1071" t="str">
            <v>NEFAZODONE HCL164070150 mgTABLETTAB</v>
          </cell>
          <cell r="C1071" t="str">
            <v>NEFAZODONE HCL</v>
          </cell>
          <cell r="D1071">
            <v>16407</v>
          </cell>
          <cell r="E1071">
            <v>0</v>
          </cell>
          <cell r="F1071" t="str">
            <v>150 mg</v>
          </cell>
          <cell r="G1071" t="str">
            <v>TABLET</v>
          </cell>
          <cell r="H1071" t="str">
            <v>TAB</v>
          </cell>
          <cell r="I1071">
            <v>20090305</v>
          </cell>
          <cell r="J1071">
            <v>0</v>
          </cell>
          <cell r="K1071">
            <v>20090305</v>
          </cell>
          <cell r="L1071" t="str">
            <v>Active</v>
          </cell>
          <cell r="N1071">
            <v>0</v>
          </cell>
          <cell r="O1071" t="str">
            <v>no</v>
          </cell>
          <cell r="P1071">
            <v>20090305</v>
          </cell>
          <cell r="Q1071">
            <v>0</v>
          </cell>
          <cell r="R1071">
            <v>20090305</v>
          </cell>
          <cell r="S1071">
            <v>0</v>
          </cell>
        </row>
        <row r="1072">
          <cell r="B1072" t="str">
            <v>NEFAZODONE HCL164080200 mgTABLETTAB</v>
          </cell>
          <cell r="C1072" t="str">
            <v>NEFAZODONE HCL</v>
          </cell>
          <cell r="D1072">
            <v>16408</v>
          </cell>
          <cell r="E1072">
            <v>0</v>
          </cell>
          <cell r="F1072" t="str">
            <v>200 mg</v>
          </cell>
          <cell r="G1072" t="str">
            <v>TABLET</v>
          </cell>
          <cell r="H1072" t="str">
            <v>TAB</v>
          </cell>
          <cell r="I1072">
            <v>20090305</v>
          </cell>
          <cell r="J1072">
            <v>0</v>
          </cell>
          <cell r="K1072">
            <v>20090305</v>
          </cell>
          <cell r="L1072" t="str">
            <v>Active</v>
          </cell>
          <cell r="N1072">
            <v>0</v>
          </cell>
          <cell r="O1072" t="str">
            <v>no</v>
          </cell>
          <cell r="P1072">
            <v>20090305</v>
          </cell>
          <cell r="Q1072">
            <v>0</v>
          </cell>
          <cell r="R1072">
            <v>20090305</v>
          </cell>
          <cell r="S1072">
            <v>0</v>
          </cell>
        </row>
        <row r="1073">
          <cell r="B1073" t="str">
            <v>NEFAZODONE HCL164090250 mgTABLETTAB</v>
          </cell>
          <cell r="C1073" t="str">
            <v>NEFAZODONE HCL</v>
          </cell>
          <cell r="D1073">
            <v>16409</v>
          </cell>
          <cell r="E1073">
            <v>0</v>
          </cell>
          <cell r="F1073" t="str">
            <v>250 mg</v>
          </cell>
          <cell r="G1073" t="str">
            <v>TABLET</v>
          </cell>
          <cell r="H1073" t="str">
            <v>TAB</v>
          </cell>
          <cell r="I1073">
            <v>20061205</v>
          </cell>
          <cell r="J1073">
            <v>20071205</v>
          </cell>
          <cell r="K1073">
            <v>20071205</v>
          </cell>
          <cell r="L1073" t="str">
            <v>Delete</v>
          </cell>
          <cell r="N1073">
            <v>0</v>
          </cell>
          <cell r="O1073" t="str">
            <v>no</v>
          </cell>
          <cell r="P1073">
            <v>20061205</v>
          </cell>
          <cell r="Q1073">
            <v>20071205</v>
          </cell>
          <cell r="R1073">
            <v>20071205</v>
          </cell>
          <cell r="S1073">
            <v>0</v>
          </cell>
        </row>
        <row r="1074">
          <cell r="B1074" t="str">
            <v>NEFAZODONE HCL16404050 mgTABLETTAB</v>
          </cell>
          <cell r="C1074" t="str">
            <v>NEFAZODONE HCL</v>
          </cell>
          <cell r="D1074">
            <v>16404</v>
          </cell>
          <cell r="E1074">
            <v>0</v>
          </cell>
          <cell r="F1074" t="str">
            <v>50 mg</v>
          </cell>
          <cell r="G1074" t="str">
            <v>TABLET</v>
          </cell>
          <cell r="H1074" t="str">
            <v>TAB</v>
          </cell>
          <cell r="I1074">
            <v>20061205</v>
          </cell>
          <cell r="J1074">
            <v>20071205</v>
          </cell>
          <cell r="K1074">
            <v>20071205</v>
          </cell>
          <cell r="L1074" t="str">
            <v>Delete</v>
          </cell>
          <cell r="N1074">
            <v>0</v>
          </cell>
          <cell r="O1074" t="str">
            <v>no</v>
          </cell>
          <cell r="P1074">
            <v>20061205</v>
          </cell>
          <cell r="Q1074">
            <v>20071205</v>
          </cell>
          <cell r="R1074">
            <v>20071205</v>
          </cell>
          <cell r="S1074">
            <v>0</v>
          </cell>
        </row>
        <row r="1075">
          <cell r="B1075" t="str">
            <v>NEOMY SULF/POLYMYX B SULF/HC8727003.5-10,000-10MILLILITEROPTH SUSP</v>
          </cell>
          <cell r="C1075" t="str">
            <v>NEOMY SULF/POLYMYX B SULF/HC</v>
          </cell>
          <cell r="D1075">
            <v>87270</v>
          </cell>
          <cell r="E1075">
            <v>0</v>
          </cell>
          <cell r="F1075" t="str">
            <v>3.5-10,000-10</v>
          </cell>
          <cell r="G1075" t="str">
            <v>MILLILITER</v>
          </cell>
          <cell r="H1075" t="str">
            <v>OPTH SUSP</v>
          </cell>
          <cell r="I1075">
            <v>20090305</v>
          </cell>
          <cell r="J1075">
            <v>0</v>
          </cell>
          <cell r="K1075">
            <v>20090305</v>
          </cell>
          <cell r="L1075" t="str">
            <v>Active</v>
          </cell>
          <cell r="N1075">
            <v>0</v>
          </cell>
          <cell r="O1075" t="str">
            <v>no</v>
          </cell>
          <cell r="P1075">
            <v>20090305</v>
          </cell>
          <cell r="Q1075">
            <v>0</v>
          </cell>
          <cell r="R1075">
            <v>20090305</v>
          </cell>
          <cell r="S1075">
            <v>0</v>
          </cell>
        </row>
        <row r="1076">
          <cell r="B1076" t="str">
            <v>NEOMYCIN/POLYMYXIN B/DEXAMETHASONE1428500.1%GRAMOINT</v>
          </cell>
          <cell r="C1076" t="str">
            <v>NEOMYCIN/POLYMYXIN B/DEXAMETHASONE</v>
          </cell>
          <cell r="D1076">
            <v>14285</v>
          </cell>
          <cell r="E1076">
            <v>0</v>
          </cell>
          <cell r="F1076" t="str">
            <v>0.1%</v>
          </cell>
          <cell r="G1076" t="str">
            <v>GRAM</v>
          </cell>
          <cell r="H1076" t="str">
            <v>OINT</v>
          </cell>
          <cell r="I1076">
            <v>20090305</v>
          </cell>
          <cell r="J1076">
            <v>0</v>
          </cell>
          <cell r="K1076">
            <v>20090305</v>
          </cell>
          <cell r="L1076" t="str">
            <v>Active</v>
          </cell>
          <cell r="N1076">
            <v>0</v>
          </cell>
          <cell r="O1076" t="str">
            <v>no</v>
          </cell>
          <cell r="P1076">
            <v>20090305</v>
          </cell>
          <cell r="Q1076">
            <v>0</v>
          </cell>
          <cell r="R1076">
            <v>20090305</v>
          </cell>
          <cell r="S1076">
            <v>0</v>
          </cell>
        </row>
        <row r="1077">
          <cell r="B1077" t="str">
            <v>NEOMYCIN/POLYMYXIN B/DEXAMETHASONE8732903.5 mg/10,000 units/0.1% per gmGRAMOPTH OINT</v>
          </cell>
          <cell r="C1077" t="str">
            <v>NEOMYCIN/POLYMYXIN B/DEXAMETHASONE</v>
          </cell>
          <cell r="D1077">
            <v>87329</v>
          </cell>
          <cell r="E1077">
            <v>0</v>
          </cell>
          <cell r="F1077" t="str">
            <v>3.5 mg/10,000 units/0.1% per gm</v>
          </cell>
          <cell r="G1077" t="str">
            <v>GRAM</v>
          </cell>
          <cell r="H1077" t="str">
            <v>OPTH OINT</v>
          </cell>
          <cell r="I1077">
            <v>20021206</v>
          </cell>
          <cell r="J1077">
            <v>20030509</v>
          </cell>
          <cell r="K1077">
            <v>20030606</v>
          </cell>
          <cell r="L1077" t="str">
            <v>Delete</v>
          </cell>
          <cell r="N1077">
            <v>0</v>
          </cell>
          <cell r="O1077" t="str">
            <v>no</v>
          </cell>
          <cell r="P1077">
            <v>20021206</v>
          </cell>
          <cell r="Q1077">
            <v>20030509</v>
          </cell>
          <cell r="R1077">
            <v>20030606</v>
          </cell>
          <cell r="S1077">
            <v>0</v>
          </cell>
        </row>
        <row r="1078">
          <cell r="B1078" t="str">
            <v>NEOMYCIN/POLYMYXIN B/DEXAMETHASONE1428603.5 mg/10,000 units/0.1% per mlMILLILITEROPTH SUSP</v>
          </cell>
          <cell r="C1078" t="str">
            <v>NEOMYCIN/POLYMYXIN B/DEXAMETHASONE</v>
          </cell>
          <cell r="D1078">
            <v>14286</v>
          </cell>
          <cell r="E1078">
            <v>0</v>
          </cell>
          <cell r="F1078" t="str">
            <v>3.5 mg/10,000 units/0.1% per ml</v>
          </cell>
          <cell r="G1078" t="str">
            <v>MILLILITER</v>
          </cell>
          <cell r="H1078" t="str">
            <v>OPTH SUSP</v>
          </cell>
          <cell r="I1078">
            <v>20090305</v>
          </cell>
          <cell r="J1078">
            <v>0</v>
          </cell>
          <cell r="K1078">
            <v>20090305</v>
          </cell>
          <cell r="L1078" t="str">
            <v>Active</v>
          </cell>
          <cell r="N1078">
            <v>0</v>
          </cell>
          <cell r="O1078" t="str">
            <v>no</v>
          </cell>
          <cell r="P1078">
            <v>20090305</v>
          </cell>
          <cell r="Q1078">
            <v>0</v>
          </cell>
          <cell r="R1078">
            <v>20090305</v>
          </cell>
          <cell r="S1078">
            <v>0</v>
          </cell>
        </row>
        <row r="1079">
          <cell r="B1079" t="str">
            <v>NEOMYCIN/POLYMYXIN B/HC1402300.01MILLILITEROTIC SOLN</v>
          </cell>
          <cell r="C1079" t="str">
            <v>NEOMYCIN/POLYMYXIN B/HC</v>
          </cell>
          <cell r="D1079">
            <v>14023</v>
          </cell>
          <cell r="E1079">
            <v>0</v>
          </cell>
          <cell r="F1079">
            <v>0.01</v>
          </cell>
          <cell r="G1079" t="str">
            <v>MILLILITER</v>
          </cell>
          <cell r="H1079" t="str">
            <v>OTIC SOLN</v>
          </cell>
          <cell r="I1079">
            <v>20090305</v>
          </cell>
          <cell r="J1079">
            <v>0</v>
          </cell>
          <cell r="K1079">
            <v>20090305</v>
          </cell>
          <cell r="L1079" t="str">
            <v>Active</v>
          </cell>
          <cell r="N1079">
            <v>0</v>
          </cell>
          <cell r="O1079" t="str">
            <v>no</v>
          </cell>
          <cell r="P1079">
            <v>20090305</v>
          </cell>
          <cell r="Q1079">
            <v>0</v>
          </cell>
          <cell r="R1079">
            <v>20090305</v>
          </cell>
          <cell r="S1079">
            <v>0</v>
          </cell>
        </row>
        <row r="1080">
          <cell r="B1080" t="str">
            <v>NEOMYCIN/POLYMYXIN B/HC1402505 mg/10,000 units/10 mg per mlMILLILITEROTIC SUSP</v>
          </cell>
          <cell r="C1080" t="str">
            <v>NEOMYCIN/POLYMYXIN B/HC</v>
          </cell>
          <cell r="D1080">
            <v>14025</v>
          </cell>
          <cell r="E1080">
            <v>0</v>
          </cell>
          <cell r="F1080" t="str">
            <v>5 mg/10,000 units/10 mg per ml</v>
          </cell>
          <cell r="G1080" t="str">
            <v>MILLILITER</v>
          </cell>
          <cell r="H1080" t="str">
            <v>OTIC SUSP</v>
          </cell>
          <cell r="I1080">
            <v>20090305</v>
          </cell>
          <cell r="J1080">
            <v>0</v>
          </cell>
          <cell r="K1080">
            <v>20090305</v>
          </cell>
          <cell r="L1080" t="str">
            <v>Active</v>
          </cell>
          <cell r="N1080">
            <v>0</v>
          </cell>
          <cell r="O1080" t="str">
            <v>no</v>
          </cell>
          <cell r="P1080">
            <v>20090305</v>
          </cell>
          <cell r="Q1080">
            <v>0</v>
          </cell>
          <cell r="R1080">
            <v>20090305</v>
          </cell>
          <cell r="S1080">
            <v>0</v>
          </cell>
        </row>
        <row r="1081">
          <cell r="B1081" t="str">
            <v>NIACIN948740250 mgCAPSULECAP, SR</v>
          </cell>
          <cell r="C1081" t="str">
            <v>NIACIN</v>
          </cell>
          <cell r="D1081">
            <v>94874</v>
          </cell>
          <cell r="E1081">
            <v>0</v>
          </cell>
          <cell r="F1081" t="str">
            <v>250 mg</v>
          </cell>
          <cell r="G1081" t="str">
            <v>CAPSULE</v>
          </cell>
          <cell r="H1081" t="str">
            <v>CAP, SR</v>
          </cell>
          <cell r="I1081">
            <v>20020605</v>
          </cell>
          <cell r="J1081">
            <v>20021206</v>
          </cell>
          <cell r="K1081">
            <v>20021206</v>
          </cell>
          <cell r="L1081" t="str">
            <v>Delete</v>
          </cell>
          <cell r="N1081">
            <v>0</v>
          </cell>
          <cell r="O1081" t="str">
            <v>no</v>
          </cell>
          <cell r="P1081">
            <v>20020605</v>
          </cell>
          <cell r="Q1081">
            <v>20021206</v>
          </cell>
          <cell r="R1081">
            <v>20021206</v>
          </cell>
          <cell r="S1081">
            <v>0</v>
          </cell>
        </row>
        <row r="1082">
          <cell r="B1082" t="str">
            <v>NIACIN948910500 mgTABLETTAB, SR</v>
          </cell>
          <cell r="C1082" t="str">
            <v>NIACIN</v>
          </cell>
          <cell r="D1082">
            <v>94891</v>
          </cell>
          <cell r="E1082">
            <v>0</v>
          </cell>
          <cell r="F1082" t="str">
            <v>500 mg</v>
          </cell>
          <cell r="G1082" t="str">
            <v>TABLET</v>
          </cell>
          <cell r="H1082" t="str">
            <v>TAB, SR</v>
          </cell>
          <cell r="I1082">
            <v>20051206</v>
          </cell>
          <cell r="J1082">
            <v>20060303</v>
          </cell>
          <cell r="K1082">
            <v>20060605</v>
          </cell>
          <cell r="L1082" t="str">
            <v>Delete</v>
          </cell>
          <cell r="N1082">
            <v>0</v>
          </cell>
          <cell r="O1082" t="str">
            <v>no</v>
          </cell>
          <cell r="P1082">
            <v>20051206</v>
          </cell>
          <cell r="Q1082">
            <v>20060303</v>
          </cell>
          <cell r="R1082">
            <v>20060605</v>
          </cell>
          <cell r="S1082">
            <v>0</v>
          </cell>
        </row>
        <row r="1083">
          <cell r="B1083" t="str">
            <v>NICARDIPINE HCL2390020 mgCAPSULECAP</v>
          </cell>
          <cell r="C1083" t="str">
            <v>NICARDIPINE HCL</v>
          </cell>
          <cell r="D1083">
            <v>2390</v>
          </cell>
          <cell r="E1083">
            <v>0</v>
          </cell>
          <cell r="F1083" t="str">
            <v>20 mg</v>
          </cell>
          <cell r="G1083" t="str">
            <v>CAPSULE</v>
          </cell>
          <cell r="H1083" t="str">
            <v>CAP</v>
          </cell>
          <cell r="I1083">
            <v>20090305</v>
          </cell>
          <cell r="J1083">
            <v>0</v>
          </cell>
          <cell r="K1083">
            <v>20090305</v>
          </cell>
          <cell r="L1083" t="str">
            <v>Active</v>
          </cell>
          <cell r="N1083">
            <v>0</v>
          </cell>
          <cell r="O1083" t="str">
            <v>no</v>
          </cell>
          <cell r="P1083">
            <v>20090305</v>
          </cell>
          <cell r="Q1083">
            <v>0</v>
          </cell>
          <cell r="R1083">
            <v>20090305</v>
          </cell>
          <cell r="S1083">
            <v>0</v>
          </cell>
        </row>
        <row r="1084">
          <cell r="B1084" t="str">
            <v>NICARDIPINE HCL2391030 mgCAPSULECAP</v>
          </cell>
          <cell r="C1084" t="str">
            <v>NICARDIPINE HCL</v>
          </cell>
          <cell r="D1084">
            <v>2391</v>
          </cell>
          <cell r="E1084">
            <v>0</v>
          </cell>
          <cell r="F1084" t="str">
            <v>30 mg</v>
          </cell>
          <cell r="G1084" t="str">
            <v>CAPSULE</v>
          </cell>
          <cell r="H1084" t="str">
            <v>CAP</v>
          </cell>
          <cell r="I1084">
            <v>20090305</v>
          </cell>
          <cell r="J1084">
            <v>0</v>
          </cell>
          <cell r="K1084">
            <v>20090305</v>
          </cell>
          <cell r="L1084" t="str">
            <v>Active</v>
          </cell>
          <cell r="N1084">
            <v>0</v>
          </cell>
          <cell r="O1084" t="str">
            <v>no</v>
          </cell>
          <cell r="P1084">
            <v>20090305</v>
          </cell>
          <cell r="Q1084">
            <v>0</v>
          </cell>
          <cell r="R1084">
            <v>20090305</v>
          </cell>
          <cell r="S1084">
            <v>0</v>
          </cell>
        </row>
        <row r="1085">
          <cell r="B1085" t="str">
            <v>NICOTINE3422014 mg/24 hrPATCHPATCH</v>
          </cell>
          <cell r="C1085" t="str">
            <v>NICOTINE</v>
          </cell>
          <cell r="D1085">
            <v>3422</v>
          </cell>
          <cell r="E1085">
            <v>0</v>
          </cell>
          <cell r="F1085" t="str">
            <v>14 mg/24 hr</v>
          </cell>
          <cell r="G1085" t="str">
            <v>PATCH</v>
          </cell>
          <cell r="H1085" t="str">
            <v>PATCH</v>
          </cell>
          <cell r="I1085">
            <v>20090305</v>
          </cell>
          <cell r="J1085">
            <v>0</v>
          </cell>
          <cell r="K1085">
            <v>20090305</v>
          </cell>
          <cell r="L1085" t="str">
            <v>Active</v>
          </cell>
          <cell r="N1085">
            <v>0</v>
          </cell>
          <cell r="O1085" t="str">
            <v>no</v>
          </cell>
          <cell r="P1085">
            <v>20090305</v>
          </cell>
          <cell r="Q1085">
            <v>0</v>
          </cell>
          <cell r="R1085">
            <v>20090305</v>
          </cell>
          <cell r="S1085">
            <v>0</v>
          </cell>
        </row>
        <row r="1086">
          <cell r="B1086" t="str">
            <v>NICOTINE3423021 mg/24 hrPATCHPATCH</v>
          </cell>
          <cell r="C1086" t="str">
            <v>NICOTINE</v>
          </cell>
          <cell r="D1086">
            <v>3423</v>
          </cell>
          <cell r="E1086">
            <v>0</v>
          </cell>
          <cell r="F1086" t="str">
            <v>21 mg/24 hr</v>
          </cell>
          <cell r="G1086" t="str">
            <v>PATCH</v>
          </cell>
          <cell r="H1086" t="str">
            <v>PATCH</v>
          </cell>
          <cell r="I1086">
            <v>20090305</v>
          </cell>
          <cell r="J1086">
            <v>0</v>
          </cell>
          <cell r="K1086">
            <v>20090305</v>
          </cell>
          <cell r="L1086" t="str">
            <v>Active</v>
          </cell>
          <cell r="N1086">
            <v>0</v>
          </cell>
          <cell r="O1086" t="str">
            <v>no</v>
          </cell>
          <cell r="P1086">
            <v>20090305</v>
          </cell>
          <cell r="Q1086">
            <v>0</v>
          </cell>
          <cell r="R1086">
            <v>20090305</v>
          </cell>
          <cell r="S1086">
            <v>0</v>
          </cell>
        </row>
        <row r="1087">
          <cell r="B1087" t="str">
            <v>NICOTINE342107 mg/24 hrPATCHPATCH</v>
          </cell>
          <cell r="C1087" t="str">
            <v>NICOTINE</v>
          </cell>
          <cell r="D1087">
            <v>3421</v>
          </cell>
          <cell r="E1087">
            <v>0</v>
          </cell>
          <cell r="F1087" t="str">
            <v>7 mg/24 hr</v>
          </cell>
          <cell r="G1087" t="str">
            <v>PATCH</v>
          </cell>
          <cell r="H1087" t="str">
            <v>PATCH</v>
          </cell>
          <cell r="I1087">
            <v>20090305</v>
          </cell>
          <cell r="J1087">
            <v>0</v>
          </cell>
          <cell r="K1087">
            <v>20090305</v>
          </cell>
          <cell r="L1087" t="str">
            <v>Active</v>
          </cell>
          <cell r="N1087">
            <v>0</v>
          </cell>
          <cell r="O1087" t="str">
            <v>no</v>
          </cell>
          <cell r="P1087">
            <v>20090305</v>
          </cell>
          <cell r="Q1087">
            <v>0</v>
          </cell>
          <cell r="R1087">
            <v>20090305</v>
          </cell>
          <cell r="S1087">
            <v>0</v>
          </cell>
        </row>
        <row r="1088">
          <cell r="B1088" t="str">
            <v>NIFEDIPINE2350010 mgCAPSULECAP</v>
          </cell>
          <cell r="C1088" t="str">
            <v>NIFEDIPINE</v>
          </cell>
          <cell r="D1088">
            <v>2350</v>
          </cell>
          <cell r="E1088">
            <v>0</v>
          </cell>
          <cell r="F1088" t="str">
            <v>10 mg</v>
          </cell>
          <cell r="G1088" t="str">
            <v>CAPSULE</v>
          </cell>
          <cell r="H1088" t="str">
            <v>CAP</v>
          </cell>
          <cell r="I1088">
            <v>20090305</v>
          </cell>
          <cell r="J1088">
            <v>0</v>
          </cell>
          <cell r="K1088">
            <v>20090305</v>
          </cell>
          <cell r="L1088" t="str">
            <v>Active</v>
          </cell>
          <cell r="N1088">
            <v>0</v>
          </cell>
          <cell r="O1088" t="str">
            <v>no</v>
          </cell>
          <cell r="P1088">
            <v>20090305</v>
          </cell>
          <cell r="Q1088">
            <v>0</v>
          </cell>
          <cell r="R1088">
            <v>20090305</v>
          </cell>
          <cell r="S1088">
            <v>0</v>
          </cell>
        </row>
        <row r="1089">
          <cell r="B1089" t="str">
            <v>NIFEDIPINE2351020 mgCAPSULECAP</v>
          </cell>
          <cell r="C1089" t="str">
            <v>NIFEDIPINE</v>
          </cell>
          <cell r="D1089">
            <v>2351</v>
          </cell>
          <cell r="E1089">
            <v>0</v>
          </cell>
          <cell r="F1089" t="str">
            <v>20 mg</v>
          </cell>
          <cell r="G1089" t="str">
            <v>CAPSULE</v>
          </cell>
          <cell r="H1089" t="str">
            <v>CAP</v>
          </cell>
          <cell r="I1089">
            <v>20061205</v>
          </cell>
          <cell r="J1089">
            <v>20070605</v>
          </cell>
          <cell r="K1089">
            <v>20071205</v>
          </cell>
          <cell r="L1089" t="str">
            <v>Delete</v>
          </cell>
          <cell r="N1089">
            <v>0</v>
          </cell>
          <cell r="O1089" t="str">
            <v>no</v>
          </cell>
          <cell r="P1089">
            <v>20061205</v>
          </cell>
          <cell r="Q1089">
            <v>20070605</v>
          </cell>
          <cell r="R1089">
            <v>20071205</v>
          </cell>
          <cell r="S1089">
            <v>0</v>
          </cell>
        </row>
        <row r="1090">
          <cell r="B1090" t="str">
            <v>NIFEDIPINE CC2226030 mgTABLETTAB</v>
          </cell>
          <cell r="C1090" t="str">
            <v>NIFEDIPINE CC</v>
          </cell>
          <cell r="D1090">
            <v>2226</v>
          </cell>
          <cell r="E1090">
            <v>0</v>
          </cell>
          <cell r="F1090" t="str">
            <v>30 mg</v>
          </cell>
          <cell r="G1090" t="str">
            <v>TABLET</v>
          </cell>
          <cell r="H1090" t="str">
            <v>TAB</v>
          </cell>
          <cell r="I1090">
            <v>20090305</v>
          </cell>
          <cell r="J1090">
            <v>0</v>
          </cell>
          <cell r="K1090">
            <v>20090305</v>
          </cell>
          <cell r="L1090" t="str">
            <v>Active</v>
          </cell>
          <cell r="N1090">
            <v>0</v>
          </cell>
          <cell r="O1090" t="str">
            <v>no</v>
          </cell>
          <cell r="P1090">
            <v>20090305</v>
          </cell>
          <cell r="Q1090">
            <v>0</v>
          </cell>
          <cell r="R1090">
            <v>20090305</v>
          </cell>
          <cell r="S1090">
            <v>0</v>
          </cell>
        </row>
        <row r="1091">
          <cell r="B1091" t="str">
            <v>NIFEDIPINE CC2227060 mgTABLETTAB</v>
          </cell>
          <cell r="C1091" t="str">
            <v>NIFEDIPINE CC</v>
          </cell>
          <cell r="D1091">
            <v>2227</v>
          </cell>
          <cell r="E1091">
            <v>0</v>
          </cell>
          <cell r="F1091" t="str">
            <v>60 mg</v>
          </cell>
          <cell r="G1091" t="str">
            <v>TABLET</v>
          </cell>
          <cell r="H1091" t="str">
            <v>TAB</v>
          </cell>
          <cell r="I1091">
            <v>20090305</v>
          </cell>
          <cell r="J1091">
            <v>0</v>
          </cell>
          <cell r="K1091">
            <v>20090305</v>
          </cell>
          <cell r="L1091" t="str">
            <v>Active</v>
          </cell>
          <cell r="N1091">
            <v>0</v>
          </cell>
          <cell r="O1091" t="str">
            <v>no</v>
          </cell>
          <cell r="P1091">
            <v>20090305</v>
          </cell>
          <cell r="Q1091">
            <v>0</v>
          </cell>
          <cell r="R1091">
            <v>20090305</v>
          </cell>
          <cell r="S1091">
            <v>0</v>
          </cell>
        </row>
        <row r="1092">
          <cell r="B1092" t="str">
            <v>NIFEDIPINE CC2228090 mgTABLETTAB</v>
          </cell>
          <cell r="C1092" t="str">
            <v>NIFEDIPINE CC</v>
          </cell>
          <cell r="D1092">
            <v>2228</v>
          </cell>
          <cell r="E1092">
            <v>0</v>
          </cell>
          <cell r="F1092" t="str">
            <v>90 mg</v>
          </cell>
          <cell r="G1092" t="str">
            <v>TABLET</v>
          </cell>
          <cell r="H1092" t="str">
            <v>TAB</v>
          </cell>
          <cell r="I1092">
            <v>20090305</v>
          </cell>
          <cell r="J1092">
            <v>0</v>
          </cell>
          <cell r="K1092">
            <v>20090305</v>
          </cell>
          <cell r="L1092" t="str">
            <v>Active</v>
          </cell>
          <cell r="N1092">
            <v>0</v>
          </cell>
          <cell r="O1092" t="str">
            <v>no</v>
          </cell>
          <cell r="P1092">
            <v>20090305</v>
          </cell>
          <cell r="Q1092">
            <v>0</v>
          </cell>
          <cell r="R1092">
            <v>20090305</v>
          </cell>
          <cell r="S1092">
            <v>0</v>
          </cell>
        </row>
        <row r="1093">
          <cell r="B1093" t="str">
            <v>NIFEDIPINE ER2221030 mgTABLETTAB</v>
          </cell>
          <cell r="C1093" t="str">
            <v>NIFEDIPINE ER</v>
          </cell>
          <cell r="D1093">
            <v>2221</v>
          </cell>
          <cell r="E1093">
            <v>0</v>
          </cell>
          <cell r="F1093" t="str">
            <v>30 mg</v>
          </cell>
          <cell r="G1093" t="str">
            <v>TABLET</v>
          </cell>
          <cell r="H1093" t="str">
            <v>TAB</v>
          </cell>
          <cell r="I1093">
            <v>20090305</v>
          </cell>
          <cell r="J1093">
            <v>0</v>
          </cell>
          <cell r="K1093">
            <v>20090305</v>
          </cell>
          <cell r="L1093" t="str">
            <v>Active</v>
          </cell>
          <cell r="N1093">
            <v>0</v>
          </cell>
          <cell r="O1093" t="str">
            <v>no</v>
          </cell>
          <cell r="P1093">
            <v>20090305</v>
          </cell>
          <cell r="Q1093">
            <v>0</v>
          </cell>
          <cell r="R1093">
            <v>20090305</v>
          </cell>
          <cell r="S1093">
            <v>0</v>
          </cell>
        </row>
        <row r="1094">
          <cell r="B1094" t="str">
            <v>NIFEDIPINE ER2222060 mgTABLETTAB</v>
          </cell>
          <cell r="C1094" t="str">
            <v>NIFEDIPINE ER</v>
          </cell>
          <cell r="D1094">
            <v>2222</v>
          </cell>
          <cell r="E1094">
            <v>0</v>
          </cell>
          <cell r="F1094" t="str">
            <v>60 mg</v>
          </cell>
          <cell r="G1094" t="str">
            <v>TABLET</v>
          </cell>
          <cell r="H1094" t="str">
            <v>TAB</v>
          </cell>
          <cell r="I1094">
            <v>20090305</v>
          </cell>
          <cell r="J1094">
            <v>0</v>
          </cell>
          <cell r="K1094">
            <v>20090305</v>
          </cell>
          <cell r="L1094" t="str">
            <v>Active</v>
          </cell>
          <cell r="N1094">
            <v>0</v>
          </cell>
          <cell r="O1094" t="str">
            <v>no</v>
          </cell>
          <cell r="P1094">
            <v>20090305</v>
          </cell>
          <cell r="Q1094">
            <v>0</v>
          </cell>
          <cell r="R1094">
            <v>20090305</v>
          </cell>
          <cell r="S1094">
            <v>0</v>
          </cell>
        </row>
        <row r="1095">
          <cell r="B1095" t="str">
            <v>NIFEDIPINE ER2223090 mgTABLETTAB</v>
          </cell>
          <cell r="C1095" t="str">
            <v>NIFEDIPINE ER</v>
          </cell>
          <cell r="D1095">
            <v>2223</v>
          </cell>
          <cell r="E1095">
            <v>0</v>
          </cell>
          <cell r="F1095" t="str">
            <v>90 mg</v>
          </cell>
          <cell r="G1095" t="str">
            <v>TABLET</v>
          </cell>
          <cell r="H1095" t="str">
            <v>TAB</v>
          </cell>
          <cell r="I1095">
            <v>20090305</v>
          </cell>
          <cell r="J1095">
            <v>0</v>
          </cell>
          <cell r="K1095">
            <v>20090305</v>
          </cell>
          <cell r="L1095" t="str">
            <v>Active</v>
          </cell>
          <cell r="N1095">
            <v>0</v>
          </cell>
          <cell r="O1095" t="str">
            <v>no</v>
          </cell>
          <cell r="P1095">
            <v>20090305</v>
          </cell>
          <cell r="Q1095">
            <v>0</v>
          </cell>
          <cell r="R1095">
            <v>20090305</v>
          </cell>
          <cell r="S1095">
            <v>0</v>
          </cell>
        </row>
        <row r="1096">
          <cell r="B1096" t="str">
            <v>NITROFURANTOIN490010100 mgCAPSULECAP</v>
          </cell>
          <cell r="C1096" t="str">
            <v>NITROFURANTOIN</v>
          </cell>
          <cell r="D1096">
            <v>49001</v>
          </cell>
          <cell r="E1096">
            <v>0</v>
          </cell>
          <cell r="F1096" t="str">
            <v>100 mg</v>
          </cell>
          <cell r="G1096" t="str">
            <v>CAPSULE</v>
          </cell>
          <cell r="H1096" t="str">
            <v>CAP</v>
          </cell>
          <cell r="I1096">
            <v>20090305</v>
          </cell>
          <cell r="J1096">
            <v>0</v>
          </cell>
          <cell r="K1096">
            <v>20090305</v>
          </cell>
          <cell r="L1096" t="str">
            <v>Active</v>
          </cell>
          <cell r="N1096">
            <v>0</v>
          </cell>
          <cell r="O1096" t="str">
            <v>no</v>
          </cell>
          <cell r="P1096">
            <v>20090305</v>
          </cell>
          <cell r="Q1096">
            <v>0</v>
          </cell>
          <cell r="R1096">
            <v>20090305</v>
          </cell>
          <cell r="S1096">
            <v>0</v>
          </cell>
        </row>
        <row r="1097">
          <cell r="B1097" t="str">
            <v>NITROFURANTOIN MACROCRYSTALS418200100 mgCAPSULECAP</v>
          </cell>
          <cell r="C1097" t="str">
            <v>NITROFURANTOIN MACROCRYSTALS</v>
          </cell>
          <cell r="D1097">
            <v>41820</v>
          </cell>
          <cell r="E1097">
            <v>0</v>
          </cell>
          <cell r="F1097" t="str">
            <v>100 mg</v>
          </cell>
          <cell r="G1097" t="str">
            <v>CAPSULE</v>
          </cell>
          <cell r="H1097" t="str">
            <v>CAP</v>
          </cell>
          <cell r="I1097">
            <v>20090305</v>
          </cell>
          <cell r="J1097">
            <v>0</v>
          </cell>
          <cell r="K1097">
            <v>20090305</v>
          </cell>
          <cell r="L1097" t="str">
            <v>Active</v>
          </cell>
          <cell r="N1097">
            <v>0</v>
          </cell>
          <cell r="O1097" t="str">
            <v>no</v>
          </cell>
          <cell r="P1097">
            <v>20090305</v>
          </cell>
          <cell r="Q1097">
            <v>0</v>
          </cell>
          <cell r="R1097">
            <v>20090305</v>
          </cell>
          <cell r="S1097">
            <v>0</v>
          </cell>
        </row>
        <row r="1098">
          <cell r="B1098" t="str">
            <v>NITROFURANTOIN MACROCRYSTALS41822050 mgCAPSULECAP</v>
          </cell>
          <cell r="C1098" t="str">
            <v>NITROFURANTOIN MACROCRYSTALS</v>
          </cell>
          <cell r="D1098">
            <v>41822</v>
          </cell>
          <cell r="E1098">
            <v>0</v>
          </cell>
          <cell r="F1098" t="str">
            <v>50 mg</v>
          </cell>
          <cell r="G1098" t="str">
            <v>CAPSULE</v>
          </cell>
          <cell r="H1098" t="str">
            <v>CAP</v>
          </cell>
          <cell r="I1098">
            <v>20090305</v>
          </cell>
          <cell r="J1098">
            <v>0</v>
          </cell>
          <cell r="K1098">
            <v>20090305</v>
          </cell>
          <cell r="L1098" t="str">
            <v>Active</v>
          </cell>
          <cell r="N1098">
            <v>0</v>
          </cell>
          <cell r="O1098" t="str">
            <v>no</v>
          </cell>
          <cell r="P1098">
            <v>20090305</v>
          </cell>
          <cell r="Q1098">
            <v>0</v>
          </cell>
          <cell r="R1098">
            <v>20090305</v>
          </cell>
          <cell r="S1098">
            <v>0</v>
          </cell>
        </row>
        <row r="1099">
          <cell r="B1099" t="str">
            <v>NITROGLYCERIN174200.2 mg/HRPATCHPATCH</v>
          </cell>
          <cell r="C1099" t="str">
            <v>NITROGLYCERIN</v>
          </cell>
          <cell r="D1099">
            <v>1742</v>
          </cell>
          <cell r="E1099">
            <v>0</v>
          </cell>
          <cell r="F1099" t="str">
            <v>0.2 mg/HR</v>
          </cell>
          <cell r="G1099" t="str">
            <v>PATCH</v>
          </cell>
          <cell r="H1099" t="str">
            <v>PATCH</v>
          </cell>
          <cell r="I1099">
            <v>20090305</v>
          </cell>
          <cell r="J1099">
            <v>0</v>
          </cell>
          <cell r="K1099">
            <v>20090305</v>
          </cell>
          <cell r="L1099" t="str">
            <v>Active</v>
          </cell>
          <cell r="N1099">
            <v>0</v>
          </cell>
          <cell r="O1099" t="str">
            <v>no</v>
          </cell>
          <cell r="P1099">
            <v>20090305</v>
          </cell>
          <cell r="Q1099">
            <v>0</v>
          </cell>
          <cell r="R1099">
            <v>20090305</v>
          </cell>
          <cell r="S1099">
            <v>0</v>
          </cell>
        </row>
        <row r="1100">
          <cell r="B1100" t="str">
            <v>NITROGLYCERIN177100.3 mgTABLETTAB, sublingual</v>
          </cell>
          <cell r="C1100" t="str">
            <v>NITROGLYCERIN</v>
          </cell>
          <cell r="D1100">
            <v>1771</v>
          </cell>
          <cell r="E1100">
            <v>0</v>
          </cell>
          <cell r="F1100" t="str">
            <v>0.3 mg</v>
          </cell>
          <cell r="G1100" t="str">
            <v>TABLET</v>
          </cell>
          <cell r="H1100" t="str">
            <v>TAB, sublingual</v>
          </cell>
          <cell r="I1100">
            <v>20090305</v>
          </cell>
          <cell r="J1100">
            <v>0</v>
          </cell>
          <cell r="K1100">
            <v>20090305</v>
          </cell>
          <cell r="L1100" t="str">
            <v>Active</v>
          </cell>
          <cell r="N1100">
            <v>0</v>
          </cell>
          <cell r="O1100" t="str">
            <v>no</v>
          </cell>
          <cell r="P1100">
            <v>20090305</v>
          </cell>
          <cell r="Q1100">
            <v>0</v>
          </cell>
          <cell r="R1100">
            <v>20090305</v>
          </cell>
          <cell r="S1100">
            <v>0</v>
          </cell>
        </row>
        <row r="1101">
          <cell r="B1101" t="str">
            <v>NITROGLYCERIN177200.4 mgTABLETTAB, sublingual</v>
          </cell>
          <cell r="C1101" t="str">
            <v>NITROGLYCERIN</v>
          </cell>
          <cell r="D1101">
            <v>1772</v>
          </cell>
          <cell r="E1101">
            <v>0</v>
          </cell>
          <cell r="F1101" t="str">
            <v>0.4 mg</v>
          </cell>
          <cell r="G1101" t="str">
            <v>TABLET</v>
          </cell>
          <cell r="H1101" t="str">
            <v>TAB, sublingual</v>
          </cell>
          <cell r="I1101">
            <v>20090305</v>
          </cell>
          <cell r="J1101">
            <v>0</v>
          </cell>
          <cell r="K1101">
            <v>20090305</v>
          </cell>
          <cell r="L1101" t="str">
            <v>Active</v>
          </cell>
          <cell r="N1101">
            <v>0</v>
          </cell>
          <cell r="O1101" t="str">
            <v>no</v>
          </cell>
          <cell r="P1101">
            <v>20090305</v>
          </cell>
          <cell r="Q1101">
            <v>0</v>
          </cell>
          <cell r="R1101">
            <v>20090305</v>
          </cell>
          <cell r="S1101">
            <v>0</v>
          </cell>
        </row>
        <row r="1102">
          <cell r="B1102" t="str">
            <v>NITROGLYCERIN174000.4 mg/HRPATCHPATCH</v>
          </cell>
          <cell r="C1102" t="str">
            <v>NITROGLYCERIN</v>
          </cell>
          <cell r="D1102">
            <v>1740</v>
          </cell>
          <cell r="E1102">
            <v>0</v>
          </cell>
          <cell r="F1102" t="str">
            <v>0.4 mg/HR</v>
          </cell>
          <cell r="G1102" t="str">
            <v>PATCH</v>
          </cell>
          <cell r="H1102" t="str">
            <v>PATCH</v>
          </cell>
          <cell r="I1102">
            <v>20090305</v>
          </cell>
          <cell r="J1102">
            <v>0</v>
          </cell>
          <cell r="K1102">
            <v>20090305</v>
          </cell>
          <cell r="L1102" t="str">
            <v>Active</v>
          </cell>
          <cell r="N1102">
            <v>0</v>
          </cell>
          <cell r="O1102" t="str">
            <v>no</v>
          </cell>
          <cell r="P1102">
            <v>20090305</v>
          </cell>
          <cell r="Q1102">
            <v>0</v>
          </cell>
          <cell r="R1102">
            <v>20090305</v>
          </cell>
          <cell r="S1102">
            <v>0</v>
          </cell>
        </row>
        <row r="1103">
          <cell r="B1103" t="str">
            <v>NITROGLYCERIN177300.6 mgTABLETTAB, sublingual</v>
          </cell>
          <cell r="C1103" t="str">
            <v>NITROGLYCERIN</v>
          </cell>
          <cell r="D1103">
            <v>1773</v>
          </cell>
          <cell r="E1103">
            <v>0</v>
          </cell>
          <cell r="F1103" t="str">
            <v>0.6 mg</v>
          </cell>
          <cell r="G1103" t="str">
            <v>TABLET</v>
          </cell>
          <cell r="H1103" t="str">
            <v>TAB, sublingual</v>
          </cell>
          <cell r="I1103">
            <v>20090305</v>
          </cell>
          <cell r="J1103">
            <v>0</v>
          </cell>
          <cell r="K1103">
            <v>20090305</v>
          </cell>
          <cell r="L1103" t="str">
            <v>Active</v>
          </cell>
          <cell r="N1103">
            <v>0</v>
          </cell>
          <cell r="O1103" t="str">
            <v>no</v>
          </cell>
          <cell r="P1103">
            <v>20090305</v>
          </cell>
          <cell r="Q1103">
            <v>0</v>
          </cell>
          <cell r="R1103">
            <v>20090305</v>
          </cell>
          <cell r="S1103">
            <v>0</v>
          </cell>
        </row>
        <row r="1104">
          <cell r="B1104" t="str">
            <v>NITROGLYCERIN174400.6 mg/HRPATCHPATCH</v>
          </cell>
          <cell r="C1104" t="str">
            <v>NITROGLYCERIN</v>
          </cell>
          <cell r="D1104">
            <v>1744</v>
          </cell>
          <cell r="E1104">
            <v>0</v>
          </cell>
          <cell r="F1104" t="str">
            <v>0.6 mg/HR</v>
          </cell>
          <cell r="G1104" t="str">
            <v>PATCH</v>
          </cell>
          <cell r="H1104" t="str">
            <v>PATCH</v>
          </cell>
          <cell r="I1104">
            <v>20090305</v>
          </cell>
          <cell r="J1104">
            <v>0</v>
          </cell>
          <cell r="K1104">
            <v>20090305</v>
          </cell>
          <cell r="L1104" t="str">
            <v>Active</v>
          </cell>
          <cell r="N1104">
            <v>0</v>
          </cell>
          <cell r="O1104" t="str">
            <v>no</v>
          </cell>
          <cell r="P1104">
            <v>20090305</v>
          </cell>
          <cell r="Q1104">
            <v>0</v>
          </cell>
          <cell r="R1104">
            <v>20090305</v>
          </cell>
          <cell r="S1104">
            <v>0</v>
          </cell>
        </row>
        <row r="1105">
          <cell r="B1105" t="str">
            <v>NITROGLYCERIN168102.5 mgCAPSULECAP, SR</v>
          </cell>
          <cell r="C1105" t="str">
            <v>NITROGLYCERIN</v>
          </cell>
          <cell r="D1105">
            <v>1681</v>
          </cell>
          <cell r="E1105">
            <v>0</v>
          </cell>
          <cell r="F1105" t="str">
            <v>2.5 mg</v>
          </cell>
          <cell r="G1105" t="str">
            <v>CAPSULE</v>
          </cell>
          <cell r="H1105" t="str">
            <v>CAP, SR</v>
          </cell>
          <cell r="I1105">
            <v>20090305</v>
          </cell>
          <cell r="J1105">
            <v>0</v>
          </cell>
          <cell r="K1105">
            <v>20090305</v>
          </cell>
          <cell r="L1105" t="str">
            <v>Active</v>
          </cell>
          <cell r="N1105">
            <v>0</v>
          </cell>
          <cell r="O1105" t="str">
            <v>no</v>
          </cell>
          <cell r="P1105">
            <v>20090305</v>
          </cell>
          <cell r="Q1105">
            <v>0</v>
          </cell>
          <cell r="R1105">
            <v>20090305</v>
          </cell>
          <cell r="S1105">
            <v>0</v>
          </cell>
        </row>
        <row r="1106">
          <cell r="B1106" t="str">
            <v>NITROGLYCERIN168206.5 mgCAPSULECAP, SR</v>
          </cell>
          <cell r="C1106" t="str">
            <v>NITROGLYCERIN</v>
          </cell>
          <cell r="D1106">
            <v>1682</v>
          </cell>
          <cell r="E1106">
            <v>0</v>
          </cell>
          <cell r="F1106" t="str">
            <v>6.5 mg</v>
          </cell>
          <cell r="G1106" t="str">
            <v>CAPSULE</v>
          </cell>
          <cell r="H1106" t="str">
            <v>CAP, SR</v>
          </cell>
          <cell r="I1106">
            <v>20090305</v>
          </cell>
          <cell r="J1106">
            <v>0</v>
          </cell>
          <cell r="K1106">
            <v>20090305</v>
          </cell>
          <cell r="L1106" t="str">
            <v>Active</v>
          </cell>
          <cell r="N1106">
            <v>0</v>
          </cell>
          <cell r="O1106" t="str">
            <v>no</v>
          </cell>
          <cell r="P1106">
            <v>20090305</v>
          </cell>
          <cell r="Q1106">
            <v>0</v>
          </cell>
          <cell r="R1106">
            <v>20090305</v>
          </cell>
          <cell r="S1106">
            <v>0</v>
          </cell>
        </row>
        <row r="1107">
          <cell r="B1107" t="str">
            <v>NITROGLYCERIN168409 mgCAPSULECAP, SR</v>
          </cell>
          <cell r="C1107" t="str">
            <v>NITROGLYCERIN</v>
          </cell>
          <cell r="D1107">
            <v>1684</v>
          </cell>
          <cell r="E1107">
            <v>0</v>
          </cell>
          <cell r="F1107" t="str">
            <v>9 mg</v>
          </cell>
          <cell r="G1107" t="str">
            <v>CAPSULE</v>
          </cell>
          <cell r="H1107" t="str">
            <v>CAP, SR</v>
          </cell>
          <cell r="I1107">
            <v>20090305</v>
          </cell>
          <cell r="J1107">
            <v>0</v>
          </cell>
          <cell r="K1107">
            <v>20090305</v>
          </cell>
          <cell r="L1107" t="str">
            <v>Active</v>
          </cell>
          <cell r="N1107">
            <v>0</v>
          </cell>
          <cell r="O1107" t="str">
            <v>no</v>
          </cell>
          <cell r="P1107">
            <v>20090305</v>
          </cell>
          <cell r="Q1107">
            <v>0</v>
          </cell>
          <cell r="R1107">
            <v>20090305</v>
          </cell>
          <cell r="S1107">
            <v>0</v>
          </cell>
        </row>
        <row r="1108">
          <cell r="B1108" t="str">
            <v>NIZATIDINE477100150 mgCAPSULECAP</v>
          </cell>
          <cell r="C1108" t="str">
            <v>NIZATIDINE</v>
          </cell>
          <cell r="D1108">
            <v>47710</v>
          </cell>
          <cell r="E1108">
            <v>0</v>
          </cell>
          <cell r="F1108" t="str">
            <v>150 mg</v>
          </cell>
          <cell r="G1108" t="str">
            <v>CAPSULE</v>
          </cell>
          <cell r="H1108" t="str">
            <v>CAP</v>
          </cell>
          <cell r="I1108">
            <v>20090305</v>
          </cell>
          <cell r="J1108">
            <v>0</v>
          </cell>
          <cell r="K1108">
            <v>20090305</v>
          </cell>
          <cell r="L1108" t="str">
            <v>Active</v>
          </cell>
          <cell r="N1108">
            <v>0</v>
          </cell>
          <cell r="O1108" t="str">
            <v>no</v>
          </cell>
          <cell r="P1108">
            <v>20090305</v>
          </cell>
          <cell r="Q1108">
            <v>0</v>
          </cell>
          <cell r="R1108">
            <v>20090305</v>
          </cell>
          <cell r="S1108">
            <v>0</v>
          </cell>
        </row>
        <row r="1109">
          <cell r="B1109" t="str">
            <v>NIZATIDINE477110300 mgCAPSULECAP</v>
          </cell>
          <cell r="C1109" t="str">
            <v>NIZATIDINE</v>
          </cell>
          <cell r="D1109">
            <v>47711</v>
          </cell>
          <cell r="E1109">
            <v>0</v>
          </cell>
          <cell r="F1109" t="str">
            <v>300 mg</v>
          </cell>
          <cell r="G1109" t="str">
            <v>CAPSULE</v>
          </cell>
          <cell r="H1109" t="str">
            <v>CAP</v>
          </cell>
          <cell r="I1109">
            <v>20090305</v>
          </cell>
          <cell r="J1109">
            <v>0</v>
          </cell>
          <cell r="K1109">
            <v>20090305</v>
          </cell>
          <cell r="L1109" t="str">
            <v>Active</v>
          </cell>
          <cell r="N1109">
            <v>0</v>
          </cell>
          <cell r="O1109" t="str">
            <v>no</v>
          </cell>
          <cell r="P1109">
            <v>20090305</v>
          </cell>
          <cell r="Q1109">
            <v>0</v>
          </cell>
          <cell r="R1109">
            <v>20090305</v>
          </cell>
          <cell r="S1109">
            <v>0</v>
          </cell>
        </row>
        <row r="1110">
          <cell r="B1110" t="str">
            <v>NORETH A-ET ESTRA/FE FUMARATE (LOESTRIN FE, JUNEL FE, MICROGESTIN FE)6810101.5-0.03 mgTABLETTAB</v>
          </cell>
          <cell r="C1110" t="str">
            <v>NORETH A-ET ESTRA/FE FUMARATE (LOESTRIN FE, JUNEL FE, MICROGESTIN FE)</v>
          </cell>
          <cell r="D1110">
            <v>68101</v>
          </cell>
          <cell r="E1110">
            <v>0</v>
          </cell>
          <cell r="F1110" t="str">
            <v>1.5-0.03 mg</v>
          </cell>
          <cell r="G1110" t="str">
            <v>TABLET</v>
          </cell>
          <cell r="H1110" t="str">
            <v>TAB</v>
          </cell>
          <cell r="I1110">
            <v>20090305</v>
          </cell>
          <cell r="J1110">
            <v>0</v>
          </cell>
          <cell r="K1110">
            <v>20090305</v>
          </cell>
          <cell r="L1110" t="str">
            <v>Active</v>
          </cell>
          <cell r="N1110">
            <v>0</v>
          </cell>
          <cell r="O1110" t="str">
            <v>no</v>
          </cell>
          <cell r="P1110">
            <v>20090305</v>
          </cell>
          <cell r="Q1110">
            <v>0</v>
          </cell>
          <cell r="R1110">
            <v>20090305</v>
          </cell>
          <cell r="S1110">
            <v>0</v>
          </cell>
        </row>
        <row r="1111">
          <cell r="B1111" t="str">
            <v>NORETH A-ET ESTRA/FE FUMARATE (LOESTRIN FE, JUNEL FE, MICROGESTIN FE)6810201-0.02mgTABLETTAB</v>
          </cell>
          <cell r="C1111" t="str">
            <v>NORETH A-ET ESTRA/FE FUMARATE (LOESTRIN FE, JUNEL FE, MICROGESTIN FE)</v>
          </cell>
          <cell r="D1111">
            <v>68102</v>
          </cell>
          <cell r="E1111">
            <v>0</v>
          </cell>
          <cell r="F1111" t="str">
            <v>1-0.02mg</v>
          </cell>
          <cell r="G1111" t="str">
            <v>TABLET</v>
          </cell>
          <cell r="H1111" t="str">
            <v>TAB</v>
          </cell>
          <cell r="I1111">
            <v>20090305</v>
          </cell>
          <cell r="J1111">
            <v>0</v>
          </cell>
          <cell r="K1111">
            <v>20090305</v>
          </cell>
          <cell r="L1111" t="str">
            <v>Active</v>
          </cell>
          <cell r="N1111">
            <v>0</v>
          </cell>
          <cell r="O1111" t="str">
            <v>no</v>
          </cell>
          <cell r="P1111">
            <v>20090305</v>
          </cell>
          <cell r="Q1111">
            <v>0</v>
          </cell>
          <cell r="R1111">
            <v>20090305</v>
          </cell>
          <cell r="S1111">
            <v>0</v>
          </cell>
        </row>
        <row r="1112">
          <cell r="B1112" t="str">
            <v>NORETHINDRONE ACETATE1128005 mgTABLETTAB</v>
          </cell>
          <cell r="C1112" t="str">
            <v>NORETHINDRONE ACETATE</v>
          </cell>
          <cell r="D1112">
            <v>11280</v>
          </cell>
          <cell r="E1112">
            <v>0</v>
          </cell>
          <cell r="F1112" t="str">
            <v>5 mg</v>
          </cell>
          <cell r="G1112" t="str">
            <v>TABLET</v>
          </cell>
          <cell r="H1112" t="str">
            <v>TAB</v>
          </cell>
          <cell r="I1112">
            <v>20090305</v>
          </cell>
          <cell r="J1112">
            <v>0</v>
          </cell>
          <cell r="K1112">
            <v>20090305</v>
          </cell>
          <cell r="L1112" t="str">
            <v>Active</v>
          </cell>
          <cell r="N1112">
            <v>0</v>
          </cell>
          <cell r="O1112" t="str">
            <v>no</v>
          </cell>
          <cell r="P1112">
            <v>20090305</v>
          </cell>
          <cell r="Q1112">
            <v>0</v>
          </cell>
          <cell r="R1112">
            <v>20090305</v>
          </cell>
          <cell r="S1112">
            <v>0</v>
          </cell>
        </row>
        <row r="1113">
          <cell r="B1113" t="str">
            <v>NORETHINDRONE ACETATE/ETHINYL ESTRADIOL BIPHASIC (ORTHO-NOVUM 10/11, NECON 10/11)1147600.5 mg/35 mcg; 1 mg/35 mcgTABLETTAB</v>
          </cell>
          <cell r="C1113" t="str">
            <v>NORETHINDRONE ACETATE/ETHINYL ESTRADIOL BIPHASIC (ORTHO-NOVUM 10/11, NECON 10/11)</v>
          </cell>
          <cell r="D1113">
            <v>11476</v>
          </cell>
          <cell r="E1113">
            <v>0</v>
          </cell>
          <cell r="F1113" t="str">
            <v>0.5 mg/35 mcg; 1 mg/35 mcg</v>
          </cell>
          <cell r="G1113" t="str">
            <v>TABLET</v>
          </cell>
          <cell r="H1113" t="str">
            <v>TAB</v>
          </cell>
          <cell r="I1113">
            <v>20090305</v>
          </cell>
          <cell r="J1113">
            <v>0</v>
          </cell>
          <cell r="K1113">
            <v>20090305</v>
          </cell>
          <cell r="L1113" t="str">
            <v>Active</v>
          </cell>
          <cell r="N1113">
            <v>0</v>
          </cell>
          <cell r="O1113" t="str">
            <v>no</v>
          </cell>
          <cell r="P1113">
            <v>20090305</v>
          </cell>
          <cell r="Q1113">
            <v>0</v>
          </cell>
          <cell r="R1113">
            <v>20090305</v>
          </cell>
          <cell r="S1113">
            <v>0</v>
          </cell>
        </row>
        <row r="1114">
          <cell r="B1114" t="str">
            <v>NORETHINDRONE A-E ESTRADIOL
(JUNEL, MICROGESTIN, LOESTRIN)1148001.5-0.030 mgTABLETTAB</v>
          </cell>
          <cell r="C1114" t="str">
            <v>NORETHINDRONE A-E ESTRADIOL
(JUNEL, MICROGESTIN, LOESTRIN)</v>
          </cell>
          <cell r="D1114">
            <v>11480</v>
          </cell>
          <cell r="E1114">
            <v>0</v>
          </cell>
          <cell r="F1114" t="str">
            <v>1.5-0.030 mg</v>
          </cell>
          <cell r="G1114" t="str">
            <v>TABLET</v>
          </cell>
          <cell r="H1114" t="str">
            <v>TAB</v>
          </cell>
          <cell r="I1114">
            <v>20090305</v>
          </cell>
          <cell r="J1114">
            <v>0</v>
          </cell>
          <cell r="K1114">
            <v>20090305</v>
          </cell>
          <cell r="L1114" t="str">
            <v>Active</v>
          </cell>
          <cell r="N1114">
            <v>0</v>
          </cell>
          <cell r="O1114" t="str">
            <v>no</v>
          </cell>
          <cell r="P1114">
            <v>20090305</v>
          </cell>
          <cell r="Q1114">
            <v>0</v>
          </cell>
          <cell r="R1114">
            <v>20090305</v>
          </cell>
          <cell r="S1114">
            <v>0</v>
          </cell>
        </row>
        <row r="1115">
          <cell r="B1115" t="str">
            <v>NORETHINDRONE A-E ESTRADIOL
(JUNEL, MICROGESTIN, LOESTRIN)1148101-0.02mgTABLETTAB</v>
          </cell>
          <cell r="C1115" t="str">
            <v>NORETHINDRONE A-E ESTRADIOL
(JUNEL, MICROGESTIN, LOESTRIN)</v>
          </cell>
          <cell r="D1115">
            <v>11481</v>
          </cell>
          <cell r="E1115">
            <v>0</v>
          </cell>
          <cell r="F1115" t="str">
            <v>1-0.02mg</v>
          </cell>
          <cell r="G1115" t="str">
            <v>TABLET</v>
          </cell>
          <cell r="H1115" t="str">
            <v>TAB</v>
          </cell>
          <cell r="I1115">
            <v>20090305</v>
          </cell>
          <cell r="J1115">
            <v>0</v>
          </cell>
          <cell r="K1115">
            <v>20090305</v>
          </cell>
          <cell r="L1115" t="str">
            <v>Active</v>
          </cell>
          <cell r="N1115">
            <v>0</v>
          </cell>
          <cell r="O1115" t="str">
            <v>no</v>
          </cell>
          <cell r="P1115">
            <v>20090305</v>
          </cell>
          <cell r="Q1115">
            <v>0</v>
          </cell>
          <cell r="R1115">
            <v>20090305</v>
          </cell>
          <cell r="S1115">
            <v>0</v>
          </cell>
        </row>
        <row r="1116">
          <cell r="B1116" t="str">
            <v>NORETHINDRONE A-E ESTRADIOL/FERROUS FUMARATE
(ESTROSTEP FE, TRI-LEGEST FE, TILIA FE)6810505-7-9-7TABLETTAB</v>
          </cell>
          <cell r="C1116" t="str">
            <v>NORETHINDRONE A-E ESTRADIOL/FERROUS FUMARATE
(ESTROSTEP FE, TRI-LEGEST FE, TILIA FE)</v>
          </cell>
          <cell r="D1116">
            <v>68105</v>
          </cell>
          <cell r="E1116">
            <v>0</v>
          </cell>
          <cell r="F1116" t="str">
            <v>5-7-9-7</v>
          </cell>
          <cell r="G1116" t="str">
            <v>TABLET</v>
          </cell>
          <cell r="H1116" t="str">
            <v>TAB</v>
          </cell>
          <cell r="I1116">
            <v>20090305</v>
          </cell>
          <cell r="J1116">
            <v>0</v>
          </cell>
          <cell r="K1116">
            <v>20090305</v>
          </cell>
          <cell r="L1116" t="str">
            <v>Active</v>
          </cell>
          <cell r="N1116">
            <v>0</v>
          </cell>
          <cell r="O1116" t="str">
            <v>no</v>
          </cell>
          <cell r="P1116">
            <v>20090305</v>
          </cell>
          <cell r="Q1116">
            <v>0</v>
          </cell>
          <cell r="R1116">
            <v>20090305</v>
          </cell>
          <cell r="S1116">
            <v>0</v>
          </cell>
        </row>
        <row r="1117">
          <cell r="B1117" t="str">
            <v>NORETHINDRONE
(ERRIN, CAMILA, JOLIVETTE, ORTHO MICRONOR)1152000.35 mgTABLETTAB</v>
          </cell>
          <cell r="C1117" t="str">
            <v>NORETHINDRONE
(ERRIN, CAMILA, JOLIVETTE, ORTHO MICRONOR)</v>
          </cell>
          <cell r="D1117">
            <v>11520</v>
          </cell>
          <cell r="E1117">
            <v>0</v>
          </cell>
          <cell r="F1117" t="str">
            <v>0.35 mg</v>
          </cell>
          <cell r="G1117" t="str">
            <v>TABLET</v>
          </cell>
          <cell r="H1117" t="str">
            <v>TAB</v>
          </cell>
          <cell r="I1117">
            <v>20090305</v>
          </cell>
          <cell r="J1117">
            <v>0</v>
          </cell>
          <cell r="K1117">
            <v>20090305</v>
          </cell>
          <cell r="L1117" t="str">
            <v>Active</v>
          </cell>
          <cell r="N1117">
            <v>0</v>
          </cell>
          <cell r="O1117" t="str">
            <v>no</v>
          </cell>
          <cell r="P1117">
            <v>20090305</v>
          </cell>
          <cell r="Q1117">
            <v>0</v>
          </cell>
          <cell r="R1117">
            <v>20090305</v>
          </cell>
          <cell r="S1117">
            <v>0</v>
          </cell>
        </row>
        <row r="1118">
          <cell r="B1118" t="str">
            <v>NORETHINDRONE/ETHINYL ESTRADIOL (BALZIVA, OVCON-35, ZENCHENT)1147000.4 mg/35 mcgTABLETTAB</v>
          </cell>
          <cell r="C1118" t="str">
            <v>NORETHINDRONE/ETHINYL ESTRADIOL (BALZIVA, OVCON-35, ZENCHENT)</v>
          </cell>
          <cell r="D1118">
            <v>11470</v>
          </cell>
          <cell r="E1118">
            <v>0</v>
          </cell>
          <cell r="F1118" t="str">
            <v>0.4 mg/35 mcg</v>
          </cell>
          <cell r="G1118" t="str">
            <v>TABLET</v>
          </cell>
          <cell r="H1118" t="str">
            <v>TAB</v>
          </cell>
          <cell r="I1118">
            <v>20090305</v>
          </cell>
          <cell r="J1118">
            <v>0</v>
          </cell>
          <cell r="K1118">
            <v>20090305</v>
          </cell>
          <cell r="L1118" t="str">
            <v>Active</v>
          </cell>
          <cell r="N1118">
            <v>0</v>
          </cell>
          <cell r="O1118" t="str">
            <v>no</v>
          </cell>
          <cell r="P1118">
            <v>20090305</v>
          </cell>
          <cell r="Q1118">
            <v>0</v>
          </cell>
          <cell r="R1118">
            <v>20090305</v>
          </cell>
          <cell r="S1118">
            <v>0</v>
          </cell>
        </row>
        <row r="1119">
          <cell r="B1119" t="str">
            <v>NORETHINDRONE/ETHINYL ESTRADIOL (BREVICON, MODICON, NECON 0.5/35)1147100.5 mg/35 mcgTABLETTAB</v>
          </cell>
          <cell r="C1119" t="str">
            <v>NORETHINDRONE/ETHINYL ESTRADIOL (BREVICON, MODICON, NECON 0.5/35)</v>
          </cell>
          <cell r="D1119">
            <v>11471</v>
          </cell>
          <cell r="E1119">
            <v>0</v>
          </cell>
          <cell r="F1119" t="str">
            <v>0.5 mg/35 mcg</v>
          </cell>
          <cell r="G1119" t="str">
            <v>TABLET</v>
          </cell>
          <cell r="H1119" t="str">
            <v>TAB</v>
          </cell>
          <cell r="I1119">
            <v>20090305</v>
          </cell>
          <cell r="J1119">
            <v>0</v>
          </cell>
          <cell r="K1119">
            <v>20090305</v>
          </cell>
          <cell r="L1119" t="str">
            <v>Active</v>
          </cell>
          <cell r="N1119">
            <v>0</v>
          </cell>
          <cell r="O1119" t="str">
            <v>no</v>
          </cell>
          <cell r="P1119">
            <v>20090305</v>
          </cell>
          <cell r="Q1119">
            <v>0</v>
          </cell>
          <cell r="R1119">
            <v>20090305</v>
          </cell>
          <cell r="S1119">
            <v>0</v>
          </cell>
        </row>
        <row r="1120">
          <cell r="B1120" t="str">
            <v>NORETHINDRONE/ETHINYL ESTRADIOL (NECON 1/35, NORINYL 1+35, ORTHO-NOVUM 1/35)1147401 mg/35 mcgTABLETTAB</v>
          </cell>
          <cell r="C1120" t="str">
            <v>NORETHINDRONE/ETHINYL ESTRADIOL (NECON 1/35, NORINYL 1+35, ORTHO-NOVUM 1/35)</v>
          </cell>
          <cell r="D1120">
            <v>11474</v>
          </cell>
          <cell r="E1120">
            <v>0</v>
          </cell>
          <cell r="F1120" t="str">
            <v>1 mg/35 mcg</v>
          </cell>
          <cell r="G1120" t="str">
            <v>TABLET</v>
          </cell>
          <cell r="H1120" t="str">
            <v>TAB</v>
          </cell>
          <cell r="I1120">
            <v>20090305</v>
          </cell>
          <cell r="J1120">
            <v>0</v>
          </cell>
          <cell r="K1120">
            <v>20090305</v>
          </cell>
          <cell r="L1120" t="str">
            <v>Active</v>
          </cell>
          <cell r="N1120">
            <v>0</v>
          </cell>
          <cell r="O1120" t="str">
            <v>no</v>
          </cell>
          <cell r="P1120">
            <v>20090305</v>
          </cell>
          <cell r="Q1120">
            <v>0</v>
          </cell>
          <cell r="R1120">
            <v>20090305</v>
          </cell>
          <cell r="S1120">
            <v>0</v>
          </cell>
        </row>
        <row r="1121">
          <cell r="B1121" t="str">
            <v>NORETHINDRONE/ETHINYL ESTRADIOL (NECON 7/7/7, NORTREL 7/7/7, ORTHO-NOVUM 7/7/7)114770.5-35/0.75-35/1-35 mg-mcgTABLETTAB</v>
          </cell>
          <cell r="C1121" t="str">
            <v>NORETHINDRONE/ETHINYL ESTRADIOL (NECON 7/7/7, NORTREL 7/7/7, ORTHO-NOVUM 7/7/7)</v>
          </cell>
          <cell r="D1121">
            <v>11477</v>
          </cell>
          <cell r="E1121">
            <v>0</v>
          </cell>
          <cell r="F1121" t="str">
            <v>.5-35/0.75-35/1-35 mg-mcg</v>
          </cell>
          <cell r="G1121" t="str">
            <v>TABLET</v>
          </cell>
          <cell r="H1121" t="str">
            <v>TAB</v>
          </cell>
          <cell r="I1121">
            <v>20090305</v>
          </cell>
          <cell r="J1121">
            <v>0</v>
          </cell>
          <cell r="K1121">
            <v>20090305</v>
          </cell>
          <cell r="L1121" t="str">
            <v>Active</v>
          </cell>
          <cell r="N1121">
            <v>0</v>
          </cell>
          <cell r="O1121" t="str">
            <v>no</v>
          </cell>
          <cell r="P1121">
            <v>20090305</v>
          </cell>
          <cell r="Q1121">
            <v>0</v>
          </cell>
          <cell r="R1121">
            <v>20090305</v>
          </cell>
          <cell r="S1121">
            <v>0</v>
          </cell>
        </row>
        <row r="1122">
          <cell r="B1122" t="str">
            <v>NORETHINDRONE/MESTRANOL (NECON 1/50, NORINYL 1+50, ORTHO-NOVUM 1/501146101 mg/50 mcgTABLETTAB</v>
          </cell>
          <cell r="C1122" t="str">
            <v>NORETHINDRONE/MESTRANOL (NECON 1/50, NORINYL 1+50, ORTHO-NOVUM 1/50</v>
          </cell>
          <cell r="D1122">
            <v>11461</v>
          </cell>
          <cell r="E1122">
            <v>0</v>
          </cell>
          <cell r="F1122" t="str">
            <v>1 mg/50 mcg</v>
          </cell>
          <cell r="G1122" t="str">
            <v>TABLET</v>
          </cell>
          <cell r="H1122" t="str">
            <v>TAB</v>
          </cell>
          <cell r="I1122">
            <v>20090305</v>
          </cell>
          <cell r="J1122">
            <v>0</v>
          </cell>
          <cell r="K1122">
            <v>20090305</v>
          </cell>
          <cell r="L1122" t="str">
            <v>Active</v>
          </cell>
          <cell r="N1122">
            <v>0</v>
          </cell>
          <cell r="O1122" t="str">
            <v>no</v>
          </cell>
          <cell r="P1122">
            <v>20090305</v>
          </cell>
          <cell r="Q1122">
            <v>0</v>
          </cell>
          <cell r="R1122">
            <v>20090305</v>
          </cell>
          <cell r="S1122">
            <v>0</v>
          </cell>
        </row>
        <row r="1123">
          <cell r="B1123" t="str">
            <v>NORGESTIMATE-ETHINYL ESTRADIOL (ORTHO-CYCLEN, SPRINTEC, MONONESSA)1130000.25 mg/35 mcgTABLETTAB</v>
          </cell>
          <cell r="C1123" t="str">
            <v>NORGESTIMATE-ETHINYL ESTRADIOL (ORTHO-CYCLEN, SPRINTEC, MONONESSA)</v>
          </cell>
          <cell r="D1123">
            <v>11300</v>
          </cell>
          <cell r="E1123">
            <v>0</v>
          </cell>
          <cell r="F1123" t="str">
            <v>0.25 mg/35 mcg</v>
          </cell>
          <cell r="G1123" t="str">
            <v>TABLET</v>
          </cell>
          <cell r="H1123" t="str">
            <v>TAB</v>
          </cell>
          <cell r="I1123">
            <v>20090305</v>
          </cell>
          <cell r="J1123">
            <v>0</v>
          </cell>
          <cell r="K1123">
            <v>20090305</v>
          </cell>
          <cell r="L1123" t="str">
            <v>Active</v>
          </cell>
          <cell r="N1123">
            <v>0</v>
          </cell>
          <cell r="O1123" t="str">
            <v>no</v>
          </cell>
          <cell r="P1123">
            <v>20090305</v>
          </cell>
          <cell r="Q1123">
            <v>0</v>
          </cell>
          <cell r="R1123">
            <v>20090305</v>
          </cell>
          <cell r="S1123">
            <v>0</v>
          </cell>
        </row>
        <row r="1124">
          <cell r="B1124" t="str">
            <v>NORGESTIMATE-ETHINYL ESTRADIOL (TRI-SPRINTEC, ORTHO TRI-CYCLEN, TRINESSA)1130107-7-7TABLETTAB</v>
          </cell>
          <cell r="C1124" t="str">
            <v>NORGESTIMATE-ETHINYL ESTRADIOL (TRI-SPRINTEC, ORTHO TRI-CYCLEN, TRINESSA)</v>
          </cell>
          <cell r="D1124">
            <v>11301</v>
          </cell>
          <cell r="E1124">
            <v>0</v>
          </cell>
          <cell r="F1124" t="str">
            <v>7-7-7</v>
          </cell>
          <cell r="G1124" t="str">
            <v>TABLET</v>
          </cell>
          <cell r="H1124" t="str">
            <v>TAB</v>
          </cell>
          <cell r="I1124">
            <v>20090305</v>
          </cell>
          <cell r="J1124">
            <v>0</v>
          </cell>
          <cell r="K1124">
            <v>20090305</v>
          </cell>
          <cell r="L1124" t="str">
            <v>Active</v>
          </cell>
          <cell r="N1124">
            <v>0</v>
          </cell>
          <cell r="O1124" t="str">
            <v>no</v>
          </cell>
          <cell r="P1124">
            <v>20090305</v>
          </cell>
          <cell r="Q1124">
            <v>0</v>
          </cell>
          <cell r="R1124">
            <v>20090305</v>
          </cell>
          <cell r="S1124">
            <v>0</v>
          </cell>
        </row>
        <row r="1125">
          <cell r="B1125" t="str">
            <v>NORGESTREL/ETHINYL ESTRADIOL (LO/OVRAL, LOW-OGESTREL)1150000.3 mg/30 mcgTABLETTAB</v>
          </cell>
          <cell r="C1125" t="str">
            <v>NORGESTREL/ETHINYL ESTRADIOL (LO/OVRAL, LOW-OGESTREL)</v>
          </cell>
          <cell r="D1125">
            <v>11500</v>
          </cell>
          <cell r="E1125">
            <v>0</v>
          </cell>
          <cell r="F1125" t="str">
            <v>0.3 mg/30 mcg</v>
          </cell>
          <cell r="G1125" t="str">
            <v>TABLET</v>
          </cell>
          <cell r="H1125" t="str">
            <v>TAB</v>
          </cell>
          <cell r="I1125">
            <v>20090305</v>
          </cell>
          <cell r="J1125">
            <v>0</v>
          </cell>
          <cell r="K1125">
            <v>20090305</v>
          </cell>
          <cell r="L1125" t="str">
            <v>Active</v>
          </cell>
          <cell r="N1125">
            <v>0</v>
          </cell>
          <cell r="O1125" t="str">
            <v>no</v>
          </cell>
          <cell r="P1125">
            <v>20090305</v>
          </cell>
          <cell r="Q1125">
            <v>0</v>
          </cell>
          <cell r="R1125">
            <v>20090305</v>
          </cell>
          <cell r="S1125">
            <v>0</v>
          </cell>
        </row>
        <row r="1126">
          <cell r="B1126" t="str">
            <v>NORGESTREL/ETHINYL ESTRADIOL (OGESTREL)1150100.5 mg/50 mcgTABLETTAB</v>
          </cell>
          <cell r="C1126" t="str">
            <v>NORGESTREL/ETHINYL ESTRADIOL (OGESTREL)</v>
          </cell>
          <cell r="D1126">
            <v>11501</v>
          </cell>
          <cell r="E1126">
            <v>0</v>
          </cell>
          <cell r="F1126" t="str">
            <v>0.5 mg/50 mcg</v>
          </cell>
          <cell r="G1126" t="str">
            <v>TABLET</v>
          </cell>
          <cell r="H1126" t="str">
            <v>TAB</v>
          </cell>
          <cell r="I1126">
            <v>20090305</v>
          </cell>
          <cell r="J1126">
            <v>0</v>
          </cell>
          <cell r="K1126">
            <v>20090305</v>
          </cell>
          <cell r="L1126" t="str">
            <v>Active</v>
          </cell>
          <cell r="N1126">
            <v>0</v>
          </cell>
          <cell r="O1126" t="str">
            <v>no</v>
          </cell>
          <cell r="P1126">
            <v>20090305</v>
          </cell>
          <cell r="Q1126">
            <v>0</v>
          </cell>
          <cell r="R1126">
            <v>20090305</v>
          </cell>
          <cell r="S1126">
            <v>0</v>
          </cell>
        </row>
        <row r="1127">
          <cell r="B1127" t="str">
            <v>NORTRIPTYLINE HCL16529010 mgCAPSULECAP</v>
          </cell>
          <cell r="C1127" t="str">
            <v>NORTRIPTYLINE HCL</v>
          </cell>
          <cell r="D1127">
            <v>16529</v>
          </cell>
          <cell r="E1127">
            <v>0</v>
          </cell>
          <cell r="F1127" t="str">
            <v>10 mg</v>
          </cell>
          <cell r="G1127" t="str">
            <v>CAPSULE</v>
          </cell>
          <cell r="H1127" t="str">
            <v>CAP</v>
          </cell>
          <cell r="I1127">
            <v>20090305</v>
          </cell>
          <cell r="J1127">
            <v>0</v>
          </cell>
          <cell r="K1127">
            <v>20090305</v>
          </cell>
          <cell r="L1127" t="str">
            <v>Active</v>
          </cell>
          <cell r="N1127">
            <v>0</v>
          </cell>
          <cell r="O1127" t="str">
            <v>no</v>
          </cell>
          <cell r="P1127">
            <v>20090305</v>
          </cell>
          <cell r="Q1127">
            <v>0</v>
          </cell>
          <cell r="R1127">
            <v>20090305</v>
          </cell>
          <cell r="S1127">
            <v>0</v>
          </cell>
        </row>
        <row r="1128">
          <cell r="B1128" t="str">
            <v>NORTRIPTYLINE HCL16535010 mg/5 mlMILLILITERSOLN</v>
          </cell>
          <cell r="C1128" t="str">
            <v>NORTRIPTYLINE HCL</v>
          </cell>
          <cell r="D1128">
            <v>16535</v>
          </cell>
          <cell r="E1128">
            <v>0</v>
          </cell>
          <cell r="F1128" t="str">
            <v>10 mg/5 ml</v>
          </cell>
          <cell r="G1128" t="str">
            <v>MILLILITER</v>
          </cell>
          <cell r="H1128" t="str">
            <v>SOLN</v>
          </cell>
          <cell r="I1128">
            <v>20060906</v>
          </cell>
          <cell r="J1128">
            <v>20070305</v>
          </cell>
          <cell r="K1128">
            <v>20070305</v>
          </cell>
          <cell r="L1128" t="str">
            <v>Delete</v>
          </cell>
          <cell r="N1128">
            <v>0</v>
          </cell>
          <cell r="O1128" t="str">
            <v>no</v>
          </cell>
          <cell r="P1128">
            <v>20060906</v>
          </cell>
          <cell r="Q1128">
            <v>20070305</v>
          </cell>
          <cell r="R1128">
            <v>20070305</v>
          </cell>
          <cell r="S1128">
            <v>0</v>
          </cell>
        </row>
        <row r="1129">
          <cell r="B1129" t="str">
            <v>NORTRIPTYLINE HCL16532025 mgCAPSULECAP</v>
          </cell>
          <cell r="C1129" t="str">
            <v>NORTRIPTYLINE HCL</v>
          </cell>
          <cell r="D1129">
            <v>16532</v>
          </cell>
          <cell r="E1129">
            <v>0</v>
          </cell>
          <cell r="F1129" t="str">
            <v>25 mg</v>
          </cell>
          <cell r="G1129" t="str">
            <v>CAPSULE</v>
          </cell>
          <cell r="H1129" t="str">
            <v>CAP</v>
          </cell>
          <cell r="I1129">
            <v>20090305</v>
          </cell>
          <cell r="J1129">
            <v>0</v>
          </cell>
          <cell r="K1129">
            <v>20090305</v>
          </cell>
          <cell r="L1129" t="str">
            <v>Active</v>
          </cell>
          <cell r="N1129">
            <v>0</v>
          </cell>
          <cell r="O1129" t="str">
            <v>no</v>
          </cell>
          <cell r="P1129">
            <v>20090305</v>
          </cell>
          <cell r="Q1129">
            <v>0</v>
          </cell>
          <cell r="R1129">
            <v>20090305</v>
          </cell>
          <cell r="S1129">
            <v>0</v>
          </cell>
        </row>
        <row r="1130">
          <cell r="B1130" t="str">
            <v>NORTRIPTYLINE HCL16533050 mgCAPSULECAP</v>
          </cell>
          <cell r="C1130" t="str">
            <v>NORTRIPTYLINE HCL</v>
          </cell>
          <cell r="D1130">
            <v>16533</v>
          </cell>
          <cell r="E1130">
            <v>0</v>
          </cell>
          <cell r="F1130" t="str">
            <v>50 mg</v>
          </cell>
          <cell r="G1130" t="str">
            <v>CAPSULE</v>
          </cell>
          <cell r="H1130" t="str">
            <v>CAP</v>
          </cell>
          <cell r="I1130">
            <v>20090305</v>
          </cell>
          <cell r="J1130">
            <v>0</v>
          </cell>
          <cell r="K1130">
            <v>20090305</v>
          </cell>
          <cell r="L1130" t="str">
            <v>Active</v>
          </cell>
          <cell r="N1130">
            <v>0</v>
          </cell>
          <cell r="O1130" t="str">
            <v>no</v>
          </cell>
          <cell r="P1130">
            <v>20090305</v>
          </cell>
          <cell r="Q1130">
            <v>0</v>
          </cell>
          <cell r="R1130">
            <v>20090305</v>
          </cell>
          <cell r="S1130">
            <v>0</v>
          </cell>
        </row>
        <row r="1131">
          <cell r="B1131" t="str">
            <v>NORTRIPTYLINE HCL16534075 mgCAPSULECAP</v>
          </cell>
          <cell r="C1131" t="str">
            <v>NORTRIPTYLINE HCL</v>
          </cell>
          <cell r="D1131">
            <v>16534</v>
          </cell>
          <cell r="E1131">
            <v>0</v>
          </cell>
          <cell r="F1131" t="str">
            <v>75 mg</v>
          </cell>
          <cell r="G1131" t="str">
            <v>CAPSULE</v>
          </cell>
          <cell r="H1131" t="str">
            <v>CAP</v>
          </cell>
          <cell r="I1131">
            <v>20090305</v>
          </cell>
          <cell r="J1131">
            <v>0</v>
          </cell>
          <cell r="K1131">
            <v>20090305</v>
          </cell>
          <cell r="L1131" t="str">
            <v>Active</v>
          </cell>
          <cell r="N1131">
            <v>0</v>
          </cell>
          <cell r="O1131" t="str">
            <v>no</v>
          </cell>
          <cell r="P1131">
            <v>20090305</v>
          </cell>
          <cell r="Q1131">
            <v>0</v>
          </cell>
          <cell r="R1131">
            <v>20090305</v>
          </cell>
          <cell r="S1131">
            <v>0</v>
          </cell>
        </row>
        <row r="1132">
          <cell r="B1132" t="str">
            <v>NYSTATIN301400100,000 units/gmGRAMCRM</v>
          </cell>
          <cell r="C1132" t="str">
            <v>NYSTATIN</v>
          </cell>
          <cell r="D1132">
            <v>30140</v>
          </cell>
          <cell r="E1132">
            <v>0</v>
          </cell>
          <cell r="F1132" t="str">
            <v>100,000 units/gm</v>
          </cell>
          <cell r="G1132" t="str">
            <v>GRAM</v>
          </cell>
          <cell r="H1132" t="str">
            <v>CRM</v>
          </cell>
          <cell r="I1132">
            <v>20090305</v>
          </cell>
          <cell r="J1132">
            <v>0</v>
          </cell>
          <cell r="K1132">
            <v>20090305</v>
          </cell>
          <cell r="L1132" t="str">
            <v>Active</v>
          </cell>
          <cell r="N1132">
            <v>0</v>
          </cell>
          <cell r="O1132" t="str">
            <v>no</v>
          </cell>
          <cell r="P1132">
            <v>20090305</v>
          </cell>
          <cell r="Q1132">
            <v>0</v>
          </cell>
          <cell r="R1132">
            <v>20090305</v>
          </cell>
          <cell r="S1132">
            <v>0</v>
          </cell>
        </row>
        <row r="1133">
          <cell r="B1133" t="str">
            <v>NYSTATIN301500100,000 units/gmGRAMOINT</v>
          </cell>
          <cell r="C1133" t="str">
            <v>NYSTATIN</v>
          </cell>
          <cell r="D1133">
            <v>30150</v>
          </cell>
          <cell r="E1133">
            <v>0</v>
          </cell>
          <cell r="F1133" t="str">
            <v>100,000 units/gm</v>
          </cell>
          <cell r="G1133" t="str">
            <v>GRAM</v>
          </cell>
          <cell r="H1133" t="str">
            <v>OINT</v>
          </cell>
          <cell r="I1133">
            <v>20090305</v>
          </cell>
          <cell r="J1133">
            <v>0</v>
          </cell>
          <cell r="K1133">
            <v>20090305</v>
          </cell>
          <cell r="L1133" t="str">
            <v>Active</v>
          </cell>
          <cell r="N1133">
            <v>0</v>
          </cell>
          <cell r="O1133" t="str">
            <v>no</v>
          </cell>
          <cell r="P1133">
            <v>20090305</v>
          </cell>
          <cell r="Q1133">
            <v>0</v>
          </cell>
          <cell r="R1133">
            <v>20090305</v>
          </cell>
          <cell r="S1133">
            <v>0</v>
          </cell>
        </row>
        <row r="1134">
          <cell r="B1134" t="str">
            <v>NYSTATIN301600100,000 units/gmGRAMPOWDER</v>
          </cell>
          <cell r="C1134" t="str">
            <v>NYSTATIN</v>
          </cell>
          <cell r="D1134">
            <v>30160</v>
          </cell>
          <cell r="E1134">
            <v>0</v>
          </cell>
          <cell r="F1134" t="str">
            <v>100,000 units/gm</v>
          </cell>
          <cell r="G1134" t="str">
            <v>GRAM</v>
          </cell>
          <cell r="H1134" t="str">
            <v>POWDER</v>
          </cell>
          <cell r="I1134">
            <v>20090424</v>
          </cell>
          <cell r="J1134">
            <v>0</v>
          </cell>
          <cell r="K1134">
            <v>20090424</v>
          </cell>
          <cell r="L1134" t="str">
            <v>Active</v>
          </cell>
          <cell r="N1134">
            <v>0</v>
          </cell>
          <cell r="O1134" t="str">
            <v>no</v>
          </cell>
          <cell r="P1134">
            <v>20090424</v>
          </cell>
          <cell r="Q1134">
            <v>0</v>
          </cell>
          <cell r="R1134">
            <v>20090424</v>
          </cell>
          <cell r="S1134">
            <v>0</v>
          </cell>
        </row>
        <row r="1135">
          <cell r="B1135" t="str">
            <v>NYSTATIN424400100,000 units/mlMILLILITERSUSP</v>
          </cell>
          <cell r="C1135" t="str">
            <v>NYSTATIN</v>
          </cell>
          <cell r="D1135">
            <v>42440</v>
          </cell>
          <cell r="E1135">
            <v>0</v>
          </cell>
          <cell r="F1135" t="str">
            <v>100,000 units/ml</v>
          </cell>
          <cell r="G1135" t="str">
            <v>MILLILITER</v>
          </cell>
          <cell r="H1135" t="str">
            <v>SUSP</v>
          </cell>
          <cell r="I1135">
            <v>20090305</v>
          </cell>
          <cell r="J1135">
            <v>0</v>
          </cell>
          <cell r="K1135">
            <v>20090305</v>
          </cell>
          <cell r="L1135" t="str">
            <v>Active</v>
          </cell>
          <cell r="N1135">
            <v>0</v>
          </cell>
          <cell r="O1135" t="str">
            <v>no</v>
          </cell>
          <cell r="P1135">
            <v>20090305</v>
          </cell>
          <cell r="Q1135">
            <v>0</v>
          </cell>
          <cell r="R1135">
            <v>20090305</v>
          </cell>
          <cell r="S1135">
            <v>0</v>
          </cell>
        </row>
        <row r="1136">
          <cell r="B1136" t="str">
            <v>NYSTATIN424520500,000 unitsTABLETTAB</v>
          </cell>
          <cell r="C1136" t="str">
            <v>NYSTATIN</v>
          </cell>
          <cell r="D1136">
            <v>42452</v>
          </cell>
          <cell r="E1136">
            <v>0</v>
          </cell>
          <cell r="F1136" t="str">
            <v>500,000 units</v>
          </cell>
          <cell r="G1136" t="str">
            <v>TABLET</v>
          </cell>
          <cell r="H1136" t="str">
            <v>TAB</v>
          </cell>
          <cell r="I1136">
            <v>20020405</v>
          </cell>
          <cell r="J1136">
            <v>20020906</v>
          </cell>
          <cell r="K1136">
            <v>20030305</v>
          </cell>
          <cell r="L1136" t="str">
            <v>Delete</v>
          </cell>
          <cell r="N1136">
            <v>0</v>
          </cell>
          <cell r="O1136" t="str">
            <v>no</v>
          </cell>
          <cell r="P1136">
            <v>20020405</v>
          </cell>
          <cell r="Q1136">
            <v>20020906</v>
          </cell>
          <cell r="R1136">
            <v>20030305</v>
          </cell>
          <cell r="S1136">
            <v>0</v>
          </cell>
        </row>
        <row r="1137">
          <cell r="B1137" t="str">
            <v>NYSTATIN/TRIAMCINOLONE140070100,000 units/gm; 0.1%GRAMCRM</v>
          </cell>
          <cell r="C1137" t="str">
            <v>NYSTATIN/TRIAMCINOLONE</v>
          </cell>
          <cell r="D1137">
            <v>14007</v>
          </cell>
          <cell r="E1137">
            <v>0</v>
          </cell>
          <cell r="F1137" t="str">
            <v>100,000 units/gm; 0.1%</v>
          </cell>
          <cell r="G1137" t="str">
            <v>GRAM</v>
          </cell>
          <cell r="H1137" t="str">
            <v>CRM</v>
          </cell>
          <cell r="I1137">
            <v>20090305</v>
          </cell>
          <cell r="J1137">
            <v>0</v>
          </cell>
          <cell r="K1137">
            <v>20090305</v>
          </cell>
          <cell r="L1137" t="str">
            <v>Active</v>
          </cell>
          <cell r="N1137">
            <v>0</v>
          </cell>
          <cell r="O1137" t="str">
            <v>no</v>
          </cell>
          <cell r="P1137">
            <v>20090305</v>
          </cell>
          <cell r="Q1137">
            <v>0</v>
          </cell>
          <cell r="R1137">
            <v>20090305</v>
          </cell>
          <cell r="S1137">
            <v>0</v>
          </cell>
        </row>
        <row r="1138">
          <cell r="B1138" t="str">
            <v>NYSTATIN/TRIAMCINOLONE140080100,000 units/gm; 0.1%GRAMOINT</v>
          </cell>
          <cell r="C1138" t="str">
            <v>NYSTATIN/TRIAMCINOLONE</v>
          </cell>
          <cell r="D1138">
            <v>14008</v>
          </cell>
          <cell r="E1138">
            <v>0</v>
          </cell>
          <cell r="F1138" t="str">
            <v>100,000 units/gm; 0.1%</v>
          </cell>
          <cell r="G1138" t="str">
            <v>GRAM</v>
          </cell>
          <cell r="H1138" t="str">
            <v>OINT</v>
          </cell>
          <cell r="I1138">
            <v>20090305</v>
          </cell>
          <cell r="J1138">
            <v>0</v>
          </cell>
          <cell r="K1138">
            <v>20090305</v>
          </cell>
          <cell r="L1138" t="str">
            <v>Active</v>
          </cell>
          <cell r="N1138">
            <v>0</v>
          </cell>
          <cell r="O1138" t="str">
            <v>no</v>
          </cell>
          <cell r="P1138">
            <v>20090305</v>
          </cell>
          <cell r="Q1138">
            <v>0</v>
          </cell>
          <cell r="R1138">
            <v>20090305</v>
          </cell>
          <cell r="S1138">
            <v>0</v>
          </cell>
        </row>
        <row r="1139">
          <cell r="B1139" t="str">
            <v>OCTREOTIDE ACETATE217670100 mcg/mlEACHVIAL</v>
          </cell>
          <cell r="C1139" t="str">
            <v>OCTREOTIDE ACETATE</v>
          </cell>
          <cell r="D1139">
            <v>21767</v>
          </cell>
          <cell r="E1139">
            <v>0</v>
          </cell>
          <cell r="F1139" t="str">
            <v>100 mcg/ml</v>
          </cell>
          <cell r="G1139" t="str">
            <v>EACH</v>
          </cell>
          <cell r="H1139" t="str">
            <v>VIAL</v>
          </cell>
          <cell r="I1139">
            <v>20090318</v>
          </cell>
          <cell r="J1139">
            <v>0</v>
          </cell>
          <cell r="K1139">
            <v>20090318</v>
          </cell>
          <cell r="L1139" t="str">
            <v>Active</v>
          </cell>
          <cell r="N1139">
            <v>0</v>
          </cell>
          <cell r="O1139" t="str">
            <v>no</v>
          </cell>
          <cell r="P1139">
            <v>20090318</v>
          </cell>
          <cell r="Q1139">
            <v>0</v>
          </cell>
          <cell r="R1139">
            <v>20090318</v>
          </cell>
          <cell r="S1139">
            <v>0</v>
          </cell>
        </row>
        <row r="1140">
          <cell r="B1140" t="str">
            <v>OCTREOTIDE ACETATE2654201000 mcg/mlMILLILITERINJ</v>
          </cell>
          <cell r="C1140" t="str">
            <v>OCTREOTIDE ACETATE</v>
          </cell>
          <cell r="D1140">
            <v>26542</v>
          </cell>
          <cell r="E1140">
            <v>0</v>
          </cell>
          <cell r="F1140" t="str">
            <v>1000 mcg/ml</v>
          </cell>
          <cell r="G1140" t="str">
            <v>MILLILITER</v>
          </cell>
          <cell r="H1140" t="str">
            <v>INJ</v>
          </cell>
          <cell r="I1140">
            <v>20090318</v>
          </cell>
          <cell r="J1140">
            <v>0</v>
          </cell>
          <cell r="K1140">
            <v>20090318</v>
          </cell>
          <cell r="L1140" t="str">
            <v>Active</v>
          </cell>
          <cell r="N1140">
            <v>0</v>
          </cell>
          <cell r="O1140" t="str">
            <v>no</v>
          </cell>
          <cell r="P1140">
            <v>20090318</v>
          </cell>
          <cell r="Q1140">
            <v>0</v>
          </cell>
          <cell r="R1140">
            <v>20090318</v>
          </cell>
          <cell r="S1140">
            <v>0</v>
          </cell>
        </row>
        <row r="1141">
          <cell r="B1141" t="str">
            <v>OCTREOTIDE ACETATE265410200 mcg/mlMILLILITERVIAL</v>
          </cell>
          <cell r="C1141" t="str">
            <v>OCTREOTIDE ACETATE</v>
          </cell>
          <cell r="D1141">
            <v>26541</v>
          </cell>
          <cell r="E1141">
            <v>0</v>
          </cell>
          <cell r="F1141" t="str">
            <v>200 mcg/ml</v>
          </cell>
          <cell r="G1141" t="str">
            <v>MILLILITER</v>
          </cell>
          <cell r="H1141" t="str">
            <v>VIAL</v>
          </cell>
          <cell r="I1141">
            <v>20090318</v>
          </cell>
          <cell r="J1141">
            <v>0</v>
          </cell>
          <cell r="K1141">
            <v>20090318</v>
          </cell>
          <cell r="L1141" t="str">
            <v>Active</v>
          </cell>
          <cell r="N1141">
            <v>0</v>
          </cell>
          <cell r="O1141" t="str">
            <v>no</v>
          </cell>
          <cell r="P1141">
            <v>20090318</v>
          </cell>
          <cell r="Q1141">
            <v>0</v>
          </cell>
          <cell r="R1141">
            <v>20090318</v>
          </cell>
          <cell r="S1141">
            <v>0</v>
          </cell>
        </row>
        <row r="1142">
          <cell r="B1142" t="str">
            <v>OCTREOTIDE ACETATE217660500 mcg/mlEACHVIAL</v>
          </cell>
          <cell r="C1142" t="str">
            <v>OCTREOTIDE ACETATE</v>
          </cell>
          <cell r="D1142">
            <v>21766</v>
          </cell>
          <cell r="E1142">
            <v>0</v>
          </cell>
          <cell r="F1142" t="str">
            <v>500 mcg/ml</v>
          </cell>
          <cell r="G1142" t="str">
            <v>EACH</v>
          </cell>
          <cell r="H1142" t="str">
            <v>VIAL</v>
          </cell>
          <cell r="I1142">
            <v>20090318</v>
          </cell>
          <cell r="J1142">
            <v>0</v>
          </cell>
          <cell r="K1142">
            <v>20090318</v>
          </cell>
          <cell r="L1142" t="str">
            <v>Active</v>
          </cell>
          <cell r="N1142">
            <v>0</v>
          </cell>
          <cell r="O1142" t="str">
            <v>no</v>
          </cell>
          <cell r="P1142">
            <v>20090318</v>
          </cell>
          <cell r="Q1142">
            <v>0</v>
          </cell>
          <cell r="R1142">
            <v>20090318</v>
          </cell>
          <cell r="S1142">
            <v>0</v>
          </cell>
        </row>
        <row r="1143">
          <cell r="B1143" t="str">
            <v>OFLOXACIN1388000.003MILLILITEROTIC SOLN</v>
          </cell>
          <cell r="C1143" t="str">
            <v>OFLOXACIN</v>
          </cell>
          <cell r="D1143">
            <v>13880</v>
          </cell>
          <cell r="E1143">
            <v>0</v>
          </cell>
          <cell r="F1143">
            <v>3.0000000000000001E-3</v>
          </cell>
          <cell r="G1143" t="str">
            <v>MILLILITER</v>
          </cell>
          <cell r="H1143" t="str">
            <v>OTIC SOLN</v>
          </cell>
          <cell r="I1143">
            <v>20090305</v>
          </cell>
          <cell r="J1143">
            <v>0</v>
          </cell>
          <cell r="K1143">
            <v>20090305</v>
          </cell>
          <cell r="L1143" t="str">
            <v>Active</v>
          </cell>
          <cell r="N1143">
            <v>0</v>
          </cell>
          <cell r="O1143" t="str">
            <v>no</v>
          </cell>
          <cell r="P1143">
            <v>20090305</v>
          </cell>
          <cell r="Q1143">
            <v>0</v>
          </cell>
          <cell r="R1143">
            <v>20090305</v>
          </cell>
          <cell r="S1143">
            <v>0</v>
          </cell>
        </row>
        <row r="1144">
          <cell r="B1144" t="str">
            <v>OFLOXACIN3660000.3%MILLILITEROPTH SOLN</v>
          </cell>
          <cell r="C1144" t="str">
            <v>OFLOXACIN</v>
          </cell>
          <cell r="D1144">
            <v>36600</v>
          </cell>
          <cell r="E1144">
            <v>0</v>
          </cell>
          <cell r="F1144" t="str">
            <v>0.3%</v>
          </cell>
          <cell r="G1144" t="str">
            <v>MILLILITER</v>
          </cell>
          <cell r="H1144" t="str">
            <v>OPTH SOLN</v>
          </cell>
          <cell r="I1144">
            <v>20090305</v>
          </cell>
          <cell r="J1144">
            <v>0</v>
          </cell>
          <cell r="K1144">
            <v>20090305</v>
          </cell>
          <cell r="L1144" t="str">
            <v>Active</v>
          </cell>
          <cell r="N1144">
            <v>0</v>
          </cell>
          <cell r="O1144" t="str">
            <v>no</v>
          </cell>
          <cell r="P1144">
            <v>20090305</v>
          </cell>
          <cell r="Q1144">
            <v>0</v>
          </cell>
          <cell r="R1144">
            <v>20090305</v>
          </cell>
          <cell r="S1144">
            <v>0</v>
          </cell>
        </row>
        <row r="1145">
          <cell r="B1145" t="str">
            <v>OFLOXACIN436910200 mgTABLETTAB</v>
          </cell>
          <cell r="C1145" t="str">
            <v>OFLOXACIN</v>
          </cell>
          <cell r="D1145">
            <v>43691</v>
          </cell>
          <cell r="E1145">
            <v>0</v>
          </cell>
          <cell r="F1145" t="str">
            <v>200 mg</v>
          </cell>
          <cell r="G1145" t="str">
            <v>TABLET</v>
          </cell>
          <cell r="H1145" t="str">
            <v>TAB</v>
          </cell>
          <cell r="I1145">
            <v>20090305</v>
          </cell>
          <cell r="J1145">
            <v>0</v>
          </cell>
          <cell r="K1145">
            <v>20090305</v>
          </cell>
          <cell r="L1145" t="str">
            <v>Active</v>
          </cell>
          <cell r="N1145">
            <v>0</v>
          </cell>
          <cell r="O1145" t="str">
            <v>no</v>
          </cell>
          <cell r="P1145">
            <v>20090305</v>
          </cell>
          <cell r="Q1145">
            <v>0</v>
          </cell>
          <cell r="R1145">
            <v>20090305</v>
          </cell>
          <cell r="S1145">
            <v>0</v>
          </cell>
        </row>
        <row r="1146">
          <cell r="B1146" t="str">
            <v>OFLOXACIN436920300 mgTABLETTAB</v>
          </cell>
          <cell r="C1146" t="str">
            <v>OFLOXACIN</v>
          </cell>
          <cell r="D1146">
            <v>43692</v>
          </cell>
          <cell r="E1146">
            <v>0</v>
          </cell>
          <cell r="F1146" t="str">
            <v>300 mg</v>
          </cell>
          <cell r="G1146" t="str">
            <v>TABLET</v>
          </cell>
          <cell r="H1146" t="str">
            <v>TAB</v>
          </cell>
          <cell r="I1146">
            <v>20090305</v>
          </cell>
          <cell r="J1146">
            <v>0</v>
          </cell>
          <cell r="K1146">
            <v>20090305</v>
          </cell>
          <cell r="L1146" t="str">
            <v>Active</v>
          </cell>
          <cell r="N1146">
            <v>0</v>
          </cell>
          <cell r="O1146" t="str">
            <v>no</v>
          </cell>
          <cell r="P1146">
            <v>20090305</v>
          </cell>
          <cell r="Q1146">
            <v>0</v>
          </cell>
          <cell r="R1146">
            <v>20090305</v>
          </cell>
          <cell r="S1146">
            <v>0</v>
          </cell>
        </row>
        <row r="1147">
          <cell r="B1147" t="str">
            <v>OFLOXACIN436930400 mgTABLETTAB</v>
          </cell>
          <cell r="C1147" t="str">
            <v>OFLOXACIN</v>
          </cell>
          <cell r="D1147">
            <v>43693</v>
          </cell>
          <cell r="E1147">
            <v>0</v>
          </cell>
          <cell r="F1147" t="str">
            <v>400 mg</v>
          </cell>
          <cell r="G1147" t="str">
            <v>TABLET</v>
          </cell>
          <cell r="H1147" t="str">
            <v>TAB</v>
          </cell>
          <cell r="I1147">
            <v>20090305</v>
          </cell>
          <cell r="J1147">
            <v>0</v>
          </cell>
          <cell r="K1147">
            <v>20090305</v>
          </cell>
          <cell r="L1147" t="str">
            <v>Active</v>
          </cell>
          <cell r="N1147">
            <v>0</v>
          </cell>
          <cell r="O1147" t="str">
            <v>no</v>
          </cell>
          <cell r="P1147">
            <v>20090305</v>
          </cell>
          <cell r="Q1147">
            <v>0</v>
          </cell>
          <cell r="R1147">
            <v>20090305</v>
          </cell>
          <cell r="S1147">
            <v>0</v>
          </cell>
        </row>
        <row r="1148">
          <cell r="B1148" t="str">
            <v>OMEPRAZOLE92989010 mgCAPSULECAP, DR</v>
          </cell>
          <cell r="C1148" t="str">
            <v>OMEPRAZOLE</v>
          </cell>
          <cell r="D1148">
            <v>92989</v>
          </cell>
          <cell r="E1148">
            <v>0</v>
          </cell>
          <cell r="F1148" t="str">
            <v>10 mg</v>
          </cell>
          <cell r="G1148" t="str">
            <v>CAPSULE</v>
          </cell>
          <cell r="H1148" t="str">
            <v>CAP, DR</v>
          </cell>
          <cell r="I1148">
            <v>20090305</v>
          </cell>
          <cell r="J1148">
            <v>0</v>
          </cell>
          <cell r="K1148">
            <v>20090305</v>
          </cell>
          <cell r="L1148" t="str">
            <v>Active</v>
          </cell>
          <cell r="N1148">
            <v>0</v>
          </cell>
          <cell r="O1148" t="str">
            <v>no</v>
          </cell>
          <cell r="P1148">
            <v>20090305</v>
          </cell>
          <cell r="Q1148">
            <v>0</v>
          </cell>
          <cell r="R1148">
            <v>20090305</v>
          </cell>
          <cell r="S1148">
            <v>0</v>
          </cell>
        </row>
        <row r="1149">
          <cell r="B1149" t="str">
            <v>OMEPRAZOLE22228020 mgTABLETTAB, DR</v>
          </cell>
          <cell r="C1149" t="str">
            <v>OMEPRAZOLE</v>
          </cell>
          <cell r="D1149">
            <v>22228</v>
          </cell>
          <cell r="E1149">
            <v>0</v>
          </cell>
          <cell r="F1149" t="str">
            <v>20 mg</v>
          </cell>
          <cell r="G1149" t="str">
            <v>TABLET</v>
          </cell>
          <cell r="H1149" t="str">
            <v>TAB, DR</v>
          </cell>
          <cell r="I1149">
            <v>20090305</v>
          </cell>
          <cell r="J1149">
            <v>0</v>
          </cell>
          <cell r="K1149">
            <v>20090305</v>
          </cell>
          <cell r="L1149" t="str">
            <v>Active</v>
          </cell>
          <cell r="N1149">
            <v>0</v>
          </cell>
          <cell r="O1149" t="str">
            <v>no</v>
          </cell>
          <cell r="P1149">
            <v>20090305</v>
          </cell>
          <cell r="Q1149">
            <v>0</v>
          </cell>
          <cell r="R1149">
            <v>20090305</v>
          </cell>
          <cell r="S1149">
            <v>0</v>
          </cell>
        </row>
        <row r="1150">
          <cell r="B1150" t="str">
            <v>OMEPRAZOLE4348020 mgCAPSULECAP, DR</v>
          </cell>
          <cell r="C1150" t="str">
            <v>OMEPRAZOLE</v>
          </cell>
          <cell r="D1150">
            <v>4348</v>
          </cell>
          <cell r="E1150">
            <v>0</v>
          </cell>
          <cell r="F1150" t="str">
            <v>20 mg</v>
          </cell>
          <cell r="G1150" t="str">
            <v>CAPSULE</v>
          </cell>
          <cell r="H1150" t="str">
            <v>CAP, DR</v>
          </cell>
          <cell r="I1150">
            <v>20090305</v>
          </cell>
          <cell r="J1150">
            <v>0</v>
          </cell>
          <cell r="K1150">
            <v>20090305</v>
          </cell>
          <cell r="L1150" t="str">
            <v>Active</v>
          </cell>
          <cell r="N1150">
            <v>0</v>
          </cell>
          <cell r="O1150" t="str">
            <v>no</v>
          </cell>
          <cell r="P1150">
            <v>20090305</v>
          </cell>
          <cell r="Q1150">
            <v>0</v>
          </cell>
          <cell r="R1150">
            <v>20090305</v>
          </cell>
          <cell r="S1150">
            <v>0</v>
          </cell>
        </row>
        <row r="1151">
          <cell r="B1151" t="str">
            <v>OMEPRAZOLE92999040 mgCAPSULECAP, DR</v>
          </cell>
          <cell r="C1151" t="str">
            <v>OMEPRAZOLE</v>
          </cell>
          <cell r="D1151">
            <v>92999</v>
          </cell>
          <cell r="E1151">
            <v>0</v>
          </cell>
          <cell r="F1151" t="str">
            <v>40 mg</v>
          </cell>
          <cell r="G1151" t="str">
            <v>CAPSULE</v>
          </cell>
          <cell r="H1151" t="str">
            <v>CAP, DR</v>
          </cell>
          <cell r="I1151">
            <v>20090305</v>
          </cell>
          <cell r="J1151">
            <v>0</v>
          </cell>
          <cell r="K1151">
            <v>20090305</v>
          </cell>
          <cell r="L1151" t="str">
            <v>Active</v>
          </cell>
          <cell r="N1151">
            <v>0</v>
          </cell>
          <cell r="O1151" t="str">
            <v>no</v>
          </cell>
          <cell r="P1151">
            <v>20090305</v>
          </cell>
          <cell r="Q1151">
            <v>0</v>
          </cell>
          <cell r="R1151">
            <v>20090305</v>
          </cell>
          <cell r="S1151">
            <v>0</v>
          </cell>
        </row>
        <row r="1152">
          <cell r="B1152" t="str">
            <v>OMEPRAZOLE MAGNESIUM8454020 mgTABLETTAB</v>
          </cell>
          <cell r="C1152" t="str">
            <v>OMEPRAZOLE MAGNESIUM</v>
          </cell>
          <cell r="D1152">
            <v>8454</v>
          </cell>
          <cell r="E1152">
            <v>0</v>
          </cell>
          <cell r="F1152" t="str">
            <v>20 mg</v>
          </cell>
          <cell r="G1152" t="str">
            <v>TABLET</v>
          </cell>
          <cell r="H1152" t="str">
            <v>TAB</v>
          </cell>
          <cell r="I1152">
            <v>20090305</v>
          </cell>
          <cell r="J1152">
            <v>0</v>
          </cell>
          <cell r="K1152">
            <v>20090305</v>
          </cell>
          <cell r="L1152" t="str">
            <v>Active</v>
          </cell>
          <cell r="N1152">
            <v>0</v>
          </cell>
          <cell r="O1152" t="str">
            <v>no</v>
          </cell>
          <cell r="P1152">
            <v>20090305</v>
          </cell>
          <cell r="Q1152">
            <v>0</v>
          </cell>
          <cell r="R1152">
            <v>20090305</v>
          </cell>
          <cell r="S1152">
            <v>0</v>
          </cell>
        </row>
        <row r="1153">
          <cell r="B1153" t="str">
            <v>ONDANSETRON2004504 mgTABLETTAB, orally disintegrating</v>
          </cell>
          <cell r="C1153" t="str">
            <v>ONDANSETRON</v>
          </cell>
          <cell r="D1153">
            <v>20045</v>
          </cell>
          <cell r="E1153">
            <v>0</v>
          </cell>
          <cell r="F1153" t="str">
            <v>4 mg</v>
          </cell>
          <cell r="G1153" t="str">
            <v>TABLET</v>
          </cell>
          <cell r="H1153" t="str">
            <v>TAB, orally disintegrating</v>
          </cell>
          <cell r="I1153">
            <v>20090305</v>
          </cell>
          <cell r="J1153">
            <v>0</v>
          </cell>
          <cell r="K1153">
            <v>20090305</v>
          </cell>
          <cell r="L1153" t="str">
            <v>Active</v>
          </cell>
          <cell r="N1153">
            <v>0</v>
          </cell>
          <cell r="O1153" t="str">
            <v>no</v>
          </cell>
          <cell r="P1153">
            <v>20090305</v>
          </cell>
          <cell r="Q1153">
            <v>0</v>
          </cell>
          <cell r="R1153">
            <v>20090305</v>
          </cell>
          <cell r="S1153">
            <v>0</v>
          </cell>
        </row>
        <row r="1154">
          <cell r="B1154" t="str">
            <v>ONDANSETRON2004608 mgTABLETTAB, orally disintegrating</v>
          </cell>
          <cell r="C1154" t="str">
            <v>ONDANSETRON</v>
          </cell>
          <cell r="D1154">
            <v>20046</v>
          </cell>
          <cell r="E1154">
            <v>0</v>
          </cell>
          <cell r="F1154" t="str">
            <v>8 mg</v>
          </cell>
          <cell r="G1154" t="str">
            <v>TABLET</v>
          </cell>
          <cell r="H1154" t="str">
            <v>TAB, orally disintegrating</v>
          </cell>
          <cell r="I1154">
            <v>20090305</v>
          </cell>
          <cell r="J1154">
            <v>0</v>
          </cell>
          <cell r="K1154">
            <v>20090305</v>
          </cell>
          <cell r="L1154" t="str">
            <v>Active</v>
          </cell>
          <cell r="N1154">
            <v>0</v>
          </cell>
          <cell r="O1154" t="str">
            <v>no</v>
          </cell>
          <cell r="P1154">
            <v>20090305</v>
          </cell>
          <cell r="Q1154">
            <v>0</v>
          </cell>
          <cell r="R1154">
            <v>20090305</v>
          </cell>
          <cell r="S1154">
            <v>0</v>
          </cell>
        </row>
        <row r="1155">
          <cell r="B1155" t="str">
            <v>ONDANSETRON HCL2001102 mg/ml; MDVMILLILITERVIAL</v>
          </cell>
          <cell r="C1155" t="str">
            <v>ONDANSETRON HCL</v>
          </cell>
          <cell r="D1155">
            <v>20011</v>
          </cell>
          <cell r="E1155">
            <v>0</v>
          </cell>
          <cell r="F1155" t="str">
            <v>2 mg/ml; MDV</v>
          </cell>
          <cell r="G1155" t="str">
            <v>MILLILITER</v>
          </cell>
          <cell r="H1155" t="str">
            <v>VIAL</v>
          </cell>
          <cell r="I1155">
            <v>20090305</v>
          </cell>
          <cell r="J1155">
            <v>0</v>
          </cell>
          <cell r="K1155">
            <v>20090305</v>
          </cell>
          <cell r="L1155" t="str">
            <v>Active</v>
          </cell>
          <cell r="N1155">
            <v>0</v>
          </cell>
          <cell r="O1155" t="str">
            <v>no</v>
          </cell>
          <cell r="P1155">
            <v>20090305</v>
          </cell>
          <cell r="Q1155">
            <v>0</v>
          </cell>
          <cell r="R1155">
            <v>20090305</v>
          </cell>
          <cell r="S1155">
            <v>0</v>
          </cell>
        </row>
        <row r="1156">
          <cell r="B1156" t="str">
            <v>ONDANSETRON HCL2004104 mgTABLETTAB</v>
          </cell>
          <cell r="C1156" t="str">
            <v>ONDANSETRON HCL</v>
          </cell>
          <cell r="D1156">
            <v>20041</v>
          </cell>
          <cell r="E1156">
            <v>0</v>
          </cell>
          <cell r="F1156" t="str">
            <v>4 mg</v>
          </cell>
          <cell r="G1156" t="str">
            <v>TABLET</v>
          </cell>
          <cell r="H1156" t="str">
            <v>TAB</v>
          </cell>
          <cell r="I1156">
            <v>20090424</v>
          </cell>
          <cell r="J1156">
            <v>0</v>
          </cell>
          <cell r="K1156">
            <v>20090424</v>
          </cell>
          <cell r="L1156" t="str">
            <v>Active</v>
          </cell>
          <cell r="N1156">
            <v>0</v>
          </cell>
          <cell r="O1156" t="str">
            <v>no</v>
          </cell>
          <cell r="P1156">
            <v>20090424</v>
          </cell>
          <cell r="Q1156">
            <v>0</v>
          </cell>
          <cell r="R1156">
            <v>20090424</v>
          </cell>
          <cell r="S1156">
            <v>0</v>
          </cell>
        </row>
        <row r="1157">
          <cell r="B1157" t="str">
            <v>ONDANSETRON HCL9750204 mg/2 ml; SDVMILLILITERVIAL</v>
          </cell>
          <cell r="C1157" t="str">
            <v>ONDANSETRON HCL</v>
          </cell>
          <cell r="D1157">
            <v>97502</v>
          </cell>
          <cell r="E1157">
            <v>0</v>
          </cell>
          <cell r="F1157" t="str">
            <v>4 mg/2 ml; SDV</v>
          </cell>
          <cell r="G1157" t="str">
            <v>MILLILITER</v>
          </cell>
          <cell r="H1157" t="str">
            <v>VIAL</v>
          </cell>
          <cell r="I1157">
            <v>20090305</v>
          </cell>
          <cell r="J1157">
            <v>0</v>
          </cell>
          <cell r="K1157">
            <v>20090305</v>
          </cell>
          <cell r="L1157" t="str">
            <v>Active</v>
          </cell>
          <cell r="N1157">
            <v>0</v>
          </cell>
          <cell r="O1157" t="str">
            <v>no</v>
          </cell>
          <cell r="P1157">
            <v>20090305</v>
          </cell>
          <cell r="Q1157">
            <v>0</v>
          </cell>
          <cell r="R1157">
            <v>20090305</v>
          </cell>
          <cell r="S1157">
            <v>0</v>
          </cell>
        </row>
        <row r="1158">
          <cell r="B1158" t="str">
            <v>ONDANSETRON HCL2004208 mgTABLETTAB</v>
          </cell>
          <cell r="C1158" t="str">
            <v>ONDANSETRON HCL</v>
          </cell>
          <cell r="D1158">
            <v>20042</v>
          </cell>
          <cell r="E1158">
            <v>0</v>
          </cell>
          <cell r="F1158" t="str">
            <v>8 mg</v>
          </cell>
          <cell r="G1158" t="str">
            <v>TABLET</v>
          </cell>
          <cell r="H1158" t="str">
            <v>TAB</v>
          </cell>
          <cell r="I1158">
            <v>20090305</v>
          </cell>
          <cell r="J1158">
            <v>0</v>
          </cell>
          <cell r="K1158">
            <v>20090305</v>
          </cell>
          <cell r="L1158" t="str">
            <v>Active</v>
          </cell>
          <cell r="N1158">
            <v>0</v>
          </cell>
          <cell r="O1158" t="str">
            <v>no</v>
          </cell>
          <cell r="P1158">
            <v>20090305</v>
          </cell>
          <cell r="Q1158">
            <v>0</v>
          </cell>
          <cell r="R1158">
            <v>20090305</v>
          </cell>
          <cell r="S1158">
            <v>0</v>
          </cell>
        </row>
        <row r="1159">
          <cell r="B1159" t="str">
            <v>ONDANSETRON HCL 2004004 mg/5 mlMILLILITERSOLN</v>
          </cell>
          <cell r="C1159" t="str">
            <v xml:space="preserve">ONDANSETRON HCL </v>
          </cell>
          <cell r="D1159">
            <v>20040</v>
          </cell>
          <cell r="E1159">
            <v>0</v>
          </cell>
          <cell r="F1159" t="str">
            <v>4 mg/5 ml</v>
          </cell>
          <cell r="G1159" t="str">
            <v>MILLILITER</v>
          </cell>
          <cell r="H1159" t="str">
            <v>SOLN</v>
          </cell>
          <cell r="I1159">
            <v>20090305</v>
          </cell>
          <cell r="J1159">
            <v>0</v>
          </cell>
          <cell r="K1159">
            <v>20090305</v>
          </cell>
          <cell r="L1159" t="str">
            <v>Active</v>
          </cell>
          <cell r="N1159">
            <v>0</v>
          </cell>
          <cell r="O1159" t="str">
            <v>no</v>
          </cell>
          <cell r="P1159">
            <v>20090305</v>
          </cell>
          <cell r="Q1159">
            <v>0</v>
          </cell>
          <cell r="R1159">
            <v>20090305</v>
          </cell>
          <cell r="S1159">
            <v>0</v>
          </cell>
        </row>
        <row r="1160">
          <cell r="B1160" t="str">
            <v>ONDANSETRON HCL/D5W/PF20010032 mg/50 mlMILLILITERIV</v>
          </cell>
          <cell r="C1160" t="str">
            <v>ONDANSETRON HCL/D5W/PF</v>
          </cell>
          <cell r="D1160">
            <v>20010</v>
          </cell>
          <cell r="E1160">
            <v>0</v>
          </cell>
          <cell r="F1160" t="str">
            <v>32 mg/50 ml</v>
          </cell>
          <cell r="G1160" t="str">
            <v>MILLILITER</v>
          </cell>
          <cell r="H1160" t="str">
            <v>IV</v>
          </cell>
          <cell r="I1160">
            <v>20090305</v>
          </cell>
          <cell r="J1160">
            <v>0</v>
          </cell>
          <cell r="K1160">
            <v>20090305</v>
          </cell>
          <cell r="L1160" t="str">
            <v>Active</v>
          </cell>
          <cell r="N1160">
            <v>0</v>
          </cell>
          <cell r="O1160" t="str">
            <v>no</v>
          </cell>
          <cell r="P1160">
            <v>20090305</v>
          </cell>
          <cell r="Q1160">
            <v>0</v>
          </cell>
          <cell r="R1160">
            <v>20090305</v>
          </cell>
          <cell r="S1160">
            <v>0</v>
          </cell>
        </row>
        <row r="1161">
          <cell r="B1161" t="str">
            <v>ORPHENADRINE CITRATE176700100 mgTABLETTAB, SR</v>
          </cell>
          <cell r="C1161" t="str">
            <v>ORPHENADRINE CITRATE</v>
          </cell>
          <cell r="D1161">
            <v>17670</v>
          </cell>
          <cell r="E1161">
            <v>0</v>
          </cell>
          <cell r="F1161" t="str">
            <v>100 mg</v>
          </cell>
          <cell r="G1161" t="str">
            <v>TABLET</v>
          </cell>
          <cell r="H1161" t="str">
            <v>TAB, SR</v>
          </cell>
          <cell r="I1161">
            <v>20090305</v>
          </cell>
          <cell r="J1161">
            <v>0</v>
          </cell>
          <cell r="K1161">
            <v>20090305</v>
          </cell>
          <cell r="L1161" t="str">
            <v>Active</v>
          </cell>
          <cell r="N1161">
            <v>0</v>
          </cell>
          <cell r="O1161" t="str">
            <v>no</v>
          </cell>
          <cell r="P1161">
            <v>20090305</v>
          </cell>
          <cell r="Q1161">
            <v>0</v>
          </cell>
          <cell r="R1161">
            <v>20090305</v>
          </cell>
          <cell r="S1161">
            <v>0</v>
          </cell>
        </row>
        <row r="1162">
          <cell r="B1162" t="str">
            <v>ORPHENADRINE WITH ASPIRIN AND CAFFEINE71190025 mg; 385 mg; 30 mgTABLETTAB</v>
          </cell>
          <cell r="C1162" t="str">
            <v>ORPHENADRINE WITH ASPIRIN AND CAFFEINE</v>
          </cell>
          <cell r="D1162">
            <v>71190</v>
          </cell>
          <cell r="E1162">
            <v>0</v>
          </cell>
          <cell r="F1162" t="str">
            <v>25 mg; 385 mg; 30 mg</v>
          </cell>
          <cell r="G1162" t="str">
            <v>TABLET</v>
          </cell>
          <cell r="H1162" t="str">
            <v>TAB</v>
          </cell>
          <cell r="I1162">
            <v>20050304</v>
          </cell>
          <cell r="J1162">
            <v>20050902</v>
          </cell>
          <cell r="K1162">
            <v>20070305</v>
          </cell>
          <cell r="L1162" t="str">
            <v>Delete</v>
          </cell>
          <cell r="N1162">
            <v>0</v>
          </cell>
          <cell r="O1162" t="str">
            <v>no</v>
          </cell>
          <cell r="P1162">
            <v>20050304</v>
          </cell>
          <cell r="Q1162">
            <v>20050902</v>
          </cell>
          <cell r="R1162">
            <v>20070305</v>
          </cell>
          <cell r="S1162">
            <v>0</v>
          </cell>
        </row>
        <row r="1163">
          <cell r="B1163" t="str">
            <v>ORPHENADRINE WITH ASPIRIN AND CAFFEINE71200050 mg; 770 mg; 60 mgTABLETTAB</v>
          </cell>
          <cell r="C1163" t="str">
            <v>ORPHENADRINE WITH ASPIRIN AND CAFFEINE</v>
          </cell>
          <cell r="D1163">
            <v>71200</v>
          </cell>
          <cell r="E1163">
            <v>0</v>
          </cell>
          <cell r="F1163" t="str">
            <v>50 mg; 770 mg; 60 mg</v>
          </cell>
          <cell r="G1163" t="str">
            <v>TABLET</v>
          </cell>
          <cell r="H1163" t="str">
            <v>TAB</v>
          </cell>
          <cell r="I1163">
            <v>20090305</v>
          </cell>
          <cell r="J1163">
            <v>0</v>
          </cell>
          <cell r="K1163">
            <v>20090305</v>
          </cell>
          <cell r="L1163" t="str">
            <v>Active</v>
          </cell>
          <cell r="N1163">
            <v>0</v>
          </cell>
          <cell r="O1163" t="str">
            <v>no</v>
          </cell>
          <cell r="P1163">
            <v>20090305</v>
          </cell>
          <cell r="Q1163">
            <v>0</v>
          </cell>
          <cell r="R1163">
            <v>20090305</v>
          </cell>
          <cell r="S1163">
            <v>0</v>
          </cell>
        </row>
        <row r="1164">
          <cell r="B1164" t="str">
            <v>OXANDROLONE 18265010 mgTABLETTAB</v>
          </cell>
          <cell r="C1164" t="str">
            <v xml:space="preserve">OXANDROLONE </v>
          </cell>
          <cell r="D1164">
            <v>18265</v>
          </cell>
          <cell r="E1164">
            <v>0</v>
          </cell>
          <cell r="F1164" t="str">
            <v>10 mg</v>
          </cell>
          <cell r="G1164" t="str">
            <v>TABLET</v>
          </cell>
          <cell r="H1164" t="str">
            <v>TAB</v>
          </cell>
          <cell r="I1164">
            <v>20090305</v>
          </cell>
          <cell r="J1164">
            <v>0</v>
          </cell>
          <cell r="K1164">
            <v>20090305</v>
          </cell>
          <cell r="L1164" t="str">
            <v>Active</v>
          </cell>
          <cell r="N1164">
            <v>0</v>
          </cell>
          <cell r="O1164" t="str">
            <v>no</v>
          </cell>
          <cell r="P1164">
            <v>20090305</v>
          </cell>
          <cell r="Q1164">
            <v>0</v>
          </cell>
          <cell r="R1164">
            <v>20090305</v>
          </cell>
          <cell r="S1164">
            <v>0</v>
          </cell>
        </row>
        <row r="1165">
          <cell r="B1165" t="str">
            <v>OXANDROLONE 1056102.5 mgTABLETTAB</v>
          </cell>
          <cell r="C1165" t="str">
            <v xml:space="preserve">OXANDROLONE </v>
          </cell>
          <cell r="D1165">
            <v>10561</v>
          </cell>
          <cell r="E1165">
            <v>0</v>
          </cell>
          <cell r="F1165" t="str">
            <v>2.5 mg</v>
          </cell>
          <cell r="G1165" t="str">
            <v>TABLET</v>
          </cell>
          <cell r="H1165" t="str">
            <v>TAB</v>
          </cell>
          <cell r="I1165">
            <v>20090305</v>
          </cell>
          <cell r="J1165">
            <v>0</v>
          </cell>
          <cell r="K1165">
            <v>20090305</v>
          </cell>
          <cell r="L1165" t="str">
            <v>Active</v>
          </cell>
          <cell r="N1165">
            <v>0</v>
          </cell>
          <cell r="O1165" t="str">
            <v>no</v>
          </cell>
          <cell r="P1165">
            <v>20090305</v>
          </cell>
          <cell r="Q1165">
            <v>0</v>
          </cell>
          <cell r="R1165">
            <v>20090305</v>
          </cell>
          <cell r="S1165">
            <v>0</v>
          </cell>
        </row>
        <row r="1166">
          <cell r="B1166" t="str">
            <v>OXAPROZIN17500600 mgTABLETTAB</v>
          </cell>
          <cell r="C1166" t="str">
            <v>OXAPROZIN</v>
          </cell>
          <cell r="D1166">
            <v>1750</v>
          </cell>
          <cell r="E1166">
            <v>0</v>
          </cell>
          <cell r="F1166" t="str">
            <v>600 mg</v>
          </cell>
          <cell r="G1166" t="str">
            <v>TABLET</v>
          </cell>
          <cell r="H1166" t="str">
            <v>TAB</v>
          </cell>
          <cell r="I1166">
            <v>20090305</v>
          </cell>
          <cell r="J1166">
            <v>0</v>
          </cell>
          <cell r="K1166">
            <v>20090305</v>
          </cell>
          <cell r="L1166" t="str">
            <v>Active</v>
          </cell>
          <cell r="N1166">
            <v>0</v>
          </cell>
          <cell r="O1166" t="str">
            <v>no</v>
          </cell>
          <cell r="P1166">
            <v>20090305</v>
          </cell>
          <cell r="Q1166">
            <v>0</v>
          </cell>
          <cell r="R1166">
            <v>20090305</v>
          </cell>
          <cell r="S1166">
            <v>0</v>
          </cell>
        </row>
        <row r="1167">
          <cell r="B1167" t="str">
            <v>OXAZEPAM14230010 mgCAPSULECAP</v>
          </cell>
          <cell r="C1167" t="str">
            <v>OXAZEPAM</v>
          </cell>
          <cell r="D1167">
            <v>14230</v>
          </cell>
          <cell r="E1167">
            <v>0</v>
          </cell>
          <cell r="F1167" t="str">
            <v>10 mg</v>
          </cell>
          <cell r="G1167" t="str">
            <v>CAPSULE</v>
          </cell>
          <cell r="H1167" t="str">
            <v>CAP</v>
          </cell>
          <cell r="I1167">
            <v>20090305</v>
          </cell>
          <cell r="J1167">
            <v>0</v>
          </cell>
          <cell r="K1167">
            <v>20090305</v>
          </cell>
          <cell r="L1167" t="str">
            <v>Active</v>
          </cell>
          <cell r="N1167">
            <v>0</v>
          </cell>
          <cell r="O1167" t="str">
            <v>no</v>
          </cell>
          <cell r="P1167">
            <v>20090305</v>
          </cell>
          <cell r="Q1167">
            <v>0</v>
          </cell>
          <cell r="R1167">
            <v>20090305</v>
          </cell>
          <cell r="S1167">
            <v>0</v>
          </cell>
        </row>
        <row r="1168">
          <cell r="B1168" t="str">
            <v>OXAZEPAM14231015 mgCAPSULECAP</v>
          </cell>
          <cell r="C1168" t="str">
            <v>OXAZEPAM</v>
          </cell>
          <cell r="D1168">
            <v>14231</v>
          </cell>
          <cell r="E1168">
            <v>0</v>
          </cell>
          <cell r="F1168" t="str">
            <v>15 mg</v>
          </cell>
          <cell r="G1168" t="str">
            <v>CAPSULE</v>
          </cell>
          <cell r="H1168" t="str">
            <v>CAP</v>
          </cell>
          <cell r="I1168">
            <v>20090305</v>
          </cell>
          <cell r="J1168">
            <v>0</v>
          </cell>
          <cell r="K1168">
            <v>20090305</v>
          </cell>
          <cell r="L1168" t="str">
            <v>Active</v>
          </cell>
          <cell r="N1168">
            <v>0</v>
          </cell>
          <cell r="O1168" t="str">
            <v>no</v>
          </cell>
          <cell r="P1168">
            <v>20090305</v>
          </cell>
          <cell r="Q1168">
            <v>0</v>
          </cell>
          <cell r="R1168">
            <v>20090305</v>
          </cell>
          <cell r="S1168">
            <v>0</v>
          </cell>
        </row>
        <row r="1169">
          <cell r="B1169" t="str">
            <v>OXAZEPAM14232030 mgCAPSULECAP</v>
          </cell>
          <cell r="C1169" t="str">
            <v>OXAZEPAM</v>
          </cell>
          <cell r="D1169">
            <v>14232</v>
          </cell>
          <cell r="E1169">
            <v>0</v>
          </cell>
          <cell r="F1169" t="str">
            <v>30 mg</v>
          </cell>
          <cell r="G1169" t="str">
            <v>CAPSULE</v>
          </cell>
          <cell r="H1169" t="str">
            <v>CAP</v>
          </cell>
          <cell r="I1169">
            <v>20090305</v>
          </cell>
          <cell r="J1169">
            <v>0</v>
          </cell>
          <cell r="K1169">
            <v>20090305</v>
          </cell>
          <cell r="L1169" t="str">
            <v>Active</v>
          </cell>
          <cell r="N1169">
            <v>0</v>
          </cell>
          <cell r="O1169" t="str">
            <v>no</v>
          </cell>
          <cell r="P1169">
            <v>20090305</v>
          </cell>
          <cell r="Q1169">
            <v>0</v>
          </cell>
          <cell r="R1169">
            <v>20090305</v>
          </cell>
          <cell r="S1169">
            <v>0</v>
          </cell>
        </row>
        <row r="1170">
          <cell r="B1170" t="str">
            <v>OXCARBAZEPINE217240150 mgTABLETTAB</v>
          </cell>
          <cell r="C1170" t="str">
            <v>OXCARBAZEPINE</v>
          </cell>
          <cell r="D1170">
            <v>21724</v>
          </cell>
          <cell r="E1170">
            <v>0</v>
          </cell>
          <cell r="F1170" t="str">
            <v>150 mg</v>
          </cell>
          <cell r="G1170" t="str">
            <v>TABLET</v>
          </cell>
          <cell r="H1170" t="str">
            <v>TAB</v>
          </cell>
          <cell r="I1170">
            <v>20090305</v>
          </cell>
          <cell r="J1170">
            <v>0</v>
          </cell>
          <cell r="K1170">
            <v>20090305</v>
          </cell>
          <cell r="L1170" t="str">
            <v>Active</v>
          </cell>
          <cell r="N1170">
            <v>0</v>
          </cell>
          <cell r="O1170" t="str">
            <v>no</v>
          </cell>
          <cell r="P1170">
            <v>20090305</v>
          </cell>
          <cell r="Q1170">
            <v>0</v>
          </cell>
          <cell r="R1170">
            <v>20090305</v>
          </cell>
          <cell r="S1170">
            <v>0</v>
          </cell>
        </row>
        <row r="1171">
          <cell r="B1171" t="str">
            <v>OXCARBAZEPINE217210300 mgTABLETTAB</v>
          </cell>
          <cell r="C1171" t="str">
            <v>OXCARBAZEPINE</v>
          </cell>
          <cell r="D1171">
            <v>21721</v>
          </cell>
          <cell r="E1171">
            <v>0</v>
          </cell>
          <cell r="F1171" t="str">
            <v>300 mg</v>
          </cell>
          <cell r="G1171" t="str">
            <v>TABLET</v>
          </cell>
          <cell r="H1171" t="str">
            <v>TAB</v>
          </cell>
          <cell r="I1171">
            <v>20090305</v>
          </cell>
          <cell r="J1171">
            <v>0</v>
          </cell>
          <cell r="K1171">
            <v>20090305</v>
          </cell>
          <cell r="L1171" t="str">
            <v>Active</v>
          </cell>
          <cell r="N1171">
            <v>0</v>
          </cell>
          <cell r="O1171" t="str">
            <v>no</v>
          </cell>
          <cell r="P1171">
            <v>20090305</v>
          </cell>
          <cell r="Q1171">
            <v>0</v>
          </cell>
          <cell r="R1171">
            <v>20090305</v>
          </cell>
          <cell r="S1171">
            <v>0</v>
          </cell>
        </row>
        <row r="1172">
          <cell r="B1172" t="str">
            <v>OXCARBAZEPINE217220600 mgTABLETTAB</v>
          </cell>
          <cell r="C1172" t="str">
            <v>OXCARBAZEPINE</v>
          </cell>
          <cell r="D1172">
            <v>21722</v>
          </cell>
          <cell r="E1172">
            <v>0</v>
          </cell>
          <cell r="F1172" t="str">
            <v>600 mg</v>
          </cell>
          <cell r="G1172" t="str">
            <v>TABLET</v>
          </cell>
          <cell r="H1172" t="str">
            <v>TAB</v>
          </cell>
          <cell r="I1172">
            <v>20090305</v>
          </cell>
          <cell r="J1172">
            <v>0</v>
          </cell>
          <cell r="K1172">
            <v>20090305</v>
          </cell>
          <cell r="L1172" t="str">
            <v>Active</v>
          </cell>
          <cell r="N1172">
            <v>0</v>
          </cell>
          <cell r="O1172" t="str">
            <v>no</v>
          </cell>
          <cell r="P1172">
            <v>20090305</v>
          </cell>
          <cell r="Q1172">
            <v>0</v>
          </cell>
          <cell r="R1172">
            <v>20090305</v>
          </cell>
          <cell r="S1172">
            <v>0</v>
          </cell>
        </row>
        <row r="1173">
          <cell r="B1173" t="str">
            <v>OXYBUTYNIN1938005 mgTABLETTAB</v>
          </cell>
          <cell r="C1173" t="str">
            <v>OXYBUTYNIN</v>
          </cell>
          <cell r="D1173">
            <v>19380</v>
          </cell>
          <cell r="E1173">
            <v>0</v>
          </cell>
          <cell r="F1173" t="str">
            <v>5 mg</v>
          </cell>
          <cell r="G1173" t="str">
            <v>TABLET</v>
          </cell>
          <cell r="H1173" t="str">
            <v>TAB</v>
          </cell>
          <cell r="I1173">
            <v>20090305</v>
          </cell>
          <cell r="J1173">
            <v>0</v>
          </cell>
          <cell r="K1173">
            <v>20090305</v>
          </cell>
          <cell r="L1173" t="str">
            <v>Active</v>
          </cell>
          <cell r="N1173">
            <v>0</v>
          </cell>
          <cell r="O1173" t="str">
            <v>no</v>
          </cell>
          <cell r="P1173">
            <v>20090305</v>
          </cell>
          <cell r="Q1173">
            <v>0</v>
          </cell>
          <cell r="R1173">
            <v>20090305</v>
          </cell>
          <cell r="S1173">
            <v>0</v>
          </cell>
        </row>
        <row r="1174">
          <cell r="B1174" t="str">
            <v>OXYBUTYNIN1937005 mg/5 mlMILLILITERSYR</v>
          </cell>
          <cell r="C1174" t="str">
            <v>OXYBUTYNIN</v>
          </cell>
          <cell r="D1174">
            <v>19370</v>
          </cell>
          <cell r="E1174">
            <v>0</v>
          </cell>
          <cell r="F1174" t="str">
            <v>5 mg/5 ml</v>
          </cell>
          <cell r="G1174" t="str">
            <v>MILLILITER</v>
          </cell>
          <cell r="H1174" t="str">
            <v>SYR</v>
          </cell>
          <cell r="I1174">
            <v>20090305</v>
          </cell>
          <cell r="J1174">
            <v>0</v>
          </cell>
          <cell r="K1174">
            <v>20090305</v>
          </cell>
          <cell r="L1174" t="str">
            <v>Active</v>
          </cell>
          <cell r="N1174">
            <v>0</v>
          </cell>
          <cell r="O1174" t="str">
            <v>no</v>
          </cell>
          <cell r="P1174">
            <v>20090305</v>
          </cell>
          <cell r="Q1174">
            <v>0</v>
          </cell>
          <cell r="R1174">
            <v>20090305</v>
          </cell>
          <cell r="S1174">
            <v>0</v>
          </cell>
        </row>
        <row r="1175">
          <cell r="B1175" t="str">
            <v>OXYBUTYNIN CHLORIDE 19389010 mgTABLETTAB, SA</v>
          </cell>
          <cell r="C1175" t="str">
            <v xml:space="preserve">OXYBUTYNIN CHLORIDE </v>
          </cell>
          <cell r="D1175">
            <v>19389</v>
          </cell>
          <cell r="E1175">
            <v>0</v>
          </cell>
          <cell r="F1175" t="str">
            <v>10 mg</v>
          </cell>
          <cell r="G1175" t="str">
            <v>TABLET</v>
          </cell>
          <cell r="H1175" t="str">
            <v>TAB, SA</v>
          </cell>
          <cell r="I1175">
            <v>20090305</v>
          </cell>
          <cell r="J1175">
            <v>0</v>
          </cell>
          <cell r="K1175">
            <v>20090305</v>
          </cell>
          <cell r="L1175" t="str">
            <v>Active</v>
          </cell>
          <cell r="N1175">
            <v>0</v>
          </cell>
          <cell r="O1175" t="str">
            <v>no</v>
          </cell>
          <cell r="P1175">
            <v>20090305</v>
          </cell>
          <cell r="Q1175">
            <v>0</v>
          </cell>
          <cell r="R1175">
            <v>20090305</v>
          </cell>
          <cell r="S1175">
            <v>0</v>
          </cell>
        </row>
        <row r="1176">
          <cell r="B1176" t="str">
            <v>OXYBUTYNIN CHLORIDE 93557015 mgTABLETTAB, SA</v>
          </cell>
          <cell r="C1176" t="str">
            <v xml:space="preserve">OXYBUTYNIN CHLORIDE </v>
          </cell>
          <cell r="D1176">
            <v>93557</v>
          </cell>
          <cell r="E1176">
            <v>0</v>
          </cell>
          <cell r="F1176" t="str">
            <v>15 mg</v>
          </cell>
          <cell r="G1176" t="str">
            <v>TABLET</v>
          </cell>
          <cell r="H1176" t="str">
            <v>TAB, SA</v>
          </cell>
          <cell r="I1176">
            <v>20090305</v>
          </cell>
          <cell r="J1176">
            <v>0</v>
          </cell>
          <cell r="K1176">
            <v>20090305</v>
          </cell>
          <cell r="L1176" t="str">
            <v>Active</v>
          </cell>
          <cell r="N1176">
            <v>0</v>
          </cell>
          <cell r="O1176" t="str">
            <v>no</v>
          </cell>
          <cell r="P1176">
            <v>20090305</v>
          </cell>
          <cell r="Q1176">
            <v>0</v>
          </cell>
          <cell r="R1176">
            <v>20090305</v>
          </cell>
          <cell r="S1176">
            <v>0</v>
          </cell>
        </row>
        <row r="1177">
          <cell r="B1177" t="str">
            <v>OXYBUTYNIN CHLORIDE 1938805 mgTABLETTAB, SA</v>
          </cell>
          <cell r="C1177" t="str">
            <v xml:space="preserve">OXYBUTYNIN CHLORIDE </v>
          </cell>
          <cell r="D1177">
            <v>19388</v>
          </cell>
          <cell r="E1177">
            <v>0</v>
          </cell>
          <cell r="F1177" t="str">
            <v>5 mg</v>
          </cell>
          <cell r="G1177" t="str">
            <v>TABLET</v>
          </cell>
          <cell r="H1177" t="str">
            <v>TAB, SA</v>
          </cell>
          <cell r="I1177">
            <v>20090305</v>
          </cell>
          <cell r="J1177">
            <v>0</v>
          </cell>
          <cell r="K1177">
            <v>20090305</v>
          </cell>
          <cell r="L1177" t="str">
            <v>Active</v>
          </cell>
          <cell r="N1177">
            <v>0</v>
          </cell>
          <cell r="O1177" t="str">
            <v>no</v>
          </cell>
          <cell r="P1177">
            <v>20090305</v>
          </cell>
          <cell r="Q1177">
            <v>0</v>
          </cell>
          <cell r="R1177">
            <v>20090305</v>
          </cell>
          <cell r="S1177">
            <v>0</v>
          </cell>
        </row>
        <row r="1178">
          <cell r="B1178" t="str">
            <v>OXYCODONE  / APAP50766010 mg; 650 mgTABLETTAB</v>
          </cell>
          <cell r="C1178" t="str">
            <v>OXYCODONE  / APAP</v>
          </cell>
          <cell r="D1178">
            <v>50766</v>
          </cell>
          <cell r="E1178">
            <v>0</v>
          </cell>
          <cell r="F1178" t="str">
            <v>10 mg; 650 mg</v>
          </cell>
          <cell r="G1178" t="str">
            <v>TABLET</v>
          </cell>
          <cell r="H1178" t="str">
            <v>TAB</v>
          </cell>
          <cell r="I1178">
            <v>20090305</v>
          </cell>
          <cell r="J1178">
            <v>0</v>
          </cell>
          <cell r="K1178">
            <v>20090305</v>
          </cell>
          <cell r="L1178" t="str">
            <v>Active</v>
          </cell>
          <cell r="N1178">
            <v>0</v>
          </cell>
          <cell r="O1178" t="str">
            <v>no</v>
          </cell>
          <cell r="P1178">
            <v>20090305</v>
          </cell>
          <cell r="Q1178">
            <v>0</v>
          </cell>
          <cell r="R1178">
            <v>20090305</v>
          </cell>
          <cell r="S1178">
            <v>0</v>
          </cell>
        </row>
        <row r="1179">
          <cell r="B1179" t="str">
            <v>OXYCODONE  / APAP14966010/325 mgTABLETTAB</v>
          </cell>
          <cell r="C1179" t="str">
            <v>OXYCODONE  / APAP</v>
          </cell>
          <cell r="D1179">
            <v>14966</v>
          </cell>
          <cell r="E1179">
            <v>0</v>
          </cell>
          <cell r="F1179" t="str">
            <v>10/325 mg</v>
          </cell>
          <cell r="G1179" t="str">
            <v>TABLET</v>
          </cell>
          <cell r="H1179" t="str">
            <v>TAB</v>
          </cell>
          <cell r="I1179">
            <v>20090305</v>
          </cell>
          <cell r="J1179">
            <v>0</v>
          </cell>
          <cell r="K1179">
            <v>20090305</v>
          </cell>
          <cell r="L1179" t="str">
            <v>Active</v>
          </cell>
          <cell r="N1179">
            <v>0</v>
          </cell>
          <cell r="O1179" t="str">
            <v>no</v>
          </cell>
          <cell r="P1179">
            <v>20090305</v>
          </cell>
          <cell r="Q1179">
            <v>0</v>
          </cell>
          <cell r="R1179">
            <v>20090305</v>
          </cell>
          <cell r="S1179">
            <v>0</v>
          </cell>
        </row>
        <row r="1180">
          <cell r="B1180" t="str">
            <v>OXYCODONE  / APAP7049105 mg; 325 mgTABLETTAB</v>
          </cell>
          <cell r="C1180" t="str">
            <v>OXYCODONE  / APAP</v>
          </cell>
          <cell r="D1180">
            <v>70491</v>
          </cell>
          <cell r="E1180">
            <v>0</v>
          </cell>
          <cell r="F1180" t="str">
            <v>5 mg; 325 mg</v>
          </cell>
          <cell r="G1180" t="str">
            <v>TABLET</v>
          </cell>
          <cell r="H1180" t="str">
            <v>TAB</v>
          </cell>
          <cell r="I1180">
            <v>20090305</v>
          </cell>
          <cell r="J1180">
            <v>0</v>
          </cell>
          <cell r="K1180">
            <v>20090305</v>
          </cell>
          <cell r="L1180" t="str">
            <v>Active</v>
          </cell>
          <cell r="N1180">
            <v>0</v>
          </cell>
          <cell r="O1180" t="str">
            <v>no</v>
          </cell>
          <cell r="P1180">
            <v>20090305</v>
          </cell>
          <cell r="Q1180">
            <v>0</v>
          </cell>
          <cell r="R1180">
            <v>20090305</v>
          </cell>
          <cell r="S1180">
            <v>0</v>
          </cell>
        </row>
        <row r="1181">
          <cell r="B1181" t="str">
            <v>OXYCODONE  / APAP7050005 mg; 500 mgCAPSULECAP</v>
          </cell>
          <cell r="C1181" t="str">
            <v>OXYCODONE  / APAP</v>
          </cell>
          <cell r="D1181">
            <v>70500</v>
          </cell>
          <cell r="E1181">
            <v>0</v>
          </cell>
          <cell r="F1181" t="str">
            <v>5 mg; 500 mg</v>
          </cell>
          <cell r="G1181" t="str">
            <v>CAPSULE</v>
          </cell>
          <cell r="H1181" t="str">
            <v>CAP</v>
          </cell>
          <cell r="I1181">
            <v>20090305</v>
          </cell>
          <cell r="J1181">
            <v>0</v>
          </cell>
          <cell r="K1181">
            <v>20090305</v>
          </cell>
          <cell r="L1181" t="str">
            <v>Active</v>
          </cell>
          <cell r="N1181">
            <v>0</v>
          </cell>
          <cell r="O1181" t="str">
            <v>no</v>
          </cell>
          <cell r="P1181">
            <v>20090305</v>
          </cell>
          <cell r="Q1181">
            <v>0</v>
          </cell>
          <cell r="R1181">
            <v>20090305</v>
          </cell>
          <cell r="S1181">
            <v>0</v>
          </cell>
        </row>
        <row r="1182">
          <cell r="B1182" t="str">
            <v>OXYCODONE  / APAP1496507.5 mg; 325 mgTABLETTAB</v>
          </cell>
          <cell r="C1182" t="str">
            <v>OXYCODONE  / APAP</v>
          </cell>
          <cell r="D1182">
            <v>14965</v>
          </cell>
          <cell r="E1182">
            <v>0</v>
          </cell>
          <cell r="F1182" t="str">
            <v>7.5 mg; 325 mg</v>
          </cell>
          <cell r="G1182" t="str">
            <v>TABLET</v>
          </cell>
          <cell r="H1182" t="str">
            <v>TAB</v>
          </cell>
          <cell r="I1182">
            <v>20090305</v>
          </cell>
          <cell r="J1182">
            <v>0</v>
          </cell>
          <cell r="K1182">
            <v>20090305</v>
          </cell>
          <cell r="L1182" t="str">
            <v>Active</v>
          </cell>
          <cell r="N1182">
            <v>0</v>
          </cell>
          <cell r="O1182" t="str">
            <v>no</v>
          </cell>
          <cell r="P1182">
            <v>20090305</v>
          </cell>
          <cell r="Q1182">
            <v>0</v>
          </cell>
          <cell r="R1182">
            <v>20090305</v>
          </cell>
          <cell r="S1182">
            <v>0</v>
          </cell>
        </row>
        <row r="1183">
          <cell r="B1183" t="str">
            <v>OXYCODONE  / APAP5075607.5 mg; 500 mgTABLETTAB</v>
          </cell>
          <cell r="C1183" t="str">
            <v>OXYCODONE  / APAP</v>
          </cell>
          <cell r="D1183">
            <v>50756</v>
          </cell>
          <cell r="E1183">
            <v>0</v>
          </cell>
          <cell r="F1183" t="str">
            <v>7.5 mg; 500 mg</v>
          </cell>
          <cell r="G1183" t="str">
            <v>TABLET</v>
          </cell>
          <cell r="H1183" t="str">
            <v>TAB</v>
          </cell>
          <cell r="I1183">
            <v>20090305</v>
          </cell>
          <cell r="J1183">
            <v>0</v>
          </cell>
          <cell r="K1183">
            <v>20090305</v>
          </cell>
          <cell r="L1183" t="str">
            <v>Active</v>
          </cell>
          <cell r="N1183">
            <v>0</v>
          </cell>
          <cell r="O1183" t="str">
            <v>no</v>
          </cell>
          <cell r="P1183">
            <v>20090305</v>
          </cell>
          <cell r="Q1183">
            <v>0</v>
          </cell>
          <cell r="R1183">
            <v>20090305</v>
          </cell>
          <cell r="S1183">
            <v>0</v>
          </cell>
        </row>
        <row r="1184">
          <cell r="B1184" t="str">
            <v>OXYCODONE HCL16282010 mgTABLETTAB, SR 12HR</v>
          </cell>
          <cell r="C1184" t="str">
            <v>OXYCODONE HCL</v>
          </cell>
          <cell r="D1184">
            <v>16282</v>
          </cell>
          <cell r="E1184">
            <v>0</v>
          </cell>
          <cell r="F1184" t="str">
            <v>10 mg</v>
          </cell>
          <cell r="G1184" t="str">
            <v>TABLET</v>
          </cell>
          <cell r="H1184" t="str">
            <v>TAB, SR 12HR</v>
          </cell>
          <cell r="I1184">
            <v>20060906</v>
          </cell>
          <cell r="J1184">
            <v>20070105</v>
          </cell>
          <cell r="K1184">
            <v>20070105</v>
          </cell>
          <cell r="L1184" t="str">
            <v>Delete</v>
          </cell>
          <cell r="N1184">
            <v>0</v>
          </cell>
          <cell r="O1184" t="str">
            <v>no</v>
          </cell>
          <cell r="P1184">
            <v>20060906</v>
          </cell>
          <cell r="Q1184">
            <v>20070105</v>
          </cell>
          <cell r="R1184">
            <v>20070105</v>
          </cell>
          <cell r="S1184">
            <v>0</v>
          </cell>
        </row>
        <row r="1185">
          <cell r="B1185" t="str">
            <v>OXYCODONE HCL16283020 mgTABLETTAB, SR 12HR</v>
          </cell>
          <cell r="C1185" t="str">
            <v>OXYCODONE HCL</v>
          </cell>
          <cell r="D1185">
            <v>16283</v>
          </cell>
          <cell r="E1185">
            <v>0</v>
          </cell>
          <cell r="F1185" t="str">
            <v>20 mg</v>
          </cell>
          <cell r="G1185" t="str">
            <v>TABLET</v>
          </cell>
          <cell r="H1185" t="str">
            <v>TAB, SR 12HR</v>
          </cell>
          <cell r="I1185">
            <v>20060906</v>
          </cell>
          <cell r="J1185">
            <v>20070105</v>
          </cell>
          <cell r="K1185">
            <v>20070105</v>
          </cell>
          <cell r="L1185" t="str">
            <v>Delete</v>
          </cell>
          <cell r="N1185">
            <v>0</v>
          </cell>
          <cell r="O1185" t="str">
            <v>no</v>
          </cell>
          <cell r="P1185">
            <v>20060906</v>
          </cell>
          <cell r="Q1185">
            <v>20070105</v>
          </cell>
          <cell r="R1185">
            <v>20070105</v>
          </cell>
          <cell r="S1185">
            <v>0</v>
          </cell>
        </row>
        <row r="1186">
          <cell r="B1186" t="str">
            <v>OXYCODONE HCL20092030 mgTABLETTAB</v>
          </cell>
          <cell r="C1186" t="str">
            <v>OXYCODONE HCL</v>
          </cell>
          <cell r="D1186">
            <v>20092</v>
          </cell>
          <cell r="E1186">
            <v>0</v>
          </cell>
          <cell r="F1186" t="str">
            <v>30 mg</v>
          </cell>
          <cell r="G1186" t="str">
            <v>TABLET</v>
          </cell>
          <cell r="H1186" t="str">
            <v>TAB</v>
          </cell>
          <cell r="I1186">
            <v>20090305</v>
          </cell>
          <cell r="J1186">
            <v>20090424</v>
          </cell>
          <cell r="K1186">
            <v>20090424</v>
          </cell>
          <cell r="L1186" t="str">
            <v>Delete</v>
          </cell>
          <cell r="N1186">
            <v>0</v>
          </cell>
          <cell r="O1186" t="str">
            <v>no</v>
          </cell>
          <cell r="P1186">
            <v>20090305</v>
          </cell>
          <cell r="Q1186">
            <v>20090424</v>
          </cell>
          <cell r="R1186">
            <v>20090424</v>
          </cell>
          <cell r="S1186">
            <v>0</v>
          </cell>
        </row>
        <row r="1187">
          <cell r="B1187" t="str">
            <v>OXYCODONE HCL16284040 mgTABLETTAB, SR 12HR</v>
          </cell>
          <cell r="C1187" t="str">
            <v>OXYCODONE HCL</v>
          </cell>
          <cell r="D1187">
            <v>16284</v>
          </cell>
          <cell r="E1187">
            <v>0</v>
          </cell>
          <cell r="F1187" t="str">
            <v>40 mg</v>
          </cell>
          <cell r="G1187" t="str">
            <v>TABLET</v>
          </cell>
          <cell r="H1187" t="str">
            <v>TAB, SR 12HR</v>
          </cell>
          <cell r="I1187">
            <v>20060906</v>
          </cell>
          <cell r="J1187">
            <v>20070105</v>
          </cell>
          <cell r="K1187">
            <v>20070105</v>
          </cell>
          <cell r="L1187" t="str">
            <v>Delete</v>
          </cell>
          <cell r="N1187">
            <v>0</v>
          </cell>
          <cell r="O1187" t="str">
            <v>no</v>
          </cell>
          <cell r="P1187">
            <v>20060906</v>
          </cell>
          <cell r="Q1187">
            <v>20070105</v>
          </cell>
          <cell r="R1187">
            <v>20070105</v>
          </cell>
          <cell r="S1187">
            <v>0</v>
          </cell>
        </row>
        <row r="1188">
          <cell r="B1188" t="str">
            <v>OXYCODONE HCL1629005 mgTABLETTAB</v>
          </cell>
          <cell r="C1188" t="str">
            <v>OXYCODONE HCL</v>
          </cell>
          <cell r="D1188">
            <v>16290</v>
          </cell>
          <cell r="E1188">
            <v>0</v>
          </cell>
          <cell r="F1188" t="str">
            <v>5 mg</v>
          </cell>
          <cell r="G1188" t="str">
            <v>TABLET</v>
          </cell>
          <cell r="H1188" t="str">
            <v>TAB</v>
          </cell>
          <cell r="I1188">
            <v>20090305</v>
          </cell>
          <cell r="J1188">
            <v>20090424</v>
          </cell>
          <cell r="K1188">
            <v>20090424</v>
          </cell>
          <cell r="L1188" t="str">
            <v>Delete</v>
          </cell>
          <cell r="N1188">
            <v>0</v>
          </cell>
          <cell r="O1188" t="str">
            <v>no</v>
          </cell>
          <cell r="P1188">
            <v>20090305</v>
          </cell>
          <cell r="Q1188">
            <v>20090424</v>
          </cell>
          <cell r="R1188">
            <v>20090424</v>
          </cell>
          <cell r="S1188">
            <v>0</v>
          </cell>
        </row>
        <row r="1189">
          <cell r="B1189" t="str">
            <v>OXYCODONE HCL16286080 mgTABLETTAB, SR</v>
          </cell>
          <cell r="C1189" t="str">
            <v>OXYCODONE HCL</v>
          </cell>
          <cell r="D1189">
            <v>16286</v>
          </cell>
          <cell r="E1189">
            <v>0</v>
          </cell>
          <cell r="F1189" t="str">
            <v>80 mg</v>
          </cell>
          <cell r="G1189" t="str">
            <v>TABLET</v>
          </cell>
          <cell r="H1189" t="str">
            <v>TAB, SR</v>
          </cell>
          <cell r="I1189">
            <v>20060906</v>
          </cell>
          <cell r="J1189">
            <v>20070105</v>
          </cell>
          <cell r="K1189">
            <v>20070105</v>
          </cell>
          <cell r="L1189" t="str">
            <v>Delete</v>
          </cell>
          <cell r="N1189">
            <v>0</v>
          </cell>
          <cell r="O1189" t="str">
            <v>no</v>
          </cell>
          <cell r="P1189">
            <v>20060906</v>
          </cell>
          <cell r="Q1189">
            <v>20070105</v>
          </cell>
          <cell r="R1189">
            <v>20070105</v>
          </cell>
          <cell r="S1189">
            <v>0</v>
          </cell>
        </row>
        <row r="1190">
          <cell r="B1190" t="str">
            <v>OXYCODONE HCL 20091015 mgTABLETTAB</v>
          </cell>
          <cell r="C1190" t="str">
            <v xml:space="preserve">OXYCODONE HCL </v>
          </cell>
          <cell r="D1190">
            <v>20091</v>
          </cell>
          <cell r="E1190">
            <v>0</v>
          </cell>
          <cell r="F1190" t="str">
            <v>15 mg</v>
          </cell>
          <cell r="G1190" t="str">
            <v>TABLET</v>
          </cell>
          <cell r="H1190" t="str">
            <v>TAB</v>
          </cell>
          <cell r="I1190">
            <v>20090305</v>
          </cell>
          <cell r="J1190">
            <v>20090424</v>
          </cell>
          <cell r="K1190">
            <v>20090424</v>
          </cell>
          <cell r="L1190" t="str">
            <v>Delete</v>
          </cell>
          <cell r="N1190">
            <v>0</v>
          </cell>
          <cell r="O1190" t="str">
            <v>no</v>
          </cell>
          <cell r="P1190">
            <v>20090305</v>
          </cell>
          <cell r="Q1190">
            <v>20090424</v>
          </cell>
          <cell r="R1190">
            <v>20090424</v>
          </cell>
          <cell r="S1190">
            <v>0</v>
          </cell>
        </row>
        <row r="1191">
          <cell r="B1191" t="str">
            <v>OXYCODONE HCL 16281020 mg/mlMILLILITERSOLN</v>
          </cell>
          <cell r="C1191" t="str">
            <v xml:space="preserve">OXYCODONE HCL </v>
          </cell>
          <cell r="D1191">
            <v>16281</v>
          </cell>
          <cell r="E1191">
            <v>0</v>
          </cell>
          <cell r="F1191" t="str">
            <v>20 mg/ml</v>
          </cell>
          <cell r="G1191" t="str">
            <v>MILLILITER</v>
          </cell>
          <cell r="H1191" t="str">
            <v>SOLN</v>
          </cell>
          <cell r="I1191">
            <v>20090305</v>
          </cell>
          <cell r="J1191">
            <v>20090424</v>
          </cell>
          <cell r="K1191">
            <v>20090424</v>
          </cell>
          <cell r="L1191" t="str">
            <v>Delete</v>
          </cell>
          <cell r="N1191">
            <v>0</v>
          </cell>
          <cell r="O1191" t="str">
            <v>no</v>
          </cell>
          <cell r="P1191">
            <v>20090305</v>
          </cell>
          <cell r="Q1191">
            <v>20090424</v>
          </cell>
          <cell r="R1191">
            <v>20090424</v>
          </cell>
          <cell r="S1191">
            <v>0</v>
          </cell>
        </row>
        <row r="1192">
          <cell r="B1192" t="str">
            <v>OXYCODONE HCL 1628505 mgCAPSULECAP</v>
          </cell>
          <cell r="C1192" t="str">
            <v xml:space="preserve">OXYCODONE HCL </v>
          </cell>
          <cell r="D1192">
            <v>16285</v>
          </cell>
          <cell r="E1192">
            <v>0</v>
          </cell>
          <cell r="F1192" t="str">
            <v>5 mg</v>
          </cell>
          <cell r="G1192" t="str">
            <v>CAPSULE</v>
          </cell>
          <cell r="H1192" t="str">
            <v>CAP</v>
          </cell>
          <cell r="I1192">
            <v>20090305</v>
          </cell>
          <cell r="J1192">
            <v>20090424</v>
          </cell>
          <cell r="K1192">
            <v>20090424</v>
          </cell>
          <cell r="L1192" t="str">
            <v>Delete</v>
          </cell>
          <cell r="N1192">
            <v>0</v>
          </cell>
          <cell r="O1192" t="str">
            <v>no</v>
          </cell>
          <cell r="P1192">
            <v>20090305</v>
          </cell>
          <cell r="Q1192">
            <v>20090424</v>
          </cell>
          <cell r="R1192">
            <v>20090424</v>
          </cell>
          <cell r="S1192">
            <v>0</v>
          </cell>
        </row>
        <row r="1193">
          <cell r="B1193" t="str">
            <v>OXYCODONE/ASPIRIN 7048104.88-325 mgTABLETTAB</v>
          </cell>
          <cell r="C1193" t="str">
            <v xml:space="preserve">OXYCODONE/ASPIRIN </v>
          </cell>
          <cell r="D1193">
            <v>70481</v>
          </cell>
          <cell r="E1193">
            <v>0</v>
          </cell>
          <cell r="F1193" t="str">
            <v>4.88-325 mg</v>
          </cell>
          <cell r="G1193" t="str">
            <v>TABLET</v>
          </cell>
          <cell r="H1193" t="str">
            <v>TAB</v>
          </cell>
          <cell r="I1193">
            <v>20090305</v>
          </cell>
          <cell r="J1193">
            <v>0</v>
          </cell>
          <cell r="K1193">
            <v>20090305</v>
          </cell>
          <cell r="L1193" t="str">
            <v>Active</v>
          </cell>
          <cell r="N1193">
            <v>0</v>
          </cell>
          <cell r="O1193" t="str">
            <v>no</v>
          </cell>
          <cell r="P1193">
            <v>20090305</v>
          </cell>
          <cell r="Q1193">
            <v>0</v>
          </cell>
          <cell r="R1193">
            <v>20090305</v>
          </cell>
          <cell r="S1193">
            <v>0</v>
          </cell>
        </row>
        <row r="1194">
          <cell r="B1194" t="str">
            <v>PAMIDRONATE DISODIUM8599703 mg/mlMILLILITERVIAL</v>
          </cell>
          <cell r="C1194" t="str">
            <v>PAMIDRONATE DISODIUM</v>
          </cell>
          <cell r="D1194">
            <v>85997</v>
          </cell>
          <cell r="E1194">
            <v>0</v>
          </cell>
          <cell r="F1194" t="str">
            <v>3 mg/ml</v>
          </cell>
          <cell r="G1194" t="str">
            <v>MILLILITER</v>
          </cell>
          <cell r="H1194" t="str">
            <v>VIAL</v>
          </cell>
          <cell r="I1194">
            <v>20090305</v>
          </cell>
          <cell r="J1194">
            <v>0</v>
          </cell>
          <cell r="K1194">
            <v>20090305</v>
          </cell>
          <cell r="L1194" t="str">
            <v>Active</v>
          </cell>
          <cell r="N1194">
            <v>0</v>
          </cell>
          <cell r="O1194" t="str">
            <v>no</v>
          </cell>
          <cell r="P1194">
            <v>20090305</v>
          </cell>
          <cell r="Q1194">
            <v>0</v>
          </cell>
          <cell r="R1194">
            <v>20090305</v>
          </cell>
          <cell r="S1194">
            <v>0</v>
          </cell>
        </row>
        <row r="1195">
          <cell r="B1195" t="str">
            <v>PAMIDRONATE DISODIUM26511030 mgEACHVIAL</v>
          </cell>
          <cell r="C1195" t="str">
            <v>PAMIDRONATE DISODIUM</v>
          </cell>
          <cell r="D1195">
            <v>26511</v>
          </cell>
          <cell r="E1195">
            <v>0</v>
          </cell>
          <cell r="F1195" t="str">
            <v>30 mg</v>
          </cell>
          <cell r="G1195" t="str">
            <v>EACH</v>
          </cell>
          <cell r="H1195" t="str">
            <v>VIAL</v>
          </cell>
          <cell r="I1195">
            <v>20090305</v>
          </cell>
          <cell r="J1195">
            <v>0</v>
          </cell>
          <cell r="K1195">
            <v>20090305</v>
          </cell>
          <cell r="L1195" t="str">
            <v>Active</v>
          </cell>
          <cell r="N1195">
            <v>0</v>
          </cell>
          <cell r="O1195" t="str">
            <v>no</v>
          </cell>
          <cell r="P1195">
            <v>20090305</v>
          </cell>
          <cell r="Q1195">
            <v>0</v>
          </cell>
          <cell r="R1195">
            <v>20090305</v>
          </cell>
          <cell r="S1195">
            <v>0</v>
          </cell>
        </row>
        <row r="1196">
          <cell r="B1196" t="str">
            <v>PAMIDRONATE DISODIUM8599909 mg/mlMILLILITERVIAL</v>
          </cell>
          <cell r="C1196" t="str">
            <v>PAMIDRONATE DISODIUM</v>
          </cell>
          <cell r="D1196">
            <v>85999</v>
          </cell>
          <cell r="E1196">
            <v>0</v>
          </cell>
          <cell r="F1196" t="str">
            <v>9 mg/ml</v>
          </cell>
          <cell r="G1196" t="str">
            <v>MILLILITER</v>
          </cell>
          <cell r="H1196" t="str">
            <v>VIAL</v>
          </cell>
          <cell r="I1196">
            <v>20090305</v>
          </cell>
          <cell r="J1196">
            <v>0</v>
          </cell>
          <cell r="K1196">
            <v>20090305</v>
          </cell>
          <cell r="L1196" t="str">
            <v>Active</v>
          </cell>
          <cell r="N1196">
            <v>0</v>
          </cell>
          <cell r="O1196" t="str">
            <v>no</v>
          </cell>
          <cell r="P1196">
            <v>20090305</v>
          </cell>
          <cell r="Q1196">
            <v>0</v>
          </cell>
          <cell r="R1196">
            <v>20090305</v>
          </cell>
          <cell r="S1196">
            <v>0</v>
          </cell>
        </row>
        <row r="1197">
          <cell r="B1197" t="str">
            <v>PAMIDRONATE DISODIUM26514090 mgEACHVIAL</v>
          </cell>
          <cell r="C1197" t="str">
            <v>PAMIDRONATE DISODIUM</v>
          </cell>
          <cell r="D1197">
            <v>26514</v>
          </cell>
          <cell r="E1197">
            <v>0</v>
          </cell>
          <cell r="F1197" t="str">
            <v>90 mg</v>
          </cell>
          <cell r="G1197" t="str">
            <v>EACH</v>
          </cell>
          <cell r="H1197" t="str">
            <v>VIAL</v>
          </cell>
          <cell r="I1197">
            <v>20090305</v>
          </cell>
          <cell r="J1197">
            <v>0</v>
          </cell>
          <cell r="K1197">
            <v>20090305</v>
          </cell>
          <cell r="L1197" t="str">
            <v>Active</v>
          </cell>
          <cell r="N1197">
            <v>0</v>
          </cell>
          <cell r="O1197" t="str">
            <v>no</v>
          </cell>
          <cell r="P1197">
            <v>20090305</v>
          </cell>
          <cell r="Q1197">
            <v>0</v>
          </cell>
          <cell r="R1197">
            <v>20090305</v>
          </cell>
          <cell r="S1197">
            <v>0</v>
          </cell>
        </row>
        <row r="1198">
          <cell r="B1198" t="str">
            <v>PANTOPRAZOLE SODIUM95976020 mgTABLETTAB, EC</v>
          </cell>
          <cell r="C1198" t="str">
            <v>PANTOPRAZOLE SODIUM</v>
          </cell>
          <cell r="D1198">
            <v>95976</v>
          </cell>
          <cell r="E1198">
            <v>0</v>
          </cell>
          <cell r="F1198" t="str">
            <v>20 mg</v>
          </cell>
          <cell r="G1198" t="str">
            <v>TABLET</v>
          </cell>
          <cell r="H1198" t="str">
            <v>TAB, EC</v>
          </cell>
          <cell r="I1198">
            <v>20090305</v>
          </cell>
          <cell r="J1198">
            <v>0</v>
          </cell>
          <cell r="K1198">
            <v>20090305</v>
          </cell>
          <cell r="L1198" t="str">
            <v>Active</v>
          </cell>
          <cell r="N1198">
            <v>0</v>
          </cell>
          <cell r="O1198" t="str">
            <v>no</v>
          </cell>
          <cell r="P1198">
            <v>20090305</v>
          </cell>
          <cell r="Q1198">
            <v>0</v>
          </cell>
          <cell r="R1198">
            <v>20090305</v>
          </cell>
          <cell r="S1198">
            <v>0</v>
          </cell>
        </row>
        <row r="1199">
          <cell r="B1199" t="str">
            <v>PANTOPRAZOLE SODIUM40120040 mgTABLETTAB, EC</v>
          </cell>
          <cell r="C1199" t="str">
            <v>PANTOPRAZOLE SODIUM</v>
          </cell>
          <cell r="D1199">
            <v>40120</v>
          </cell>
          <cell r="E1199">
            <v>0</v>
          </cell>
          <cell r="F1199" t="str">
            <v>40 mg</v>
          </cell>
          <cell r="G1199" t="str">
            <v>TABLET</v>
          </cell>
          <cell r="H1199" t="str">
            <v>TAB, EC</v>
          </cell>
          <cell r="I1199">
            <v>20090305</v>
          </cell>
          <cell r="J1199">
            <v>0</v>
          </cell>
          <cell r="K1199">
            <v>20090305</v>
          </cell>
          <cell r="L1199" t="str">
            <v>Active</v>
          </cell>
          <cell r="N1199">
            <v>0</v>
          </cell>
          <cell r="O1199" t="str">
            <v>no</v>
          </cell>
          <cell r="P1199">
            <v>20090305</v>
          </cell>
          <cell r="Q1199">
            <v>0</v>
          </cell>
          <cell r="R1199">
            <v>20090305</v>
          </cell>
          <cell r="S1199">
            <v>0</v>
          </cell>
        </row>
        <row r="1200">
          <cell r="B1200" t="str">
            <v>PAROXETINE HCL16364010 mgTABLETTAB</v>
          </cell>
          <cell r="C1200" t="str">
            <v>PAROXETINE HCL</v>
          </cell>
          <cell r="D1200">
            <v>16364</v>
          </cell>
          <cell r="E1200">
            <v>0</v>
          </cell>
          <cell r="F1200" t="str">
            <v>10 mg</v>
          </cell>
          <cell r="G1200" t="str">
            <v>TABLET</v>
          </cell>
          <cell r="H1200" t="str">
            <v>TAB</v>
          </cell>
          <cell r="I1200">
            <v>20090305</v>
          </cell>
          <cell r="J1200">
            <v>0</v>
          </cell>
          <cell r="K1200">
            <v>20090305</v>
          </cell>
          <cell r="L1200" t="str">
            <v>Active</v>
          </cell>
          <cell r="N1200">
            <v>0</v>
          </cell>
          <cell r="O1200" t="str">
            <v>no</v>
          </cell>
          <cell r="P1200">
            <v>20090305</v>
          </cell>
          <cell r="Q1200">
            <v>0</v>
          </cell>
          <cell r="R1200">
            <v>20090305</v>
          </cell>
          <cell r="S1200">
            <v>0</v>
          </cell>
        </row>
        <row r="1201">
          <cell r="B1201" t="str">
            <v>PAROXETINE HCL16369010 mg/5 mlMILLILITERSUSP</v>
          </cell>
          <cell r="C1201" t="str">
            <v>PAROXETINE HCL</v>
          </cell>
          <cell r="D1201">
            <v>16369</v>
          </cell>
          <cell r="E1201">
            <v>0</v>
          </cell>
          <cell r="F1201" t="str">
            <v>10 mg/5 ml</v>
          </cell>
          <cell r="G1201" t="str">
            <v>MILLILITER</v>
          </cell>
          <cell r="H1201" t="str">
            <v>SUSP</v>
          </cell>
          <cell r="I1201">
            <v>20090305</v>
          </cell>
          <cell r="J1201">
            <v>0</v>
          </cell>
          <cell r="K1201">
            <v>20090305</v>
          </cell>
          <cell r="L1201" t="str">
            <v>Active</v>
          </cell>
          <cell r="N1201">
            <v>0</v>
          </cell>
          <cell r="O1201" t="str">
            <v>no</v>
          </cell>
          <cell r="P1201">
            <v>20090305</v>
          </cell>
          <cell r="Q1201">
            <v>0</v>
          </cell>
          <cell r="R1201">
            <v>20090305</v>
          </cell>
          <cell r="S1201">
            <v>0</v>
          </cell>
        </row>
        <row r="1202">
          <cell r="B1202" t="str">
            <v>PAROXETINE HCL17078012.5 mgTABLETTAB</v>
          </cell>
          <cell r="C1202" t="str">
            <v>PAROXETINE HCL</v>
          </cell>
          <cell r="D1202">
            <v>17078</v>
          </cell>
          <cell r="E1202">
            <v>0</v>
          </cell>
          <cell r="F1202" t="str">
            <v>12.5 mg</v>
          </cell>
          <cell r="G1202" t="str">
            <v>TABLET</v>
          </cell>
          <cell r="H1202" t="str">
            <v>TAB</v>
          </cell>
          <cell r="I1202">
            <v>20090305</v>
          </cell>
          <cell r="J1202">
            <v>0</v>
          </cell>
          <cell r="K1202">
            <v>20090305</v>
          </cell>
          <cell r="L1202" t="str">
            <v>Active</v>
          </cell>
          <cell r="N1202">
            <v>0</v>
          </cell>
          <cell r="O1202" t="str">
            <v>no</v>
          </cell>
          <cell r="P1202">
            <v>20090305</v>
          </cell>
          <cell r="Q1202">
            <v>0</v>
          </cell>
          <cell r="R1202">
            <v>20090305</v>
          </cell>
          <cell r="S1202">
            <v>0</v>
          </cell>
        </row>
        <row r="1203">
          <cell r="B1203" t="str">
            <v>PAROXETINE HCL16366020 mgTABLETTAB</v>
          </cell>
          <cell r="C1203" t="str">
            <v>PAROXETINE HCL</v>
          </cell>
          <cell r="D1203">
            <v>16366</v>
          </cell>
          <cell r="E1203">
            <v>0</v>
          </cell>
          <cell r="F1203" t="str">
            <v>20 mg</v>
          </cell>
          <cell r="G1203" t="str">
            <v>TABLET</v>
          </cell>
          <cell r="H1203" t="str">
            <v>TAB</v>
          </cell>
          <cell r="I1203">
            <v>20090305</v>
          </cell>
          <cell r="J1203">
            <v>0</v>
          </cell>
          <cell r="K1203">
            <v>20090305</v>
          </cell>
          <cell r="L1203" t="str">
            <v>Active</v>
          </cell>
          <cell r="N1203">
            <v>0</v>
          </cell>
          <cell r="O1203" t="str">
            <v>no</v>
          </cell>
          <cell r="P1203">
            <v>20090305</v>
          </cell>
          <cell r="Q1203">
            <v>0</v>
          </cell>
          <cell r="R1203">
            <v>20090305</v>
          </cell>
          <cell r="S1203">
            <v>0</v>
          </cell>
        </row>
        <row r="1204">
          <cell r="B1204" t="str">
            <v>PAROXETINE HCL17077025 mgTABLETTAB</v>
          </cell>
          <cell r="C1204" t="str">
            <v>PAROXETINE HCL</v>
          </cell>
          <cell r="D1204">
            <v>17077</v>
          </cell>
          <cell r="E1204">
            <v>0</v>
          </cell>
          <cell r="F1204" t="str">
            <v>25 mg</v>
          </cell>
          <cell r="G1204" t="str">
            <v>TABLET</v>
          </cell>
          <cell r="H1204" t="str">
            <v>TAB</v>
          </cell>
          <cell r="I1204">
            <v>20090305</v>
          </cell>
          <cell r="J1204">
            <v>0</v>
          </cell>
          <cell r="K1204">
            <v>20090305</v>
          </cell>
          <cell r="L1204" t="str">
            <v>Active</v>
          </cell>
          <cell r="N1204">
            <v>0</v>
          </cell>
          <cell r="O1204" t="str">
            <v>no</v>
          </cell>
          <cell r="P1204">
            <v>20090305</v>
          </cell>
          <cell r="Q1204">
            <v>0</v>
          </cell>
          <cell r="R1204">
            <v>20090305</v>
          </cell>
          <cell r="S1204">
            <v>0</v>
          </cell>
        </row>
        <row r="1205">
          <cell r="B1205" t="str">
            <v>PAROXETINE HCL16367030 mgTABLETTAB</v>
          </cell>
          <cell r="C1205" t="str">
            <v>PAROXETINE HCL</v>
          </cell>
          <cell r="D1205">
            <v>16367</v>
          </cell>
          <cell r="E1205">
            <v>0</v>
          </cell>
          <cell r="F1205" t="str">
            <v>30 mg</v>
          </cell>
          <cell r="G1205" t="str">
            <v>TABLET</v>
          </cell>
          <cell r="H1205" t="str">
            <v>TAB</v>
          </cell>
          <cell r="I1205">
            <v>20090305</v>
          </cell>
          <cell r="J1205">
            <v>0</v>
          </cell>
          <cell r="K1205">
            <v>20090305</v>
          </cell>
          <cell r="L1205" t="str">
            <v>Active</v>
          </cell>
          <cell r="N1205">
            <v>0</v>
          </cell>
          <cell r="O1205" t="str">
            <v>no</v>
          </cell>
          <cell r="P1205">
            <v>20090305</v>
          </cell>
          <cell r="Q1205">
            <v>0</v>
          </cell>
          <cell r="R1205">
            <v>20090305</v>
          </cell>
          <cell r="S1205">
            <v>0</v>
          </cell>
        </row>
        <row r="1206">
          <cell r="B1206" t="str">
            <v>PAROXETINE HCL17079037.5 mgTABLETTAB, SR</v>
          </cell>
          <cell r="C1206" t="str">
            <v>PAROXETINE HCL</v>
          </cell>
          <cell r="D1206">
            <v>17079</v>
          </cell>
          <cell r="E1206">
            <v>0</v>
          </cell>
          <cell r="F1206" t="str">
            <v>37.5 mg</v>
          </cell>
          <cell r="G1206" t="str">
            <v>TABLET</v>
          </cell>
          <cell r="H1206" t="str">
            <v>TAB, SR</v>
          </cell>
          <cell r="I1206">
            <v>20090305</v>
          </cell>
          <cell r="J1206">
            <v>0</v>
          </cell>
          <cell r="K1206">
            <v>20090305</v>
          </cell>
          <cell r="L1206" t="str">
            <v>Active</v>
          </cell>
          <cell r="N1206">
            <v>0</v>
          </cell>
          <cell r="O1206" t="str">
            <v>no</v>
          </cell>
          <cell r="P1206">
            <v>20090305</v>
          </cell>
          <cell r="Q1206">
            <v>0</v>
          </cell>
          <cell r="R1206">
            <v>20090305</v>
          </cell>
          <cell r="S1206">
            <v>0</v>
          </cell>
        </row>
        <row r="1207">
          <cell r="B1207" t="str">
            <v>PAROXETINE HCL16368040 mgTABLETTAB</v>
          </cell>
          <cell r="C1207" t="str">
            <v>PAROXETINE HCL</v>
          </cell>
          <cell r="D1207">
            <v>16368</v>
          </cell>
          <cell r="E1207">
            <v>0</v>
          </cell>
          <cell r="F1207" t="str">
            <v>40 mg</v>
          </cell>
          <cell r="G1207" t="str">
            <v>TABLET</v>
          </cell>
          <cell r="H1207" t="str">
            <v>TAB</v>
          </cell>
          <cell r="I1207">
            <v>20090305</v>
          </cell>
          <cell r="J1207">
            <v>0</v>
          </cell>
          <cell r="K1207">
            <v>20090305</v>
          </cell>
          <cell r="L1207" t="str">
            <v>Active</v>
          </cell>
          <cell r="N1207">
            <v>0</v>
          </cell>
          <cell r="O1207" t="str">
            <v>no</v>
          </cell>
          <cell r="P1207">
            <v>20090305</v>
          </cell>
          <cell r="Q1207">
            <v>0</v>
          </cell>
          <cell r="R1207">
            <v>20090305</v>
          </cell>
          <cell r="S1207">
            <v>0</v>
          </cell>
        </row>
        <row r="1208">
          <cell r="B1208" t="str">
            <v>PEMOLINE12540018.75 mgTABLETTAB</v>
          </cell>
          <cell r="C1208" t="str">
            <v>PEMOLINE</v>
          </cell>
          <cell r="D1208">
            <v>12540</v>
          </cell>
          <cell r="E1208">
            <v>0</v>
          </cell>
          <cell r="F1208" t="str">
            <v>18.75 mg</v>
          </cell>
          <cell r="G1208" t="str">
            <v>TABLET</v>
          </cell>
          <cell r="H1208" t="str">
            <v>TAB</v>
          </cell>
          <cell r="I1208">
            <v>20040604</v>
          </cell>
          <cell r="J1208">
            <v>20051206</v>
          </cell>
          <cell r="K1208">
            <v>20051206</v>
          </cell>
          <cell r="L1208" t="str">
            <v>Delete</v>
          </cell>
          <cell r="N1208">
            <v>0</v>
          </cell>
          <cell r="O1208" t="str">
            <v>no</v>
          </cell>
          <cell r="P1208">
            <v>20040604</v>
          </cell>
          <cell r="Q1208">
            <v>20051206</v>
          </cell>
          <cell r="R1208">
            <v>20051206</v>
          </cell>
          <cell r="S1208">
            <v>0</v>
          </cell>
        </row>
        <row r="1209">
          <cell r="B1209" t="str">
            <v>PEMOLINE12541037.5 mgTABLETTAB</v>
          </cell>
          <cell r="C1209" t="str">
            <v>PEMOLINE</v>
          </cell>
          <cell r="D1209">
            <v>12541</v>
          </cell>
          <cell r="E1209">
            <v>0</v>
          </cell>
          <cell r="F1209" t="str">
            <v>37.5 mg</v>
          </cell>
          <cell r="G1209" t="str">
            <v>TABLET</v>
          </cell>
          <cell r="H1209" t="str">
            <v>TAB</v>
          </cell>
          <cell r="I1209">
            <v>20050603</v>
          </cell>
          <cell r="J1209">
            <v>20051206</v>
          </cell>
          <cell r="K1209">
            <v>20051206</v>
          </cell>
          <cell r="L1209" t="str">
            <v>Delete</v>
          </cell>
          <cell r="N1209">
            <v>0</v>
          </cell>
          <cell r="O1209" t="str">
            <v>no</v>
          </cell>
          <cell r="P1209">
            <v>20050603</v>
          </cell>
          <cell r="Q1209">
            <v>20051206</v>
          </cell>
          <cell r="R1209">
            <v>20051206</v>
          </cell>
          <cell r="S1209">
            <v>0</v>
          </cell>
        </row>
        <row r="1210">
          <cell r="B1210" t="str">
            <v>PEMOLINE12542075 mgTABLETTAB</v>
          </cell>
          <cell r="C1210" t="str">
            <v>PEMOLINE</v>
          </cell>
          <cell r="D1210">
            <v>12542</v>
          </cell>
          <cell r="E1210">
            <v>0</v>
          </cell>
          <cell r="F1210" t="str">
            <v>75 mg</v>
          </cell>
          <cell r="G1210" t="str">
            <v>TABLET</v>
          </cell>
          <cell r="H1210" t="str">
            <v>TAB</v>
          </cell>
          <cell r="I1210">
            <v>20041203</v>
          </cell>
          <cell r="J1210">
            <v>20051206</v>
          </cell>
          <cell r="K1210">
            <v>20051206</v>
          </cell>
          <cell r="L1210" t="str">
            <v>Delete</v>
          </cell>
          <cell r="N1210">
            <v>0</v>
          </cell>
          <cell r="O1210" t="str">
            <v>no</v>
          </cell>
          <cell r="P1210">
            <v>20041203</v>
          </cell>
          <cell r="Q1210">
            <v>20051206</v>
          </cell>
          <cell r="R1210">
            <v>20051206</v>
          </cell>
          <cell r="S1210">
            <v>0</v>
          </cell>
        </row>
        <row r="1211">
          <cell r="B1211" t="str">
            <v>PENICILLIN V POTASSIUM39022100125 mg/5 ml, 100 mlMILLILITERPWDR for ORAL SOLN</v>
          </cell>
          <cell r="C1211" t="str">
            <v>PENICILLIN V POTASSIUM</v>
          </cell>
          <cell r="D1211">
            <v>39022</v>
          </cell>
          <cell r="E1211">
            <v>100</v>
          </cell>
          <cell r="F1211" t="str">
            <v>125 mg/5 ml, 100 ml</v>
          </cell>
          <cell r="G1211" t="str">
            <v>MILLILITER</v>
          </cell>
          <cell r="H1211" t="str">
            <v>PWDR for ORAL SOLN</v>
          </cell>
          <cell r="I1211">
            <v>20090305</v>
          </cell>
          <cell r="J1211">
            <v>0</v>
          </cell>
          <cell r="K1211">
            <v>20090305</v>
          </cell>
          <cell r="L1211" t="str">
            <v>Active</v>
          </cell>
          <cell r="N1211">
            <v>0</v>
          </cell>
          <cell r="O1211" t="str">
            <v>no</v>
          </cell>
          <cell r="P1211">
            <v>20090305</v>
          </cell>
          <cell r="Q1211">
            <v>0</v>
          </cell>
          <cell r="R1211">
            <v>20090305</v>
          </cell>
          <cell r="S1211">
            <v>0</v>
          </cell>
        </row>
        <row r="1212">
          <cell r="B1212" t="str">
            <v>PENICILLIN V POTASSIUM390530250 mgTABLETTAB</v>
          </cell>
          <cell r="C1212" t="str">
            <v>PENICILLIN V POTASSIUM</v>
          </cell>
          <cell r="D1212">
            <v>39053</v>
          </cell>
          <cell r="E1212">
            <v>0</v>
          </cell>
          <cell r="F1212" t="str">
            <v>250 mg</v>
          </cell>
          <cell r="G1212" t="str">
            <v>TABLET</v>
          </cell>
          <cell r="H1212" t="str">
            <v>TAB</v>
          </cell>
          <cell r="I1212">
            <v>20090305</v>
          </cell>
          <cell r="J1212">
            <v>0</v>
          </cell>
          <cell r="K1212">
            <v>20090305</v>
          </cell>
          <cell r="L1212" t="str">
            <v>Active</v>
          </cell>
          <cell r="N1212">
            <v>0</v>
          </cell>
          <cell r="O1212" t="str">
            <v>no</v>
          </cell>
          <cell r="P1212">
            <v>20090305</v>
          </cell>
          <cell r="Q1212">
            <v>0</v>
          </cell>
          <cell r="R1212">
            <v>20090305</v>
          </cell>
          <cell r="S1212">
            <v>0</v>
          </cell>
        </row>
        <row r="1213">
          <cell r="B1213" t="str">
            <v>PENICILLIN V POTASSIUM390240250 mg/5 mlMILLILITERSUSP RECON</v>
          </cell>
          <cell r="C1213" t="str">
            <v>PENICILLIN V POTASSIUM</v>
          </cell>
          <cell r="D1213">
            <v>39024</v>
          </cell>
          <cell r="E1213">
            <v>0</v>
          </cell>
          <cell r="F1213" t="str">
            <v>250 mg/5 ml</v>
          </cell>
          <cell r="G1213" t="str">
            <v>MILLILITER</v>
          </cell>
          <cell r="H1213" t="str">
            <v>SUSP RECON</v>
          </cell>
          <cell r="I1213">
            <v>20090305</v>
          </cell>
          <cell r="J1213">
            <v>0</v>
          </cell>
          <cell r="K1213">
            <v>20090305</v>
          </cell>
          <cell r="L1213" t="str">
            <v>Active</v>
          </cell>
          <cell r="N1213">
            <v>0</v>
          </cell>
          <cell r="O1213" t="str">
            <v>no</v>
          </cell>
          <cell r="P1213">
            <v>20090305</v>
          </cell>
          <cell r="Q1213">
            <v>0</v>
          </cell>
          <cell r="R1213">
            <v>20090305</v>
          </cell>
          <cell r="S1213">
            <v>0</v>
          </cell>
        </row>
        <row r="1214">
          <cell r="B1214" t="str">
            <v>PENICILLIN V POTASSIUM390550500 mgTABLETTAB</v>
          </cell>
          <cell r="C1214" t="str">
            <v>PENICILLIN V POTASSIUM</v>
          </cell>
          <cell r="D1214">
            <v>39055</v>
          </cell>
          <cell r="E1214">
            <v>0</v>
          </cell>
          <cell r="F1214" t="str">
            <v>500 mg</v>
          </cell>
          <cell r="G1214" t="str">
            <v>TABLET</v>
          </cell>
          <cell r="H1214" t="str">
            <v>TAB</v>
          </cell>
          <cell r="I1214">
            <v>20090305</v>
          </cell>
          <cell r="J1214">
            <v>0</v>
          </cell>
          <cell r="K1214">
            <v>20090305</v>
          </cell>
          <cell r="L1214" t="str">
            <v>Active</v>
          </cell>
          <cell r="N1214">
            <v>0</v>
          </cell>
          <cell r="O1214" t="str">
            <v>no</v>
          </cell>
          <cell r="P1214">
            <v>20090305</v>
          </cell>
          <cell r="Q1214">
            <v>0</v>
          </cell>
          <cell r="R1214">
            <v>20090305</v>
          </cell>
          <cell r="S1214">
            <v>0</v>
          </cell>
        </row>
        <row r="1215">
          <cell r="B1215" t="str">
            <v>PENTAZOCINE/NALOXONE HCL71060050 mg/0.5 mgTABLETTAB</v>
          </cell>
          <cell r="C1215" t="str">
            <v>PENTAZOCINE/NALOXONE HCL</v>
          </cell>
          <cell r="D1215">
            <v>71060</v>
          </cell>
          <cell r="E1215">
            <v>0</v>
          </cell>
          <cell r="F1215" t="str">
            <v>50 mg/0.5 mg</v>
          </cell>
          <cell r="G1215" t="str">
            <v>TABLET</v>
          </cell>
          <cell r="H1215" t="str">
            <v>TAB</v>
          </cell>
          <cell r="I1215">
            <v>20090305</v>
          </cell>
          <cell r="J1215">
            <v>0</v>
          </cell>
          <cell r="K1215">
            <v>20090305</v>
          </cell>
          <cell r="L1215" t="str">
            <v>Active</v>
          </cell>
          <cell r="N1215">
            <v>0</v>
          </cell>
          <cell r="O1215" t="str">
            <v>no</v>
          </cell>
          <cell r="P1215">
            <v>20090305</v>
          </cell>
          <cell r="Q1215">
            <v>0</v>
          </cell>
          <cell r="R1215">
            <v>20090305</v>
          </cell>
          <cell r="S1215">
            <v>0</v>
          </cell>
        </row>
        <row r="1216">
          <cell r="B1216" t="str">
            <v>PENTOXIFYLLINE118000400 mgTABLETTAB, CR</v>
          </cell>
          <cell r="C1216" t="str">
            <v>PENTOXIFYLLINE</v>
          </cell>
          <cell r="D1216">
            <v>11800</v>
          </cell>
          <cell r="E1216">
            <v>0</v>
          </cell>
          <cell r="F1216" t="str">
            <v>400 mg</v>
          </cell>
          <cell r="G1216" t="str">
            <v>TABLET</v>
          </cell>
          <cell r="H1216" t="str">
            <v>TAB, CR</v>
          </cell>
          <cell r="I1216">
            <v>20090305</v>
          </cell>
          <cell r="J1216">
            <v>0</v>
          </cell>
          <cell r="K1216">
            <v>20090305</v>
          </cell>
          <cell r="L1216" t="str">
            <v>Active</v>
          </cell>
          <cell r="N1216">
            <v>0</v>
          </cell>
          <cell r="O1216" t="str">
            <v>no</v>
          </cell>
          <cell r="P1216">
            <v>20090305</v>
          </cell>
          <cell r="Q1216">
            <v>0</v>
          </cell>
          <cell r="R1216">
            <v>20090305</v>
          </cell>
          <cell r="S1216">
            <v>0</v>
          </cell>
        </row>
        <row r="1217">
          <cell r="B1217" t="str">
            <v>P-EPHED HCL/BROMPHENIRAMIN14805045 mg; 4 mg/5 mlMILLILITERSYR</v>
          </cell>
          <cell r="C1217" t="str">
            <v>P-EPHED HCL/BROMPHENIRAMIN</v>
          </cell>
          <cell r="D1217">
            <v>14805</v>
          </cell>
          <cell r="E1217">
            <v>0</v>
          </cell>
          <cell r="F1217" t="str">
            <v>45 mg; 4 mg/5 ml</v>
          </cell>
          <cell r="G1217" t="str">
            <v>MILLILITER</v>
          </cell>
          <cell r="H1217" t="str">
            <v>SYR</v>
          </cell>
          <cell r="I1217">
            <v>20090305</v>
          </cell>
          <cell r="J1217">
            <v>0</v>
          </cell>
          <cell r="K1217">
            <v>20090305</v>
          </cell>
          <cell r="L1217" t="str">
            <v>Active</v>
          </cell>
          <cell r="N1217">
            <v>0</v>
          </cell>
          <cell r="O1217" t="str">
            <v>no</v>
          </cell>
          <cell r="P1217">
            <v>20090305</v>
          </cell>
          <cell r="Q1217">
            <v>0</v>
          </cell>
          <cell r="R1217">
            <v>20090305</v>
          </cell>
          <cell r="S1217">
            <v>0</v>
          </cell>
        </row>
        <row r="1218">
          <cell r="B1218" t="str">
            <v>P-EPHED HCL/CARBINOX MAL13855015-1 mg/mlMILLILITERDROPS</v>
          </cell>
          <cell r="C1218" t="str">
            <v>P-EPHED HCL/CARBINOX MAL</v>
          </cell>
          <cell r="D1218">
            <v>13855</v>
          </cell>
          <cell r="E1218">
            <v>0</v>
          </cell>
          <cell r="F1218" t="str">
            <v>15-1 mg/ml</v>
          </cell>
          <cell r="G1218" t="str">
            <v>MILLILITER</v>
          </cell>
          <cell r="H1218" t="str">
            <v>DROPS</v>
          </cell>
          <cell r="I1218">
            <v>20041203</v>
          </cell>
          <cell r="J1218">
            <v>20050331</v>
          </cell>
          <cell r="K1218">
            <v>20050331</v>
          </cell>
          <cell r="L1218" t="str">
            <v>Delete</v>
          </cell>
          <cell r="N1218">
            <v>0</v>
          </cell>
          <cell r="O1218" t="str">
            <v>no</v>
          </cell>
          <cell r="P1218">
            <v>20041203</v>
          </cell>
          <cell r="Q1218">
            <v>20050331</v>
          </cell>
          <cell r="R1218">
            <v>20050331</v>
          </cell>
          <cell r="S1218">
            <v>0</v>
          </cell>
        </row>
        <row r="1219">
          <cell r="B1219" t="str">
            <v>PERMETHRIN4437005%GRAMCRM</v>
          </cell>
          <cell r="C1219" t="str">
            <v>PERMETHRIN</v>
          </cell>
          <cell r="D1219">
            <v>44370</v>
          </cell>
          <cell r="E1219">
            <v>0</v>
          </cell>
          <cell r="F1219" t="str">
            <v>5%</v>
          </cell>
          <cell r="G1219" t="str">
            <v>GRAM</v>
          </cell>
          <cell r="H1219" t="str">
            <v>CRM</v>
          </cell>
          <cell r="I1219">
            <v>20090305</v>
          </cell>
          <cell r="J1219">
            <v>0</v>
          </cell>
          <cell r="K1219">
            <v>20090305</v>
          </cell>
          <cell r="L1219" t="str">
            <v>Active</v>
          </cell>
          <cell r="N1219">
            <v>0</v>
          </cell>
          <cell r="O1219" t="str">
            <v>no</v>
          </cell>
          <cell r="P1219">
            <v>20090305</v>
          </cell>
          <cell r="Q1219">
            <v>0</v>
          </cell>
          <cell r="R1219">
            <v>20090305</v>
          </cell>
          <cell r="S1219">
            <v>0</v>
          </cell>
        </row>
        <row r="1220">
          <cell r="B1220" t="str">
            <v>PERPHENAZINE14650016 mgTABLETTAB</v>
          </cell>
          <cell r="C1220" t="str">
            <v>PERPHENAZINE</v>
          </cell>
          <cell r="D1220">
            <v>14650</v>
          </cell>
          <cell r="E1220">
            <v>0</v>
          </cell>
          <cell r="F1220" t="str">
            <v>16 mg</v>
          </cell>
          <cell r="G1220" t="str">
            <v>TABLET</v>
          </cell>
          <cell r="H1220" t="str">
            <v>TAB</v>
          </cell>
          <cell r="I1220">
            <v>20081205</v>
          </cell>
          <cell r="J1220">
            <v>20090305</v>
          </cell>
          <cell r="K1220">
            <v>20090305</v>
          </cell>
          <cell r="L1220" t="str">
            <v>Delete</v>
          </cell>
          <cell r="N1220">
            <v>0</v>
          </cell>
          <cell r="O1220" t="str">
            <v>no</v>
          </cell>
          <cell r="P1220">
            <v>20081205</v>
          </cell>
          <cell r="Q1220">
            <v>20090305</v>
          </cell>
          <cell r="R1220">
            <v>20090305</v>
          </cell>
          <cell r="S1220">
            <v>0</v>
          </cell>
        </row>
        <row r="1221">
          <cell r="B1221" t="str">
            <v>PERPHENAZINE1465102 mgTABLETTAB</v>
          </cell>
          <cell r="C1221" t="str">
            <v>PERPHENAZINE</v>
          </cell>
          <cell r="D1221">
            <v>14651</v>
          </cell>
          <cell r="E1221">
            <v>0</v>
          </cell>
          <cell r="F1221" t="str">
            <v>2 mg</v>
          </cell>
          <cell r="G1221" t="str">
            <v>TABLET</v>
          </cell>
          <cell r="H1221" t="str">
            <v>TAB</v>
          </cell>
          <cell r="I1221">
            <v>20081205</v>
          </cell>
          <cell r="J1221">
            <v>20090305</v>
          </cell>
          <cell r="K1221">
            <v>20090305</v>
          </cell>
          <cell r="L1221" t="str">
            <v>Delete</v>
          </cell>
          <cell r="N1221">
            <v>0</v>
          </cell>
          <cell r="O1221" t="str">
            <v>no</v>
          </cell>
          <cell r="P1221">
            <v>20081205</v>
          </cell>
          <cell r="Q1221">
            <v>20090305</v>
          </cell>
          <cell r="R1221">
            <v>20090305</v>
          </cell>
          <cell r="S1221">
            <v>0</v>
          </cell>
        </row>
        <row r="1222">
          <cell r="B1222" t="str">
            <v>PERPHENAZINE1465204 mgTABLETTAB</v>
          </cell>
          <cell r="C1222" t="str">
            <v>PERPHENAZINE</v>
          </cell>
          <cell r="D1222">
            <v>14652</v>
          </cell>
          <cell r="E1222">
            <v>0</v>
          </cell>
          <cell r="F1222" t="str">
            <v>4 mg</v>
          </cell>
          <cell r="G1222" t="str">
            <v>TABLET</v>
          </cell>
          <cell r="H1222" t="str">
            <v>TAB</v>
          </cell>
          <cell r="I1222">
            <v>20081205</v>
          </cell>
          <cell r="J1222">
            <v>20090305</v>
          </cell>
          <cell r="K1222">
            <v>20090305</v>
          </cell>
          <cell r="L1222" t="str">
            <v>Delete</v>
          </cell>
          <cell r="N1222">
            <v>0</v>
          </cell>
          <cell r="O1222" t="str">
            <v>no</v>
          </cell>
          <cell r="P1222">
            <v>20081205</v>
          </cell>
          <cell r="Q1222">
            <v>20090305</v>
          </cell>
          <cell r="R1222">
            <v>20090305</v>
          </cell>
          <cell r="S1222">
            <v>0</v>
          </cell>
        </row>
        <row r="1223">
          <cell r="B1223" t="str">
            <v>PERPHENAZINE1465308 mgTABLETTAB</v>
          </cell>
          <cell r="C1223" t="str">
            <v>PERPHENAZINE</v>
          </cell>
          <cell r="D1223">
            <v>14653</v>
          </cell>
          <cell r="E1223">
            <v>0</v>
          </cell>
          <cell r="F1223" t="str">
            <v>8 mg</v>
          </cell>
          <cell r="G1223" t="str">
            <v>TABLET</v>
          </cell>
          <cell r="H1223" t="str">
            <v>TAB</v>
          </cell>
          <cell r="I1223">
            <v>20081205</v>
          </cell>
          <cell r="J1223">
            <v>20090305</v>
          </cell>
          <cell r="K1223">
            <v>20090305</v>
          </cell>
          <cell r="L1223" t="str">
            <v>Delete</v>
          </cell>
          <cell r="N1223">
            <v>0</v>
          </cell>
          <cell r="O1223" t="str">
            <v>no</v>
          </cell>
          <cell r="P1223">
            <v>20081205</v>
          </cell>
          <cell r="Q1223">
            <v>20090305</v>
          </cell>
          <cell r="R1223">
            <v>20090305</v>
          </cell>
          <cell r="S1223">
            <v>0</v>
          </cell>
        </row>
        <row r="1224">
          <cell r="B1224" t="str">
            <v>PHENAZOPYRIDINE HCL421210100 mgTABLETTAB</v>
          </cell>
          <cell r="C1224" t="str">
            <v>PHENAZOPYRIDINE HCL</v>
          </cell>
          <cell r="D1224">
            <v>42121</v>
          </cell>
          <cell r="E1224">
            <v>0</v>
          </cell>
          <cell r="F1224" t="str">
            <v>100 mg</v>
          </cell>
          <cell r="G1224" t="str">
            <v>TABLET</v>
          </cell>
          <cell r="H1224" t="str">
            <v>TAB</v>
          </cell>
          <cell r="I1224">
            <v>20090305</v>
          </cell>
          <cell r="J1224">
            <v>0</v>
          </cell>
          <cell r="K1224">
            <v>20090305</v>
          </cell>
          <cell r="L1224" t="str">
            <v>Active</v>
          </cell>
          <cell r="N1224">
            <v>0</v>
          </cell>
          <cell r="O1224" t="str">
            <v>no</v>
          </cell>
          <cell r="P1224">
            <v>20090305</v>
          </cell>
          <cell r="Q1224">
            <v>0</v>
          </cell>
          <cell r="R1224">
            <v>20090305</v>
          </cell>
          <cell r="S1224">
            <v>0</v>
          </cell>
        </row>
        <row r="1225">
          <cell r="B1225" t="str">
            <v>PHENAZOPYRIDINE HCL421220200 mgTABLETTAB</v>
          </cell>
          <cell r="C1225" t="str">
            <v>PHENAZOPYRIDINE HCL</v>
          </cell>
          <cell r="D1225">
            <v>42122</v>
          </cell>
          <cell r="E1225">
            <v>0</v>
          </cell>
          <cell r="F1225" t="str">
            <v>200 mg</v>
          </cell>
          <cell r="G1225" t="str">
            <v>TABLET</v>
          </cell>
          <cell r="H1225" t="str">
            <v>TAB</v>
          </cell>
          <cell r="I1225">
            <v>20090305</v>
          </cell>
          <cell r="J1225">
            <v>0</v>
          </cell>
          <cell r="K1225">
            <v>20090305</v>
          </cell>
          <cell r="L1225" t="str">
            <v>Active</v>
          </cell>
          <cell r="N1225">
            <v>0</v>
          </cell>
          <cell r="O1225" t="str">
            <v>no</v>
          </cell>
          <cell r="P1225">
            <v>20090305</v>
          </cell>
          <cell r="Q1225">
            <v>0</v>
          </cell>
          <cell r="R1225">
            <v>20090305</v>
          </cell>
          <cell r="S1225">
            <v>0</v>
          </cell>
        </row>
        <row r="1226">
          <cell r="B1226" t="str">
            <v>PHENOBARBITAL129750100 mgTABLETTAB</v>
          </cell>
          <cell r="C1226" t="str">
            <v>PHENOBARBITAL</v>
          </cell>
          <cell r="D1226">
            <v>12975</v>
          </cell>
          <cell r="E1226">
            <v>0</v>
          </cell>
          <cell r="F1226" t="str">
            <v>100 mg</v>
          </cell>
          <cell r="G1226" t="str">
            <v>TABLET</v>
          </cell>
          <cell r="H1226" t="str">
            <v>TAB</v>
          </cell>
          <cell r="I1226">
            <v>20090305</v>
          </cell>
          <cell r="J1226">
            <v>0</v>
          </cell>
          <cell r="K1226">
            <v>20090305</v>
          </cell>
          <cell r="L1226" t="str">
            <v>Active</v>
          </cell>
          <cell r="N1226">
            <v>0</v>
          </cell>
          <cell r="O1226" t="str">
            <v>no</v>
          </cell>
          <cell r="P1226">
            <v>20090305</v>
          </cell>
          <cell r="Q1226">
            <v>0</v>
          </cell>
          <cell r="R1226">
            <v>20090305</v>
          </cell>
          <cell r="S1226">
            <v>0</v>
          </cell>
        </row>
        <row r="1227">
          <cell r="B1227" t="str">
            <v>PHENOBARBITAL12971015 mgTABLETTAB</v>
          </cell>
          <cell r="C1227" t="str">
            <v>PHENOBARBITAL</v>
          </cell>
          <cell r="D1227">
            <v>12971</v>
          </cell>
          <cell r="E1227">
            <v>0</v>
          </cell>
          <cell r="F1227" t="str">
            <v>15 mg</v>
          </cell>
          <cell r="G1227" t="str">
            <v>TABLET</v>
          </cell>
          <cell r="H1227" t="str">
            <v>TAB</v>
          </cell>
          <cell r="I1227">
            <v>20090305</v>
          </cell>
          <cell r="J1227">
            <v>0</v>
          </cell>
          <cell r="K1227">
            <v>20090305</v>
          </cell>
          <cell r="L1227" t="str">
            <v>Active</v>
          </cell>
          <cell r="N1227">
            <v>0</v>
          </cell>
          <cell r="O1227" t="str">
            <v>no</v>
          </cell>
          <cell r="P1227">
            <v>20090305</v>
          </cell>
          <cell r="Q1227">
            <v>0</v>
          </cell>
          <cell r="R1227">
            <v>20090305</v>
          </cell>
          <cell r="S1227">
            <v>0</v>
          </cell>
        </row>
        <row r="1228">
          <cell r="B1228" t="str">
            <v>PHENOBARBITAL12956020 mg/5 mlMILLILITERELIXIR</v>
          </cell>
          <cell r="C1228" t="str">
            <v>PHENOBARBITAL</v>
          </cell>
          <cell r="D1228">
            <v>12956</v>
          </cell>
          <cell r="E1228">
            <v>0</v>
          </cell>
          <cell r="F1228" t="str">
            <v>20 mg/5 ml</v>
          </cell>
          <cell r="G1228" t="str">
            <v>MILLILITER</v>
          </cell>
          <cell r="H1228" t="str">
            <v>ELIXIR</v>
          </cell>
          <cell r="I1228">
            <v>20030606</v>
          </cell>
          <cell r="J1228">
            <v>20031205</v>
          </cell>
          <cell r="K1228">
            <v>20090305</v>
          </cell>
          <cell r="L1228" t="str">
            <v>Delete</v>
          </cell>
          <cell r="N1228">
            <v>0</v>
          </cell>
          <cell r="O1228" t="str">
            <v>no</v>
          </cell>
          <cell r="P1228">
            <v>20030606</v>
          </cell>
          <cell r="Q1228">
            <v>20031205</v>
          </cell>
          <cell r="R1228">
            <v>20090305</v>
          </cell>
          <cell r="S1228">
            <v>0</v>
          </cell>
        </row>
        <row r="1229">
          <cell r="B1229" t="str">
            <v>PHENOBARBITAL12973030 mgTABLETTAB</v>
          </cell>
          <cell r="C1229" t="str">
            <v>PHENOBARBITAL</v>
          </cell>
          <cell r="D1229">
            <v>12973</v>
          </cell>
          <cell r="E1229">
            <v>0</v>
          </cell>
          <cell r="F1229" t="str">
            <v>30 mg</v>
          </cell>
          <cell r="G1229" t="str">
            <v>TABLET</v>
          </cell>
          <cell r="H1229" t="str">
            <v>TAB</v>
          </cell>
          <cell r="I1229">
            <v>20090305</v>
          </cell>
          <cell r="J1229">
            <v>0</v>
          </cell>
          <cell r="K1229">
            <v>20090305</v>
          </cell>
          <cell r="L1229" t="str">
            <v>Active</v>
          </cell>
          <cell r="N1229">
            <v>0</v>
          </cell>
          <cell r="O1229" t="str">
            <v>no</v>
          </cell>
          <cell r="P1229">
            <v>20090305</v>
          </cell>
          <cell r="Q1229">
            <v>0</v>
          </cell>
          <cell r="R1229">
            <v>20090305</v>
          </cell>
          <cell r="S1229">
            <v>0</v>
          </cell>
        </row>
        <row r="1230">
          <cell r="B1230" t="str">
            <v>PHENOBARBITAL12972060 mgTABLETTAB</v>
          </cell>
          <cell r="C1230" t="str">
            <v>PHENOBARBITAL</v>
          </cell>
          <cell r="D1230">
            <v>12972</v>
          </cell>
          <cell r="E1230">
            <v>0</v>
          </cell>
          <cell r="F1230" t="str">
            <v>60 mg</v>
          </cell>
          <cell r="G1230" t="str">
            <v>TABLET</v>
          </cell>
          <cell r="H1230" t="str">
            <v>TAB</v>
          </cell>
          <cell r="I1230">
            <v>20090305</v>
          </cell>
          <cell r="J1230">
            <v>0</v>
          </cell>
          <cell r="K1230">
            <v>20090305</v>
          </cell>
          <cell r="L1230" t="str">
            <v>Active</v>
          </cell>
          <cell r="N1230">
            <v>0</v>
          </cell>
          <cell r="O1230" t="str">
            <v>no</v>
          </cell>
          <cell r="P1230">
            <v>20090305</v>
          </cell>
          <cell r="Q1230">
            <v>0</v>
          </cell>
          <cell r="R1230">
            <v>20090305</v>
          </cell>
          <cell r="S1230">
            <v>0</v>
          </cell>
        </row>
        <row r="1231">
          <cell r="B1231" t="str">
            <v>PHENTERMINE HCL 20692030 mgCAPSULECAP</v>
          </cell>
          <cell r="C1231" t="str">
            <v xml:space="preserve">PHENTERMINE HCL </v>
          </cell>
          <cell r="D1231">
            <v>20692</v>
          </cell>
          <cell r="E1231">
            <v>0</v>
          </cell>
          <cell r="F1231" t="str">
            <v>30 mg</v>
          </cell>
          <cell r="G1231" t="str">
            <v>CAPSULE</v>
          </cell>
          <cell r="H1231" t="str">
            <v>CAP</v>
          </cell>
          <cell r="I1231">
            <v>20090305</v>
          </cell>
          <cell r="J1231">
            <v>0</v>
          </cell>
          <cell r="K1231">
            <v>20090305</v>
          </cell>
          <cell r="L1231" t="str">
            <v>Active</v>
          </cell>
          <cell r="N1231">
            <v>0</v>
          </cell>
          <cell r="O1231" t="str">
            <v>no</v>
          </cell>
          <cell r="P1231">
            <v>20090305</v>
          </cell>
          <cell r="Q1231">
            <v>0</v>
          </cell>
          <cell r="R1231">
            <v>20090305</v>
          </cell>
          <cell r="S1231">
            <v>0</v>
          </cell>
        </row>
        <row r="1232">
          <cell r="B1232" t="str">
            <v>PHENTERMINE HCL 20713037.5 mgTABLETTAB</v>
          </cell>
          <cell r="C1232" t="str">
            <v xml:space="preserve">PHENTERMINE HCL </v>
          </cell>
          <cell r="D1232">
            <v>20713</v>
          </cell>
          <cell r="E1232">
            <v>0</v>
          </cell>
          <cell r="F1232" t="str">
            <v>37.5 mg</v>
          </cell>
          <cell r="G1232" t="str">
            <v>TABLET</v>
          </cell>
          <cell r="H1232" t="str">
            <v>TAB</v>
          </cell>
          <cell r="I1232">
            <v>20090305</v>
          </cell>
          <cell r="J1232">
            <v>0</v>
          </cell>
          <cell r="K1232">
            <v>20090305</v>
          </cell>
          <cell r="L1232" t="str">
            <v>Active</v>
          </cell>
          <cell r="N1232">
            <v>0</v>
          </cell>
          <cell r="O1232" t="str">
            <v>no</v>
          </cell>
          <cell r="P1232">
            <v>20090305</v>
          </cell>
          <cell r="Q1232">
            <v>0</v>
          </cell>
          <cell r="R1232">
            <v>20090305</v>
          </cell>
          <cell r="S1232">
            <v>0</v>
          </cell>
        </row>
        <row r="1233">
          <cell r="B1233" t="str">
            <v>PHENYLEPHRINE HCL/CHLOR-MAL25732012.5-4 mg/5MILLILITERSYR</v>
          </cell>
          <cell r="C1233" t="str">
            <v>PHENYLEPHRINE HCL/CHLOR-MAL</v>
          </cell>
          <cell r="D1233">
            <v>25732</v>
          </cell>
          <cell r="E1233">
            <v>0</v>
          </cell>
          <cell r="F1233" t="str">
            <v>12.5-4 mg/5</v>
          </cell>
          <cell r="G1233" t="str">
            <v>MILLILITER</v>
          </cell>
          <cell r="H1233" t="str">
            <v>SYR</v>
          </cell>
          <cell r="I1233">
            <v>20090305</v>
          </cell>
          <cell r="J1233">
            <v>0</v>
          </cell>
          <cell r="K1233">
            <v>20090305</v>
          </cell>
          <cell r="L1233" t="str">
            <v>Active</v>
          </cell>
          <cell r="N1233">
            <v>0</v>
          </cell>
          <cell r="O1233" t="str">
            <v>no</v>
          </cell>
          <cell r="P1233">
            <v>20090305</v>
          </cell>
          <cell r="Q1233">
            <v>0</v>
          </cell>
          <cell r="R1233">
            <v>20090305</v>
          </cell>
          <cell r="S1233">
            <v>0</v>
          </cell>
        </row>
        <row r="1234">
          <cell r="B1234" t="str">
            <v>PHENYLEPHRINE HCL/COD/PROMETH1397805-10-6.25MILLILITERSYR</v>
          </cell>
          <cell r="C1234" t="str">
            <v>PHENYLEPHRINE HCL/COD/PROMETH</v>
          </cell>
          <cell r="D1234">
            <v>13978</v>
          </cell>
          <cell r="E1234">
            <v>0</v>
          </cell>
          <cell r="F1234" t="str">
            <v>5-10-6.25</v>
          </cell>
          <cell r="G1234" t="str">
            <v>MILLILITER</v>
          </cell>
          <cell r="H1234" t="str">
            <v>SYR</v>
          </cell>
          <cell r="I1234">
            <v>20090305</v>
          </cell>
          <cell r="J1234">
            <v>0</v>
          </cell>
          <cell r="K1234">
            <v>20090305</v>
          </cell>
          <cell r="L1234" t="str">
            <v>Active</v>
          </cell>
          <cell r="N1234">
            <v>0</v>
          </cell>
          <cell r="O1234" t="str">
            <v>no</v>
          </cell>
          <cell r="P1234">
            <v>20090305</v>
          </cell>
          <cell r="Q1234">
            <v>0</v>
          </cell>
          <cell r="R1234">
            <v>20090305</v>
          </cell>
          <cell r="S1234">
            <v>0</v>
          </cell>
        </row>
        <row r="1235">
          <cell r="B1235" t="str">
            <v>PHENYLEPHRINE/CHLORPHENIRAMINE1274605-4.5 mg/5 mlMILLILITERSUSP</v>
          </cell>
          <cell r="C1235" t="str">
            <v>PHENYLEPHRINE/CHLORPHENIRAMINE</v>
          </cell>
          <cell r="D1235">
            <v>12746</v>
          </cell>
          <cell r="E1235">
            <v>0</v>
          </cell>
          <cell r="F1235" t="str">
            <v>5-4.5 mg/5 ml</v>
          </cell>
          <cell r="G1235" t="str">
            <v>MILLILITER</v>
          </cell>
          <cell r="H1235" t="str">
            <v>SUSP</v>
          </cell>
          <cell r="I1235">
            <v>20090305</v>
          </cell>
          <cell r="J1235">
            <v>0</v>
          </cell>
          <cell r="K1235">
            <v>20090305</v>
          </cell>
          <cell r="L1235" t="str">
            <v>Active</v>
          </cell>
          <cell r="N1235">
            <v>0</v>
          </cell>
          <cell r="O1235" t="str">
            <v>no</v>
          </cell>
          <cell r="P1235">
            <v>20090305</v>
          </cell>
          <cell r="Q1235">
            <v>0</v>
          </cell>
          <cell r="R1235">
            <v>20090305</v>
          </cell>
          <cell r="S1235">
            <v>0</v>
          </cell>
        </row>
        <row r="1236">
          <cell r="B1236" t="str">
            <v>PHENYLEPHRINE/HYDROCODONE/CHLORPHENIRAMINE9626805-2.5-2 mg/5 mlMILLILITERSYR</v>
          </cell>
          <cell r="C1236" t="str">
            <v>PHENYLEPHRINE/HYDROCODONE/CHLORPHENIRAMINE</v>
          </cell>
          <cell r="D1236">
            <v>96268</v>
          </cell>
          <cell r="E1236">
            <v>0</v>
          </cell>
          <cell r="F1236" t="str">
            <v>5-2.5-2 mg/5 ml</v>
          </cell>
          <cell r="G1236" t="str">
            <v>MILLILITER</v>
          </cell>
          <cell r="H1236" t="str">
            <v>SYR</v>
          </cell>
          <cell r="I1236">
            <v>20071205</v>
          </cell>
          <cell r="J1236">
            <v>20080919</v>
          </cell>
          <cell r="K1236">
            <v>20081205</v>
          </cell>
          <cell r="L1236" t="str">
            <v>Delete</v>
          </cell>
          <cell r="N1236">
            <v>0</v>
          </cell>
          <cell r="O1236" t="str">
            <v>no</v>
          </cell>
          <cell r="P1236">
            <v>20071205</v>
          </cell>
          <cell r="Q1236">
            <v>20080919</v>
          </cell>
          <cell r="R1236">
            <v>20081205</v>
          </cell>
          <cell r="S1236">
            <v>0</v>
          </cell>
        </row>
        <row r="1237">
          <cell r="B1237" t="str">
            <v>PHENYLEPHRINE/PYRIL TAN/CP9591005 mg; 12.5 mg; 2 mg/5 mlMILLILITERSUSP</v>
          </cell>
          <cell r="C1237" t="str">
            <v>PHENYLEPHRINE/PYRIL TAN/CP</v>
          </cell>
          <cell r="D1237">
            <v>95910</v>
          </cell>
          <cell r="E1237">
            <v>0</v>
          </cell>
          <cell r="F1237" t="str">
            <v>5 mg; 12.5 mg; 2 mg/5 ml</v>
          </cell>
          <cell r="G1237" t="str">
            <v>MILLILITER</v>
          </cell>
          <cell r="H1237" t="str">
            <v>SUSP</v>
          </cell>
          <cell r="I1237">
            <v>20061205</v>
          </cell>
          <cell r="J1237">
            <v>20080919</v>
          </cell>
          <cell r="K1237">
            <v>20080919</v>
          </cell>
          <cell r="L1237" t="str">
            <v>Delete</v>
          </cell>
          <cell r="N1237">
            <v>0</v>
          </cell>
          <cell r="O1237" t="str">
            <v>no</v>
          </cell>
          <cell r="P1237">
            <v>20061205</v>
          </cell>
          <cell r="Q1237">
            <v>20080919</v>
          </cell>
          <cell r="R1237">
            <v>20080919</v>
          </cell>
          <cell r="S1237">
            <v>0</v>
          </cell>
        </row>
        <row r="1238">
          <cell r="B1238" t="str">
            <v>PHENYTOIN SODIUM177000100 mgCAPSULECAP, ER</v>
          </cell>
          <cell r="C1238" t="str">
            <v>PHENYTOIN SODIUM</v>
          </cell>
          <cell r="D1238">
            <v>17700</v>
          </cell>
          <cell r="E1238">
            <v>0</v>
          </cell>
          <cell r="F1238" t="str">
            <v>100 mg</v>
          </cell>
          <cell r="G1238" t="str">
            <v>CAPSULE</v>
          </cell>
          <cell r="H1238" t="str">
            <v>CAP, ER</v>
          </cell>
          <cell r="I1238">
            <v>20090305</v>
          </cell>
          <cell r="J1238">
            <v>0</v>
          </cell>
          <cell r="K1238">
            <v>20090305</v>
          </cell>
          <cell r="L1238" t="str">
            <v>Active</v>
          </cell>
          <cell r="N1238">
            <v>0</v>
          </cell>
          <cell r="O1238" t="str">
            <v>no</v>
          </cell>
          <cell r="P1238">
            <v>20090305</v>
          </cell>
          <cell r="Q1238">
            <v>0</v>
          </cell>
          <cell r="R1238">
            <v>20090305</v>
          </cell>
          <cell r="S1238">
            <v>0</v>
          </cell>
        </row>
        <row r="1239">
          <cell r="B1239" t="str">
            <v>PHENYTOIN SODIUM172410125 mg/5 mlMILLILITERSUSP</v>
          </cell>
          <cell r="C1239" t="str">
            <v>PHENYTOIN SODIUM</v>
          </cell>
          <cell r="D1239">
            <v>17241</v>
          </cell>
          <cell r="E1239">
            <v>0</v>
          </cell>
          <cell r="F1239" t="str">
            <v>125 mg/5 ml</v>
          </cell>
          <cell r="G1239" t="str">
            <v>MILLILITER</v>
          </cell>
          <cell r="H1239" t="str">
            <v>SUSP</v>
          </cell>
          <cell r="I1239">
            <v>20090305</v>
          </cell>
          <cell r="J1239">
            <v>0</v>
          </cell>
          <cell r="K1239">
            <v>20090305</v>
          </cell>
          <cell r="L1239" t="str">
            <v>Active</v>
          </cell>
          <cell r="N1239">
            <v>0</v>
          </cell>
          <cell r="O1239" t="str">
            <v>no</v>
          </cell>
          <cell r="P1239">
            <v>20090305</v>
          </cell>
          <cell r="Q1239">
            <v>0</v>
          </cell>
          <cell r="R1239">
            <v>20090305</v>
          </cell>
          <cell r="S1239">
            <v>0</v>
          </cell>
        </row>
        <row r="1240">
          <cell r="B1240" t="str">
            <v>PILOCARPINE HCL3270200.5%MILLILITEROPTH SOLN</v>
          </cell>
          <cell r="C1240" t="str">
            <v>PILOCARPINE HCL</v>
          </cell>
          <cell r="D1240">
            <v>32702</v>
          </cell>
          <cell r="E1240">
            <v>0</v>
          </cell>
          <cell r="F1240" t="str">
            <v>0.5%</v>
          </cell>
          <cell r="G1240" t="str">
            <v>MILLILITER</v>
          </cell>
          <cell r="H1240" t="str">
            <v>OPTH SOLN</v>
          </cell>
          <cell r="I1240">
            <v>20021206</v>
          </cell>
          <cell r="J1240">
            <v>20030509</v>
          </cell>
          <cell r="K1240">
            <v>20030509</v>
          </cell>
          <cell r="L1240" t="str">
            <v>Delete</v>
          </cell>
          <cell r="N1240">
            <v>0</v>
          </cell>
          <cell r="O1240" t="str">
            <v>no</v>
          </cell>
          <cell r="P1240">
            <v>20021206</v>
          </cell>
          <cell r="Q1240">
            <v>20030509</v>
          </cell>
          <cell r="R1240">
            <v>20030509</v>
          </cell>
          <cell r="S1240">
            <v>0</v>
          </cell>
        </row>
        <row r="1241">
          <cell r="B1241" t="str">
            <v>PILOCARPINE HCL3270400.01MILLILITEROPTH SOLN</v>
          </cell>
          <cell r="C1241" t="str">
            <v>PILOCARPINE HCL</v>
          </cell>
          <cell r="D1241">
            <v>32704</v>
          </cell>
          <cell r="E1241">
            <v>0</v>
          </cell>
          <cell r="F1241">
            <v>0.01</v>
          </cell>
          <cell r="G1241" t="str">
            <v>MILLILITER</v>
          </cell>
          <cell r="H1241" t="str">
            <v>OPTH SOLN</v>
          </cell>
          <cell r="I1241">
            <v>20090305</v>
          </cell>
          <cell r="J1241">
            <v>0</v>
          </cell>
          <cell r="K1241">
            <v>20090305</v>
          </cell>
          <cell r="L1241" t="str">
            <v>Active</v>
          </cell>
          <cell r="N1241">
            <v>0</v>
          </cell>
          <cell r="O1241" t="str">
            <v>no</v>
          </cell>
          <cell r="P1241">
            <v>20090305</v>
          </cell>
          <cell r="Q1241">
            <v>0</v>
          </cell>
          <cell r="R1241">
            <v>20090305</v>
          </cell>
          <cell r="S1241">
            <v>0</v>
          </cell>
        </row>
        <row r="1242">
          <cell r="B1242" t="str">
            <v>PILOCARPINE HCL3270602%MILLILITEROPTH SOLN</v>
          </cell>
          <cell r="C1242" t="str">
            <v>PILOCARPINE HCL</v>
          </cell>
          <cell r="D1242">
            <v>32706</v>
          </cell>
          <cell r="E1242">
            <v>0</v>
          </cell>
          <cell r="F1242" t="str">
            <v>2%</v>
          </cell>
          <cell r="G1242" t="str">
            <v>MILLILITER</v>
          </cell>
          <cell r="H1242" t="str">
            <v>OPTH SOLN</v>
          </cell>
          <cell r="I1242">
            <v>20090305</v>
          </cell>
          <cell r="J1242">
            <v>0</v>
          </cell>
          <cell r="K1242">
            <v>20090305</v>
          </cell>
          <cell r="L1242" t="str">
            <v>Active</v>
          </cell>
          <cell r="N1242">
            <v>0</v>
          </cell>
          <cell r="O1242" t="str">
            <v>no</v>
          </cell>
          <cell r="P1242">
            <v>20090305</v>
          </cell>
          <cell r="Q1242">
            <v>0</v>
          </cell>
          <cell r="R1242">
            <v>20090305</v>
          </cell>
          <cell r="S1242">
            <v>0</v>
          </cell>
        </row>
        <row r="1243">
          <cell r="B1243" t="str">
            <v>PILOCARPINE HCL3275204%MILLILITEROPTH SOLN</v>
          </cell>
          <cell r="C1243" t="str">
            <v>PILOCARPINE HCL</v>
          </cell>
          <cell r="D1243">
            <v>32752</v>
          </cell>
          <cell r="E1243">
            <v>0</v>
          </cell>
          <cell r="F1243" t="str">
            <v>4%</v>
          </cell>
          <cell r="G1243" t="str">
            <v>MILLILITER</v>
          </cell>
          <cell r="H1243" t="str">
            <v>OPTH SOLN</v>
          </cell>
          <cell r="I1243">
            <v>20090305</v>
          </cell>
          <cell r="J1243">
            <v>0</v>
          </cell>
          <cell r="K1243">
            <v>20090305</v>
          </cell>
          <cell r="L1243" t="str">
            <v>Active</v>
          </cell>
          <cell r="N1243">
            <v>0</v>
          </cell>
          <cell r="O1243" t="str">
            <v>no</v>
          </cell>
          <cell r="P1243">
            <v>20090305</v>
          </cell>
          <cell r="Q1243">
            <v>0</v>
          </cell>
          <cell r="R1243">
            <v>20090305</v>
          </cell>
          <cell r="S1243">
            <v>0</v>
          </cell>
        </row>
        <row r="1244">
          <cell r="B1244" t="str">
            <v>PILOCARPINE HCL3275406%MILLILITEROPTH SOLN</v>
          </cell>
          <cell r="C1244" t="str">
            <v>PILOCARPINE HCL</v>
          </cell>
          <cell r="D1244">
            <v>32754</v>
          </cell>
          <cell r="E1244">
            <v>0</v>
          </cell>
          <cell r="F1244" t="str">
            <v>6%</v>
          </cell>
          <cell r="G1244" t="str">
            <v>MILLILITER</v>
          </cell>
          <cell r="H1244" t="str">
            <v>OPTH SOLN</v>
          </cell>
          <cell r="I1244">
            <v>20090305</v>
          </cell>
          <cell r="J1244">
            <v>0</v>
          </cell>
          <cell r="K1244">
            <v>20090305</v>
          </cell>
          <cell r="L1244" t="str">
            <v>Active</v>
          </cell>
          <cell r="N1244">
            <v>0</v>
          </cell>
          <cell r="O1244" t="str">
            <v>no</v>
          </cell>
          <cell r="P1244">
            <v>20090305</v>
          </cell>
          <cell r="Q1244">
            <v>0</v>
          </cell>
          <cell r="R1244">
            <v>20090305</v>
          </cell>
          <cell r="S1244">
            <v>0</v>
          </cell>
        </row>
        <row r="1245">
          <cell r="B1245" t="str">
            <v>PILOCARPINE HCL 2467105 mgTABLETTAB</v>
          </cell>
          <cell r="C1245" t="str">
            <v xml:space="preserve">PILOCARPINE HCL </v>
          </cell>
          <cell r="D1245">
            <v>24671</v>
          </cell>
          <cell r="E1245">
            <v>0</v>
          </cell>
          <cell r="F1245" t="str">
            <v>5 mg</v>
          </cell>
          <cell r="G1245" t="str">
            <v>TABLET</v>
          </cell>
          <cell r="H1245" t="str">
            <v>TAB</v>
          </cell>
          <cell r="I1245">
            <v>20090305</v>
          </cell>
          <cell r="J1245">
            <v>0</v>
          </cell>
          <cell r="K1245">
            <v>20090305</v>
          </cell>
          <cell r="L1245" t="str">
            <v>Active</v>
          </cell>
          <cell r="N1245">
            <v>0</v>
          </cell>
          <cell r="O1245" t="str">
            <v>no</v>
          </cell>
          <cell r="P1245">
            <v>20090305</v>
          </cell>
          <cell r="Q1245">
            <v>0</v>
          </cell>
          <cell r="R1245">
            <v>20090305</v>
          </cell>
          <cell r="S1245">
            <v>0</v>
          </cell>
        </row>
        <row r="1246">
          <cell r="B1246" t="str">
            <v>PINDOLOL20680010 mgTABLETTAB</v>
          </cell>
          <cell r="C1246" t="str">
            <v>PINDOLOL</v>
          </cell>
          <cell r="D1246">
            <v>20680</v>
          </cell>
          <cell r="E1246">
            <v>0</v>
          </cell>
          <cell r="F1246" t="str">
            <v>10 mg</v>
          </cell>
          <cell r="G1246" t="str">
            <v>TABLET</v>
          </cell>
          <cell r="H1246" t="str">
            <v>TAB</v>
          </cell>
          <cell r="I1246">
            <v>20090305</v>
          </cell>
          <cell r="J1246">
            <v>0</v>
          </cell>
          <cell r="K1246">
            <v>20090305</v>
          </cell>
          <cell r="L1246" t="str">
            <v>Active</v>
          </cell>
          <cell r="N1246">
            <v>0</v>
          </cell>
          <cell r="O1246" t="str">
            <v>no</v>
          </cell>
          <cell r="P1246">
            <v>20090305</v>
          </cell>
          <cell r="Q1246">
            <v>0</v>
          </cell>
          <cell r="R1246">
            <v>20090305</v>
          </cell>
          <cell r="S1246">
            <v>0</v>
          </cell>
        </row>
        <row r="1247">
          <cell r="B1247" t="str">
            <v>PINDOLOL2068105 mgTABLETTAB</v>
          </cell>
          <cell r="C1247" t="str">
            <v>PINDOLOL</v>
          </cell>
          <cell r="D1247">
            <v>20681</v>
          </cell>
          <cell r="E1247">
            <v>0</v>
          </cell>
          <cell r="F1247" t="str">
            <v>5 mg</v>
          </cell>
          <cell r="G1247" t="str">
            <v>TABLET</v>
          </cell>
          <cell r="H1247" t="str">
            <v>TAB</v>
          </cell>
          <cell r="I1247">
            <v>20090305</v>
          </cell>
          <cell r="J1247">
            <v>0</v>
          </cell>
          <cell r="K1247">
            <v>20090305</v>
          </cell>
          <cell r="L1247" t="str">
            <v>Active</v>
          </cell>
          <cell r="N1247">
            <v>0</v>
          </cell>
          <cell r="O1247" t="str">
            <v>no</v>
          </cell>
          <cell r="P1247">
            <v>20090305</v>
          </cell>
          <cell r="Q1247">
            <v>0</v>
          </cell>
          <cell r="R1247">
            <v>20090305</v>
          </cell>
          <cell r="S1247">
            <v>0</v>
          </cell>
        </row>
        <row r="1248">
          <cell r="B1248" t="str">
            <v>PIROXICAM35820010 mgCAPSULECAP</v>
          </cell>
          <cell r="C1248" t="str">
            <v>PIROXICAM</v>
          </cell>
          <cell r="D1248">
            <v>35820</v>
          </cell>
          <cell r="E1248">
            <v>0</v>
          </cell>
          <cell r="F1248" t="str">
            <v>10 mg</v>
          </cell>
          <cell r="G1248" t="str">
            <v>CAPSULE</v>
          </cell>
          <cell r="H1248" t="str">
            <v>CAP</v>
          </cell>
          <cell r="I1248">
            <v>20090305</v>
          </cell>
          <cell r="J1248">
            <v>0</v>
          </cell>
          <cell r="K1248">
            <v>20090305</v>
          </cell>
          <cell r="L1248" t="str">
            <v>Active</v>
          </cell>
          <cell r="N1248">
            <v>0</v>
          </cell>
          <cell r="O1248" t="str">
            <v>no</v>
          </cell>
          <cell r="P1248">
            <v>20090305</v>
          </cell>
          <cell r="Q1248">
            <v>0</v>
          </cell>
          <cell r="R1248">
            <v>20090305</v>
          </cell>
          <cell r="S1248">
            <v>0</v>
          </cell>
        </row>
        <row r="1249">
          <cell r="B1249" t="str">
            <v>PIROXICAM35821020 mgCAPSULECAP</v>
          </cell>
          <cell r="C1249" t="str">
            <v>PIROXICAM</v>
          </cell>
          <cell r="D1249">
            <v>35821</v>
          </cell>
          <cell r="E1249">
            <v>0</v>
          </cell>
          <cell r="F1249" t="str">
            <v>20 mg</v>
          </cell>
          <cell r="G1249" t="str">
            <v>CAPSULE</v>
          </cell>
          <cell r="H1249" t="str">
            <v>CAP</v>
          </cell>
          <cell r="I1249">
            <v>20090305</v>
          </cell>
          <cell r="J1249">
            <v>0</v>
          </cell>
          <cell r="K1249">
            <v>20090305</v>
          </cell>
          <cell r="L1249" t="str">
            <v>Active</v>
          </cell>
          <cell r="N1249">
            <v>0</v>
          </cell>
          <cell r="O1249" t="str">
            <v>no</v>
          </cell>
          <cell r="P1249">
            <v>20090305</v>
          </cell>
          <cell r="Q1249">
            <v>0</v>
          </cell>
          <cell r="R1249">
            <v>20090305</v>
          </cell>
          <cell r="S1249">
            <v>0</v>
          </cell>
        </row>
        <row r="1250">
          <cell r="B1250" t="str">
            <v>POLYETHYLENE GLYCOL86211017 gmEACHPACKET</v>
          </cell>
          <cell r="C1250" t="str">
            <v>POLYETHYLENE GLYCOL</v>
          </cell>
          <cell r="D1250">
            <v>86211</v>
          </cell>
          <cell r="E1250">
            <v>0</v>
          </cell>
          <cell r="F1250" t="str">
            <v>17 gm</v>
          </cell>
          <cell r="G1250" t="str">
            <v>EACH</v>
          </cell>
          <cell r="H1250" t="str">
            <v>PACKET</v>
          </cell>
          <cell r="I1250">
            <v>20070919</v>
          </cell>
          <cell r="J1250">
            <v>20080305</v>
          </cell>
          <cell r="K1250">
            <v>20090305</v>
          </cell>
          <cell r="L1250" t="str">
            <v>Delete</v>
          </cell>
          <cell r="N1250">
            <v>0</v>
          </cell>
          <cell r="O1250" t="str">
            <v>no</v>
          </cell>
          <cell r="P1250">
            <v>20070919</v>
          </cell>
          <cell r="Q1250">
            <v>20080305</v>
          </cell>
          <cell r="R1250">
            <v>20090305</v>
          </cell>
          <cell r="S1250">
            <v>0</v>
          </cell>
        </row>
        <row r="1251">
          <cell r="B1251" t="str">
            <v>POLYETHYLENE GLYCOL862120NAGRAMPOWDER</v>
          </cell>
          <cell r="C1251" t="str">
            <v>POLYETHYLENE GLYCOL</v>
          </cell>
          <cell r="D1251">
            <v>86212</v>
          </cell>
          <cell r="E1251">
            <v>0</v>
          </cell>
          <cell r="F1251" t="str">
            <v>NA</v>
          </cell>
          <cell r="G1251" t="str">
            <v>GRAM</v>
          </cell>
          <cell r="H1251" t="str">
            <v>POWDER</v>
          </cell>
          <cell r="I1251">
            <v>20090305</v>
          </cell>
          <cell r="J1251">
            <v>0</v>
          </cell>
          <cell r="K1251">
            <v>20090305</v>
          </cell>
          <cell r="L1251" t="str">
            <v>Active</v>
          </cell>
          <cell r="N1251">
            <v>0</v>
          </cell>
          <cell r="O1251" t="str">
            <v>no</v>
          </cell>
          <cell r="P1251">
            <v>20090305</v>
          </cell>
          <cell r="Q1251">
            <v>0</v>
          </cell>
          <cell r="R1251">
            <v>20090305</v>
          </cell>
          <cell r="S1251">
            <v>0</v>
          </cell>
        </row>
        <row r="1252">
          <cell r="B1252" t="str">
            <v>POTASSIUM BICARB/CITRATE56821025 mEqTABLETEFFERV TAB</v>
          </cell>
          <cell r="C1252" t="str">
            <v>POTASSIUM BICARB/CITRATE</v>
          </cell>
          <cell r="D1252">
            <v>56821</v>
          </cell>
          <cell r="E1252">
            <v>0</v>
          </cell>
          <cell r="F1252" t="str">
            <v>25 mEq</v>
          </cell>
          <cell r="G1252" t="str">
            <v>TABLET</v>
          </cell>
          <cell r="H1252" t="str">
            <v>EFFERV TAB</v>
          </cell>
          <cell r="I1252">
            <v>20090305</v>
          </cell>
          <cell r="J1252">
            <v>0</v>
          </cell>
          <cell r="K1252">
            <v>20090305</v>
          </cell>
          <cell r="L1252" t="str">
            <v>Active</v>
          </cell>
          <cell r="N1252">
            <v>0</v>
          </cell>
          <cell r="O1252" t="str">
            <v>no</v>
          </cell>
          <cell r="P1252">
            <v>20090305</v>
          </cell>
          <cell r="Q1252">
            <v>0</v>
          </cell>
          <cell r="R1252">
            <v>20090305</v>
          </cell>
          <cell r="S1252">
            <v>0</v>
          </cell>
        </row>
        <row r="1253">
          <cell r="B1253" t="str">
            <v>POTASSIUM CHLORIDE3321010 mEqCAPSULECAP, CR</v>
          </cell>
          <cell r="C1253" t="str">
            <v>POTASSIUM CHLORIDE</v>
          </cell>
          <cell r="D1253">
            <v>3321</v>
          </cell>
          <cell r="E1253">
            <v>0</v>
          </cell>
          <cell r="F1253" t="str">
            <v>10 mEq</v>
          </cell>
          <cell r="G1253" t="str">
            <v>CAPSULE</v>
          </cell>
          <cell r="H1253" t="str">
            <v>CAP, CR</v>
          </cell>
          <cell r="I1253">
            <v>20090305</v>
          </cell>
          <cell r="J1253">
            <v>0</v>
          </cell>
          <cell r="K1253">
            <v>20090305</v>
          </cell>
          <cell r="L1253" t="str">
            <v>Active</v>
          </cell>
          <cell r="N1253">
            <v>0</v>
          </cell>
          <cell r="O1253" t="str">
            <v>no</v>
          </cell>
          <cell r="P1253">
            <v>20090305</v>
          </cell>
          <cell r="Q1253">
            <v>0</v>
          </cell>
          <cell r="R1253">
            <v>20090305</v>
          </cell>
          <cell r="S1253">
            <v>0</v>
          </cell>
        </row>
        <row r="1254">
          <cell r="B1254" t="str">
            <v>POTASSIUM CHLORIDE3510010 mEqTABLETTAB, CR</v>
          </cell>
          <cell r="C1254" t="str">
            <v>POTASSIUM CHLORIDE</v>
          </cell>
          <cell r="D1254">
            <v>3510</v>
          </cell>
          <cell r="E1254">
            <v>0</v>
          </cell>
          <cell r="F1254" t="str">
            <v>10 mEq</v>
          </cell>
          <cell r="G1254" t="str">
            <v>TABLET</v>
          </cell>
          <cell r="H1254" t="str">
            <v>TAB, CR</v>
          </cell>
          <cell r="I1254">
            <v>20090305</v>
          </cell>
          <cell r="J1254">
            <v>0</v>
          </cell>
          <cell r="K1254">
            <v>20090305</v>
          </cell>
          <cell r="L1254" t="str">
            <v>Active</v>
          </cell>
          <cell r="N1254">
            <v>0</v>
          </cell>
          <cell r="O1254" t="str">
            <v>no</v>
          </cell>
          <cell r="P1254">
            <v>20090305</v>
          </cell>
          <cell r="Q1254">
            <v>0</v>
          </cell>
          <cell r="R1254">
            <v>20090305</v>
          </cell>
          <cell r="S1254">
            <v>0</v>
          </cell>
        </row>
        <row r="1255">
          <cell r="B1255" t="str">
            <v>POTASSIUM CHLORIDE3512010 mEqTABLETTAB, ER</v>
          </cell>
          <cell r="C1255" t="str">
            <v>POTASSIUM CHLORIDE</v>
          </cell>
          <cell r="D1255">
            <v>3512</v>
          </cell>
          <cell r="E1255">
            <v>0</v>
          </cell>
          <cell r="F1255" t="str">
            <v>10 mEq</v>
          </cell>
          <cell r="G1255" t="str">
            <v>TABLET</v>
          </cell>
          <cell r="H1255" t="str">
            <v>TAB, ER</v>
          </cell>
          <cell r="I1255">
            <v>20090305</v>
          </cell>
          <cell r="J1255">
            <v>0</v>
          </cell>
          <cell r="K1255">
            <v>20090305</v>
          </cell>
          <cell r="L1255" t="str">
            <v>Active</v>
          </cell>
          <cell r="N1255">
            <v>0</v>
          </cell>
          <cell r="O1255" t="str">
            <v>no</v>
          </cell>
          <cell r="P1255">
            <v>20090305</v>
          </cell>
          <cell r="Q1255">
            <v>0</v>
          </cell>
          <cell r="R1255">
            <v>20090305</v>
          </cell>
          <cell r="S1255">
            <v>0</v>
          </cell>
        </row>
        <row r="1256">
          <cell r="B1256" t="str">
            <v>POTASSIUM CHLORIDE3404020 mEqEACHPWDR PACKET</v>
          </cell>
          <cell r="C1256" t="str">
            <v>POTASSIUM CHLORIDE</v>
          </cell>
          <cell r="D1256">
            <v>3404</v>
          </cell>
          <cell r="E1256">
            <v>0</v>
          </cell>
          <cell r="F1256" t="str">
            <v>20 mEq</v>
          </cell>
          <cell r="G1256" t="str">
            <v>EACH</v>
          </cell>
          <cell r="H1256" t="str">
            <v>PWDR PACKET</v>
          </cell>
          <cell r="I1256">
            <v>20090305</v>
          </cell>
          <cell r="J1256">
            <v>0</v>
          </cell>
          <cell r="K1256">
            <v>20090305</v>
          </cell>
          <cell r="L1256" t="str">
            <v>Active</v>
          </cell>
          <cell r="N1256">
            <v>0</v>
          </cell>
          <cell r="O1256" t="str">
            <v>no</v>
          </cell>
          <cell r="P1256">
            <v>20090305</v>
          </cell>
          <cell r="Q1256">
            <v>0</v>
          </cell>
          <cell r="R1256">
            <v>20090305</v>
          </cell>
          <cell r="S1256">
            <v>0</v>
          </cell>
        </row>
        <row r="1257">
          <cell r="B1257" t="str">
            <v>POTASSIUM CHLORIDE3513020 mEqTABLETTAB, CR</v>
          </cell>
          <cell r="C1257" t="str">
            <v>POTASSIUM CHLORIDE</v>
          </cell>
          <cell r="D1257">
            <v>3513</v>
          </cell>
          <cell r="E1257">
            <v>0</v>
          </cell>
          <cell r="F1257" t="str">
            <v>20 mEq</v>
          </cell>
          <cell r="G1257" t="str">
            <v>TABLET</v>
          </cell>
          <cell r="H1257" t="str">
            <v>TAB, CR</v>
          </cell>
          <cell r="I1257">
            <v>20090305</v>
          </cell>
          <cell r="J1257">
            <v>0</v>
          </cell>
          <cell r="K1257">
            <v>20090305</v>
          </cell>
          <cell r="L1257" t="str">
            <v>Active</v>
          </cell>
          <cell r="N1257">
            <v>0</v>
          </cell>
          <cell r="O1257" t="str">
            <v>no</v>
          </cell>
          <cell r="P1257">
            <v>20090305</v>
          </cell>
          <cell r="Q1257">
            <v>0</v>
          </cell>
          <cell r="R1257">
            <v>20090305</v>
          </cell>
          <cell r="S1257">
            <v>0</v>
          </cell>
        </row>
        <row r="1258">
          <cell r="B1258" t="str">
            <v>POTASSIUM CHLORIDE3443020 mEq/15 mlMILLILITERLIQ</v>
          </cell>
          <cell r="C1258" t="str">
            <v>POTASSIUM CHLORIDE</v>
          </cell>
          <cell r="D1258">
            <v>3443</v>
          </cell>
          <cell r="E1258">
            <v>0</v>
          </cell>
          <cell r="F1258" t="str">
            <v>20 mEq/15 ml</v>
          </cell>
          <cell r="G1258" t="str">
            <v>MILLILITER</v>
          </cell>
          <cell r="H1258" t="str">
            <v>LIQ</v>
          </cell>
          <cell r="I1258">
            <v>20090305</v>
          </cell>
          <cell r="J1258">
            <v>0</v>
          </cell>
          <cell r="K1258">
            <v>20090305</v>
          </cell>
          <cell r="L1258" t="str">
            <v>Active</v>
          </cell>
          <cell r="N1258">
            <v>0</v>
          </cell>
          <cell r="O1258" t="str">
            <v>no</v>
          </cell>
          <cell r="P1258">
            <v>20090305</v>
          </cell>
          <cell r="Q1258">
            <v>0</v>
          </cell>
          <cell r="R1258">
            <v>20090305</v>
          </cell>
          <cell r="S1258">
            <v>0</v>
          </cell>
        </row>
        <row r="1259">
          <cell r="B1259" t="str">
            <v>POTASSIUM CHLORIDE351408 mEqTABLETTAB, CR</v>
          </cell>
          <cell r="C1259" t="str">
            <v>POTASSIUM CHLORIDE</v>
          </cell>
          <cell r="D1259">
            <v>3514</v>
          </cell>
          <cell r="E1259">
            <v>0</v>
          </cell>
          <cell r="F1259" t="str">
            <v>8 mEq</v>
          </cell>
          <cell r="G1259" t="str">
            <v>TABLET</v>
          </cell>
          <cell r="H1259" t="str">
            <v>TAB, CR</v>
          </cell>
          <cell r="I1259">
            <v>20090305</v>
          </cell>
          <cell r="J1259">
            <v>0</v>
          </cell>
          <cell r="K1259">
            <v>20090305</v>
          </cell>
          <cell r="L1259" t="str">
            <v>Active</v>
          </cell>
          <cell r="N1259">
            <v>0</v>
          </cell>
          <cell r="O1259" t="str">
            <v>no</v>
          </cell>
          <cell r="P1259">
            <v>20090305</v>
          </cell>
          <cell r="Q1259">
            <v>0</v>
          </cell>
          <cell r="R1259">
            <v>20090305</v>
          </cell>
          <cell r="S1259">
            <v>0</v>
          </cell>
        </row>
        <row r="1260">
          <cell r="B1260" t="str">
            <v>POTASSIUM CHLORIDE 3442040 mEq/15 mlMILLILITERLIQ</v>
          </cell>
          <cell r="C1260" t="str">
            <v xml:space="preserve">POTASSIUM CHLORIDE </v>
          </cell>
          <cell r="D1260">
            <v>3442</v>
          </cell>
          <cell r="E1260">
            <v>0</v>
          </cell>
          <cell r="F1260" t="str">
            <v>40 mEq/15 ml</v>
          </cell>
          <cell r="G1260" t="str">
            <v>MILLILITER</v>
          </cell>
          <cell r="H1260" t="str">
            <v>LIQ</v>
          </cell>
          <cell r="I1260">
            <v>20090305</v>
          </cell>
          <cell r="J1260">
            <v>0</v>
          </cell>
          <cell r="K1260">
            <v>20090305</v>
          </cell>
          <cell r="L1260" t="str">
            <v>Active</v>
          </cell>
          <cell r="N1260">
            <v>0</v>
          </cell>
          <cell r="O1260" t="str">
            <v>no</v>
          </cell>
          <cell r="P1260">
            <v>20090305</v>
          </cell>
          <cell r="Q1260">
            <v>0</v>
          </cell>
          <cell r="R1260">
            <v>20090305</v>
          </cell>
          <cell r="S1260">
            <v>0</v>
          </cell>
        </row>
        <row r="1261">
          <cell r="B1261" t="str">
            <v>POTASSIUM CHLORIDE/BICARB55910025 mEqTABLETEFFERV TAB</v>
          </cell>
          <cell r="C1261" t="str">
            <v>POTASSIUM CHLORIDE/BICARB</v>
          </cell>
          <cell r="D1261">
            <v>55910</v>
          </cell>
          <cell r="E1261">
            <v>0</v>
          </cell>
          <cell r="F1261" t="str">
            <v>25 mEq</v>
          </cell>
          <cell r="G1261" t="str">
            <v>TABLET</v>
          </cell>
          <cell r="H1261" t="str">
            <v>EFFERV TAB</v>
          </cell>
          <cell r="I1261">
            <v>20061205</v>
          </cell>
          <cell r="J1261">
            <v>20080919</v>
          </cell>
          <cell r="K1261">
            <v>20080919</v>
          </cell>
          <cell r="L1261" t="str">
            <v>Delete</v>
          </cell>
          <cell r="N1261">
            <v>0</v>
          </cell>
          <cell r="O1261" t="str">
            <v>no</v>
          </cell>
          <cell r="P1261">
            <v>20061205</v>
          </cell>
          <cell r="Q1261">
            <v>20080919</v>
          </cell>
          <cell r="R1261">
            <v>20080919</v>
          </cell>
          <cell r="S1261">
            <v>0</v>
          </cell>
        </row>
        <row r="1262">
          <cell r="B1262" t="str">
            <v>POVIDONE IODINE2976100.1GRAMOINT</v>
          </cell>
          <cell r="C1262" t="str">
            <v>POVIDONE IODINE</v>
          </cell>
          <cell r="D1262">
            <v>29761</v>
          </cell>
          <cell r="E1262">
            <v>0</v>
          </cell>
          <cell r="F1262">
            <v>0.1</v>
          </cell>
          <cell r="G1262" t="str">
            <v>GRAM</v>
          </cell>
          <cell r="H1262" t="str">
            <v>OINT</v>
          </cell>
          <cell r="I1262">
            <v>20020605</v>
          </cell>
          <cell r="J1262">
            <v>20021206</v>
          </cell>
          <cell r="K1262">
            <v>20021206</v>
          </cell>
          <cell r="L1262" t="str">
            <v>Delete</v>
          </cell>
          <cell r="N1262">
            <v>0</v>
          </cell>
          <cell r="O1262" t="str">
            <v>no</v>
          </cell>
          <cell r="P1262">
            <v>20020605</v>
          </cell>
          <cell r="Q1262">
            <v>20021206</v>
          </cell>
          <cell r="R1262">
            <v>20021206</v>
          </cell>
          <cell r="S1262">
            <v>0</v>
          </cell>
        </row>
        <row r="1263">
          <cell r="B1263" t="str">
            <v>POVIDONE IODINE 4533400.1MILLILITERSOLN</v>
          </cell>
          <cell r="C1263" t="str">
            <v xml:space="preserve">POVIDONE IODINE </v>
          </cell>
          <cell r="D1263">
            <v>45334</v>
          </cell>
          <cell r="E1263">
            <v>0</v>
          </cell>
          <cell r="F1263">
            <v>0.1</v>
          </cell>
          <cell r="G1263" t="str">
            <v>MILLILITER</v>
          </cell>
          <cell r="H1263" t="str">
            <v>SOLN</v>
          </cell>
          <cell r="I1263">
            <v>20020605</v>
          </cell>
          <cell r="J1263">
            <v>20021206</v>
          </cell>
          <cell r="K1263">
            <v>20021206</v>
          </cell>
          <cell r="L1263" t="str">
            <v>Delete</v>
          </cell>
          <cell r="N1263">
            <v>0</v>
          </cell>
          <cell r="O1263" t="str">
            <v>no</v>
          </cell>
          <cell r="P1263">
            <v>20020605</v>
          </cell>
          <cell r="Q1263">
            <v>20021206</v>
          </cell>
          <cell r="R1263">
            <v>20021206</v>
          </cell>
          <cell r="S1263">
            <v>0</v>
          </cell>
        </row>
        <row r="1264">
          <cell r="B1264" t="str">
            <v>PRAVASTATIN SODIUM 48671010 mgTABLETTAB</v>
          </cell>
          <cell r="C1264" t="str">
            <v xml:space="preserve">PRAVASTATIN SODIUM </v>
          </cell>
          <cell r="D1264">
            <v>48671</v>
          </cell>
          <cell r="E1264">
            <v>0</v>
          </cell>
          <cell r="F1264" t="str">
            <v>10 mg</v>
          </cell>
          <cell r="G1264" t="str">
            <v>TABLET</v>
          </cell>
          <cell r="H1264" t="str">
            <v>TAB</v>
          </cell>
          <cell r="I1264">
            <v>20090305</v>
          </cell>
          <cell r="J1264">
            <v>0</v>
          </cell>
          <cell r="K1264">
            <v>20090305</v>
          </cell>
          <cell r="L1264" t="str">
            <v>Active</v>
          </cell>
          <cell r="N1264">
            <v>0</v>
          </cell>
          <cell r="O1264" t="str">
            <v>no</v>
          </cell>
          <cell r="P1264">
            <v>20090305</v>
          </cell>
          <cell r="Q1264">
            <v>0</v>
          </cell>
          <cell r="R1264">
            <v>20090305</v>
          </cell>
          <cell r="S1264">
            <v>0</v>
          </cell>
        </row>
        <row r="1265">
          <cell r="B1265" t="str">
            <v>PRAVASTATIN SODIUM 48672020 mgTABLETTAB</v>
          </cell>
          <cell r="C1265" t="str">
            <v xml:space="preserve">PRAVASTATIN SODIUM </v>
          </cell>
          <cell r="D1265">
            <v>48672</v>
          </cell>
          <cell r="E1265">
            <v>0</v>
          </cell>
          <cell r="F1265" t="str">
            <v>20 mg</v>
          </cell>
          <cell r="G1265" t="str">
            <v>TABLET</v>
          </cell>
          <cell r="H1265" t="str">
            <v>TAB</v>
          </cell>
          <cell r="I1265">
            <v>20090305</v>
          </cell>
          <cell r="J1265">
            <v>0</v>
          </cell>
          <cell r="K1265">
            <v>20090305</v>
          </cell>
          <cell r="L1265" t="str">
            <v>Active</v>
          </cell>
          <cell r="N1265">
            <v>0</v>
          </cell>
          <cell r="O1265" t="str">
            <v>no</v>
          </cell>
          <cell r="P1265">
            <v>20090305</v>
          </cell>
          <cell r="Q1265">
            <v>0</v>
          </cell>
          <cell r="R1265">
            <v>20090305</v>
          </cell>
          <cell r="S1265">
            <v>0</v>
          </cell>
        </row>
        <row r="1266">
          <cell r="B1266" t="str">
            <v>PRAVASTATIN SODIUM 48673040 mgTABLETTAB</v>
          </cell>
          <cell r="C1266" t="str">
            <v xml:space="preserve">PRAVASTATIN SODIUM </v>
          </cell>
          <cell r="D1266">
            <v>48673</v>
          </cell>
          <cell r="E1266">
            <v>0</v>
          </cell>
          <cell r="F1266" t="str">
            <v>40 mg</v>
          </cell>
          <cell r="G1266" t="str">
            <v>TABLET</v>
          </cell>
          <cell r="H1266" t="str">
            <v>TAB</v>
          </cell>
          <cell r="I1266">
            <v>20090305</v>
          </cell>
          <cell r="J1266">
            <v>0</v>
          </cell>
          <cell r="K1266">
            <v>20090305</v>
          </cell>
          <cell r="L1266" t="str">
            <v>Active</v>
          </cell>
          <cell r="N1266">
            <v>0</v>
          </cell>
          <cell r="O1266" t="str">
            <v>no</v>
          </cell>
          <cell r="P1266">
            <v>20090305</v>
          </cell>
          <cell r="Q1266">
            <v>0</v>
          </cell>
          <cell r="R1266">
            <v>20090305</v>
          </cell>
          <cell r="S1266">
            <v>0</v>
          </cell>
        </row>
        <row r="1267">
          <cell r="B1267" t="str">
            <v>PRAVASTATIN SODIUM 15412080 mgTABLETTAB</v>
          </cell>
          <cell r="C1267" t="str">
            <v xml:space="preserve">PRAVASTATIN SODIUM </v>
          </cell>
          <cell r="D1267">
            <v>15412</v>
          </cell>
          <cell r="E1267">
            <v>0</v>
          </cell>
          <cell r="F1267" t="str">
            <v>80 mg</v>
          </cell>
          <cell r="G1267" t="str">
            <v>TABLET</v>
          </cell>
          <cell r="H1267" t="str">
            <v>TAB</v>
          </cell>
          <cell r="I1267">
            <v>20090305</v>
          </cell>
          <cell r="J1267">
            <v>0</v>
          </cell>
          <cell r="K1267">
            <v>20090305</v>
          </cell>
          <cell r="L1267" t="str">
            <v>Active</v>
          </cell>
          <cell r="N1267">
            <v>0</v>
          </cell>
          <cell r="O1267" t="str">
            <v>no</v>
          </cell>
          <cell r="P1267">
            <v>20090305</v>
          </cell>
          <cell r="Q1267">
            <v>0</v>
          </cell>
          <cell r="R1267">
            <v>20090305</v>
          </cell>
          <cell r="S1267">
            <v>0</v>
          </cell>
        </row>
        <row r="1268">
          <cell r="B1268" t="str">
            <v>PRAZOSIN HCL125001 mgCAPSULECAP</v>
          </cell>
          <cell r="C1268" t="str">
            <v>PRAZOSIN HCL</v>
          </cell>
          <cell r="D1268">
            <v>1250</v>
          </cell>
          <cell r="E1268">
            <v>0</v>
          </cell>
          <cell r="F1268" t="str">
            <v>1 mg</v>
          </cell>
          <cell r="G1268" t="str">
            <v>CAPSULE</v>
          </cell>
          <cell r="H1268" t="str">
            <v>CAP</v>
          </cell>
          <cell r="I1268">
            <v>20090305</v>
          </cell>
          <cell r="J1268">
            <v>0</v>
          </cell>
          <cell r="K1268">
            <v>20090305</v>
          </cell>
          <cell r="L1268" t="str">
            <v>Active</v>
          </cell>
          <cell r="N1268">
            <v>0</v>
          </cell>
          <cell r="O1268" t="str">
            <v>no</v>
          </cell>
          <cell r="P1268">
            <v>20090305</v>
          </cell>
          <cell r="Q1268">
            <v>0</v>
          </cell>
          <cell r="R1268">
            <v>20090305</v>
          </cell>
          <cell r="S1268">
            <v>0</v>
          </cell>
        </row>
        <row r="1269">
          <cell r="B1269" t="str">
            <v>PRAZOSIN HCL125102 mgCAPSULECAP</v>
          </cell>
          <cell r="C1269" t="str">
            <v>PRAZOSIN HCL</v>
          </cell>
          <cell r="D1269">
            <v>1251</v>
          </cell>
          <cell r="E1269">
            <v>0</v>
          </cell>
          <cell r="F1269" t="str">
            <v>2 mg</v>
          </cell>
          <cell r="G1269" t="str">
            <v>CAPSULE</v>
          </cell>
          <cell r="H1269" t="str">
            <v>CAP</v>
          </cell>
          <cell r="I1269">
            <v>20090305</v>
          </cell>
          <cell r="J1269">
            <v>0</v>
          </cell>
          <cell r="K1269">
            <v>20090305</v>
          </cell>
          <cell r="L1269" t="str">
            <v>Active</v>
          </cell>
          <cell r="N1269">
            <v>0</v>
          </cell>
          <cell r="O1269" t="str">
            <v>no</v>
          </cell>
          <cell r="P1269">
            <v>20090305</v>
          </cell>
          <cell r="Q1269">
            <v>0</v>
          </cell>
          <cell r="R1269">
            <v>20090305</v>
          </cell>
          <cell r="S1269">
            <v>0</v>
          </cell>
        </row>
        <row r="1270">
          <cell r="B1270" t="str">
            <v>PRAZOSIN HCL125205 mgCAPSULECAP</v>
          </cell>
          <cell r="C1270" t="str">
            <v>PRAZOSIN HCL</v>
          </cell>
          <cell r="D1270">
            <v>1252</v>
          </cell>
          <cell r="E1270">
            <v>0</v>
          </cell>
          <cell r="F1270" t="str">
            <v>5 mg</v>
          </cell>
          <cell r="G1270" t="str">
            <v>CAPSULE</v>
          </cell>
          <cell r="H1270" t="str">
            <v>CAP</v>
          </cell>
          <cell r="I1270">
            <v>20090305</v>
          </cell>
          <cell r="J1270">
            <v>0</v>
          </cell>
          <cell r="K1270">
            <v>20090305</v>
          </cell>
          <cell r="L1270" t="str">
            <v>Active</v>
          </cell>
          <cell r="N1270">
            <v>0</v>
          </cell>
          <cell r="O1270" t="str">
            <v>no</v>
          </cell>
          <cell r="P1270">
            <v>20090305</v>
          </cell>
          <cell r="Q1270">
            <v>0</v>
          </cell>
          <cell r="R1270">
            <v>20090305</v>
          </cell>
          <cell r="S1270">
            <v>0</v>
          </cell>
        </row>
        <row r="1271">
          <cell r="B1271" t="str">
            <v>PREDNISOLONE26800015 mg/5 mlMILLILITERSYR</v>
          </cell>
          <cell r="C1271" t="str">
            <v>PREDNISOLONE</v>
          </cell>
          <cell r="D1271">
            <v>26800</v>
          </cell>
          <cell r="E1271">
            <v>0</v>
          </cell>
          <cell r="F1271" t="str">
            <v>15 mg/5 ml</v>
          </cell>
          <cell r="G1271" t="str">
            <v>MILLILITER</v>
          </cell>
          <cell r="H1271" t="str">
            <v>SYR</v>
          </cell>
          <cell r="I1271">
            <v>20090305</v>
          </cell>
          <cell r="J1271">
            <v>0</v>
          </cell>
          <cell r="K1271">
            <v>20090305</v>
          </cell>
          <cell r="L1271" t="str">
            <v>Active</v>
          </cell>
          <cell r="N1271">
            <v>0</v>
          </cell>
          <cell r="O1271" t="str">
            <v>no</v>
          </cell>
          <cell r="P1271">
            <v>20090305</v>
          </cell>
          <cell r="Q1271">
            <v>0</v>
          </cell>
          <cell r="R1271">
            <v>20090305</v>
          </cell>
          <cell r="S1271">
            <v>0</v>
          </cell>
        </row>
        <row r="1272">
          <cell r="B1272" t="str">
            <v>PREDNISOLONE ACETATE 3315301%MILLILITEROPTH SUSP</v>
          </cell>
          <cell r="C1272" t="str">
            <v xml:space="preserve">PREDNISOLONE ACETATE </v>
          </cell>
          <cell r="D1272">
            <v>33153</v>
          </cell>
          <cell r="E1272">
            <v>0</v>
          </cell>
          <cell r="F1272" t="str">
            <v>1%</v>
          </cell>
          <cell r="G1272" t="str">
            <v>MILLILITER</v>
          </cell>
          <cell r="H1272" t="str">
            <v>OPTH SUSP</v>
          </cell>
          <cell r="I1272">
            <v>20090305</v>
          </cell>
          <cell r="J1272">
            <v>0</v>
          </cell>
          <cell r="K1272">
            <v>20090305</v>
          </cell>
          <cell r="L1272" t="str">
            <v>Active</v>
          </cell>
          <cell r="N1272">
            <v>0</v>
          </cell>
          <cell r="O1272" t="str">
            <v>no</v>
          </cell>
          <cell r="P1272">
            <v>20090305</v>
          </cell>
          <cell r="Q1272">
            <v>0</v>
          </cell>
          <cell r="R1272">
            <v>20090305</v>
          </cell>
          <cell r="S1272">
            <v>0</v>
          </cell>
        </row>
        <row r="1273">
          <cell r="B1273" t="str">
            <v>PREDNISOLONE SODIUM PHOSPHATE 33806015 mg/5 mlMILLILITERSOLN</v>
          </cell>
          <cell r="C1273" t="str">
            <v xml:space="preserve">PREDNISOLONE SODIUM PHOSPHATE </v>
          </cell>
          <cell r="D1273">
            <v>33806</v>
          </cell>
          <cell r="E1273">
            <v>0</v>
          </cell>
          <cell r="F1273" t="str">
            <v>15 mg/5 ml</v>
          </cell>
          <cell r="G1273" t="str">
            <v>MILLILITER</v>
          </cell>
          <cell r="H1273" t="str">
            <v>SOLN</v>
          </cell>
          <cell r="I1273">
            <v>20090305</v>
          </cell>
          <cell r="J1273">
            <v>0</v>
          </cell>
          <cell r="K1273">
            <v>20090305</v>
          </cell>
          <cell r="L1273" t="str">
            <v>Active</v>
          </cell>
          <cell r="N1273">
            <v>0</v>
          </cell>
          <cell r="O1273" t="str">
            <v>no</v>
          </cell>
          <cell r="P1273">
            <v>20090305</v>
          </cell>
          <cell r="Q1273">
            <v>0</v>
          </cell>
          <cell r="R1273">
            <v>20090305</v>
          </cell>
          <cell r="S1273">
            <v>0</v>
          </cell>
        </row>
        <row r="1274">
          <cell r="B1274" t="str">
            <v>PREDNISONE2717101 mgTABLETTAB</v>
          </cell>
          <cell r="C1274" t="str">
            <v>PREDNISONE</v>
          </cell>
          <cell r="D1274">
            <v>27171</v>
          </cell>
          <cell r="E1274">
            <v>0</v>
          </cell>
          <cell r="F1274" t="str">
            <v>1 mg</v>
          </cell>
          <cell r="G1274" t="str">
            <v>TABLET</v>
          </cell>
          <cell r="H1274" t="str">
            <v>TAB</v>
          </cell>
          <cell r="I1274">
            <v>20090305</v>
          </cell>
          <cell r="J1274">
            <v>0</v>
          </cell>
          <cell r="K1274">
            <v>20090305</v>
          </cell>
          <cell r="L1274" t="str">
            <v>Active</v>
          </cell>
          <cell r="N1274">
            <v>0</v>
          </cell>
          <cell r="O1274" t="str">
            <v>no</v>
          </cell>
          <cell r="P1274">
            <v>20090305</v>
          </cell>
          <cell r="Q1274">
            <v>0</v>
          </cell>
          <cell r="R1274">
            <v>20090305</v>
          </cell>
          <cell r="S1274">
            <v>0</v>
          </cell>
        </row>
        <row r="1275">
          <cell r="B1275" t="str">
            <v>PREDNISONE38364010 mgTABLETTAB, dose pack</v>
          </cell>
          <cell r="C1275" t="str">
            <v>PREDNISONE</v>
          </cell>
          <cell r="D1275">
            <v>38364</v>
          </cell>
          <cell r="E1275">
            <v>0</v>
          </cell>
          <cell r="F1275" t="str">
            <v>10 mg</v>
          </cell>
          <cell r="G1275" t="str">
            <v>TABLET</v>
          </cell>
          <cell r="H1275" t="str">
            <v>TAB, dose pack</v>
          </cell>
          <cell r="I1275">
            <v>20090305</v>
          </cell>
          <cell r="J1275">
            <v>0</v>
          </cell>
          <cell r="K1275">
            <v>20090305</v>
          </cell>
          <cell r="L1275" t="str">
            <v>Active</v>
          </cell>
          <cell r="N1275">
            <v>0</v>
          </cell>
          <cell r="O1275" t="str">
            <v>no</v>
          </cell>
          <cell r="P1275">
            <v>20090305</v>
          </cell>
          <cell r="Q1275">
            <v>0</v>
          </cell>
          <cell r="R1275">
            <v>20090305</v>
          </cell>
          <cell r="S1275">
            <v>0</v>
          </cell>
        </row>
        <row r="1276">
          <cell r="B1276" t="str">
            <v>PREDNISONE27172010 mgTABLETTAB</v>
          </cell>
          <cell r="C1276" t="str">
            <v>PREDNISONE</v>
          </cell>
          <cell r="D1276">
            <v>27172</v>
          </cell>
          <cell r="E1276">
            <v>0</v>
          </cell>
          <cell r="F1276" t="str">
            <v>10 mg</v>
          </cell>
          <cell r="G1276" t="str">
            <v>TABLET</v>
          </cell>
          <cell r="H1276" t="str">
            <v>TAB</v>
          </cell>
          <cell r="I1276">
            <v>20090305</v>
          </cell>
          <cell r="J1276">
            <v>0</v>
          </cell>
          <cell r="K1276">
            <v>20090305</v>
          </cell>
          <cell r="L1276" t="str">
            <v>Active</v>
          </cell>
          <cell r="N1276">
            <v>0</v>
          </cell>
          <cell r="O1276" t="str">
            <v>no</v>
          </cell>
          <cell r="P1276">
            <v>20090305</v>
          </cell>
          <cell r="Q1276">
            <v>0</v>
          </cell>
          <cell r="R1276">
            <v>20090305</v>
          </cell>
          <cell r="S1276">
            <v>0</v>
          </cell>
        </row>
        <row r="1277">
          <cell r="B1277" t="str">
            <v>PREDNISONE27174020 mgTABLETTAB</v>
          </cell>
          <cell r="C1277" t="str">
            <v>PREDNISONE</v>
          </cell>
          <cell r="D1277">
            <v>27174</v>
          </cell>
          <cell r="E1277">
            <v>0</v>
          </cell>
          <cell r="F1277" t="str">
            <v>20 mg</v>
          </cell>
          <cell r="G1277" t="str">
            <v>TABLET</v>
          </cell>
          <cell r="H1277" t="str">
            <v>TAB</v>
          </cell>
          <cell r="I1277">
            <v>20090305</v>
          </cell>
          <cell r="J1277">
            <v>0</v>
          </cell>
          <cell r="K1277">
            <v>20090305</v>
          </cell>
          <cell r="L1277" t="str">
            <v>Active</v>
          </cell>
          <cell r="N1277">
            <v>0</v>
          </cell>
          <cell r="O1277" t="str">
            <v>no</v>
          </cell>
          <cell r="P1277">
            <v>20090305</v>
          </cell>
          <cell r="Q1277">
            <v>0</v>
          </cell>
          <cell r="R1277">
            <v>20090305</v>
          </cell>
          <cell r="S1277">
            <v>0</v>
          </cell>
        </row>
        <row r="1278">
          <cell r="B1278" t="str">
            <v>PREDNISONE2717605 mgTABLETTAB</v>
          </cell>
          <cell r="C1278" t="str">
            <v>PREDNISONE</v>
          </cell>
          <cell r="D1278">
            <v>27176</v>
          </cell>
          <cell r="E1278">
            <v>0</v>
          </cell>
          <cell r="F1278" t="str">
            <v>5 mg</v>
          </cell>
          <cell r="G1278" t="str">
            <v>TABLET</v>
          </cell>
          <cell r="H1278" t="str">
            <v>TAB</v>
          </cell>
          <cell r="I1278">
            <v>20090305</v>
          </cell>
          <cell r="J1278">
            <v>0</v>
          </cell>
          <cell r="K1278">
            <v>20090305</v>
          </cell>
          <cell r="L1278" t="str">
            <v>Active</v>
          </cell>
          <cell r="N1278">
            <v>0</v>
          </cell>
          <cell r="O1278" t="str">
            <v>no</v>
          </cell>
          <cell r="P1278">
            <v>20090305</v>
          </cell>
          <cell r="Q1278">
            <v>0</v>
          </cell>
          <cell r="R1278">
            <v>20090305</v>
          </cell>
          <cell r="S1278">
            <v>0</v>
          </cell>
        </row>
        <row r="1279">
          <cell r="B1279" t="str">
            <v>PRENATAL VIT/FE FUMARATE/FA95339027 mg; 1 mgTABLETTAB</v>
          </cell>
          <cell r="C1279" t="str">
            <v>PRENATAL VIT/FE FUMARATE/FA</v>
          </cell>
          <cell r="D1279">
            <v>95339</v>
          </cell>
          <cell r="E1279">
            <v>0</v>
          </cell>
          <cell r="F1279" t="str">
            <v>27 mg; 1 mg</v>
          </cell>
          <cell r="G1279" t="str">
            <v>TABLET</v>
          </cell>
          <cell r="H1279" t="str">
            <v>TAB</v>
          </cell>
          <cell r="I1279">
            <v>20090305</v>
          </cell>
          <cell r="J1279">
            <v>0</v>
          </cell>
          <cell r="K1279">
            <v>20090305</v>
          </cell>
          <cell r="L1279" t="str">
            <v>Active</v>
          </cell>
          <cell r="N1279">
            <v>0</v>
          </cell>
          <cell r="O1279" t="str">
            <v>no</v>
          </cell>
          <cell r="P1279">
            <v>20090305</v>
          </cell>
          <cell r="Q1279">
            <v>0</v>
          </cell>
          <cell r="R1279">
            <v>20090305</v>
          </cell>
          <cell r="S1279">
            <v>0</v>
          </cell>
        </row>
        <row r="1280">
          <cell r="B1280" t="str">
            <v>PRENATAL VIT/FE FUMARATE/FA13207028-1 mgTABLETTAB</v>
          </cell>
          <cell r="C1280" t="str">
            <v>PRENATAL VIT/FE FUMARATE/FA</v>
          </cell>
          <cell r="D1280">
            <v>13207</v>
          </cell>
          <cell r="E1280">
            <v>0</v>
          </cell>
          <cell r="F1280" t="str">
            <v>28-1 mg</v>
          </cell>
          <cell r="G1280" t="str">
            <v>TABLET</v>
          </cell>
          <cell r="H1280" t="str">
            <v>TAB</v>
          </cell>
          <cell r="I1280">
            <v>20080919</v>
          </cell>
          <cell r="J1280">
            <v>20090305</v>
          </cell>
          <cell r="K1280">
            <v>20090305</v>
          </cell>
          <cell r="L1280" t="str">
            <v>Delete</v>
          </cell>
          <cell r="N1280">
            <v>0</v>
          </cell>
          <cell r="O1280" t="str">
            <v>no</v>
          </cell>
          <cell r="P1280">
            <v>20080919</v>
          </cell>
          <cell r="Q1280">
            <v>20090305</v>
          </cell>
          <cell r="R1280">
            <v>20090305</v>
          </cell>
          <cell r="S1280">
            <v>0</v>
          </cell>
        </row>
        <row r="1281">
          <cell r="B1281" t="str">
            <v>PRENATAL VIT/IRON,CARB/DOSS/FA 95413090 mg; 50 mg; 1 mgTABLETTAB</v>
          </cell>
          <cell r="C1281" t="str">
            <v xml:space="preserve">PRENATAL VIT/IRON,CARB/DOSS/FA </v>
          </cell>
          <cell r="D1281">
            <v>95413</v>
          </cell>
          <cell r="E1281">
            <v>0</v>
          </cell>
          <cell r="F1281" t="str">
            <v>90 mg; 50 mg; 1 mg</v>
          </cell>
          <cell r="G1281" t="str">
            <v>TABLET</v>
          </cell>
          <cell r="H1281" t="str">
            <v>TAB</v>
          </cell>
          <cell r="I1281">
            <v>20070605</v>
          </cell>
          <cell r="J1281">
            <v>20080919</v>
          </cell>
          <cell r="K1281">
            <v>20080919</v>
          </cell>
          <cell r="L1281" t="str">
            <v>Delete</v>
          </cell>
          <cell r="N1281">
            <v>0</v>
          </cell>
          <cell r="O1281" t="str">
            <v>no</v>
          </cell>
          <cell r="P1281">
            <v>20070605</v>
          </cell>
          <cell r="Q1281">
            <v>20080919</v>
          </cell>
          <cell r="R1281">
            <v>20080919</v>
          </cell>
          <cell r="S1281">
            <v>0</v>
          </cell>
        </row>
        <row r="1282">
          <cell r="B1282" t="str">
            <v>PRIMIDONE173210250 mgTABLETTAB</v>
          </cell>
          <cell r="C1282" t="str">
            <v>PRIMIDONE</v>
          </cell>
          <cell r="D1282">
            <v>17321</v>
          </cell>
          <cell r="E1282">
            <v>0</v>
          </cell>
          <cell r="F1282" t="str">
            <v>250 mg</v>
          </cell>
          <cell r="G1282" t="str">
            <v>TABLET</v>
          </cell>
          <cell r="H1282" t="str">
            <v>TAB</v>
          </cell>
          <cell r="I1282">
            <v>20090305</v>
          </cell>
          <cell r="J1282">
            <v>0</v>
          </cell>
          <cell r="K1282">
            <v>20090305</v>
          </cell>
          <cell r="L1282" t="str">
            <v>Active</v>
          </cell>
          <cell r="N1282">
            <v>0</v>
          </cell>
          <cell r="O1282" t="str">
            <v>no</v>
          </cell>
          <cell r="P1282">
            <v>20090305</v>
          </cell>
          <cell r="Q1282">
            <v>0</v>
          </cell>
          <cell r="R1282">
            <v>20090305</v>
          </cell>
          <cell r="S1282">
            <v>0</v>
          </cell>
        </row>
        <row r="1283">
          <cell r="B1283" t="str">
            <v>PRIMIDONE 17322050 mgTABLETTAB</v>
          </cell>
          <cell r="C1283" t="str">
            <v xml:space="preserve">PRIMIDONE </v>
          </cell>
          <cell r="D1283">
            <v>17322</v>
          </cell>
          <cell r="E1283">
            <v>0</v>
          </cell>
          <cell r="F1283" t="str">
            <v>50 mg</v>
          </cell>
          <cell r="G1283" t="str">
            <v>TABLET</v>
          </cell>
          <cell r="H1283" t="str">
            <v>TAB</v>
          </cell>
          <cell r="I1283">
            <v>20090305</v>
          </cell>
          <cell r="J1283">
            <v>0</v>
          </cell>
          <cell r="K1283">
            <v>20090305</v>
          </cell>
          <cell r="L1283" t="str">
            <v>Active</v>
          </cell>
          <cell r="N1283">
            <v>0</v>
          </cell>
          <cell r="O1283" t="str">
            <v>no</v>
          </cell>
          <cell r="P1283">
            <v>20090305</v>
          </cell>
          <cell r="Q1283">
            <v>0</v>
          </cell>
          <cell r="R1283">
            <v>20090305</v>
          </cell>
          <cell r="S1283">
            <v>0</v>
          </cell>
        </row>
        <row r="1284">
          <cell r="B1284" t="str">
            <v>PROBENECID3507200.5 gmTABLETTAB</v>
          </cell>
          <cell r="C1284" t="str">
            <v>PROBENECID</v>
          </cell>
          <cell r="D1284">
            <v>35072</v>
          </cell>
          <cell r="E1284">
            <v>0</v>
          </cell>
          <cell r="F1284" t="str">
            <v>0.5 gm</v>
          </cell>
          <cell r="G1284" t="str">
            <v>TABLET</v>
          </cell>
          <cell r="H1284" t="str">
            <v>TAB</v>
          </cell>
          <cell r="I1284">
            <v>20090305</v>
          </cell>
          <cell r="J1284">
            <v>0</v>
          </cell>
          <cell r="K1284">
            <v>20090305</v>
          </cell>
          <cell r="L1284" t="str">
            <v>Active</v>
          </cell>
          <cell r="N1284">
            <v>0</v>
          </cell>
          <cell r="O1284" t="str">
            <v>no</v>
          </cell>
          <cell r="P1284">
            <v>20090305</v>
          </cell>
          <cell r="Q1284">
            <v>0</v>
          </cell>
          <cell r="R1284">
            <v>20090305</v>
          </cell>
          <cell r="S1284">
            <v>0</v>
          </cell>
        </row>
        <row r="1285">
          <cell r="B1285" t="str">
            <v>PROBENECID W/COLCHICINE8895000.5 gm/0.5 mgTABLETTAB</v>
          </cell>
          <cell r="C1285" t="str">
            <v>PROBENECID W/COLCHICINE</v>
          </cell>
          <cell r="D1285">
            <v>88950</v>
          </cell>
          <cell r="E1285">
            <v>0</v>
          </cell>
          <cell r="F1285" t="str">
            <v>0.5 gm/0.5 mg</v>
          </cell>
          <cell r="G1285" t="str">
            <v>TABLET</v>
          </cell>
          <cell r="H1285" t="str">
            <v>TAB</v>
          </cell>
          <cell r="I1285">
            <v>20020405</v>
          </cell>
          <cell r="J1285">
            <v>20020605</v>
          </cell>
          <cell r="K1285">
            <v>20041203</v>
          </cell>
          <cell r="L1285" t="str">
            <v>Delete</v>
          </cell>
          <cell r="N1285">
            <v>0</v>
          </cell>
          <cell r="O1285" t="str">
            <v>no</v>
          </cell>
          <cell r="P1285">
            <v>20020405</v>
          </cell>
          <cell r="Q1285">
            <v>20020605</v>
          </cell>
          <cell r="R1285">
            <v>20041203</v>
          </cell>
          <cell r="S1285">
            <v>0</v>
          </cell>
        </row>
        <row r="1286">
          <cell r="B1286" t="str">
            <v>PROCHLORPERAZINE MALEATE14771010 mgTABLETTAB</v>
          </cell>
          <cell r="C1286" t="str">
            <v>PROCHLORPERAZINE MALEATE</v>
          </cell>
          <cell r="D1286">
            <v>14771</v>
          </cell>
          <cell r="E1286">
            <v>0</v>
          </cell>
          <cell r="F1286" t="str">
            <v>10 mg</v>
          </cell>
          <cell r="G1286" t="str">
            <v>TABLET</v>
          </cell>
          <cell r="H1286" t="str">
            <v>TAB</v>
          </cell>
          <cell r="I1286">
            <v>20090305</v>
          </cell>
          <cell r="J1286">
            <v>0</v>
          </cell>
          <cell r="K1286">
            <v>20090305</v>
          </cell>
          <cell r="L1286" t="str">
            <v>Active</v>
          </cell>
          <cell r="N1286">
            <v>0</v>
          </cell>
          <cell r="O1286" t="str">
            <v>no</v>
          </cell>
          <cell r="P1286">
            <v>20090305</v>
          </cell>
          <cell r="Q1286">
            <v>0</v>
          </cell>
          <cell r="R1286">
            <v>20090305</v>
          </cell>
          <cell r="S1286">
            <v>0</v>
          </cell>
        </row>
        <row r="1287">
          <cell r="B1287" t="str">
            <v>PROCHLORPERAZINE MALEATE14761025 mgEACHSUPP</v>
          </cell>
          <cell r="C1287" t="str">
            <v>PROCHLORPERAZINE MALEATE</v>
          </cell>
          <cell r="D1287">
            <v>14761</v>
          </cell>
          <cell r="E1287">
            <v>0</v>
          </cell>
          <cell r="F1287" t="str">
            <v>25 mg</v>
          </cell>
          <cell r="G1287" t="str">
            <v>EACH</v>
          </cell>
          <cell r="H1287" t="str">
            <v>SUPP</v>
          </cell>
          <cell r="I1287">
            <v>20090305</v>
          </cell>
          <cell r="J1287">
            <v>0</v>
          </cell>
          <cell r="K1287">
            <v>20090305</v>
          </cell>
          <cell r="L1287" t="str">
            <v>Active</v>
          </cell>
          <cell r="N1287">
            <v>0</v>
          </cell>
          <cell r="O1287" t="str">
            <v>no</v>
          </cell>
          <cell r="P1287">
            <v>20090305</v>
          </cell>
          <cell r="Q1287">
            <v>0</v>
          </cell>
          <cell r="R1287">
            <v>20090305</v>
          </cell>
          <cell r="S1287">
            <v>0</v>
          </cell>
        </row>
        <row r="1288">
          <cell r="B1288" t="str">
            <v>PROCHLORPERAZINE MALEATE1477305 mgTABLETTAB</v>
          </cell>
          <cell r="C1288" t="str">
            <v>PROCHLORPERAZINE MALEATE</v>
          </cell>
          <cell r="D1288">
            <v>14773</v>
          </cell>
          <cell r="E1288">
            <v>0</v>
          </cell>
          <cell r="F1288" t="str">
            <v>5 mg</v>
          </cell>
          <cell r="G1288" t="str">
            <v>TABLET</v>
          </cell>
          <cell r="H1288" t="str">
            <v>TAB</v>
          </cell>
          <cell r="I1288">
            <v>20090305</v>
          </cell>
          <cell r="J1288">
            <v>0</v>
          </cell>
          <cell r="K1288">
            <v>20090305</v>
          </cell>
          <cell r="L1288" t="str">
            <v>Active</v>
          </cell>
          <cell r="N1288">
            <v>0</v>
          </cell>
          <cell r="O1288" t="str">
            <v>no</v>
          </cell>
          <cell r="P1288">
            <v>20090305</v>
          </cell>
          <cell r="Q1288">
            <v>0</v>
          </cell>
          <cell r="R1288">
            <v>20090305</v>
          </cell>
          <cell r="S1288">
            <v>0</v>
          </cell>
        </row>
        <row r="1289">
          <cell r="B1289" t="str">
            <v>PROMETHAZINE HCL15042012.5 mgTABLETTAB</v>
          </cell>
          <cell r="C1289" t="str">
            <v>PROMETHAZINE HCL</v>
          </cell>
          <cell r="D1289">
            <v>15042</v>
          </cell>
          <cell r="E1289">
            <v>0</v>
          </cell>
          <cell r="F1289" t="str">
            <v>12.5 mg</v>
          </cell>
          <cell r="G1289" t="str">
            <v>TABLET</v>
          </cell>
          <cell r="H1289" t="str">
            <v>TAB</v>
          </cell>
          <cell r="I1289">
            <v>20090305</v>
          </cell>
          <cell r="J1289">
            <v>0</v>
          </cell>
          <cell r="K1289">
            <v>20090305</v>
          </cell>
          <cell r="L1289" t="str">
            <v>Active</v>
          </cell>
          <cell r="N1289">
            <v>0</v>
          </cell>
          <cell r="O1289" t="str">
            <v>no</v>
          </cell>
          <cell r="P1289">
            <v>20090305</v>
          </cell>
          <cell r="Q1289">
            <v>0</v>
          </cell>
          <cell r="R1289">
            <v>20090305</v>
          </cell>
          <cell r="S1289">
            <v>0</v>
          </cell>
        </row>
        <row r="1290">
          <cell r="B1290" t="str">
            <v>PROMETHAZINE HCL15003012.5 mgEACHSUPP</v>
          </cell>
          <cell r="C1290" t="str">
            <v>PROMETHAZINE HCL</v>
          </cell>
          <cell r="D1290">
            <v>15003</v>
          </cell>
          <cell r="E1290">
            <v>0</v>
          </cell>
          <cell r="F1290" t="str">
            <v>12.5 mg</v>
          </cell>
          <cell r="G1290" t="str">
            <v>EACH</v>
          </cell>
          <cell r="H1290" t="str">
            <v>SUPP</v>
          </cell>
          <cell r="I1290">
            <v>20090305</v>
          </cell>
          <cell r="J1290">
            <v>0</v>
          </cell>
          <cell r="K1290">
            <v>20090305</v>
          </cell>
          <cell r="L1290" t="str">
            <v>Active</v>
          </cell>
          <cell r="N1290">
            <v>0</v>
          </cell>
          <cell r="O1290" t="str">
            <v>no</v>
          </cell>
          <cell r="P1290">
            <v>20090305</v>
          </cell>
          <cell r="Q1290">
            <v>0</v>
          </cell>
          <cell r="R1290">
            <v>20090305</v>
          </cell>
          <cell r="S1290">
            <v>0</v>
          </cell>
        </row>
        <row r="1291">
          <cell r="B1291" t="str">
            <v>PROMETHAZINE HCL15043025 mgTABLETTAB</v>
          </cell>
          <cell r="C1291" t="str">
            <v>PROMETHAZINE HCL</v>
          </cell>
          <cell r="D1291">
            <v>15043</v>
          </cell>
          <cell r="E1291">
            <v>0</v>
          </cell>
          <cell r="F1291" t="str">
            <v>25 mg</v>
          </cell>
          <cell r="G1291" t="str">
            <v>TABLET</v>
          </cell>
          <cell r="H1291" t="str">
            <v>TAB</v>
          </cell>
          <cell r="I1291">
            <v>20090305</v>
          </cell>
          <cell r="J1291">
            <v>0</v>
          </cell>
          <cell r="K1291">
            <v>20090305</v>
          </cell>
          <cell r="L1291" t="str">
            <v>Active</v>
          </cell>
          <cell r="N1291">
            <v>0</v>
          </cell>
          <cell r="O1291" t="str">
            <v>no</v>
          </cell>
          <cell r="P1291">
            <v>20090305</v>
          </cell>
          <cell r="Q1291">
            <v>0</v>
          </cell>
          <cell r="R1291">
            <v>20090305</v>
          </cell>
          <cell r="S1291">
            <v>0</v>
          </cell>
        </row>
        <row r="1292">
          <cell r="B1292" t="str">
            <v>PROMETHAZINE HCL15001025 mgEACHSUPP</v>
          </cell>
          <cell r="C1292" t="str">
            <v>PROMETHAZINE HCL</v>
          </cell>
          <cell r="D1292">
            <v>15001</v>
          </cell>
          <cell r="E1292">
            <v>0</v>
          </cell>
          <cell r="F1292" t="str">
            <v>25 mg</v>
          </cell>
          <cell r="G1292" t="str">
            <v>EACH</v>
          </cell>
          <cell r="H1292" t="str">
            <v>SUPP</v>
          </cell>
          <cell r="I1292">
            <v>20090305</v>
          </cell>
          <cell r="J1292">
            <v>0</v>
          </cell>
          <cell r="K1292">
            <v>20090305</v>
          </cell>
          <cell r="L1292" t="str">
            <v>Active</v>
          </cell>
          <cell r="N1292">
            <v>0</v>
          </cell>
          <cell r="O1292" t="str">
            <v>no</v>
          </cell>
          <cell r="P1292">
            <v>20090305</v>
          </cell>
          <cell r="Q1292">
            <v>0</v>
          </cell>
          <cell r="R1292">
            <v>20090305</v>
          </cell>
          <cell r="S1292">
            <v>0</v>
          </cell>
        </row>
        <row r="1293">
          <cell r="B1293" t="str">
            <v>PROMETHAZINE HCL14981025 mg/mlMILLILITERVIAL</v>
          </cell>
          <cell r="C1293" t="str">
            <v>PROMETHAZINE HCL</v>
          </cell>
          <cell r="D1293">
            <v>14981</v>
          </cell>
          <cell r="E1293">
            <v>0</v>
          </cell>
          <cell r="F1293" t="str">
            <v>25 mg/ml</v>
          </cell>
          <cell r="G1293" t="str">
            <v>MILLILITER</v>
          </cell>
          <cell r="H1293" t="str">
            <v>VIAL</v>
          </cell>
          <cell r="I1293">
            <v>20090305</v>
          </cell>
          <cell r="J1293">
            <v>0</v>
          </cell>
          <cell r="K1293">
            <v>20090305</v>
          </cell>
          <cell r="L1293" t="str">
            <v>Active</v>
          </cell>
          <cell r="N1293">
            <v>0</v>
          </cell>
          <cell r="O1293" t="str">
            <v>no</v>
          </cell>
          <cell r="P1293">
            <v>20090305</v>
          </cell>
          <cell r="Q1293">
            <v>0</v>
          </cell>
          <cell r="R1293">
            <v>20090305</v>
          </cell>
          <cell r="S1293">
            <v>0</v>
          </cell>
        </row>
        <row r="1294">
          <cell r="B1294" t="str">
            <v>PROMETHAZINE HCL14970025 mg/mlMILLILITERAMPUL</v>
          </cell>
          <cell r="C1294" t="str">
            <v>PROMETHAZINE HCL</v>
          </cell>
          <cell r="D1294">
            <v>14970</v>
          </cell>
          <cell r="E1294">
            <v>0</v>
          </cell>
          <cell r="F1294" t="str">
            <v>25 mg/ml</v>
          </cell>
          <cell r="G1294" t="str">
            <v>MILLILITER</v>
          </cell>
          <cell r="H1294" t="str">
            <v>AMPUL</v>
          </cell>
          <cell r="I1294">
            <v>20090305</v>
          </cell>
          <cell r="J1294">
            <v>0</v>
          </cell>
          <cell r="K1294">
            <v>20090305</v>
          </cell>
          <cell r="L1294" t="str">
            <v>Active</v>
          </cell>
          <cell r="N1294">
            <v>0</v>
          </cell>
          <cell r="O1294" t="str">
            <v>no</v>
          </cell>
          <cell r="P1294">
            <v>20090305</v>
          </cell>
          <cell r="Q1294">
            <v>0</v>
          </cell>
          <cell r="R1294">
            <v>20090305</v>
          </cell>
          <cell r="S1294">
            <v>0</v>
          </cell>
        </row>
        <row r="1295">
          <cell r="B1295" t="str">
            <v>PROMETHAZINE HCL15002050 mgEACHSUPP</v>
          </cell>
          <cell r="C1295" t="str">
            <v>PROMETHAZINE HCL</v>
          </cell>
          <cell r="D1295">
            <v>15002</v>
          </cell>
          <cell r="E1295">
            <v>0</v>
          </cell>
          <cell r="F1295" t="str">
            <v>50 mg</v>
          </cell>
          <cell r="G1295" t="str">
            <v>EACH</v>
          </cell>
          <cell r="H1295" t="str">
            <v>SUPP</v>
          </cell>
          <cell r="I1295">
            <v>20090305</v>
          </cell>
          <cell r="J1295">
            <v>0</v>
          </cell>
          <cell r="K1295">
            <v>20090305</v>
          </cell>
          <cell r="L1295" t="str">
            <v>Active</v>
          </cell>
          <cell r="N1295">
            <v>0</v>
          </cell>
          <cell r="O1295" t="str">
            <v>no</v>
          </cell>
          <cell r="P1295">
            <v>20090305</v>
          </cell>
          <cell r="Q1295">
            <v>0</v>
          </cell>
          <cell r="R1295">
            <v>20090305</v>
          </cell>
          <cell r="S1295">
            <v>0</v>
          </cell>
        </row>
        <row r="1296">
          <cell r="B1296" t="str">
            <v>PROMETHAZINE HCL15044050 mgTABLETTAB</v>
          </cell>
          <cell r="C1296" t="str">
            <v>PROMETHAZINE HCL</v>
          </cell>
          <cell r="D1296">
            <v>15044</v>
          </cell>
          <cell r="E1296">
            <v>0</v>
          </cell>
          <cell r="F1296" t="str">
            <v>50 mg</v>
          </cell>
          <cell r="G1296" t="str">
            <v>TABLET</v>
          </cell>
          <cell r="H1296" t="str">
            <v>TAB</v>
          </cell>
          <cell r="I1296">
            <v>20090305</v>
          </cell>
          <cell r="J1296">
            <v>0</v>
          </cell>
          <cell r="K1296">
            <v>20090305</v>
          </cell>
          <cell r="L1296" t="str">
            <v>Active</v>
          </cell>
          <cell r="N1296">
            <v>0</v>
          </cell>
          <cell r="O1296" t="str">
            <v>no</v>
          </cell>
          <cell r="P1296">
            <v>20090305</v>
          </cell>
          <cell r="Q1296">
            <v>0</v>
          </cell>
          <cell r="R1296">
            <v>20090305</v>
          </cell>
          <cell r="S1296">
            <v>0</v>
          </cell>
        </row>
        <row r="1297">
          <cell r="B1297" t="str">
            <v>PROMETHAZINE HCL14983050 mg/mlMILLILITERVIAL</v>
          </cell>
          <cell r="C1297" t="str">
            <v>PROMETHAZINE HCL</v>
          </cell>
          <cell r="D1297">
            <v>14983</v>
          </cell>
          <cell r="E1297">
            <v>0</v>
          </cell>
          <cell r="F1297" t="str">
            <v>50 mg/ml</v>
          </cell>
          <cell r="G1297" t="str">
            <v>MILLILITER</v>
          </cell>
          <cell r="H1297" t="str">
            <v>VIAL</v>
          </cell>
          <cell r="I1297">
            <v>20090305</v>
          </cell>
          <cell r="J1297">
            <v>0</v>
          </cell>
          <cell r="K1297">
            <v>20090305</v>
          </cell>
          <cell r="L1297" t="str">
            <v>Active</v>
          </cell>
          <cell r="N1297">
            <v>0</v>
          </cell>
          <cell r="O1297" t="str">
            <v>no</v>
          </cell>
          <cell r="P1297">
            <v>20090305</v>
          </cell>
          <cell r="Q1297">
            <v>0</v>
          </cell>
          <cell r="R1297">
            <v>20090305</v>
          </cell>
          <cell r="S1297">
            <v>0</v>
          </cell>
        </row>
        <row r="1298">
          <cell r="B1298" t="str">
            <v>PROMETHAZINE HCL14971050 mg/mlMILLILITERAMPUL</v>
          </cell>
          <cell r="C1298" t="str">
            <v>PROMETHAZINE HCL</v>
          </cell>
          <cell r="D1298">
            <v>14971</v>
          </cell>
          <cell r="E1298">
            <v>0</v>
          </cell>
          <cell r="F1298" t="str">
            <v>50 mg/ml</v>
          </cell>
          <cell r="G1298" t="str">
            <v>MILLILITER</v>
          </cell>
          <cell r="H1298" t="str">
            <v>AMPUL</v>
          </cell>
          <cell r="I1298">
            <v>20090305</v>
          </cell>
          <cell r="J1298">
            <v>0</v>
          </cell>
          <cell r="K1298">
            <v>20090305</v>
          </cell>
          <cell r="L1298" t="str">
            <v>Active</v>
          </cell>
          <cell r="N1298">
            <v>0</v>
          </cell>
          <cell r="O1298" t="str">
            <v>no</v>
          </cell>
          <cell r="P1298">
            <v>20090305</v>
          </cell>
          <cell r="Q1298">
            <v>0</v>
          </cell>
          <cell r="R1298">
            <v>20090305</v>
          </cell>
          <cell r="S1298">
            <v>0</v>
          </cell>
        </row>
        <row r="1299">
          <cell r="B1299" t="str">
            <v>PROMETHAZINE HCL1503506.25 mg/5 mlMILLILITERSYR</v>
          </cell>
          <cell r="C1299" t="str">
            <v>PROMETHAZINE HCL</v>
          </cell>
          <cell r="D1299">
            <v>15035</v>
          </cell>
          <cell r="E1299">
            <v>0</v>
          </cell>
          <cell r="F1299" t="str">
            <v>6.25 mg/5 ml</v>
          </cell>
          <cell r="G1299" t="str">
            <v>MILLILITER</v>
          </cell>
          <cell r="H1299" t="str">
            <v>SYR</v>
          </cell>
          <cell r="I1299">
            <v>20090305</v>
          </cell>
          <cell r="J1299">
            <v>0</v>
          </cell>
          <cell r="K1299">
            <v>20090305</v>
          </cell>
          <cell r="L1299" t="str">
            <v>Active</v>
          </cell>
          <cell r="N1299">
            <v>0</v>
          </cell>
          <cell r="O1299" t="str">
            <v>no</v>
          </cell>
          <cell r="P1299">
            <v>20090305</v>
          </cell>
          <cell r="Q1299">
            <v>0</v>
          </cell>
          <cell r="R1299">
            <v>20090305</v>
          </cell>
          <cell r="S1299">
            <v>0</v>
          </cell>
        </row>
        <row r="1300">
          <cell r="B1300" t="str">
            <v>PROMETHAZINE VC5237006.25 mg/5 mg per 5 mlMILLILITERSYR</v>
          </cell>
          <cell r="C1300" t="str">
            <v>PROMETHAZINE VC</v>
          </cell>
          <cell r="D1300">
            <v>52370</v>
          </cell>
          <cell r="E1300">
            <v>0</v>
          </cell>
          <cell r="F1300" t="str">
            <v>6.25 mg/5 mg per 5 ml</v>
          </cell>
          <cell r="G1300" t="str">
            <v>MILLILITER</v>
          </cell>
          <cell r="H1300" t="str">
            <v>SYR</v>
          </cell>
          <cell r="I1300">
            <v>20020405</v>
          </cell>
          <cell r="J1300">
            <v>20020906</v>
          </cell>
          <cell r="K1300">
            <v>20050603</v>
          </cell>
          <cell r="L1300" t="str">
            <v>Delete</v>
          </cell>
          <cell r="N1300">
            <v>0</v>
          </cell>
          <cell r="O1300" t="str">
            <v>no</v>
          </cell>
          <cell r="P1300">
            <v>20020405</v>
          </cell>
          <cell r="Q1300">
            <v>20020906</v>
          </cell>
          <cell r="R1300">
            <v>20050603</v>
          </cell>
          <cell r="S1300">
            <v>0</v>
          </cell>
        </row>
        <row r="1301">
          <cell r="B1301" t="str">
            <v>PROMETHAZINE VC W/CODEINE5238006.25 mg/5 mg/10 mg per 5 mlMILLILITERSYR</v>
          </cell>
          <cell r="C1301" t="str">
            <v>PROMETHAZINE VC W/CODEINE</v>
          </cell>
          <cell r="D1301">
            <v>52380</v>
          </cell>
          <cell r="E1301">
            <v>0</v>
          </cell>
          <cell r="F1301" t="str">
            <v>6.25 mg/5 mg/10 mg per 5 ml</v>
          </cell>
          <cell r="G1301" t="str">
            <v>MILLILITER</v>
          </cell>
          <cell r="H1301" t="str">
            <v>SYR</v>
          </cell>
          <cell r="I1301">
            <v>20020308</v>
          </cell>
          <cell r="J1301">
            <v>20020906</v>
          </cell>
          <cell r="K1301">
            <v>20050603</v>
          </cell>
          <cell r="L1301" t="str">
            <v>Delete</v>
          </cell>
          <cell r="N1301">
            <v>0</v>
          </cell>
          <cell r="O1301" t="str">
            <v>no</v>
          </cell>
          <cell r="P1301">
            <v>20020308</v>
          </cell>
          <cell r="Q1301">
            <v>20020906</v>
          </cell>
          <cell r="R1301">
            <v>20050603</v>
          </cell>
          <cell r="S1301">
            <v>0</v>
          </cell>
        </row>
        <row r="1302">
          <cell r="B1302" t="str">
            <v>PROMETHAZINE W/DM1397506.25-15/5MILLILITERSYR</v>
          </cell>
          <cell r="C1302" t="str">
            <v>PROMETHAZINE W/DM</v>
          </cell>
          <cell r="D1302">
            <v>13975</v>
          </cell>
          <cell r="E1302">
            <v>0</v>
          </cell>
          <cell r="F1302" t="str">
            <v>6.25-15/5</v>
          </cell>
          <cell r="G1302" t="str">
            <v>MILLILITER</v>
          </cell>
          <cell r="H1302" t="str">
            <v>SYR</v>
          </cell>
          <cell r="I1302">
            <v>20090305</v>
          </cell>
          <cell r="J1302">
            <v>0</v>
          </cell>
          <cell r="K1302">
            <v>20090305</v>
          </cell>
          <cell r="L1302" t="str">
            <v>Active</v>
          </cell>
          <cell r="N1302">
            <v>0</v>
          </cell>
          <cell r="O1302" t="str">
            <v>no</v>
          </cell>
          <cell r="P1302">
            <v>20090305</v>
          </cell>
          <cell r="Q1302">
            <v>0</v>
          </cell>
          <cell r="R1302">
            <v>20090305</v>
          </cell>
          <cell r="S1302">
            <v>0</v>
          </cell>
        </row>
        <row r="1303">
          <cell r="B1303" t="str">
            <v>PROMETHAZINE/CODEINE13971010-6.25/5 mlMILLILITERSYR</v>
          </cell>
          <cell r="C1303" t="str">
            <v>PROMETHAZINE/CODEINE</v>
          </cell>
          <cell r="D1303">
            <v>13971</v>
          </cell>
          <cell r="E1303">
            <v>0</v>
          </cell>
          <cell r="F1303" t="str">
            <v>10-6.25/5 ml</v>
          </cell>
          <cell r="G1303" t="str">
            <v>MILLILITER</v>
          </cell>
          <cell r="H1303" t="str">
            <v>SYR</v>
          </cell>
          <cell r="I1303">
            <v>20090305</v>
          </cell>
          <cell r="J1303">
            <v>0</v>
          </cell>
          <cell r="K1303">
            <v>20090305</v>
          </cell>
          <cell r="L1303" t="str">
            <v>Active</v>
          </cell>
          <cell r="N1303">
            <v>0</v>
          </cell>
          <cell r="O1303" t="str">
            <v>no</v>
          </cell>
          <cell r="P1303">
            <v>20090305</v>
          </cell>
          <cell r="Q1303">
            <v>0</v>
          </cell>
          <cell r="R1303">
            <v>20090305</v>
          </cell>
          <cell r="S1303">
            <v>0</v>
          </cell>
        </row>
        <row r="1304">
          <cell r="B1304" t="str">
            <v>PROPAFENONE HCL124310150 mgTABLETTAB</v>
          </cell>
          <cell r="C1304" t="str">
            <v>PROPAFENONE HCL</v>
          </cell>
          <cell r="D1304">
            <v>12431</v>
          </cell>
          <cell r="E1304">
            <v>0</v>
          </cell>
          <cell r="F1304" t="str">
            <v>150 mg</v>
          </cell>
          <cell r="G1304" t="str">
            <v>TABLET</v>
          </cell>
          <cell r="H1304" t="str">
            <v>TAB</v>
          </cell>
          <cell r="I1304">
            <v>20090305</v>
          </cell>
          <cell r="J1304">
            <v>0</v>
          </cell>
          <cell r="K1304">
            <v>20090305</v>
          </cell>
          <cell r="L1304" t="str">
            <v>Active</v>
          </cell>
          <cell r="N1304">
            <v>0</v>
          </cell>
          <cell r="O1304" t="str">
            <v>no</v>
          </cell>
          <cell r="P1304">
            <v>20090305</v>
          </cell>
          <cell r="Q1304">
            <v>0</v>
          </cell>
          <cell r="R1304">
            <v>20090305</v>
          </cell>
          <cell r="S1304">
            <v>0</v>
          </cell>
        </row>
        <row r="1305">
          <cell r="B1305" t="str">
            <v>PROPAFENONE HCL124330225 mgTABLETTAB</v>
          </cell>
          <cell r="C1305" t="str">
            <v>PROPAFENONE HCL</v>
          </cell>
          <cell r="D1305">
            <v>12433</v>
          </cell>
          <cell r="E1305">
            <v>0</v>
          </cell>
          <cell r="F1305" t="str">
            <v>225 mg</v>
          </cell>
          <cell r="G1305" t="str">
            <v>TABLET</v>
          </cell>
          <cell r="H1305" t="str">
            <v>TAB</v>
          </cell>
          <cell r="I1305">
            <v>20090305</v>
          </cell>
          <cell r="J1305">
            <v>0</v>
          </cell>
          <cell r="K1305">
            <v>20090305</v>
          </cell>
          <cell r="L1305" t="str">
            <v>Active</v>
          </cell>
          <cell r="N1305">
            <v>0</v>
          </cell>
          <cell r="O1305" t="str">
            <v>no</v>
          </cell>
          <cell r="P1305">
            <v>20090305</v>
          </cell>
          <cell r="Q1305">
            <v>0</v>
          </cell>
          <cell r="R1305">
            <v>20090305</v>
          </cell>
          <cell r="S1305">
            <v>0</v>
          </cell>
        </row>
        <row r="1306">
          <cell r="B1306" t="str">
            <v>PROPAFENONE HCL124320300 mgTABLETTAB</v>
          </cell>
          <cell r="C1306" t="str">
            <v>PROPAFENONE HCL</v>
          </cell>
          <cell r="D1306">
            <v>12432</v>
          </cell>
          <cell r="E1306">
            <v>0</v>
          </cell>
          <cell r="F1306" t="str">
            <v>300 mg</v>
          </cell>
          <cell r="G1306" t="str">
            <v>TABLET</v>
          </cell>
          <cell r="H1306" t="str">
            <v>TAB</v>
          </cell>
          <cell r="I1306">
            <v>20090305</v>
          </cell>
          <cell r="J1306">
            <v>0</v>
          </cell>
          <cell r="K1306">
            <v>20090305</v>
          </cell>
          <cell r="L1306" t="str">
            <v>Active</v>
          </cell>
          <cell r="N1306">
            <v>0</v>
          </cell>
          <cell r="O1306" t="str">
            <v>no</v>
          </cell>
          <cell r="P1306">
            <v>20090305</v>
          </cell>
          <cell r="Q1306">
            <v>0</v>
          </cell>
          <cell r="R1306">
            <v>20090305</v>
          </cell>
          <cell r="S1306">
            <v>0</v>
          </cell>
        </row>
        <row r="1307">
          <cell r="B1307" t="str">
            <v>PROPOXYPHENE HCL16481065 mgCAPSULECAP</v>
          </cell>
          <cell r="C1307" t="str">
            <v>PROPOXYPHENE HCL</v>
          </cell>
          <cell r="D1307">
            <v>16481</v>
          </cell>
          <cell r="E1307">
            <v>0</v>
          </cell>
          <cell r="F1307" t="str">
            <v>65 mg</v>
          </cell>
          <cell r="G1307" t="str">
            <v>CAPSULE</v>
          </cell>
          <cell r="H1307" t="str">
            <v>CAP</v>
          </cell>
          <cell r="I1307">
            <v>20090305</v>
          </cell>
          <cell r="J1307">
            <v>0</v>
          </cell>
          <cell r="K1307">
            <v>20090305</v>
          </cell>
          <cell r="L1307" t="str">
            <v>Active</v>
          </cell>
          <cell r="N1307">
            <v>0</v>
          </cell>
          <cell r="O1307" t="str">
            <v>no</v>
          </cell>
          <cell r="P1307">
            <v>20090305</v>
          </cell>
          <cell r="Q1307">
            <v>0</v>
          </cell>
          <cell r="R1307">
            <v>20090305</v>
          </cell>
          <cell r="S1307">
            <v>0</v>
          </cell>
        </row>
        <row r="1308">
          <cell r="B1308" t="str">
            <v>PROPOXYPHENE NAPSYLATE; APAP709310100 mg; 650 mgTABLETTAB</v>
          </cell>
          <cell r="C1308" t="str">
            <v>PROPOXYPHENE NAPSYLATE; APAP</v>
          </cell>
          <cell r="D1308">
            <v>70931</v>
          </cell>
          <cell r="E1308">
            <v>0</v>
          </cell>
          <cell r="F1308" t="str">
            <v>100 mg; 650 mg</v>
          </cell>
          <cell r="G1308" t="str">
            <v>TABLET</v>
          </cell>
          <cell r="H1308" t="str">
            <v>TAB</v>
          </cell>
          <cell r="I1308">
            <v>20090305</v>
          </cell>
          <cell r="J1308">
            <v>0</v>
          </cell>
          <cell r="K1308">
            <v>20090305</v>
          </cell>
          <cell r="L1308" t="str">
            <v>Active</v>
          </cell>
          <cell r="N1308">
            <v>0</v>
          </cell>
          <cell r="O1308" t="str">
            <v>no</v>
          </cell>
          <cell r="P1308">
            <v>20090305</v>
          </cell>
          <cell r="Q1308">
            <v>0</v>
          </cell>
          <cell r="R1308">
            <v>20090305</v>
          </cell>
          <cell r="S1308">
            <v>0</v>
          </cell>
        </row>
        <row r="1309">
          <cell r="B1309" t="str">
            <v>PROPOXYPHENE; APAP70925065/650 mgTABLETTAB</v>
          </cell>
          <cell r="C1309" t="str">
            <v>PROPOXYPHENE; APAP</v>
          </cell>
          <cell r="D1309">
            <v>70925</v>
          </cell>
          <cell r="E1309">
            <v>0</v>
          </cell>
          <cell r="F1309" t="str">
            <v>65/650 mg</v>
          </cell>
          <cell r="G1309" t="str">
            <v>TABLET</v>
          </cell>
          <cell r="H1309" t="str">
            <v>TAB</v>
          </cell>
          <cell r="I1309">
            <v>20090305</v>
          </cell>
          <cell r="J1309">
            <v>0</v>
          </cell>
          <cell r="K1309">
            <v>20090305</v>
          </cell>
          <cell r="L1309" t="str">
            <v>Active</v>
          </cell>
          <cell r="N1309">
            <v>0</v>
          </cell>
          <cell r="O1309" t="str">
            <v>no</v>
          </cell>
          <cell r="P1309">
            <v>20090305</v>
          </cell>
          <cell r="Q1309">
            <v>0</v>
          </cell>
          <cell r="R1309">
            <v>20090305</v>
          </cell>
          <cell r="S1309">
            <v>0</v>
          </cell>
        </row>
        <row r="1310">
          <cell r="B1310" t="str">
            <v>PROPRANOLOL HCL20630010 mgTABLETTAB</v>
          </cell>
          <cell r="C1310" t="str">
            <v>PROPRANOLOL HCL</v>
          </cell>
          <cell r="D1310">
            <v>20630</v>
          </cell>
          <cell r="E1310">
            <v>0</v>
          </cell>
          <cell r="F1310" t="str">
            <v>10 mg</v>
          </cell>
          <cell r="G1310" t="str">
            <v>TABLET</v>
          </cell>
          <cell r="H1310" t="str">
            <v>TAB</v>
          </cell>
          <cell r="I1310">
            <v>20090305</v>
          </cell>
          <cell r="J1310">
            <v>0</v>
          </cell>
          <cell r="K1310">
            <v>20090305</v>
          </cell>
          <cell r="L1310" t="str">
            <v>Active</v>
          </cell>
          <cell r="N1310">
            <v>0</v>
          </cell>
          <cell r="O1310" t="str">
            <v>no</v>
          </cell>
          <cell r="P1310">
            <v>20090305</v>
          </cell>
          <cell r="Q1310">
            <v>0</v>
          </cell>
          <cell r="R1310">
            <v>20090305</v>
          </cell>
          <cell r="S1310">
            <v>0</v>
          </cell>
        </row>
        <row r="1311">
          <cell r="B1311" t="str">
            <v>PROPRANOLOL HCL32310120 mgCAPSULECAP, ER</v>
          </cell>
          <cell r="C1311" t="str">
            <v>PROPRANOLOL HCL</v>
          </cell>
          <cell r="D1311">
            <v>3231</v>
          </cell>
          <cell r="E1311">
            <v>0</v>
          </cell>
          <cell r="F1311" t="str">
            <v>120 mg</v>
          </cell>
          <cell r="G1311" t="str">
            <v>CAPSULE</v>
          </cell>
          <cell r="H1311" t="str">
            <v>CAP, ER</v>
          </cell>
          <cell r="I1311">
            <v>20090305</v>
          </cell>
          <cell r="J1311">
            <v>0</v>
          </cell>
          <cell r="K1311">
            <v>20090305</v>
          </cell>
          <cell r="L1311" t="str">
            <v>Active</v>
          </cell>
          <cell r="N1311">
            <v>0</v>
          </cell>
          <cell r="O1311" t="str">
            <v>no</v>
          </cell>
          <cell r="P1311">
            <v>20090305</v>
          </cell>
          <cell r="Q1311">
            <v>0</v>
          </cell>
          <cell r="R1311">
            <v>20090305</v>
          </cell>
          <cell r="S1311">
            <v>0</v>
          </cell>
        </row>
        <row r="1312">
          <cell r="B1312" t="str">
            <v>PROPRANOLOL HCL32320160 mgCAPSULECAP, ER</v>
          </cell>
          <cell r="C1312" t="str">
            <v>PROPRANOLOL HCL</v>
          </cell>
          <cell r="D1312">
            <v>3232</v>
          </cell>
          <cell r="E1312">
            <v>0</v>
          </cell>
          <cell r="F1312" t="str">
            <v>160 mg</v>
          </cell>
          <cell r="G1312" t="str">
            <v>CAPSULE</v>
          </cell>
          <cell r="H1312" t="str">
            <v>CAP, ER</v>
          </cell>
          <cell r="I1312">
            <v>20090305</v>
          </cell>
          <cell r="J1312">
            <v>0</v>
          </cell>
          <cell r="K1312">
            <v>20090305</v>
          </cell>
          <cell r="L1312" t="str">
            <v>Active</v>
          </cell>
          <cell r="N1312">
            <v>0</v>
          </cell>
          <cell r="O1312" t="str">
            <v>no</v>
          </cell>
          <cell r="P1312">
            <v>20090305</v>
          </cell>
          <cell r="Q1312">
            <v>0</v>
          </cell>
          <cell r="R1312">
            <v>20090305</v>
          </cell>
          <cell r="S1312">
            <v>0</v>
          </cell>
        </row>
        <row r="1313">
          <cell r="B1313" t="str">
            <v>PROPRANOLOL HCL20631020 mgTABLETTAB</v>
          </cell>
          <cell r="C1313" t="str">
            <v>PROPRANOLOL HCL</v>
          </cell>
          <cell r="D1313">
            <v>20631</v>
          </cell>
          <cell r="E1313">
            <v>0</v>
          </cell>
          <cell r="F1313" t="str">
            <v>20 mg</v>
          </cell>
          <cell r="G1313" t="str">
            <v>TABLET</v>
          </cell>
          <cell r="H1313" t="str">
            <v>TAB</v>
          </cell>
          <cell r="I1313">
            <v>20090305</v>
          </cell>
          <cell r="J1313">
            <v>0</v>
          </cell>
          <cell r="K1313">
            <v>20090305</v>
          </cell>
          <cell r="L1313" t="str">
            <v>Active</v>
          </cell>
          <cell r="N1313">
            <v>0</v>
          </cell>
          <cell r="O1313" t="str">
            <v>no</v>
          </cell>
          <cell r="P1313">
            <v>20090305</v>
          </cell>
          <cell r="Q1313">
            <v>0</v>
          </cell>
          <cell r="R1313">
            <v>20090305</v>
          </cell>
          <cell r="S1313">
            <v>0</v>
          </cell>
        </row>
        <row r="1314">
          <cell r="B1314" t="str">
            <v>PROPRANOLOL HCL20632040 mgTABLETTAB</v>
          </cell>
          <cell r="C1314" t="str">
            <v>PROPRANOLOL HCL</v>
          </cell>
          <cell r="D1314">
            <v>20632</v>
          </cell>
          <cell r="E1314">
            <v>0</v>
          </cell>
          <cell r="F1314" t="str">
            <v>40 mg</v>
          </cell>
          <cell r="G1314" t="str">
            <v>TABLET</v>
          </cell>
          <cell r="H1314" t="str">
            <v>TAB</v>
          </cell>
          <cell r="I1314">
            <v>20090305</v>
          </cell>
          <cell r="J1314">
            <v>0</v>
          </cell>
          <cell r="K1314">
            <v>20090305</v>
          </cell>
          <cell r="L1314" t="str">
            <v>Active</v>
          </cell>
          <cell r="N1314">
            <v>0</v>
          </cell>
          <cell r="O1314" t="str">
            <v>no</v>
          </cell>
          <cell r="P1314">
            <v>20090305</v>
          </cell>
          <cell r="Q1314">
            <v>0</v>
          </cell>
          <cell r="R1314">
            <v>20090305</v>
          </cell>
          <cell r="S1314">
            <v>0</v>
          </cell>
        </row>
        <row r="1315">
          <cell r="B1315" t="str">
            <v>PROPRANOLOL HCL3233060 mgCAPSULECAP, ER</v>
          </cell>
          <cell r="C1315" t="str">
            <v>PROPRANOLOL HCL</v>
          </cell>
          <cell r="D1315">
            <v>3233</v>
          </cell>
          <cell r="E1315">
            <v>0</v>
          </cell>
          <cell r="F1315" t="str">
            <v>60 mg</v>
          </cell>
          <cell r="G1315" t="str">
            <v>CAPSULE</v>
          </cell>
          <cell r="H1315" t="str">
            <v>CAP, ER</v>
          </cell>
          <cell r="I1315">
            <v>20090305</v>
          </cell>
          <cell r="J1315">
            <v>0</v>
          </cell>
          <cell r="K1315">
            <v>20090305</v>
          </cell>
          <cell r="L1315" t="str">
            <v>Active</v>
          </cell>
          <cell r="N1315">
            <v>0</v>
          </cell>
          <cell r="O1315" t="str">
            <v>no</v>
          </cell>
          <cell r="P1315">
            <v>20090305</v>
          </cell>
          <cell r="Q1315">
            <v>0</v>
          </cell>
          <cell r="R1315">
            <v>20090305</v>
          </cell>
          <cell r="S1315">
            <v>0</v>
          </cell>
        </row>
        <row r="1316">
          <cell r="B1316" t="str">
            <v>PROPRANOLOL HCL20633060 mgTABLETTAB</v>
          </cell>
          <cell r="C1316" t="str">
            <v>PROPRANOLOL HCL</v>
          </cell>
          <cell r="D1316">
            <v>20633</v>
          </cell>
          <cell r="E1316">
            <v>0</v>
          </cell>
          <cell r="F1316" t="str">
            <v>60 mg</v>
          </cell>
          <cell r="G1316" t="str">
            <v>TABLET</v>
          </cell>
          <cell r="H1316" t="str">
            <v>TAB</v>
          </cell>
          <cell r="I1316">
            <v>20090305</v>
          </cell>
          <cell r="J1316">
            <v>0</v>
          </cell>
          <cell r="K1316">
            <v>20090305</v>
          </cell>
          <cell r="L1316" t="str">
            <v>Active</v>
          </cell>
          <cell r="N1316">
            <v>0</v>
          </cell>
          <cell r="O1316" t="str">
            <v>no</v>
          </cell>
          <cell r="P1316">
            <v>20090305</v>
          </cell>
          <cell r="Q1316">
            <v>0</v>
          </cell>
          <cell r="R1316">
            <v>20090305</v>
          </cell>
          <cell r="S1316">
            <v>0</v>
          </cell>
        </row>
        <row r="1317">
          <cell r="B1317" t="str">
            <v>PROPRANOLOL HCL3230080 mgCAPSULECAP, ER</v>
          </cell>
          <cell r="C1317" t="str">
            <v>PROPRANOLOL HCL</v>
          </cell>
          <cell r="D1317">
            <v>3230</v>
          </cell>
          <cell r="E1317">
            <v>0</v>
          </cell>
          <cell r="F1317" t="str">
            <v>80 mg</v>
          </cell>
          <cell r="G1317" t="str">
            <v>CAPSULE</v>
          </cell>
          <cell r="H1317" t="str">
            <v>CAP, ER</v>
          </cell>
          <cell r="I1317">
            <v>20090305</v>
          </cell>
          <cell r="J1317">
            <v>0</v>
          </cell>
          <cell r="K1317">
            <v>20090305</v>
          </cell>
          <cell r="L1317" t="str">
            <v>Active</v>
          </cell>
          <cell r="N1317">
            <v>0</v>
          </cell>
          <cell r="O1317" t="str">
            <v>no</v>
          </cell>
          <cell r="P1317">
            <v>20090305</v>
          </cell>
          <cell r="Q1317">
            <v>0</v>
          </cell>
          <cell r="R1317">
            <v>20090305</v>
          </cell>
          <cell r="S1317">
            <v>0</v>
          </cell>
        </row>
        <row r="1318">
          <cell r="B1318" t="str">
            <v>PROPRANOLOL HCL20634080 mgTABLETTAB</v>
          </cell>
          <cell r="C1318" t="str">
            <v>PROPRANOLOL HCL</v>
          </cell>
          <cell r="D1318">
            <v>20634</v>
          </cell>
          <cell r="E1318">
            <v>0</v>
          </cell>
          <cell r="F1318" t="str">
            <v>80 mg</v>
          </cell>
          <cell r="G1318" t="str">
            <v>TABLET</v>
          </cell>
          <cell r="H1318" t="str">
            <v>TAB</v>
          </cell>
          <cell r="I1318">
            <v>20090305</v>
          </cell>
          <cell r="J1318">
            <v>0</v>
          </cell>
          <cell r="K1318">
            <v>20090305</v>
          </cell>
          <cell r="L1318" t="str">
            <v>Active</v>
          </cell>
          <cell r="N1318">
            <v>0</v>
          </cell>
          <cell r="O1318" t="str">
            <v>no</v>
          </cell>
          <cell r="P1318">
            <v>20090305</v>
          </cell>
          <cell r="Q1318">
            <v>0</v>
          </cell>
          <cell r="R1318">
            <v>20090305</v>
          </cell>
          <cell r="S1318">
            <v>0</v>
          </cell>
        </row>
        <row r="1319">
          <cell r="B1319" t="str">
            <v>PROPRANOLOL/HCTZ52030040 mg; 25 mgTABLETTAB</v>
          </cell>
          <cell r="C1319" t="str">
            <v>PROPRANOLOL/HCTZ</v>
          </cell>
          <cell r="D1319">
            <v>52030</v>
          </cell>
          <cell r="E1319">
            <v>0</v>
          </cell>
          <cell r="F1319" t="str">
            <v>40 mg; 25 mg</v>
          </cell>
          <cell r="G1319" t="str">
            <v>TABLET</v>
          </cell>
          <cell r="H1319" t="str">
            <v>TAB</v>
          </cell>
          <cell r="I1319">
            <v>20090305</v>
          </cell>
          <cell r="J1319">
            <v>0</v>
          </cell>
          <cell r="K1319">
            <v>20090305</v>
          </cell>
          <cell r="L1319" t="str">
            <v>Active</v>
          </cell>
          <cell r="N1319">
            <v>0</v>
          </cell>
          <cell r="O1319" t="str">
            <v>no</v>
          </cell>
          <cell r="P1319">
            <v>20090305</v>
          </cell>
          <cell r="Q1319">
            <v>0</v>
          </cell>
          <cell r="R1319">
            <v>20090305</v>
          </cell>
          <cell r="S1319">
            <v>0</v>
          </cell>
        </row>
        <row r="1320">
          <cell r="B1320" t="str">
            <v>PROPRANOLOL/HCTZ52031080 mg; 25 mgTABLETTAB</v>
          </cell>
          <cell r="C1320" t="str">
            <v>PROPRANOLOL/HCTZ</v>
          </cell>
          <cell r="D1320">
            <v>52031</v>
          </cell>
          <cell r="E1320">
            <v>0</v>
          </cell>
          <cell r="F1320" t="str">
            <v>80 mg; 25 mg</v>
          </cell>
          <cell r="G1320" t="str">
            <v>TABLET</v>
          </cell>
          <cell r="H1320" t="str">
            <v>TAB</v>
          </cell>
          <cell r="I1320">
            <v>20061205</v>
          </cell>
          <cell r="J1320">
            <v>20080919</v>
          </cell>
          <cell r="K1320">
            <v>20090305</v>
          </cell>
          <cell r="L1320" t="str">
            <v>Delete</v>
          </cell>
          <cell r="N1320">
            <v>0</v>
          </cell>
          <cell r="O1320" t="str">
            <v>no</v>
          </cell>
          <cell r="P1320">
            <v>20061205</v>
          </cell>
          <cell r="Q1320">
            <v>20080919</v>
          </cell>
          <cell r="R1320">
            <v>20090305</v>
          </cell>
          <cell r="S1320">
            <v>0</v>
          </cell>
        </row>
        <row r="1321">
          <cell r="B1321" t="str">
            <v>PROTRIPTYLINE HCL16555010 mgTABLETTAB</v>
          </cell>
          <cell r="C1321" t="str">
            <v>PROTRIPTYLINE HCL</v>
          </cell>
          <cell r="D1321">
            <v>16555</v>
          </cell>
          <cell r="E1321">
            <v>0</v>
          </cell>
          <cell r="F1321" t="str">
            <v>10 mg</v>
          </cell>
          <cell r="G1321" t="str">
            <v>TABLET</v>
          </cell>
          <cell r="H1321" t="str">
            <v>TAB</v>
          </cell>
          <cell r="I1321">
            <v>20090305</v>
          </cell>
          <cell r="J1321">
            <v>0</v>
          </cell>
          <cell r="K1321">
            <v>20090305</v>
          </cell>
          <cell r="L1321" t="str">
            <v>Active</v>
          </cell>
          <cell r="N1321">
            <v>0</v>
          </cell>
          <cell r="O1321" t="str">
            <v>no</v>
          </cell>
          <cell r="P1321">
            <v>20090305</v>
          </cell>
          <cell r="Q1321">
            <v>0</v>
          </cell>
          <cell r="R1321">
            <v>20090305</v>
          </cell>
          <cell r="S1321">
            <v>0</v>
          </cell>
        </row>
        <row r="1322">
          <cell r="B1322" t="str">
            <v>PROTRIPTYLINE HCL1655605 mgTABLETTAB</v>
          </cell>
          <cell r="C1322" t="str">
            <v>PROTRIPTYLINE HCL</v>
          </cell>
          <cell r="D1322">
            <v>16556</v>
          </cell>
          <cell r="E1322">
            <v>0</v>
          </cell>
          <cell r="F1322" t="str">
            <v>5 mg</v>
          </cell>
          <cell r="G1322" t="str">
            <v>TABLET</v>
          </cell>
          <cell r="H1322" t="str">
            <v>TAB</v>
          </cell>
          <cell r="I1322">
            <v>20090305</v>
          </cell>
          <cell r="J1322">
            <v>0</v>
          </cell>
          <cell r="K1322">
            <v>20090305</v>
          </cell>
          <cell r="L1322" t="str">
            <v>Active</v>
          </cell>
          <cell r="N1322">
            <v>0</v>
          </cell>
          <cell r="O1322" t="str">
            <v>no</v>
          </cell>
          <cell r="P1322">
            <v>20090305</v>
          </cell>
          <cell r="Q1322">
            <v>0</v>
          </cell>
          <cell r="R1322">
            <v>20090305</v>
          </cell>
          <cell r="S1322">
            <v>0</v>
          </cell>
        </row>
        <row r="1323">
          <cell r="B1323" t="str">
            <v>PSEUDOEPHEDRINE HCL20481030 mgTABLETTAB</v>
          </cell>
          <cell r="C1323" t="str">
            <v>PSEUDOEPHEDRINE HCL</v>
          </cell>
          <cell r="D1323">
            <v>20481</v>
          </cell>
          <cell r="E1323">
            <v>0</v>
          </cell>
          <cell r="F1323" t="str">
            <v>30 mg</v>
          </cell>
          <cell r="G1323" t="str">
            <v>TABLET</v>
          </cell>
          <cell r="H1323" t="str">
            <v>TAB</v>
          </cell>
          <cell r="I1323">
            <v>20020906</v>
          </cell>
          <cell r="J1323">
            <v>20021206</v>
          </cell>
          <cell r="K1323">
            <v>20021206</v>
          </cell>
          <cell r="L1323" t="str">
            <v>Delete</v>
          </cell>
          <cell r="N1323">
            <v>0</v>
          </cell>
          <cell r="O1323" t="str">
            <v>no</v>
          </cell>
          <cell r="P1323">
            <v>20020906</v>
          </cell>
          <cell r="Q1323">
            <v>20021206</v>
          </cell>
          <cell r="R1323">
            <v>20021206</v>
          </cell>
          <cell r="S1323">
            <v>0</v>
          </cell>
        </row>
        <row r="1324">
          <cell r="B1324" t="str">
            <v>PSEUDOEPHEDRINE HCL20482060 mgTABLETTAB</v>
          </cell>
          <cell r="C1324" t="str">
            <v>PSEUDOEPHEDRINE HCL</v>
          </cell>
          <cell r="D1324">
            <v>20482</v>
          </cell>
          <cell r="E1324">
            <v>0</v>
          </cell>
          <cell r="F1324" t="str">
            <v>60 mg</v>
          </cell>
          <cell r="G1324" t="str">
            <v>TABLET</v>
          </cell>
          <cell r="H1324" t="str">
            <v>TAB</v>
          </cell>
          <cell r="I1324">
            <v>20020906</v>
          </cell>
          <cell r="J1324">
            <v>20021206</v>
          </cell>
          <cell r="K1324">
            <v>20021206</v>
          </cell>
          <cell r="L1324" t="str">
            <v>Delete</v>
          </cell>
          <cell r="N1324">
            <v>0</v>
          </cell>
          <cell r="O1324" t="str">
            <v>no</v>
          </cell>
          <cell r="P1324">
            <v>20020906</v>
          </cell>
          <cell r="Q1324">
            <v>20021206</v>
          </cell>
          <cell r="R1324">
            <v>20021206</v>
          </cell>
          <cell r="S1324">
            <v>0</v>
          </cell>
        </row>
        <row r="1325">
          <cell r="B1325" t="str">
            <v>PSEUDOEPHEDRINE HCL/CETIRIZINE HCL138660120 mg; 5 mgTABLETTAB</v>
          </cell>
          <cell r="C1325" t="str">
            <v>PSEUDOEPHEDRINE HCL/CETIRIZINE HCL</v>
          </cell>
          <cell r="D1325">
            <v>13866</v>
          </cell>
          <cell r="E1325">
            <v>0</v>
          </cell>
          <cell r="F1325" t="str">
            <v>120 mg; 5 mg</v>
          </cell>
          <cell r="G1325" t="str">
            <v>TABLET</v>
          </cell>
          <cell r="H1325" t="str">
            <v>TAB</v>
          </cell>
          <cell r="I1325">
            <v>20090305</v>
          </cell>
          <cell r="J1325">
            <v>0</v>
          </cell>
          <cell r="K1325">
            <v>20090305</v>
          </cell>
          <cell r="L1325" t="str">
            <v>Active</v>
          </cell>
          <cell r="N1325">
            <v>0</v>
          </cell>
          <cell r="O1325" t="str">
            <v>no</v>
          </cell>
          <cell r="P1325">
            <v>20090305</v>
          </cell>
          <cell r="Q1325">
            <v>0</v>
          </cell>
          <cell r="R1325">
            <v>20090305</v>
          </cell>
          <cell r="S1325">
            <v>0</v>
          </cell>
        </row>
        <row r="1326">
          <cell r="B1326" t="str">
            <v>PSEUDOEPHEDRINE HCL; CHLORPHENIRAMINE MALEATE440220120 mg; 8 mgCAPSULECAP, SA</v>
          </cell>
          <cell r="C1326" t="str">
            <v>PSEUDOEPHEDRINE HCL; CHLORPHENIRAMINE MALEATE</v>
          </cell>
          <cell r="D1326">
            <v>44022</v>
          </cell>
          <cell r="E1326">
            <v>0</v>
          </cell>
          <cell r="F1326" t="str">
            <v>120 mg; 8 mg</v>
          </cell>
          <cell r="G1326" t="str">
            <v>CAPSULE</v>
          </cell>
          <cell r="H1326" t="str">
            <v>CAP, SA</v>
          </cell>
          <cell r="I1326">
            <v>20090305</v>
          </cell>
          <cell r="J1326">
            <v>0</v>
          </cell>
          <cell r="K1326">
            <v>20090305</v>
          </cell>
          <cell r="L1326" t="str">
            <v>Active</v>
          </cell>
          <cell r="N1326">
            <v>0</v>
          </cell>
          <cell r="O1326" t="str">
            <v>no</v>
          </cell>
          <cell r="P1326">
            <v>20090305</v>
          </cell>
          <cell r="Q1326">
            <v>0</v>
          </cell>
          <cell r="R1326">
            <v>20090305</v>
          </cell>
          <cell r="S1326">
            <v>0</v>
          </cell>
        </row>
        <row r="1327">
          <cell r="B1327" t="str">
            <v>PSEUDOEPHEDRINE HCL; CHLORPHENIRAMINE MALEATE92068030 mg; 2 mg per 5 mlMILLILITERSYR</v>
          </cell>
          <cell r="C1327" t="str">
            <v>PSEUDOEPHEDRINE HCL; CHLORPHENIRAMINE MALEATE</v>
          </cell>
          <cell r="D1327">
            <v>92068</v>
          </cell>
          <cell r="E1327">
            <v>0</v>
          </cell>
          <cell r="F1327" t="str">
            <v>30 mg; 2 mg per 5 ml</v>
          </cell>
          <cell r="G1327" t="str">
            <v>MILLILITER</v>
          </cell>
          <cell r="H1327" t="str">
            <v>SYR</v>
          </cell>
          <cell r="I1327">
            <v>20020405</v>
          </cell>
          <cell r="J1327">
            <v>20021206</v>
          </cell>
          <cell r="K1327">
            <v>20021206</v>
          </cell>
          <cell r="L1327" t="str">
            <v>Delete</v>
          </cell>
          <cell r="N1327">
            <v>0</v>
          </cell>
          <cell r="O1327" t="str">
            <v>no</v>
          </cell>
          <cell r="P1327">
            <v>20020405</v>
          </cell>
          <cell r="Q1327">
            <v>20021206</v>
          </cell>
          <cell r="R1327">
            <v>20021206</v>
          </cell>
          <cell r="S1327">
            <v>0</v>
          </cell>
        </row>
        <row r="1328">
          <cell r="B1328" t="str">
            <v>PSEUDOEPHEDRINE SULFATE/LORATADINE635770240-10 mgTABLETTAB, SA</v>
          </cell>
          <cell r="C1328" t="str">
            <v>PSEUDOEPHEDRINE SULFATE/LORATADINE</v>
          </cell>
          <cell r="D1328">
            <v>63577</v>
          </cell>
          <cell r="E1328">
            <v>0</v>
          </cell>
          <cell r="F1328" t="str">
            <v>240-10 mg</v>
          </cell>
          <cell r="G1328" t="str">
            <v>TABLET</v>
          </cell>
          <cell r="H1328" t="str">
            <v>TAB, SA</v>
          </cell>
          <cell r="I1328">
            <v>20090305</v>
          </cell>
          <cell r="J1328">
            <v>0</v>
          </cell>
          <cell r="K1328">
            <v>20090305</v>
          </cell>
          <cell r="L1328" t="str">
            <v>Active</v>
          </cell>
          <cell r="N1328">
            <v>0</v>
          </cell>
          <cell r="O1328" t="str">
            <v>no</v>
          </cell>
          <cell r="P1328">
            <v>20090305</v>
          </cell>
          <cell r="Q1328">
            <v>0</v>
          </cell>
          <cell r="R1328">
            <v>20090305</v>
          </cell>
          <cell r="S1328">
            <v>0</v>
          </cell>
        </row>
        <row r="1329">
          <cell r="B1329" t="str">
            <v>PSYLLIUM94400NAGRAMORAL PWDR</v>
          </cell>
          <cell r="C1329" t="str">
            <v>PSYLLIUM</v>
          </cell>
          <cell r="D1329">
            <v>9440</v>
          </cell>
          <cell r="E1329">
            <v>0</v>
          </cell>
          <cell r="F1329" t="str">
            <v>NA</v>
          </cell>
          <cell r="G1329" t="str">
            <v>GRAM</v>
          </cell>
          <cell r="H1329" t="str">
            <v>ORAL PWDR</v>
          </cell>
          <cell r="I1329">
            <v>20020906</v>
          </cell>
          <cell r="J1329">
            <v>20021206</v>
          </cell>
          <cell r="K1329">
            <v>20021206</v>
          </cell>
          <cell r="L1329" t="str">
            <v>Delete</v>
          </cell>
          <cell r="N1329">
            <v>0</v>
          </cell>
          <cell r="O1329" t="str">
            <v>no</v>
          </cell>
          <cell r="P1329">
            <v>20020906</v>
          </cell>
          <cell r="Q1329">
            <v>20021206</v>
          </cell>
          <cell r="R1329">
            <v>20021206</v>
          </cell>
          <cell r="S1329">
            <v>0</v>
          </cell>
        </row>
        <row r="1330">
          <cell r="B1330" t="str">
            <v>PSYLLIUM SEED/SUCROSE ORAL POWDER666100NAGRAMORAL PWDR</v>
          </cell>
          <cell r="C1330" t="str">
            <v>PSYLLIUM SEED/SUCROSE ORAL POWDER</v>
          </cell>
          <cell r="D1330">
            <v>66610</v>
          </cell>
          <cell r="E1330">
            <v>0</v>
          </cell>
          <cell r="F1330" t="str">
            <v>NA</v>
          </cell>
          <cell r="G1330" t="str">
            <v>GRAM</v>
          </cell>
          <cell r="H1330" t="str">
            <v>ORAL PWDR</v>
          </cell>
          <cell r="I1330">
            <v>20020906</v>
          </cell>
          <cell r="J1330">
            <v>20021206</v>
          </cell>
          <cell r="K1330">
            <v>20021206</v>
          </cell>
          <cell r="L1330" t="str">
            <v>Delete</v>
          </cell>
          <cell r="N1330">
            <v>0</v>
          </cell>
          <cell r="O1330" t="str">
            <v>no</v>
          </cell>
          <cell r="P1330">
            <v>20020906</v>
          </cell>
          <cell r="Q1330">
            <v>20021206</v>
          </cell>
          <cell r="R1330">
            <v>20021206</v>
          </cell>
          <cell r="S1330">
            <v>0</v>
          </cell>
        </row>
        <row r="1331">
          <cell r="B1331" t="str">
            <v>PSYLLIUM/SUCROSE ORAL PACKET677000NAEACHORAL PACKETS</v>
          </cell>
          <cell r="C1331" t="str">
            <v>PSYLLIUM/SUCROSE ORAL PACKET</v>
          </cell>
          <cell r="D1331">
            <v>67700</v>
          </cell>
          <cell r="E1331">
            <v>0</v>
          </cell>
          <cell r="F1331" t="str">
            <v>NA</v>
          </cell>
          <cell r="G1331" t="str">
            <v>EACH</v>
          </cell>
          <cell r="H1331" t="str">
            <v>ORAL PACKETS</v>
          </cell>
          <cell r="I1331">
            <v>20020405</v>
          </cell>
          <cell r="J1331">
            <v>20021206</v>
          </cell>
          <cell r="K1331">
            <v>20021206</v>
          </cell>
          <cell r="L1331" t="str">
            <v>Delete</v>
          </cell>
          <cell r="N1331">
            <v>0</v>
          </cell>
          <cell r="O1331" t="str">
            <v>no</v>
          </cell>
          <cell r="P1331">
            <v>20020405</v>
          </cell>
          <cell r="Q1331">
            <v>20021206</v>
          </cell>
          <cell r="R1331">
            <v>20021206</v>
          </cell>
          <cell r="S1331">
            <v>0</v>
          </cell>
        </row>
        <row r="1332">
          <cell r="B1332" t="str">
            <v>PYRIDOSTIGMINE BROMIDE 18530060 mgTABLETTAB</v>
          </cell>
          <cell r="C1332" t="str">
            <v xml:space="preserve">PYRIDOSTIGMINE BROMIDE </v>
          </cell>
          <cell r="D1332">
            <v>18530</v>
          </cell>
          <cell r="E1332">
            <v>0</v>
          </cell>
          <cell r="F1332" t="str">
            <v>60 mg</v>
          </cell>
          <cell r="G1332" t="str">
            <v>TABLET</v>
          </cell>
          <cell r="H1332" t="str">
            <v>TAB</v>
          </cell>
          <cell r="I1332">
            <v>20090305</v>
          </cell>
          <cell r="J1332">
            <v>0</v>
          </cell>
          <cell r="K1332">
            <v>20090305</v>
          </cell>
          <cell r="L1332" t="str">
            <v>Active</v>
          </cell>
          <cell r="N1332">
            <v>0</v>
          </cell>
          <cell r="O1332" t="str">
            <v>no</v>
          </cell>
          <cell r="P1332">
            <v>20090305</v>
          </cell>
          <cell r="Q1332">
            <v>0</v>
          </cell>
          <cell r="R1332">
            <v>20090305</v>
          </cell>
          <cell r="S1332">
            <v>0</v>
          </cell>
        </row>
        <row r="1333">
          <cell r="B1333" t="str">
            <v>QUINAPRIL HCL27570010 mgTABLETTAB</v>
          </cell>
          <cell r="C1333" t="str">
            <v>QUINAPRIL HCL</v>
          </cell>
          <cell r="D1333">
            <v>27570</v>
          </cell>
          <cell r="E1333">
            <v>0</v>
          </cell>
          <cell r="F1333" t="str">
            <v>10 mg</v>
          </cell>
          <cell r="G1333" t="str">
            <v>TABLET</v>
          </cell>
          <cell r="H1333" t="str">
            <v>TAB</v>
          </cell>
          <cell r="I1333">
            <v>20090305</v>
          </cell>
          <cell r="J1333">
            <v>0</v>
          </cell>
          <cell r="K1333">
            <v>20090305</v>
          </cell>
          <cell r="L1333" t="str">
            <v>Active</v>
          </cell>
          <cell r="N1333">
            <v>0</v>
          </cell>
          <cell r="O1333" t="str">
            <v>no</v>
          </cell>
          <cell r="P1333">
            <v>20090305</v>
          </cell>
          <cell r="Q1333">
            <v>0</v>
          </cell>
          <cell r="R1333">
            <v>20090305</v>
          </cell>
          <cell r="S1333">
            <v>0</v>
          </cell>
        </row>
        <row r="1334">
          <cell r="B1334" t="str">
            <v>QUINAPRIL HCL27571020 mgTABLETTAB</v>
          </cell>
          <cell r="C1334" t="str">
            <v>QUINAPRIL HCL</v>
          </cell>
          <cell r="D1334">
            <v>27571</v>
          </cell>
          <cell r="E1334">
            <v>0</v>
          </cell>
          <cell r="F1334" t="str">
            <v>20 mg</v>
          </cell>
          <cell r="G1334" t="str">
            <v>TABLET</v>
          </cell>
          <cell r="H1334" t="str">
            <v>TAB</v>
          </cell>
          <cell r="I1334">
            <v>20090305</v>
          </cell>
          <cell r="J1334">
            <v>0</v>
          </cell>
          <cell r="K1334">
            <v>20090305</v>
          </cell>
          <cell r="L1334" t="str">
            <v>Active</v>
          </cell>
          <cell r="N1334">
            <v>0</v>
          </cell>
          <cell r="O1334" t="str">
            <v>no</v>
          </cell>
          <cell r="P1334">
            <v>20090305</v>
          </cell>
          <cell r="Q1334">
            <v>0</v>
          </cell>
          <cell r="R1334">
            <v>20090305</v>
          </cell>
          <cell r="S1334">
            <v>0</v>
          </cell>
        </row>
        <row r="1335">
          <cell r="B1335" t="str">
            <v>QUINAPRIL HCL27573040 mgTABLETTAB</v>
          </cell>
          <cell r="C1335" t="str">
            <v>QUINAPRIL HCL</v>
          </cell>
          <cell r="D1335">
            <v>27573</v>
          </cell>
          <cell r="E1335">
            <v>0</v>
          </cell>
          <cell r="F1335" t="str">
            <v>40 mg</v>
          </cell>
          <cell r="G1335" t="str">
            <v>TABLET</v>
          </cell>
          <cell r="H1335" t="str">
            <v>TAB</v>
          </cell>
          <cell r="I1335">
            <v>20090305</v>
          </cell>
          <cell r="J1335">
            <v>0</v>
          </cell>
          <cell r="K1335">
            <v>20090305</v>
          </cell>
          <cell r="L1335" t="str">
            <v>Active</v>
          </cell>
          <cell r="N1335">
            <v>0</v>
          </cell>
          <cell r="O1335" t="str">
            <v>no</v>
          </cell>
          <cell r="P1335">
            <v>20090305</v>
          </cell>
          <cell r="Q1335">
            <v>0</v>
          </cell>
          <cell r="R1335">
            <v>20090305</v>
          </cell>
          <cell r="S1335">
            <v>0</v>
          </cell>
        </row>
        <row r="1336">
          <cell r="B1336" t="str">
            <v>QUINAPRIL HCL2757205 mgTABLETTAB</v>
          </cell>
          <cell r="C1336" t="str">
            <v>QUINAPRIL HCL</v>
          </cell>
          <cell r="D1336">
            <v>27572</v>
          </cell>
          <cell r="E1336">
            <v>0</v>
          </cell>
          <cell r="F1336" t="str">
            <v>5 mg</v>
          </cell>
          <cell r="G1336" t="str">
            <v>TABLET</v>
          </cell>
          <cell r="H1336" t="str">
            <v>TAB</v>
          </cell>
          <cell r="I1336">
            <v>20090305</v>
          </cell>
          <cell r="J1336">
            <v>0</v>
          </cell>
          <cell r="K1336">
            <v>20090305</v>
          </cell>
          <cell r="L1336" t="str">
            <v>Active</v>
          </cell>
          <cell r="N1336">
            <v>0</v>
          </cell>
          <cell r="O1336" t="str">
            <v>no</v>
          </cell>
          <cell r="P1336">
            <v>20090305</v>
          </cell>
          <cell r="Q1336">
            <v>0</v>
          </cell>
          <cell r="R1336">
            <v>20090305</v>
          </cell>
          <cell r="S1336">
            <v>0</v>
          </cell>
        </row>
        <row r="1337">
          <cell r="B1337" t="str">
            <v>QUINAPRIL HCL/HCTZ54160010-12.5 mgTABLETTAB</v>
          </cell>
          <cell r="C1337" t="str">
            <v>QUINAPRIL HCL/HCTZ</v>
          </cell>
          <cell r="D1337">
            <v>54160</v>
          </cell>
          <cell r="E1337">
            <v>0</v>
          </cell>
          <cell r="F1337" t="str">
            <v>10-12.5 mg</v>
          </cell>
          <cell r="G1337" t="str">
            <v>TABLET</v>
          </cell>
          <cell r="H1337" t="str">
            <v>TAB</v>
          </cell>
          <cell r="I1337">
            <v>20090305</v>
          </cell>
          <cell r="J1337">
            <v>0</v>
          </cell>
          <cell r="K1337">
            <v>20090305</v>
          </cell>
          <cell r="L1337" t="str">
            <v>Active</v>
          </cell>
          <cell r="N1337">
            <v>0</v>
          </cell>
          <cell r="O1337" t="str">
            <v>no</v>
          </cell>
          <cell r="P1337">
            <v>20090305</v>
          </cell>
          <cell r="Q1337">
            <v>0</v>
          </cell>
          <cell r="R1337">
            <v>20090305</v>
          </cell>
          <cell r="S1337">
            <v>0</v>
          </cell>
        </row>
        <row r="1338">
          <cell r="B1338" t="str">
            <v>QUINAPRIL HCL/HCTZ54161020-12.5 mgTABLETTAB</v>
          </cell>
          <cell r="C1338" t="str">
            <v>QUINAPRIL HCL/HCTZ</v>
          </cell>
          <cell r="D1338">
            <v>54161</v>
          </cell>
          <cell r="E1338">
            <v>0</v>
          </cell>
          <cell r="F1338" t="str">
            <v>20-12.5 mg</v>
          </cell>
          <cell r="G1338" t="str">
            <v>TABLET</v>
          </cell>
          <cell r="H1338" t="str">
            <v>TAB</v>
          </cell>
          <cell r="I1338">
            <v>20090305</v>
          </cell>
          <cell r="J1338">
            <v>0</v>
          </cell>
          <cell r="K1338">
            <v>20090305</v>
          </cell>
          <cell r="L1338" t="str">
            <v>Active</v>
          </cell>
          <cell r="N1338">
            <v>0</v>
          </cell>
          <cell r="O1338" t="str">
            <v>no</v>
          </cell>
          <cell r="P1338">
            <v>20090305</v>
          </cell>
          <cell r="Q1338">
            <v>0</v>
          </cell>
          <cell r="R1338">
            <v>20090305</v>
          </cell>
          <cell r="S1338">
            <v>0</v>
          </cell>
        </row>
        <row r="1339">
          <cell r="B1339" t="str">
            <v>QUINAPRIL HCL/HCTZ94490020-25 mgTABLETTAB</v>
          </cell>
          <cell r="C1339" t="str">
            <v>QUINAPRIL HCL/HCTZ</v>
          </cell>
          <cell r="D1339">
            <v>94490</v>
          </cell>
          <cell r="E1339">
            <v>0</v>
          </cell>
          <cell r="F1339" t="str">
            <v>20-25 mg</v>
          </cell>
          <cell r="G1339" t="str">
            <v>TABLET</v>
          </cell>
          <cell r="H1339" t="str">
            <v>TAB</v>
          </cell>
          <cell r="I1339">
            <v>20090305</v>
          </cell>
          <cell r="J1339">
            <v>0</v>
          </cell>
          <cell r="K1339">
            <v>20090305</v>
          </cell>
          <cell r="L1339" t="str">
            <v>Active</v>
          </cell>
          <cell r="N1339">
            <v>0</v>
          </cell>
          <cell r="O1339" t="str">
            <v>no</v>
          </cell>
          <cell r="P1339">
            <v>20090305</v>
          </cell>
          <cell r="Q1339">
            <v>0</v>
          </cell>
          <cell r="R1339">
            <v>20090305</v>
          </cell>
          <cell r="S1339">
            <v>0</v>
          </cell>
        </row>
        <row r="1340">
          <cell r="B1340" t="str">
            <v>QUINIDINE GLUCONATE10110324 mgTABLETTAB, SR</v>
          </cell>
          <cell r="C1340" t="str">
            <v>QUINIDINE GLUCONATE</v>
          </cell>
          <cell r="D1340">
            <v>1011</v>
          </cell>
          <cell r="E1340">
            <v>0</v>
          </cell>
          <cell r="F1340" t="str">
            <v>324 mg</v>
          </cell>
          <cell r="G1340" t="str">
            <v>TABLET</v>
          </cell>
          <cell r="H1340" t="str">
            <v>TAB, SR</v>
          </cell>
          <cell r="I1340">
            <v>20061205</v>
          </cell>
          <cell r="J1340">
            <v>20070605</v>
          </cell>
          <cell r="K1340">
            <v>20070605</v>
          </cell>
          <cell r="L1340" t="str">
            <v>Delete</v>
          </cell>
          <cell r="N1340">
            <v>0</v>
          </cell>
          <cell r="O1340" t="str">
            <v>no</v>
          </cell>
          <cell r="P1340">
            <v>20061205</v>
          </cell>
          <cell r="Q1340">
            <v>20070605</v>
          </cell>
          <cell r="R1340">
            <v>20070605</v>
          </cell>
          <cell r="S1340">
            <v>0</v>
          </cell>
        </row>
        <row r="1341">
          <cell r="B1341" t="str">
            <v>QUINIDINE SULFATE10530200 mgTABLETTAB</v>
          </cell>
          <cell r="C1341" t="str">
            <v>QUINIDINE SULFATE</v>
          </cell>
          <cell r="D1341">
            <v>1053</v>
          </cell>
          <cell r="E1341">
            <v>0</v>
          </cell>
          <cell r="F1341" t="str">
            <v>200 mg</v>
          </cell>
          <cell r="G1341" t="str">
            <v>TABLET</v>
          </cell>
          <cell r="H1341" t="str">
            <v>TAB</v>
          </cell>
          <cell r="I1341">
            <v>20061205</v>
          </cell>
          <cell r="J1341">
            <v>20070605</v>
          </cell>
          <cell r="K1341">
            <v>20070605</v>
          </cell>
          <cell r="L1341" t="str">
            <v>Delete</v>
          </cell>
          <cell r="N1341">
            <v>0</v>
          </cell>
          <cell r="O1341" t="str">
            <v>no</v>
          </cell>
          <cell r="P1341">
            <v>20061205</v>
          </cell>
          <cell r="Q1341">
            <v>20070605</v>
          </cell>
          <cell r="R1341">
            <v>20070605</v>
          </cell>
          <cell r="S1341">
            <v>0</v>
          </cell>
        </row>
        <row r="1342">
          <cell r="B1342" t="str">
            <v>QUININE SULFATE474720260 mgTABLETTAB</v>
          </cell>
          <cell r="C1342" t="str">
            <v>QUININE SULFATE</v>
          </cell>
          <cell r="D1342">
            <v>47472</v>
          </cell>
          <cell r="E1342">
            <v>0</v>
          </cell>
          <cell r="F1342" t="str">
            <v>260 mg</v>
          </cell>
          <cell r="G1342" t="str">
            <v>TABLET</v>
          </cell>
          <cell r="H1342" t="str">
            <v>TAB</v>
          </cell>
          <cell r="I1342">
            <v>20060906</v>
          </cell>
          <cell r="J1342">
            <v>20070305</v>
          </cell>
          <cell r="K1342">
            <v>20070305</v>
          </cell>
          <cell r="L1342" t="str">
            <v>Delete</v>
          </cell>
          <cell r="N1342">
            <v>0</v>
          </cell>
          <cell r="O1342" t="str">
            <v>no</v>
          </cell>
          <cell r="P1342">
            <v>20060906</v>
          </cell>
          <cell r="Q1342">
            <v>20070305</v>
          </cell>
          <cell r="R1342">
            <v>20070305</v>
          </cell>
          <cell r="S1342">
            <v>0</v>
          </cell>
        </row>
        <row r="1343">
          <cell r="B1343" t="str">
            <v>QUININE SULFATE427770325 mgCAPSULECAP</v>
          </cell>
          <cell r="C1343" t="str">
            <v>QUININE SULFATE</v>
          </cell>
          <cell r="D1343">
            <v>42777</v>
          </cell>
          <cell r="E1343">
            <v>0</v>
          </cell>
          <cell r="F1343" t="str">
            <v>325 mg</v>
          </cell>
          <cell r="G1343" t="str">
            <v>CAPSULE</v>
          </cell>
          <cell r="H1343" t="str">
            <v>CAP</v>
          </cell>
          <cell r="I1343">
            <v>20060906</v>
          </cell>
          <cell r="J1343">
            <v>20070305</v>
          </cell>
          <cell r="K1343">
            <v>20070305</v>
          </cell>
          <cell r="L1343" t="str">
            <v>Delete</v>
          </cell>
          <cell r="N1343">
            <v>0</v>
          </cell>
          <cell r="O1343" t="str">
            <v>no</v>
          </cell>
          <cell r="P1343">
            <v>20060906</v>
          </cell>
          <cell r="Q1343">
            <v>20070305</v>
          </cell>
          <cell r="R1343">
            <v>20070305</v>
          </cell>
          <cell r="S1343">
            <v>0</v>
          </cell>
        </row>
        <row r="1344">
          <cell r="B1344" t="str">
            <v>RAMIPRIL48544010 mgCAPSULECAP</v>
          </cell>
          <cell r="C1344" t="str">
            <v>RAMIPRIL</v>
          </cell>
          <cell r="D1344">
            <v>48544</v>
          </cell>
          <cell r="E1344">
            <v>0</v>
          </cell>
          <cell r="F1344" t="str">
            <v>10 mg</v>
          </cell>
          <cell r="G1344" t="str">
            <v>CAPSULE</v>
          </cell>
          <cell r="H1344" t="str">
            <v>CAP</v>
          </cell>
          <cell r="I1344">
            <v>20090305</v>
          </cell>
          <cell r="J1344">
            <v>0</v>
          </cell>
          <cell r="K1344">
            <v>20090305</v>
          </cell>
          <cell r="L1344" t="str">
            <v>Active</v>
          </cell>
          <cell r="N1344">
            <v>0</v>
          </cell>
          <cell r="O1344" t="str">
            <v>no</v>
          </cell>
          <cell r="P1344">
            <v>20090305</v>
          </cell>
          <cell r="Q1344">
            <v>0</v>
          </cell>
          <cell r="R1344">
            <v>20090305</v>
          </cell>
          <cell r="S1344">
            <v>0</v>
          </cell>
        </row>
        <row r="1345">
          <cell r="B1345" t="str">
            <v>RAMIPRIL4854202.5 mgCAPSULECAP</v>
          </cell>
          <cell r="C1345" t="str">
            <v>RAMIPRIL</v>
          </cell>
          <cell r="D1345">
            <v>48542</v>
          </cell>
          <cell r="E1345">
            <v>0</v>
          </cell>
          <cell r="F1345" t="str">
            <v>2.5 mg</v>
          </cell>
          <cell r="G1345" t="str">
            <v>CAPSULE</v>
          </cell>
          <cell r="H1345" t="str">
            <v>CAP</v>
          </cell>
          <cell r="I1345">
            <v>20090424</v>
          </cell>
          <cell r="J1345">
            <v>0</v>
          </cell>
          <cell r="K1345">
            <v>20090424</v>
          </cell>
          <cell r="L1345" t="str">
            <v>Active</v>
          </cell>
          <cell r="N1345">
            <v>0</v>
          </cell>
          <cell r="O1345" t="str">
            <v>no</v>
          </cell>
          <cell r="P1345">
            <v>20090424</v>
          </cell>
          <cell r="Q1345">
            <v>0</v>
          </cell>
          <cell r="R1345">
            <v>20090424</v>
          </cell>
          <cell r="S1345">
            <v>0</v>
          </cell>
        </row>
        <row r="1346">
          <cell r="B1346" t="str">
            <v>RAMIPRIL4854305 mgCAPSULECAP</v>
          </cell>
          <cell r="C1346" t="str">
            <v>RAMIPRIL</v>
          </cell>
          <cell r="D1346">
            <v>48543</v>
          </cell>
          <cell r="E1346">
            <v>0</v>
          </cell>
          <cell r="F1346" t="str">
            <v>5 mg</v>
          </cell>
          <cell r="G1346" t="str">
            <v>CAPSULE</v>
          </cell>
          <cell r="H1346" t="str">
            <v>CAP</v>
          </cell>
          <cell r="I1346">
            <v>20090305</v>
          </cell>
          <cell r="J1346">
            <v>0</v>
          </cell>
          <cell r="K1346">
            <v>20090305</v>
          </cell>
          <cell r="L1346" t="str">
            <v>Active</v>
          </cell>
          <cell r="N1346">
            <v>0</v>
          </cell>
          <cell r="O1346" t="str">
            <v>no</v>
          </cell>
          <cell r="P1346">
            <v>20090305</v>
          </cell>
          <cell r="Q1346">
            <v>0</v>
          </cell>
          <cell r="R1346">
            <v>20090305</v>
          </cell>
          <cell r="S1346">
            <v>0</v>
          </cell>
        </row>
        <row r="1347">
          <cell r="B1347" t="str">
            <v>RANITIDINE HCL102000150 mgTABLETTAB</v>
          </cell>
          <cell r="C1347" t="str">
            <v>RANITIDINE HCL</v>
          </cell>
          <cell r="D1347">
            <v>10200</v>
          </cell>
          <cell r="E1347">
            <v>0</v>
          </cell>
          <cell r="F1347" t="str">
            <v>150 mg</v>
          </cell>
          <cell r="G1347" t="str">
            <v>TABLET</v>
          </cell>
          <cell r="H1347" t="str">
            <v>TAB</v>
          </cell>
          <cell r="I1347">
            <v>20090305</v>
          </cell>
          <cell r="J1347">
            <v>0</v>
          </cell>
          <cell r="K1347">
            <v>20090305</v>
          </cell>
          <cell r="L1347" t="str">
            <v>Active</v>
          </cell>
          <cell r="N1347">
            <v>0</v>
          </cell>
          <cell r="O1347" t="str">
            <v>no</v>
          </cell>
          <cell r="P1347">
            <v>20090305</v>
          </cell>
          <cell r="Q1347">
            <v>0</v>
          </cell>
          <cell r="R1347">
            <v>20090305</v>
          </cell>
          <cell r="S1347">
            <v>0</v>
          </cell>
        </row>
        <row r="1348">
          <cell r="B1348" t="str">
            <v>RANITIDINE HCL195510150 mgCAPSULECAP</v>
          </cell>
          <cell r="C1348" t="str">
            <v>RANITIDINE HCL</v>
          </cell>
          <cell r="D1348">
            <v>19551</v>
          </cell>
          <cell r="E1348">
            <v>0</v>
          </cell>
          <cell r="F1348" t="str">
            <v>150 mg</v>
          </cell>
          <cell r="G1348" t="str">
            <v>CAPSULE</v>
          </cell>
          <cell r="H1348" t="str">
            <v>CAP</v>
          </cell>
          <cell r="I1348">
            <v>20090305</v>
          </cell>
          <cell r="J1348">
            <v>0</v>
          </cell>
          <cell r="K1348">
            <v>20090305</v>
          </cell>
          <cell r="L1348" t="str">
            <v>Active</v>
          </cell>
          <cell r="N1348">
            <v>0</v>
          </cell>
          <cell r="O1348" t="str">
            <v>no</v>
          </cell>
          <cell r="P1348">
            <v>20090305</v>
          </cell>
          <cell r="Q1348">
            <v>0</v>
          </cell>
          <cell r="R1348">
            <v>20090305</v>
          </cell>
          <cell r="S1348">
            <v>0</v>
          </cell>
        </row>
        <row r="1349">
          <cell r="B1349" t="str">
            <v>RANITIDINE HCL120900150 mg/10 mlMILLILITERSYR</v>
          </cell>
          <cell r="C1349" t="str">
            <v>RANITIDINE HCL</v>
          </cell>
          <cell r="D1349">
            <v>12090</v>
          </cell>
          <cell r="E1349">
            <v>0</v>
          </cell>
          <cell r="F1349" t="str">
            <v>150 mg/10 ml</v>
          </cell>
          <cell r="G1349" t="str">
            <v>MILLILITER</v>
          </cell>
          <cell r="H1349" t="str">
            <v>SYR</v>
          </cell>
          <cell r="I1349">
            <v>20090305</v>
          </cell>
          <cell r="J1349">
            <v>0</v>
          </cell>
          <cell r="K1349">
            <v>20090305</v>
          </cell>
          <cell r="L1349" t="str">
            <v>Active</v>
          </cell>
          <cell r="N1349">
            <v>0</v>
          </cell>
          <cell r="O1349" t="str">
            <v>no</v>
          </cell>
          <cell r="P1349">
            <v>20090305</v>
          </cell>
          <cell r="Q1349">
            <v>0</v>
          </cell>
          <cell r="R1349">
            <v>20090305</v>
          </cell>
          <cell r="S1349">
            <v>0</v>
          </cell>
        </row>
        <row r="1350">
          <cell r="B1350" t="str">
            <v>RANITIDINE HCL102010300 mgTABLETTAB</v>
          </cell>
          <cell r="C1350" t="str">
            <v>RANITIDINE HCL</v>
          </cell>
          <cell r="D1350">
            <v>10201</v>
          </cell>
          <cell r="E1350">
            <v>0</v>
          </cell>
          <cell r="F1350" t="str">
            <v>300 mg</v>
          </cell>
          <cell r="G1350" t="str">
            <v>TABLET</v>
          </cell>
          <cell r="H1350" t="str">
            <v>TAB</v>
          </cell>
          <cell r="I1350">
            <v>20090305</v>
          </cell>
          <cell r="J1350">
            <v>0</v>
          </cell>
          <cell r="K1350">
            <v>20090305</v>
          </cell>
          <cell r="L1350" t="str">
            <v>Active</v>
          </cell>
          <cell r="N1350">
            <v>0</v>
          </cell>
          <cell r="O1350" t="str">
            <v>no</v>
          </cell>
          <cell r="P1350">
            <v>20090305</v>
          </cell>
          <cell r="Q1350">
            <v>0</v>
          </cell>
          <cell r="R1350">
            <v>20090305</v>
          </cell>
          <cell r="S1350">
            <v>0</v>
          </cell>
        </row>
        <row r="1351">
          <cell r="B1351" t="str">
            <v>RANITIDINE HCL195520300 mgCAPSULECAP</v>
          </cell>
          <cell r="C1351" t="str">
            <v>RANITIDINE HCL</v>
          </cell>
          <cell r="D1351">
            <v>19552</v>
          </cell>
          <cell r="E1351">
            <v>0</v>
          </cell>
          <cell r="F1351" t="str">
            <v>300 mg</v>
          </cell>
          <cell r="G1351" t="str">
            <v>CAPSULE</v>
          </cell>
          <cell r="H1351" t="str">
            <v>CAP</v>
          </cell>
          <cell r="I1351">
            <v>20090305</v>
          </cell>
          <cell r="J1351">
            <v>0</v>
          </cell>
          <cell r="K1351">
            <v>20090305</v>
          </cell>
          <cell r="L1351" t="str">
            <v>Active</v>
          </cell>
          <cell r="N1351">
            <v>0</v>
          </cell>
          <cell r="O1351" t="str">
            <v>no</v>
          </cell>
          <cell r="P1351">
            <v>20090305</v>
          </cell>
          <cell r="Q1351">
            <v>0</v>
          </cell>
          <cell r="R1351">
            <v>20090305</v>
          </cell>
          <cell r="S1351">
            <v>0</v>
          </cell>
        </row>
        <row r="1352">
          <cell r="B1352" t="str">
            <v>RIBAVIRIN189690200 mgTABLETTAB</v>
          </cell>
          <cell r="C1352" t="str">
            <v>RIBAVIRIN</v>
          </cell>
          <cell r="D1352">
            <v>18969</v>
          </cell>
          <cell r="E1352">
            <v>0</v>
          </cell>
          <cell r="F1352" t="str">
            <v>200 mg</v>
          </cell>
          <cell r="G1352" t="str">
            <v>TABLET</v>
          </cell>
          <cell r="H1352" t="str">
            <v>TAB</v>
          </cell>
          <cell r="I1352">
            <v>20090305</v>
          </cell>
          <cell r="J1352">
            <v>0</v>
          </cell>
          <cell r="K1352">
            <v>20090305</v>
          </cell>
          <cell r="L1352" t="str">
            <v>Active</v>
          </cell>
          <cell r="N1352">
            <v>0</v>
          </cell>
          <cell r="O1352" t="str">
            <v>no</v>
          </cell>
          <cell r="P1352">
            <v>20090305</v>
          </cell>
          <cell r="Q1352">
            <v>0</v>
          </cell>
          <cell r="R1352">
            <v>20090305</v>
          </cell>
          <cell r="S1352">
            <v>0</v>
          </cell>
        </row>
        <row r="1353">
          <cell r="B1353" t="str">
            <v>RIBAVIRIN141790200 mgCAPSULECAP</v>
          </cell>
          <cell r="C1353" t="str">
            <v>RIBAVIRIN</v>
          </cell>
          <cell r="D1353">
            <v>14179</v>
          </cell>
          <cell r="E1353">
            <v>0</v>
          </cell>
          <cell r="F1353" t="str">
            <v>200 mg</v>
          </cell>
          <cell r="G1353" t="str">
            <v>CAPSULE</v>
          </cell>
          <cell r="H1353" t="str">
            <v>CAP</v>
          </cell>
          <cell r="I1353">
            <v>20090305</v>
          </cell>
          <cell r="J1353">
            <v>0</v>
          </cell>
          <cell r="K1353">
            <v>20090305</v>
          </cell>
          <cell r="L1353" t="str">
            <v>Active</v>
          </cell>
          <cell r="N1353">
            <v>0</v>
          </cell>
          <cell r="O1353" t="str">
            <v>no</v>
          </cell>
          <cell r="P1353">
            <v>20090305</v>
          </cell>
          <cell r="Q1353">
            <v>0</v>
          </cell>
          <cell r="R1353">
            <v>20090305</v>
          </cell>
          <cell r="S1353">
            <v>0</v>
          </cell>
        </row>
        <row r="1354">
          <cell r="B1354" t="str">
            <v>RIFAMPIN 412610300 mgCAPSULECAP</v>
          </cell>
          <cell r="C1354" t="str">
            <v xml:space="preserve">RIFAMPIN </v>
          </cell>
          <cell r="D1354">
            <v>41261</v>
          </cell>
          <cell r="E1354">
            <v>0</v>
          </cell>
          <cell r="F1354" t="str">
            <v>300 mg</v>
          </cell>
          <cell r="G1354" t="str">
            <v>CAPSULE</v>
          </cell>
          <cell r="H1354" t="str">
            <v>CAP</v>
          </cell>
          <cell r="I1354">
            <v>20090305</v>
          </cell>
          <cell r="J1354">
            <v>0</v>
          </cell>
          <cell r="K1354">
            <v>20090305</v>
          </cell>
          <cell r="L1354" t="str">
            <v>Active</v>
          </cell>
          <cell r="N1354">
            <v>0</v>
          </cell>
          <cell r="O1354" t="str">
            <v>no</v>
          </cell>
          <cell r="P1354">
            <v>20090305</v>
          </cell>
          <cell r="Q1354">
            <v>0</v>
          </cell>
          <cell r="R1354">
            <v>20090305</v>
          </cell>
          <cell r="S1354">
            <v>0</v>
          </cell>
        </row>
        <row r="1355">
          <cell r="B1355" t="str">
            <v>RISPERIDONE9287200.25 mgTABLETTAB</v>
          </cell>
          <cell r="C1355" t="str">
            <v>RISPERIDONE</v>
          </cell>
          <cell r="D1355">
            <v>92872</v>
          </cell>
          <cell r="E1355">
            <v>0</v>
          </cell>
          <cell r="F1355" t="str">
            <v>0.25 mg</v>
          </cell>
          <cell r="G1355" t="str">
            <v>TABLET</v>
          </cell>
          <cell r="H1355" t="str">
            <v>TAB</v>
          </cell>
          <cell r="I1355">
            <v>20090305</v>
          </cell>
          <cell r="J1355">
            <v>0</v>
          </cell>
          <cell r="K1355">
            <v>20090305</v>
          </cell>
          <cell r="L1355" t="str">
            <v>Active</v>
          </cell>
          <cell r="N1355">
            <v>0</v>
          </cell>
          <cell r="O1355" t="str">
            <v>no</v>
          </cell>
          <cell r="P1355">
            <v>20090305</v>
          </cell>
          <cell r="Q1355">
            <v>0</v>
          </cell>
          <cell r="R1355">
            <v>20090305</v>
          </cell>
          <cell r="S1355">
            <v>0</v>
          </cell>
        </row>
        <row r="1356">
          <cell r="B1356" t="str">
            <v>RISPERIDONE9289200.5 mgTABLETTAB</v>
          </cell>
          <cell r="C1356" t="str">
            <v>RISPERIDONE</v>
          </cell>
          <cell r="D1356">
            <v>92892</v>
          </cell>
          <cell r="E1356">
            <v>0</v>
          </cell>
          <cell r="F1356" t="str">
            <v>0.5 mg</v>
          </cell>
          <cell r="G1356" t="str">
            <v>TABLET</v>
          </cell>
          <cell r="H1356" t="str">
            <v>TAB</v>
          </cell>
          <cell r="I1356">
            <v>20090305</v>
          </cell>
          <cell r="J1356">
            <v>0</v>
          </cell>
          <cell r="K1356">
            <v>20090305</v>
          </cell>
          <cell r="L1356" t="str">
            <v>Active</v>
          </cell>
          <cell r="N1356">
            <v>0</v>
          </cell>
          <cell r="O1356" t="str">
            <v>no</v>
          </cell>
          <cell r="P1356">
            <v>20090305</v>
          </cell>
          <cell r="Q1356">
            <v>0</v>
          </cell>
          <cell r="R1356">
            <v>20090305</v>
          </cell>
          <cell r="S1356">
            <v>0</v>
          </cell>
        </row>
        <row r="1357">
          <cell r="B1357" t="str">
            <v>RISPERIDONE1613601 mgTABLETTAB</v>
          </cell>
          <cell r="C1357" t="str">
            <v>RISPERIDONE</v>
          </cell>
          <cell r="D1357">
            <v>16136</v>
          </cell>
          <cell r="E1357">
            <v>0</v>
          </cell>
          <cell r="F1357" t="str">
            <v>1 mg</v>
          </cell>
          <cell r="G1357" t="str">
            <v>TABLET</v>
          </cell>
          <cell r="H1357" t="str">
            <v>TAB</v>
          </cell>
          <cell r="I1357">
            <v>20090305</v>
          </cell>
          <cell r="J1357">
            <v>0</v>
          </cell>
          <cell r="K1357">
            <v>20090305</v>
          </cell>
          <cell r="L1357" t="str">
            <v>Active</v>
          </cell>
          <cell r="N1357">
            <v>0</v>
          </cell>
          <cell r="O1357" t="str">
            <v>no</v>
          </cell>
          <cell r="P1357">
            <v>20090305</v>
          </cell>
          <cell r="Q1357">
            <v>0</v>
          </cell>
          <cell r="R1357">
            <v>20090305</v>
          </cell>
          <cell r="S1357">
            <v>0</v>
          </cell>
        </row>
        <row r="1358">
          <cell r="B1358" t="str">
            <v>RISPERIDONE1613702 mgTABLETTAB</v>
          </cell>
          <cell r="C1358" t="str">
            <v>RISPERIDONE</v>
          </cell>
          <cell r="D1358">
            <v>16137</v>
          </cell>
          <cell r="E1358">
            <v>0</v>
          </cell>
          <cell r="F1358" t="str">
            <v>2 mg</v>
          </cell>
          <cell r="G1358" t="str">
            <v>TABLET</v>
          </cell>
          <cell r="H1358" t="str">
            <v>TAB</v>
          </cell>
          <cell r="I1358">
            <v>20090305</v>
          </cell>
          <cell r="J1358">
            <v>0</v>
          </cell>
          <cell r="K1358">
            <v>20090305</v>
          </cell>
          <cell r="L1358" t="str">
            <v>Active</v>
          </cell>
          <cell r="N1358">
            <v>0</v>
          </cell>
          <cell r="O1358" t="str">
            <v>no</v>
          </cell>
          <cell r="P1358">
            <v>20090305</v>
          </cell>
          <cell r="Q1358">
            <v>0</v>
          </cell>
          <cell r="R1358">
            <v>20090305</v>
          </cell>
          <cell r="S1358">
            <v>0</v>
          </cell>
        </row>
        <row r="1359">
          <cell r="B1359" t="str">
            <v>RISPERIDONE1613803 mgTABLETTAB</v>
          </cell>
          <cell r="C1359" t="str">
            <v>RISPERIDONE</v>
          </cell>
          <cell r="D1359">
            <v>16138</v>
          </cell>
          <cell r="E1359">
            <v>0</v>
          </cell>
          <cell r="F1359" t="str">
            <v>3 mg</v>
          </cell>
          <cell r="G1359" t="str">
            <v>TABLET</v>
          </cell>
          <cell r="H1359" t="str">
            <v>TAB</v>
          </cell>
          <cell r="I1359">
            <v>20090305</v>
          </cell>
          <cell r="J1359">
            <v>0</v>
          </cell>
          <cell r="K1359">
            <v>20090305</v>
          </cell>
          <cell r="L1359" t="str">
            <v>Active</v>
          </cell>
          <cell r="N1359">
            <v>0</v>
          </cell>
          <cell r="O1359" t="str">
            <v>no</v>
          </cell>
          <cell r="P1359">
            <v>20090305</v>
          </cell>
          <cell r="Q1359">
            <v>0</v>
          </cell>
          <cell r="R1359">
            <v>20090305</v>
          </cell>
          <cell r="S1359">
            <v>0</v>
          </cell>
        </row>
        <row r="1360">
          <cell r="B1360" t="str">
            <v>RISPERIDONE1613904 mgTABLETTAB</v>
          </cell>
          <cell r="C1360" t="str">
            <v>RISPERIDONE</v>
          </cell>
          <cell r="D1360">
            <v>16139</v>
          </cell>
          <cell r="E1360">
            <v>0</v>
          </cell>
          <cell r="F1360" t="str">
            <v>4 mg</v>
          </cell>
          <cell r="G1360" t="str">
            <v>TABLET</v>
          </cell>
          <cell r="H1360" t="str">
            <v>TAB</v>
          </cell>
          <cell r="I1360">
            <v>20090305</v>
          </cell>
          <cell r="J1360">
            <v>0</v>
          </cell>
          <cell r="K1360">
            <v>20090305</v>
          </cell>
          <cell r="L1360" t="str">
            <v>Active</v>
          </cell>
          <cell r="N1360">
            <v>0</v>
          </cell>
          <cell r="O1360" t="str">
            <v>no</v>
          </cell>
          <cell r="P1360">
            <v>20090305</v>
          </cell>
          <cell r="Q1360">
            <v>0</v>
          </cell>
          <cell r="R1360">
            <v>20090305</v>
          </cell>
          <cell r="S1360">
            <v>0</v>
          </cell>
        </row>
        <row r="1361">
          <cell r="B1361" t="str">
            <v>ROPINIROLE HCL3410000.25 mgTABLETTAB</v>
          </cell>
          <cell r="C1361" t="str">
            <v>ROPINIROLE HCL</v>
          </cell>
          <cell r="D1361">
            <v>34100</v>
          </cell>
          <cell r="E1361">
            <v>0</v>
          </cell>
          <cell r="F1361" t="str">
            <v>0.25 mg</v>
          </cell>
          <cell r="G1361" t="str">
            <v>TABLET</v>
          </cell>
          <cell r="H1361" t="str">
            <v>TAB</v>
          </cell>
          <cell r="I1361">
            <v>20090305</v>
          </cell>
          <cell r="J1361">
            <v>0</v>
          </cell>
          <cell r="K1361">
            <v>20090305</v>
          </cell>
          <cell r="L1361" t="str">
            <v>Active</v>
          </cell>
          <cell r="N1361">
            <v>0</v>
          </cell>
          <cell r="O1361" t="str">
            <v>no</v>
          </cell>
          <cell r="P1361">
            <v>20090305</v>
          </cell>
          <cell r="Q1361">
            <v>0</v>
          </cell>
          <cell r="R1361">
            <v>20090305</v>
          </cell>
          <cell r="S1361">
            <v>0</v>
          </cell>
        </row>
        <row r="1362">
          <cell r="B1362" t="str">
            <v>ROPINIROLE HCL3410400.5 mgTABLETTAB</v>
          </cell>
          <cell r="C1362" t="str">
            <v>ROPINIROLE HCL</v>
          </cell>
          <cell r="D1362">
            <v>34104</v>
          </cell>
          <cell r="E1362">
            <v>0</v>
          </cell>
          <cell r="F1362" t="str">
            <v>0.5 mg</v>
          </cell>
          <cell r="G1362" t="str">
            <v>TABLET</v>
          </cell>
          <cell r="H1362" t="str">
            <v>TAB</v>
          </cell>
          <cell r="I1362">
            <v>20090305</v>
          </cell>
          <cell r="J1362">
            <v>0</v>
          </cell>
          <cell r="K1362">
            <v>20090305</v>
          </cell>
          <cell r="L1362" t="str">
            <v>Active</v>
          </cell>
          <cell r="N1362">
            <v>0</v>
          </cell>
          <cell r="O1362" t="str">
            <v>no</v>
          </cell>
          <cell r="P1362">
            <v>20090305</v>
          </cell>
          <cell r="Q1362">
            <v>0</v>
          </cell>
          <cell r="R1362">
            <v>20090305</v>
          </cell>
          <cell r="S1362">
            <v>0</v>
          </cell>
        </row>
        <row r="1363">
          <cell r="B1363" t="str">
            <v>ROPINIROLE HCL3410101 mgTABLETTAB</v>
          </cell>
          <cell r="C1363" t="str">
            <v>ROPINIROLE HCL</v>
          </cell>
          <cell r="D1363">
            <v>34101</v>
          </cell>
          <cell r="E1363">
            <v>0</v>
          </cell>
          <cell r="F1363" t="str">
            <v>1 mg</v>
          </cell>
          <cell r="G1363" t="str">
            <v>TABLET</v>
          </cell>
          <cell r="H1363" t="str">
            <v>TAB</v>
          </cell>
          <cell r="I1363">
            <v>20090305</v>
          </cell>
          <cell r="J1363">
            <v>0</v>
          </cell>
          <cell r="K1363">
            <v>20090305</v>
          </cell>
          <cell r="L1363" t="str">
            <v>Active</v>
          </cell>
          <cell r="N1363">
            <v>0</v>
          </cell>
          <cell r="O1363" t="str">
            <v>no</v>
          </cell>
          <cell r="P1363">
            <v>20090305</v>
          </cell>
          <cell r="Q1363">
            <v>0</v>
          </cell>
          <cell r="R1363">
            <v>20090305</v>
          </cell>
          <cell r="S1363">
            <v>0</v>
          </cell>
        </row>
        <row r="1364">
          <cell r="B1364" t="str">
            <v>ROPINIROLE HCL3410202 mgTABLETTAB</v>
          </cell>
          <cell r="C1364" t="str">
            <v>ROPINIROLE HCL</v>
          </cell>
          <cell r="D1364">
            <v>34102</v>
          </cell>
          <cell r="E1364">
            <v>0</v>
          </cell>
          <cell r="F1364" t="str">
            <v>2 mg</v>
          </cell>
          <cell r="G1364" t="str">
            <v>TABLET</v>
          </cell>
          <cell r="H1364" t="str">
            <v>TAB</v>
          </cell>
          <cell r="I1364">
            <v>20090305</v>
          </cell>
          <cell r="J1364">
            <v>0</v>
          </cell>
          <cell r="K1364">
            <v>20090305</v>
          </cell>
          <cell r="L1364" t="str">
            <v>Active</v>
          </cell>
          <cell r="N1364">
            <v>0</v>
          </cell>
          <cell r="O1364" t="str">
            <v>no</v>
          </cell>
          <cell r="P1364">
            <v>20090305</v>
          </cell>
          <cell r="Q1364">
            <v>0</v>
          </cell>
          <cell r="R1364">
            <v>20090305</v>
          </cell>
          <cell r="S1364">
            <v>0</v>
          </cell>
        </row>
        <row r="1365">
          <cell r="B1365" t="str">
            <v>ROPINIROLE HCL9304803 mgTABLETTAB</v>
          </cell>
          <cell r="C1365" t="str">
            <v>ROPINIROLE HCL</v>
          </cell>
          <cell r="D1365">
            <v>93048</v>
          </cell>
          <cell r="E1365">
            <v>0</v>
          </cell>
          <cell r="F1365" t="str">
            <v>3 mg</v>
          </cell>
          <cell r="G1365" t="str">
            <v>TABLET</v>
          </cell>
          <cell r="H1365" t="str">
            <v>TAB</v>
          </cell>
          <cell r="I1365">
            <v>20090305</v>
          </cell>
          <cell r="J1365">
            <v>0</v>
          </cell>
          <cell r="K1365">
            <v>20090305</v>
          </cell>
          <cell r="L1365" t="str">
            <v>Active</v>
          </cell>
          <cell r="N1365">
            <v>0</v>
          </cell>
          <cell r="O1365" t="str">
            <v>no</v>
          </cell>
          <cell r="P1365">
            <v>20090305</v>
          </cell>
          <cell r="Q1365">
            <v>0</v>
          </cell>
          <cell r="R1365">
            <v>20090305</v>
          </cell>
          <cell r="S1365">
            <v>0</v>
          </cell>
        </row>
        <row r="1366">
          <cell r="B1366" t="str">
            <v>ROPINIROLE HCL9303804 mgTABLETTAB</v>
          </cell>
          <cell r="C1366" t="str">
            <v>ROPINIROLE HCL</v>
          </cell>
          <cell r="D1366">
            <v>93038</v>
          </cell>
          <cell r="E1366">
            <v>0</v>
          </cell>
          <cell r="F1366" t="str">
            <v>4 mg</v>
          </cell>
          <cell r="G1366" t="str">
            <v>TABLET</v>
          </cell>
          <cell r="H1366" t="str">
            <v>TAB</v>
          </cell>
          <cell r="I1366">
            <v>20090305</v>
          </cell>
          <cell r="J1366">
            <v>0</v>
          </cell>
          <cell r="K1366">
            <v>20090305</v>
          </cell>
          <cell r="L1366" t="str">
            <v>Active</v>
          </cell>
          <cell r="N1366">
            <v>0</v>
          </cell>
          <cell r="O1366" t="str">
            <v>no</v>
          </cell>
          <cell r="P1366">
            <v>20090305</v>
          </cell>
          <cell r="Q1366">
            <v>0</v>
          </cell>
          <cell r="R1366">
            <v>20090305</v>
          </cell>
          <cell r="S1366">
            <v>0</v>
          </cell>
        </row>
        <row r="1367">
          <cell r="B1367" t="str">
            <v>ROPINIROLE HCL3410305 mgTABLETTAB</v>
          </cell>
          <cell r="C1367" t="str">
            <v>ROPINIROLE HCL</v>
          </cell>
          <cell r="D1367">
            <v>34103</v>
          </cell>
          <cell r="E1367">
            <v>0</v>
          </cell>
          <cell r="F1367" t="str">
            <v>5 mg</v>
          </cell>
          <cell r="G1367" t="str">
            <v>TABLET</v>
          </cell>
          <cell r="H1367" t="str">
            <v>TAB</v>
          </cell>
          <cell r="I1367">
            <v>20090305</v>
          </cell>
          <cell r="J1367">
            <v>0</v>
          </cell>
          <cell r="K1367">
            <v>20090305</v>
          </cell>
          <cell r="L1367" t="str">
            <v>Active</v>
          </cell>
          <cell r="N1367">
            <v>0</v>
          </cell>
          <cell r="O1367" t="str">
            <v>no</v>
          </cell>
          <cell r="P1367">
            <v>20090305</v>
          </cell>
          <cell r="Q1367">
            <v>0</v>
          </cell>
          <cell r="R1367">
            <v>20090305</v>
          </cell>
          <cell r="S1367">
            <v>0</v>
          </cell>
        </row>
        <row r="1368">
          <cell r="B1368" t="str">
            <v>SALSALATE168010500 mgTABLETTAB</v>
          </cell>
          <cell r="C1368" t="str">
            <v>SALSALATE</v>
          </cell>
          <cell r="D1368">
            <v>16801</v>
          </cell>
          <cell r="E1368">
            <v>0</v>
          </cell>
          <cell r="F1368" t="str">
            <v>500 mg</v>
          </cell>
          <cell r="G1368" t="str">
            <v>TABLET</v>
          </cell>
          <cell r="H1368" t="str">
            <v>TAB</v>
          </cell>
          <cell r="I1368">
            <v>20090305</v>
          </cell>
          <cell r="J1368">
            <v>0</v>
          </cell>
          <cell r="K1368">
            <v>20090305</v>
          </cell>
          <cell r="L1368" t="str">
            <v>Active</v>
          </cell>
          <cell r="N1368">
            <v>0</v>
          </cell>
          <cell r="O1368" t="str">
            <v>no</v>
          </cell>
          <cell r="P1368">
            <v>20090305</v>
          </cell>
          <cell r="Q1368">
            <v>0</v>
          </cell>
          <cell r="R1368">
            <v>20090305</v>
          </cell>
          <cell r="S1368">
            <v>0</v>
          </cell>
        </row>
        <row r="1369">
          <cell r="B1369" t="str">
            <v>SALSALATE168020750 mgTABLETTAB</v>
          </cell>
          <cell r="C1369" t="str">
            <v>SALSALATE</v>
          </cell>
          <cell r="D1369">
            <v>16802</v>
          </cell>
          <cell r="E1369">
            <v>0</v>
          </cell>
          <cell r="F1369" t="str">
            <v>750 mg</v>
          </cell>
          <cell r="G1369" t="str">
            <v>TABLET</v>
          </cell>
          <cell r="H1369" t="str">
            <v>TAB</v>
          </cell>
          <cell r="I1369">
            <v>20090305</v>
          </cell>
          <cell r="J1369">
            <v>0</v>
          </cell>
          <cell r="K1369">
            <v>20090305</v>
          </cell>
          <cell r="L1369" t="str">
            <v>Active</v>
          </cell>
          <cell r="N1369">
            <v>0</v>
          </cell>
          <cell r="O1369" t="str">
            <v>no</v>
          </cell>
          <cell r="P1369">
            <v>20090305</v>
          </cell>
          <cell r="Q1369">
            <v>0</v>
          </cell>
          <cell r="R1369">
            <v>20090305</v>
          </cell>
          <cell r="S1369">
            <v>0</v>
          </cell>
        </row>
        <row r="1370">
          <cell r="B1370" t="str">
            <v>SELEGILINE HCL1560005 mgTABLETTAB</v>
          </cell>
          <cell r="C1370" t="str">
            <v>SELEGILINE HCL</v>
          </cell>
          <cell r="D1370">
            <v>15600</v>
          </cell>
          <cell r="E1370">
            <v>0</v>
          </cell>
          <cell r="F1370" t="str">
            <v>5 mg</v>
          </cell>
          <cell r="G1370" t="str">
            <v>TABLET</v>
          </cell>
          <cell r="H1370" t="str">
            <v>TAB</v>
          </cell>
          <cell r="I1370">
            <v>20070305</v>
          </cell>
          <cell r="J1370">
            <v>20080305</v>
          </cell>
          <cell r="K1370">
            <v>20090305</v>
          </cell>
          <cell r="L1370" t="str">
            <v>Delete</v>
          </cell>
          <cell r="N1370">
            <v>0</v>
          </cell>
          <cell r="O1370" t="str">
            <v>no</v>
          </cell>
          <cell r="P1370">
            <v>20070305</v>
          </cell>
          <cell r="Q1370">
            <v>20080305</v>
          </cell>
          <cell r="R1370">
            <v>20090305</v>
          </cell>
          <cell r="S1370">
            <v>0</v>
          </cell>
        </row>
        <row r="1371">
          <cell r="B1371" t="str">
            <v>SELEGILINE HCL1560305 mgCAPSULECAP</v>
          </cell>
          <cell r="C1371" t="str">
            <v>SELEGILINE HCL</v>
          </cell>
          <cell r="D1371">
            <v>15603</v>
          </cell>
          <cell r="E1371">
            <v>0</v>
          </cell>
          <cell r="F1371" t="str">
            <v>5 mg</v>
          </cell>
          <cell r="G1371" t="str">
            <v>CAPSULE</v>
          </cell>
          <cell r="H1371" t="str">
            <v>CAP</v>
          </cell>
          <cell r="I1371">
            <v>20090305</v>
          </cell>
          <cell r="J1371">
            <v>0</v>
          </cell>
          <cell r="K1371">
            <v>20090305</v>
          </cell>
          <cell r="L1371" t="str">
            <v>Active</v>
          </cell>
          <cell r="N1371">
            <v>0</v>
          </cell>
          <cell r="O1371" t="str">
            <v>no</v>
          </cell>
          <cell r="P1371">
            <v>20090305</v>
          </cell>
          <cell r="Q1371">
            <v>0</v>
          </cell>
          <cell r="R1371">
            <v>20090305</v>
          </cell>
          <cell r="S1371">
            <v>0</v>
          </cell>
        </row>
        <row r="1372">
          <cell r="B1372" t="str">
            <v>SELENIUM SULFIDE2434102.5%MILLILITERLOT/SHAMP</v>
          </cell>
          <cell r="C1372" t="str">
            <v>SELENIUM SULFIDE</v>
          </cell>
          <cell r="D1372">
            <v>24341</v>
          </cell>
          <cell r="E1372">
            <v>0</v>
          </cell>
          <cell r="F1372" t="str">
            <v>2.5%</v>
          </cell>
          <cell r="G1372" t="str">
            <v>MILLILITER</v>
          </cell>
          <cell r="H1372" t="str">
            <v>LOT/SHAMP</v>
          </cell>
          <cell r="I1372">
            <v>20090305</v>
          </cell>
          <cell r="J1372">
            <v>0</v>
          </cell>
          <cell r="K1372">
            <v>20090305</v>
          </cell>
          <cell r="L1372" t="str">
            <v>Active</v>
          </cell>
          <cell r="N1372">
            <v>0</v>
          </cell>
          <cell r="O1372" t="str">
            <v>no</v>
          </cell>
          <cell r="P1372">
            <v>20090305</v>
          </cell>
          <cell r="Q1372">
            <v>0</v>
          </cell>
          <cell r="R1372">
            <v>20090305</v>
          </cell>
          <cell r="S1372">
            <v>0</v>
          </cell>
        </row>
        <row r="1373">
          <cell r="B1373" t="str">
            <v>SERTRALINE HCL163750100 mgTABLETTAB</v>
          </cell>
          <cell r="C1373" t="str">
            <v>SERTRALINE HCL</v>
          </cell>
          <cell r="D1373">
            <v>16375</v>
          </cell>
          <cell r="E1373">
            <v>0</v>
          </cell>
          <cell r="F1373" t="str">
            <v>100 mg</v>
          </cell>
          <cell r="G1373" t="str">
            <v>TABLET</v>
          </cell>
          <cell r="H1373" t="str">
            <v>TAB</v>
          </cell>
          <cell r="I1373">
            <v>20090305</v>
          </cell>
          <cell r="J1373">
            <v>0</v>
          </cell>
          <cell r="K1373">
            <v>20090305</v>
          </cell>
          <cell r="L1373" t="str">
            <v>Active</v>
          </cell>
          <cell r="N1373">
            <v>0</v>
          </cell>
          <cell r="O1373" t="str">
            <v>no</v>
          </cell>
          <cell r="P1373">
            <v>20090305</v>
          </cell>
          <cell r="Q1373">
            <v>0</v>
          </cell>
          <cell r="R1373">
            <v>20090305</v>
          </cell>
          <cell r="S1373">
            <v>0</v>
          </cell>
        </row>
        <row r="1374">
          <cell r="B1374" t="str">
            <v>SERTRALINE HCL16376020 mg/mlMILLILITERCONC</v>
          </cell>
          <cell r="C1374" t="str">
            <v>SERTRALINE HCL</v>
          </cell>
          <cell r="D1374">
            <v>16376</v>
          </cell>
          <cell r="E1374">
            <v>0</v>
          </cell>
          <cell r="F1374" t="str">
            <v>20 mg/ml</v>
          </cell>
          <cell r="G1374" t="str">
            <v>MILLILITER</v>
          </cell>
          <cell r="H1374" t="str">
            <v>CONC</v>
          </cell>
          <cell r="I1374">
            <v>20090305</v>
          </cell>
          <cell r="J1374">
            <v>0</v>
          </cell>
          <cell r="K1374">
            <v>20090305</v>
          </cell>
          <cell r="L1374" t="str">
            <v>Active</v>
          </cell>
          <cell r="N1374">
            <v>0</v>
          </cell>
          <cell r="O1374" t="str">
            <v>no</v>
          </cell>
          <cell r="P1374">
            <v>20090305</v>
          </cell>
          <cell r="Q1374">
            <v>0</v>
          </cell>
          <cell r="R1374">
            <v>20090305</v>
          </cell>
          <cell r="S1374">
            <v>0</v>
          </cell>
        </row>
        <row r="1375">
          <cell r="B1375" t="str">
            <v>SERTRALINE HCL16373025 mgTABLETTAB</v>
          </cell>
          <cell r="C1375" t="str">
            <v>SERTRALINE HCL</v>
          </cell>
          <cell r="D1375">
            <v>16373</v>
          </cell>
          <cell r="E1375">
            <v>0</v>
          </cell>
          <cell r="F1375" t="str">
            <v>25 mg</v>
          </cell>
          <cell r="G1375" t="str">
            <v>TABLET</v>
          </cell>
          <cell r="H1375" t="str">
            <v>TAB</v>
          </cell>
          <cell r="I1375">
            <v>20090305</v>
          </cell>
          <cell r="J1375">
            <v>0</v>
          </cell>
          <cell r="K1375">
            <v>20090305</v>
          </cell>
          <cell r="L1375" t="str">
            <v>Active</v>
          </cell>
          <cell r="N1375">
            <v>0</v>
          </cell>
          <cell r="O1375" t="str">
            <v>no</v>
          </cell>
          <cell r="P1375">
            <v>20090305</v>
          </cell>
          <cell r="Q1375">
            <v>0</v>
          </cell>
          <cell r="R1375">
            <v>20090305</v>
          </cell>
          <cell r="S1375">
            <v>0</v>
          </cell>
        </row>
        <row r="1376">
          <cell r="B1376" t="str">
            <v>SERTRALINE HCL16374050 mgTABLETTAB</v>
          </cell>
          <cell r="C1376" t="str">
            <v>SERTRALINE HCL</v>
          </cell>
          <cell r="D1376">
            <v>16374</v>
          </cell>
          <cell r="E1376">
            <v>0</v>
          </cell>
          <cell r="F1376" t="str">
            <v>50 mg</v>
          </cell>
          <cell r="G1376" t="str">
            <v>TABLET</v>
          </cell>
          <cell r="H1376" t="str">
            <v>TAB</v>
          </cell>
          <cell r="I1376">
            <v>20090305</v>
          </cell>
          <cell r="J1376">
            <v>0</v>
          </cell>
          <cell r="K1376">
            <v>20090305</v>
          </cell>
          <cell r="L1376" t="str">
            <v>Active</v>
          </cell>
          <cell r="N1376">
            <v>0</v>
          </cell>
          <cell r="O1376" t="str">
            <v>no</v>
          </cell>
          <cell r="P1376">
            <v>20090305</v>
          </cell>
          <cell r="Q1376">
            <v>0</v>
          </cell>
          <cell r="R1376">
            <v>20090305</v>
          </cell>
          <cell r="S1376">
            <v>0</v>
          </cell>
        </row>
        <row r="1377">
          <cell r="B1377" t="str">
            <v>SILVER SULFADIAZINE3163000.01GRAMCRM</v>
          </cell>
          <cell r="C1377" t="str">
            <v>SILVER SULFADIAZINE</v>
          </cell>
          <cell r="D1377">
            <v>31630</v>
          </cell>
          <cell r="E1377">
            <v>0</v>
          </cell>
          <cell r="F1377">
            <v>0.01</v>
          </cell>
          <cell r="G1377" t="str">
            <v>GRAM</v>
          </cell>
          <cell r="H1377" t="str">
            <v>CRM</v>
          </cell>
          <cell r="I1377">
            <v>20090305</v>
          </cell>
          <cell r="J1377">
            <v>0</v>
          </cell>
          <cell r="K1377">
            <v>20090305</v>
          </cell>
          <cell r="L1377" t="str">
            <v>Active</v>
          </cell>
          <cell r="N1377">
            <v>0</v>
          </cell>
          <cell r="O1377" t="str">
            <v>no</v>
          </cell>
          <cell r="P1377">
            <v>20090305</v>
          </cell>
          <cell r="Q1377">
            <v>0</v>
          </cell>
          <cell r="R1377">
            <v>20090305</v>
          </cell>
          <cell r="S1377">
            <v>0</v>
          </cell>
        </row>
        <row r="1378">
          <cell r="B1378" t="str">
            <v>SIMETHICONE8281080 mgTABLETTAB, CHEW</v>
          </cell>
          <cell r="C1378" t="str">
            <v>SIMETHICONE</v>
          </cell>
          <cell r="D1378">
            <v>8281</v>
          </cell>
          <cell r="E1378">
            <v>0</v>
          </cell>
          <cell r="F1378" t="str">
            <v>80 mg</v>
          </cell>
          <cell r="G1378" t="str">
            <v>TABLET</v>
          </cell>
          <cell r="H1378" t="str">
            <v>TAB, CHEW</v>
          </cell>
          <cell r="I1378">
            <v>20020906</v>
          </cell>
          <cell r="J1378">
            <v>20021206</v>
          </cell>
          <cell r="K1378">
            <v>20021206</v>
          </cell>
          <cell r="L1378" t="str">
            <v>Delete</v>
          </cell>
          <cell r="N1378">
            <v>0</v>
          </cell>
          <cell r="O1378" t="str">
            <v>no</v>
          </cell>
          <cell r="P1378">
            <v>20020906</v>
          </cell>
          <cell r="Q1378">
            <v>20021206</v>
          </cell>
          <cell r="R1378">
            <v>20021206</v>
          </cell>
          <cell r="S1378">
            <v>0</v>
          </cell>
        </row>
        <row r="1379">
          <cell r="B1379" t="str">
            <v>SIMVASTATIN26532010 mgTABLETTAB</v>
          </cell>
          <cell r="C1379" t="str">
            <v>SIMVASTATIN</v>
          </cell>
          <cell r="D1379">
            <v>26532</v>
          </cell>
          <cell r="E1379">
            <v>0</v>
          </cell>
          <cell r="F1379" t="str">
            <v>10 mg</v>
          </cell>
          <cell r="G1379" t="str">
            <v>TABLET</v>
          </cell>
          <cell r="H1379" t="str">
            <v>TAB</v>
          </cell>
          <cell r="I1379">
            <v>20090305</v>
          </cell>
          <cell r="J1379">
            <v>0</v>
          </cell>
          <cell r="K1379">
            <v>20090305</v>
          </cell>
          <cell r="L1379" t="str">
            <v>Active</v>
          </cell>
          <cell r="N1379">
            <v>0</v>
          </cell>
          <cell r="O1379" t="str">
            <v>no</v>
          </cell>
          <cell r="P1379">
            <v>20090305</v>
          </cell>
          <cell r="Q1379">
            <v>0</v>
          </cell>
          <cell r="R1379">
            <v>20090305</v>
          </cell>
          <cell r="S1379">
            <v>0</v>
          </cell>
        </row>
        <row r="1380">
          <cell r="B1380" t="str">
            <v>SIMVASTATIN26533020 mgTABLETTAB</v>
          </cell>
          <cell r="C1380" t="str">
            <v>SIMVASTATIN</v>
          </cell>
          <cell r="D1380">
            <v>26533</v>
          </cell>
          <cell r="E1380">
            <v>0</v>
          </cell>
          <cell r="F1380" t="str">
            <v>20 mg</v>
          </cell>
          <cell r="G1380" t="str">
            <v>TABLET</v>
          </cell>
          <cell r="H1380" t="str">
            <v>TAB</v>
          </cell>
          <cell r="I1380">
            <v>20090305</v>
          </cell>
          <cell r="J1380">
            <v>0</v>
          </cell>
          <cell r="K1380">
            <v>20090305</v>
          </cell>
          <cell r="L1380" t="str">
            <v>Active</v>
          </cell>
          <cell r="N1380">
            <v>0</v>
          </cell>
          <cell r="O1380" t="str">
            <v>no</v>
          </cell>
          <cell r="P1380">
            <v>20090305</v>
          </cell>
          <cell r="Q1380">
            <v>0</v>
          </cell>
          <cell r="R1380">
            <v>20090305</v>
          </cell>
          <cell r="S1380">
            <v>0</v>
          </cell>
        </row>
        <row r="1381">
          <cell r="B1381" t="str">
            <v>SIMVASTATIN26534040 mgTABLETTAB</v>
          </cell>
          <cell r="C1381" t="str">
            <v>SIMVASTATIN</v>
          </cell>
          <cell r="D1381">
            <v>26534</v>
          </cell>
          <cell r="E1381">
            <v>0</v>
          </cell>
          <cell r="F1381" t="str">
            <v>40 mg</v>
          </cell>
          <cell r="G1381" t="str">
            <v>TABLET</v>
          </cell>
          <cell r="H1381" t="str">
            <v>TAB</v>
          </cell>
          <cell r="I1381">
            <v>20090305</v>
          </cell>
          <cell r="J1381">
            <v>0</v>
          </cell>
          <cell r="K1381">
            <v>20090305</v>
          </cell>
          <cell r="L1381" t="str">
            <v>Active</v>
          </cell>
          <cell r="N1381">
            <v>0</v>
          </cell>
          <cell r="O1381" t="str">
            <v>no</v>
          </cell>
          <cell r="P1381">
            <v>20090305</v>
          </cell>
          <cell r="Q1381">
            <v>0</v>
          </cell>
          <cell r="R1381">
            <v>20090305</v>
          </cell>
          <cell r="S1381">
            <v>0</v>
          </cell>
        </row>
        <row r="1382">
          <cell r="B1382" t="str">
            <v>SIMVASTATIN2653105 mgTABLETTAB</v>
          </cell>
          <cell r="C1382" t="str">
            <v>SIMVASTATIN</v>
          </cell>
          <cell r="D1382">
            <v>26531</v>
          </cell>
          <cell r="E1382">
            <v>0</v>
          </cell>
          <cell r="F1382" t="str">
            <v>5 mg</v>
          </cell>
          <cell r="G1382" t="str">
            <v>TABLET</v>
          </cell>
          <cell r="H1382" t="str">
            <v>TAB</v>
          </cell>
          <cell r="I1382">
            <v>20090305</v>
          </cell>
          <cell r="J1382">
            <v>0</v>
          </cell>
          <cell r="K1382">
            <v>20090305</v>
          </cell>
          <cell r="L1382" t="str">
            <v>Active</v>
          </cell>
          <cell r="N1382">
            <v>0</v>
          </cell>
          <cell r="O1382" t="str">
            <v>no</v>
          </cell>
          <cell r="P1382">
            <v>20090305</v>
          </cell>
          <cell r="Q1382">
            <v>0</v>
          </cell>
          <cell r="R1382">
            <v>20090305</v>
          </cell>
          <cell r="S1382">
            <v>0</v>
          </cell>
        </row>
        <row r="1383">
          <cell r="B1383" t="str">
            <v>SIMVASTATIN26535080 mgTABLETTAB</v>
          </cell>
          <cell r="C1383" t="str">
            <v>SIMVASTATIN</v>
          </cell>
          <cell r="D1383">
            <v>26535</v>
          </cell>
          <cell r="E1383">
            <v>0</v>
          </cell>
          <cell r="F1383" t="str">
            <v>80 mg</v>
          </cell>
          <cell r="G1383" t="str">
            <v>TABLET</v>
          </cell>
          <cell r="H1383" t="str">
            <v>TAB</v>
          </cell>
          <cell r="I1383">
            <v>20090305</v>
          </cell>
          <cell r="J1383">
            <v>0</v>
          </cell>
          <cell r="K1383">
            <v>20090305</v>
          </cell>
          <cell r="L1383" t="str">
            <v>Active</v>
          </cell>
          <cell r="N1383">
            <v>0</v>
          </cell>
          <cell r="O1383" t="str">
            <v>no</v>
          </cell>
          <cell r="P1383">
            <v>20090305</v>
          </cell>
          <cell r="Q1383">
            <v>0</v>
          </cell>
          <cell r="R1383">
            <v>20090305</v>
          </cell>
          <cell r="S1383">
            <v>0</v>
          </cell>
        </row>
        <row r="1384">
          <cell r="B1384" t="str">
            <v>SODIUM CHLORIDE3034100.9%; 10 mlMILLILITERINJ</v>
          </cell>
          <cell r="C1384" t="str">
            <v>SODIUM CHLORIDE</v>
          </cell>
          <cell r="D1384">
            <v>3034</v>
          </cell>
          <cell r="E1384">
            <v>10</v>
          </cell>
          <cell r="F1384" t="str">
            <v>0.9%; 10 ml</v>
          </cell>
          <cell r="G1384" t="str">
            <v>MILLILITER</v>
          </cell>
          <cell r="H1384" t="str">
            <v>INJ</v>
          </cell>
          <cell r="I1384">
            <v>20020906</v>
          </cell>
          <cell r="J1384">
            <v>20030305</v>
          </cell>
          <cell r="K1384">
            <v>20030305</v>
          </cell>
          <cell r="L1384" t="str">
            <v>Delete</v>
          </cell>
          <cell r="N1384">
            <v>0</v>
          </cell>
          <cell r="O1384" t="str">
            <v>no</v>
          </cell>
          <cell r="P1384">
            <v>20020906</v>
          </cell>
          <cell r="Q1384">
            <v>20030305</v>
          </cell>
          <cell r="R1384">
            <v>20030305</v>
          </cell>
          <cell r="S1384">
            <v>0</v>
          </cell>
        </row>
        <row r="1385">
          <cell r="B1385" t="str">
            <v>SODIUM CHLORIDE29621000.9%; 100 mlMILLILITERIV</v>
          </cell>
          <cell r="C1385" t="str">
            <v>SODIUM CHLORIDE</v>
          </cell>
          <cell r="D1385">
            <v>2962</v>
          </cell>
          <cell r="E1385">
            <v>100</v>
          </cell>
          <cell r="F1385" t="str">
            <v>0.9%; 100 ml</v>
          </cell>
          <cell r="G1385" t="str">
            <v>MILLILITER</v>
          </cell>
          <cell r="H1385" t="str">
            <v>IV</v>
          </cell>
          <cell r="I1385">
            <v>20090305</v>
          </cell>
          <cell r="J1385">
            <v>0</v>
          </cell>
          <cell r="K1385">
            <v>20090305</v>
          </cell>
          <cell r="L1385" t="str">
            <v>Active</v>
          </cell>
          <cell r="N1385">
            <v>0</v>
          </cell>
          <cell r="O1385" t="str">
            <v>no</v>
          </cell>
          <cell r="P1385">
            <v>20090305</v>
          </cell>
          <cell r="Q1385">
            <v>0</v>
          </cell>
          <cell r="R1385">
            <v>20090305</v>
          </cell>
          <cell r="S1385">
            <v>0</v>
          </cell>
        </row>
        <row r="1386">
          <cell r="B1386" t="str">
            <v>SODIUM CHLORIDE296210000.9%; 1000 mlMILLILITERIV</v>
          </cell>
          <cell r="C1386" t="str">
            <v>SODIUM CHLORIDE</v>
          </cell>
          <cell r="D1386">
            <v>2962</v>
          </cell>
          <cell r="E1386">
            <v>1000</v>
          </cell>
          <cell r="F1386" t="str">
            <v>0.9%; 1000 ml</v>
          </cell>
          <cell r="G1386" t="str">
            <v>MILLILITER</v>
          </cell>
          <cell r="H1386" t="str">
            <v>IV</v>
          </cell>
          <cell r="I1386">
            <v>20090305</v>
          </cell>
          <cell r="J1386">
            <v>0</v>
          </cell>
          <cell r="K1386">
            <v>20090305</v>
          </cell>
          <cell r="L1386" t="str">
            <v>Active</v>
          </cell>
          <cell r="N1386">
            <v>0</v>
          </cell>
          <cell r="O1386" t="str">
            <v>no</v>
          </cell>
          <cell r="P1386">
            <v>20090305</v>
          </cell>
          <cell r="Q1386">
            <v>0</v>
          </cell>
          <cell r="R1386">
            <v>20090305</v>
          </cell>
          <cell r="S1386">
            <v>0</v>
          </cell>
        </row>
        <row r="1387">
          <cell r="B1387" t="str">
            <v>SODIUM CHLORIDE29621500.9%; 150 mlMILLILITERIV</v>
          </cell>
          <cell r="C1387" t="str">
            <v>SODIUM CHLORIDE</v>
          </cell>
          <cell r="D1387">
            <v>2962</v>
          </cell>
          <cell r="E1387">
            <v>150</v>
          </cell>
          <cell r="F1387" t="str">
            <v>0.9%; 150 ml</v>
          </cell>
          <cell r="G1387" t="str">
            <v>MILLILITER</v>
          </cell>
          <cell r="H1387" t="str">
            <v>IV</v>
          </cell>
          <cell r="I1387">
            <v>20090305</v>
          </cell>
          <cell r="J1387">
            <v>0</v>
          </cell>
          <cell r="K1387">
            <v>20090305</v>
          </cell>
          <cell r="L1387" t="str">
            <v>Active</v>
          </cell>
          <cell r="N1387">
            <v>0</v>
          </cell>
          <cell r="O1387" t="str">
            <v>no</v>
          </cell>
          <cell r="P1387">
            <v>20090305</v>
          </cell>
          <cell r="Q1387">
            <v>0</v>
          </cell>
          <cell r="R1387">
            <v>20090305</v>
          </cell>
          <cell r="S1387">
            <v>0</v>
          </cell>
        </row>
        <row r="1388">
          <cell r="B1388" t="str">
            <v>SODIUM CHLORIDE2962250.9%; 25 mlMILLILITERIV</v>
          </cell>
          <cell r="C1388" t="str">
            <v>SODIUM CHLORIDE</v>
          </cell>
          <cell r="D1388">
            <v>2962</v>
          </cell>
          <cell r="E1388">
            <v>25</v>
          </cell>
          <cell r="F1388" t="str">
            <v>0.9%; 25 ml</v>
          </cell>
          <cell r="G1388" t="str">
            <v>MILLILITER</v>
          </cell>
          <cell r="H1388" t="str">
            <v>IV</v>
          </cell>
          <cell r="I1388">
            <v>20090305</v>
          </cell>
          <cell r="J1388">
            <v>0</v>
          </cell>
          <cell r="K1388">
            <v>20090305</v>
          </cell>
          <cell r="L1388" t="str">
            <v>Active</v>
          </cell>
          <cell r="N1388">
            <v>0</v>
          </cell>
          <cell r="O1388" t="str">
            <v>no</v>
          </cell>
          <cell r="P1388">
            <v>20090305</v>
          </cell>
          <cell r="Q1388">
            <v>0</v>
          </cell>
          <cell r="R1388">
            <v>20090305</v>
          </cell>
          <cell r="S1388">
            <v>0</v>
          </cell>
        </row>
        <row r="1389">
          <cell r="B1389" t="str">
            <v>SODIUM CHLORIDE29622500.9%; 250 mlMILLILITERIV</v>
          </cell>
          <cell r="C1389" t="str">
            <v>SODIUM CHLORIDE</v>
          </cell>
          <cell r="D1389">
            <v>2962</v>
          </cell>
          <cell r="E1389">
            <v>250</v>
          </cell>
          <cell r="F1389" t="str">
            <v>0.9%; 250 ml</v>
          </cell>
          <cell r="G1389" t="str">
            <v>MILLILITER</v>
          </cell>
          <cell r="H1389" t="str">
            <v>IV</v>
          </cell>
          <cell r="I1389">
            <v>20090305</v>
          </cell>
          <cell r="J1389">
            <v>0</v>
          </cell>
          <cell r="K1389">
            <v>20090305</v>
          </cell>
          <cell r="L1389" t="str">
            <v>Active</v>
          </cell>
          <cell r="N1389">
            <v>0</v>
          </cell>
          <cell r="O1389" t="str">
            <v>no</v>
          </cell>
          <cell r="P1389">
            <v>20090305</v>
          </cell>
          <cell r="Q1389">
            <v>0</v>
          </cell>
          <cell r="R1389">
            <v>20090305</v>
          </cell>
          <cell r="S1389">
            <v>0</v>
          </cell>
        </row>
        <row r="1390">
          <cell r="B1390" t="str">
            <v>SODIUM CHLORIDE237130.9%; 3 mlMILLILITERINH SOLN</v>
          </cell>
          <cell r="C1390" t="str">
            <v>SODIUM CHLORIDE</v>
          </cell>
          <cell r="D1390">
            <v>2371</v>
          </cell>
          <cell r="E1390">
            <v>3</v>
          </cell>
          <cell r="F1390" t="str">
            <v>0.9%; 3 ml</v>
          </cell>
          <cell r="G1390" t="str">
            <v>MILLILITER</v>
          </cell>
          <cell r="H1390" t="str">
            <v>INH SOLN</v>
          </cell>
          <cell r="I1390">
            <v>20020906</v>
          </cell>
          <cell r="J1390">
            <v>20021206</v>
          </cell>
          <cell r="K1390">
            <v>20021206</v>
          </cell>
          <cell r="L1390" t="str">
            <v>Delete</v>
          </cell>
          <cell r="N1390">
            <v>0</v>
          </cell>
          <cell r="O1390" t="str">
            <v>no</v>
          </cell>
          <cell r="P1390">
            <v>20020906</v>
          </cell>
          <cell r="Q1390">
            <v>20021206</v>
          </cell>
          <cell r="R1390">
            <v>20021206</v>
          </cell>
          <cell r="S1390">
            <v>0</v>
          </cell>
        </row>
        <row r="1391">
          <cell r="B1391" t="str">
            <v>SODIUM CHLORIDE2962500.9%; 50 mlMILLILITERIV</v>
          </cell>
          <cell r="C1391" t="str">
            <v>SODIUM CHLORIDE</v>
          </cell>
          <cell r="D1391">
            <v>2962</v>
          </cell>
          <cell r="E1391">
            <v>50</v>
          </cell>
          <cell r="F1391" t="str">
            <v>0.9%; 50 ml</v>
          </cell>
          <cell r="G1391" t="str">
            <v>MILLILITER</v>
          </cell>
          <cell r="H1391" t="str">
            <v>IV</v>
          </cell>
          <cell r="I1391">
            <v>20090305</v>
          </cell>
          <cell r="J1391">
            <v>0</v>
          </cell>
          <cell r="K1391">
            <v>20090305</v>
          </cell>
          <cell r="L1391" t="str">
            <v>Active</v>
          </cell>
          <cell r="N1391">
            <v>0</v>
          </cell>
          <cell r="O1391" t="str">
            <v>no</v>
          </cell>
          <cell r="P1391">
            <v>20090305</v>
          </cell>
          <cell r="Q1391">
            <v>0</v>
          </cell>
          <cell r="R1391">
            <v>20090305</v>
          </cell>
          <cell r="S1391">
            <v>0</v>
          </cell>
        </row>
        <row r="1392">
          <cell r="B1392" t="str">
            <v>SODIUM CHLORIDE29625000.9%; 500 mlMILLILITERIV</v>
          </cell>
          <cell r="C1392" t="str">
            <v>SODIUM CHLORIDE</v>
          </cell>
          <cell r="D1392">
            <v>2962</v>
          </cell>
          <cell r="E1392">
            <v>500</v>
          </cell>
          <cell r="F1392" t="str">
            <v>0.9%; 500 ml</v>
          </cell>
          <cell r="G1392" t="str">
            <v>MILLILITER</v>
          </cell>
          <cell r="H1392" t="str">
            <v>IV</v>
          </cell>
          <cell r="I1392">
            <v>20090305</v>
          </cell>
          <cell r="J1392">
            <v>0</v>
          </cell>
          <cell r="K1392">
            <v>20090305</v>
          </cell>
          <cell r="L1392" t="str">
            <v>Active</v>
          </cell>
          <cell r="N1392">
            <v>0</v>
          </cell>
          <cell r="O1392" t="str">
            <v>no</v>
          </cell>
          <cell r="P1392">
            <v>20090305</v>
          </cell>
          <cell r="Q1392">
            <v>0</v>
          </cell>
          <cell r="R1392">
            <v>20090305</v>
          </cell>
          <cell r="S1392">
            <v>0</v>
          </cell>
        </row>
        <row r="1393">
          <cell r="B1393" t="str">
            <v>SODIUM FLUORIDE282001.1%GRAMCRM</v>
          </cell>
          <cell r="C1393" t="str">
            <v>SODIUM FLUORIDE</v>
          </cell>
          <cell r="D1393">
            <v>2820</v>
          </cell>
          <cell r="E1393">
            <v>0</v>
          </cell>
          <cell r="F1393" t="str">
            <v>1.1%</v>
          </cell>
          <cell r="G1393" t="str">
            <v>GRAM</v>
          </cell>
          <cell r="H1393" t="str">
            <v>CRM</v>
          </cell>
          <cell r="I1393">
            <v>20090305</v>
          </cell>
          <cell r="J1393">
            <v>0</v>
          </cell>
          <cell r="K1393">
            <v>20090305</v>
          </cell>
          <cell r="L1393" t="str">
            <v>Active</v>
          </cell>
          <cell r="N1393">
            <v>0</v>
          </cell>
          <cell r="O1393" t="str">
            <v>no</v>
          </cell>
          <cell r="P1393">
            <v>20090305</v>
          </cell>
          <cell r="Q1393">
            <v>0</v>
          </cell>
          <cell r="R1393">
            <v>20090305</v>
          </cell>
          <cell r="S1393">
            <v>0</v>
          </cell>
        </row>
        <row r="1394">
          <cell r="B1394" t="str">
            <v>SODIUM FLUORIDE75110.5 mgTABLETTAB, CHEW</v>
          </cell>
          <cell r="C1394" t="str">
            <v>SODIUM FLUORIDE</v>
          </cell>
          <cell r="D1394">
            <v>7511</v>
          </cell>
          <cell r="E1394">
            <v>0</v>
          </cell>
          <cell r="F1394" t="str">
            <v>.5 mg</v>
          </cell>
          <cell r="G1394" t="str">
            <v>TABLET</v>
          </cell>
          <cell r="H1394" t="str">
            <v>TAB, CHEW</v>
          </cell>
          <cell r="I1394">
            <v>20090305</v>
          </cell>
          <cell r="J1394">
            <v>0</v>
          </cell>
          <cell r="K1394">
            <v>20090305</v>
          </cell>
          <cell r="L1394" t="str">
            <v>Active</v>
          </cell>
          <cell r="N1394">
            <v>0</v>
          </cell>
          <cell r="O1394" t="str">
            <v>no</v>
          </cell>
          <cell r="P1394">
            <v>20090305</v>
          </cell>
          <cell r="Q1394">
            <v>0</v>
          </cell>
          <cell r="R1394">
            <v>20090305</v>
          </cell>
          <cell r="S1394">
            <v>0</v>
          </cell>
        </row>
        <row r="1395">
          <cell r="B1395" t="str">
            <v>SODIUM FLUORIDE747300.5 mg/mlMILLILITERDROPS</v>
          </cell>
          <cell r="C1395" t="str">
            <v>SODIUM FLUORIDE</v>
          </cell>
          <cell r="D1395">
            <v>7473</v>
          </cell>
          <cell r="E1395">
            <v>0</v>
          </cell>
          <cell r="F1395" t="str">
            <v>0.5 mg/ml</v>
          </cell>
          <cell r="G1395" t="str">
            <v>MILLILITER</v>
          </cell>
          <cell r="H1395" t="str">
            <v>DROPS</v>
          </cell>
          <cell r="I1395">
            <v>20090305</v>
          </cell>
          <cell r="J1395">
            <v>0</v>
          </cell>
          <cell r="K1395">
            <v>20090305</v>
          </cell>
          <cell r="L1395" t="str">
            <v>Active</v>
          </cell>
          <cell r="N1395">
            <v>0</v>
          </cell>
          <cell r="O1395" t="str">
            <v>no</v>
          </cell>
          <cell r="P1395">
            <v>20090305</v>
          </cell>
          <cell r="Q1395">
            <v>0</v>
          </cell>
          <cell r="R1395">
            <v>20090305</v>
          </cell>
          <cell r="S1395">
            <v>0</v>
          </cell>
        </row>
        <row r="1396">
          <cell r="B1396" t="str">
            <v>SODIUM FLUORIDE751201 mgTABLETTAB, CHEW</v>
          </cell>
          <cell r="C1396" t="str">
            <v>SODIUM FLUORIDE</v>
          </cell>
          <cell r="D1396">
            <v>7512</v>
          </cell>
          <cell r="E1396">
            <v>0</v>
          </cell>
          <cell r="F1396" t="str">
            <v>1 mg</v>
          </cell>
          <cell r="G1396" t="str">
            <v>TABLET</v>
          </cell>
          <cell r="H1396" t="str">
            <v>TAB, CHEW</v>
          </cell>
          <cell r="I1396">
            <v>20090305</v>
          </cell>
          <cell r="J1396">
            <v>0</v>
          </cell>
          <cell r="K1396">
            <v>20090305</v>
          </cell>
          <cell r="L1396" t="str">
            <v>Active</v>
          </cell>
          <cell r="N1396">
            <v>0</v>
          </cell>
          <cell r="O1396" t="str">
            <v>no</v>
          </cell>
          <cell r="P1396">
            <v>20090305</v>
          </cell>
          <cell r="Q1396">
            <v>0</v>
          </cell>
          <cell r="R1396">
            <v>20090305</v>
          </cell>
          <cell r="S1396">
            <v>0</v>
          </cell>
        </row>
        <row r="1397">
          <cell r="B1397" t="str">
            <v>SODIUM SULFATE/SODIUM CHLORIDE/SODIUM BICARBONATE/POTASSIUM CHLORIDE/POLYETHYLENE GLYCOL984330N/AMILLILITERSOLN</v>
          </cell>
          <cell r="C1397" t="str">
            <v>SODIUM SULFATE/SODIUM CHLORIDE/SODIUM BICARBONATE/POTASSIUM CHLORIDE/POLYETHYLENE GLYCOL</v>
          </cell>
          <cell r="D1397">
            <v>98433</v>
          </cell>
          <cell r="E1397">
            <v>0</v>
          </cell>
          <cell r="F1397" t="str">
            <v>N/A</v>
          </cell>
          <cell r="G1397" t="str">
            <v>MILLILITER</v>
          </cell>
          <cell r="H1397" t="str">
            <v>SOLN</v>
          </cell>
          <cell r="I1397">
            <v>20090305</v>
          </cell>
          <cell r="J1397">
            <v>0</v>
          </cell>
          <cell r="K1397">
            <v>20090305</v>
          </cell>
          <cell r="L1397" t="str">
            <v>Active</v>
          </cell>
          <cell r="N1397">
            <v>0</v>
          </cell>
          <cell r="O1397" t="str">
            <v>no</v>
          </cell>
          <cell r="P1397">
            <v>20090305</v>
          </cell>
          <cell r="Q1397">
            <v>0</v>
          </cell>
          <cell r="R1397">
            <v>20090305</v>
          </cell>
          <cell r="S1397">
            <v>0</v>
          </cell>
        </row>
        <row r="1398">
          <cell r="B1398" t="str">
            <v>SOTALOL HCL395160120 mgTABLETTAB</v>
          </cell>
          <cell r="C1398" t="str">
            <v>SOTALOL HCL</v>
          </cell>
          <cell r="D1398">
            <v>39516</v>
          </cell>
          <cell r="E1398">
            <v>0</v>
          </cell>
          <cell r="F1398" t="str">
            <v>120 mg</v>
          </cell>
          <cell r="G1398" t="str">
            <v>TABLET</v>
          </cell>
          <cell r="H1398" t="str">
            <v>TAB</v>
          </cell>
          <cell r="I1398">
            <v>20090305</v>
          </cell>
          <cell r="J1398">
            <v>0</v>
          </cell>
          <cell r="K1398">
            <v>20090305</v>
          </cell>
          <cell r="L1398" t="str">
            <v>Active</v>
          </cell>
          <cell r="N1398">
            <v>0</v>
          </cell>
          <cell r="O1398" t="str">
            <v>no</v>
          </cell>
          <cell r="P1398">
            <v>20090305</v>
          </cell>
          <cell r="Q1398">
            <v>0</v>
          </cell>
          <cell r="R1398">
            <v>20090305</v>
          </cell>
          <cell r="S1398">
            <v>0</v>
          </cell>
        </row>
        <row r="1399">
          <cell r="B1399" t="str">
            <v>SOTALOL HCL395110160 mgTABLETTAB</v>
          </cell>
          <cell r="C1399" t="str">
            <v>SOTALOL HCL</v>
          </cell>
          <cell r="D1399">
            <v>39511</v>
          </cell>
          <cell r="E1399">
            <v>0</v>
          </cell>
          <cell r="F1399" t="str">
            <v>160 mg</v>
          </cell>
          <cell r="G1399" t="str">
            <v>TABLET</v>
          </cell>
          <cell r="H1399" t="str">
            <v>TAB</v>
          </cell>
          <cell r="I1399">
            <v>20090305</v>
          </cell>
          <cell r="J1399">
            <v>0</v>
          </cell>
          <cell r="K1399">
            <v>20090305</v>
          </cell>
          <cell r="L1399" t="str">
            <v>Active</v>
          </cell>
          <cell r="N1399">
            <v>0</v>
          </cell>
          <cell r="O1399" t="str">
            <v>no</v>
          </cell>
          <cell r="P1399">
            <v>20090305</v>
          </cell>
          <cell r="Q1399">
            <v>0</v>
          </cell>
          <cell r="R1399">
            <v>20090305</v>
          </cell>
          <cell r="S1399">
            <v>0</v>
          </cell>
        </row>
        <row r="1400">
          <cell r="B1400" t="str">
            <v>SOTALOL HCL395130240 mgTABLETTAB</v>
          </cell>
          <cell r="C1400" t="str">
            <v>SOTALOL HCL</v>
          </cell>
          <cell r="D1400">
            <v>39513</v>
          </cell>
          <cell r="E1400">
            <v>0</v>
          </cell>
          <cell r="F1400" t="str">
            <v>240 mg</v>
          </cell>
          <cell r="G1400" t="str">
            <v>TABLET</v>
          </cell>
          <cell r="H1400" t="str">
            <v>TAB</v>
          </cell>
          <cell r="I1400">
            <v>20020716</v>
          </cell>
          <cell r="J1400">
            <v>20020801</v>
          </cell>
          <cell r="K1400">
            <v>20031205</v>
          </cell>
          <cell r="L1400" t="str">
            <v>Delete</v>
          </cell>
          <cell r="N1400">
            <v>0</v>
          </cell>
          <cell r="O1400" t="str">
            <v>no</v>
          </cell>
          <cell r="P1400">
            <v>20020716</v>
          </cell>
          <cell r="Q1400">
            <v>20020801</v>
          </cell>
          <cell r="R1400">
            <v>20031205</v>
          </cell>
          <cell r="S1400">
            <v>0</v>
          </cell>
        </row>
        <row r="1401">
          <cell r="B1401" t="str">
            <v>SOTALOL HCL39512080 mgTABLETTAB</v>
          </cell>
          <cell r="C1401" t="str">
            <v>SOTALOL HCL</v>
          </cell>
          <cell r="D1401">
            <v>39512</v>
          </cell>
          <cell r="E1401">
            <v>0</v>
          </cell>
          <cell r="F1401" t="str">
            <v>80 mg</v>
          </cell>
          <cell r="G1401" t="str">
            <v>TABLET</v>
          </cell>
          <cell r="H1401" t="str">
            <v>TAB</v>
          </cell>
          <cell r="I1401">
            <v>20090305</v>
          </cell>
          <cell r="J1401">
            <v>0</v>
          </cell>
          <cell r="K1401">
            <v>20090305</v>
          </cell>
          <cell r="L1401" t="str">
            <v>Active</v>
          </cell>
          <cell r="N1401">
            <v>0</v>
          </cell>
          <cell r="O1401" t="str">
            <v>no</v>
          </cell>
          <cell r="P1401">
            <v>20090305</v>
          </cell>
          <cell r="Q1401">
            <v>0</v>
          </cell>
          <cell r="R1401">
            <v>20090305</v>
          </cell>
          <cell r="S1401">
            <v>0</v>
          </cell>
        </row>
        <row r="1402">
          <cell r="B1402" t="str">
            <v>SPIRONOLACTONE276900100 mgTABLETTAB</v>
          </cell>
          <cell r="C1402" t="str">
            <v>SPIRONOLACTONE</v>
          </cell>
          <cell r="D1402">
            <v>27690</v>
          </cell>
          <cell r="E1402">
            <v>0</v>
          </cell>
          <cell r="F1402" t="str">
            <v>100 mg</v>
          </cell>
          <cell r="G1402" t="str">
            <v>TABLET</v>
          </cell>
          <cell r="H1402" t="str">
            <v>TAB</v>
          </cell>
          <cell r="I1402">
            <v>20090305</v>
          </cell>
          <cell r="J1402">
            <v>0</v>
          </cell>
          <cell r="K1402">
            <v>20090305</v>
          </cell>
          <cell r="L1402" t="str">
            <v>Active</v>
          </cell>
          <cell r="N1402">
            <v>0</v>
          </cell>
          <cell r="O1402" t="str">
            <v>no</v>
          </cell>
          <cell r="P1402">
            <v>20090305</v>
          </cell>
          <cell r="Q1402">
            <v>0</v>
          </cell>
          <cell r="R1402">
            <v>20090305</v>
          </cell>
          <cell r="S1402">
            <v>0</v>
          </cell>
        </row>
        <row r="1403">
          <cell r="B1403" t="str">
            <v>SPIRONOLACTONE27691025 mgTABLETTAB</v>
          </cell>
          <cell r="C1403" t="str">
            <v>SPIRONOLACTONE</v>
          </cell>
          <cell r="D1403">
            <v>27691</v>
          </cell>
          <cell r="E1403">
            <v>0</v>
          </cell>
          <cell r="F1403" t="str">
            <v>25 mg</v>
          </cell>
          <cell r="G1403" t="str">
            <v>TABLET</v>
          </cell>
          <cell r="H1403" t="str">
            <v>TAB</v>
          </cell>
          <cell r="I1403">
            <v>20090305</v>
          </cell>
          <cell r="J1403">
            <v>0</v>
          </cell>
          <cell r="K1403">
            <v>20090305</v>
          </cell>
          <cell r="L1403" t="str">
            <v>Active</v>
          </cell>
          <cell r="N1403">
            <v>0</v>
          </cell>
          <cell r="O1403" t="str">
            <v>no</v>
          </cell>
          <cell r="P1403">
            <v>20090305</v>
          </cell>
          <cell r="Q1403">
            <v>0</v>
          </cell>
          <cell r="R1403">
            <v>20090305</v>
          </cell>
          <cell r="S1403">
            <v>0</v>
          </cell>
        </row>
        <row r="1404">
          <cell r="B1404" t="str">
            <v>SPIRONOLACTONE27692050 mgTABLETTAB</v>
          </cell>
          <cell r="C1404" t="str">
            <v>SPIRONOLACTONE</v>
          </cell>
          <cell r="D1404">
            <v>27692</v>
          </cell>
          <cell r="E1404">
            <v>0</v>
          </cell>
          <cell r="F1404" t="str">
            <v>50 mg</v>
          </cell>
          <cell r="G1404" t="str">
            <v>TABLET</v>
          </cell>
          <cell r="H1404" t="str">
            <v>TAB</v>
          </cell>
          <cell r="I1404">
            <v>20090305</v>
          </cell>
          <cell r="J1404">
            <v>0</v>
          </cell>
          <cell r="K1404">
            <v>20090305</v>
          </cell>
          <cell r="L1404" t="str">
            <v>Active</v>
          </cell>
          <cell r="N1404">
            <v>0</v>
          </cell>
          <cell r="O1404" t="str">
            <v>no</v>
          </cell>
          <cell r="P1404">
            <v>20090305</v>
          </cell>
          <cell r="Q1404">
            <v>0</v>
          </cell>
          <cell r="R1404">
            <v>20090305</v>
          </cell>
          <cell r="S1404">
            <v>0</v>
          </cell>
        </row>
        <row r="1405">
          <cell r="B1405" t="str">
            <v>SPIRONOLACTONE/HCTZ82330025 mg/25 mgTABLETTAB</v>
          </cell>
          <cell r="C1405" t="str">
            <v>SPIRONOLACTONE/HCTZ</v>
          </cell>
          <cell r="D1405">
            <v>82330</v>
          </cell>
          <cell r="E1405">
            <v>0</v>
          </cell>
          <cell r="F1405" t="str">
            <v>25 mg/25 mg</v>
          </cell>
          <cell r="G1405" t="str">
            <v>TABLET</v>
          </cell>
          <cell r="H1405" t="str">
            <v>TAB</v>
          </cell>
          <cell r="I1405">
            <v>20090305</v>
          </cell>
          <cell r="J1405">
            <v>0</v>
          </cell>
          <cell r="K1405">
            <v>20090305</v>
          </cell>
          <cell r="L1405" t="str">
            <v>Active</v>
          </cell>
          <cell r="N1405">
            <v>0</v>
          </cell>
          <cell r="O1405" t="str">
            <v>no</v>
          </cell>
          <cell r="P1405">
            <v>20090305</v>
          </cell>
          <cell r="Q1405">
            <v>0</v>
          </cell>
          <cell r="R1405">
            <v>20090305</v>
          </cell>
          <cell r="S1405">
            <v>0</v>
          </cell>
        </row>
        <row r="1406">
          <cell r="B1406" t="str">
            <v>STAVUDINE26711015 mgCAPSULECAP</v>
          </cell>
          <cell r="C1406" t="str">
            <v>STAVUDINE</v>
          </cell>
          <cell r="D1406">
            <v>26711</v>
          </cell>
          <cell r="E1406">
            <v>0</v>
          </cell>
          <cell r="F1406" t="str">
            <v>15 mg</v>
          </cell>
          <cell r="G1406" t="str">
            <v>CAPSULE</v>
          </cell>
          <cell r="H1406" t="str">
            <v>CAP</v>
          </cell>
          <cell r="I1406">
            <v>20090305</v>
          </cell>
          <cell r="J1406">
            <v>0</v>
          </cell>
          <cell r="K1406">
            <v>20090305</v>
          </cell>
          <cell r="L1406" t="str">
            <v>Active</v>
          </cell>
          <cell r="N1406">
            <v>0</v>
          </cell>
          <cell r="O1406" t="str">
            <v>no</v>
          </cell>
          <cell r="P1406">
            <v>20090305</v>
          </cell>
          <cell r="Q1406">
            <v>0</v>
          </cell>
          <cell r="R1406">
            <v>20090305</v>
          </cell>
          <cell r="S1406">
            <v>0</v>
          </cell>
        </row>
        <row r="1407">
          <cell r="B1407" t="str">
            <v>STAVUDINE26712020 mgCAPSULECAP</v>
          </cell>
          <cell r="C1407" t="str">
            <v>STAVUDINE</v>
          </cell>
          <cell r="D1407">
            <v>26712</v>
          </cell>
          <cell r="E1407">
            <v>0</v>
          </cell>
          <cell r="F1407" t="str">
            <v>20 mg</v>
          </cell>
          <cell r="G1407" t="str">
            <v>CAPSULE</v>
          </cell>
          <cell r="H1407" t="str">
            <v>CAP</v>
          </cell>
          <cell r="I1407">
            <v>20090305</v>
          </cell>
          <cell r="J1407">
            <v>0</v>
          </cell>
          <cell r="K1407">
            <v>20090305</v>
          </cell>
          <cell r="L1407" t="str">
            <v>Active</v>
          </cell>
          <cell r="N1407">
            <v>0</v>
          </cell>
          <cell r="O1407" t="str">
            <v>no</v>
          </cell>
          <cell r="P1407">
            <v>20090305</v>
          </cell>
          <cell r="Q1407">
            <v>0</v>
          </cell>
          <cell r="R1407">
            <v>20090305</v>
          </cell>
          <cell r="S1407">
            <v>0</v>
          </cell>
        </row>
        <row r="1408">
          <cell r="B1408" t="str">
            <v>STAVUDINE26713030 mgCAPSULECAP</v>
          </cell>
          <cell r="C1408" t="str">
            <v>STAVUDINE</v>
          </cell>
          <cell r="D1408">
            <v>26713</v>
          </cell>
          <cell r="E1408">
            <v>0</v>
          </cell>
          <cell r="F1408" t="str">
            <v>30 mg</v>
          </cell>
          <cell r="G1408" t="str">
            <v>CAPSULE</v>
          </cell>
          <cell r="H1408" t="str">
            <v>CAP</v>
          </cell>
          <cell r="I1408">
            <v>20090305</v>
          </cell>
          <cell r="J1408">
            <v>0</v>
          </cell>
          <cell r="K1408">
            <v>20090305</v>
          </cell>
          <cell r="L1408" t="str">
            <v>Active</v>
          </cell>
          <cell r="N1408">
            <v>0</v>
          </cell>
          <cell r="O1408" t="str">
            <v>no</v>
          </cell>
          <cell r="P1408">
            <v>20090305</v>
          </cell>
          <cell r="Q1408">
            <v>0</v>
          </cell>
          <cell r="R1408">
            <v>20090305</v>
          </cell>
          <cell r="S1408">
            <v>0</v>
          </cell>
        </row>
        <row r="1409">
          <cell r="B1409" t="str">
            <v>STAVUDINE26714040 mgCAPSULECAP</v>
          </cell>
          <cell r="C1409" t="str">
            <v>STAVUDINE</v>
          </cell>
          <cell r="D1409">
            <v>26714</v>
          </cell>
          <cell r="E1409">
            <v>0</v>
          </cell>
          <cell r="F1409" t="str">
            <v>40 mg</v>
          </cell>
          <cell r="G1409" t="str">
            <v>CAPSULE</v>
          </cell>
          <cell r="H1409" t="str">
            <v>CAP</v>
          </cell>
          <cell r="I1409">
            <v>20090305</v>
          </cell>
          <cell r="J1409">
            <v>0</v>
          </cell>
          <cell r="K1409">
            <v>20090305</v>
          </cell>
          <cell r="L1409" t="str">
            <v>Active</v>
          </cell>
          <cell r="N1409">
            <v>0</v>
          </cell>
          <cell r="O1409" t="str">
            <v>no</v>
          </cell>
          <cell r="P1409">
            <v>20090305</v>
          </cell>
          <cell r="Q1409">
            <v>0</v>
          </cell>
          <cell r="R1409">
            <v>20090305</v>
          </cell>
          <cell r="S1409">
            <v>0</v>
          </cell>
        </row>
        <row r="1410">
          <cell r="B1410" t="str">
            <v>SUCRALFATE820001 gmTABLETTAB</v>
          </cell>
          <cell r="C1410" t="str">
            <v>SUCRALFATE</v>
          </cell>
          <cell r="D1410">
            <v>8200</v>
          </cell>
          <cell r="E1410">
            <v>0</v>
          </cell>
          <cell r="F1410" t="str">
            <v>1 gm</v>
          </cell>
          <cell r="G1410" t="str">
            <v>TABLET</v>
          </cell>
          <cell r="H1410" t="str">
            <v>TAB</v>
          </cell>
          <cell r="I1410">
            <v>20090305</v>
          </cell>
          <cell r="J1410">
            <v>0</v>
          </cell>
          <cell r="K1410">
            <v>20090305</v>
          </cell>
          <cell r="L1410" t="str">
            <v>Active</v>
          </cell>
          <cell r="N1410">
            <v>0</v>
          </cell>
          <cell r="O1410" t="str">
            <v>no</v>
          </cell>
          <cell r="P1410">
            <v>20090305</v>
          </cell>
          <cell r="Q1410">
            <v>0</v>
          </cell>
          <cell r="R1410">
            <v>20090305</v>
          </cell>
          <cell r="S1410">
            <v>0</v>
          </cell>
        </row>
        <row r="1411">
          <cell r="B1411" t="str">
            <v>SULFACETAMIDE SODIUM33340010%MILLILITEROPTH SOLN</v>
          </cell>
          <cell r="C1411" t="str">
            <v>SULFACETAMIDE SODIUM</v>
          </cell>
          <cell r="D1411">
            <v>33340</v>
          </cell>
          <cell r="E1411">
            <v>0</v>
          </cell>
          <cell r="F1411" t="str">
            <v>10%</v>
          </cell>
          <cell r="G1411" t="str">
            <v>MILLILITER</v>
          </cell>
          <cell r="H1411" t="str">
            <v>OPTH SOLN</v>
          </cell>
          <cell r="I1411">
            <v>20090305</v>
          </cell>
          <cell r="J1411">
            <v>0</v>
          </cell>
          <cell r="K1411">
            <v>20090305</v>
          </cell>
          <cell r="L1411" t="str">
            <v>Active</v>
          </cell>
          <cell r="N1411">
            <v>0</v>
          </cell>
          <cell r="O1411" t="str">
            <v>no</v>
          </cell>
          <cell r="P1411">
            <v>20090305</v>
          </cell>
          <cell r="Q1411">
            <v>0</v>
          </cell>
          <cell r="R1411">
            <v>20090305</v>
          </cell>
          <cell r="S1411">
            <v>0</v>
          </cell>
        </row>
        <row r="1412">
          <cell r="B1412" t="str">
            <v>SULFASALAZINE416110500 mgTABLETTAB</v>
          </cell>
          <cell r="C1412" t="str">
            <v>SULFASALAZINE</v>
          </cell>
          <cell r="D1412">
            <v>41611</v>
          </cell>
          <cell r="E1412">
            <v>0</v>
          </cell>
          <cell r="F1412" t="str">
            <v>500 mg</v>
          </cell>
          <cell r="G1412" t="str">
            <v>TABLET</v>
          </cell>
          <cell r="H1412" t="str">
            <v>TAB</v>
          </cell>
          <cell r="I1412">
            <v>20090305</v>
          </cell>
          <cell r="J1412">
            <v>0</v>
          </cell>
          <cell r="K1412">
            <v>20090305</v>
          </cell>
          <cell r="L1412" t="str">
            <v>Active</v>
          </cell>
          <cell r="N1412">
            <v>0</v>
          </cell>
          <cell r="O1412" t="str">
            <v>no</v>
          </cell>
          <cell r="P1412">
            <v>20090305</v>
          </cell>
          <cell r="Q1412">
            <v>0</v>
          </cell>
          <cell r="R1412">
            <v>20090305</v>
          </cell>
          <cell r="S1412">
            <v>0</v>
          </cell>
        </row>
        <row r="1413">
          <cell r="B1413" t="str">
            <v>SULFASALAZINE416200500 mgTABLETTAB, DR</v>
          </cell>
          <cell r="C1413" t="str">
            <v>SULFASALAZINE</v>
          </cell>
          <cell r="D1413">
            <v>41620</v>
          </cell>
          <cell r="E1413">
            <v>0</v>
          </cell>
          <cell r="F1413" t="str">
            <v>500 mg</v>
          </cell>
          <cell r="G1413" t="str">
            <v>TABLET</v>
          </cell>
          <cell r="H1413" t="str">
            <v>TAB, DR</v>
          </cell>
          <cell r="I1413">
            <v>20090305</v>
          </cell>
          <cell r="J1413">
            <v>0</v>
          </cell>
          <cell r="K1413">
            <v>20090305</v>
          </cell>
          <cell r="L1413" t="str">
            <v>Active</v>
          </cell>
          <cell r="N1413">
            <v>0</v>
          </cell>
          <cell r="O1413" t="str">
            <v>no</v>
          </cell>
          <cell r="P1413">
            <v>20090305</v>
          </cell>
          <cell r="Q1413">
            <v>0</v>
          </cell>
          <cell r="R1413">
            <v>20090305</v>
          </cell>
          <cell r="S1413">
            <v>0</v>
          </cell>
        </row>
        <row r="1414">
          <cell r="B1414" t="str">
            <v>SULINDAC358000150 mgTABLETTAB</v>
          </cell>
          <cell r="C1414" t="str">
            <v>SULINDAC</v>
          </cell>
          <cell r="D1414">
            <v>35800</v>
          </cell>
          <cell r="E1414">
            <v>0</v>
          </cell>
          <cell r="F1414" t="str">
            <v>150 mg</v>
          </cell>
          <cell r="G1414" t="str">
            <v>TABLET</v>
          </cell>
          <cell r="H1414" t="str">
            <v>TAB</v>
          </cell>
          <cell r="I1414">
            <v>20090305</v>
          </cell>
          <cell r="J1414">
            <v>0</v>
          </cell>
          <cell r="K1414">
            <v>20090305</v>
          </cell>
          <cell r="L1414" t="str">
            <v>Active</v>
          </cell>
          <cell r="N1414">
            <v>0</v>
          </cell>
          <cell r="O1414" t="str">
            <v>no</v>
          </cell>
          <cell r="P1414">
            <v>20090305</v>
          </cell>
          <cell r="Q1414">
            <v>0</v>
          </cell>
          <cell r="R1414">
            <v>20090305</v>
          </cell>
          <cell r="S1414">
            <v>0</v>
          </cell>
        </row>
        <row r="1415">
          <cell r="B1415" t="str">
            <v>SULINDAC358010200 mgTABLETTAB</v>
          </cell>
          <cell r="C1415" t="str">
            <v>SULINDAC</v>
          </cell>
          <cell r="D1415">
            <v>35801</v>
          </cell>
          <cell r="E1415">
            <v>0</v>
          </cell>
          <cell r="F1415" t="str">
            <v>200 mg</v>
          </cell>
          <cell r="G1415" t="str">
            <v>TABLET</v>
          </cell>
          <cell r="H1415" t="str">
            <v>TAB</v>
          </cell>
          <cell r="I1415">
            <v>20090305</v>
          </cell>
          <cell r="J1415">
            <v>0</v>
          </cell>
          <cell r="K1415">
            <v>20090305</v>
          </cell>
          <cell r="L1415" t="str">
            <v>Active</v>
          </cell>
          <cell r="N1415">
            <v>0</v>
          </cell>
          <cell r="O1415" t="str">
            <v>no</v>
          </cell>
          <cell r="P1415">
            <v>20090305</v>
          </cell>
          <cell r="Q1415">
            <v>0</v>
          </cell>
          <cell r="R1415">
            <v>20090305</v>
          </cell>
          <cell r="S1415">
            <v>0</v>
          </cell>
        </row>
        <row r="1416">
          <cell r="B1416" t="str">
            <v>SUMATRIPTAN50744020 mgMILLILITERNASAL SPRAY</v>
          </cell>
          <cell r="C1416" t="str">
            <v>SUMATRIPTAN</v>
          </cell>
          <cell r="D1416">
            <v>50744</v>
          </cell>
          <cell r="E1416">
            <v>0</v>
          </cell>
          <cell r="F1416" t="str">
            <v>20 mg</v>
          </cell>
          <cell r="G1416" t="str">
            <v>MILLILITER</v>
          </cell>
          <cell r="H1416" t="str">
            <v>NASAL SPRAY</v>
          </cell>
          <cell r="I1416">
            <v>20090305</v>
          </cell>
          <cell r="J1416">
            <v>0</v>
          </cell>
          <cell r="K1416">
            <v>20090305</v>
          </cell>
          <cell r="L1416" t="str">
            <v>Active</v>
          </cell>
          <cell r="N1416">
            <v>0</v>
          </cell>
          <cell r="O1416" t="str">
            <v>no</v>
          </cell>
          <cell r="P1416">
            <v>20090305</v>
          </cell>
          <cell r="Q1416">
            <v>0</v>
          </cell>
          <cell r="R1416">
            <v>20090305</v>
          </cell>
          <cell r="S1416">
            <v>0</v>
          </cell>
        </row>
        <row r="1417">
          <cell r="B1417" t="str">
            <v>SUMATRIPTAN5074005 mgMILLILITERNASAL SPRAY</v>
          </cell>
          <cell r="C1417" t="str">
            <v>SUMATRIPTAN</v>
          </cell>
          <cell r="D1417">
            <v>50740</v>
          </cell>
          <cell r="E1417">
            <v>0</v>
          </cell>
          <cell r="F1417" t="str">
            <v>5 mg</v>
          </cell>
          <cell r="G1417" t="str">
            <v>MILLILITER</v>
          </cell>
          <cell r="H1417" t="str">
            <v>NASAL SPRAY</v>
          </cell>
          <cell r="I1417">
            <v>20090305</v>
          </cell>
          <cell r="J1417">
            <v>0</v>
          </cell>
          <cell r="K1417">
            <v>20090305</v>
          </cell>
          <cell r="L1417" t="str">
            <v>Active</v>
          </cell>
          <cell r="N1417">
            <v>0</v>
          </cell>
          <cell r="O1417" t="str">
            <v>no</v>
          </cell>
          <cell r="P1417">
            <v>20090305</v>
          </cell>
          <cell r="Q1417">
            <v>0</v>
          </cell>
          <cell r="R1417">
            <v>20090305</v>
          </cell>
          <cell r="S1417">
            <v>0</v>
          </cell>
        </row>
        <row r="1418">
          <cell r="B1418" t="str">
            <v>SUMATRIPTAN SUCCINATE57010100 mgTABLETTAB</v>
          </cell>
          <cell r="C1418" t="str">
            <v>SUMATRIPTAN SUCCINATE</v>
          </cell>
          <cell r="D1418">
            <v>5701</v>
          </cell>
          <cell r="E1418">
            <v>0</v>
          </cell>
          <cell r="F1418" t="str">
            <v>100 mg</v>
          </cell>
          <cell r="G1418" t="str">
            <v>TABLET</v>
          </cell>
          <cell r="H1418" t="str">
            <v>TAB</v>
          </cell>
          <cell r="I1418">
            <v>20090305</v>
          </cell>
          <cell r="J1418">
            <v>0</v>
          </cell>
          <cell r="K1418">
            <v>20090305</v>
          </cell>
          <cell r="L1418" t="str">
            <v>Active</v>
          </cell>
          <cell r="N1418">
            <v>0</v>
          </cell>
          <cell r="O1418" t="str">
            <v>no</v>
          </cell>
          <cell r="P1418">
            <v>20090305</v>
          </cell>
          <cell r="Q1418">
            <v>0</v>
          </cell>
          <cell r="R1418">
            <v>20090305</v>
          </cell>
          <cell r="S1418">
            <v>0</v>
          </cell>
        </row>
        <row r="1419">
          <cell r="B1419" t="str">
            <v>SUMATRIPTAN SUCCINATE5702025 mgTABLETTAB</v>
          </cell>
          <cell r="C1419" t="str">
            <v>SUMATRIPTAN SUCCINATE</v>
          </cell>
          <cell r="D1419">
            <v>5702</v>
          </cell>
          <cell r="E1419">
            <v>0</v>
          </cell>
          <cell r="F1419" t="str">
            <v>25 mg</v>
          </cell>
          <cell r="G1419" t="str">
            <v>TABLET</v>
          </cell>
          <cell r="H1419" t="str">
            <v>TAB</v>
          </cell>
          <cell r="I1419">
            <v>20090305</v>
          </cell>
          <cell r="J1419">
            <v>0</v>
          </cell>
          <cell r="K1419">
            <v>20090305</v>
          </cell>
          <cell r="L1419" t="str">
            <v>Active</v>
          </cell>
          <cell r="N1419">
            <v>0</v>
          </cell>
          <cell r="O1419" t="str">
            <v>no</v>
          </cell>
          <cell r="P1419">
            <v>20090305</v>
          </cell>
          <cell r="Q1419">
            <v>0</v>
          </cell>
          <cell r="R1419">
            <v>20090305</v>
          </cell>
          <cell r="S1419">
            <v>0</v>
          </cell>
        </row>
        <row r="1420">
          <cell r="B1420" t="str">
            <v>SUMATRIPTAN SUCCINATE2666704 mg/0.5 mlEACHREFILL</v>
          </cell>
          <cell r="C1420" t="str">
            <v>SUMATRIPTAN SUCCINATE</v>
          </cell>
          <cell r="D1420">
            <v>26667</v>
          </cell>
          <cell r="E1420">
            <v>0</v>
          </cell>
          <cell r="F1420" t="str">
            <v>4 mg/0.5 ml</v>
          </cell>
          <cell r="G1420" t="str">
            <v>EACH</v>
          </cell>
          <cell r="H1420" t="str">
            <v>REFILL</v>
          </cell>
          <cell r="I1420">
            <v>20090305</v>
          </cell>
          <cell r="J1420">
            <v>0</v>
          </cell>
          <cell r="K1420">
            <v>20090305</v>
          </cell>
          <cell r="L1420" t="str">
            <v>Active</v>
          </cell>
          <cell r="N1420">
            <v>0</v>
          </cell>
          <cell r="O1420" t="str">
            <v>no</v>
          </cell>
          <cell r="P1420">
            <v>20090305</v>
          </cell>
          <cell r="Q1420">
            <v>0</v>
          </cell>
          <cell r="R1420">
            <v>20090305</v>
          </cell>
          <cell r="S1420">
            <v>0</v>
          </cell>
        </row>
        <row r="1421">
          <cell r="B1421" t="str">
            <v>SUMATRIPTAN SUCCINATE2666604 mg/0.5 mlEACHKIT</v>
          </cell>
          <cell r="C1421" t="str">
            <v>SUMATRIPTAN SUCCINATE</v>
          </cell>
          <cell r="D1421">
            <v>26666</v>
          </cell>
          <cell r="E1421">
            <v>0</v>
          </cell>
          <cell r="F1421" t="str">
            <v>4 mg/0.5 ml</v>
          </cell>
          <cell r="G1421" t="str">
            <v>EACH</v>
          </cell>
          <cell r="H1421" t="str">
            <v>KIT</v>
          </cell>
          <cell r="I1421">
            <v>20090305</v>
          </cell>
          <cell r="J1421">
            <v>0</v>
          </cell>
          <cell r="K1421">
            <v>20090305</v>
          </cell>
          <cell r="L1421" t="str">
            <v>Active</v>
          </cell>
          <cell r="N1421">
            <v>0</v>
          </cell>
          <cell r="O1421" t="str">
            <v>no</v>
          </cell>
          <cell r="P1421">
            <v>20090305</v>
          </cell>
          <cell r="Q1421">
            <v>0</v>
          </cell>
          <cell r="R1421">
            <v>20090305</v>
          </cell>
          <cell r="S1421">
            <v>0</v>
          </cell>
        </row>
        <row r="1422">
          <cell r="B1422" t="str">
            <v>SUMATRIPTAN SUCCINATE5700050 mgTABLETTAB</v>
          </cell>
          <cell r="C1422" t="str">
            <v>SUMATRIPTAN SUCCINATE</v>
          </cell>
          <cell r="D1422">
            <v>5700</v>
          </cell>
          <cell r="E1422">
            <v>0</v>
          </cell>
          <cell r="F1422" t="str">
            <v>50 mg</v>
          </cell>
          <cell r="G1422" t="str">
            <v>TABLET</v>
          </cell>
          <cell r="H1422" t="str">
            <v>TAB</v>
          </cell>
          <cell r="I1422">
            <v>20090305</v>
          </cell>
          <cell r="J1422">
            <v>0</v>
          </cell>
          <cell r="K1422">
            <v>20090305</v>
          </cell>
          <cell r="L1422" t="str">
            <v>Active</v>
          </cell>
          <cell r="N1422">
            <v>0</v>
          </cell>
          <cell r="O1422" t="str">
            <v>no</v>
          </cell>
          <cell r="P1422">
            <v>20090305</v>
          </cell>
          <cell r="Q1422">
            <v>0</v>
          </cell>
          <cell r="R1422">
            <v>20090305</v>
          </cell>
          <cell r="S1422">
            <v>0</v>
          </cell>
        </row>
        <row r="1423">
          <cell r="B1423" t="str">
            <v>SUMATRIPTAN SUCCINATE5074206 mg/0.5 mlMILLILITERVIAL</v>
          </cell>
          <cell r="C1423" t="str">
            <v>SUMATRIPTAN SUCCINATE</v>
          </cell>
          <cell r="D1423">
            <v>50742</v>
          </cell>
          <cell r="E1423">
            <v>0</v>
          </cell>
          <cell r="F1423" t="str">
            <v>6 mg/0.5 ml</v>
          </cell>
          <cell r="G1423" t="str">
            <v>MILLILITER</v>
          </cell>
          <cell r="H1423" t="str">
            <v>VIAL</v>
          </cell>
          <cell r="I1423">
            <v>20090305</v>
          </cell>
          <cell r="J1423">
            <v>0</v>
          </cell>
          <cell r="K1423">
            <v>20090305</v>
          </cell>
          <cell r="L1423" t="str">
            <v>Active</v>
          </cell>
          <cell r="N1423">
            <v>0</v>
          </cell>
          <cell r="O1423" t="str">
            <v>no</v>
          </cell>
          <cell r="P1423">
            <v>20090305</v>
          </cell>
          <cell r="Q1423">
            <v>0</v>
          </cell>
          <cell r="R1423">
            <v>20090305</v>
          </cell>
          <cell r="S1423">
            <v>0</v>
          </cell>
        </row>
        <row r="1424">
          <cell r="B1424" t="str">
            <v>SUMATRIPTAN SUCCINATE2470806 mg/0.5 mlEACHREFILL</v>
          </cell>
          <cell r="C1424" t="str">
            <v>SUMATRIPTAN SUCCINATE</v>
          </cell>
          <cell r="D1424">
            <v>24708</v>
          </cell>
          <cell r="E1424">
            <v>0</v>
          </cell>
          <cell r="F1424" t="str">
            <v>6 mg/0.5 ml</v>
          </cell>
          <cell r="G1424" t="str">
            <v>EACH</v>
          </cell>
          <cell r="H1424" t="str">
            <v>REFILL</v>
          </cell>
          <cell r="I1424">
            <v>20090305</v>
          </cell>
          <cell r="J1424">
            <v>0</v>
          </cell>
          <cell r="K1424">
            <v>20090305</v>
          </cell>
          <cell r="L1424" t="str">
            <v>Active</v>
          </cell>
          <cell r="N1424">
            <v>0</v>
          </cell>
          <cell r="O1424" t="str">
            <v>no</v>
          </cell>
          <cell r="P1424">
            <v>20090305</v>
          </cell>
          <cell r="Q1424">
            <v>0</v>
          </cell>
          <cell r="R1424">
            <v>20090305</v>
          </cell>
          <cell r="S1424">
            <v>0</v>
          </cell>
        </row>
        <row r="1425">
          <cell r="B1425" t="str">
            <v>SUMATRIPTAN SUCCINATE5074106 mg/0.5 mlEACHKIT</v>
          </cell>
          <cell r="C1425" t="str">
            <v>SUMATRIPTAN SUCCINATE</v>
          </cell>
          <cell r="D1425">
            <v>50741</v>
          </cell>
          <cell r="E1425">
            <v>0</v>
          </cell>
          <cell r="F1425" t="str">
            <v>6 mg/0.5 ml</v>
          </cell>
          <cell r="G1425" t="str">
            <v>EACH</v>
          </cell>
          <cell r="H1425" t="str">
            <v>KIT</v>
          </cell>
          <cell r="I1425">
            <v>20090305</v>
          </cell>
          <cell r="J1425">
            <v>0</v>
          </cell>
          <cell r="K1425">
            <v>20090305</v>
          </cell>
          <cell r="L1425" t="str">
            <v>Active</v>
          </cell>
          <cell r="N1425">
            <v>0</v>
          </cell>
          <cell r="O1425" t="str">
            <v>no</v>
          </cell>
          <cell r="P1425">
            <v>20090305</v>
          </cell>
          <cell r="Q1425">
            <v>0</v>
          </cell>
          <cell r="R1425">
            <v>20090305</v>
          </cell>
          <cell r="S1425">
            <v>0</v>
          </cell>
        </row>
        <row r="1426">
          <cell r="B1426" t="str">
            <v>TAMOXIFEN CITRATE38720010 mgTABLETTAB</v>
          </cell>
          <cell r="C1426" t="str">
            <v>TAMOXIFEN CITRATE</v>
          </cell>
          <cell r="D1426">
            <v>38720</v>
          </cell>
          <cell r="E1426">
            <v>0</v>
          </cell>
          <cell r="F1426" t="str">
            <v>10 mg</v>
          </cell>
          <cell r="G1426" t="str">
            <v>TABLET</v>
          </cell>
          <cell r="H1426" t="str">
            <v>TAB</v>
          </cell>
          <cell r="I1426">
            <v>20090305</v>
          </cell>
          <cell r="J1426">
            <v>0</v>
          </cell>
          <cell r="K1426">
            <v>20090305</v>
          </cell>
          <cell r="L1426" t="str">
            <v>Active</v>
          </cell>
          <cell r="N1426">
            <v>0</v>
          </cell>
          <cell r="O1426" t="str">
            <v>no</v>
          </cell>
          <cell r="P1426">
            <v>20090305</v>
          </cell>
          <cell r="Q1426">
            <v>0</v>
          </cell>
          <cell r="R1426">
            <v>20090305</v>
          </cell>
          <cell r="S1426">
            <v>0</v>
          </cell>
        </row>
        <row r="1427">
          <cell r="B1427" t="str">
            <v>TAMOXIFEN CITRATE38721020 mgTABLETTAB</v>
          </cell>
          <cell r="C1427" t="str">
            <v>TAMOXIFEN CITRATE</v>
          </cell>
          <cell r="D1427">
            <v>38721</v>
          </cell>
          <cell r="E1427">
            <v>0</v>
          </cell>
          <cell r="F1427" t="str">
            <v>20 mg</v>
          </cell>
          <cell r="G1427" t="str">
            <v>TABLET</v>
          </cell>
          <cell r="H1427" t="str">
            <v>TAB</v>
          </cell>
          <cell r="I1427">
            <v>20090305</v>
          </cell>
          <cell r="J1427">
            <v>0</v>
          </cell>
          <cell r="K1427">
            <v>20090305</v>
          </cell>
          <cell r="L1427" t="str">
            <v>Active</v>
          </cell>
          <cell r="N1427">
            <v>0</v>
          </cell>
          <cell r="O1427" t="str">
            <v>no</v>
          </cell>
          <cell r="P1427">
            <v>20090305</v>
          </cell>
          <cell r="Q1427">
            <v>0</v>
          </cell>
          <cell r="R1427">
            <v>20090305</v>
          </cell>
          <cell r="S1427">
            <v>0</v>
          </cell>
        </row>
        <row r="1428">
          <cell r="B1428" t="str">
            <v>TEMAZEPAM13840015 mgCAPSULECAP</v>
          </cell>
          <cell r="C1428" t="str">
            <v>TEMAZEPAM</v>
          </cell>
          <cell r="D1428">
            <v>13840</v>
          </cell>
          <cell r="E1428">
            <v>0</v>
          </cell>
          <cell r="F1428" t="str">
            <v>15 mg</v>
          </cell>
          <cell r="G1428" t="str">
            <v>CAPSULE</v>
          </cell>
          <cell r="H1428" t="str">
            <v>CAP</v>
          </cell>
          <cell r="I1428">
            <v>20090305</v>
          </cell>
          <cell r="J1428">
            <v>0</v>
          </cell>
          <cell r="K1428">
            <v>20090305</v>
          </cell>
          <cell r="L1428" t="str">
            <v>Active</v>
          </cell>
          <cell r="N1428">
            <v>0</v>
          </cell>
          <cell r="O1428" t="str">
            <v>no</v>
          </cell>
          <cell r="P1428">
            <v>20090305</v>
          </cell>
          <cell r="Q1428">
            <v>0</v>
          </cell>
          <cell r="R1428">
            <v>20090305</v>
          </cell>
          <cell r="S1428">
            <v>0</v>
          </cell>
        </row>
        <row r="1429">
          <cell r="B1429" t="str">
            <v>TEMAZEPAM13841030 mgCAPSULECAP</v>
          </cell>
          <cell r="C1429" t="str">
            <v>TEMAZEPAM</v>
          </cell>
          <cell r="D1429">
            <v>13841</v>
          </cell>
          <cell r="E1429">
            <v>0</v>
          </cell>
          <cell r="F1429" t="str">
            <v>30 mg</v>
          </cell>
          <cell r="G1429" t="str">
            <v>CAPSULE</v>
          </cell>
          <cell r="H1429" t="str">
            <v>CAP</v>
          </cell>
          <cell r="I1429">
            <v>20090305</v>
          </cell>
          <cell r="J1429">
            <v>0</v>
          </cell>
          <cell r="K1429">
            <v>20090305</v>
          </cell>
          <cell r="L1429" t="str">
            <v>Active</v>
          </cell>
          <cell r="N1429">
            <v>0</v>
          </cell>
          <cell r="O1429" t="str">
            <v>no</v>
          </cell>
          <cell r="P1429">
            <v>20090305</v>
          </cell>
          <cell r="Q1429">
            <v>0</v>
          </cell>
          <cell r="R1429">
            <v>20090305</v>
          </cell>
          <cell r="S1429">
            <v>0</v>
          </cell>
        </row>
        <row r="1430">
          <cell r="B1430" t="str">
            <v>TERAZOSIN4712401 mgCAPSULECAP</v>
          </cell>
          <cell r="C1430" t="str">
            <v>TERAZOSIN</v>
          </cell>
          <cell r="D1430">
            <v>47124</v>
          </cell>
          <cell r="E1430">
            <v>0</v>
          </cell>
          <cell r="F1430" t="str">
            <v>1 mg</v>
          </cell>
          <cell r="G1430" t="str">
            <v>CAPSULE</v>
          </cell>
          <cell r="H1430" t="str">
            <v>CAP</v>
          </cell>
          <cell r="I1430">
            <v>20090305</v>
          </cell>
          <cell r="J1430">
            <v>0</v>
          </cell>
          <cell r="K1430">
            <v>20090305</v>
          </cell>
          <cell r="L1430" t="str">
            <v>Active</v>
          </cell>
          <cell r="N1430">
            <v>0</v>
          </cell>
          <cell r="O1430" t="str">
            <v>no</v>
          </cell>
          <cell r="P1430">
            <v>20090305</v>
          </cell>
          <cell r="Q1430">
            <v>0</v>
          </cell>
          <cell r="R1430">
            <v>20090305</v>
          </cell>
          <cell r="S1430">
            <v>0</v>
          </cell>
        </row>
        <row r="1431">
          <cell r="B1431" t="str">
            <v>TERAZOSIN47127010 mgCAPSULECAP</v>
          </cell>
          <cell r="C1431" t="str">
            <v>TERAZOSIN</v>
          </cell>
          <cell r="D1431">
            <v>47127</v>
          </cell>
          <cell r="E1431">
            <v>0</v>
          </cell>
          <cell r="F1431" t="str">
            <v>10 mg</v>
          </cell>
          <cell r="G1431" t="str">
            <v>CAPSULE</v>
          </cell>
          <cell r="H1431" t="str">
            <v>CAP</v>
          </cell>
          <cell r="I1431">
            <v>20090305</v>
          </cell>
          <cell r="J1431">
            <v>0</v>
          </cell>
          <cell r="K1431">
            <v>20090305</v>
          </cell>
          <cell r="L1431" t="str">
            <v>Active</v>
          </cell>
          <cell r="N1431">
            <v>0</v>
          </cell>
          <cell r="O1431" t="str">
            <v>no</v>
          </cell>
          <cell r="P1431">
            <v>20090305</v>
          </cell>
          <cell r="Q1431">
            <v>0</v>
          </cell>
          <cell r="R1431">
            <v>20090305</v>
          </cell>
          <cell r="S1431">
            <v>0</v>
          </cell>
        </row>
        <row r="1432">
          <cell r="B1432" t="str">
            <v>TERAZOSIN4712502 mgCAPSULECAP</v>
          </cell>
          <cell r="C1432" t="str">
            <v>TERAZOSIN</v>
          </cell>
          <cell r="D1432">
            <v>47125</v>
          </cell>
          <cell r="E1432">
            <v>0</v>
          </cell>
          <cell r="F1432" t="str">
            <v>2 mg</v>
          </cell>
          <cell r="G1432" t="str">
            <v>CAPSULE</v>
          </cell>
          <cell r="H1432" t="str">
            <v>CAP</v>
          </cell>
          <cell r="I1432">
            <v>20090305</v>
          </cell>
          <cell r="J1432">
            <v>0</v>
          </cell>
          <cell r="K1432">
            <v>20090305</v>
          </cell>
          <cell r="L1432" t="str">
            <v>Active</v>
          </cell>
          <cell r="N1432">
            <v>0</v>
          </cell>
          <cell r="O1432" t="str">
            <v>no</v>
          </cell>
          <cell r="P1432">
            <v>20090305</v>
          </cell>
          <cell r="Q1432">
            <v>0</v>
          </cell>
          <cell r="R1432">
            <v>20090305</v>
          </cell>
          <cell r="S1432">
            <v>0</v>
          </cell>
        </row>
        <row r="1433">
          <cell r="B1433" t="str">
            <v>TERAZOSIN4712605 mgCAPSULECAP</v>
          </cell>
          <cell r="C1433" t="str">
            <v>TERAZOSIN</v>
          </cell>
          <cell r="D1433">
            <v>47126</v>
          </cell>
          <cell r="E1433">
            <v>0</v>
          </cell>
          <cell r="F1433" t="str">
            <v>5 mg</v>
          </cell>
          <cell r="G1433" t="str">
            <v>CAPSULE</v>
          </cell>
          <cell r="H1433" t="str">
            <v>CAP</v>
          </cell>
          <cell r="I1433">
            <v>20090305</v>
          </cell>
          <cell r="J1433">
            <v>0</v>
          </cell>
          <cell r="K1433">
            <v>20090305</v>
          </cell>
          <cell r="L1433" t="str">
            <v>Active</v>
          </cell>
          <cell r="N1433">
            <v>0</v>
          </cell>
          <cell r="O1433" t="str">
            <v>no</v>
          </cell>
          <cell r="P1433">
            <v>20090305</v>
          </cell>
          <cell r="Q1433">
            <v>0</v>
          </cell>
          <cell r="R1433">
            <v>20090305</v>
          </cell>
          <cell r="S1433">
            <v>0</v>
          </cell>
        </row>
        <row r="1434">
          <cell r="B1434" t="str">
            <v>TERBINAFINE HCL608230250 mgTABLETTAB</v>
          </cell>
          <cell r="C1434" t="str">
            <v>TERBINAFINE HCL</v>
          </cell>
          <cell r="D1434">
            <v>60823</v>
          </cell>
          <cell r="E1434">
            <v>0</v>
          </cell>
          <cell r="F1434" t="str">
            <v>250 mg</v>
          </cell>
          <cell r="G1434" t="str">
            <v>TABLET</v>
          </cell>
          <cell r="H1434" t="str">
            <v>TAB</v>
          </cell>
          <cell r="I1434">
            <v>20090305</v>
          </cell>
          <cell r="J1434">
            <v>0</v>
          </cell>
          <cell r="K1434">
            <v>20090305</v>
          </cell>
          <cell r="L1434" t="str">
            <v>Active</v>
          </cell>
          <cell r="N1434">
            <v>0</v>
          </cell>
          <cell r="O1434" t="str">
            <v>no</v>
          </cell>
          <cell r="P1434">
            <v>20090305</v>
          </cell>
          <cell r="Q1434">
            <v>0</v>
          </cell>
          <cell r="R1434">
            <v>20090305</v>
          </cell>
          <cell r="S1434">
            <v>0</v>
          </cell>
        </row>
        <row r="1435">
          <cell r="B1435" t="str">
            <v>TERCONAZOLE4838000.4%GRAMCRM</v>
          </cell>
          <cell r="C1435" t="str">
            <v>TERCONAZOLE</v>
          </cell>
          <cell r="D1435">
            <v>48380</v>
          </cell>
          <cell r="E1435">
            <v>0</v>
          </cell>
          <cell r="F1435" t="str">
            <v>0.4%</v>
          </cell>
          <cell r="G1435" t="str">
            <v>GRAM</v>
          </cell>
          <cell r="H1435" t="str">
            <v>CRM</v>
          </cell>
          <cell r="I1435">
            <v>20090305</v>
          </cell>
          <cell r="J1435">
            <v>0</v>
          </cell>
          <cell r="K1435">
            <v>20090305</v>
          </cell>
          <cell r="L1435" t="str">
            <v>Active</v>
          </cell>
          <cell r="N1435">
            <v>0</v>
          </cell>
          <cell r="O1435" t="str">
            <v>no</v>
          </cell>
          <cell r="P1435">
            <v>20090305</v>
          </cell>
          <cell r="Q1435">
            <v>0</v>
          </cell>
          <cell r="R1435">
            <v>20090305</v>
          </cell>
          <cell r="S1435">
            <v>0</v>
          </cell>
        </row>
        <row r="1436">
          <cell r="B1436" t="str">
            <v>TERCONAZOLE4838100.8%GRAMCRM</v>
          </cell>
          <cell r="C1436" t="str">
            <v>TERCONAZOLE</v>
          </cell>
          <cell r="D1436">
            <v>48381</v>
          </cell>
          <cell r="E1436">
            <v>0</v>
          </cell>
          <cell r="F1436" t="str">
            <v>0.8%</v>
          </cell>
          <cell r="G1436" t="str">
            <v>GRAM</v>
          </cell>
          <cell r="H1436" t="str">
            <v>CRM</v>
          </cell>
          <cell r="I1436">
            <v>20090305</v>
          </cell>
          <cell r="J1436">
            <v>0</v>
          </cell>
          <cell r="K1436">
            <v>20090305</v>
          </cell>
          <cell r="L1436" t="str">
            <v>Active</v>
          </cell>
          <cell r="N1436">
            <v>0</v>
          </cell>
          <cell r="O1436" t="str">
            <v>no</v>
          </cell>
          <cell r="P1436">
            <v>20090305</v>
          </cell>
          <cell r="Q1436">
            <v>0</v>
          </cell>
          <cell r="R1436">
            <v>20090305</v>
          </cell>
          <cell r="S1436">
            <v>0</v>
          </cell>
        </row>
        <row r="1437">
          <cell r="B1437" t="str">
            <v>TERCONAZOLE48370080 mgEACHSUPP</v>
          </cell>
          <cell r="C1437" t="str">
            <v>TERCONAZOLE</v>
          </cell>
          <cell r="D1437">
            <v>48370</v>
          </cell>
          <cell r="E1437">
            <v>0</v>
          </cell>
          <cell r="F1437" t="str">
            <v>80 mg</v>
          </cell>
          <cell r="G1437" t="str">
            <v>EACH</v>
          </cell>
          <cell r="H1437" t="str">
            <v>SUPP</v>
          </cell>
          <cell r="I1437">
            <v>20090305</v>
          </cell>
          <cell r="J1437">
            <v>0</v>
          </cell>
          <cell r="K1437">
            <v>20090305</v>
          </cell>
          <cell r="L1437" t="str">
            <v>Active</v>
          </cell>
          <cell r="N1437">
            <v>0</v>
          </cell>
          <cell r="O1437" t="str">
            <v>no</v>
          </cell>
          <cell r="P1437">
            <v>20090305</v>
          </cell>
          <cell r="Q1437">
            <v>0</v>
          </cell>
          <cell r="R1437">
            <v>20090305</v>
          </cell>
          <cell r="S1437">
            <v>0</v>
          </cell>
        </row>
        <row r="1438">
          <cell r="B1438" t="str">
            <v>TETRACYCLINE HCL400720250 mgCAPSULECAP</v>
          </cell>
          <cell r="C1438" t="str">
            <v>TETRACYCLINE HCL</v>
          </cell>
          <cell r="D1438">
            <v>40072</v>
          </cell>
          <cell r="E1438">
            <v>0</v>
          </cell>
          <cell r="F1438" t="str">
            <v>250 mg</v>
          </cell>
          <cell r="G1438" t="str">
            <v>CAPSULE</v>
          </cell>
          <cell r="H1438" t="str">
            <v>CAP</v>
          </cell>
          <cell r="I1438">
            <v>20090305</v>
          </cell>
          <cell r="J1438">
            <v>0</v>
          </cell>
          <cell r="K1438">
            <v>20090305</v>
          </cell>
          <cell r="L1438" t="str">
            <v>Active</v>
          </cell>
          <cell r="N1438">
            <v>0</v>
          </cell>
          <cell r="O1438" t="str">
            <v>no</v>
          </cell>
          <cell r="P1438">
            <v>20090305</v>
          </cell>
          <cell r="Q1438">
            <v>0</v>
          </cell>
          <cell r="R1438">
            <v>20090305</v>
          </cell>
          <cell r="S1438">
            <v>0</v>
          </cell>
        </row>
        <row r="1439">
          <cell r="B1439" t="str">
            <v>TETRACYCLINE HCL400730500 mgCAPSULECAP</v>
          </cell>
          <cell r="C1439" t="str">
            <v>TETRACYCLINE HCL</v>
          </cell>
          <cell r="D1439">
            <v>40073</v>
          </cell>
          <cell r="E1439">
            <v>0</v>
          </cell>
          <cell r="F1439" t="str">
            <v>500 mg</v>
          </cell>
          <cell r="G1439" t="str">
            <v>CAPSULE</v>
          </cell>
          <cell r="H1439" t="str">
            <v>CAP</v>
          </cell>
          <cell r="I1439">
            <v>20090305</v>
          </cell>
          <cell r="J1439">
            <v>0</v>
          </cell>
          <cell r="K1439">
            <v>20090305</v>
          </cell>
          <cell r="L1439" t="str">
            <v>Active</v>
          </cell>
          <cell r="N1439">
            <v>0</v>
          </cell>
          <cell r="O1439" t="str">
            <v>no</v>
          </cell>
          <cell r="P1439">
            <v>20090305</v>
          </cell>
          <cell r="Q1439">
            <v>0</v>
          </cell>
          <cell r="R1439">
            <v>20090305</v>
          </cell>
          <cell r="S1439">
            <v>0</v>
          </cell>
        </row>
        <row r="1440">
          <cell r="B1440" t="str">
            <v>THEOPHYLLINE4110200 mgTABLETTAB, SR 12HR</v>
          </cell>
          <cell r="C1440" t="str">
            <v>THEOPHYLLINE</v>
          </cell>
          <cell r="D1440">
            <v>411</v>
          </cell>
          <cell r="E1440">
            <v>0</v>
          </cell>
          <cell r="F1440" t="str">
            <v>200 mg</v>
          </cell>
          <cell r="G1440" t="str">
            <v>TABLET</v>
          </cell>
          <cell r="H1440" t="str">
            <v>TAB, SR 12HR</v>
          </cell>
          <cell r="I1440">
            <v>20090305</v>
          </cell>
          <cell r="J1440">
            <v>0</v>
          </cell>
          <cell r="K1440">
            <v>20090305</v>
          </cell>
          <cell r="L1440" t="str">
            <v>Active</v>
          </cell>
          <cell r="N1440">
            <v>0</v>
          </cell>
          <cell r="O1440" t="str">
            <v>no</v>
          </cell>
          <cell r="P1440">
            <v>20090305</v>
          </cell>
          <cell r="Q1440">
            <v>0</v>
          </cell>
          <cell r="R1440">
            <v>20090305</v>
          </cell>
          <cell r="S1440">
            <v>0</v>
          </cell>
        </row>
        <row r="1441">
          <cell r="B1441" t="str">
            <v>THEOPHYLLINE3100300 mgCAPSULECAP, SR 12HR</v>
          </cell>
          <cell r="C1441" t="str">
            <v>THEOPHYLLINE</v>
          </cell>
          <cell r="D1441">
            <v>310</v>
          </cell>
          <cell r="E1441">
            <v>0</v>
          </cell>
          <cell r="F1441" t="str">
            <v>300 mg</v>
          </cell>
          <cell r="G1441" t="str">
            <v>CAPSULE</v>
          </cell>
          <cell r="H1441" t="str">
            <v>CAP, SR 12HR</v>
          </cell>
          <cell r="I1441">
            <v>20070305</v>
          </cell>
          <cell r="J1441">
            <v>20070723</v>
          </cell>
          <cell r="K1441">
            <v>20071205</v>
          </cell>
          <cell r="L1441" t="str">
            <v>Delete</v>
          </cell>
          <cell r="N1441">
            <v>0</v>
          </cell>
          <cell r="O1441" t="str">
            <v>no</v>
          </cell>
          <cell r="P1441">
            <v>20070305</v>
          </cell>
          <cell r="Q1441">
            <v>20070723</v>
          </cell>
          <cell r="R1441">
            <v>20071205</v>
          </cell>
          <cell r="S1441">
            <v>0</v>
          </cell>
        </row>
        <row r="1442">
          <cell r="B1442" t="str">
            <v>THEOPHYLLINE4130300 mgTABLETTAB, SR 12HR</v>
          </cell>
          <cell r="C1442" t="str">
            <v>THEOPHYLLINE</v>
          </cell>
          <cell r="D1442">
            <v>413</v>
          </cell>
          <cell r="E1442">
            <v>0</v>
          </cell>
          <cell r="F1442" t="str">
            <v>300 mg</v>
          </cell>
          <cell r="G1442" t="str">
            <v>TABLET</v>
          </cell>
          <cell r="H1442" t="str">
            <v>TAB, SR 12HR</v>
          </cell>
          <cell r="I1442">
            <v>20090305</v>
          </cell>
          <cell r="J1442">
            <v>0</v>
          </cell>
          <cell r="K1442">
            <v>20090305</v>
          </cell>
          <cell r="L1442" t="str">
            <v>Active</v>
          </cell>
          <cell r="N1442">
            <v>0</v>
          </cell>
          <cell r="O1442" t="str">
            <v>no</v>
          </cell>
          <cell r="P1442">
            <v>20090305</v>
          </cell>
          <cell r="Q1442">
            <v>0</v>
          </cell>
          <cell r="R1442">
            <v>20090305</v>
          </cell>
          <cell r="S1442">
            <v>0</v>
          </cell>
        </row>
        <row r="1443">
          <cell r="B1443" t="str">
            <v>THIORIDAZINE HCL14882010 mgTABLETTAB</v>
          </cell>
          <cell r="C1443" t="str">
            <v>THIORIDAZINE HCL</v>
          </cell>
          <cell r="D1443">
            <v>14882</v>
          </cell>
          <cell r="E1443">
            <v>0</v>
          </cell>
          <cell r="F1443" t="str">
            <v>10 mg</v>
          </cell>
          <cell r="G1443" t="str">
            <v>TABLET</v>
          </cell>
          <cell r="H1443" t="str">
            <v>TAB</v>
          </cell>
          <cell r="I1443">
            <v>20090305</v>
          </cell>
          <cell r="J1443">
            <v>0</v>
          </cell>
          <cell r="K1443">
            <v>20090305</v>
          </cell>
          <cell r="L1443" t="str">
            <v>Active</v>
          </cell>
          <cell r="N1443">
            <v>0</v>
          </cell>
          <cell r="O1443" t="str">
            <v>no</v>
          </cell>
          <cell r="P1443">
            <v>20090305</v>
          </cell>
          <cell r="Q1443">
            <v>0</v>
          </cell>
          <cell r="R1443">
            <v>20090305</v>
          </cell>
          <cell r="S1443">
            <v>0</v>
          </cell>
        </row>
        <row r="1444">
          <cell r="B1444" t="str">
            <v>THIORIDAZINE HCL148830100 mgTABLETTAB</v>
          </cell>
          <cell r="C1444" t="str">
            <v>THIORIDAZINE HCL</v>
          </cell>
          <cell r="D1444">
            <v>14883</v>
          </cell>
          <cell r="E1444">
            <v>0</v>
          </cell>
          <cell r="F1444" t="str">
            <v>100 mg</v>
          </cell>
          <cell r="G1444" t="str">
            <v>TABLET</v>
          </cell>
          <cell r="H1444" t="str">
            <v>TAB</v>
          </cell>
          <cell r="I1444">
            <v>20090305</v>
          </cell>
          <cell r="J1444">
            <v>0</v>
          </cell>
          <cell r="K1444">
            <v>20090305</v>
          </cell>
          <cell r="L1444" t="str">
            <v>Active</v>
          </cell>
          <cell r="N1444">
            <v>0</v>
          </cell>
          <cell r="O1444" t="str">
            <v>no</v>
          </cell>
          <cell r="P1444">
            <v>20090305</v>
          </cell>
          <cell r="Q1444">
            <v>0</v>
          </cell>
          <cell r="R1444">
            <v>20090305</v>
          </cell>
          <cell r="S1444">
            <v>0</v>
          </cell>
        </row>
        <row r="1445">
          <cell r="B1445" t="str">
            <v>THIORIDAZINE HCL148600100 mg/mlMILLILITERCONC</v>
          </cell>
          <cell r="C1445" t="str">
            <v>THIORIDAZINE HCL</v>
          </cell>
          <cell r="D1445">
            <v>14860</v>
          </cell>
          <cell r="E1445">
            <v>0</v>
          </cell>
          <cell r="F1445" t="str">
            <v>100 mg/ml</v>
          </cell>
          <cell r="G1445" t="str">
            <v>MILLILITER</v>
          </cell>
          <cell r="H1445" t="str">
            <v>CONC</v>
          </cell>
          <cell r="I1445">
            <v>20020906</v>
          </cell>
          <cell r="J1445">
            <v>20030509</v>
          </cell>
          <cell r="K1445">
            <v>20040305</v>
          </cell>
          <cell r="L1445" t="str">
            <v>Delete</v>
          </cell>
          <cell r="N1445">
            <v>0</v>
          </cell>
          <cell r="O1445" t="str">
            <v>no</v>
          </cell>
          <cell r="P1445">
            <v>20020906</v>
          </cell>
          <cell r="Q1445">
            <v>20030509</v>
          </cell>
          <cell r="R1445">
            <v>20040305</v>
          </cell>
          <cell r="S1445">
            <v>0</v>
          </cell>
        </row>
        <row r="1446">
          <cell r="B1446" t="str">
            <v>THIORIDAZINE HCL14884015 mgTABLETTAB</v>
          </cell>
          <cell r="C1446" t="str">
            <v>THIORIDAZINE HCL</v>
          </cell>
          <cell r="D1446">
            <v>14884</v>
          </cell>
          <cell r="E1446">
            <v>0</v>
          </cell>
          <cell r="F1446" t="str">
            <v>15 mg</v>
          </cell>
          <cell r="G1446" t="str">
            <v>TABLET</v>
          </cell>
          <cell r="H1446" t="str">
            <v>TAB</v>
          </cell>
          <cell r="I1446">
            <v>20020605</v>
          </cell>
          <cell r="J1446">
            <v>20030509</v>
          </cell>
          <cell r="K1446">
            <v>20050603</v>
          </cell>
          <cell r="L1446" t="str">
            <v>Delete</v>
          </cell>
          <cell r="N1446">
            <v>0</v>
          </cell>
          <cell r="O1446" t="str">
            <v>no</v>
          </cell>
          <cell r="P1446">
            <v>20020605</v>
          </cell>
          <cell r="Q1446">
            <v>20030509</v>
          </cell>
          <cell r="R1446">
            <v>20050603</v>
          </cell>
          <cell r="S1446">
            <v>0</v>
          </cell>
        </row>
        <row r="1447">
          <cell r="B1447" t="str">
            <v>THIORIDAZINE HCL148860200 mgTABLETTAB</v>
          </cell>
          <cell r="C1447" t="str">
            <v>THIORIDAZINE HCL</v>
          </cell>
          <cell r="D1447">
            <v>14886</v>
          </cell>
          <cell r="E1447">
            <v>0</v>
          </cell>
          <cell r="F1447" t="str">
            <v>200 mg</v>
          </cell>
          <cell r="G1447" t="str">
            <v>TABLET</v>
          </cell>
          <cell r="H1447" t="str">
            <v>TAB</v>
          </cell>
          <cell r="I1447">
            <v>20020906</v>
          </cell>
          <cell r="J1447">
            <v>20030509</v>
          </cell>
          <cell r="K1447">
            <v>20050902</v>
          </cell>
          <cell r="L1447" t="str">
            <v>Delete</v>
          </cell>
          <cell r="N1447">
            <v>0</v>
          </cell>
          <cell r="O1447" t="str">
            <v>no</v>
          </cell>
          <cell r="P1447">
            <v>20020906</v>
          </cell>
          <cell r="Q1447">
            <v>20030509</v>
          </cell>
          <cell r="R1447">
            <v>20050902</v>
          </cell>
          <cell r="S1447">
            <v>0</v>
          </cell>
        </row>
        <row r="1448">
          <cell r="B1448" t="str">
            <v>THIORIDAZINE HCL14880025 mgTABLETTAB</v>
          </cell>
          <cell r="C1448" t="str">
            <v>THIORIDAZINE HCL</v>
          </cell>
          <cell r="D1448">
            <v>14880</v>
          </cell>
          <cell r="E1448">
            <v>0</v>
          </cell>
          <cell r="F1448" t="str">
            <v>25 mg</v>
          </cell>
          <cell r="G1448" t="str">
            <v>TABLET</v>
          </cell>
          <cell r="H1448" t="str">
            <v>TAB</v>
          </cell>
          <cell r="I1448">
            <v>20090305</v>
          </cell>
          <cell r="J1448">
            <v>0</v>
          </cell>
          <cell r="K1448">
            <v>20090305</v>
          </cell>
          <cell r="L1448" t="str">
            <v>Active</v>
          </cell>
          <cell r="N1448">
            <v>0</v>
          </cell>
          <cell r="O1448" t="str">
            <v>no</v>
          </cell>
          <cell r="P1448">
            <v>20090305</v>
          </cell>
          <cell r="Q1448">
            <v>0</v>
          </cell>
          <cell r="R1448">
            <v>20090305</v>
          </cell>
          <cell r="S1448">
            <v>0</v>
          </cell>
        </row>
        <row r="1449">
          <cell r="B1449" t="str">
            <v>THIORIDAZINE HCL14861030 mg/mlMILLILITERCONC</v>
          </cell>
          <cell r="C1449" t="str">
            <v>THIORIDAZINE HCL</v>
          </cell>
          <cell r="D1449">
            <v>14861</v>
          </cell>
          <cell r="E1449">
            <v>0</v>
          </cell>
          <cell r="F1449" t="str">
            <v>30 mg/ml</v>
          </cell>
          <cell r="G1449" t="str">
            <v>MILLILITER</v>
          </cell>
          <cell r="H1449" t="str">
            <v>CONC</v>
          </cell>
          <cell r="I1449">
            <v>20021206</v>
          </cell>
          <cell r="J1449">
            <v>20030509</v>
          </cell>
          <cell r="K1449">
            <v>20040305</v>
          </cell>
          <cell r="L1449" t="str">
            <v>Delete</v>
          </cell>
          <cell r="N1449">
            <v>0</v>
          </cell>
          <cell r="O1449" t="str">
            <v>no</v>
          </cell>
          <cell r="P1449">
            <v>20021206</v>
          </cell>
          <cell r="Q1449">
            <v>20030509</v>
          </cell>
          <cell r="R1449">
            <v>20040305</v>
          </cell>
          <cell r="S1449">
            <v>0</v>
          </cell>
        </row>
        <row r="1450">
          <cell r="B1450" t="str">
            <v>THIORIDAZINE HCL14881050 mgTABLETTAB</v>
          </cell>
          <cell r="C1450" t="str">
            <v>THIORIDAZINE HCL</v>
          </cell>
          <cell r="D1450">
            <v>14881</v>
          </cell>
          <cell r="E1450">
            <v>0</v>
          </cell>
          <cell r="F1450" t="str">
            <v>50 mg</v>
          </cell>
          <cell r="G1450" t="str">
            <v>TABLET</v>
          </cell>
          <cell r="H1450" t="str">
            <v>TAB</v>
          </cell>
          <cell r="I1450">
            <v>20090305</v>
          </cell>
          <cell r="J1450">
            <v>0</v>
          </cell>
          <cell r="K1450">
            <v>20090305</v>
          </cell>
          <cell r="L1450" t="str">
            <v>Active</v>
          </cell>
          <cell r="N1450">
            <v>0</v>
          </cell>
          <cell r="O1450" t="str">
            <v>no</v>
          </cell>
          <cell r="P1450">
            <v>20090305</v>
          </cell>
          <cell r="Q1450">
            <v>0</v>
          </cell>
          <cell r="R1450">
            <v>20090305</v>
          </cell>
          <cell r="S1450">
            <v>0</v>
          </cell>
        </row>
        <row r="1451">
          <cell r="B1451" t="str">
            <v>THIOTHIXENE1569001 mgCAPSULECAP</v>
          </cell>
          <cell r="C1451" t="str">
            <v>THIOTHIXENE</v>
          </cell>
          <cell r="D1451">
            <v>15690</v>
          </cell>
          <cell r="E1451">
            <v>0</v>
          </cell>
          <cell r="F1451" t="str">
            <v>1 mg</v>
          </cell>
          <cell r="G1451" t="str">
            <v>CAPSULE</v>
          </cell>
          <cell r="H1451" t="str">
            <v>CAP</v>
          </cell>
          <cell r="I1451">
            <v>20090305</v>
          </cell>
          <cell r="J1451">
            <v>0</v>
          </cell>
          <cell r="K1451">
            <v>20090305</v>
          </cell>
          <cell r="L1451" t="str">
            <v>Active</v>
          </cell>
          <cell r="N1451">
            <v>0</v>
          </cell>
          <cell r="O1451" t="str">
            <v>no</v>
          </cell>
          <cell r="P1451">
            <v>20090305</v>
          </cell>
          <cell r="Q1451">
            <v>0</v>
          </cell>
          <cell r="R1451">
            <v>20090305</v>
          </cell>
          <cell r="S1451">
            <v>0</v>
          </cell>
        </row>
        <row r="1452">
          <cell r="B1452" t="str">
            <v>THIOTHIXENE15691010 mgCAPSULECAP</v>
          </cell>
          <cell r="C1452" t="str">
            <v>THIOTHIXENE</v>
          </cell>
          <cell r="D1452">
            <v>15691</v>
          </cell>
          <cell r="E1452">
            <v>0</v>
          </cell>
          <cell r="F1452" t="str">
            <v>10 mg</v>
          </cell>
          <cell r="G1452" t="str">
            <v>CAPSULE</v>
          </cell>
          <cell r="H1452" t="str">
            <v>CAP</v>
          </cell>
          <cell r="I1452">
            <v>20090305</v>
          </cell>
          <cell r="J1452">
            <v>0</v>
          </cell>
          <cell r="K1452">
            <v>20090305</v>
          </cell>
          <cell r="L1452" t="str">
            <v>Active</v>
          </cell>
          <cell r="N1452">
            <v>0</v>
          </cell>
          <cell r="O1452" t="str">
            <v>no</v>
          </cell>
          <cell r="P1452">
            <v>20090305</v>
          </cell>
          <cell r="Q1452">
            <v>0</v>
          </cell>
          <cell r="R1452">
            <v>20090305</v>
          </cell>
          <cell r="S1452">
            <v>0</v>
          </cell>
        </row>
        <row r="1453">
          <cell r="B1453" t="str">
            <v>THIOTHIXENE1569202 mgCAPSULECAP</v>
          </cell>
          <cell r="C1453" t="str">
            <v>THIOTHIXENE</v>
          </cell>
          <cell r="D1453">
            <v>15692</v>
          </cell>
          <cell r="E1453">
            <v>0</v>
          </cell>
          <cell r="F1453" t="str">
            <v>2 mg</v>
          </cell>
          <cell r="G1453" t="str">
            <v>CAPSULE</v>
          </cell>
          <cell r="H1453" t="str">
            <v>CAP</v>
          </cell>
          <cell r="I1453">
            <v>20090305</v>
          </cell>
          <cell r="J1453">
            <v>0</v>
          </cell>
          <cell r="K1453">
            <v>20090305</v>
          </cell>
          <cell r="L1453" t="str">
            <v>Active</v>
          </cell>
          <cell r="N1453">
            <v>0</v>
          </cell>
          <cell r="O1453" t="str">
            <v>no</v>
          </cell>
          <cell r="P1453">
            <v>20090305</v>
          </cell>
          <cell r="Q1453">
            <v>0</v>
          </cell>
          <cell r="R1453">
            <v>20090305</v>
          </cell>
          <cell r="S1453">
            <v>0</v>
          </cell>
        </row>
        <row r="1454">
          <cell r="B1454" t="str">
            <v>THIOTHIXENE1569405 mgCAPSULECAP</v>
          </cell>
          <cell r="C1454" t="str">
            <v>THIOTHIXENE</v>
          </cell>
          <cell r="D1454">
            <v>15694</v>
          </cell>
          <cell r="E1454">
            <v>0</v>
          </cell>
          <cell r="F1454" t="str">
            <v>5 mg</v>
          </cell>
          <cell r="G1454" t="str">
            <v>CAPSULE</v>
          </cell>
          <cell r="H1454" t="str">
            <v>CAP</v>
          </cell>
          <cell r="I1454">
            <v>20090305</v>
          </cell>
          <cell r="J1454">
            <v>0</v>
          </cell>
          <cell r="K1454">
            <v>20090305</v>
          </cell>
          <cell r="L1454" t="str">
            <v>Active</v>
          </cell>
          <cell r="N1454">
            <v>0</v>
          </cell>
          <cell r="O1454" t="str">
            <v>no</v>
          </cell>
          <cell r="P1454">
            <v>20090305</v>
          </cell>
          <cell r="Q1454">
            <v>0</v>
          </cell>
          <cell r="R1454">
            <v>20090305</v>
          </cell>
          <cell r="S1454">
            <v>0</v>
          </cell>
        </row>
        <row r="1455">
          <cell r="B1455" t="str">
            <v>TICLOPIDINE HCL264910250 mgTABLETTAB</v>
          </cell>
          <cell r="C1455" t="str">
            <v>TICLOPIDINE HCL</v>
          </cell>
          <cell r="D1455">
            <v>26491</v>
          </cell>
          <cell r="E1455">
            <v>0</v>
          </cell>
          <cell r="F1455" t="str">
            <v>250 mg</v>
          </cell>
          <cell r="G1455" t="str">
            <v>TABLET</v>
          </cell>
          <cell r="H1455" t="str">
            <v>TAB</v>
          </cell>
          <cell r="I1455">
            <v>20090305</v>
          </cell>
          <cell r="J1455">
            <v>0</v>
          </cell>
          <cell r="K1455">
            <v>20090305</v>
          </cell>
          <cell r="L1455" t="str">
            <v>Active</v>
          </cell>
          <cell r="N1455">
            <v>0</v>
          </cell>
          <cell r="O1455" t="str">
            <v>no</v>
          </cell>
          <cell r="P1455">
            <v>20090305</v>
          </cell>
          <cell r="Q1455">
            <v>0</v>
          </cell>
          <cell r="R1455">
            <v>20090305</v>
          </cell>
          <cell r="S1455">
            <v>0</v>
          </cell>
        </row>
        <row r="1456">
          <cell r="B1456" t="str">
            <v>TIMOLOL MALEATE3282000.0025MILLILITEROPTH SOLN</v>
          </cell>
          <cell r="C1456" t="str">
            <v>TIMOLOL MALEATE</v>
          </cell>
          <cell r="D1456">
            <v>32820</v>
          </cell>
          <cell r="E1456">
            <v>0</v>
          </cell>
          <cell r="F1456">
            <v>2.5000000000000001E-3</v>
          </cell>
          <cell r="G1456" t="str">
            <v>MILLILITER</v>
          </cell>
          <cell r="H1456" t="str">
            <v>OPTH SOLN</v>
          </cell>
          <cell r="I1456">
            <v>20090305</v>
          </cell>
          <cell r="J1456">
            <v>0</v>
          </cell>
          <cell r="K1456">
            <v>20090305</v>
          </cell>
          <cell r="L1456" t="str">
            <v>Active</v>
          </cell>
          <cell r="N1456">
            <v>0</v>
          </cell>
          <cell r="O1456" t="str">
            <v>no</v>
          </cell>
          <cell r="P1456">
            <v>20090305</v>
          </cell>
          <cell r="Q1456">
            <v>0</v>
          </cell>
          <cell r="R1456">
            <v>20090305</v>
          </cell>
          <cell r="S1456">
            <v>0</v>
          </cell>
        </row>
        <row r="1457">
          <cell r="B1457" t="str">
            <v>TIMOLOL MALEATE3282200.0025MILLILITERGEL</v>
          </cell>
          <cell r="C1457" t="str">
            <v>TIMOLOL MALEATE</v>
          </cell>
          <cell r="D1457">
            <v>32822</v>
          </cell>
          <cell r="E1457">
            <v>0</v>
          </cell>
          <cell r="F1457">
            <v>2.5000000000000001E-3</v>
          </cell>
          <cell r="G1457" t="str">
            <v>MILLILITER</v>
          </cell>
          <cell r="H1457" t="str">
            <v>GEL</v>
          </cell>
          <cell r="I1457">
            <v>20090305</v>
          </cell>
          <cell r="J1457">
            <v>0</v>
          </cell>
          <cell r="K1457">
            <v>20090305</v>
          </cell>
          <cell r="L1457" t="str">
            <v>Active</v>
          </cell>
          <cell r="N1457">
            <v>0</v>
          </cell>
          <cell r="O1457" t="str">
            <v>no</v>
          </cell>
          <cell r="P1457">
            <v>20090305</v>
          </cell>
          <cell r="Q1457">
            <v>0</v>
          </cell>
          <cell r="R1457">
            <v>20090305</v>
          </cell>
          <cell r="S1457">
            <v>0</v>
          </cell>
        </row>
        <row r="1458">
          <cell r="B1458" t="str">
            <v>TIMOLOL MALEATE3282100.005MILLILITEROPTH SOLN</v>
          </cell>
          <cell r="C1458" t="str">
            <v>TIMOLOL MALEATE</v>
          </cell>
          <cell r="D1458">
            <v>32821</v>
          </cell>
          <cell r="E1458">
            <v>0</v>
          </cell>
          <cell r="F1458">
            <v>5.0000000000000001E-3</v>
          </cell>
          <cell r="G1458" t="str">
            <v>MILLILITER</v>
          </cell>
          <cell r="H1458" t="str">
            <v>OPTH SOLN</v>
          </cell>
          <cell r="I1458">
            <v>20090305</v>
          </cell>
          <cell r="J1458">
            <v>0</v>
          </cell>
          <cell r="K1458">
            <v>20090305</v>
          </cell>
          <cell r="L1458" t="str">
            <v>Active</v>
          </cell>
          <cell r="N1458">
            <v>0</v>
          </cell>
          <cell r="O1458" t="str">
            <v>no</v>
          </cell>
          <cell r="P1458">
            <v>20090305</v>
          </cell>
          <cell r="Q1458">
            <v>0</v>
          </cell>
          <cell r="R1458">
            <v>20090305</v>
          </cell>
          <cell r="S1458">
            <v>0</v>
          </cell>
        </row>
        <row r="1459">
          <cell r="B1459" t="str">
            <v>TIMOLOL MALEATE3282300.005MILLILITERGEL</v>
          </cell>
          <cell r="C1459" t="str">
            <v>TIMOLOL MALEATE</v>
          </cell>
          <cell r="D1459">
            <v>32823</v>
          </cell>
          <cell r="E1459">
            <v>0</v>
          </cell>
          <cell r="F1459">
            <v>5.0000000000000001E-3</v>
          </cell>
          <cell r="G1459" t="str">
            <v>MILLILITER</v>
          </cell>
          <cell r="H1459" t="str">
            <v>GEL</v>
          </cell>
          <cell r="I1459">
            <v>20090305</v>
          </cell>
          <cell r="J1459">
            <v>0</v>
          </cell>
          <cell r="K1459">
            <v>20090305</v>
          </cell>
          <cell r="L1459" t="str">
            <v>Active</v>
          </cell>
          <cell r="N1459">
            <v>0</v>
          </cell>
          <cell r="O1459" t="str">
            <v>no</v>
          </cell>
          <cell r="P1459">
            <v>20090305</v>
          </cell>
          <cell r="Q1459">
            <v>0</v>
          </cell>
          <cell r="R1459">
            <v>20090305</v>
          </cell>
          <cell r="S1459">
            <v>0</v>
          </cell>
        </row>
        <row r="1460">
          <cell r="B1460" t="str">
            <v>TIMOLOL MALEATE32820100.25%; 10 ccMILLILITERSOLN</v>
          </cell>
          <cell r="C1460" t="str">
            <v>TIMOLOL MALEATE</v>
          </cell>
          <cell r="D1460">
            <v>32820</v>
          </cell>
          <cell r="E1460">
            <v>10</v>
          </cell>
          <cell r="F1460" t="str">
            <v>0.25%; 10 cc</v>
          </cell>
          <cell r="G1460" t="str">
            <v>MILLILITER</v>
          </cell>
          <cell r="H1460" t="str">
            <v>SOLN</v>
          </cell>
          <cell r="I1460">
            <v>20011201</v>
          </cell>
          <cell r="J1460">
            <v>20011220</v>
          </cell>
          <cell r="K1460">
            <v>20040922</v>
          </cell>
          <cell r="L1460" t="str">
            <v>Delete</v>
          </cell>
          <cell r="N1460">
            <v>0</v>
          </cell>
          <cell r="O1460" t="str">
            <v>no</v>
          </cell>
          <cell r="P1460">
            <v>20011201</v>
          </cell>
          <cell r="Q1460">
            <v>20011220</v>
          </cell>
          <cell r="R1460">
            <v>20040922</v>
          </cell>
          <cell r="S1460">
            <v>0</v>
          </cell>
        </row>
        <row r="1461">
          <cell r="B1461" t="str">
            <v>TIMOLOL MALEATE32820150.25%; 15 ccMILLILITERSOLN</v>
          </cell>
          <cell r="C1461" t="str">
            <v>TIMOLOL MALEATE</v>
          </cell>
          <cell r="D1461">
            <v>32820</v>
          </cell>
          <cell r="E1461">
            <v>15</v>
          </cell>
          <cell r="F1461" t="str">
            <v>0.25%; 15 cc</v>
          </cell>
          <cell r="G1461" t="str">
            <v>MILLILITER</v>
          </cell>
          <cell r="H1461" t="str">
            <v>SOLN</v>
          </cell>
          <cell r="I1461">
            <v>20011201</v>
          </cell>
          <cell r="J1461">
            <v>20011220</v>
          </cell>
          <cell r="K1461">
            <v>20040922</v>
          </cell>
          <cell r="L1461" t="str">
            <v>Delete</v>
          </cell>
          <cell r="N1461">
            <v>0</v>
          </cell>
          <cell r="O1461" t="str">
            <v>no</v>
          </cell>
          <cell r="P1461">
            <v>20011201</v>
          </cell>
          <cell r="Q1461">
            <v>20011220</v>
          </cell>
          <cell r="R1461">
            <v>20040922</v>
          </cell>
          <cell r="S1461">
            <v>0</v>
          </cell>
        </row>
        <row r="1462">
          <cell r="B1462" t="str">
            <v>TIMOLOL MALEATE3282050.25%; 5 ccMILLILITERSOLN</v>
          </cell>
          <cell r="C1462" t="str">
            <v>TIMOLOL MALEATE</v>
          </cell>
          <cell r="D1462">
            <v>32820</v>
          </cell>
          <cell r="E1462">
            <v>5</v>
          </cell>
          <cell r="F1462" t="str">
            <v>0.25%; 5 cc</v>
          </cell>
          <cell r="G1462" t="str">
            <v>MILLILITER</v>
          </cell>
          <cell r="H1462" t="str">
            <v>SOLN</v>
          </cell>
          <cell r="I1462">
            <v>20011201</v>
          </cell>
          <cell r="J1462">
            <v>20011220</v>
          </cell>
          <cell r="K1462">
            <v>20040922</v>
          </cell>
          <cell r="L1462" t="str">
            <v>Delete</v>
          </cell>
          <cell r="N1462">
            <v>0</v>
          </cell>
          <cell r="O1462" t="str">
            <v>no</v>
          </cell>
          <cell r="P1462">
            <v>20011201</v>
          </cell>
          <cell r="Q1462">
            <v>20011220</v>
          </cell>
          <cell r="R1462">
            <v>20040922</v>
          </cell>
          <cell r="S1462">
            <v>0</v>
          </cell>
        </row>
        <row r="1463">
          <cell r="B1463" t="str">
            <v>TIMOLOL MALEATE32821100.5%; 10 ccMILLILITERSOLN</v>
          </cell>
          <cell r="C1463" t="str">
            <v>TIMOLOL MALEATE</v>
          </cell>
          <cell r="D1463">
            <v>32821</v>
          </cell>
          <cell r="E1463">
            <v>10</v>
          </cell>
          <cell r="F1463" t="str">
            <v>0.5%; 10 cc</v>
          </cell>
          <cell r="G1463" t="str">
            <v>MILLILITER</v>
          </cell>
          <cell r="H1463" t="str">
            <v>SOLN</v>
          </cell>
          <cell r="I1463">
            <v>20011201</v>
          </cell>
          <cell r="J1463">
            <v>20011220</v>
          </cell>
          <cell r="K1463">
            <v>20040922</v>
          </cell>
          <cell r="L1463" t="str">
            <v>Delete</v>
          </cell>
          <cell r="N1463">
            <v>0</v>
          </cell>
          <cell r="O1463" t="str">
            <v>no</v>
          </cell>
          <cell r="P1463">
            <v>20011201</v>
          </cell>
          <cell r="Q1463">
            <v>20011220</v>
          </cell>
          <cell r="R1463">
            <v>20040922</v>
          </cell>
          <cell r="S1463">
            <v>0</v>
          </cell>
        </row>
        <row r="1464">
          <cell r="B1464" t="str">
            <v>TIMOLOL MALEATE32821150.5%; 15 ccMILLILITERSOLN</v>
          </cell>
          <cell r="C1464" t="str">
            <v>TIMOLOL MALEATE</v>
          </cell>
          <cell r="D1464">
            <v>32821</v>
          </cell>
          <cell r="E1464">
            <v>15</v>
          </cell>
          <cell r="F1464" t="str">
            <v>0.5%; 15 cc</v>
          </cell>
          <cell r="G1464" t="str">
            <v>MILLILITER</v>
          </cell>
          <cell r="H1464" t="str">
            <v>SOLN</v>
          </cell>
          <cell r="I1464">
            <v>20011201</v>
          </cell>
          <cell r="J1464">
            <v>20011220</v>
          </cell>
          <cell r="K1464">
            <v>20040922</v>
          </cell>
          <cell r="L1464" t="str">
            <v>Delete</v>
          </cell>
          <cell r="N1464">
            <v>0</v>
          </cell>
          <cell r="O1464" t="str">
            <v>no</v>
          </cell>
          <cell r="P1464">
            <v>20011201</v>
          </cell>
          <cell r="Q1464">
            <v>20011220</v>
          </cell>
          <cell r="R1464">
            <v>20040922</v>
          </cell>
          <cell r="S1464">
            <v>0</v>
          </cell>
        </row>
        <row r="1465">
          <cell r="B1465" t="str">
            <v>TIMOLOL MALEATE3282150.5%; 5 ccMILLILITERSOLN</v>
          </cell>
          <cell r="C1465" t="str">
            <v>TIMOLOL MALEATE</v>
          </cell>
          <cell r="D1465">
            <v>32821</v>
          </cell>
          <cell r="E1465">
            <v>5</v>
          </cell>
          <cell r="F1465" t="str">
            <v>0.5%; 5 cc</v>
          </cell>
          <cell r="G1465" t="str">
            <v>MILLILITER</v>
          </cell>
          <cell r="H1465" t="str">
            <v>SOLN</v>
          </cell>
          <cell r="I1465">
            <v>20011201</v>
          </cell>
          <cell r="J1465">
            <v>20011220</v>
          </cell>
          <cell r="K1465">
            <v>20040922</v>
          </cell>
          <cell r="L1465" t="str">
            <v>Delete</v>
          </cell>
          <cell r="N1465">
            <v>0</v>
          </cell>
          <cell r="O1465" t="str">
            <v>no</v>
          </cell>
          <cell r="P1465">
            <v>20011201</v>
          </cell>
          <cell r="Q1465">
            <v>20011220</v>
          </cell>
          <cell r="R1465">
            <v>20040922</v>
          </cell>
          <cell r="S1465">
            <v>0</v>
          </cell>
        </row>
        <row r="1466">
          <cell r="B1466" t="str">
            <v>TIMOLOL MALEATE20670010 mgTABLETTAB</v>
          </cell>
          <cell r="C1466" t="str">
            <v>TIMOLOL MALEATE</v>
          </cell>
          <cell r="D1466">
            <v>20670</v>
          </cell>
          <cell r="E1466">
            <v>0</v>
          </cell>
          <cell r="F1466" t="str">
            <v>10 mg</v>
          </cell>
          <cell r="G1466" t="str">
            <v>TABLET</v>
          </cell>
          <cell r="H1466" t="str">
            <v>TAB</v>
          </cell>
          <cell r="I1466">
            <v>20060906</v>
          </cell>
          <cell r="J1466">
            <v>20070305</v>
          </cell>
          <cell r="K1466">
            <v>20070305</v>
          </cell>
          <cell r="L1466" t="str">
            <v>Delete</v>
          </cell>
          <cell r="N1466">
            <v>0</v>
          </cell>
          <cell r="O1466" t="str">
            <v>no</v>
          </cell>
          <cell r="P1466">
            <v>20060906</v>
          </cell>
          <cell r="Q1466">
            <v>20070305</v>
          </cell>
          <cell r="R1466">
            <v>20070305</v>
          </cell>
          <cell r="S1466">
            <v>0</v>
          </cell>
        </row>
        <row r="1467">
          <cell r="B1467" t="str">
            <v>TIMOLOL MALEATE/DORZOLAMIDE HCL9591900.5%-2%MILLILITERDROPS</v>
          </cell>
          <cell r="C1467" t="str">
            <v>TIMOLOL MALEATE/DORZOLAMIDE HCL</v>
          </cell>
          <cell r="D1467">
            <v>95919</v>
          </cell>
          <cell r="E1467">
            <v>0</v>
          </cell>
          <cell r="F1467" t="str">
            <v>0.5%-2%</v>
          </cell>
          <cell r="G1467" t="str">
            <v>MILLILITER</v>
          </cell>
          <cell r="H1467" t="str">
            <v>DROPS</v>
          </cell>
          <cell r="I1467">
            <v>20090305</v>
          </cell>
          <cell r="J1467">
            <v>0</v>
          </cell>
          <cell r="K1467">
            <v>20090305</v>
          </cell>
          <cell r="L1467" t="str">
            <v>Active</v>
          </cell>
          <cell r="N1467">
            <v>0</v>
          </cell>
          <cell r="O1467" t="str">
            <v>no</v>
          </cell>
          <cell r="P1467">
            <v>20090305</v>
          </cell>
          <cell r="Q1467">
            <v>0</v>
          </cell>
          <cell r="R1467">
            <v>20090305</v>
          </cell>
          <cell r="S1467">
            <v>0</v>
          </cell>
        </row>
        <row r="1468">
          <cell r="B1468" t="str">
            <v>TIZANIDINE HCL1469002 mgTABLETTAB</v>
          </cell>
          <cell r="C1468" t="str">
            <v>TIZANIDINE HCL</v>
          </cell>
          <cell r="D1468">
            <v>14690</v>
          </cell>
          <cell r="E1468">
            <v>0</v>
          </cell>
          <cell r="F1468" t="str">
            <v>2 mg</v>
          </cell>
          <cell r="G1468" t="str">
            <v>TABLET</v>
          </cell>
          <cell r="H1468" t="str">
            <v>TAB</v>
          </cell>
          <cell r="I1468">
            <v>20090305</v>
          </cell>
          <cell r="J1468">
            <v>0</v>
          </cell>
          <cell r="K1468">
            <v>20090305</v>
          </cell>
          <cell r="L1468" t="str">
            <v>Active</v>
          </cell>
          <cell r="N1468">
            <v>0</v>
          </cell>
          <cell r="O1468" t="str">
            <v>no</v>
          </cell>
          <cell r="P1468">
            <v>20090305</v>
          </cell>
          <cell r="Q1468">
            <v>0</v>
          </cell>
          <cell r="R1468">
            <v>20090305</v>
          </cell>
          <cell r="S1468">
            <v>0</v>
          </cell>
        </row>
        <row r="1469">
          <cell r="B1469" t="str">
            <v>TIZANIDINE HCL1469304 mgTABLETTAB</v>
          </cell>
          <cell r="C1469" t="str">
            <v>TIZANIDINE HCL</v>
          </cell>
          <cell r="D1469">
            <v>14693</v>
          </cell>
          <cell r="E1469">
            <v>0</v>
          </cell>
          <cell r="F1469" t="str">
            <v>4 mg</v>
          </cell>
          <cell r="G1469" t="str">
            <v>TABLET</v>
          </cell>
          <cell r="H1469" t="str">
            <v>TAB</v>
          </cell>
          <cell r="I1469">
            <v>20090305</v>
          </cell>
          <cell r="J1469">
            <v>0</v>
          </cell>
          <cell r="K1469">
            <v>20090305</v>
          </cell>
          <cell r="L1469" t="str">
            <v>Active</v>
          </cell>
          <cell r="N1469">
            <v>0</v>
          </cell>
          <cell r="O1469" t="str">
            <v>no</v>
          </cell>
          <cell r="P1469">
            <v>20090305</v>
          </cell>
          <cell r="Q1469">
            <v>0</v>
          </cell>
          <cell r="R1469">
            <v>20090305</v>
          </cell>
          <cell r="S1469">
            <v>0</v>
          </cell>
        </row>
        <row r="1470">
          <cell r="B1470" t="str">
            <v>TOBRAMYCIN3363000.003DROPSOPTH SOLN</v>
          </cell>
          <cell r="C1470" t="str">
            <v>TOBRAMYCIN</v>
          </cell>
          <cell r="D1470">
            <v>33630</v>
          </cell>
          <cell r="E1470">
            <v>0</v>
          </cell>
          <cell r="F1470">
            <v>3.0000000000000001E-3</v>
          </cell>
          <cell r="G1470" t="str">
            <v>DROPS</v>
          </cell>
          <cell r="H1470" t="str">
            <v>OPTH SOLN</v>
          </cell>
          <cell r="I1470">
            <v>20090305</v>
          </cell>
          <cell r="J1470">
            <v>0</v>
          </cell>
          <cell r="K1470">
            <v>20090305</v>
          </cell>
          <cell r="L1470" t="str">
            <v>Active</v>
          </cell>
          <cell r="N1470">
            <v>0</v>
          </cell>
          <cell r="O1470" t="str">
            <v>no</v>
          </cell>
          <cell r="P1470">
            <v>20090305</v>
          </cell>
          <cell r="Q1470">
            <v>0</v>
          </cell>
          <cell r="R1470">
            <v>20090305</v>
          </cell>
          <cell r="S1470">
            <v>0</v>
          </cell>
        </row>
        <row r="1471">
          <cell r="B1471" t="str">
            <v>TOBRAMYCIN SULFATE4116001.2 gmEACHVIAL</v>
          </cell>
          <cell r="C1471" t="str">
            <v>TOBRAMYCIN SULFATE</v>
          </cell>
          <cell r="D1471">
            <v>41160</v>
          </cell>
          <cell r="E1471">
            <v>0</v>
          </cell>
          <cell r="F1471" t="str">
            <v>1.2 gm</v>
          </cell>
          <cell r="G1471" t="str">
            <v>EACH</v>
          </cell>
          <cell r="H1471" t="str">
            <v>VIAL</v>
          </cell>
          <cell r="I1471">
            <v>20090305</v>
          </cell>
          <cell r="J1471">
            <v>0</v>
          </cell>
          <cell r="K1471">
            <v>20090305</v>
          </cell>
          <cell r="L1471" t="str">
            <v>Active</v>
          </cell>
          <cell r="N1471">
            <v>0</v>
          </cell>
          <cell r="O1471" t="str">
            <v>no</v>
          </cell>
          <cell r="P1471">
            <v>20090305</v>
          </cell>
          <cell r="Q1471">
            <v>0</v>
          </cell>
          <cell r="R1471">
            <v>20090305</v>
          </cell>
          <cell r="S1471">
            <v>0</v>
          </cell>
        </row>
        <row r="1472">
          <cell r="B1472" t="str">
            <v>TOBRAMYCIN SULFATE41185040 mg/mlMILLILITERVIAL</v>
          </cell>
          <cell r="C1472" t="str">
            <v>TOBRAMYCIN SULFATE</v>
          </cell>
          <cell r="D1472">
            <v>41185</v>
          </cell>
          <cell r="E1472">
            <v>0</v>
          </cell>
          <cell r="F1472" t="str">
            <v>40 mg/ml</v>
          </cell>
          <cell r="G1472" t="str">
            <v>MILLILITER</v>
          </cell>
          <cell r="H1472" t="str">
            <v>VIAL</v>
          </cell>
          <cell r="I1472">
            <v>20090305</v>
          </cell>
          <cell r="J1472">
            <v>0</v>
          </cell>
          <cell r="K1472">
            <v>20090305</v>
          </cell>
          <cell r="L1472" t="str">
            <v>Active</v>
          </cell>
          <cell r="N1472">
            <v>0</v>
          </cell>
          <cell r="O1472" t="str">
            <v>no</v>
          </cell>
          <cell r="P1472">
            <v>20090305</v>
          </cell>
          <cell r="Q1472">
            <v>0</v>
          </cell>
          <cell r="R1472">
            <v>20090305</v>
          </cell>
          <cell r="S1472">
            <v>0</v>
          </cell>
        </row>
        <row r="1473">
          <cell r="B1473" t="str">
            <v>TOLBUTAMIDE57240500 mgTABLETTAB</v>
          </cell>
          <cell r="C1473" t="str">
            <v>TOLBUTAMIDE</v>
          </cell>
          <cell r="D1473">
            <v>5724</v>
          </cell>
          <cell r="E1473">
            <v>0</v>
          </cell>
          <cell r="F1473" t="str">
            <v>500 mg</v>
          </cell>
          <cell r="G1473" t="str">
            <v>TABLET</v>
          </cell>
          <cell r="H1473" t="str">
            <v>TAB</v>
          </cell>
          <cell r="I1473">
            <v>20090305</v>
          </cell>
          <cell r="J1473">
            <v>0</v>
          </cell>
          <cell r="K1473">
            <v>20090305</v>
          </cell>
          <cell r="L1473" t="str">
            <v>Active</v>
          </cell>
          <cell r="N1473">
            <v>0</v>
          </cell>
          <cell r="O1473" t="str">
            <v>no</v>
          </cell>
          <cell r="P1473">
            <v>20090305</v>
          </cell>
          <cell r="Q1473">
            <v>0</v>
          </cell>
          <cell r="R1473">
            <v>20090305</v>
          </cell>
          <cell r="S1473">
            <v>0</v>
          </cell>
        </row>
        <row r="1474">
          <cell r="B1474" t="str">
            <v>TOLMETIN SODIUM357800200 mgTABLETTAB</v>
          </cell>
          <cell r="C1474" t="str">
            <v>TOLMETIN SODIUM</v>
          </cell>
          <cell r="D1474">
            <v>35780</v>
          </cell>
          <cell r="E1474">
            <v>0</v>
          </cell>
          <cell r="F1474" t="str">
            <v>200 mg</v>
          </cell>
          <cell r="G1474" t="str">
            <v>TABLET</v>
          </cell>
          <cell r="H1474" t="str">
            <v>TAB</v>
          </cell>
          <cell r="I1474">
            <v>20060605</v>
          </cell>
          <cell r="J1474">
            <v>20061205</v>
          </cell>
          <cell r="K1474">
            <v>20070305</v>
          </cell>
          <cell r="L1474" t="str">
            <v>Delete</v>
          </cell>
          <cell r="N1474">
            <v>0</v>
          </cell>
          <cell r="O1474" t="str">
            <v>no</v>
          </cell>
          <cell r="P1474">
            <v>20060605</v>
          </cell>
          <cell r="Q1474">
            <v>20061205</v>
          </cell>
          <cell r="R1474">
            <v>20070305</v>
          </cell>
          <cell r="S1474">
            <v>0</v>
          </cell>
        </row>
        <row r="1475">
          <cell r="B1475" t="str">
            <v>TOLMETIN SODIUM357700400 mgCAPSULECAP</v>
          </cell>
          <cell r="C1475" t="str">
            <v>TOLMETIN SODIUM</v>
          </cell>
          <cell r="D1475">
            <v>35770</v>
          </cell>
          <cell r="E1475">
            <v>0</v>
          </cell>
          <cell r="F1475" t="str">
            <v>400 mg</v>
          </cell>
          <cell r="G1475" t="str">
            <v>CAPSULE</v>
          </cell>
          <cell r="H1475" t="str">
            <v>CAP</v>
          </cell>
          <cell r="I1475">
            <v>20090305</v>
          </cell>
          <cell r="J1475">
            <v>0</v>
          </cell>
          <cell r="K1475">
            <v>20090305</v>
          </cell>
          <cell r="L1475" t="str">
            <v>Active</v>
          </cell>
          <cell r="N1475">
            <v>0</v>
          </cell>
          <cell r="O1475" t="str">
            <v>no</v>
          </cell>
          <cell r="P1475">
            <v>20090305</v>
          </cell>
          <cell r="Q1475">
            <v>0</v>
          </cell>
          <cell r="R1475">
            <v>20090305</v>
          </cell>
          <cell r="S1475">
            <v>0</v>
          </cell>
        </row>
        <row r="1476">
          <cell r="B1476" t="str">
            <v>TOLMETIN SODIUM357810600 mgTABLETTAB</v>
          </cell>
          <cell r="C1476" t="str">
            <v>TOLMETIN SODIUM</v>
          </cell>
          <cell r="D1476">
            <v>35781</v>
          </cell>
          <cell r="E1476">
            <v>0</v>
          </cell>
          <cell r="F1476" t="str">
            <v>600 mg</v>
          </cell>
          <cell r="G1476" t="str">
            <v>TABLET</v>
          </cell>
          <cell r="H1476" t="str">
            <v>TAB</v>
          </cell>
          <cell r="I1476">
            <v>20090305</v>
          </cell>
          <cell r="J1476">
            <v>0</v>
          </cell>
          <cell r="K1476">
            <v>20090305</v>
          </cell>
          <cell r="L1476" t="str">
            <v>Active</v>
          </cell>
          <cell r="N1476">
            <v>0</v>
          </cell>
          <cell r="O1476" t="str">
            <v>no</v>
          </cell>
          <cell r="P1476">
            <v>20090305</v>
          </cell>
          <cell r="Q1476">
            <v>0</v>
          </cell>
          <cell r="R1476">
            <v>20090305</v>
          </cell>
          <cell r="S1476">
            <v>0</v>
          </cell>
        </row>
        <row r="1477">
          <cell r="B1477" t="str">
            <v>TORSEMIDE21131010 mgTABLETTAB</v>
          </cell>
          <cell r="C1477" t="str">
            <v>TORSEMIDE</v>
          </cell>
          <cell r="D1477">
            <v>21131</v>
          </cell>
          <cell r="E1477">
            <v>0</v>
          </cell>
          <cell r="F1477" t="str">
            <v>10 mg</v>
          </cell>
          <cell r="G1477" t="str">
            <v>TABLET</v>
          </cell>
          <cell r="H1477" t="str">
            <v>TAB</v>
          </cell>
          <cell r="I1477">
            <v>20090305</v>
          </cell>
          <cell r="J1477">
            <v>0</v>
          </cell>
          <cell r="K1477">
            <v>20090305</v>
          </cell>
          <cell r="L1477" t="str">
            <v>Active</v>
          </cell>
          <cell r="N1477">
            <v>0</v>
          </cell>
          <cell r="O1477" t="str">
            <v>no</v>
          </cell>
          <cell r="P1477">
            <v>20090305</v>
          </cell>
          <cell r="Q1477">
            <v>0</v>
          </cell>
          <cell r="R1477">
            <v>20090305</v>
          </cell>
          <cell r="S1477">
            <v>0</v>
          </cell>
        </row>
        <row r="1478">
          <cell r="B1478" t="str">
            <v>TORSEMIDE211330100 mgTABLETTAB</v>
          </cell>
          <cell r="C1478" t="str">
            <v>TORSEMIDE</v>
          </cell>
          <cell r="D1478">
            <v>21133</v>
          </cell>
          <cell r="E1478">
            <v>0</v>
          </cell>
          <cell r="F1478" t="str">
            <v>100 mg</v>
          </cell>
          <cell r="G1478" t="str">
            <v>TABLET</v>
          </cell>
          <cell r="H1478" t="str">
            <v>TAB</v>
          </cell>
          <cell r="I1478">
            <v>20090305</v>
          </cell>
          <cell r="J1478">
            <v>0</v>
          </cell>
          <cell r="K1478">
            <v>20090305</v>
          </cell>
          <cell r="L1478" t="str">
            <v>Active</v>
          </cell>
          <cell r="N1478">
            <v>0</v>
          </cell>
          <cell r="O1478" t="str">
            <v>no</v>
          </cell>
          <cell r="P1478">
            <v>20090305</v>
          </cell>
          <cell r="Q1478">
            <v>0</v>
          </cell>
          <cell r="R1478">
            <v>20090305</v>
          </cell>
          <cell r="S1478">
            <v>0</v>
          </cell>
        </row>
        <row r="1479">
          <cell r="B1479" t="str">
            <v>TORSEMIDE21132020 mgTABLETTAB</v>
          </cell>
          <cell r="C1479" t="str">
            <v>TORSEMIDE</v>
          </cell>
          <cell r="D1479">
            <v>21132</v>
          </cell>
          <cell r="E1479">
            <v>0</v>
          </cell>
          <cell r="F1479" t="str">
            <v>20 mg</v>
          </cell>
          <cell r="G1479" t="str">
            <v>TABLET</v>
          </cell>
          <cell r="H1479" t="str">
            <v>TAB</v>
          </cell>
          <cell r="I1479">
            <v>20090305</v>
          </cell>
          <cell r="J1479">
            <v>0</v>
          </cell>
          <cell r="K1479">
            <v>20090305</v>
          </cell>
          <cell r="L1479" t="str">
            <v>Active</v>
          </cell>
          <cell r="N1479">
            <v>0</v>
          </cell>
          <cell r="O1479" t="str">
            <v>no</v>
          </cell>
          <cell r="P1479">
            <v>20090305</v>
          </cell>
          <cell r="Q1479">
            <v>0</v>
          </cell>
          <cell r="R1479">
            <v>20090305</v>
          </cell>
          <cell r="S1479">
            <v>0</v>
          </cell>
        </row>
        <row r="1480">
          <cell r="B1480" t="str">
            <v>TORSEMIDE2113005 mgTABLETTAB</v>
          </cell>
          <cell r="C1480" t="str">
            <v>TORSEMIDE</v>
          </cell>
          <cell r="D1480">
            <v>21130</v>
          </cell>
          <cell r="E1480">
            <v>0</v>
          </cell>
          <cell r="F1480" t="str">
            <v>5 mg</v>
          </cell>
          <cell r="G1480" t="str">
            <v>TABLET</v>
          </cell>
          <cell r="H1480" t="str">
            <v>TAB</v>
          </cell>
          <cell r="I1480">
            <v>20090305</v>
          </cell>
          <cell r="J1480">
            <v>0</v>
          </cell>
          <cell r="K1480">
            <v>20090305</v>
          </cell>
          <cell r="L1480" t="str">
            <v>Active</v>
          </cell>
          <cell r="N1480">
            <v>0</v>
          </cell>
          <cell r="O1480" t="str">
            <v>no</v>
          </cell>
          <cell r="P1480">
            <v>20090305</v>
          </cell>
          <cell r="Q1480">
            <v>0</v>
          </cell>
          <cell r="R1480">
            <v>20090305</v>
          </cell>
          <cell r="S1480">
            <v>0</v>
          </cell>
        </row>
        <row r="1481">
          <cell r="B1481" t="str">
            <v>TRAMADOL7221050 mgTABLETTAB</v>
          </cell>
          <cell r="C1481" t="str">
            <v>TRAMADOL</v>
          </cell>
          <cell r="D1481">
            <v>7221</v>
          </cell>
          <cell r="E1481">
            <v>0</v>
          </cell>
          <cell r="F1481" t="str">
            <v>50 mg</v>
          </cell>
          <cell r="G1481" t="str">
            <v>TABLET</v>
          </cell>
          <cell r="H1481" t="str">
            <v>TAB</v>
          </cell>
          <cell r="I1481">
            <v>20090305</v>
          </cell>
          <cell r="J1481">
            <v>0</v>
          </cell>
          <cell r="K1481">
            <v>20090305</v>
          </cell>
          <cell r="L1481" t="str">
            <v>Active</v>
          </cell>
          <cell r="N1481">
            <v>0</v>
          </cell>
          <cell r="O1481" t="str">
            <v>no</v>
          </cell>
          <cell r="P1481">
            <v>20090305</v>
          </cell>
          <cell r="Q1481">
            <v>0</v>
          </cell>
          <cell r="R1481">
            <v>20090305</v>
          </cell>
          <cell r="S1481">
            <v>0</v>
          </cell>
        </row>
        <row r="1482">
          <cell r="B1482" t="str">
            <v>TRAMADOL HCL/APAP13909037.5/325 mgTABLETTAB</v>
          </cell>
          <cell r="C1482" t="str">
            <v>TRAMADOL HCL/APAP</v>
          </cell>
          <cell r="D1482">
            <v>13909</v>
          </cell>
          <cell r="E1482">
            <v>0</v>
          </cell>
          <cell r="F1482" t="str">
            <v>37.5/325 mg</v>
          </cell>
          <cell r="G1482" t="str">
            <v>TABLET</v>
          </cell>
          <cell r="H1482" t="str">
            <v>TAB</v>
          </cell>
          <cell r="I1482">
            <v>20090305</v>
          </cell>
          <cell r="J1482">
            <v>0</v>
          </cell>
          <cell r="K1482">
            <v>20090305</v>
          </cell>
          <cell r="L1482" t="str">
            <v>Active</v>
          </cell>
          <cell r="N1482">
            <v>0</v>
          </cell>
          <cell r="O1482" t="str">
            <v>no</v>
          </cell>
          <cell r="P1482">
            <v>20090305</v>
          </cell>
          <cell r="Q1482">
            <v>0</v>
          </cell>
          <cell r="R1482">
            <v>20090305</v>
          </cell>
          <cell r="S1482">
            <v>0</v>
          </cell>
        </row>
        <row r="1483">
          <cell r="B1483" t="str">
            <v>TRANDOLAPRIL3219101 mgTABLETTAB</v>
          </cell>
          <cell r="C1483" t="str">
            <v>TRANDOLAPRIL</v>
          </cell>
          <cell r="D1483">
            <v>32191</v>
          </cell>
          <cell r="E1483">
            <v>0</v>
          </cell>
          <cell r="F1483" t="str">
            <v>1 mg</v>
          </cell>
          <cell r="G1483" t="str">
            <v>TABLET</v>
          </cell>
          <cell r="H1483" t="str">
            <v>TAB</v>
          </cell>
          <cell r="I1483">
            <v>20090305</v>
          </cell>
          <cell r="J1483">
            <v>0</v>
          </cell>
          <cell r="K1483">
            <v>20090305</v>
          </cell>
          <cell r="L1483" t="str">
            <v>Active</v>
          </cell>
          <cell r="N1483">
            <v>0</v>
          </cell>
          <cell r="O1483" t="str">
            <v>no</v>
          </cell>
          <cell r="P1483">
            <v>20090305</v>
          </cell>
          <cell r="Q1483">
            <v>0</v>
          </cell>
          <cell r="R1483">
            <v>20090305</v>
          </cell>
          <cell r="S1483">
            <v>0</v>
          </cell>
        </row>
        <row r="1484">
          <cell r="B1484" t="str">
            <v>TRANDOLAPRIL3219202 mgTABLETTAB</v>
          </cell>
          <cell r="C1484" t="str">
            <v>TRANDOLAPRIL</v>
          </cell>
          <cell r="D1484">
            <v>32192</v>
          </cell>
          <cell r="E1484">
            <v>0</v>
          </cell>
          <cell r="F1484" t="str">
            <v>2 mg</v>
          </cell>
          <cell r="G1484" t="str">
            <v>TABLET</v>
          </cell>
          <cell r="H1484" t="str">
            <v>TAB</v>
          </cell>
          <cell r="I1484">
            <v>20090305</v>
          </cell>
          <cell r="J1484">
            <v>0</v>
          </cell>
          <cell r="K1484">
            <v>20090305</v>
          </cell>
          <cell r="L1484" t="str">
            <v>Active</v>
          </cell>
          <cell r="N1484">
            <v>0</v>
          </cell>
          <cell r="O1484" t="str">
            <v>no</v>
          </cell>
          <cell r="P1484">
            <v>20090305</v>
          </cell>
          <cell r="Q1484">
            <v>0</v>
          </cell>
          <cell r="R1484">
            <v>20090305</v>
          </cell>
          <cell r="S1484">
            <v>0</v>
          </cell>
        </row>
        <row r="1485">
          <cell r="B1485" t="str">
            <v>TRANDOLAPRIL3219304 mgTABLETTAB</v>
          </cell>
          <cell r="C1485" t="str">
            <v>TRANDOLAPRIL</v>
          </cell>
          <cell r="D1485">
            <v>32193</v>
          </cell>
          <cell r="E1485">
            <v>0</v>
          </cell>
          <cell r="F1485" t="str">
            <v>4 mg</v>
          </cell>
          <cell r="G1485" t="str">
            <v>TABLET</v>
          </cell>
          <cell r="H1485" t="str">
            <v>TAB</v>
          </cell>
          <cell r="I1485">
            <v>20090305</v>
          </cell>
          <cell r="J1485">
            <v>0</v>
          </cell>
          <cell r="K1485">
            <v>20090305</v>
          </cell>
          <cell r="L1485" t="str">
            <v>Active</v>
          </cell>
          <cell r="N1485">
            <v>0</v>
          </cell>
          <cell r="O1485" t="str">
            <v>no</v>
          </cell>
          <cell r="P1485">
            <v>20090305</v>
          </cell>
          <cell r="Q1485">
            <v>0</v>
          </cell>
          <cell r="R1485">
            <v>20090305</v>
          </cell>
          <cell r="S1485">
            <v>0</v>
          </cell>
        </row>
        <row r="1486">
          <cell r="B1486" t="str">
            <v>TRAZODONE HCL163920100 mgTABLETTAB</v>
          </cell>
          <cell r="C1486" t="str">
            <v>TRAZODONE HCL</v>
          </cell>
          <cell r="D1486">
            <v>16392</v>
          </cell>
          <cell r="E1486">
            <v>0</v>
          </cell>
          <cell r="F1486" t="str">
            <v>100 mg</v>
          </cell>
          <cell r="G1486" t="str">
            <v>TABLET</v>
          </cell>
          <cell r="H1486" t="str">
            <v>TAB</v>
          </cell>
          <cell r="I1486">
            <v>20090305</v>
          </cell>
          <cell r="J1486">
            <v>0</v>
          </cell>
          <cell r="K1486">
            <v>20090305</v>
          </cell>
          <cell r="L1486" t="str">
            <v>Active</v>
          </cell>
          <cell r="N1486">
            <v>0</v>
          </cell>
          <cell r="O1486" t="str">
            <v>no</v>
          </cell>
          <cell r="P1486">
            <v>20090305</v>
          </cell>
          <cell r="Q1486">
            <v>0</v>
          </cell>
          <cell r="R1486">
            <v>20090305</v>
          </cell>
          <cell r="S1486">
            <v>0</v>
          </cell>
        </row>
        <row r="1487">
          <cell r="B1487" t="str">
            <v>TRAZODONE HCL163930150 mgTABLETTAB</v>
          </cell>
          <cell r="C1487" t="str">
            <v>TRAZODONE HCL</v>
          </cell>
          <cell r="D1487">
            <v>16393</v>
          </cell>
          <cell r="E1487">
            <v>0</v>
          </cell>
          <cell r="F1487" t="str">
            <v>150 mg</v>
          </cell>
          <cell r="G1487" t="str">
            <v>TABLET</v>
          </cell>
          <cell r="H1487" t="str">
            <v>TAB</v>
          </cell>
          <cell r="I1487">
            <v>20090305</v>
          </cell>
          <cell r="J1487">
            <v>0</v>
          </cell>
          <cell r="K1487">
            <v>20090305</v>
          </cell>
          <cell r="L1487" t="str">
            <v>Active</v>
          </cell>
          <cell r="N1487">
            <v>0</v>
          </cell>
          <cell r="O1487" t="str">
            <v>no</v>
          </cell>
          <cell r="P1487">
            <v>20090305</v>
          </cell>
          <cell r="Q1487">
            <v>0</v>
          </cell>
          <cell r="R1487">
            <v>20090305</v>
          </cell>
          <cell r="S1487">
            <v>0</v>
          </cell>
        </row>
        <row r="1488">
          <cell r="B1488" t="str">
            <v>TRAZODONE HCL163940300 mgTABLETTAB</v>
          </cell>
          <cell r="C1488" t="str">
            <v>TRAZODONE HCL</v>
          </cell>
          <cell r="D1488">
            <v>16394</v>
          </cell>
          <cell r="E1488">
            <v>0</v>
          </cell>
          <cell r="F1488" t="str">
            <v>300 mg</v>
          </cell>
          <cell r="G1488" t="str">
            <v>TABLET</v>
          </cell>
          <cell r="H1488" t="str">
            <v>TAB</v>
          </cell>
          <cell r="I1488">
            <v>20090305</v>
          </cell>
          <cell r="J1488">
            <v>0</v>
          </cell>
          <cell r="K1488">
            <v>20090305</v>
          </cell>
          <cell r="L1488" t="str">
            <v>Active</v>
          </cell>
          <cell r="N1488">
            <v>0</v>
          </cell>
          <cell r="O1488" t="str">
            <v>no</v>
          </cell>
          <cell r="P1488">
            <v>20090305</v>
          </cell>
          <cell r="Q1488">
            <v>0</v>
          </cell>
          <cell r="R1488">
            <v>20090305</v>
          </cell>
          <cell r="S1488">
            <v>0</v>
          </cell>
        </row>
        <row r="1489">
          <cell r="B1489" t="str">
            <v>TRAZODONE HCL16391050 mgTABLETTAB</v>
          </cell>
          <cell r="C1489" t="str">
            <v>TRAZODONE HCL</v>
          </cell>
          <cell r="D1489">
            <v>16391</v>
          </cell>
          <cell r="E1489">
            <v>0</v>
          </cell>
          <cell r="F1489" t="str">
            <v>50 mg</v>
          </cell>
          <cell r="G1489" t="str">
            <v>TABLET</v>
          </cell>
          <cell r="H1489" t="str">
            <v>TAB</v>
          </cell>
          <cell r="I1489">
            <v>20090305</v>
          </cell>
          <cell r="J1489">
            <v>0</v>
          </cell>
          <cell r="K1489">
            <v>20090305</v>
          </cell>
          <cell r="L1489" t="str">
            <v>Active</v>
          </cell>
          <cell r="N1489">
            <v>0</v>
          </cell>
          <cell r="O1489" t="str">
            <v>no</v>
          </cell>
          <cell r="P1489">
            <v>20090305</v>
          </cell>
          <cell r="Q1489">
            <v>0</v>
          </cell>
          <cell r="R1489">
            <v>20090305</v>
          </cell>
          <cell r="S1489">
            <v>0</v>
          </cell>
        </row>
        <row r="1490">
          <cell r="B1490" t="str">
            <v>TRETINOIN2287000.0001GRAMGEL</v>
          </cell>
          <cell r="C1490" t="str">
            <v>TRETINOIN</v>
          </cell>
          <cell r="D1490">
            <v>22870</v>
          </cell>
          <cell r="E1490">
            <v>0</v>
          </cell>
          <cell r="F1490">
            <v>1E-4</v>
          </cell>
          <cell r="G1490" t="str">
            <v>GRAM</v>
          </cell>
          <cell r="H1490" t="str">
            <v>GEL</v>
          </cell>
          <cell r="I1490">
            <v>20090305</v>
          </cell>
          <cell r="J1490">
            <v>0</v>
          </cell>
          <cell r="K1490">
            <v>20090305</v>
          </cell>
          <cell r="L1490" t="str">
            <v>Active</v>
          </cell>
          <cell r="N1490">
            <v>0</v>
          </cell>
          <cell r="O1490" t="str">
            <v>no</v>
          </cell>
          <cell r="P1490">
            <v>20090305</v>
          </cell>
          <cell r="Q1490">
            <v>0</v>
          </cell>
          <cell r="R1490">
            <v>20090305</v>
          </cell>
          <cell r="S1490">
            <v>0</v>
          </cell>
        </row>
        <row r="1491">
          <cell r="B1491" t="str">
            <v>TRETINOIN2287100.00025GRAMGEL</v>
          </cell>
          <cell r="C1491" t="str">
            <v>TRETINOIN</v>
          </cell>
          <cell r="D1491">
            <v>22871</v>
          </cell>
          <cell r="E1491">
            <v>0</v>
          </cell>
          <cell r="F1491">
            <v>2.5000000000000001E-4</v>
          </cell>
          <cell r="G1491" t="str">
            <v>GRAM</v>
          </cell>
          <cell r="H1491" t="str">
            <v>GEL</v>
          </cell>
          <cell r="I1491">
            <v>20090305</v>
          </cell>
          <cell r="J1491">
            <v>0</v>
          </cell>
          <cell r="K1491">
            <v>20090305</v>
          </cell>
          <cell r="L1491" t="str">
            <v>Active</v>
          </cell>
          <cell r="N1491">
            <v>0</v>
          </cell>
          <cell r="O1491" t="str">
            <v>no</v>
          </cell>
          <cell r="P1491">
            <v>20090305</v>
          </cell>
          <cell r="Q1491">
            <v>0</v>
          </cell>
          <cell r="R1491">
            <v>20090305</v>
          </cell>
          <cell r="S1491">
            <v>0</v>
          </cell>
        </row>
        <row r="1492">
          <cell r="B1492" t="str">
            <v>TRETINOIN2288200.00025GRAMCRM</v>
          </cell>
          <cell r="C1492" t="str">
            <v>TRETINOIN</v>
          </cell>
          <cell r="D1492">
            <v>22882</v>
          </cell>
          <cell r="E1492">
            <v>0</v>
          </cell>
          <cell r="F1492">
            <v>2.5000000000000001E-4</v>
          </cell>
          <cell r="G1492" t="str">
            <v>GRAM</v>
          </cell>
          <cell r="H1492" t="str">
            <v>CRM</v>
          </cell>
          <cell r="I1492">
            <v>20090305</v>
          </cell>
          <cell r="J1492">
            <v>0</v>
          </cell>
          <cell r="K1492">
            <v>20090305</v>
          </cell>
          <cell r="L1492" t="str">
            <v>Active</v>
          </cell>
          <cell r="N1492">
            <v>0</v>
          </cell>
          <cell r="O1492" t="str">
            <v>no</v>
          </cell>
          <cell r="P1492">
            <v>20090305</v>
          </cell>
          <cell r="Q1492">
            <v>0</v>
          </cell>
          <cell r="R1492">
            <v>20090305</v>
          </cell>
          <cell r="S1492">
            <v>0</v>
          </cell>
        </row>
        <row r="1493">
          <cell r="B1493" t="str">
            <v>TRETINOIN2288000.0005GRAMCRM</v>
          </cell>
          <cell r="C1493" t="str">
            <v>TRETINOIN</v>
          </cell>
          <cell r="D1493">
            <v>22880</v>
          </cell>
          <cell r="E1493">
            <v>0</v>
          </cell>
          <cell r="F1493">
            <v>5.0000000000000001E-4</v>
          </cell>
          <cell r="G1493" t="str">
            <v>GRAM</v>
          </cell>
          <cell r="H1493" t="str">
            <v>CRM</v>
          </cell>
          <cell r="I1493">
            <v>20090305</v>
          </cell>
          <cell r="J1493">
            <v>0</v>
          </cell>
          <cell r="K1493">
            <v>20090305</v>
          </cell>
          <cell r="L1493" t="str">
            <v>Active</v>
          </cell>
          <cell r="N1493">
            <v>0</v>
          </cell>
          <cell r="O1493" t="str">
            <v>no</v>
          </cell>
          <cell r="P1493">
            <v>20090305</v>
          </cell>
          <cell r="Q1493">
            <v>0</v>
          </cell>
          <cell r="R1493">
            <v>20090305</v>
          </cell>
          <cell r="S1493">
            <v>0</v>
          </cell>
        </row>
        <row r="1494">
          <cell r="B1494" t="str">
            <v>TRETINOIN2289000.0005MILLILITERLIQ</v>
          </cell>
          <cell r="C1494" t="str">
            <v>TRETINOIN</v>
          </cell>
          <cell r="D1494">
            <v>22890</v>
          </cell>
          <cell r="E1494">
            <v>0</v>
          </cell>
          <cell r="F1494">
            <v>5.0000000000000001E-4</v>
          </cell>
          <cell r="G1494" t="str">
            <v>MILLILITER</v>
          </cell>
          <cell r="H1494" t="str">
            <v>LIQ</v>
          </cell>
          <cell r="I1494">
            <v>20020405</v>
          </cell>
          <cell r="J1494">
            <v>20030509</v>
          </cell>
          <cell r="K1494">
            <v>20040305</v>
          </cell>
          <cell r="L1494" t="str">
            <v>Delete</v>
          </cell>
          <cell r="N1494">
            <v>0</v>
          </cell>
          <cell r="O1494" t="str">
            <v>no</v>
          </cell>
          <cell r="P1494">
            <v>20020405</v>
          </cell>
          <cell r="Q1494">
            <v>20030509</v>
          </cell>
          <cell r="R1494">
            <v>20040305</v>
          </cell>
          <cell r="S1494">
            <v>0</v>
          </cell>
        </row>
        <row r="1495">
          <cell r="B1495" t="str">
            <v>TRETINOIN2288100.001GRAMCRM</v>
          </cell>
          <cell r="C1495" t="str">
            <v>TRETINOIN</v>
          </cell>
          <cell r="D1495">
            <v>22881</v>
          </cell>
          <cell r="E1495">
            <v>0</v>
          </cell>
          <cell r="F1495">
            <v>1E-3</v>
          </cell>
          <cell r="G1495" t="str">
            <v>GRAM</v>
          </cell>
          <cell r="H1495" t="str">
            <v>CRM</v>
          </cell>
          <cell r="I1495">
            <v>20090305</v>
          </cell>
          <cell r="J1495">
            <v>0</v>
          </cell>
          <cell r="K1495">
            <v>20090305</v>
          </cell>
          <cell r="L1495" t="str">
            <v>Active</v>
          </cell>
          <cell r="N1495">
            <v>0</v>
          </cell>
          <cell r="O1495" t="str">
            <v>no</v>
          </cell>
          <cell r="P1495">
            <v>20090305</v>
          </cell>
          <cell r="Q1495">
            <v>0</v>
          </cell>
          <cell r="R1495">
            <v>20090305</v>
          </cell>
          <cell r="S1495">
            <v>0</v>
          </cell>
        </row>
        <row r="1496">
          <cell r="B1496" t="str">
            <v>TRETINOIN48590010 mgCAPSULECAP</v>
          </cell>
          <cell r="C1496" t="str">
            <v>TRETINOIN</v>
          </cell>
          <cell r="D1496">
            <v>48590</v>
          </cell>
          <cell r="E1496">
            <v>0</v>
          </cell>
          <cell r="F1496" t="str">
            <v>10 mg</v>
          </cell>
          <cell r="G1496" t="str">
            <v>CAPSULE</v>
          </cell>
          <cell r="H1496" t="str">
            <v>CAP</v>
          </cell>
          <cell r="I1496">
            <v>20090305</v>
          </cell>
          <cell r="J1496">
            <v>0</v>
          </cell>
          <cell r="K1496">
            <v>20090305</v>
          </cell>
          <cell r="L1496" t="str">
            <v>Active</v>
          </cell>
          <cell r="N1496">
            <v>0</v>
          </cell>
          <cell r="O1496" t="str">
            <v>no</v>
          </cell>
          <cell r="P1496">
            <v>20090305</v>
          </cell>
          <cell r="Q1496">
            <v>0</v>
          </cell>
          <cell r="R1496">
            <v>20090305</v>
          </cell>
          <cell r="S1496">
            <v>0</v>
          </cell>
        </row>
        <row r="1497">
          <cell r="B1497" t="str">
            <v>TRIAMCINOLONE ACETONIDE3126000.00025MILLILITERLOT</v>
          </cell>
          <cell r="C1497" t="str">
            <v>TRIAMCINOLONE ACETONIDE</v>
          </cell>
          <cell r="D1497">
            <v>31260</v>
          </cell>
          <cell r="E1497">
            <v>0</v>
          </cell>
          <cell r="F1497">
            <v>2.5000000000000001E-4</v>
          </cell>
          <cell r="G1497" t="str">
            <v>MILLILITER</v>
          </cell>
          <cell r="H1497" t="str">
            <v>LOT</v>
          </cell>
          <cell r="I1497">
            <v>20090305</v>
          </cell>
          <cell r="J1497">
            <v>0</v>
          </cell>
          <cell r="K1497">
            <v>20090305</v>
          </cell>
          <cell r="L1497" t="str">
            <v>Active</v>
          </cell>
          <cell r="N1497">
            <v>0</v>
          </cell>
          <cell r="O1497" t="str">
            <v>no</v>
          </cell>
          <cell r="P1497">
            <v>20090305</v>
          </cell>
          <cell r="Q1497">
            <v>0</v>
          </cell>
          <cell r="R1497">
            <v>20090305</v>
          </cell>
          <cell r="S1497">
            <v>0</v>
          </cell>
        </row>
        <row r="1498">
          <cell r="B1498" t="str">
            <v>TRIAMCINOLONE ACETONIDE3123200.001GRAMCRM</v>
          </cell>
          <cell r="C1498" t="str">
            <v>TRIAMCINOLONE ACETONIDE</v>
          </cell>
          <cell r="D1498">
            <v>31232</v>
          </cell>
          <cell r="E1498">
            <v>0</v>
          </cell>
          <cell r="F1498">
            <v>1E-3</v>
          </cell>
          <cell r="G1498" t="str">
            <v>GRAM</v>
          </cell>
          <cell r="H1498" t="str">
            <v>CRM</v>
          </cell>
          <cell r="I1498">
            <v>20090305</v>
          </cell>
          <cell r="J1498">
            <v>0</v>
          </cell>
          <cell r="K1498">
            <v>20090305</v>
          </cell>
          <cell r="L1498" t="str">
            <v>Active</v>
          </cell>
          <cell r="N1498">
            <v>0</v>
          </cell>
          <cell r="O1498" t="str">
            <v>no</v>
          </cell>
          <cell r="P1498">
            <v>20090305</v>
          </cell>
          <cell r="Q1498">
            <v>0</v>
          </cell>
          <cell r="R1498">
            <v>20090305</v>
          </cell>
          <cell r="S1498">
            <v>0</v>
          </cell>
        </row>
        <row r="1499">
          <cell r="B1499" t="str">
            <v>TRIAMCINOLONE ACETONIDE3124200.001GRAMOINT</v>
          </cell>
          <cell r="C1499" t="str">
            <v>TRIAMCINOLONE ACETONIDE</v>
          </cell>
          <cell r="D1499">
            <v>31242</v>
          </cell>
          <cell r="E1499">
            <v>0</v>
          </cell>
          <cell r="F1499">
            <v>1E-3</v>
          </cell>
          <cell r="G1499" t="str">
            <v>GRAM</v>
          </cell>
          <cell r="H1499" t="str">
            <v>OINT</v>
          </cell>
          <cell r="I1499">
            <v>20090305</v>
          </cell>
          <cell r="J1499">
            <v>0</v>
          </cell>
          <cell r="K1499">
            <v>20090305</v>
          </cell>
          <cell r="L1499" t="str">
            <v>Active</v>
          </cell>
          <cell r="N1499">
            <v>0</v>
          </cell>
          <cell r="O1499" t="str">
            <v>no</v>
          </cell>
          <cell r="P1499">
            <v>20090305</v>
          </cell>
          <cell r="Q1499">
            <v>0</v>
          </cell>
          <cell r="R1499">
            <v>20090305</v>
          </cell>
          <cell r="S1499">
            <v>0</v>
          </cell>
        </row>
        <row r="1500">
          <cell r="B1500" t="str">
            <v>TRIAMCINOLONE ACETONIDE3126100.001MILLILITERLOT</v>
          </cell>
          <cell r="C1500" t="str">
            <v>TRIAMCINOLONE ACETONIDE</v>
          </cell>
          <cell r="D1500">
            <v>31261</v>
          </cell>
          <cell r="E1500">
            <v>0</v>
          </cell>
          <cell r="F1500">
            <v>1E-3</v>
          </cell>
          <cell r="G1500" t="str">
            <v>MILLILITER</v>
          </cell>
          <cell r="H1500" t="str">
            <v>LOT</v>
          </cell>
          <cell r="I1500">
            <v>20090305</v>
          </cell>
          <cell r="J1500">
            <v>0</v>
          </cell>
          <cell r="K1500">
            <v>20090305</v>
          </cell>
          <cell r="L1500" t="str">
            <v>Active</v>
          </cell>
          <cell r="N1500">
            <v>0</v>
          </cell>
          <cell r="O1500" t="str">
            <v>no</v>
          </cell>
          <cell r="P1500">
            <v>20090305</v>
          </cell>
          <cell r="Q1500">
            <v>0</v>
          </cell>
          <cell r="R1500">
            <v>20090305</v>
          </cell>
          <cell r="S1500">
            <v>0</v>
          </cell>
        </row>
        <row r="1501">
          <cell r="B1501" t="str">
            <v>TRIAMCINOLONE ACETONIDE3187000.001GRAMPASTE</v>
          </cell>
          <cell r="C1501" t="str">
            <v>TRIAMCINOLONE ACETONIDE</v>
          </cell>
          <cell r="D1501">
            <v>31870</v>
          </cell>
          <cell r="E1501">
            <v>0</v>
          </cell>
          <cell r="F1501">
            <v>1E-3</v>
          </cell>
          <cell r="G1501" t="str">
            <v>GRAM</v>
          </cell>
          <cell r="H1501" t="str">
            <v>PASTE</v>
          </cell>
          <cell r="I1501">
            <v>20021206</v>
          </cell>
          <cell r="J1501">
            <v>20030107</v>
          </cell>
          <cell r="K1501">
            <v>20090305</v>
          </cell>
          <cell r="L1501" t="str">
            <v>Delete</v>
          </cell>
          <cell r="N1501">
            <v>0</v>
          </cell>
          <cell r="O1501" t="str">
            <v>no</v>
          </cell>
          <cell r="P1501">
            <v>20021206</v>
          </cell>
          <cell r="Q1501">
            <v>20030107</v>
          </cell>
          <cell r="R1501">
            <v>20090305</v>
          </cell>
          <cell r="S1501">
            <v>0</v>
          </cell>
        </row>
        <row r="1502">
          <cell r="B1502" t="str">
            <v>TRIAMCINOLONE ACETONIDE3123300.005GRAMCRM</v>
          </cell>
          <cell r="C1502" t="str">
            <v>TRIAMCINOLONE ACETONIDE</v>
          </cell>
          <cell r="D1502">
            <v>31233</v>
          </cell>
          <cell r="E1502">
            <v>0</v>
          </cell>
          <cell r="F1502">
            <v>5.0000000000000001E-3</v>
          </cell>
          <cell r="G1502" t="str">
            <v>GRAM</v>
          </cell>
          <cell r="H1502" t="str">
            <v>CRM</v>
          </cell>
          <cell r="I1502">
            <v>20090305</v>
          </cell>
          <cell r="J1502">
            <v>0</v>
          </cell>
          <cell r="K1502">
            <v>20090305</v>
          </cell>
          <cell r="L1502" t="str">
            <v>Active</v>
          </cell>
          <cell r="N1502">
            <v>0</v>
          </cell>
          <cell r="O1502" t="str">
            <v>no</v>
          </cell>
          <cell r="P1502">
            <v>20090305</v>
          </cell>
          <cell r="Q1502">
            <v>0</v>
          </cell>
          <cell r="R1502">
            <v>20090305</v>
          </cell>
          <cell r="S1502">
            <v>0</v>
          </cell>
        </row>
        <row r="1503">
          <cell r="B1503" t="str">
            <v>TRIAMCINOLONE ACETONIDE31231150.025%, 15 gmGRAMCRM</v>
          </cell>
          <cell r="C1503" t="str">
            <v>TRIAMCINOLONE ACETONIDE</v>
          </cell>
          <cell r="D1503">
            <v>31231</v>
          </cell>
          <cell r="E1503">
            <v>15</v>
          </cell>
          <cell r="F1503" t="str">
            <v>0.025%, 15 gm</v>
          </cell>
          <cell r="G1503" t="str">
            <v>GRAM</v>
          </cell>
          <cell r="H1503" t="str">
            <v>CRM</v>
          </cell>
          <cell r="I1503">
            <v>20090305</v>
          </cell>
          <cell r="J1503">
            <v>0</v>
          </cell>
          <cell r="K1503">
            <v>20090305</v>
          </cell>
          <cell r="L1503" t="str">
            <v>Active</v>
          </cell>
          <cell r="N1503">
            <v>0</v>
          </cell>
          <cell r="O1503" t="str">
            <v>no</v>
          </cell>
          <cell r="P1503">
            <v>20090305</v>
          </cell>
          <cell r="Q1503">
            <v>0</v>
          </cell>
          <cell r="R1503">
            <v>20090305</v>
          </cell>
          <cell r="S1503">
            <v>0</v>
          </cell>
        </row>
        <row r="1504">
          <cell r="B1504" t="str">
            <v>TRIAMCINOLONE ACETONIDE31260600.025%, 60 mlMILLILITERLOT</v>
          </cell>
          <cell r="C1504" t="str">
            <v>TRIAMCINOLONE ACETONIDE</v>
          </cell>
          <cell r="D1504">
            <v>31260</v>
          </cell>
          <cell r="E1504">
            <v>60</v>
          </cell>
          <cell r="F1504" t="str">
            <v>0.025%, 60 ml</v>
          </cell>
          <cell r="G1504" t="str">
            <v>MILLILITER</v>
          </cell>
          <cell r="H1504" t="str">
            <v>LOT</v>
          </cell>
          <cell r="I1504">
            <v>20011201</v>
          </cell>
          <cell r="J1504">
            <v>20011220</v>
          </cell>
          <cell r="K1504">
            <v>20060605</v>
          </cell>
          <cell r="L1504" t="str">
            <v>Delete</v>
          </cell>
          <cell r="N1504">
            <v>0</v>
          </cell>
          <cell r="O1504" t="str">
            <v>no</v>
          </cell>
          <cell r="P1504">
            <v>20011201</v>
          </cell>
          <cell r="Q1504">
            <v>20011220</v>
          </cell>
          <cell r="R1504">
            <v>20060605</v>
          </cell>
          <cell r="S1504">
            <v>0</v>
          </cell>
        </row>
        <row r="1505">
          <cell r="B1505" t="str">
            <v>TRIAMCINOLONE ACETONIDE31231800.025%, 80 gmGRAMCRM</v>
          </cell>
          <cell r="C1505" t="str">
            <v>TRIAMCINOLONE ACETONIDE</v>
          </cell>
          <cell r="D1505">
            <v>31231</v>
          </cell>
          <cell r="E1505">
            <v>80</v>
          </cell>
          <cell r="F1505" t="str">
            <v>0.025%, 80 gm</v>
          </cell>
          <cell r="G1505" t="str">
            <v>GRAM</v>
          </cell>
          <cell r="H1505" t="str">
            <v>CRM</v>
          </cell>
          <cell r="I1505">
            <v>20090305</v>
          </cell>
          <cell r="J1505">
            <v>0</v>
          </cell>
          <cell r="K1505">
            <v>20090305</v>
          </cell>
          <cell r="L1505" t="str">
            <v>Active</v>
          </cell>
          <cell r="N1505">
            <v>0</v>
          </cell>
          <cell r="O1505" t="str">
            <v>no</v>
          </cell>
          <cell r="P1505">
            <v>20090305</v>
          </cell>
          <cell r="Q1505">
            <v>0</v>
          </cell>
          <cell r="R1505">
            <v>20090305</v>
          </cell>
          <cell r="S1505">
            <v>0</v>
          </cell>
        </row>
        <row r="1506">
          <cell r="B1506" t="str">
            <v>TRIAMCINOLONE ACETONIDE31241800.025%, 80 gmGRAMOINT</v>
          </cell>
          <cell r="C1506" t="str">
            <v>TRIAMCINOLONE ACETONIDE</v>
          </cell>
          <cell r="D1506">
            <v>31241</v>
          </cell>
          <cell r="E1506">
            <v>80</v>
          </cell>
          <cell r="F1506" t="str">
            <v>0.025%, 80 gm</v>
          </cell>
          <cell r="G1506" t="str">
            <v>GRAM</v>
          </cell>
          <cell r="H1506" t="str">
            <v>OINT</v>
          </cell>
          <cell r="I1506">
            <v>20090305</v>
          </cell>
          <cell r="J1506">
            <v>0</v>
          </cell>
          <cell r="K1506">
            <v>20090305</v>
          </cell>
          <cell r="L1506" t="str">
            <v>Active</v>
          </cell>
          <cell r="N1506">
            <v>0</v>
          </cell>
          <cell r="O1506" t="str">
            <v>no</v>
          </cell>
          <cell r="P1506">
            <v>20090305</v>
          </cell>
          <cell r="Q1506">
            <v>0</v>
          </cell>
          <cell r="R1506">
            <v>20090305</v>
          </cell>
          <cell r="S1506">
            <v>0</v>
          </cell>
        </row>
        <row r="1507">
          <cell r="B1507" t="str">
            <v>TRIAMCINOLONE ACETONIDE3187050.1%, 5 gmGRAMPASTE</v>
          </cell>
          <cell r="C1507" t="str">
            <v>TRIAMCINOLONE ACETONIDE</v>
          </cell>
          <cell r="D1507">
            <v>31870</v>
          </cell>
          <cell r="E1507">
            <v>5</v>
          </cell>
          <cell r="F1507" t="str">
            <v>0.1%, 5 gm</v>
          </cell>
          <cell r="G1507" t="str">
            <v>GRAM</v>
          </cell>
          <cell r="H1507" t="str">
            <v>PASTE</v>
          </cell>
          <cell r="I1507">
            <v>20011201</v>
          </cell>
          <cell r="J1507">
            <v>20011220</v>
          </cell>
          <cell r="K1507">
            <v>20060605</v>
          </cell>
          <cell r="L1507" t="str">
            <v>Delete</v>
          </cell>
          <cell r="N1507">
            <v>0</v>
          </cell>
          <cell r="O1507" t="str">
            <v>no</v>
          </cell>
          <cell r="P1507">
            <v>20011201</v>
          </cell>
          <cell r="Q1507">
            <v>20011220</v>
          </cell>
          <cell r="R1507">
            <v>20060605</v>
          </cell>
          <cell r="S1507">
            <v>0</v>
          </cell>
        </row>
        <row r="1508">
          <cell r="B1508" t="str">
            <v>TRIAMCINOLONE ACETONIDE31233150.5%, 15 gmGRAMCRM</v>
          </cell>
          <cell r="C1508" t="str">
            <v>TRIAMCINOLONE ACETONIDE</v>
          </cell>
          <cell r="D1508">
            <v>31233</v>
          </cell>
          <cell r="E1508">
            <v>15</v>
          </cell>
          <cell r="F1508" t="str">
            <v>0.5%, 15 gm</v>
          </cell>
          <cell r="G1508" t="str">
            <v>GRAM</v>
          </cell>
          <cell r="H1508" t="str">
            <v>CRM</v>
          </cell>
          <cell r="I1508">
            <v>20011201</v>
          </cell>
          <cell r="J1508">
            <v>20011220</v>
          </cell>
          <cell r="K1508">
            <v>20030305</v>
          </cell>
          <cell r="L1508" t="str">
            <v>Delete</v>
          </cell>
          <cell r="N1508">
            <v>0</v>
          </cell>
          <cell r="O1508" t="str">
            <v>no</v>
          </cell>
          <cell r="P1508">
            <v>20011201</v>
          </cell>
          <cell r="Q1508">
            <v>20011220</v>
          </cell>
          <cell r="R1508">
            <v>20030305</v>
          </cell>
          <cell r="S1508">
            <v>0</v>
          </cell>
        </row>
        <row r="1509">
          <cell r="B1509" t="str">
            <v>TRIAMTERENE &amp; HYDROCHLOROTHIAZIDE88731037.5 mg; 25 mgCAPSULECAP</v>
          </cell>
          <cell r="C1509" t="str">
            <v>TRIAMTERENE &amp; HYDROCHLOROTHIAZIDE</v>
          </cell>
          <cell r="D1509">
            <v>88731</v>
          </cell>
          <cell r="E1509">
            <v>0</v>
          </cell>
          <cell r="F1509" t="str">
            <v>37.5 mg; 25 mg</v>
          </cell>
          <cell r="G1509" t="str">
            <v>CAPSULE</v>
          </cell>
          <cell r="H1509" t="str">
            <v>CAP</v>
          </cell>
          <cell r="I1509">
            <v>20090305</v>
          </cell>
          <cell r="J1509">
            <v>0</v>
          </cell>
          <cell r="K1509">
            <v>20090305</v>
          </cell>
          <cell r="L1509" t="str">
            <v>Active</v>
          </cell>
          <cell r="N1509">
            <v>0</v>
          </cell>
          <cell r="O1509" t="str">
            <v>no</v>
          </cell>
          <cell r="P1509">
            <v>20090305</v>
          </cell>
          <cell r="Q1509">
            <v>0</v>
          </cell>
          <cell r="R1509">
            <v>20090305</v>
          </cell>
          <cell r="S1509">
            <v>0</v>
          </cell>
        </row>
        <row r="1510">
          <cell r="B1510" t="str">
            <v>TRIAMTERENE &amp; HYDROCHLOROTHIAZIDE88741037.5 mg; 25 mgTABLETTAB</v>
          </cell>
          <cell r="C1510" t="str">
            <v>TRIAMTERENE &amp; HYDROCHLOROTHIAZIDE</v>
          </cell>
          <cell r="D1510">
            <v>88741</v>
          </cell>
          <cell r="E1510">
            <v>0</v>
          </cell>
          <cell r="F1510" t="str">
            <v>37.5 mg; 25 mg</v>
          </cell>
          <cell r="G1510" t="str">
            <v>TABLET</v>
          </cell>
          <cell r="H1510" t="str">
            <v>TAB</v>
          </cell>
          <cell r="I1510">
            <v>20090305</v>
          </cell>
          <cell r="J1510">
            <v>0</v>
          </cell>
          <cell r="K1510">
            <v>20090305</v>
          </cell>
          <cell r="L1510" t="str">
            <v>Active</v>
          </cell>
          <cell r="N1510">
            <v>0</v>
          </cell>
          <cell r="O1510" t="str">
            <v>no</v>
          </cell>
          <cell r="P1510">
            <v>20090305</v>
          </cell>
          <cell r="Q1510">
            <v>0</v>
          </cell>
          <cell r="R1510">
            <v>20090305</v>
          </cell>
          <cell r="S1510">
            <v>0</v>
          </cell>
        </row>
        <row r="1511">
          <cell r="B1511" t="str">
            <v>TRIAMTERENE &amp; HYDROCHLOROTHIAZIDE88730050 mg; 25 mgCAPSULECAP</v>
          </cell>
          <cell r="C1511" t="str">
            <v>TRIAMTERENE &amp; HYDROCHLOROTHIAZIDE</v>
          </cell>
          <cell r="D1511">
            <v>88730</v>
          </cell>
          <cell r="E1511">
            <v>0</v>
          </cell>
          <cell r="F1511" t="str">
            <v>50 mg; 25 mg</v>
          </cell>
          <cell r="G1511" t="str">
            <v>CAPSULE</v>
          </cell>
          <cell r="H1511" t="str">
            <v>CAP</v>
          </cell>
          <cell r="I1511">
            <v>20090305</v>
          </cell>
          <cell r="J1511">
            <v>0</v>
          </cell>
          <cell r="K1511">
            <v>20090305</v>
          </cell>
          <cell r="L1511" t="str">
            <v>Active</v>
          </cell>
          <cell r="N1511">
            <v>0</v>
          </cell>
          <cell r="O1511" t="str">
            <v>no</v>
          </cell>
          <cell r="P1511">
            <v>20090305</v>
          </cell>
          <cell r="Q1511">
            <v>0</v>
          </cell>
          <cell r="R1511">
            <v>20090305</v>
          </cell>
          <cell r="S1511">
            <v>0</v>
          </cell>
        </row>
        <row r="1512">
          <cell r="B1512" t="str">
            <v>TRIAMTERENE &amp; HYDROCHLOROTHIAZIDE88740075 mg; 50 mgTABLETTAB</v>
          </cell>
          <cell r="C1512" t="str">
            <v>TRIAMTERENE &amp; HYDROCHLOROTHIAZIDE</v>
          </cell>
          <cell r="D1512">
            <v>88740</v>
          </cell>
          <cell r="E1512">
            <v>0</v>
          </cell>
          <cell r="F1512" t="str">
            <v>75 mg; 50 mg</v>
          </cell>
          <cell r="G1512" t="str">
            <v>TABLET</v>
          </cell>
          <cell r="H1512" t="str">
            <v>TAB</v>
          </cell>
          <cell r="I1512">
            <v>20090305</v>
          </cell>
          <cell r="J1512">
            <v>0</v>
          </cell>
          <cell r="K1512">
            <v>20090305</v>
          </cell>
          <cell r="L1512" t="str">
            <v>Active</v>
          </cell>
          <cell r="N1512">
            <v>0</v>
          </cell>
          <cell r="O1512" t="str">
            <v>no</v>
          </cell>
          <cell r="P1512">
            <v>20090305</v>
          </cell>
          <cell r="Q1512">
            <v>0</v>
          </cell>
          <cell r="R1512">
            <v>20090305</v>
          </cell>
          <cell r="S1512">
            <v>0</v>
          </cell>
        </row>
        <row r="1513">
          <cell r="B1513" t="str">
            <v>TRIAZOLAM1428200.125 mgTABLETTAB</v>
          </cell>
          <cell r="C1513" t="str">
            <v>TRIAZOLAM</v>
          </cell>
          <cell r="D1513">
            <v>14282</v>
          </cell>
          <cell r="E1513">
            <v>0</v>
          </cell>
          <cell r="F1513" t="str">
            <v>0.125 mg</v>
          </cell>
          <cell r="G1513" t="str">
            <v>TABLET</v>
          </cell>
          <cell r="H1513" t="str">
            <v>TAB</v>
          </cell>
          <cell r="I1513">
            <v>20090305</v>
          </cell>
          <cell r="J1513">
            <v>0</v>
          </cell>
          <cell r="K1513">
            <v>20090305</v>
          </cell>
          <cell r="L1513" t="str">
            <v>Active</v>
          </cell>
          <cell r="N1513">
            <v>0</v>
          </cell>
          <cell r="O1513" t="str">
            <v>no</v>
          </cell>
          <cell r="P1513">
            <v>20090305</v>
          </cell>
          <cell r="Q1513">
            <v>0</v>
          </cell>
          <cell r="R1513">
            <v>20090305</v>
          </cell>
          <cell r="S1513">
            <v>0</v>
          </cell>
        </row>
        <row r="1514">
          <cell r="B1514" t="str">
            <v>TRIAZOLAM1428000.25 mgTABLETTAB</v>
          </cell>
          <cell r="C1514" t="str">
            <v>TRIAZOLAM</v>
          </cell>
          <cell r="D1514">
            <v>14280</v>
          </cell>
          <cell r="E1514">
            <v>0</v>
          </cell>
          <cell r="F1514" t="str">
            <v>0.25 mg</v>
          </cell>
          <cell r="G1514" t="str">
            <v>TABLET</v>
          </cell>
          <cell r="H1514" t="str">
            <v>TAB</v>
          </cell>
          <cell r="I1514">
            <v>20090305</v>
          </cell>
          <cell r="J1514">
            <v>0</v>
          </cell>
          <cell r="K1514">
            <v>20090305</v>
          </cell>
          <cell r="L1514" t="str">
            <v>Active</v>
          </cell>
          <cell r="N1514">
            <v>0</v>
          </cell>
          <cell r="O1514" t="str">
            <v>no</v>
          </cell>
          <cell r="P1514">
            <v>20090305</v>
          </cell>
          <cell r="Q1514">
            <v>0</v>
          </cell>
          <cell r="R1514">
            <v>20090305</v>
          </cell>
          <cell r="S1514">
            <v>0</v>
          </cell>
        </row>
        <row r="1515">
          <cell r="B1515" t="str">
            <v>TRIFLUOPERAZINE HCL1483001 mgTABLETTAB</v>
          </cell>
          <cell r="C1515" t="str">
            <v>TRIFLUOPERAZINE HCL</v>
          </cell>
          <cell r="D1515">
            <v>14830</v>
          </cell>
          <cell r="E1515">
            <v>0</v>
          </cell>
          <cell r="F1515" t="str">
            <v>1 mg</v>
          </cell>
          <cell r="G1515" t="str">
            <v>TABLET</v>
          </cell>
          <cell r="H1515" t="str">
            <v>TAB</v>
          </cell>
          <cell r="I1515">
            <v>20090305</v>
          </cell>
          <cell r="J1515">
            <v>0</v>
          </cell>
          <cell r="K1515">
            <v>20090305</v>
          </cell>
          <cell r="L1515" t="str">
            <v>Active</v>
          </cell>
          <cell r="N1515">
            <v>0</v>
          </cell>
          <cell r="O1515" t="str">
            <v>no</v>
          </cell>
          <cell r="P1515">
            <v>20090305</v>
          </cell>
          <cell r="Q1515">
            <v>0</v>
          </cell>
          <cell r="R1515">
            <v>20090305</v>
          </cell>
          <cell r="S1515">
            <v>0</v>
          </cell>
        </row>
        <row r="1516">
          <cell r="B1516" t="str">
            <v>TRIFLUOPERAZINE HCL14831010 mgTABLETTAB</v>
          </cell>
          <cell r="C1516" t="str">
            <v>TRIFLUOPERAZINE HCL</v>
          </cell>
          <cell r="D1516">
            <v>14831</v>
          </cell>
          <cell r="E1516">
            <v>0</v>
          </cell>
          <cell r="F1516" t="str">
            <v>10 mg</v>
          </cell>
          <cell r="G1516" t="str">
            <v>TABLET</v>
          </cell>
          <cell r="H1516" t="str">
            <v>TAB</v>
          </cell>
          <cell r="I1516">
            <v>20090305</v>
          </cell>
          <cell r="J1516">
            <v>0</v>
          </cell>
          <cell r="K1516">
            <v>20090305</v>
          </cell>
          <cell r="L1516" t="str">
            <v>Active</v>
          </cell>
          <cell r="N1516">
            <v>0</v>
          </cell>
          <cell r="O1516" t="str">
            <v>no</v>
          </cell>
          <cell r="P1516">
            <v>20090305</v>
          </cell>
          <cell r="Q1516">
            <v>0</v>
          </cell>
          <cell r="R1516">
            <v>20090305</v>
          </cell>
          <cell r="S1516">
            <v>0</v>
          </cell>
        </row>
        <row r="1517">
          <cell r="B1517" t="str">
            <v>TRIFLUOPERAZINE HCL1483202 mgTABLETTAB</v>
          </cell>
          <cell r="C1517" t="str">
            <v>TRIFLUOPERAZINE HCL</v>
          </cell>
          <cell r="D1517">
            <v>14832</v>
          </cell>
          <cell r="E1517">
            <v>0</v>
          </cell>
          <cell r="F1517" t="str">
            <v>2 mg</v>
          </cell>
          <cell r="G1517" t="str">
            <v>TABLET</v>
          </cell>
          <cell r="H1517" t="str">
            <v>TAB</v>
          </cell>
          <cell r="I1517">
            <v>20090305</v>
          </cell>
          <cell r="J1517">
            <v>0</v>
          </cell>
          <cell r="K1517">
            <v>20090305</v>
          </cell>
          <cell r="L1517" t="str">
            <v>Active</v>
          </cell>
          <cell r="N1517">
            <v>0</v>
          </cell>
          <cell r="O1517" t="str">
            <v>no</v>
          </cell>
          <cell r="P1517">
            <v>20090305</v>
          </cell>
          <cell r="Q1517">
            <v>0</v>
          </cell>
          <cell r="R1517">
            <v>20090305</v>
          </cell>
          <cell r="S1517">
            <v>0</v>
          </cell>
        </row>
        <row r="1518">
          <cell r="B1518" t="str">
            <v>TRIFLUOPERAZINE HCL1483305 mgTABLETTAB</v>
          </cell>
          <cell r="C1518" t="str">
            <v>TRIFLUOPERAZINE HCL</v>
          </cell>
          <cell r="D1518">
            <v>14833</v>
          </cell>
          <cell r="E1518">
            <v>0</v>
          </cell>
          <cell r="F1518" t="str">
            <v>5 mg</v>
          </cell>
          <cell r="G1518" t="str">
            <v>TABLET</v>
          </cell>
          <cell r="H1518" t="str">
            <v>TAB</v>
          </cell>
          <cell r="I1518">
            <v>20090305</v>
          </cell>
          <cell r="J1518">
            <v>0</v>
          </cell>
          <cell r="K1518">
            <v>20090305</v>
          </cell>
          <cell r="L1518" t="str">
            <v>Active</v>
          </cell>
          <cell r="N1518">
            <v>0</v>
          </cell>
          <cell r="O1518" t="str">
            <v>no</v>
          </cell>
          <cell r="P1518">
            <v>20090305</v>
          </cell>
          <cell r="Q1518">
            <v>0</v>
          </cell>
          <cell r="R1518">
            <v>20090305</v>
          </cell>
          <cell r="S1518">
            <v>0</v>
          </cell>
        </row>
        <row r="1519">
          <cell r="B1519" t="str">
            <v>TRIHEXYPHENIDYL HCL1756102 mgTABLETTAB</v>
          </cell>
          <cell r="C1519" t="str">
            <v>TRIHEXYPHENIDYL HCL</v>
          </cell>
          <cell r="D1519">
            <v>17561</v>
          </cell>
          <cell r="E1519">
            <v>0</v>
          </cell>
          <cell r="F1519" t="str">
            <v>2 mg</v>
          </cell>
          <cell r="G1519" t="str">
            <v>TABLET</v>
          </cell>
          <cell r="H1519" t="str">
            <v>TAB</v>
          </cell>
          <cell r="I1519">
            <v>20090305</v>
          </cell>
          <cell r="J1519">
            <v>0</v>
          </cell>
          <cell r="K1519">
            <v>20090305</v>
          </cell>
          <cell r="L1519" t="str">
            <v>Active</v>
          </cell>
          <cell r="N1519">
            <v>0</v>
          </cell>
          <cell r="O1519" t="str">
            <v>no</v>
          </cell>
          <cell r="P1519">
            <v>20090305</v>
          </cell>
          <cell r="Q1519">
            <v>0</v>
          </cell>
          <cell r="R1519">
            <v>20090305</v>
          </cell>
          <cell r="S1519">
            <v>0</v>
          </cell>
        </row>
        <row r="1520">
          <cell r="B1520" t="str">
            <v>TRIHEXYPHENIDYL HCL1756305 mgTABLETTAB</v>
          </cell>
          <cell r="C1520" t="str">
            <v>TRIHEXYPHENIDYL HCL</v>
          </cell>
          <cell r="D1520">
            <v>17563</v>
          </cell>
          <cell r="E1520">
            <v>0</v>
          </cell>
          <cell r="F1520" t="str">
            <v>5 mg</v>
          </cell>
          <cell r="G1520" t="str">
            <v>TABLET</v>
          </cell>
          <cell r="H1520" t="str">
            <v>TAB</v>
          </cell>
          <cell r="I1520">
            <v>20090305</v>
          </cell>
          <cell r="J1520">
            <v>0</v>
          </cell>
          <cell r="K1520">
            <v>20090305</v>
          </cell>
          <cell r="L1520" t="str">
            <v>Active</v>
          </cell>
          <cell r="N1520">
            <v>0</v>
          </cell>
          <cell r="O1520" t="str">
            <v>no</v>
          </cell>
          <cell r="P1520">
            <v>20090305</v>
          </cell>
          <cell r="Q1520">
            <v>0</v>
          </cell>
          <cell r="R1520">
            <v>20090305</v>
          </cell>
          <cell r="S1520">
            <v>0</v>
          </cell>
        </row>
        <row r="1521">
          <cell r="B1521" t="str">
            <v>TRIMETHOBENZAMIDE736700100 mgEACHSUPP</v>
          </cell>
          <cell r="C1521" t="str">
            <v>TRIMETHOBENZAMIDE</v>
          </cell>
          <cell r="D1521">
            <v>73670</v>
          </cell>
          <cell r="E1521">
            <v>0</v>
          </cell>
          <cell r="F1521" t="str">
            <v>100 mg</v>
          </cell>
          <cell r="G1521" t="str">
            <v>EACH</v>
          </cell>
          <cell r="H1521" t="str">
            <v>SUPP</v>
          </cell>
          <cell r="I1521">
            <v>20050902</v>
          </cell>
          <cell r="J1521">
            <v>20060303</v>
          </cell>
          <cell r="K1521">
            <v>20060605</v>
          </cell>
          <cell r="L1521" t="str">
            <v>Delete</v>
          </cell>
          <cell r="N1521">
            <v>0</v>
          </cell>
          <cell r="O1521" t="str">
            <v>no</v>
          </cell>
          <cell r="P1521">
            <v>20050902</v>
          </cell>
          <cell r="Q1521">
            <v>20060303</v>
          </cell>
          <cell r="R1521">
            <v>20060605</v>
          </cell>
          <cell r="S1521">
            <v>0</v>
          </cell>
        </row>
        <row r="1522">
          <cell r="B1522" t="str">
            <v>TRIMETHOBENZAMIDE736710200 mgEACHSUPP</v>
          </cell>
          <cell r="C1522" t="str">
            <v>TRIMETHOBENZAMIDE</v>
          </cell>
          <cell r="D1522">
            <v>73671</v>
          </cell>
          <cell r="E1522">
            <v>0</v>
          </cell>
          <cell r="F1522" t="str">
            <v>200 mg</v>
          </cell>
          <cell r="G1522" t="str">
            <v>EACH</v>
          </cell>
          <cell r="H1522" t="str">
            <v>SUPP</v>
          </cell>
          <cell r="I1522">
            <v>20050902</v>
          </cell>
          <cell r="J1522">
            <v>20060303</v>
          </cell>
          <cell r="K1522">
            <v>20060605</v>
          </cell>
          <cell r="L1522" t="str">
            <v>Delete</v>
          </cell>
          <cell r="N1522">
            <v>0</v>
          </cell>
          <cell r="O1522" t="str">
            <v>no</v>
          </cell>
          <cell r="P1522">
            <v>20050902</v>
          </cell>
          <cell r="Q1522">
            <v>20060303</v>
          </cell>
          <cell r="R1522">
            <v>20060605</v>
          </cell>
          <cell r="S1522">
            <v>0</v>
          </cell>
        </row>
        <row r="1523">
          <cell r="B1523" t="str">
            <v>TRIMETHOPRIM422000100 mgTABLETTAB</v>
          </cell>
          <cell r="C1523" t="str">
            <v>TRIMETHOPRIM</v>
          </cell>
          <cell r="D1523">
            <v>42200</v>
          </cell>
          <cell r="E1523">
            <v>0</v>
          </cell>
          <cell r="F1523" t="str">
            <v>100 mg</v>
          </cell>
          <cell r="G1523" t="str">
            <v>TABLET</v>
          </cell>
          <cell r="H1523" t="str">
            <v>TAB</v>
          </cell>
          <cell r="I1523">
            <v>20090305</v>
          </cell>
          <cell r="J1523">
            <v>0</v>
          </cell>
          <cell r="K1523">
            <v>20090305</v>
          </cell>
          <cell r="L1523" t="str">
            <v>Active</v>
          </cell>
          <cell r="N1523">
            <v>0</v>
          </cell>
          <cell r="O1523" t="str">
            <v>no</v>
          </cell>
          <cell r="P1523">
            <v>20090305</v>
          </cell>
          <cell r="Q1523">
            <v>0</v>
          </cell>
          <cell r="R1523">
            <v>20090305</v>
          </cell>
          <cell r="S1523">
            <v>0</v>
          </cell>
        </row>
        <row r="1524">
          <cell r="B1524" t="str">
            <v>TRIMETHOPRIM422010200 mgTABLETTAB</v>
          </cell>
          <cell r="C1524" t="str">
            <v>TRIMETHOPRIM</v>
          </cell>
          <cell r="D1524">
            <v>42201</v>
          </cell>
          <cell r="E1524">
            <v>0</v>
          </cell>
          <cell r="F1524" t="str">
            <v>200 mg</v>
          </cell>
          <cell r="G1524" t="str">
            <v>TABLET</v>
          </cell>
          <cell r="H1524" t="str">
            <v>TAB</v>
          </cell>
          <cell r="I1524">
            <v>20011201</v>
          </cell>
          <cell r="J1524">
            <v>20020308</v>
          </cell>
          <cell r="K1524">
            <v>20020308</v>
          </cell>
          <cell r="L1524" t="str">
            <v>Delete</v>
          </cell>
          <cell r="N1524">
            <v>0</v>
          </cell>
          <cell r="O1524" t="str">
            <v>no</v>
          </cell>
          <cell r="P1524">
            <v>20011201</v>
          </cell>
          <cell r="Q1524">
            <v>20020308</v>
          </cell>
          <cell r="R1524">
            <v>20020308</v>
          </cell>
          <cell r="S1524">
            <v>0</v>
          </cell>
        </row>
        <row r="1525">
          <cell r="B1525" t="str">
            <v>TRIMETHOPRIM AND SULFAMETHOXAZOLE90150040 mg; 200 mg per 5 mlMILLILITERSUSP</v>
          </cell>
          <cell r="C1525" t="str">
            <v>TRIMETHOPRIM AND SULFAMETHOXAZOLE</v>
          </cell>
          <cell r="D1525">
            <v>90150</v>
          </cell>
          <cell r="E1525">
            <v>0</v>
          </cell>
          <cell r="F1525" t="str">
            <v>40 mg; 200 mg per 5 ml</v>
          </cell>
          <cell r="G1525" t="str">
            <v>MILLILITER</v>
          </cell>
          <cell r="H1525" t="str">
            <v>SUSP</v>
          </cell>
          <cell r="I1525">
            <v>20090305</v>
          </cell>
          <cell r="J1525">
            <v>0</v>
          </cell>
          <cell r="K1525">
            <v>20090305</v>
          </cell>
          <cell r="L1525" t="str">
            <v>Active</v>
          </cell>
          <cell r="N1525">
            <v>0</v>
          </cell>
          <cell r="O1525" t="str">
            <v>no</v>
          </cell>
          <cell r="P1525">
            <v>20090305</v>
          </cell>
          <cell r="Q1525">
            <v>0</v>
          </cell>
          <cell r="R1525">
            <v>20090305</v>
          </cell>
          <cell r="S1525">
            <v>0</v>
          </cell>
        </row>
        <row r="1526">
          <cell r="B1526" t="str">
            <v>TRIMETHOPRIM AND SULFAMETHOXAZOLE DS901630160 mg; 800 mgTABLETTAB</v>
          </cell>
          <cell r="C1526" t="str">
            <v>TRIMETHOPRIM AND SULFAMETHOXAZOLE DS</v>
          </cell>
          <cell r="D1526">
            <v>90163</v>
          </cell>
          <cell r="E1526">
            <v>0</v>
          </cell>
          <cell r="F1526" t="str">
            <v>160 mg; 800 mg</v>
          </cell>
          <cell r="G1526" t="str">
            <v>TABLET</v>
          </cell>
          <cell r="H1526" t="str">
            <v>TAB</v>
          </cell>
          <cell r="I1526">
            <v>20090305</v>
          </cell>
          <cell r="J1526">
            <v>0</v>
          </cell>
          <cell r="K1526">
            <v>20090305</v>
          </cell>
          <cell r="L1526" t="str">
            <v>Active</v>
          </cell>
          <cell r="N1526">
            <v>0</v>
          </cell>
          <cell r="O1526" t="str">
            <v>no</v>
          </cell>
          <cell r="P1526">
            <v>20090305</v>
          </cell>
          <cell r="Q1526">
            <v>0</v>
          </cell>
          <cell r="R1526">
            <v>20090305</v>
          </cell>
          <cell r="S1526">
            <v>0</v>
          </cell>
        </row>
        <row r="1527">
          <cell r="B1527" t="str">
            <v>TRIMETHOPRIM AND SULFAMETHOXAZOLE SS90161080 mg; 400 mgTABLETTAB</v>
          </cell>
          <cell r="C1527" t="str">
            <v>TRIMETHOPRIM AND SULFAMETHOXAZOLE SS</v>
          </cell>
          <cell r="D1527">
            <v>90161</v>
          </cell>
          <cell r="E1527">
            <v>0</v>
          </cell>
          <cell r="F1527" t="str">
            <v>80 mg; 400 mg</v>
          </cell>
          <cell r="G1527" t="str">
            <v>TABLET</v>
          </cell>
          <cell r="H1527" t="str">
            <v>TAB</v>
          </cell>
          <cell r="I1527">
            <v>20090305</v>
          </cell>
          <cell r="J1527">
            <v>0</v>
          </cell>
          <cell r="K1527">
            <v>20090305</v>
          </cell>
          <cell r="L1527" t="str">
            <v>Active</v>
          </cell>
          <cell r="N1527">
            <v>0</v>
          </cell>
          <cell r="O1527" t="str">
            <v>no</v>
          </cell>
          <cell r="P1527">
            <v>20090305</v>
          </cell>
          <cell r="Q1527">
            <v>0</v>
          </cell>
          <cell r="R1527">
            <v>20090305</v>
          </cell>
          <cell r="S1527">
            <v>0</v>
          </cell>
        </row>
        <row r="1528">
          <cell r="B1528" t="str">
            <v>TRIMETHOPRIM/POLYMYXIN B1429401 mg/10,000 units/mlMILLILITEROPTH SOLN</v>
          </cell>
          <cell r="C1528" t="str">
            <v>TRIMETHOPRIM/POLYMYXIN B</v>
          </cell>
          <cell r="D1528">
            <v>14294</v>
          </cell>
          <cell r="E1528">
            <v>0</v>
          </cell>
          <cell r="F1528" t="str">
            <v>1 mg/10,000 units/ml</v>
          </cell>
          <cell r="G1528" t="str">
            <v>MILLILITER</v>
          </cell>
          <cell r="H1528" t="str">
            <v>OPTH SOLN</v>
          </cell>
          <cell r="I1528">
            <v>20090305</v>
          </cell>
          <cell r="J1528">
            <v>0</v>
          </cell>
          <cell r="K1528">
            <v>20090305</v>
          </cell>
          <cell r="L1528" t="str">
            <v>Active</v>
          </cell>
          <cell r="N1528">
            <v>0</v>
          </cell>
          <cell r="O1528" t="str">
            <v>no</v>
          </cell>
          <cell r="P1528">
            <v>20090305</v>
          </cell>
          <cell r="Q1528">
            <v>0</v>
          </cell>
          <cell r="R1528">
            <v>20090305</v>
          </cell>
          <cell r="S1528">
            <v>0</v>
          </cell>
        </row>
        <row r="1529">
          <cell r="B1529" t="str">
            <v>URSODIOL10700300 mgCAPSULECAP</v>
          </cell>
          <cell r="C1529" t="str">
            <v>URSODIOL</v>
          </cell>
          <cell r="D1529">
            <v>1070</v>
          </cell>
          <cell r="E1529">
            <v>0</v>
          </cell>
          <cell r="F1529" t="str">
            <v>300 mg</v>
          </cell>
          <cell r="G1529" t="str">
            <v>CAPSULE</v>
          </cell>
          <cell r="H1529" t="str">
            <v>CAP</v>
          </cell>
          <cell r="I1529">
            <v>20090305</v>
          </cell>
          <cell r="J1529">
            <v>0</v>
          </cell>
          <cell r="K1529">
            <v>20090305</v>
          </cell>
          <cell r="L1529" t="str">
            <v>Active</v>
          </cell>
          <cell r="N1529">
            <v>0</v>
          </cell>
          <cell r="O1529" t="str">
            <v>no</v>
          </cell>
          <cell r="P1529">
            <v>20090305</v>
          </cell>
          <cell r="Q1529">
            <v>0</v>
          </cell>
          <cell r="R1529">
            <v>20090305</v>
          </cell>
          <cell r="S1529">
            <v>0</v>
          </cell>
        </row>
        <row r="1530">
          <cell r="B1530" t="str">
            <v>VALPROIC ACID172700250 mgCAPSULECAP</v>
          </cell>
          <cell r="C1530" t="str">
            <v>VALPROIC ACID</v>
          </cell>
          <cell r="D1530">
            <v>17270</v>
          </cell>
          <cell r="E1530">
            <v>0</v>
          </cell>
          <cell r="F1530" t="str">
            <v>250 mg</v>
          </cell>
          <cell r="G1530" t="str">
            <v>CAPSULE</v>
          </cell>
          <cell r="H1530" t="str">
            <v>CAP</v>
          </cell>
          <cell r="I1530">
            <v>20090305</v>
          </cell>
          <cell r="J1530">
            <v>0</v>
          </cell>
          <cell r="K1530">
            <v>20090305</v>
          </cell>
          <cell r="L1530" t="str">
            <v>Active</v>
          </cell>
          <cell r="N1530">
            <v>0</v>
          </cell>
          <cell r="O1530" t="str">
            <v>no</v>
          </cell>
          <cell r="P1530">
            <v>20090305</v>
          </cell>
          <cell r="Q1530">
            <v>0</v>
          </cell>
          <cell r="R1530">
            <v>20090305</v>
          </cell>
          <cell r="S1530">
            <v>0</v>
          </cell>
        </row>
        <row r="1531">
          <cell r="B1531" t="str">
            <v>VALPROIC ACID172800250 mg/5 mlMILLILITERSYR</v>
          </cell>
          <cell r="C1531" t="str">
            <v>VALPROIC ACID</v>
          </cell>
          <cell r="D1531">
            <v>17280</v>
          </cell>
          <cell r="E1531">
            <v>0</v>
          </cell>
          <cell r="F1531" t="str">
            <v>250 mg/5 ml</v>
          </cell>
          <cell r="G1531" t="str">
            <v>MILLILITER</v>
          </cell>
          <cell r="H1531" t="str">
            <v>SYR</v>
          </cell>
          <cell r="I1531">
            <v>20090305</v>
          </cell>
          <cell r="J1531">
            <v>0</v>
          </cell>
          <cell r="K1531">
            <v>20090305</v>
          </cell>
          <cell r="L1531" t="str">
            <v>Active</v>
          </cell>
          <cell r="N1531">
            <v>0</v>
          </cell>
          <cell r="O1531" t="str">
            <v>no</v>
          </cell>
          <cell r="P1531">
            <v>20090305</v>
          </cell>
          <cell r="Q1531">
            <v>0</v>
          </cell>
          <cell r="R1531">
            <v>20090305</v>
          </cell>
          <cell r="S1531">
            <v>0</v>
          </cell>
        </row>
        <row r="1532">
          <cell r="B1532" t="str">
            <v>VANCOMYCIN HCL4128101 gmEACHVIAL</v>
          </cell>
          <cell r="C1532" t="str">
            <v>VANCOMYCIN HCL</v>
          </cell>
          <cell r="D1532">
            <v>41281</v>
          </cell>
          <cell r="E1532">
            <v>0</v>
          </cell>
          <cell r="F1532" t="str">
            <v>1 gm</v>
          </cell>
          <cell r="G1532" t="str">
            <v>EACH</v>
          </cell>
          <cell r="H1532" t="str">
            <v>VIAL</v>
          </cell>
          <cell r="I1532">
            <v>20090305</v>
          </cell>
          <cell r="J1532">
            <v>0</v>
          </cell>
          <cell r="K1532">
            <v>20090305</v>
          </cell>
          <cell r="L1532" t="str">
            <v>Active</v>
          </cell>
          <cell r="N1532">
            <v>0</v>
          </cell>
          <cell r="O1532" t="str">
            <v>no</v>
          </cell>
          <cell r="P1532">
            <v>20090305</v>
          </cell>
          <cell r="Q1532">
            <v>0</v>
          </cell>
          <cell r="R1532">
            <v>20090305</v>
          </cell>
          <cell r="S1532">
            <v>0</v>
          </cell>
        </row>
        <row r="1533">
          <cell r="B1533" t="str">
            <v>VANCOMYCIN HCL4128305 gmEACHVIAL</v>
          </cell>
          <cell r="C1533" t="str">
            <v>VANCOMYCIN HCL</v>
          </cell>
          <cell r="D1533">
            <v>41283</v>
          </cell>
          <cell r="E1533">
            <v>0</v>
          </cell>
          <cell r="F1533" t="str">
            <v>5 gm</v>
          </cell>
          <cell r="G1533" t="str">
            <v>EACH</v>
          </cell>
          <cell r="H1533" t="str">
            <v>VIAL</v>
          </cell>
          <cell r="I1533">
            <v>20090305</v>
          </cell>
          <cell r="J1533">
            <v>0</v>
          </cell>
          <cell r="K1533">
            <v>20090305</v>
          </cell>
          <cell r="L1533" t="str">
            <v>Active</v>
          </cell>
          <cell r="N1533">
            <v>0</v>
          </cell>
          <cell r="O1533" t="str">
            <v>no</v>
          </cell>
          <cell r="P1533">
            <v>20090305</v>
          </cell>
          <cell r="Q1533">
            <v>0</v>
          </cell>
          <cell r="R1533">
            <v>20090305</v>
          </cell>
          <cell r="S1533">
            <v>0</v>
          </cell>
        </row>
        <row r="1534">
          <cell r="B1534" t="str">
            <v>VANCOMYCIN HCL255480500 mgEACHVIAL, threaded port</v>
          </cell>
          <cell r="C1534" t="str">
            <v>VANCOMYCIN HCL</v>
          </cell>
          <cell r="D1534">
            <v>25548</v>
          </cell>
          <cell r="E1534">
            <v>0</v>
          </cell>
          <cell r="F1534" t="str">
            <v>500 mg</v>
          </cell>
          <cell r="G1534" t="str">
            <v>EACH</v>
          </cell>
          <cell r="H1534" t="str">
            <v>VIAL, threaded port</v>
          </cell>
          <cell r="I1534">
            <v>20090305</v>
          </cell>
          <cell r="J1534">
            <v>0</v>
          </cell>
          <cell r="K1534">
            <v>20090305</v>
          </cell>
          <cell r="L1534" t="str">
            <v>Active</v>
          </cell>
          <cell r="N1534">
            <v>0</v>
          </cell>
          <cell r="O1534" t="str">
            <v>no</v>
          </cell>
          <cell r="P1534">
            <v>20090305</v>
          </cell>
          <cell r="Q1534">
            <v>0</v>
          </cell>
          <cell r="R1534">
            <v>20090305</v>
          </cell>
          <cell r="S1534">
            <v>0</v>
          </cell>
        </row>
        <row r="1535">
          <cell r="B1535" t="str">
            <v>VANCOMYCIN HCL412800500 mgEACHVIAL</v>
          </cell>
          <cell r="C1535" t="str">
            <v>VANCOMYCIN HCL</v>
          </cell>
          <cell r="D1535">
            <v>41280</v>
          </cell>
          <cell r="E1535">
            <v>0</v>
          </cell>
          <cell r="F1535" t="str">
            <v>500 mg</v>
          </cell>
          <cell r="G1535" t="str">
            <v>EACH</v>
          </cell>
          <cell r="H1535" t="str">
            <v>VIAL</v>
          </cell>
          <cell r="I1535">
            <v>20090305</v>
          </cell>
          <cell r="J1535">
            <v>0</v>
          </cell>
          <cell r="K1535">
            <v>20090305</v>
          </cell>
          <cell r="L1535" t="str">
            <v>Active</v>
          </cell>
          <cell r="N1535">
            <v>0</v>
          </cell>
          <cell r="O1535" t="str">
            <v>no</v>
          </cell>
          <cell r="P1535">
            <v>20090305</v>
          </cell>
          <cell r="Q1535">
            <v>0</v>
          </cell>
          <cell r="R1535">
            <v>20090305</v>
          </cell>
          <cell r="S1535">
            <v>0</v>
          </cell>
        </row>
        <row r="1536">
          <cell r="B1536" t="str">
            <v>VENLAFAXINE HCL168150100 mgTABLETTAB</v>
          </cell>
          <cell r="C1536" t="str">
            <v>VENLAFAXINE HCL</v>
          </cell>
          <cell r="D1536">
            <v>16815</v>
          </cell>
          <cell r="E1536">
            <v>0</v>
          </cell>
          <cell r="F1536" t="str">
            <v>100 mg</v>
          </cell>
          <cell r="G1536" t="str">
            <v>TABLET</v>
          </cell>
          <cell r="H1536" t="str">
            <v>TAB</v>
          </cell>
          <cell r="I1536">
            <v>20090305</v>
          </cell>
          <cell r="J1536">
            <v>0</v>
          </cell>
          <cell r="K1536">
            <v>20090305</v>
          </cell>
          <cell r="L1536" t="str">
            <v>Active</v>
          </cell>
          <cell r="N1536">
            <v>0</v>
          </cell>
          <cell r="O1536" t="str">
            <v>no</v>
          </cell>
          <cell r="P1536">
            <v>20090305</v>
          </cell>
          <cell r="Q1536">
            <v>0</v>
          </cell>
          <cell r="R1536">
            <v>20090305</v>
          </cell>
          <cell r="S1536">
            <v>0</v>
          </cell>
        </row>
        <row r="1537">
          <cell r="B1537" t="str">
            <v>VENLAFAXINE HCL16811025 mgTABLETTAB</v>
          </cell>
          <cell r="C1537" t="str">
            <v>VENLAFAXINE HCL</v>
          </cell>
          <cell r="D1537">
            <v>16811</v>
          </cell>
          <cell r="E1537">
            <v>0</v>
          </cell>
          <cell r="F1537" t="str">
            <v>25 mg</v>
          </cell>
          <cell r="G1537" t="str">
            <v>TABLET</v>
          </cell>
          <cell r="H1537" t="str">
            <v>TAB</v>
          </cell>
          <cell r="I1537">
            <v>20090305</v>
          </cell>
          <cell r="J1537">
            <v>0</v>
          </cell>
          <cell r="K1537">
            <v>20090305</v>
          </cell>
          <cell r="L1537" t="str">
            <v>Active</v>
          </cell>
          <cell r="N1537">
            <v>0</v>
          </cell>
          <cell r="O1537" t="str">
            <v>no</v>
          </cell>
          <cell r="P1537">
            <v>20090305</v>
          </cell>
          <cell r="Q1537">
            <v>0</v>
          </cell>
          <cell r="R1537">
            <v>20090305</v>
          </cell>
          <cell r="S1537">
            <v>0</v>
          </cell>
        </row>
        <row r="1538">
          <cell r="B1538" t="str">
            <v>VENLAFAXINE HCL16813050 mgTABLETTAB</v>
          </cell>
          <cell r="C1538" t="str">
            <v>VENLAFAXINE HCL</v>
          </cell>
          <cell r="D1538">
            <v>16813</v>
          </cell>
          <cell r="E1538">
            <v>0</v>
          </cell>
          <cell r="F1538" t="str">
            <v>50 mg</v>
          </cell>
          <cell r="G1538" t="str">
            <v>TABLET</v>
          </cell>
          <cell r="H1538" t="str">
            <v>TAB</v>
          </cell>
          <cell r="I1538">
            <v>20090305</v>
          </cell>
          <cell r="J1538">
            <v>0</v>
          </cell>
          <cell r="K1538">
            <v>20090305</v>
          </cell>
          <cell r="L1538" t="str">
            <v>Active</v>
          </cell>
          <cell r="N1538">
            <v>0</v>
          </cell>
          <cell r="O1538" t="str">
            <v>no</v>
          </cell>
          <cell r="P1538">
            <v>20090305</v>
          </cell>
          <cell r="Q1538">
            <v>0</v>
          </cell>
          <cell r="R1538">
            <v>20090305</v>
          </cell>
          <cell r="S1538">
            <v>0</v>
          </cell>
        </row>
        <row r="1539">
          <cell r="B1539" t="str">
            <v>VENLAFAXINE HCL 16812037.5 mgTABLETTAB</v>
          </cell>
          <cell r="C1539" t="str">
            <v xml:space="preserve">VENLAFAXINE HCL </v>
          </cell>
          <cell r="D1539">
            <v>16812</v>
          </cell>
          <cell r="E1539">
            <v>0</v>
          </cell>
          <cell r="F1539" t="str">
            <v>37.5 mg</v>
          </cell>
          <cell r="G1539" t="str">
            <v>TABLET</v>
          </cell>
          <cell r="H1539" t="str">
            <v>TAB</v>
          </cell>
          <cell r="I1539">
            <v>20090305</v>
          </cell>
          <cell r="J1539">
            <v>0</v>
          </cell>
          <cell r="K1539">
            <v>20090305</v>
          </cell>
          <cell r="L1539" t="str">
            <v>Active</v>
          </cell>
          <cell r="N1539">
            <v>0</v>
          </cell>
          <cell r="O1539" t="str">
            <v>no</v>
          </cell>
          <cell r="P1539">
            <v>20090305</v>
          </cell>
          <cell r="Q1539">
            <v>0</v>
          </cell>
          <cell r="R1539">
            <v>20090305</v>
          </cell>
          <cell r="S1539">
            <v>0</v>
          </cell>
        </row>
        <row r="1540">
          <cell r="B1540" t="str">
            <v>VENLAFAXINE HCL 16814075 mgTABLETTAB</v>
          </cell>
          <cell r="C1540" t="str">
            <v xml:space="preserve">VENLAFAXINE HCL </v>
          </cell>
          <cell r="D1540">
            <v>16814</v>
          </cell>
          <cell r="E1540">
            <v>0</v>
          </cell>
          <cell r="F1540" t="str">
            <v>75 mg</v>
          </cell>
          <cell r="G1540" t="str">
            <v>TABLET</v>
          </cell>
          <cell r="H1540" t="str">
            <v>TAB</v>
          </cell>
          <cell r="I1540">
            <v>20090305</v>
          </cell>
          <cell r="J1540">
            <v>0</v>
          </cell>
          <cell r="K1540">
            <v>20090305</v>
          </cell>
          <cell r="L1540" t="str">
            <v>Active</v>
          </cell>
          <cell r="N1540">
            <v>0</v>
          </cell>
          <cell r="O1540" t="str">
            <v>no</v>
          </cell>
          <cell r="P1540">
            <v>20090305</v>
          </cell>
          <cell r="Q1540">
            <v>0</v>
          </cell>
          <cell r="R1540">
            <v>20090305</v>
          </cell>
          <cell r="S1540">
            <v>0</v>
          </cell>
        </row>
        <row r="1541">
          <cell r="B1541" t="str">
            <v>VERAPAMIL HCL941220100 mgCAPSULECAP, ER</v>
          </cell>
          <cell r="C1541" t="str">
            <v>VERAPAMIL HCL</v>
          </cell>
          <cell r="D1541">
            <v>94122</v>
          </cell>
          <cell r="E1541">
            <v>0</v>
          </cell>
          <cell r="F1541" t="str">
            <v>100 mg</v>
          </cell>
          <cell r="G1541" t="str">
            <v>CAPSULE</v>
          </cell>
          <cell r="H1541" t="str">
            <v>CAP, ER</v>
          </cell>
          <cell r="I1541">
            <v>20090305</v>
          </cell>
          <cell r="J1541">
            <v>0</v>
          </cell>
          <cell r="K1541">
            <v>20090305</v>
          </cell>
          <cell r="L1541" t="str">
            <v>Active</v>
          </cell>
          <cell r="N1541">
            <v>0</v>
          </cell>
          <cell r="O1541" t="str">
            <v>no</v>
          </cell>
          <cell r="P1541">
            <v>20090305</v>
          </cell>
          <cell r="Q1541">
            <v>0</v>
          </cell>
          <cell r="R1541">
            <v>20090305</v>
          </cell>
          <cell r="S1541">
            <v>0</v>
          </cell>
        </row>
        <row r="1542">
          <cell r="B1542" t="str">
            <v>VERAPAMIL HCL23410120 mgTABLETTAB</v>
          </cell>
          <cell r="C1542" t="str">
            <v>VERAPAMIL HCL</v>
          </cell>
          <cell r="D1542">
            <v>2341</v>
          </cell>
          <cell r="E1542">
            <v>0</v>
          </cell>
          <cell r="F1542" t="str">
            <v>120 mg</v>
          </cell>
          <cell r="G1542" t="str">
            <v>TABLET</v>
          </cell>
          <cell r="H1542" t="str">
            <v>TAB</v>
          </cell>
          <cell r="I1542">
            <v>20090305</v>
          </cell>
          <cell r="J1542">
            <v>0</v>
          </cell>
          <cell r="K1542">
            <v>20090305</v>
          </cell>
          <cell r="L1542" t="str">
            <v>Active</v>
          </cell>
          <cell r="N1542">
            <v>0</v>
          </cell>
          <cell r="O1542" t="str">
            <v>no</v>
          </cell>
          <cell r="P1542">
            <v>20090305</v>
          </cell>
          <cell r="Q1542">
            <v>0</v>
          </cell>
          <cell r="R1542">
            <v>20090305</v>
          </cell>
          <cell r="S1542">
            <v>0</v>
          </cell>
        </row>
        <row r="1543">
          <cell r="B1543" t="str">
            <v>VERAPAMIL HCL30030120 mgCAPSULECAP, SR</v>
          </cell>
          <cell r="C1543" t="str">
            <v>VERAPAMIL HCL</v>
          </cell>
          <cell r="D1543">
            <v>3003</v>
          </cell>
          <cell r="E1543">
            <v>0</v>
          </cell>
          <cell r="F1543" t="str">
            <v>120 mg</v>
          </cell>
          <cell r="G1543" t="str">
            <v>CAPSULE</v>
          </cell>
          <cell r="H1543" t="str">
            <v>CAP, SR</v>
          </cell>
          <cell r="I1543">
            <v>20090305</v>
          </cell>
          <cell r="J1543">
            <v>0</v>
          </cell>
          <cell r="K1543">
            <v>20090305</v>
          </cell>
          <cell r="L1543" t="str">
            <v>Active</v>
          </cell>
          <cell r="N1543">
            <v>0</v>
          </cell>
          <cell r="O1543" t="str">
            <v>no</v>
          </cell>
          <cell r="P1543">
            <v>20090305</v>
          </cell>
          <cell r="Q1543">
            <v>0</v>
          </cell>
          <cell r="R1543">
            <v>20090305</v>
          </cell>
          <cell r="S1543">
            <v>0</v>
          </cell>
        </row>
        <row r="1544">
          <cell r="B1544" t="str">
            <v>VERAPAMIL HCL324720120 mgTABLETTAB, SR</v>
          </cell>
          <cell r="C1544" t="str">
            <v>VERAPAMIL HCL</v>
          </cell>
          <cell r="D1544">
            <v>32472</v>
          </cell>
          <cell r="E1544">
            <v>0</v>
          </cell>
          <cell r="F1544" t="str">
            <v>120 mg</v>
          </cell>
          <cell r="G1544" t="str">
            <v>TABLET</v>
          </cell>
          <cell r="H1544" t="str">
            <v>TAB, SR</v>
          </cell>
          <cell r="I1544">
            <v>20090305</v>
          </cell>
          <cell r="J1544">
            <v>0</v>
          </cell>
          <cell r="K1544">
            <v>20090305</v>
          </cell>
          <cell r="L1544" t="str">
            <v>Active</v>
          </cell>
          <cell r="N1544">
            <v>0</v>
          </cell>
          <cell r="O1544" t="str">
            <v>no</v>
          </cell>
          <cell r="P1544">
            <v>20090305</v>
          </cell>
          <cell r="Q1544">
            <v>0</v>
          </cell>
          <cell r="R1544">
            <v>20090305</v>
          </cell>
          <cell r="S1544">
            <v>0</v>
          </cell>
        </row>
        <row r="1545">
          <cell r="B1545" t="str">
            <v>VERAPAMIL HCL30010180 mgCAPSULECAP, SR</v>
          </cell>
          <cell r="C1545" t="str">
            <v>VERAPAMIL HCL</v>
          </cell>
          <cell r="D1545">
            <v>3001</v>
          </cell>
          <cell r="E1545">
            <v>0</v>
          </cell>
          <cell r="F1545" t="str">
            <v>180 mg</v>
          </cell>
          <cell r="G1545" t="str">
            <v>CAPSULE</v>
          </cell>
          <cell r="H1545" t="str">
            <v>CAP, SR</v>
          </cell>
          <cell r="I1545">
            <v>20090305</v>
          </cell>
          <cell r="J1545">
            <v>0</v>
          </cell>
          <cell r="K1545">
            <v>20090305</v>
          </cell>
          <cell r="L1545" t="str">
            <v>Active</v>
          </cell>
          <cell r="N1545">
            <v>0</v>
          </cell>
          <cell r="O1545" t="str">
            <v>no</v>
          </cell>
          <cell r="P1545">
            <v>20090305</v>
          </cell>
          <cell r="Q1545">
            <v>0</v>
          </cell>
          <cell r="R1545">
            <v>20090305</v>
          </cell>
          <cell r="S1545">
            <v>0</v>
          </cell>
        </row>
        <row r="1546">
          <cell r="B1546" t="str">
            <v>VERAPAMIL HCL324710180 mgTABLETTAB, SR</v>
          </cell>
          <cell r="C1546" t="str">
            <v>VERAPAMIL HCL</v>
          </cell>
          <cell r="D1546">
            <v>32471</v>
          </cell>
          <cell r="E1546">
            <v>0</v>
          </cell>
          <cell r="F1546" t="str">
            <v>180 mg</v>
          </cell>
          <cell r="G1546" t="str">
            <v>TABLET</v>
          </cell>
          <cell r="H1546" t="str">
            <v>TAB, SR</v>
          </cell>
          <cell r="I1546">
            <v>20090305</v>
          </cell>
          <cell r="J1546">
            <v>0</v>
          </cell>
          <cell r="K1546">
            <v>20090305</v>
          </cell>
          <cell r="L1546" t="str">
            <v>Active</v>
          </cell>
          <cell r="N1546">
            <v>0</v>
          </cell>
          <cell r="O1546" t="str">
            <v>no</v>
          </cell>
          <cell r="P1546">
            <v>20090305</v>
          </cell>
          <cell r="Q1546">
            <v>0</v>
          </cell>
          <cell r="R1546">
            <v>20090305</v>
          </cell>
          <cell r="S1546">
            <v>0</v>
          </cell>
        </row>
        <row r="1547">
          <cell r="B1547" t="str">
            <v>VERAPAMIL HCL941230200 mgCAPSULECAP, ER</v>
          </cell>
          <cell r="C1547" t="str">
            <v>VERAPAMIL HCL</v>
          </cell>
          <cell r="D1547">
            <v>94123</v>
          </cell>
          <cell r="E1547">
            <v>0</v>
          </cell>
          <cell r="F1547" t="str">
            <v>200 mg</v>
          </cell>
          <cell r="G1547" t="str">
            <v>CAPSULE</v>
          </cell>
          <cell r="H1547" t="str">
            <v>CAP, ER</v>
          </cell>
          <cell r="I1547">
            <v>20090305</v>
          </cell>
          <cell r="J1547">
            <v>0</v>
          </cell>
          <cell r="K1547">
            <v>20090305</v>
          </cell>
          <cell r="L1547" t="str">
            <v>Active</v>
          </cell>
          <cell r="N1547">
            <v>0</v>
          </cell>
          <cell r="O1547" t="str">
            <v>no</v>
          </cell>
          <cell r="P1547">
            <v>20090305</v>
          </cell>
          <cell r="Q1547">
            <v>0</v>
          </cell>
          <cell r="R1547">
            <v>20090305</v>
          </cell>
          <cell r="S1547">
            <v>0</v>
          </cell>
        </row>
        <row r="1548">
          <cell r="B1548" t="str">
            <v>VERAPAMIL HCL30020240 mgCAPSULECAP, SR</v>
          </cell>
          <cell r="C1548" t="str">
            <v>VERAPAMIL HCL</v>
          </cell>
          <cell r="D1548">
            <v>3002</v>
          </cell>
          <cell r="E1548">
            <v>0</v>
          </cell>
          <cell r="F1548" t="str">
            <v>240 mg</v>
          </cell>
          <cell r="G1548" t="str">
            <v>CAPSULE</v>
          </cell>
          <cell r="H1548" t="str">
            <v>CAP, SR</v>
          </cell>
          <cell r="I1548">
            <v>20090305</v>
          </cell>
          <cell r="J1548">
            <v>0</v>
          </cell>
          <cell r="K1548">
            <v>20090305</v>
          </cell>
          <cell r="L1548" t="str">
            <v>Active</v>
          </cell>
          <cell r="N1548">
            <v>0</v>
          </cell>
          <cell r="O1548" t="str">
            <v>no</v>
          </cell>
          <cell r="P1548">
            <v>20090305</v>
          </cell>
          <cell r="Q1548">
            <v>0</v>
          </cell>
          <cell r="R1548">
            <v>20090305</v>
          </cell>
          <cell r="S1548">
            <v>0</v>
          </cell>
        </row>
        <row r="1549">
          <cell r="B1549" t="str">
            <v>VERAPAMIL HCL324700240 mgTABLETTAB, SR</v>
          </cell>
          <cell r="C1549" t="str">
            <v>VERAPAMIL HCL</v>
          </cell>
          <cell r="D1549">
            <v>32470</v>
          </cell>
          <cell r="E1549">
            <v>0</v>
          </cell>
          <cell r="F1549" t="str">
            <v>240 mg</v>
          </cell>
          <cell r="G1549" t="str">
            <v>TABLET</v>
          </cell>
          <cell r="H1549" t="str">
            <v>TAB, SR</v>
          </cell>
          <cell r="I1549">
            <v>20090305</v>
          </cell>
          <cell r="J1549">
            <v>0</v>
          </cell>
          <cell r="K1549">
            <v>20090305</v>
          </cell>
          <cell r="L1549" t="str">
            <v>Active</v>
          </cell>
          <cell r="N1549">
            <v>0</v>
          </cell>
          <cell r="O1549" t="str">
            <v>no</v>
          </cell>
          <cell r="P1549">
            <v>20090305</v>
          </cell>
          <cell r="Q1549">
            <v>0</v>
          </cell>
          <cell r="R1549">
            <v>20090305</v>
          </cell>
          <cell r="S1549">
            <v>0</v>
          </cell>
        </row>
        <row r="1550">
          <cell r="B1550" t="str">
            <v>VERAPAMIL HCL941240300 mgCAPSULECAP, ER</v>
          </cell>
          <cell r="C1550" t="str">
            <v>VERAPAMIL HCL</v>
          </cell>
          <cell r="D1550">
            <v>94124</v>
          </cell>
          <cell r="E1550">
            <v>0</v>
          </cell>
          <cell r="F1550" t="str">
            <v>300 mg</v>
          </cell>
          <cell r="G1550" t="str">
            <v>CAPSULE</v>
          </cell>
          <cell r="H1550" t="str">
            <v>CAP, ER</v>
          </cell>
          <cell r="I1550">
            <v>20090305</v>
          </cell>
          <cell r="J1550">
            <v>0</v>
          </cell>
          <cell r="K1550">
            <v>20090305</v>
          </cell>
          <cell r="L1550" t="str">
            <v>Active</v>
          </cell>
          <cell r="N1550">
            <v>0</v>
          </cell>
          <cell r="O1550" t="str">
            <v>no</v>
          </cell>
          <cell r="P1550">
            <v>20090305</v>
          </cell>
          <cell r="Q1550">
            <v>0</v>
          </cell>
          <cell r="R1550">
            <v>20090305</v>
          </cell>
          <cell r="S1550">
            <v>0</v>
          </cell>
        </row>
        <row r="1551">
          <cell r="B1551" t="str">
            <v>VERAPAMIL HCL30040360 mgCAPSULECAP, SR</v>
          </cell>
          <cell r="C1551" t="str">
            <v>VERAPAMIL HCL</v>
          </cell>
          <cell r="D1551">
            <v>3004</v>
          </cell>
          <cell r="E1551">
            <v>0</v>
          </cell>
          <cell r="F1551" t="str">
            <v>360 mg</v>
          </cell>
          <cell r="G1551" t="str">
            <v>CAPSULE</v>
          </cell>
          <cell r="H1551" t="str">
            <v>CAP, SR</v>
          </cell>
          <cell r="I1551">
            <v>20090305</v>
          </cell>
          <cell r="J1551">
            <v>0</v>
          </cell>
          <cell r="K1551">
            <v>20090305</v>
          </cell>
          <cell r="L1551" t="str">
            <v>Active</v>
          </cell>
          <cell r="N1551">
            <v>0</v>
          </cell>
          <cell r="O1551" t="str">
            <v>no</v>
          </cell>
          <cell r="P1551">
            <v>20090305</v>
          </cell>
          <cell r="Q1551">
            <v>0</v>
          </cell>
          <cell r="R1551">
            <v>20090305</v>
          </cell>
          <cell r="S1551">
            <v>0</v>
          </cell>
        </row>
        <row r="1552">
          <cell r="B1552" t="str">
            <v>VERAPAMIL HCL2342080 mgTABLETTAB</v>
          </cell>
          <cell r="C1552" t="str">
            <v>VERAPAMIL HCL</v>
          </cell>
          <cell r="D1552">
            <v>2342</v>
          </cell>
          <cell r="E1552">
            <v>0</v>
          </cell>
          <cell r="F1552" t="str">
            <v>80 mg</v>
          </cell>
          <cell r="G1552" t="str">
            <v>TABLET</v>
          </cell>
          <cell r="H1552" t="str">
            <v>TAB</v>
          </cell>
          <cell r="I1552">
            <v>20090305</v>
          </cell>
          <cell r="J1552">
            <v>0</v>
          </cell>
          <cell r="K1552">
            <v>20090305</v>
          </cell>
          <cell r="L1552" t="str">
            <v>Active</v>
          </cell>
          <cell r="N1552">
            <v>0</v>
          </cell>
          <cell r="O1552" t="str">
            <v>no</v>
          </cell>
          <cell r="P1552">
            <v>20090305</v>
          </cell>
          <cell r="Q1552">
            <v>0</v>
          </cell>
          <cell r="R1552">
            <v>20090305</v>
          </cell>
          <cell r="S1552">
            <v>0</v>
          </cell>
        </row>
        <row r="1553">
          <cell r="B1553" t="str">
            <v>VINCRISTINE SULFATE      3857201 mg/ mlMILLILITERVIAL</v>
          </cell>
          <cell r="C1553" t="str">
            <v xml:space="preserve">VINCRISTINE SULFATE      </v>
          </cell>
          <cell r="D1553">
            <v>38572</v>
          </cell>
          <cell r="E1553">
            <v>0</v>
          </cell>
          <cell r="F1553" t="str">
            <v>1 mg/ ml</v>
          </cell>
          <cell r="G1553" t="str">
            <v>MILLILITER</v>
          </cell>
          <cell r="H1553" t="str">
            <v>VIAL</v>
          </cell>
          <cell r="I1553">
            <v>20090305</v>
          </cell>
          <cell r="J1553">
            <v>0</v>
          </cell>
          <cell r="K1553">
            <v>20090305</v>
          </cell>
          <cell r="L1553" t="str">
            <v>Active</v>
          </cell>
          <cell r="N1553">
            <v>0</v>
          </cell>
          <cell r="O1553" t="str">
            <v>no</v>
          </cell>
          <cell r="P1553">
            <v>20090305</v>
          </cell>
          <cell r="Q1553">
            <v>0</v>
          </cell>
          <cell r="R1553">
            <v>20090305</v>
          </cell>
          <cell r="S1553">
            <v>0</v>
          </cell>
        </row>
        <row r="1554">
          <cell r="B1554" t="str">
            <v>WARFARIN SODIUM2579201 mgTABLETTAB</v>
          </cell>
          <cell r="C1554" t="str">
            <v>WARFARIN SODIUM</v>
          </cell>
          <cell r="D1554">
            <v>25792</v>
          </cell>
          <cell r="E1554">
            <v>0</v>
          </cell>
          <cell r="F1554" t="str">
            <v>1 mg</v>
          </cell>
          <cell r="G1554" t="str">
            <v>TABLET</v>
          </cell>
          <cell r="H1554" t="str">
            <v>TAB</v>
          </cell>
          <cell r="I1554">
            <v>20090305</v>
          </cell>
          <cell r="J1554">
            <v>0</v>
          </cell>
          <cell r="K1554">
            <v>20090305</v>
          </cell>
          <cell r="L1554" t="str">
            <v>Active</v>
          </cell>
          <cell r="N1554">
            <v>0</v>
          </cell>
          <cell r="O1554" t="str">
            <v>no</v>
          </cell>
          <cell r="P1554">
            <v>20090305</v>
          </cell>
          <cell r="Q1554">
            <v>0</v>
          </cell>
          <cell r="R1554">
            <v>20090305</v>
          </cell>
          <cell r="S1554">
            <v>0</v>
          </cell>
        </row>
        <row r="1555">
          <cell r="B1555" t="str">
            <v>WARFARIN SODIUM25790010 mgTABLETTAB</v>
          </cell>
          <cell r="C1555" t="str">
            <v>WARFARIN SODIUM</v>
          </cell>
          <cell r="D1555">
            <v>25790</v>
          </cell>
          <cell r="E1555">
            <v>0</v>
          </cell>
          <cell r="F1555" t="str">
            <v>10 mg</v>
          </cell>
          <cell r="G1555" t="str">
            <v>TABLET</v>
          </cell>
          <cell r="H1555" t="str">
            <v>TAB</v>
          </cell>
          <cell r="I1555">
            <v>20090305</v>
          </cell>
          <cell r="J1555">
            <v>0</v>
          </cell>
          <cell r="K1555">
            <v>20090305</v>
          </cell>
          <cell r="L1555" t="str">
            <v>Active</v>
          </cell>
          <cell r="N1555">
            <v>0</v>
          </cell>
          <cell r="O1555" t="str">
            <v>no</v>
          </cell>
          <cell r="P1555">
            <v>20090305</v>
          </cell>
          <cell r="Q1555">
            <v>0</v>
          </cell>
          <cell r="R1555">
            <v>20090305</v>
          </cell>
          <cell r="S1555">
            <v>0</v>
          </cell>
        </row>
        <row r="1556">
          <cell r="B1556" t="str">
            <v>WARFARIN SODIUM2579102 mgTABLETTAB</v>
          </cell>
          <cell r="C1556" t="str">
            <v>WARFARIN SODIUM</v>
          </cell>
          <cell r="D1556">
            <v>25791</v>
          </cell>
          <cell r="E1556">
            <v>0</v>
          </cell>
          <cell r="F1556" t="str">
            <v>2 mg</v>
          </cell>
          <cell r="G1556" t="str">
            <v>TABLET</v>
          </cell>
          <cell r="H1556" t="str">
            <v>TAB</v>
          </cell>
          <cell r="I1556">
            <v>20090305</v>
          </cell>
          <cell r="J1556">
            <v>0</v>
          </cell>
          <cell r="K1556">
            <v>20090305</v>
          </cell>
          <cell r="L1556" t="str">
            <v>Active</v>
          </cell>
          <cell r="N1556">
            <v>0</v>
          </cell>
          <cell r="O1556" t="str">
            <v>no</v>
          </cell>
          <cell r="P1556">
            <v>20090305</v>
          </cell>
          <cell r="Q1556">
            <v>0</v>
          </cell>
          <cell r="R1556">
            <v>20090305</v>
          </cell>
          <cell r="S1556">
            <v>0</v>
          </cell>
        </row>
        <row r="1557">
          <cell r="B1557" t="str">
            <v>WARFARIN SODIUM2579402.5 mgTABLETTAB</v>
          </cell>
          <cell r="C1557" t="str">
            <v>WARFARIN SODIUM</v>
          </cell>
          <cell r="D1557">
            <v>25794</v>
          </cell>
          <cell r="E1557">
            <v>0</v>
          </cell>
          <cell r="F1557" t="str">
            <v>2.5 mg</v>
          </cell>
          <cell r="G1557" t="str">
            <v>TABLET</v>
          </cell>
          <cell r="H1557" t="str">
            <v>TAB</v>
          </cell>
          <cell r="I1557">
            <v>20090305</v>
          </cell>
          <cell r="J1557">
            <v>0</v>
          </cell>
          <cell r="K1557">
            <v>20090305</v>
          </cell>
          <cell r="L1557" t="str">
            <v>Active</v>
          </cell>
          <cell r="N1557">
            <v>0</v>
          </cell>
          <cell r="O1557" t="str">
            <v>no</v>
          </cell>
          <cell r="P1557">
            <v>20090305</v>
          </cell>
          <cell r="Q1557">
            <v>0</v>
          </cell>
          <cell r="R1557">
            <v>20090305</v>
          </cell>
          <cell r="S1557">
            <v>0</v>
          </cell>
        </row>
        <row r="1558">
          <cell r="B1558" t="str">
            <v>WARFARIN SODIUM2579603 mgTABLETTAB</v>
          </cell>
          <cell r="C1558" t="str">
            <v>WARFARIN SODIUM</v>
          </cell>
          <cell r="D1558">
            <v>25796</v>
          </cell>
          <cell r="E1558">
            <v>0</v>
          </cell>
          <cell r="F1558" t="str">
            <v>3 mg</v>
          </cell>
          <cell r="G1558" t="str">
            <v>TABLET</v>
          </cell>
          <cell r="H1558" t="str">
            <v>TAB</v>
          </cell>
          <cell r="I1558">
            <v>20090305</v>
          </cell>
          <cell r="J1558">
            <v>0</v>
          </cell>
          <cell r="K1558">
            <v>20090305</v>
          </cell>
          <cell r="L1558" t="str">
            <v>Active</v>
          </cell>
          <cell r="N1558">
            <v>0</v>
          </cell>
          <cell r="O1558" t="str">
            <v>no</v>
          </cell>
          <cell r="P1558">
            <v>20090305</v>
          </cell>
          <cell r="Q1558">
            <v>0</v>
          </cell>
          <cell r="R1558">
            <v>20090305</v>
          </cell>
          <cell r="S1558">
            <v>0</v>
          </cell>
        </row>
        <row r="1559">
          <cell r="B1559" t="str">
            <v>WARFARIN SODIUM2579704 mgTABLETTAB</v>
          </cell>
          <cell r="C1559" t="str">
            <v>WARFARIN SODIUM</v>
          </cell>
          <cell r="D1559">
            <v>25797</v>
          </cell>
          <cell r="E1559">
            <v>0</v>
          </cell>
          <cell r="F1559" t="str">
            <v>4 mg</v>
          </cell>
          <cell r="G1559" t="str">
            <v>TABLET</v>
          </cell>
          <cell r="H1559" t="str">
            <v>TAB</v>
          </cell>
          <cell r="I1559">
            <v>20090305</v>
          </cell>
          <cell r="J1559">
            <v>0</v>
          </cell>
          <cell r="K1559">
            <v>20090305</v>
          </cell>
          <cell r="L1559" t="str">
            <v>Active</v>
          </cell>
          <cell r="N1559">
            <v>0</v>
          </cell>
          <cell r="O1559" t="str">
            <v>no</v>
          </cell>
          <cell r="P1559">
            <v>20090305</v>
          </cell>
          <cell r="Q1559">
            <v>0</v>
          </cell>
          <cell r="R1559">
            <v>20090305</v>
          </cell>
          <cell r="S1559">
            <v>0</v>
          </cell>
        </row>
        <row r="1560">
          <cell r="B1560" t="str">
            <v>WARFARIN SODIUM2579305 mgTABLETTAB</v>
          </cell>
          <cell r="C1560" t="str">
            <v>WARFARIN SODIUM</v>
          </cell>
          <cell r="D1560">
            <v>25793</v>
          </cell>
          <cell r="E1560">
            <v>0</v>
          </cell>
          <cell r="F1560" t="str">
            <v>5 mg</v>
          </cell>
          <cell r="G1560" t="str">
            <v>TABLET</v>
          </cell>
          <cell r="H1560" t="str">
            <v>TAB</v>
          </cell>
          <cell r="I1560">
            <v>20090305</v>
          </cell>
          <cell r="J1560">
            <v>0</v>
          </cell>
          <cell r="K1560">
            <v>20090305</v>
          </cell>
          <cell r="L1560" t="str">
            <v>Active</v>
          </cell>
          <cell r="N1560">
            <v>0</v>
          </cell>
          <cell r="O1560" t="str">
            <v>no</v>
          </cell>
          <cell r="P1560">
            <v>20090305</v>
          </cell>
          <cell r="Q1560">
            <v>0</v>
          </cell>
          <cell r="R1560">
            <v>20090305</v>
          </cell>
          <cell r="S1560">
            <v>0</v>
          </cell>
        </row>
        <row r="1561">
          <cell r="B1561" t="str">
            <v>WARFARIN SODIUM2579806 mgTABLETTAB</v>
          </cell>
          <cell r="C1561" t="str">
            <v>WARFARIN SODIUM</v>
          </cell>
          <cell r="D1561">
            <v>25798</v>
          </cell>
          <cell r="E1561">
            <v>0</v>
          </cell>
          <cell r="F1561" t="str">
            <v>6 mg</v>
          </cell>
          <cell r="G1561" t="str">
            <v>TABLET</v>
          </cell>
          <cell r="H1561" t="str">
            <v>TAB</v>
          </cell>
          <cell r="I1561">
            <v>20090305</v>
          </cell>
          <cell r="J1561">
            <v>0</v>
          </cell>
          <cell r="K1561">
            <v>20090305</v>
          </cell>
          <cell r="L1561" t="str">
            <v>Active</v>
          </cell>
          <cell r="N1561">
            <v>0</v>
          </cell>
          <cell r="O1561" t="str">
            <v>no</v>
          </cell>
          <cell r="P1561">
            <v>20090305</v>
          </cell>
          <cell r="Q1561">
            <v>0</v>
          </cell>
          <cell r="R1561">
            <v>20090305</v>
          </cell>
          <cell r="S1561">
            <v>0</v>
          </cell>
        </row>
        <row r="1562">
          <cell r="B1562" t="str">
            <v>WARFARIN SODIUM2579507.5 mgTABLETTAB</v>
          </cell>
          <cell r="C1562" t="str">
            <v>WARFARIN SODIUM</v>
          </cell>
          <cell r="D1562">
            <v>25795</v>
          </cell>
          <cell r="E1562">
            <v>0</v>
          </cell>
          <cell r="F1562" t="str">
            <v>7.5 mg</v>
          </cell>
          <cell r="G1562" t="str">
            <v>TABLET</v>
          </cell>
          <cell r="H1562" t="str">
            <v>TAB</v>
          </cell>
          <cell r="I1562">
            <v>20090305</v>
          </cell>
          <cell r="J1562">
            <v>0</v>
          </cell>
          <cell r="K1562">
            <v>20090305</v>
          </cell>
          <cell r="L1562" t="str">
            <v>Active</v>
          </cell>
          <cell r="N1562">
            <v>0</v>
          </cell>
          <cell r="O1562" t="str">
            <v>no</v>
          </cell>
          <cell r="P1562">
            <v>20090305</v>
          </cell>
          <cell r="Q1562">
            <v>0</v>
          </cell>
          <cell r="R1562">
            <v>20090305</v>
          </cell>
          <cell r="S1562">
            <v>0</v>
          </cell>
        </row>
        <row r="1563">
          <cell r="B1563" t="str">
            <v>WATER FOR INJECTION, BACTERIOSTATIC VIAL623340NAMILLILITERINJ</v>
          </cell>
          <cell r="C1563" t="str">
            <v>WATER FOR INJECTION, BACTERIOSTATIC VIAL</v>
          </cell>
          <cell r="D1563">
            <v>62334</v>
          </cell>
          <cell r="E1563">
            <v>0</v>
          </cell>
          <cell r="F1563" t="str">
            <v>NA</v>
          </cell>
          <cell r="G1563" t="str">
            <v>MILLILITER</v>
          </cell>
          <cell r="H1563" t="str">
            <v>INJ</v>
          </cell>
          <cell r="I1563">
            <v>20020906</v>
          </cell>
          <cell r="J1563">
            <v>20030305</v>
          </cell>
          <cell r="K1563">
            <v>20030305</v>
          </cell>
          <cell r="L1563" t="str">
            <v>Delete</v>
          </cell>
          <cell r="N1563">
            <v>0</v>
          </cell>
          <cell r="O1563" t="str">
            <v>no</v>
          </cell>
          <cell r="P1563">
            <v>20020906</v>
          </cell>
          <cell r="Q1563">
            <v>20030305</v>
          </cell>
          <cell r="R1563">
            <v>20030305</v>
          </cell>
          <cell r="S1563">
            <v>0</v>
          </cell>
        </row>
        <row r="1564">
          <cell r="B1564" t="str">
            <v>WATER FOR INJECTION, STERILE IV SOLUTION27290NAMILLILITERIV</v>
          </cell>
          <cell r="C1564" t="str">
            <v>WATER FOR INJECTION, STERILE IV SOLUTION</v>
          </cell>
          <cell r="D1564">
            <v>2729</v>
          </cell>
          <cell r="E1564">
            <v>0</v>
          </cell>
          <cell r="F1564" t="str">
            <v>NA</v>
          </cell>
          <cell r="G1564" t="str">
            <v>MILLILITER</v>
          </cell>
          <cell r="H1564" t="str">
            <v>IV</v>
          </cell>
          <cell r="I1564">
            <v>20020605</v>
          </cell>
          <cell r="J1564">
            <v>20021206</v>
          </cell>
          <cell r="K1564">
            <v>20031205</v>
          </cell>
          <cell r="L1564" t="str">
            <v>Delete</v>
          </cell>
          <cell r="N1564">
            <v>0</v>
          </cell>
          <cell r="O1564" t="str">
            <v>no</v>
          </cell>
          <cell r="P1564">
            <v>20020605</v>
          </cell>
          <cell r="Q1564">
            <v>20021206</v>
          </cell>
          <cell r="R1564">
            <v>20031205</v>
          </cell>
          <cell r="S1564">
            <v>0</v>
          </cell>
        </row>
        <row r="1565">
          <cell r="B1565" t="str">
            <v>WATER FOR IRRIGATION, STERILE SOLUTION453400NAMILLILITERIRRIG</v>
          </cell>
          <cell r="C1565" t="str">
            <v>WATER FOR IRRIGATION, STERILE SOLUTION</v>
          </cell>
          <cell r="D1565">
            <v>45340</v>
          </cell>
          <cell r="E1565">
            <v>0</v>
          </cell>
          <cell r="F1565" t="str">
            <v>NA</v>
          </cell>
          <cell r="G1565" t="str">
            <v>MILLILITER</v>
          </cell>
          <cell r="H1565" t="str">
            <v>IRRIG</v>
          </cell>
          <cell r="I1565">
            <v>20020605</v>
          </cell>
          <cell r="J1565">
            <v>20021206</v>
          </cell>
          <cell r="K1565">
            <v>20030305</v>
          </cell>
          <cell r="L1565" t="str">
            <v>Delete</v>
          </cell>
          <cell r="N1565">
            <v>0</v>
          </cell>
          <cell r="O1565" t="str">
            <v>no</v>
          </cell>
          <cell r="P1565">
            <v>20020605</v>
          </cell>
          <cell r="Q1565">
            <v>20021206</v>
          </cell>
          <cell r="R1565">
            <v>20030305</v>
          </cell>
          <cell r="S1565">
            <v>0</v>
          </cell>
        </row>
        <row r="1566">
          <cell r="B1566" t="str">
            <v>ZALEPLON92723010 mgCAPSULECAP</v>
          </cell>
          <cell r="C1566" t="str">
            <v>ZALEPLON</v>
          </cell>
          <cell r="D1566">
            <v>92723</v>
          </cell>
          <cell r="E1566">
            <v>0</v>
          </cell>
          <cell r="F1566" t="str">
            <v>10 mg</v>
          </cell>
          <cell r="G1566" t="str">
            <v>CAPSULE</v>
          </cell>
          <cell r="H1566" t="str">
            <v>CAP</v>
          </cell>
          <cell r="I1566">
            <v>20090305</v>
          </cell>
          <cell r="J1566">
            <v>0</v>
          </cell>
          <cell r="K1566">
            <v>20090305</v>
          </cell>
          <cell r="L1566" t="str">
            <v>Active</v>
          </cell>
          <cell r="N1566">
            <v>0</v>
          </cell>
          <cell r="O1566" t="str">
            <v>no</v>
          </cell>
          <cell r="P1566">
            <v>20090305</v>
          </cell>
          <cell r="Q1566">
            <v>0</v>
          </cell>
          <cell r="R1566">
            <v>20090305</v>
          </cell>
          <cell r="S1566">
            <v>0</v>
          </cell>
        </row>
        <row r="1567">
          <cell r="B1567" t="str">
            <v>ZALEPLON9271305 mgCAPSULECAP</v>
          </cell>
          <cell r="C1567" t="str">
            <v>ZALEPLON</v>
          </cell>
          <cell r="D1567">
            <v>92713</v>
          </cell>
          <cell r="E1567">
            <v>0</v>
          </cell>
          <cell r="F1567" t="str">
            <v>5 mg</v>
          </cell>
          <cell r="G1567" t="str">
            <v>CAPSULE</v>
          </cell>
          <cell r="H1567" t="str">
            <v>CAP</v>
          </cell>
          <cell r="I1567">
            <v>20090305</v>
          </cell>
          <cell r="J1567">
            <v>0</v>
          </cell>
          <cell r="K1567">
            <v>20090305</v>
          </cell>
          <cell r="L1567" t="str">
            <v>Active</v>
          </cell>
          <cell r="N1567">
            <v>0</v>
          </cell>
          <cell r="O1567" t="str">
            <v>no</v>
          </cell>
          <cell r="P1567">
            <v>20090305</v>
          </cell>
          <cell r="Q1567">
            <v>0</v>
          </cell>
          <cell r="R1567">
            <v>20090305</v>
          </cell>
          <cell r="S1567">
            <v>0</v>
          </cell>
        </row>
        <row r="1568">
          <cell r="B1568" t="str">
            <v>ZIDOVUDINE445300100 mgCAPSULECAP</v>
          </cell>
          <cell r="C1568" t="str">
            <v>ZIDOVUDINE</v>
          </cell>
          <cell r="D1568">
            <v>44530</v>
          </cell>
          <cell r="E1568">
            <v>0</v>
          </cell>
          <cell r="F1568" t="str">
            <v>100 mg</v>
          </cell>
          <cell r="G1568" t="str">
            <v>CAPSULE</v>
          </cell>
          <cell r="H1568" t="str">
            <v>CAP</v>
          </cell>
          <cell r="I1568">
            <v>20090305</v>
          </cell>
          <cell r="J1568">
            <v>0</v>
          </cell>
          <cell r="K1568">
            <v>20090305</v>
          </cell>
          <cell r="L1568" t="str">
            <v>Active</v>
          </cell>
          <cell r="N1568">
            <v>0</v>
          </cell>
          <cell r="O1568" t="str">
            <v>no</v>
          </cell>
          <cell r="P1568">
            <v>20090305</v>
          </cell>
          <cell r="Q1568">
            <v>0</v>
          </cell>
          <cell r="R1568">
            <v>20090305</v>
          </cell>
          <cell r="S1568">
            <v>0</v>
          </cell>
        </row>
        <row r="1569">
          <cell r="B1569" t="str">
            <v>ZIDOVUDINE445330300 mgTABLETTAB</v>
          </cell>
          <cell r="C1569" t="str">
            <v>ZIDOVUDINE</v>
          </cell>
          <cell r="D1569">
            <v>44533</v>
          </cell>
          <cell r="E1569">
            <v>0</v>
          </cell>
          <cell r="F1569" t="str">
            <v>300 mg</v>
          </cell>
          <cell r="G1569" t="str">
            <v>TABLET</v>
          </cell>
          <cell r="H1569" t="str">
            <v>TAB</v>
          </cell>
          <cell r="I1569">
            <v>20090305</v>
          </cell>
          <cell r="J1569">
            <v>0</v>
          </cell>
          <cell r="K1569">
            <v>20090305</v>
          </cell>
          <cell r="L1569" t="str">
            <v>Active</v>
          </cell>
          <cell r="N1569">
            <v>0</v>
          </cell>
          <cell r="O1569" t="str">
            <v>no</v>
          </cell>
          <cell r="P1569">
            <v>20090305</v>
          </cell>
          <cell r="Q1569">
            <v>0</v>
          </cell>
          <cell r="R1569">
            <v>20090305</v>
          </cell>
          <cell r="S1569">
            <v>0</v>
          </cell>
        </row>
        <row r="1570">
          <cell r="B1570" t="str">
            <v>ZIDOVUDINE44410050 mg/5 mlMILLILITERSYR</v>
          </cell>
          <cell r="C1570" t="str">
            <v>ZIDOVUDINE</v>
          </cell>
          <cell r="D1570">
            <v>44410</v>
          </cell>
          <cell r="E1570">
            <v>0</v>
          </cell>
          <cell r="F1570" t="str">
            <v>50 mg/5 ml</v>
          </cell>
          <cell r="G1570" t="str">
            <v>MILLILITER</v>
          </cell>
          <cell r="H1570" t="str">
            <v>SYR</v>
          </cell>
          <cell r="I1570">
            <v>20090305</v>
          </cell>
          <cell r="J1570">
            <v>0</v>
          </cell>
          <cell r="K1570">
            <v>20090305</v>
          </cell>
          <cell r="L1570" t="str">
            <v>Active</v>
          </cell>
          <cell r="N1570">
            <v>0</v>
          </cell>
          <cell r="O1570" t="str">
            <v>no</v>
          </cell>
          <cell r="P1570">
            <v>20090305</v>
          </cell>
          <cell r="Q1570">
            <v>0</v>
          </cell>
          <cell r="R1570">
            <v>20090305</v>
          </cell>
          <cell r="S1570">
            <v>0</v>
          </cell>
        </row>
        <row r="1571">
          <cell r="B1571" t="str">
            <v>ZOLPIDEM TARTRATE871010 mgTABLETTAB</v>
          </cell>
          <cell r="C1571" t="str">
            <v>ZOLPIDEM TARTRATE</v>
          </cell>
          <cell r="D1571">
            <v>871</v>
          </cell>
          <cell r="E1571">
            <v>0</v>
          </cell>
          <cell r="F1571" t="str">
            <v>10 mg</v>
          </cell>
          <cell r="G1571" t="str">
            <v>TABLET</v>
          </cell>
          <cell r="H1571" t="str">
            <v>TAB</v>
          </cell>
          <cell r="I1571">
            <v>20090305</v>
          </cell>
          <cell r="J1571">
            <v>0</v>
          </cell>
          <cell r="K1571">
            <v>20090305</v>
          </cell>
          <cell r="L1571" t="str">
            <v>Active</v>
          </cell>
          <cell r="N1571">
            <v>0</v>
          </cell>
          <cell r="O1571" t="str">
            <v>no</v>
          </cell>
          <cell r="P1571">
            <v>20090305</v>
          </cell>
          <cell r="Q1571">
            <v>0</v>
          </cell>
          <cell r="R1571">
            <v>20090305</v>
          </cell>
          <cell r="S1571">
            <v>0</v>
          </cell>
        </row>
        <row r="1572">
          <cell r="B1572" t="str">
            <v>ZOLPIDEM TARTRATE87005 mgTABLETTAB</v>
          </cell>
          <cell r="C1572" t="str">
            <v>ZOLPIDEM TARTRATE</v>
          </cell>
          <cell r="D1572">
            <v>870</v>
          </cell>
          <cell r="E1572">
            <v>0</v>
          </cell>
          <cell r="F1572" t="str">
            <v>5 mg</v>
          </cell>
          <cell r="G1572" t="str">
            <v>TABLET</v>
          </cell>
          <cell r="H1572" t="str">
            <v>TAB</v>
          </cell>
          <cell r="I1572">
            <v>20090305</v>
          </cell>
          <cell r="J1572">
            <v>0</v>
          </cell>
          <cell r="K1572">
            <v>20090305</v>
          </cell>
          <cell r="L1572" t="str">
            <v>Active</v>
          </cell>
          <cell r="N1572">
            <v>0</v>
          </cell>
          <cell r="O1572" t="str">
            <v>no</v>
          </cell>
          <cell r="P1572">
            <v>20090305</v>
          </cell>
          <cell r="Q1572">
            <v>0</v>
          </cell>
          <cell r="R1572">
            <v>20090305</v>
          </cell>
          <cell r="S1572">
            <v>0</v>
          </cell>
        </row>
        <row r="1573">
          <cell r="B1573" t="str">
            <v>ZONISAMIDE922190100 mgCAPSULECAP</v>
          </cell>
          <cell r="C1573" t="str">
            <v>ZONISAMIDE</v>
          </cell>
          <cell r="D1573">
            <v>92219</v>
          </cell>
          <cell r="E1573">
            <v>0</v>
          </cell>
          <cell r="F1573" t="str">
            <v>100 mg</v>
          </cell>
          <cell r="G1573" t="str">
            <v>CAPSULE</v>
          </cell>
          <cell r="H1573" t="str">
            <v>CAP</v>
          </cell>
          <cell r="I1573">
            <v>20090305</v>
          </cell>
          <cell r="J1573">
            <v>0</v>
          </cell>
          <cell r="K1573">
            <v>20090305</v>
          </cell>
          <cell r="L1573" t="str">
            <v>Active</v>
          </cell>
          <cell r="N1573">
            <v>0</v>
          </cell>
          <cell r="O1573" t="str">
            <v>no</v>
          </cell>
          <cell r="P1573">
            <v>20090305</v>
          </cell>
          <cell r="Q1573">
            <v>0</v>
          </cell>
          <cell r="R1573">
            <v>20090305</v>
          </cell>
          <cell r="S1573">
            <v>0</v>
          </cell>
        </row>
        <row r="1574">
          <cell r="B1574" t="str">
            <v>ZONISAMIDE20831025 mgCAPSULECAP</v>
          </cell>
          <cell r="C1574" t="str">
            <v>ZONISAMIDE</v>
          </cell>
          <cell r="D1574">
            <v>20831</v>
          </cell>
          <cell r="E1574">
            <v>0</v>
          </cell>
          <cell r="F1574" t="str">
            <v>25 mg</v>
          </cell>
          <cell r="G1574" t="str">
            <v>CAPSULE</v>
          </cell>
          <cell r="H1574" t="str">
            <v>CAP</v>
          </cell>
          <cell r="I1574">
            <v>20090305</v>
          </cell>
          <cell r="J1574">
            <v>0</v>
          </cell>
          <cell r="K1574">
            <v>20090305</v>
          </cell>
          <cell r="L1574" t="str">
            <v>Active</v>
          </cell>
          <cell r="N1574">
            <v>0</v>
          </cell>
          <cell r="O1574" t="str">
            <v>no</v>
          </cell>
          <cell r="P1574">
            <v>20090305</v>
          </cell>
          <cell r="Q1574">
            <v>0</v>
          </cell>
          <cell r="R1574">
            <v>20090305</v>
          </cell>
          <cell r="S1574">
            <v>0</v>
          </cell>
        </row>
        <row r="1575">
          <cell r="B1575" t="str">
            <v>ZONISAMIDE20833050 mgCAPSULECAP</v>
          </cell>
          <cell r="C1575" t="str">
            <v>ZONISAMIDE</v>
          </cell>
          <cell r="D1575">
            <v>20833</v>
          </cell>
          <cell r="E1575">
            <v>0</v>
          </cell>
          <cell r="F1575" t="str">
            <v>50 mg</v>
          </cell>
          <cell r="G1575" t="str">
            <v>CAPSULE</v>
          </cell>
          <cell r="H1575" t="str">
            <v>CAP</v>
          </cell>
          <cell r="I1575">
            <v>20090305</v>
          </cell>
          <cell r="J1575">
            <v>0</v>
          </cell>
          <cell r="K1575">
            <v>20090305</v>
          </cell>
          <cell r="L1575" t="str">
            <v>Active</v>
          </cell>
          <cell r="N1575">
            <v>0</v>
          </cell>
          <cell r="O1575" t="str">
            <v>no</v>
          </cell>
          <cell r="P1575">
            <v>20090305</v>
          </cell>
          <cell r="Q1575">
            <v>0</v>
          </cell>
          <cell r="R1575">
            <v>20090305</v>
          </cell>
          <cell r="S1575">
            <v>0</v>
          </cell>
        </row>
      </sheetData>
      <sheetData sheetId="5" refreshError="1"/>
      <sheetData sheetId="6" refreshError="1"/>
      <sheetData sheetId="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eer Review"/>
      <sheetName val="Reference"/>
      <sheetName val="Reconciliation"/>
      <sheetName val="File Locations"/>
      <sheetName val="3 plans Data"/>
      <sheetName val="Base Data w Efficiencies"/>
      <sheetName val="Program Changes"/>
      <sheetName val="Trend"/>
      <sheetName val="Outlier Data"/>
      <sheetName val="Outliers"/>
      <sheetName val="MC Assumptions"/>
      <sheetName val="Credibility"/>
      <sheetName val="CY13 Rate Development"/>
      <sheetName val="Summary by RC"/>
      <sheetName val="Summary by COA"/>
      <sheetName val="Summary by COS"/>
      <sheetName val="Overall Adjustments"/>
      <sheetName val="RateCert_Program Changes"/>
      <sheetName val="Table of Contents"/>
      <sheetName val="Overall MC Calc"/>
      <sheetName val="Overall Trend Calc"/>
      <sheetName val="MC Savings Exhibit"/>
      <sheetName val="Trend Exhibit"/>
    </sheetNames>
    <sheetDataSet>
      <sheetData sheetId="0"/>
      <sheetData sheetId="1"/>
      <sheetData sheetId="2"/>
      <sheetData sheetId="3"/>
      <sheetData sheetId="4"/>
      <sheetData sheetId="5"/>
      <sheetData sheetId="6"/>
      <sheetData sheetId="7">
        <row r="3">
          <cell r="I3" t="str">
            <v>ON</v>
          </cell>
        </row>
        <row r="4">
          <cell r="I4" t="str">
            <v>OFF</v>
          </cell>
        </row>
      </sheetData>
      <sheetData sheetId="8"/>
      <sheetData sheetId="9"/>
      <sheetData sheetId="10"/>
      <sheetData sheetId="11"/>
      <sheetData sheetId="12"/>
      <sheetData sheetId="13">
        <row r="8">
          <cell r="A8" t="str">
            <v>0101N01</v>
          </cell>
        </row>
      </sheetData>
      <sheetData sheetId="14"/>
      <sheetData sheetId="15"/>
      <sheetData sheetId="16"/>
      <sheetData sheetId="17"/>
      <sheetData sheetId="18">
        <row r="18">
          <cell r="E18">
            <v>4.7523359283931956</v>
          </cell>
        </row>
      </sheetData>
      <sheetData sheetId="19"/>
      <sheetData sheetId="20"/>
      <sheetData sheetId="21"/>
      <sheetData sheetId="22"/>
      <sheetData sheetId="23"/>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ingMonth"/>
      <sheetName val="Commands"/>
      <sheetName val="Index"/>
      <sheetName val="Check"/>
      <sheetName val="SOX"/>
      <sheetName val="Criteria"/>
      <sheetName val="Inputs"/>
      <sheetName val="Main"/>
      <sheetName val="Accrual Pages"/>
      <sheetName val="reserve"/>
      <sheetName val="CFs to Use"/>
      <sheetName val="Lag stats"/>
      <sheetName val="Overrides"/>
      <sheetName val="Overrides v1"/>
      <sheetName val="CompFct"/>
      <sheetName val="Jun07"/>
      <sheetName val="Graphs"/>
      <sheetName val="Retro IBNR"/>
      <sheetName val="Triangles"/>
      <sheetName val="ICB_summary Prep"/>
      <sheetName val="Recon"/>
      <sheetName val="Sheet1"/>
      <sheetName val="Paid_claims"/>
      <sheetName val="CF to use"/>
      <sheetName val="Export"/>
      <sheetName val="CompletedPays"/>
      <sheetName val="Lag from Access"/>
      <sheetName val="HistoricalAccrued"/>
      <sheetName val="Instructions"/>
    </sheetNames>
    <sheetDataSet>
      <sheetData sheetId="0" refreshError="1"/>
      <sheetData sheetId="1" refreshError="1"/>
      <sheetData sheetId="2" refreshError="1"/>
      <sheetData sheetId="3" refreshError="1"/>
      <sheetData sheetId="4" refreshError="1"/>
      <sheetData sheetId="5" refreshError="1">
        <row r="1">
          <cell r="D1" t="str">
            <v>NJNJ_APMD_MD</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U Aranesp CRI "/>
      <sheetName val="ABU CRI Procrit Sales"/>
      <sheetName val="ABU DS Epogen "/>
      <sheetName val="Sheet1"/>
      <sheetName val="DS Detail"/>
      <sheetName val="PSR Epogen"/>
      <sheetName val="PRS Epogen Detail"/>
      <sheetName val="FSDC Epogen"/>
      <sheetName val="FSDC Detail"/>
      <sheetName val="OBU Neupogen_Neulasta"/>
      <sheetName val="OBU Neupogen ACIS Level"/>
      <sheetName val="OBU Aranesp"/>
      <sheetName val="OBU Neulasta"/>
      <sheetName val="HSM Neupogen_Neulasta"/>
      <sheetName val="HSM Aranesp"/>
      <sheetName val="HSM Aranesp Detail"/>
      <sheetName val="HSM Neulasta"/>
      <sheetName val="RBU"/>
      <sheetName val="PPM"/>
      <sheetName val="Corporate Account"/>
      <sheetName val="CA GEM"/>
      <sheetName val="Sheet5"/>
      <sheetName val="Vlookup Tables"/>
      <sheetName val="Eligi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U Aranesp CRI "/>
      <sheetName val="ABU CRI Procrit Sales"/>
      <sheetName val="ABU DS Epogen "/>
      <sheetName val="Aranesp Validation"/>
      <sheetName val="DS Detail"/>
      <sheetName val="FSDC NAM Epogen"/>
      <sheetName val="FSDC Detail"/>
      <sheetName val="FSDC CAM"/>
      <sheetName val="OBU Summary"/>
      <sheetName val="OBU Neupogen_Neulasta"/>
      <sheetName val="OBU Neupogen ACIS Level"/>
      <sheetName val="OBU Neulasta"/>
      <sheetName val="OBU Neulasta detail"/>
      <sheetName val="OBU Aranesp"/>
      <sheetName val="OBU vs ABU ONC Incentives"/>
      <sheetName val="HSM Summary"/>
      <sheetName val="HSM Neupogen_Neulasta"/>
      <sheetName val="Sheet3"/>
      <sheetName val="HSM Neulasta"/>
      <sheetName val="HSM Neulasta detail"/>
      <sheetName val="HSM Aranesp"/>
      <sheetName val="HSM Aranesp Detail"/>
      <sheetName val="RBU Summary"/>
      <sheetName val="RBU"/>
      <sheetName val="PPM"/>
      <sheetName val="PPM Detail"/>
      <sheetName val="CA MC"/>
      <sheetName val="CA TC"/>
      <sheetName val="CA IHS"/>
      <sheetName val="IHS Detail"/>
      <sheetName val="CA GEM"/>
      <sheetName val="CA VA"/>
      <sheetName val="CA RHS SD"/>
      <sheetName val="Sheet1"/>
      <sheetName val="CA GPO"/>
      <sheetName val="Vlookup Tables"/>
      <sheetName val="Eligibility"/>
      <sheetName val="VA,IHS,PPM Align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1">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row>
        <row r="2">
          <cell r="A2" t="str">
            <v>Attainment</v>
          </cell>
          <cell r="B2" t="str">
            <v>Aranesp CRI PSR</v>
          </cell>
          <cell r="C2" t="str">
            <v>Aranesp CRI DM</v>
          </cell>
          <cell r="D2" t="str">
            <v>Aranesp CRI RSD</v>
          </cell>
          <cell r="E2" t="str">
            <v>DS PSR</v>
          </cell>
          <cell r="F2" t="str">
            <v>DS DM</v>
          </cell>
          <cell r="G2" t="str">
            <v>DS RSD</v>
          </cell>
          <cell r="H2" t="str">
            <v>OBU PSR Aranesp</v>
          </cell>
          <cell r="I2" t="str">
            <v>OBU Neup/Neul PSR</v>
          </cell>
          <cell r="J2" t="str">
            <v>OBU Neulasta PSR</v>
          </cell>
          <cell r="K2" t="str">
            <v>OBU Aranesp DM</v>
          </cell>
          <cell r="L2" t="str">
            <v xml:space="preserve">OBU DM Neup/Neul </v>
          </cell>
          <cell r="M2" t="str">
            <v>OBU DM Neulasta</v>
          </cell>
          <cell r="N2" t="str">
            <v xml:space="preserve">OBU RSD Aranesp </v>
          </cell>
          <cell r="O2" t="str">
            <v xml:space="preserve">OBU RSD Neup/Neul </v>
          </cell>
          <cell r="P2" t="str">
            <v>OBU RSD Neulasta</v>
          </cell>
          <cell r="Q2" t="str">
            <v>OBU CS Aranesp</v>
          </cell>
          <cell r="R2" t="str">
            <v>OBU RCM  Aranesp</v>
          </cell>
          <cell r="S2" t="str">
            <v>OBU CSD Aranesp</v>
          </cell>
          <cell r="T2" t="str">
            <v>OBU CS Neupogen</v>
          </cell>
          <cell r="U2" t="str">
            <v>OBU RCM Neupogen</v>
          </cell>
          <cell r="V2" t="str">
            <v>HSM PSR Neup/Neul</v>
          </cell>
          <cell r="W2" t="str">
            <v>HSM PSR Aranesp</v>
          </cell>
          <cell r="X2" t="str">
            <v>HSM PSR Neulasta</v>
          </cell>
          <cell r="Y2" t="str">
            <v>HSM DM Neup/Neul</v>
          </cell>
          <cell r="Z2" t="str">
            <v>HSM DM Aranesp</v>
          </cell>
          <cell r="AA2" t="str">
            <v>HSM DM Neulasta</v>
          </cell>
          <cell r="AB2" t="str">
            <v>HSM RSD Neup/Neul</v>
          </cell>
          <cell r="AC2" t="str">
            <v>HSM RSD Aranesp</v>
          </cell>
          <cell r="AD2" t="str">
            <v>HSM RSD Neulasta</v>
          </cell>
          <cell r="AF2" t="str">
            <v>CA DNM</v>
          </cell>
          <cell r="AG2" t="str">
            <v>CA Meets</v>
          </cell>
          <cell r="AH2" t="str">
            <v>CA Exceeds</v>
          </cell>
          <cell r="AI2" t="str">
            <v>CASD DNM</v>
          </cell>
          <cell r="AJ2" t="str">
            <v>CASD Meets</v>
          </cell>
          <cell r="AK2" t="str">
            <v>CASD Exceeds</v>
          </cell>
          <cell r="AL2" t="str">
            <v>OBU DM Neulasta</v>
          </cell>
        </row>
        <row r="3">
          <cell r="A3">
            <v>0.9</v>
          </cell>
          <cell r="B3">
            <v>1250</v>
          </cell>
          <cell r="C3">
            <v>1565</v>
          </cell>
          <cell r="D3">
            <v>2405</v>
          </cell>
          <cell r="E3">
            <v>1250</v>
          </cell>
          <cell r="F3">
            <v>1565</v>
          </cell>
          <cell r="G3">
            <v>2405</v>
          </cell>
          <cell r="H3">
            <v>825</v>
          </cell>
          <cell r="I3">
            <v>275</v>
          </cell>
          <cell r="J3">
            <v>525</v>
          </cell>
          <cell r="K3">
            <v>1025</v>
          </cell>
          <cell r="L3">
            <v>365</v>
          </cell>
          <cell r="M3">
            <v>675</v>
          </cell>
          <cell r="N3">
            <v>1600</v>
          </cell>
          <cell r="O3">
            <v>565</v>
          </cell>
          <cell r="P3">
            <v>1040</v>
          </cell>
          <cell r="Q3">
            <v>490</v>
          </cell>
          <cell r="R3">
            <v>610</v>
          </cell>
          <cell r="S3">
            <v>915</v>
          </cell>
          <cell r="T3">
            <v>265</v>
          </cell>
          <cell r="U3">
            <v>330</v>
          </cell>
          <cell r="V3">
            <v>365</v>
          </cell>
          <cell r="W3">
            <v>1000</v>
          </cell>
          <cell r="X3">
            <v>300</v>
          </cell>
          <cell r="Y3">
            <v>450</v>
          </cell>
          <cell r="Z3">
            <v>1250</v>
          </cell>
          <cell r="AA3">
            <v>375</v>
          </cell>
          <cell r="AB3">
            <v>700</v>
          </cell>
          <cell r="AC3">
            <v>1750</v>
          </cell>
          <cell r="AD3">
            <v>575</v>
          </cell>
          <cell r="AF3">
            <v>0</v>
          </cell>
          <cell r="AG3">
            <v>2500</v>
          </cell>
          <cell r="AH3">
            <v>3750</v>
          </cell>
          <cell r="AI3">
            <v>0</v>
          </cell>
          <cell r="AJ3">
            <v>3750</v>
          </cell>
          <cell r="AK3">
            <v>5625</v>
          </cell>
          <cell r="AL3">
            <v>675</v>
          </cell>
        </row>
        <row r="4">
          <cell r="A4">
            <v>0.91</v>
          </cell>
          <cell r="B4">
            <v>1625</v>
          </cell>
          <cell r="C4">
            <v>2035</v>
          </cell>
          <cell r="D4">
            <v>3125</v>
          </cell>
          <cell r="E4">
            <v>1625</v>
          </cell>
          <cell r="F4">
            <v>2035</v>
          </cell>
          <cell r="G4">
            <v>3125</v>
          </cell>
          <cell r="H4">
            <v>1075</v>
          </cell>
          <cell r="I4">
            <v>360</v>
          </cell>
          <cell r="J4">
            <v>685</v>
          </cell>
          <cell r="K4">
            <v>1335</v>
          </cell>
          <cell r="L4">
            <v>475</v>
          </cell>
          <cell r="M4">
            <v>880</v>
          </cell>
          <cell r="N4">
            <v>2080</v>
          </cell>
          <cell r="O4">
            <v>735</v>
          </cell>
          <cell r="P4">
            <v>1350</v>
          </cell>
          <cell r="Q4">
            <v>635</v>
          </cell>
          <cell r="R4">
            <v>795</v>
          </cell>
          <cell r="S4">
            <v>1190</v>
          </cell>
          <cell r="T4">
            <v>345</v>
          </cell>
          <cell r="U4">
            <v>430</v>
          </cell>
          <cell r="V4">
            <v>475</v>
          </cell>
          <cell r="W4">
            <v>1300</v>
          </cell>
          <cell r="X4">
            <v>390</v>
          </cell>
          <cell r="Y4">
            <v>585</v>
          </cell>
          <cell r="Z4">
            <v>1625</v>
          </cell>
          <cell r="AA4">
            <v>490</v>
          </cell>
          <cell r="AB4">
            <v>910</v>
          </cell>
          <cell r="AC4">
            <v>2275</v>
          </cell>
          <cell r="AD4">
            <v>750</v>
          </cell>
          <cell r="AF4">
            <v>0</v>
          </cell>
          <cell r="AG4">
            <v>2500</v>
          </cell>
          <cell r="AH4">
            <v>3750</v>
          </cell>
          <cell r="AI4">
            <v>0</v>
          </cell>
          <cell r="AJ4">
            <v>3750</v>
          </cell>
          <cell r="AK4">
            <v>5625</v>
          </cell>
          <cell r="AL4">
            <v>880</v>
          </cell>
        </row>
        <row r="5">
          <cell r="A5">
            <v>0.92</v>
          </cell>
          <cell r="B5">
            <v>2000</v>
          </cell>
          <cell r="C5">
            <v>2505</v>
          </cell>
          <cell r="D5">
            <v>3845</v>
          </cell>
          <cell r="E5">
            <v>2000</v>
          </cell>
          <cell r="F5">
            <v>2505</v>
          </cell>
          <cell r="G5">
            <v>3845</v>
          </cell>
          <cell r="H5">
            <v>1325</v>
          </cell>
          <cell r="I5">
            <v>445</v>
          </cell>
          <cell r="J5">
            <v>845</v>
          </cell>
          <cell r="K5">
            <v>1645</v>
          </cell>
          <cell r="L5">
            <v>585</v>
          </cell>
          <cell r="M5">
            <v>1085</v>
          </cell>
          <cell r="N5">
            <v>2560</v>
          </cell>
          <cell r="O5">
            <v>905</v>
          </cell>
          <cell r="P5">
            <v>1660</v>
          </cell>
          <cell r="Q5">
            <v>780</v>
          </cell>
          <cell r="R5">
            <v>980</v>
          </cell>
          <cell r="S5">
            <v>1465</v>
          </cell>
          <cell r="T5">
            <v>425</v>
          </cell>
          <cell r="U5">
            <v>530</v>
          </cell>
          <cell r="V5">
            <v>585</v>
          </cell>
          <cell r="W5">
            <v>1600</v>
          </cell>
          <cell r="X5">
            <v>480</v>
          </cell>
          <cell r="Y5">
            <v>720</v>
          </cell>
          <cell r="Z5">
            <v>2000</v>
          </cell>
          <cell r="AA5">
            <v>605</v>
          </cell>
          <cell r="AB5">
            <v>1120</v>
          </cell>
          <cell r="AC5">
            <v>2800</v>
          </cell>
          <cell r="AD5">
            <v>925</v>
          </cell>
          <cell r="AF5">
            <v>0</v>
          </cell>
          <cell r="AG5">
            <v>2500</v>
          </cell>
          <cell r="AH5">
            <v>3750</v>
          </cell>
          <cell r="AI5">
            <v>0</v>
          </cell>
          <cell r="AJ5">
            <v>3750</v>
          </cell>
          <cell r="AK5">
            <v>5625</v>
          </cell>
          <cell r="AL5">
            <v>1085</v>
          </cell>
        </row>
        <row r="6">
          <cell r="A6">
            <v>0.93</v>
          </cell>
          <cell r="B6">
            <v>2375</v>
          </cell>
          <cell r="C6">
            <v>2975</v>
          </cell>
          <cell r="D6">
            <v>4565</v>
          </cell>
          <cell r="E6">
            <v>2375</v>
          </cell>
          <cell r="F6">
            <v>2975</v>
          </cell>
          <cell r="G6">
            <v>4565</v>
          </cell>
          <cell r="H6">
            <v>1575</v>
          </cell>
          <cell r="I6">
            <v>530</v>
          </cell>
          <cell r="J6">
            <v>1005</v>
          </cell>
          <cell r="K6">
            <v>1955</v>
          </cell>
          <cell r="L6">
            <v>695</v>
          </cell>
          <cell r="M6">
            <v>1290</v>
          </cell>
          <cell r="N6">
            <v>3040</v>
          </cell>
          <cell r="O6">
            <v>1075</v>
          </cell>
          <cell r="P6">
            <v>1970</v>
          </cell>
          <cell r="Q6">
            <v>925</v>
          </cell>
          <cell r="R6">
            <v>1165</v>
          </cell>
          <cell r="S6">
            <v>1740</v>
          </cell>
          <cell r="T6">
            <v>505</v>
          </cell>
          <cell r="U6">
            <v>630</v>
          </cell>
          <cell r="V6">
            <v>695</v>
          </cell>
          <cell r="W6">
            <v>1900</v>
          </cell>
          <cell r="X6">
            <v>570</v>
          </cell>
          <cell r="Y6">
            <v>855</v>
          </cell>
          <cell r="Z6">
            <v>2375</v>
          </cell>
          <cell r="AA6">
            <v>720</v>
          </cell>
          <cell r="AB6">
            <v>1330</v>
          </cell>
          <cell r="AC6">
            <v>3325</v>
          </cell>
          <cell r="AD6">
            <v>1100</v>
          </cell>
          <cell r="AF6">
            <v>0</v>
          </cell>
          <cell r="AG6">
            <v>2500</v>
          </cell>
          <cell r="AH6">
            <v>3750</v>
          </cell>
          <cell r="AI6">
            <v>0</v>
          </cell>
          <cell r="AJ6">
            <v>3750</v>
          </cell>
          <cell r="AK6">
            <v>5625</v>
          </cell>
          <cell r="AL6">
            <v>1290</v>
          </cell>
        </row>
        <row r="7">
          <cell r="A7">
            <v>0.94</v>
          </cell>
          <cell r="B7">
            <v>2750</v>
          </cell>
          <cell r="C7">
            <v>3445</v>
          </cell>
          <cell r="D7">
            <v>5285</v>
          </cell>
          <cell r="E7">
            <v>2750</v>
          </cell>
          <cell r="F7">
            <v>3445</v>
          </cell>
          <cell r="G7">
            <v>5285</v>
          </cell>
          <cell r="H7">
            <v>1825</v>
          </cell>
          <cell r="I7">
            <v>615</v>
          </cell>
          <cell r="J7">
            <v>1165</v>
          </cell>
          <cell r="K7">
            <v>2265</v>
          </cell>
          <cell r="L7">
            <v>805</v>
          </cell>
          <cell r="M7">
            <v>1495</v>
          </cell>
          <cell r="N7">
            <v>3520</v>
          </cell>
          <cell r="O7">
            <v>1245</v>
          </cell>
          <cell r="P7">
            <v>2280</v>
          </cell>
          <cell r="Q7">
            <v>1070</v>
          </cell>
          <cell r="R7">
            <v>1350</v>
          </cell>
          <cell r="S7">
            <v>2015</v>
          </cell>
          <cell r="T7">
            <v>585</v>
          </cell>
          <cell r="U7">
            <v>730</v>
          </cell>
          <cell r="V7">
            <v>805</v>
          </cell>
          <cell r="W7">
            <v>2200</v>
          </cell>
          <cell r="X7">
            <v>660</v>
          </cell>
          <cell r="Y7">
            <v>990</v>
          </cell>
          <cell r="Z7">
            <v>2750</v>
          </cell>
          <cell r="AA7">
            <v>835</v>
          </cell>
          <cell r="AB7">
            <v>1540</v>
          </cell>
          <cell r="AC7">
            <v>3850</v>
          </cell>
          <cell r="AD7">
            <v>1275</v>
          </cell>
          <cell r="AF7">
            <v>0</v>
          </cell>
          <cell r="AG7">
            <v>2500</v>
          </cell>
          <cell r="AH7">
            <v>3750</v>
          </cell>
          <cell r="AI7">
            <v>0</v>
          </cell>
          <cell r="AJ7">
            <v>3750</v>
          </cell>
          <cell r="AK7">
            <v>5625</v>
          </cell>
          <cell r="AL7">
            <v>1495</v>
          </cell>
        </row>
        <row r="8">
          <cell r="A8">
            <v>0.95</v>
          </cell>
          <cell r="B8">
            <v>3125</v>
          </cell>
          <cell r="C8">
            <v>3915</v>
          </cell>
          <cell r="D8">
            <v>6005</v>
          </cell>
          <cell r="E8">
            <v>3125</v>
          </cell>
          <cell r="F8">
            <v>3915</v>
          </cell>
          <cell r="G8">
            <v>6005</v>
          </cell>
          <cell r="H8">
            <v>2075</v>
          </cell>
          <cell r="I8">
            <v>700</v>
          </cell>
          <cell r="J8">
            <v>1325</v>
          </cell>
          <cell r="K8">
            <v>2575</v>
          </cell>
          <cell r="L8">
            <v>915</v>
          </cell>
          <cell r="M8">
            <v>1700</v>
          </cell>
          <cell r="N8">
            <v>4000</v>
          </cell>
          <cell r="O8">
            <v>1415</v>
          </cell>
          <cell r="P8">
            <v>2590</v>
          </cell>
          <cell r="Q8">
            <v>1215</v>
          </cell>
          <cell r="R8">
            <v>1535</v>
          </cell>
          <cell r="S8">
            <v>2290</v>
          </cell>
          <cell r="T8">
            <v>665</v>
          </cell>
          <cell r="U8">
            <v>830</v>
          </cell>
          <cell r="V8">
            <v>915</v>
          </cell>
          <cell r="W8">
            <v>2500</v>
          </cell>
          <cell r="X8">
            <v>750</v>
          </cell>
          <cell r="Y8">
            <v>1125</v>
          </cell>
          <cell r="Z8">
            <v>3125</v>
          </cell>
          <cell r="AA8">
            <v>950</v>
          </cell>
          <cell r="AB8">
            <v>1750</v>
          </cell>
          <cell r="AC8">
            <v>4375</v>
          </cell>
          <cell r="AD8">
            <v>1450</v>
          </cell>
          <cell r="AF8">
            <v>2500</v>
          </cell>
          <cell r="AG8">
            <v>3750</v>
          </cell>
          <cell r="AH8">
            <v>5000</v>
          </cell>
          <cell r="AI8">
            <v>3750</v>
          </cell>
          <cell r="AJ8">
            <v>5625</v>
          </cell>
          <cell r="AK8">
            <v>7500</v>
          </cell>
          <cell r="AL8">
            <v>1700</v>
          </cell>
        </row>
        <row r="9">
          <cell r="A9">
            <v>0.96</v>
          </cell>
          <cell r="B9">
            <v>3500</v>
          </cell>
          <cell r="C9">
            <v>4385</v>
          </cell>
          <cell r="D9">
            <v>6725</v>
          </cell>
          <cell r="E9">
            <v>3500</v>
          </cell>
          <cell r="F9">
            <v>4385</v>
          </cell>
          <cell r="G9">
            <v>6725</v>
          </cell>
          <cell r="H9">
            <v>2325</v>
          </cell>
          <cell r="I9">
            <v>785</v>
          </cell>
          <cell r="J9">
            <v>1485</v>
          </cell>
          <cell r="K9">
            <v>2885</v>
          </cell>
          <cell r="L9">
            <v>1025</v>
          </cell>
          <cell r="M9">
            <v>1905</v>
          </cell>
          <cell r="N9">
            <v>4480</v>
          </cell>
          <cell r="O9">
            <v>1585</v>
          </cell>
          <cell r="P9">
            <v>2900</v>
          </cell>
          <cell r="Q9">
            <v>1360</v>
          </cell>
          <cell r="R9">
            <v>1720</v>
          </cell>
          <cell r="S9">
            <v>2565</v>
          </cell>
          <cell r="T9">
            <v>745</v>
          </cell>
          <cell r="U9">
            <v>930</v>
          </cell>
          <cell r="V9">
            <v>1025</v>
          </cell>
          <cell r="W9">
            <v>2800</v>
          </cell>
          <cell r="X9">
            <v>840</v>
          </cell>
          <cell r="Y9">
            <v>1260</v>
          </cell>
          <cell r="Z9">
            <v>3500</v>
          </cell>
          <cell r="AA9">
            <v>1065</v>
          </cell>
          <cell r="AB9">
            <v>1960</v>
          </cell>
          <cell r="AC9">
            <v>4900</v>
          </cell>
          <cell r="AD9">
            <v>1625</v>
          </cell>
          <cell r="AF9">
            <v>2500</v>
          </cell>
          <cell r="AG9">
            <v>3750</v>
          </cell>
          <cell r="AH9">
            <v>5000</v>
          </cell>
          <cell r="AI9">
            <v>3750</v>
          </cell>
          <cell r="AJ9">
            <v>5625</v>
          </cell>
          <cell r="AK9">
            <v>7500</v>
          </cell>
          <cell r="AL9">
            <v>1905</v>
          </cell>
        </row>
        <row r="10">
          <cell r="A10">
            <v>0.97</v>
          </cell>
          <cell r="B10">
            <v>3875</v>
          </cell>
          <cell r="C10">
            <v>4855</v>
          </cell>
          <cell r="D10">
            <v>7445</v>
          </cell>
          <cell r="E10">
            <v>3875</v>
          </cell>
          <cell r="F10">
            <v>4855</v>
          </cell>
          <cell r="G10">
            <v>7445</v>
          </cell>
          <cell r="H10">
            <v>2575</v>
          </cell>
          <cell r="I10">
            <v>870</v>
          </cell>
          <cell r="J10">
            <v>1645</v>
          </cell>
          <cell r="K10">
            <v>3195</v>
          </cell>
          <cell r="L10">
            <v>1135</v>
          </cell>
          <cell r="M10">
            <v>2110</v>
          </cell>
          <cell r="N10">
            <v>4960</v>
          </cell>
          <cell r="O10">
            <v>1755</v>
          </cell>
          <cell r="P10">
            <v>3210</v>
          </cell>
          <cell r="Q10">
            <v>1505</v>
          </cell>
          <cell r="R10">
            <v>1905</v>
          </cell>
          <cell r="S10">
            <v>2840</v>
          </cell>
          <cell r="T10">
            <v>825</v>
          </cell>
          <cell r="U10">
            <v>1030</v>
          </cell>
          <cell r="V10">
            <v>1135</v>
          </cell>
          <cell r="W10">
            <v>3100</v>
          </cell>
          <cell r="X10">
            <v>930</v>
          </cell>
          <cell r="Y10">
            <v>1395</v>
          </cell>
          <cell r="Z10">
            <v>3875</v>
          </cell>
          <cell r="AA10">
            <v>1180</v>
          </cell>
          <cell r="AB10">
            <v>2170</v>
          </cell>
          <cell r="AC10">
            <v>5425</v>
          </cell>
          <cell r="AD10">
            <v>1800</v>
          </cell>
          <cell r="AF10">
            <v>2500</v>
          </cell>
          <cell r="AG10">
            <v>3750</v>
          </cell>
          <cell r="AH10">
            <v>5000</v>
          </cell>
          <cell r="AI10">
            <v>3750</v>
          </cell>
          <cell r="AJ10">
            <v>5625</v>
          </cell>
          <cell r="AK10">
            <v>7500</v>
          </cell>
          <cell r="AL10">
            <v>2110</v>
          </cell>
        </row>
        <row r="11">
          <cell r="A11">
            <v>0.98</v>
          </cell>
          <cell r="B11">
            <v>4250</v>
          </cell>
          <cell r="C11">
            <v>5325</v>
          </cell>
          <cell r="D11">
            <v>8165</v>
          </cell>
          <cell r="E11">
            <v>4250</v>
          </cell>
          <cell r="F11">
            <v>5325</v>
          </cell>
          <cell r="G11">
            <v>8165</v>
          </cell>
          <cell r="H11">
            <v>2825</v>
          </cell>
          <cell r="I11">
            <v>955</v>
          </cell>
          <cell r="J11">
            <v>1805</v>
          </cell>
          <cell r="K11">
            <v>3505</v>
          </cell>
          <cell r="L11">
            <v>1245</v>
          </cell>
          <cell r="M11">
            <v>2315</v>
          </cell>
          <cell r="N11">
            <v>5440</v>
          </cell>
          <cell r="O11">
            <v>1925</v>
          </cell>
          <cell r="P11">
            <v>3520</v>
          </cell>
          <cell r="Q11">
            <v>1650</v>
          </cell>
          <cell r="R11">
            <v>2090</v>
          </cell>
          <cell r="S11">
            <v>3115</v>
          </cell>
          <cell r="T11">
            <v>905</v>
          </cell>
          <cell r="U11">
            <v>1130</v>
          </cell>
          <cell r="V11">
            <v>1245</v>
          </cell>
          <cell r="W11">
            <v>3400</v>
          </cell>
          <cell r="X11">
            <v>1020</v>
          </cell>
          <cell r="Y11">
            <v>1530</v>
          </cell>
          <cell r="Z11">
            <v>4250</v>
          </cell>
          <cell r="AA11">
            <v>1295</v>
          </cell>
          <cell r="AB11">
            <v>2380</v>
          </cell>
          <cell r="AC11">
            <v>5950</v>
          </cell>
          <cell r="AD11">
            <v>1975</v>
          </cell>
          <cell r="AF11">
            <v>2500</v>
          </cell>
          <cell r="AG11">
            <v>3750</v>
          </cell>
          <cell r="AH11">
            <v>5000</v>
          </cell>
          <cell r="AI11">
            <v>3750</v>
          </cell>
          <cell r="AJ11">
            <v>5625</v>
          </cell>
          <cell r="AK11">
            <v>7500</v>
          </cell>
          <cell r="AL11">
            <v>2315</v>
          </cell>
        </row>
        <row r="12">
          <cell r="A12">
            <v>0.99</v>
          </cell>
          <cell r="B12">
            <v>4625</v>
          </cell>
          <cell r="C12">
            <v>5795</v>
          </cell>
          <cell r="D12">
            <v>8885</v>
          </cell>
          <cell r="E12">
            <v>4625</v>
          </cell>
          <cell r="F12">
            <v>5795</v>
          </cell>
          <cell r="G12">
            <v>8885</v>
          </cell>
          <cell r="H12">
            <v>3075</v>
          </cell>
          <cell r="I12">
            <v>1040</v>
          </cell>
          <cell r="J12">
            <v>1965</v>
          </cell>
          <cell r="K12">
            <v>3815</v>
          </cell>
          <cell r="L12">
            <v>1355</v>
          </cell>
          <cell r="M12">
            <v>2520</v>
          </cell>
          <cell r="N12">
            <v>5920</v>
          </cell>
          <cell r="O12">
            <v>2095</v>
          </cell>
          <cell r="P12">
            <v>3830</v>
          </cell>
          <cell r="Q12">
            <v>1795</v>
          </cell>
          <cell r="R12">
            <v>2275</v>
          </cell>
          <cell r="S12">
            <v>3390</v>
          </cell>
          <cell r="T12">
            <v>985</v>
          </cell>
          <cell r="U12">
            <v>1230</v>
          </cell>
          <cell r="V12">
            <v>1355</v>
          </cell>
          <cell r="W12">
            <v>3700</v>
          </cell>
          <cell r="X12">
            <v>1110</v>
          </cell>
          <cell r="Y12">
            <v>1665</v>
          </cell>
          <cell r="Z12">
            <v>4625</v>
          </cell>
          <cell r="AA12">
            <v>1410</v>
          </cell>
          <cell r="AB12">
            <v>2590</v>
          </cell>
          <cell r="AC12">
            <v>6475</v>
          </cell>
          <cell r="AD12">
            <v>2150</v>
          </cell>
          <cell r="AF12">
            <v>4000</v>
          </cell>
          <cell r="AG12">
            <v>5000</v>
          </cell>
          <cell r="AH12">
            <v>6000</v>
          </cell>
          <cell r="AI12">
            <v>6000</v>
          </cell>
          <cell r="AJ12">
            <v>7500</v>
          </cell>
          <cell r="AK12">
            <v>9000</v>
          </cell>
          <cell r="AL12">
            <v>2520</v>
          </cell>
        </row>
        <row r="13">
          <cell r="A13">
            <v>1</v>
          </cell>
          <cell r="B13">
            <v>5000</v>
          </cell>
          <cell r="C13">
            <v>6250</v>
          </cell>
          <cell r="D13">
            <v>9625</v>
          </cell>
          <cell r="E13">
            <v>5000</v>
          </cell>
          <cell r="F13">
            <v>6250</v>
          </cell>
          <cell r="G13">
            <v>9625</v>
          </cell>
          <cell r="H13">
            <v>3300</v>
          </cell>
          <cell r="I13">
            <v>1100</v>
          </cell>
          <cell r="J13">
            <v>2100</v>
          </cell>
          <cell r="K13">
            <v>4100</v>
          </cell>
          <cell r="L13">
            <v>1450</v>
          </cell>
          <cell r="M13">
            <v>2700</v>
          </cell>
          <cell r="N13">
            <v>6400</v>
          </cell>
          <cell r="O13">
            <v>2250</v>
          </cell>
          <cell r="P13">
            <v>4150</v>
          </cell>
          <cell r="Q13">
            <v>1950</v>
          </cell>
          <cell r="R13">
            <v>2435</v>
          </cell>
          <cell r="S13">
            <v>3655</v>
          </cell>
          <cell r="T13">
            <v>1050</v>
          </cell>
          <cell r="U13">
            <v>1315</v>
          </cell>
          <cell r="V13">
            <v>1450</v>
          </cell>
          <cell r="W13">
            <v>4000</v>
          </cell>
          <cell r="X13">
            <v>1200</v>
          </cell>
          <cell r="Y13">
            <v>1800</v>
          </cell>
          <cell r="Z13">
            <v>5000</v>
          </cell>
          <cell r="AA13">
            <v>1500</v>
          </cell>
          <cell r="AB13">
            <v>2800</v>
          </cell>
          <cell r="AC13">
            <v>7700</v>
          </cell>
          <cell r="AD13">
            <v>2300</v>
          </cell>
          <cell r="AF13">
            <v>4000</v>
          </cell>
          <cell r="AG13">
            <v>5000</v>
          </cell>
          <cell r="AH13">
            <v>6000</v>
          </cell>
          <cell r="AI13">
            <v>6000</v>
          </cell>
          <cell r="AJ13">
            <v>7500</v>
          </cell>
          <cell r="AK13">
            <v>9000</v>
          </cell>
          <cell r="AL13">
            <v>2700</v>
          </cell>
        </row>
        <row r="14">
          <cell r="A14">
            <v>1.01</v>
          </cell>
          <cell r="B14">
            <v>5000</v>
          </cell>
          <cell r="C14">
            <v>6250</v>
          </cell>
          <cell r="D14">
            <v>9625</v>
          </cell>
          <cell r="E14">
            <v>5500</v>
          </cell>
          <cell r="F14">
            <v>6875</v>
          </cell>
          <cell r="G14">
            <v>10590</v>
          </cell>
          <cell r="H14">
            <v>3300</v>
          </cell>
          <cell r="I14">
            <v>1210</v>
          </cell>
          <cell r="J14">
            <v>2100</v>
          </cell>
          <cell r="K14">
            <v>4100</v>
          </cell>
          <cell r="L14">
            <v>1625</v>
          </cell>
          <cell r="M14">
            <v>2700</v>
          </cell>
          <cell r="N14">
            <v>6400</v>
          </cell>
          <cell r="O14">
            <v>2565</v>
          </cell>
          <cell r="P14">
            <v>4150</v>
          </cell>
          <cell r="Q14">
            <v>1950</v>
          </cell>
          <cell r="R14">
            <v>2435</v>
          </cell>
          <cell r="S14">
            <v>3655</v>
          </cell>
          <cell r="T14">
            <v>1315</v>
          </cell>
          <cell r="U14">
            <v>1645</v>
          </cell>
          <cell r="V14">
            <v>1595</v>
          </cell>
          <cell r="W14">
            <v>4000</v>
          </cell>
          <cell r="X14">
            <v>1200</v>
          </cell>
          <cell r="Y14">
            <v>2015</v>
          </cell>
          <cell r="Z14">
            <v>5000</v>
          </cell>
          <cell r="AA14">
            <v>1500</v>
          </cell>
          <cell r="AB14">
            <v>3190</v>
          </cell>
          <cell r="AC14">
            <v>7700</v>
          </cell>
          <cell r="AD14">
            <v>2300</v>
          </cell>
          <cell r="AF14">
            <v>5000</v>
          </cell>
          <cell r="AG14">
            <v>6875</v>
          </cell>
          <cell r="AH14">
            <v>8250</v>
          </cell>
          <cell r="AI14">
            <v>7500</v>
          </cell>
          <cell r="AJ14">
            <v>10315</v>
          </cell>
          <cell r="AK14">
            <v>12375</v>
          </cell>
          <cell r="AL14">
            <v>2700</v>
          </cell>
        </row>
        <row r="15">
          <cell r="A15">
            <v>1.02</v>
          </cell>
          <cell r="B15">
            <v>5000</v>
          </cell>
          <cell r="C15">
            <v>6250</v>
          </cell>
          <cell r="D15">
            <v>9625</v>
          </cell>
          <cell r="E15">
            <v>6000</v>
          </cell>
          <cell r="F15">
            <v>7500</v>
          </cell>
          <cell r="H15">
            <v>3300</v>
          </cell>
          <cell r="I15">
            <v>1320</v>
          </cell>
          <cell r="J15">
            <v>2100</v>
          </cell>
          <cell r="K15">
            <v>4100</v>
          </cell>
          <cell r="L15">
            <v>1800</v>
          </cell>
          <cell r="M15">
            <v>2700</v>
          </cell>
          <cell r="N15">
            <v>6400</v>
          </cell>
          <cell r="O15">
            <v>2880</v>
          </cell>
          <cell r="P15">
            <v>4150</v>
          </cell>
          <cell r="Q15">
            <v>1950</v>
          </cell>
          <cell r="R15">
            <v>2435</v>
          </cell>
          <cell r="S15">
            <v>3655</v>
          </cell>
          <cell r="T15">
            <v>1580</v>
          </cell>
          <cell r="U15">
            <v>1975</v>
          </cell>
          <cell r="V15">
            <v>1740</v>
          </cell>
          <cell r="W15">
            <v>4000</v>
          </cell>
          <cell r="X15">
            <v>1200</v>
          </cell>
          <cell r="Y15">
            <v>2230</v>
          </cell>
          <cell r="Z15">
            <v>5000</v>
          </cell>
          <cell r="AA15">
            <v>1500</v>
          </cell>
          <cell r="AB15">
            <v>3580</v>
          </cell>
          <cell r="AC15">
            <v>7700</v>
          </cell>
          <cell r="AD15">
            <v>2300</v>
          </cell>
          <cell r="AF15">
            <v>5000</v>
          </cell>
          <cell r="AG15">
            <v>7500</v>
          </cell>
          <cell r="AH15">
            <v>9000</v>
          </cell>
          <cell r="AI15">
            <v>7500</v>
          </cell>
          <cell r="AJ15">
            <v>11250</v>
          </cell>
          <cell r="AK15">
            <v>13500</v>
          </cell>
          <cell r="AL15">
            <v>2700</v>
          </cell>
        </row>
        <row r="16">
          <cell r="A16">
            <v>1.03</v>
          </cell>
          <cell r="B16">
            <v>5000</v>
          </cell>
          <cell r="C16">
            <v>6250</v>
          </cell>
          <cell r="D16">
            <v>9625</v>
          </cell>
          <cell r="E16">
            <v>6500</v>
          </cell>
          <cell r="F16">
            <v>8125</v>
          </cell>
          <cell r="H16">
            <v>3300</v>
          </cell>
          <cell r="I16">
            <v>1430</v>
          </cell>
          <cell r="J16">
            <v>2100</v>
          </cell>
          <cell r="K16">
            <v>4100</v>
          </cell>
          <cell r="L16">
            <v>1975</v>
          </cell>
          <cell r="M16">
            <v>2700</v>
          </cell>
          <cell r="N16">
            <v>6400</v>
          </cell>
          <cell r="O16">
            <v>3195</v>
          </cell>
          <cell r="P16">
            <v>4150</v>
          </cell>
          <cell r="Q16">
            <v>1950</v>
          </cell>
          <cell r="R16">
            <v>2435</v>
          </cell>
          <cell r="S16">
            <v>3655</v>
          </cell>
          <cell r="T16">
            <v>1845</v>
          </cell>
          <cell r="U16">
            <v>2305</v>
          </cell>
          <cell r="V16">
            <v>1885</v>
          </cell>
          <cell r="W16">
            <v>4000</v>
          </cell>
          <cell r="X16">
            <v>1200</v>
          </cell>
          <cell r="Y16">
            <v>2445</v>
          </cell>
          <cell r="Z16">
            <v>5000</v>
          </cell>
          <cell r="AA16">
            <v>1500</v>
          </cell>
          <cell r="AB16">
            <v>3970</v>
          </cell>
          <cell r="AC16">
            <v>7700</v>
          </cell>
          <cell r="AD16">
            <v>2300</v>
          </cell>
          <cell r="AF16">
            <v>7000</v>
          </cell>
          <cell r="AG16">
            <v>9375</v>
          </cell>
          <cell r="AH16">
            <v>11250</v>
          </cell>
          <cell r="AI16">
            <v>10500</v>
          </cell>
          <cell r="AJ16">
            <v>14065</v>
          </cell>
          <cell r="AK16">
            <v>16875</v>
          </cell>
          <cell r="AL16">
            <v>2700</v>
          </cell>
        </row>
        <row r="17">
          <cell r="A17">
            <v>1.04</v>
          </cell>
          <cell r="B17">
            <v>5000</v>
          </cell>
          <cell r="C17">
            <v>6250</v>
          </cell>
          <cell r="D17">
            <v>9625</v>
          </cell>
          <cell r="E17">
            <v>7000</v>
          </cell>
          <cell r="F17">
            <v>8750</v>
          </cell>
          <cell r="H17">
            <v>3300</v>
          </cell>
          <cell r="I17">
            <v>1540</v>
          </cell>
          <cell r="J17">
            <v>2100</v>
          </cell>
          <cell r="K17">
            <v>4100</v>
          </cell>
          <cell r="L17">
            <v>2150</v>
          </cell>
          <cell r="M17">
            <v>2700</v>
          </cell>
          <cell r="N17">
            <v>6400</v>
          </cell>
          <cell r="O17">
            <v>3510</v>
          </cell>
          <cell r="P17">
            <v>4150</v>
          </cell>
          <cell r="Q17">
            <v>1950</v>
          </cell>
          <cell r="R17">
            <v>2435</v>
          </cell>
          <cell r="S17">
            <v>3655</v>
          </cell>
          <cell r="T17">
            <v>2110</v>
          </cell>
          <cell r="U17">
            <v>2635</v>
          </cell>
          <cell r="V17">
            <v>2030</v>
          </cell>
          <cell r="W17">
            <v>4000</v>
          </cell>
          <cell r="X17">
            <v>1200</v>
          </cell>
          <cell r="Y17">
            <v>2660</v>
          </cell>
          <cell r="Z17">
            <v>5000</v>
          </cell>
          <cell r="AA17">
            <v>1500</v>
          </cell>
          <cell r="AB17">
            <v>4360</v>
          </cell>
          <cell r="AC17">
            <v>7700</v>
          </cell>
          <cell r="AD17">
            <v>2300</v>
          </cell>
          <cell r="AF17">
            <v>7000</v>
          </cell>
          <cell r="AG17">
            <v>10000</v>
          </cell>
          <cell r="AH17">
            <v>12000</v>
          </cell>
          <cell r="AI17">
            <v>10500</v>
          </cell>
          <cell r="AJ17">
            <v>15000</v>
          </cell>
          <cell r="AK17">
            <v>18000</v>
          </cell>
          <cell r="AL17">
            <v>2700</v>
          </cell>
        </row>
        <row r="18">
          <cell r="A18">
            <v>1.05</v>
          </cell>
          <cell r="B18">
            <v>5000</v>
          </cell>
          <cell r="C18">
            <v>6250</v>
          </cell>
          <cell r="D18">
            <v>9625</v>
          </cell>
          <cell r="E18">
            <v>7500</v>
          </cell>
          <cell r="F18">
            <v>9375</v>
          </cell>
          <cell r="H18">
            <v>3300</v>
          </cell>
          <cell r="I18">
            <v>1650</v>
          </cell>
          <cell r="J18">
            <v>2100</v>
          </cell>
          <cell r="K18">
            <v>4100</v>
          </cell>
          <cell r="L18">
            <v>2325</v>
          </cell>
          <cell r="M18">
            <v>2700</v>
          </cell>
          <cell r="N18">
            <v>6400</v>
          </cell>
          <cell r="O18">
            <v>3825</v>
          </cell>
          <cell r="P18">
            <v>4150</v>
          </cell>
          <cell r="Q18">
            <v>1950</v>
          </cell>
          <cell r="R18">
            <v>2435</v>
          </cell>
          <cell r="S18">
            <v>3655</v>
          </cell>
          <cell r="T18">
            <v>2140</v>
          </cell>
          <cell r="U18">
            <v>2675</v>
          </cell>
          <cell r="V18">
            <v>2175</v>
          </cell>
          <cell r="W18">
            <v>4000</v>
          </cell>
          <cell r="X18">
            <v>1200</v>
          </cell>
          <cell r="Y18">
            <v>2875</v>
          </cell>
          <cell r="Z18">
            <v>5000</v>
          </cell>
          <cell r="AA18">
            <v>1500</v>
          </cell>
          <cell r="AB18">
            <v>4750</v>
          </cell>
          <cell r="AC18">
            <v>7700</v>
          </cell>
          <cell r="AD18">
            <v>2300</v>
          </cell>
          <cell r="AF18">
            <v>8000</v>
          </cell>
          <cell r="AG18">
            <v>11250</v>
          </cell>
          <cell r="AH18">
            <v>13500</v>
          </cell>
          <cell r="AI18">
            <v>12000</v>
          </cell>
          <cell r="AJ18">
            <v>16875</v>
          </cell>
          <cell r="AK18">
            <v>20250</v>
          </cell>
          <cell r="AL18">
            <v>2700</v>
          </cell>
        </row>
        <row r="19">
          <cell r="A19">
            <v>1.06</v>
          </cell>
          <cell r="B19">
            <v>5000</v>
          </cell>
          <cell r="C19">
            <v>6250</v>
          </cell>
          <cell r="D19">
            <v>9625</v>
          </cell>
          <cell r="E19">
            <v>8000</v>
          </cell>
          <cell r="F19">
            <v>10000</v>
          </cell>
          <cell r="H19">
            <v>3300</v>
          </cell>
          <cell r="I19">
            <v>1760</v>
          </cell>
          <cell r="J19">
            <v>2100</v>
          </cell>
          <cell r="K19">
            <v>4100</v>
          </cell>
          <cell r="L19">
            <v>2500</v>
          </cell>
          <cell r="M19">
            <v>2700</v>
          </cell>
          <cell r="N19">
            <v>6400</v>
          </cell>
          <cell r="O19">
            <v>4140</v>
          </cell>
          <cell r="P19">
            <v>4150</v>
          </cell>
          <cell r="Q19">
            <v>1950</v>
          </cell>
          <cell r="R19">
            <v>2435</v>
          </cell>
          <cell r="S19">
            <v>3655</v>
          </cell>
          <cell r="T19">
            <v>2170</v>
          </cell>
          <cell r="U19">
            <v>2715</v>
          </cell>
          <cell r="V19">
            <v>2320</v>
          </cell>
          <cell r="W19">
            <v>4000</v>
          </cell>
          <cell r="X19">
            <v>1200</v>
          </cell>
          <cell r="Y19">
            <v>3090</v>
          </cell>
          <cell r="Z19">
            <v>5000</v>
          </cell>
          <cell r="AA19">
            <v>1500</v>
          </cell>
          <cell r="AB19">
            <v>5140</v>
          </cell>
          <cell r="AC19">
            <v>7700</v>
          </cell>
          <cell r="AD19">
            <v>2300</v>
          </cell>
          <cell r="AF19">
            <v>8100</v>
          </cell>
          <cell r="AG19">
            <v>11625</v>
          </cell>
          <cell r="AH19">
            <v>13950</v>
          </cell>
          <cell r="AI19">
            <v>12150</v>
          </cell>
          <cell r="AJ19">
            <v>17440</v>
          </cell>
          <cell r="AK19">
            <v>20925</v>
          </cell>
          <cell r="AL19">
            <v>2700</v>
          </cell>
        </row>
        <row r="20">
          <cell r="A20">
            <v>1.07</v>
          </cell>
          <cell r="B20">
            <v>5000</v>
          </cell>
          <cell r="C20">
            <v>6250</v>
          </cell>
          <cell r="D20">
            <v>9625</v>
          </cell>
          <cell r="E20">
            <v>8500</v>
          </cell>
          <cell r="F20">
            <v>10625</v>
          </cell>
          <cell r="H20">
            <v>3300</v>
          </cell>
          <cell r="I20">
            <v>1870</v>
          </cell>
          <cell r="J20">
            <v>2100</v>
          </cell>
          <cell r="K20">
            <v>4100</v>
          </cell>
          <cell r="L20">
            <v>2675</v>
          </cell>
          <cell r="M20">
            <v>2700</v>
          </cell>
          <cell r="N20">
            <v>6400</v>
          </cell>
          <cell r="O20">
            <v>4455</v>
          </cell>
          <cell r="P20">
            <v>4150</v>
          </cell>
          <cell r="Q20">
            <v>1950</v>
          </cell>
          <cell r="R20">
            <v>2435</v>
          </cell>
          <cell r="S20">
            <v>3655</v>
          </cell>
          <cell r="T20">
            <v>2200</v>
          </cell>
          <cell r="U20">
            <v>2755</v>
          </cell>
          <cell r="V20">
            <v>2465</v>
          </cell>
          <cell r="W20">
            <v>4000</v>
          </cell>
          <cell r="X20">
            <v>1200</v>
          </cell>
          <cell r="Y20">
            <v>3305</v>
          </cell>
          <cell r="Z20">
            <v>5000</v>
          </cell>
          <cell r="AA20">
            <v>1500</v>
          </cell>
          <cell r="AB20">
            <v>5530</v>
          </cell>
          <cell r="AC20">
            <v>7700</v>
          </cell>
          <cell r="AD20">
            <v>2300</v>
          </cell>
          <cell r="AF20">
            <v>8200</v>
          </cell>
          <cell r="AG20">
            <v>12000</v>
          </cell>
          <cell r="AH20">
            <v>14400</v>
          </cell>
          <cell r="AI20">
            <v>12300</v>
          </cell>
          <cell r="AJ20">
            <v>18005</v>
          </cell>
          <cell r="AK20">
            <v>21600</v>
          </cell>
          <cell r="AL20">
            <v>2700</v>
          </cell>
        </row>
        <row r="21">
          <cell r="A21">
            <v>1.08</v>
          </cell>
          <cell r="B21">
            <v>5000</v>
          </cell>
          <cell r="C21">
            <v>6250</v>
          </cell>
          <cell r="D21">
            <v>9625</v>
          </cell>
          <cell r="E21">
            <v>9000</v>
          </cell>
          <cell r="F21">
            <v>11250</v>
          </cell>
          <cell r="H21">
            <v>3300</v>
          </cell>
          <cell r="I21">
            <v>1980</v>
          </cell>
          <cell r="J21">
            <v>2100</v>
          </cell>
          <cell r="K21">
            <v>4100</v>
          </cell>
          <cell r="L21">
            <v>2850</v>
          </cell>
          <cell r="M21">
            <v>2700</v>
          </cell>
          <cell r="N21">
            <v>6400</v>
          </cell>
          <cell r="O21">
            <v>4770</v>
          </cell>
          <cell r="P21">
            <v>4150</v>
          </cell>
          <cell r="Q21">
            <v>1950</v>
          </cell>
          <cell r="R21">
            <v>2435</v>
          </cell>
          <cell r="S21">
            <v>3655</v>
          </cell>
          <cell r="T21">
            <v>2230</v>
          </cell>
          <cell r="U21">
            <v>2795</v>
          </cell>
          <cell r="V21">
            <v>2610</v>
          </cell>
          <cell r="W21">
            <v>4000</v>
          </cell>
          <cell r="X21">
            <v>1200</v>
          </cell>
          <cell r="Y21">
            <v>3520</v>
          </cell>
          <cell r="Z21">
            <v>5000</v>
          </cell>
          <cell r="AA21">
            <v>1500</v>
          </cell>
          <cell r="AB21">
            <v>5920</v>
          </cell>
          <cell r="AC21">
            <v>7700</v>
          </cell>
          <cell r="AD21">
            <v>2300</v>
          </cell>
          <cell r="AF21">
            <v>8300</v>
          </cell>
          <cell r="AG21">
            <v>12375</v>
          </cell>
          <cell r="AH21">
            <v>14850</v>
          </cell>
          <cell r="AI21">
            <v>12450</v>
          </cell>
          <cell r="AJ21">
            <v>18570</v>
          </cell>
          <cell r="AK21">
            <v>22275</v>
          </cell>
          <cell r="AL21">
            <v>2700</v>
          </cell>
        </row>
        <row r="22">
          <cell r="A22">
            <v>1.0900000000000001</v>
          </cell>
          <cell r="B22">
            <v>5000</v>
          </cell>
          <cell r="C22">
            <v>6250</v>
          </cell>
          <cell r="D22">
            <v>9625</v>
          </cell>
          <cell r="E22">
            <v>9500</v>
          </cell>
          <cell r="F22">
            <v>11875</v>
          </cell>
          <cell r="H22">
            <v>3300</v>
          </cell>
          <cell r="I22">
            <v>2090</v>
          </cell>
          <cell r="J22">
            <v>2100</v>
          </cell>
          <cell r="K22">
            <v>4100</v>
          </cell>
          <cell r="L22">
            <v>3025</v>
          </cell>
          <cell r="M22">
            <v>2700</v>
          </cell>
          <cell r="N22">
            <v>6400</v>
          </cell>
          <cell r="O22">
            <v>5085</v>
          </cell>
          <cell r="P22">
            <v>4150</v>
          </cell>
          <cell r="Q22">
            <v>1950</v>
          </cell>
          <cell r="R22">
            <v>2435</v>
          </cell>
          <cell r="S22">
            <v>3655</v>
          </cell>
          <cell r="T22">
            <v>2260</v>
          </cell>
          <cell r="U22">
            <v>2835</v>
          </cell>
          <cell r="V22">
            <v>2755</v>
          </cell>
          <cell r="W22">
            <v>4000</v>
          </cell>
          <cell r="X22">
            <v>1200</v>
          </cell>
          <cell r="Y22">
            <v>3735</v>
          </cell>
          <cell r="Z22">
            <v>5000</v>
          </cell>
          <cell r="AA22">
            <v>1500</v>
          </cell>
          <cell r="AB22">
            <v>6310</v>
          </cell>
          <cell r="AC22">
            <v>7700</v>
          </cell>
          <cell r="AD22">
            <v>2300</v>
          </cell>
          <cell r="AF22">
            <v>8400</v>
          </cell>
          <cell r="AG22">
            <v>12750</v>
          </cell>
          <cell r="AH22">
            <v>15300</v>
          </cell>
          <cell r="AI22">
            <v>12600</v>
          </cell>
          <cell r="AJ22">
            <v>19135</v>
          </cell>
          <cell r="AK22">
            <v>22950</v>
          </cell>
          <cell r="AL22">
            <v>2700</v>
          </cell>
        </row>
        <row r="23">
          <cell r="A23">
            <v>1.1000000000000001</v>
          </cell>
          <cell r="B23">
            <v>5000</v>
          </cell>
          <cell r="C23">
            <v>6250</v>
          </cell>
          <cell r="D23">
            <v>9625</v>
          </cell>
          <cell r="E23">
            <v>10000</v>
          </cell>
          <cell r="F23">
            <v>12500</v>
          </cell>
          <cell r="H23">
            <v>3300</v>
          </cell>
          <cell r="I23">
            <v>2200</v>
          </cell>
          <cell r="J23">
            <v>2100</v>
          </cell>
          <cell r="K23">
            <v>4100</v>
          </cell>
          <cell r="L23">
            <v>3200</v>
          </cell>
          <cell r="M23">
            <v>2700</v>
          </cell>
          <cell r="N23">
            <v>6400</v>
          </cell>
          <cell r="O23">
            <v>5400</v>
          </cell>
          <cell r="P23">
            <v>4150</v>
          </cell>
          <cell r="Q23">
            <v>1950</v>
          </cell>
          <cell r="R23">
            <v>2435</v>
          </cell>
          <cell r="S23">
            <v>3655</v>
          </cell>
          <cell r="T23">
            <v>2290</v>
          </cell>
          <cell r="U23">
            <v>2875</v>
          </cell>
          <cell r="V23">
            <v>2900</v>
          </cell>
          <cell r="W23">
            <v>4000</v>
          </cell>
          <cell r="X23">
            <v>1200</v>
          </cell>
          <cell r="Y23">
            <v>3950</v>
          </cell>
          <cell r="Z23">
            <v>5000</v>
          </cell>
          <cell r="AA23">
            <v>1500</v>
          </cell>
          <cell r="AB23">
            <v>6700</v>
          </cell>
          <cell r="AC23">
            <v>7700</v>
          </cell>
          <cell r="AD23">
            <v>2300</v>
          </cell>
          <cell r="AF23">
            <v>8500</v>
          </cell>
          <cell r="AG23">
            <v>13125</v>
          </cell>
          <cell r="AH23">
            <v>15750</v>
          </cell>
          <cell r="AI23">
            <v>12750</v>
          </cell>
          <cell r="AJ23">
            <v>19700</v>
          </cell>
          <cell r="AK23">
            <v>23625</v>
          </cell>
          <cell r="AL23">
            <v>2700</v>
          </cell>
        </row>
        <row r="24">
          <cell r="A24">
            <v>1.1100000000000001</v>
          </cell>
          <cell r="B24">
            <v>5000</v>
          </cell>
          <cell r="C24">
            <v>6250</v>
          </cell>
          <cell r="D24">
            <v>9625</v>
          </cell>
          <cell r="E24">
            <v>10400</v>
          </cell>
          <cell r="F24">
            <v>13000</v>
          </cell>
          <cell r="H24">
            <v>3300</v>
          </cell>
          <cell r="I24">
            <v>2290</v>
          </cell>
          <cell r="J24">
            <v>2100</v>
          </cell>
          <cell r="K24">
            <v>4100</v>
          </cell>
          <cell r="L24">
            <v>3345</v>
          </cell>
          <cell r="M24">
            <v>2700</v>
          </cell>
          <cell r="N24">
            <v>6400</v>
          </cell>
          <cell r="O24">
            <v>5670</v>
          </cell>
          <cell r="P24">
            <v>4150</v>
          </cell>
          <cell r="Q24">
            <v>1950</v>
          </cell>
          <cell r="R24">
            <v>2435</v>
          </cell>
          <cell r="S24">
            <v>3655</v>
          </cell>
          <cell r="T24">
            <v>2320</v>
          </cell>
          <cell r="U24">
            <v>2915</v>
          </cell>
          <cell r="V24">
            <v>3015</v>
          </cell>
          <cell r="W24">
            <v>4000</v>
          </cell>
          <cell r="X24">
            <v>1200</v>
          </cell>
          <cell r="Y24">
            <v>4130</v>
          </cell>
          <cell r="Z24">
            <v>5000</v>
          </cell>
          <cell r="AA24">
            <v>1500</v>
          </cell>
          <cell r="AB24">
            <v>7035</v>
          </cell>
          <cell r="AC24">
            <v>7700</v>
          </cell>
          <cell r="AD24">
            <v>2300</v>
          </cell>
          <cell r="AF24">
            <v>8600</v>
          </cell>
          <cell r="AG24">
            <v>13500</v>
          </cell>
          <cell r="AH24">
            <v>16200</v>
          </cell>
          <cell r="AI24">
            <v>12900</v>
          </cell>
          <cell r="AJ24">
            <v>20265</v>
          </cell>
          <cell r="AK24">
            <v>24300</v>
          </cell>
          <cell r="AL24">
            <v>2700</v>
          </cell>
        </row>
        <row r="25">
          <cell r="A25">
            <v>1.1200000000000001</v>
          </cell>
          <cell r="B25">
            <v>5000</v>
          </cell>
          <cell r="C25">
            <v>6250</v>
          </cell>
          <cell r="D25">
            <v>9625</v>
          </cell>
          <cell r="E25">
            <v>10800</v>
          </cell>
          <cell r="F25">
            <v>13500</v>
          </cell>
          <cell r="H25">
            <v>3300</v>
          </cell>
          <cell r="I25">
            <v>2380</v>
          </cell>
          <cell r="J25">
            <v>2100</v>
          </cell>
          <cell r="K25">
            <v>4100</v>
          </cell>
          <cell r="L25">
            <v>3490</v>
          </cell>
          <cell r="M25">
            <v>2700</v>
          </cell>
          <cell r="N25">
            <v>6400</v>
          </cell>
          <cell r="O25">
            <v>5940</v>
          </cell>
          <cell r="P25">
            <v>4150</v>
          </cell>
          <cell r="Q25">
            <v>1950</v>
          </cell>
          <cell r="R25">
            <v>2435</v>
          </cell>
          <cell r="S25">
            <v>3655</v>
          </cell>
          <cell r="T25">
            <v>2350</v>
          </cell>
          <cell r="U25">
            <v>2955</v>
          </cell>
          <cell r="V25">
            <v>3130</v>
          </cell>
          <cell r="W25">
            <v>4000</v>
          </cell>
          <cell r="X25">
            <v>1200</v>
          </cell>
          <cell r="Y25">
            <v>4310</v>
          </cell>
          <cell r="Z25">
            <v>5000</v>
          </cell>
          <cell r="AA25">
            <v>1500</v>
          </cell>
          <cell r="AB25">
            <v>7370</v>
          </cell>
          <cell r="AC25">
            <v>7700</v>
          </cell>
          <cell r="AD25">
            <v>2300</v>
          </cell>
          <cell r="AF25">
            <v>8700</v>
          </cell>
          <cell r="AG25">
            <v>13875</v>
          </cell>
          <cell r="AH25">
            <v>16650</v>
          </cell>
          <cell r="AI25">
            <v>13050</v>
          </cell>
          <cell r="AJ25">
            <v>20830</v>
          </cell>
          <cell r="AK25">
            <v>24975</v>
          </cell>
          <cell r="AL25">
            <v>2700</v>
          </cell>
        </row>
        <row r="26">
          <cell r="A26">
            <v>1.1299999999999999</v>
          </cell>
          <cell r="B26">
            <v>5000</v>
          </cell>
          <cell r="C26">
            <v>6250</v>
          </cell>
          <cell r="D26">
            <v>9625</v>
          </cell>
          <cell r="E26">
            <v>11200</v>
          </cell>
          <cell r="F26">
            <v>14000</v>
          </cell>
          <cell r="H26">
            <v>3300</v>
          </cell>
          <cell r="I26">
            <v>2470</v>
          </cell>
          <cell r="J26">
            <v>2100</v>
          </cell>
          <cell r="K26">
            <v>4100</v>
          </cell>
          <cell r="L26">
            <v>3635</v>
          </cell>
          <cell r="M26">
            <v>2700</v>
          </cell>
          <cell r="N26">
            <v>6400</v>
          </cell>
          <cell r="O26">
            <v>6210</v>
          </cell>
          <cell r="P26">
            <v>4150</v>
          </cell>
          <cell r="Q26">
            <v>1950</v>
          </cell>
          <cell r="R26">
            <v>2435</v>
          </cell>
          <cell r="S26">
            <v>3655</v>
          </cell>
          <cell r="T26">
            <v>2380</v>
          </cell>
          <cell r="U26">
            <v>2995</v>
          </cell>
          <cell r="V26">
            <v>3245</v>
          </cell>
          <cell r="W26">
            <v>4000</v>
          </cell>
          <cell r="X26">
            <v>1200</v>
          </cell>
          <cell r="Y26">
            <v>4490</v>
          </cell>
          <cell r="Z26">
            <v>5000</v>
          </cell>
          <cell r="AA26">
            <v>1500</v>
          </cell>
          <cell r="AB26">
            <v>7705</v>
          </cell>
          <cell r="AC26">
            <v>7700</v>
          </cell>
          <cell r="AD26">
            <v>2300</v>
          </cell>
          <cell r="AF26">
            <v>8800</v>
          </cell>
          <cell r="AG26">
            <v>14250</v>
          </cell>
          <cell r="AH26">
            <v>17100</v>
          </cell>
          <cell r="AI26">
            <v>13200</v>
          </cell>
          <cell r="AJ26">
            <v>21395</v>
          </cell>
          <cell r="AK26">
            <v>25650</v>
          </cell>
          <cell r="AL26">
            <v>2700</v>
          </cell>
        </row>
        <row r="27">
          <cell r="A27">
            <v>1.1399999999999999</v>
          </cell>
          <cell r="B27">
            <v>5000</v>
          </cell>
          <cell r="C27">
            <v>6250</v>
          </cell>
          <cell r="D27">
            <v>9625</v>
          </cell>
          <cell r="E27">
            <v>11600</v>
          </cell>
          <cell r="F27">
            <v>14500</v>
          </cell>
          <cell r="H27">
            <v>3300</v>
          </cell>
          <cell r="I27">
            <v>2560</v>
          </cell>
          <cell r="J27">
            <v>2100</v>
          </cell>
          <cell r="K27">
            <v>4100</v>
          </cell>
          <cell r="L27">
            <v>3780</v>
          </cell>
          <cell r="M27">
            <v>2700</v>
          </cell>
          <cell r="N27">
            <v>6400</v>
          </cell>
          <cell r="O27">
            <v>6480</v>
          </cell>
          <cell r="P27">
            <v>4150</v>
          </cell>
          <cell r="Q27">
            <v>1950</v>
          </cell>
          <cell r="R27">
            <v>2435</v>
          </cell>
          <cell r="S27">
            <v>3655</v>
          </cell>
          <cell r="T27">
            <v>2410</v>
          </cell>
          <cell r="U27">
            <v>3035</v>
          </cell>
          <cell r="V27">
            <v>3360</v>
          </cell>
          <cell r="W27">
            <v>4000</v>
          </cell>
          <cell r="X27">
            <v>1200</v>
          </cell>
          <cell r="Y27">
            <v>4670</v>
          </cell>
          <cell r="Z27">
            <v>5000</v>
          </cell>
          <cell r="AA27">
            <v>1500</v>
          </cell>
          <cell r="AB27">
            <v>8040</v>
          </cell>
          <cell r="AC27">
            <v>7700</v>
          </cell>
          <cell r="AD27">
            <v>2300</v>
          </cell>
          <cell r="AF27">
            <v>8900</v>
          </cell>
          <cell r="AG27">
            <v>14625</v>
          </cell>
          <cell r="AH27">
            <v>17550</v>
          </cell>
          <cell r="AI27">
            <v>13350</v>
          </cell>
          <cell r="AJ27">
            <v>21960</v>
          </cell>
          <cell r="AK27">
            <v>26325</v>
          </cell>
          <cell r="AL27">
            <v>2700</v>
          </cell>
        </row>
        <row r="28">
          <cell r="A28">
            <v>1.1499999999999999</v>
          </cell>
          <cell r="B28">
            <v>5000</v>
          </cell>
          <cell r="C28">
            <v>6250</v>
          </cell>
          <cell r="D28">
            <v>9625</v>
          </cell>
          <cell r="E28">
            <v>12000</v>
          </cell>
          <cell r="F28">
            <v>15000</v>
          </cell>
          <cell r="H28">
            <v>3300</v>
          </cell>
          <cell r="I28">
            <v>2650</v>
          </cell>
          <cell r="J28">
            <v>2100</v>
          </cell>
          <cell r="K28">
            <v>4100</v>
          </cell>
          <cell r="L28">
            <v>3925</v>
          </cell>
          <cell r="M28">
            <v>2700</v>
          </cell>
          <cell r="N28">
            <v>6400</v>
          </cell>
          <cell r="O28">
            <v>6750</v>
          </cell>
          <cell r="P28">
            <v>4150</v>
          </cell>
          <cell r="Q28">
            <v>1950</v>
          </cell>
          <cell r="R28">
            <v>2435</v>
          </cell>
          <cell r="S28">
            <v>3655</v>
          </cell>
          <cell r="T28">
            <v>2440</v>
          </cell>
          <cell r="U28">
            <v>3075</v>
          </cell>
          <cell r="V28">
            <v>3475</v>
          </cell>
          <cell r="W28">
            <v>4000</v>
          </cell>
          <cell r="X28">
            <v>1200</v>
          </cell>
          <cell r="Y28">
            <v>4850</v>
          </cell>
          <cell r="Z28">
            <v>5000</v>
          </cell>
          <cell r="AA28">
            <v>1500</v>
          </cell>
          <cell r="AB28">
            <v>8375</v>
          </cell>
          <cell r="AC28">
            <v>7700</v>
          </cell>
          <cell r="AD28">
            <v>2300</v>
          </cell>
          <cell r="AF28">
            <v>9000</v>
          </cell>
          <cell r="AG28">
            <v>15000</v>
          </cell>
          <cell r="AH28">
            <v>18000</v>
          </cell>
          <cell r="AI28">
            <v>13500</v>
          </cell>
          <cell r="AJ28">
            <v>22525</v>
          </cell>
          <cell r="AK28">
            <v>27000</v>
          </cell>
          <cell r="AL28">
            <v>2700</v>
          </cell>
        </row>
        <row r="29">
          <cell r="A29">
            <v>1.1599999999999999</v>
          </cell>
          <cell r="B29">
            <v>5000</v>
          </cell>
          <cell r="C29">
            <v>6250</v>
          </cell>
          <cell r="D29">
            <v>9625</v>
          </cell>
          <cell r="E29">
            <v>12400</v>
          </cell>
          <cell r="F29">
            <v>15500</v>
          </cell>
          <cell r="H29">
            <v>3300</v>
          </cell>
          <cell r="I29">
            <v>2740</v>
          </cell>
          <cell r="J29">
            <v>2100</v>
          </cell>
          <cell r="K29">
            <v>4100</v>
          </cell>
          <cell r="L29">
            <v>4070</v>
          </cell>
          <cell r="M29">
            <v>2700</v>
          </cell>
          <cell r="N29">
            <v>6400</v>
          </cell>
          <cell r="O29">
            <v>7020</v>
          </cell>
          <cell r="P29">
            <v>4150</v>
          </cell>
          <cell r="Q29">
            <v>1950</v>
          </cell>
          <cell r="R29">
            <v>2435</v>
          </cell>
          <cell r="S29">
            <v>3655</v>
          </cell>
          <cell r="T29">
            <v>2470</v>
          </cell>
          <cell r="U29">
            <v>3115</v>
          </cell>
          <cell r="V29">
            <v>3590</v>
          </cell>
          <cell r="W29">
            <v>4000</v>
          </cell>
          <cell r="X29">
            <v>1200</v>
          </cell>
          <cell r="Y29">
            <v>5030</v>
          </cell>
          <cell r="Z29">
            <v>5000</v>
          </cell>
          <cell r="AA29">
            <v>1500</v>
          </cell>
          <cell r="AB29">
            <v>8710</v>
          </cell>
          <cell r="AC29">
            <v>7700</v>
          </cell>
          <cell r="AD29">
            <v>2300</v>
          </cell>
          <cell r="AF29">
            <v>9100</v>
          </cell>
          <cell r="AG29">
            <v>15375</v>
          </cell>
          <cell r="AH29">
            <v>18450</v>
          </cell>
          <cell r="AI29">
            <v>13650</v>
          </cell>
          <cell r="AJ29">
            <v>23090</v>
          </cell>
          <cell r="AK29">
            <v>27675</v>
          </cell>
          <cell r="AL29">
            <v>2700</v>
          </cell>
        </row>
        <row r="30">
          <cell r="A30">
            <v>1.17</v>
          </cell>
          <cell r="B30">
            <v>5000</v>
          </cell>
          <cell r="C30">
            <v>6250</v>
          </cell>
          <cell r="D30">
            <v>9625</v>
          </cell>
          <cell r="E30">
            <v>12800</v>
          </cell>
          <cell r="F30">
            <v>16000</v>
          </cell>
          <cell r="H30">
            <v>3300</v>
          </cell>
          <cell r="I30">
            <v>2830</v>
          </cell>
          <cell r="J30">
            <v>2100</v>
          </cell>
          <cell r="K30">
            <v>4100</v>
          </cell>
          <cell r="L30">
            <v>4215</v>
          </cell>
          <cell r="M30">
            <v>2700</v>
          </cell>
          <cell r="N30">
            <v>6400</v>
          </cell>
          <cell r="O30">
            <v>7290</v>
          </cell>
          <cell r="P30">
            <v>4150</v>
          </cell>
          <cell r="Q30">
            <v>1950</v>
          </cell>
          <cell r="R30">
            <v>2435</v>
          </cell>
          <cell r="S30">
            <v>3655</v>
          </cell>
          <cell r="T30">
            <v>2500</v>
          </cell>
          <cell r="U30">
            <v>3155</v>
          </cell>
          <cell r="V30">
            <v>3705</v>
          </cell>
          <cell r="W30">
            <v>4000</v>
          </cell>
          <cell r="X30">
            <v>1200</v>
          </cell>
          <cell r="Y30">
            <v>5210</v>
          </cell>
          <cell r="Z30">
            <v>5000</v>
          </cell>
          <cell r="AA30">
            <v>1500</v>
          </cell>
          <cell r="AB30">
            <v>9045</v>
          </cell>
          <cell r="AC30">
            <v>7700</v>
          </cell>
          <cell r="AD30">
            <v>2300</v>
          </cell>
          <cell r="AF30">
            <v>9200</v>
          </cell>
          <cell r="AG30">
            <v>15750</v>
          </cell>
          <cell r="AH30">
            <v>18900</v>
          </cell>
          <cell r="AI30">
            <v>13800</v>
          </cell>
          <cell r="AJ30">
            <v>23655</v>
          </cell>
          <cell r="AK30">
            <v>28350</v>
          </cell>
          <cell r="AL30">
            <v>2700</v>
          </cell>
        </row>
        <row r="31">
          <cell r="A31">
            <v>1.18</v>
          </cell>
          <cell r="B31">
            <v>5000</v>
          </cell>
          <cell r="C31">
            <v>6250</v>
          </cell>
          <cell r="D31">
            <v>9625</v>
          </cell>
          <cell r="E31">
            <v>13200</v>
          </cell>
          <cell r="F31">
            <v>16500</v>
          </cell>
          <cell r="H31">
            <v>3300</v>
          </cell>
          <cell r="I31">
            <v>2920</v>
          </cell>
          <cell r="J31">
            <v>2100</v>
          </cell>
          <cell r="K31">
            <v>4100</v>
          </cell>
          <cell r="L31">
            <v>4360</v>
          </cell>
          <cell r="M31">
            <v>2700</v>
          </cell>
          <cell r="N31">
            <v>6400</v>
          </cell>
          <cell r="O31">
            <v>7560</v>
          </cell>
          <cell r="P31">
            <v>4150</v>
          </cell>
          <cell r="Q31">
            <v>1950</v>
          </cell>
          <cell r="R31">
            <v>2435</v>
          </cell>
          <cell r="S31">
            <v>3655</v>
          </cell>
          <cell r="T31">
            <v>2530</v>
          </cell>
          <cell r="U31">
            <v>3195</v>
          </cell>
          <cell r="V31">
            <v>3820</v>
          </cell>
          <cell r="W31">
            <v>4000</v>
          </cell>
          <cell r="X31">
            <v>1200</v>
          </cell>
          <cell r="Y31">
            <v>5390</v>
          </cell>
          <cell r="Z31">
            <v>5000</v>
          </cell>
          <cell r="AA31">
            <v>1500</v>
          </cell>
          <cell r="AB31">
            <v>9380</v>
          </cell>
          <cell r="AC31">
            <v>7700</v>
          </cell>
          <cell r="AD31">
            <v>2300</v>
          </cell>
          <cell r="AF31">
            <v>9300</v>
          </cell>
          <cell r="AG31">
            <v>16125</v>
          </cell>
          <cell r="AH31">
            <v>19350</v>
          </cell>
          <cell r="AI31">
            <v>13950</v>
          </cell>
          <cell r="AJ31">
            <v>24220</v>
          </cell>
          <cell r="AK31">
            <v>29025</v>
          </cell>
          <cell r="AL31">
            <v>2700</v>
          </cell>
        </row>
        <row r="32">
          <cell r="A32">
            <v>1.19</v>
          </cell>
          <cell r="B32">
            <v>5000</v>
          </cell>
          <cell r="C32">
            <v>6250</v>
          </cell>
          <cell r="D32">
            <v>9625</v>
          </cell>
          <cell r="E32">
            <v>13600</v>
          </cell>
          <cell r="F32">
            <v>17000</v>
          </cell>
          <cell r="H32">
            <v>3300</v>
          </cell>
          <cell r="I32">
            <v>3010</v>
          </cell>
          <cell r="J32">
            <v>2100</v>
          </cell>
          <cell r="K32">
            <v>4100</v>
          </cell>
          <cell r="L32">
            <v>4505</v>
          </cell>
          <cell r="M32">
            <v>2700</v>
          </cell>
          <cell r="N32">
            <v>6400</v>
          </cell>
          <cell r="O32">
            <v>7830</v>
          </cell>
          <cell r="P32">
            <v>4150</v>
          </cell>
          <cell r="Q32">
            <v>1950</v>
          </cell>
          <cell r="R32">
            <v>2435</v>
          </cell>
          <cell r="S32">
            <v>3655</v>
          </cell>
          <cell r="T32">
            <v>2560</v>
          </cell>
          <cell r="U32">
            <v>3235</v>
          </cell>
          <cell r="V32">
            <v>3935</v>
          </cell>
          <cell r="W32">
            <v>4000</v>
          </cell>
          <cell r="X32">
            <v>1200</v>
          </cell>
          <cell r="Y32">
            <v>5570</v>
          </cell>
          <cell r="Z32">
            <v>5000</v>
          </cell>
          <cell r="AA32">
            <v>1500</v>
          </cell>
          <cell r="AB32">
            <v>9715</v>
          </cell>
          <cell r="AC32">
            <v>7700</v>
          </cell>
          <cell r="AD32">
            <v>2300</v>
          </cell>
          <cell r="AF32">
            <v>9400</v>
          </cell>
          <cell r="AG32">
            <v>16500</v>
          </cell>
          <cell r="AH32">
            <v>19800</v>
          </cell>
          <cell r="AI32">
            <v>14100</v>
          </cell>
          <cell r="AJ32">
            <v>24785</v>
          </cell>
          <cell r="AK32">
            <v>29700</v>
          </cell>
          <cell r="AL32">
            <v>2700</v>
          </cell>
        </row>
        <row r="33">
          <cell r="A33">
            <v>1.2</v>
          </cell>
          <cell r="B33">
            <v>5000</v>
          </cell>
          <cell r="C33">
            <v>6250</v>
          </cell>
          <cell r="D33">
            <v>9625</v>
          </cell>
          <cell r="E33">
            <v>14000</v>
          </cell>
          <cell r="F33">
            <v>17500</v>
          </cell>
          <cell r="H33">
            <v>3300</v>
          </cell>
          <cell r="I33">
            <v>3100</v>
          </cell>
          <cell r="J33">
            <v>2100</v>
          </cell>
          <cell r="K33">
            <v>4100</v>
          </cell>
          <cell r="L33">
            <v>4650</v>
          </cell>
          <cell r="M33">
            <v>2700</v>
          </cell>
          <cell r="N33">
            <v>6400</v>
          </cell>
          <cell r="O33">
            <v>8100</v>
          </cell>
          <cell r="P33">
            <v>4150</v>
          </cell>
          <cell r="Q33">
            <v>1950</v>
          </cell>
          <cell r="R33">
            <v>2435</v>
          </cell>
          <cell r="S33">
            <v>3655</v>
          </cell>
          <cell r="T33">
            <v>2590</v>
          </cell>
          <cell r="U33">
            <v>3275</v>
          </cell>
          <cell r="V33">
            <v>4050</v>
          </cell>
          <cell r="W33">
            <v>4000</v>
          </cell>
          <cell r="X33">
            <v>1200</v>
          </cell>
          <cell r="Y33">
            <v>5750</v>
          </cell>
          <cell r="Z33">
            <v>5000</v>
          </cell>
          <cell r="AA33">
            <v>1500</v>
          </cell>
          <cell r="AB33">
            <v>10050</v>
          </cell>
          <cell r="AC33">
            <v>7700</v>
          </cell>
          <cell r="AD33">
            <v>2300</v>
          </cell>
          <cell r="AF33">
            <v>9500</v>
          </cell>
          <cell r="AG33">
            <v>16875</v>
          </cell>
          <cell r="AH33">
            <v>20250</v>
          </cell>
          <cell r="AI33">
            <v>14250</v>
          </cell>
          <cell r="AJ33">
            <v>25350</v>
          </cell>
          <cell r="AK33">
            <v>30375</v>
          </cell>
          <cell r="AL33">
            <v>2700</v>
          </cell>
        </row>
        <row r="34">
          <cell r="A34">
            <v>1.21</v>
          </cell>
          <cell r="B34">
            <v>5000</v>
          </cell>
          <cell r="C34">
            <v>6250</v>
          </cell>
          <cell r="D34">
            <v>9625</v>
          </cell>
          <cell r="E34">
            <v>14400</v>
          </cell>
          <cell r="F34">
            <v>18000</v>
          </cell>
          <cell r="H34">
            <v>3300</v>
          </cell>
          <cell r="I34">
            <v>3190</v>
          </cell>
          <cell r="J34">
            <v>2100</v>
          </cell>
          <cell r="K34">
            <v>4100</v>
          </cell>
          <cell r="L34">
            <v>4795</v>
          </cell>
          <cell r="M34">
            <v>2700</v>
          </cell>
          <cell r="N34">
            <v>6400</v>
          </cell>
          <cell r="O34">
            <v>8370</v>
          </cell>
          <cell r="P34">
            <v>4150</v>
          </cell>
          <cell r="Q34">
            <v>1950</v>
          </cell>
          <cell r="R34">
            <v>2435</v>
          </cell>
          <cell r="S34">
            <v>3655</v>
          </cell>
          <cell r="T34">
            <v>2620</v>
          </cell>
          <cell r="U34">
            <v>3315</v>
          </cell>
          <cell r="V34">
            <v>4165</v>
          </cell>
          <cell r="W34">
            <v>4000</v>
          </cell>
          <cell r="X34">
            <v>1200</v>
          </cell>
          <cell r="Y34">
            <v>5930</v>
          </cell>
          <cell r="Z34">
            <v>5000</v>
          </cell>
          <cell r="AA34">
            <v>1500</v>
          </cell>
          <cell r="AB34">
            <v>10385</v>
          </cell>
          <cell r="AC34">
            <v>7700</v>
          </cell>
          <cell r="AD34">
            <v>2300</v>
          </cell>
          <cell r="AF34">
            <v>9600</v>
          </cell>
          <cell r="AG34">
            <v>17250</v>
          </cell>
          <cell r="AH34">
            <v>20700</v>
          </cell>
          <cell r="AI34">
            <v>14400</v>
          </cell>
          <cell r="AJ34">
            <v>25915</v>
          </cell>
          <cell r="AK34">
            <v>31050</v>
          </cell>
          <cell r="AL34">
            <v>2700</v>
          </cell>
        </row>
        <row r="35">
          <cell r="A35">
            <v>1.22</v>
          </cell>
          <cell r="B35">
            <v>5000</v>
          </cell>
          <cell r="C35">
            <v>6250</v>
          </cell>
          <cell r="D35">
            <v>9625</v>
          </cell>
          <cell r="E35">
            <v>14800</v>
          </cell>
          <cell r="F35">
            <v>18500</v>
          </cell>
          <cell r="H35">
            <v>3300</v>
          </cell>
          <cell r="I35">
            <v>3280</v>
          </cell>
          <cell r="J35">
            <v>2100</v>
          </cell>
          <cell r="K35">
            <v>4100</v>
          </cell>
          <cell r="L35">
            <v>4940</v>
          </cell>
          <cell r="M35">
            <v>2700</v>
          </cell>
          <cell r="N35">
            <v>6400</v>
          </cell>
          <cell r="O35">
            <v>8640</v>
          </cell>
          <cell r="P35">
            <v>4150</v>
          </cell>
          <cell r="Q35">
            <v>1950</v>
          </cell>
          <cell r="R35">
            <v>2435</v>
          </cell>
          <cell r="S35">
            <v>3655</v>
          </cell>
          <cell r="T35">
            <v>2650</v>
          </cell>
          <cell r="U35">
            <v>3355</v>
          </cell>
          <cell r="V35">
            <v>4280</v>
          </cell>
          <cell r="W35">
            <v>4000</v>
          </cell>
          <cell r="X35">
            <v>1200</v>
          </cell>
          <cell r="Y35">
            <v>6110</v>
          </cell>
          <cell r="Z35">
            <v>5000</v>
          </cell>
          <cell r="AA35">
            <v>1500</v>
          </cell>
          <cell r="AB35">
            <v>10720</v>
          </cell>
          <cell r="AC35">
            <v>7700</v>
          </cell>
          <cell r="AD35">
            <v>2300</v>
          </cell>
          <cell r="AF35">
            <v>9700</v>
          </cell>
          <cell r="AG35">
            <v>17625</v>
          </cell>
          <cell r="AH35">
            <v>21150</v>
          </cell>
          <cell r="AI35">
            <v>14550</v>
          </cell>
          <cell r="AJ35">
            <v>26480</v>
          </cell>
          <cell r="AK35">
            <v>31725</v>
          </cell>
          <cell r="AL35">
            <v>2700</v>
          </cell>
        </row>
        <row r="36">
          <cell r="A36">
            <v>1.23</v>
          </cell>
          <cell r="B36">
            <v>5000</v>
          </cell>
          <cell r="C36">
            <v>6250</v>
          </cell>
          <cell r="D36">
            <v>9625</v>
          </cell>
          <cell r="E36">
            <v>15200</v>
          </cell>
          <cell r="F36">
            <v>19000</v>
          </cell>
          <cell r="H36">
            <v>3300</v>
          </cell>
          <cell r="I36">
            <v>3370</v>
          </cell>
          <cell r="J36">
            <v>2100</v>
          </cell>
          <cell r="K36">
            <v>4100</v>
          </cell>
          <cell r="L36">
            <v>5085</v>
          </cell>
          <cell r="M36">
            <v>2700</v>
          </cell>
          <cell r="N36">
            <v>6400</v>
          </cell>
          <cell r="O36">
            <v>8910</v>
          </cell>
          <cell r="P36">
            <v>4150</v>
          </cell>
          <cell r="Q36">
            <v>1950</v>
          </cell>
          <cell r="R36">
            <v>2435</v>
          </cell>
          <cell r="S36">
            <v>3655</v>
          </cell>
          <cell r="T36">
            <v>2680</v>
          </cell>
          <cell r="U36">
            <v>3395</v>
          </cell>
          <cell r="V36">
            <v>4395</v>
          </cell>
          <cell r="W36">
            <v>4000</v>
          </cell>
          <cell r="X36">
            <v>1200</v>
          </cell>
          <cell r="Y36">
            <v>6290</v>
          </cell>
          <cell r="Z36">
            <v>5000</v>
          </cell>
          <cell r="AA36">
            <v>1500</v>
          </cell>
          <cell r="AB36">
            <v>11055</v>
          </cell>
          <cell r="AC36">
            <v>7700</v>
          </cell>
          <cell r="AD36">
            <v>2300</v>
          </cell>
          <cell r="AF36">
            <v>9800</v>
          </cell>
          <cell r="AG36">
            <v>18000</v>
          </cell>
          <cell r="AH36">
            <v>21600</v>
          </cell>
          <cell r="AI36">
            <v>14700</v>
          </cell>
          <cell r="AJ36">
            <v>27045</v>
          </cell>
          <cell r="AK36">
            <v>32400</v>
          </cell>
          <cell r="AL36">
            <v>2700</v>
          </cell>
        </row>
        <row r="37">
          <cell r="A37">
            <v>1.24</v>
          </cell>
          <cell r="B37">
            <v>5000</v>
          </cell>
          <cell r="C37">
            <v>6250</v>
          </cell>
          <cell r="D37">
            <v>9625</v>
          </cell>
          <cell r="E37">
            <v>15600</v>
          </cell>
          <cell r="F37">
            <v>19500</v>
          </cell>
          <cell r="H37">
            <v>3300</v>
          </cell>
          <cell r="I37">
            <v>3460</v>
          </cell>
          <cell r="J37">
            <v>2100</v>
          </cell>
          <cell r="K37">
            <v>4100</v>
          </cell>
          <cell r="L37">
            <v>5230</v>
          </cell>
          <cell r="M37">
            <v>2700</v>
          </cell>
          <cell r="N37">
            <v>6400</v>
          </cell>
          <cell r="O37">
            <v>9180</v>
          </cell>
          <cell r="P37">
            <v>4150</v>
          </cell>
          <cell r="Q37">
            <v>1950</v>
          </cell>
          <cell r="R37">
            <v>2435</v>
          </cell>
          <cell r="S37">
            <v>3655</v>
          </cell>
          <cell r="T37">
            <v>2710</v>
          </cell>
          <cell r="U37">
            <v>3435</v>
          </cell>
          <cell r="V37">
            <v>4510</v>
          </cell>
          <cell r="W37">
            <v>4000</v>
          </cell>
          <cell r="X37">
            <v>1200</v>
          </cell>
          <cell r="Y37">
            <v>6470</v>
          </cell>
          <cell r="Z37">
            <v>5000</v>
          </cell>
          <cell r="AA37">
            <v>1500</v>
          </cell>
          <cell r="AB37">
            <v>11390</v>
          </cell>
          <cell r="AC37">
            <v>7700</v>
          </cell>
          <cell r="AD37">
            <v>2300</v>
          </cell>
          <cell r="AF37">
            <v>9900</v>
          </cell>
          <cell r="AG37">
            <v>18375</v>
          </cell>
          <cell r="AH37">
            <v>22050</v>
          </cell>
          <cell r="AI37">
            <v>14850</v>
          </cell>
          <cell r="AJ37">
            <v>27610</v>
          </cell>
          <cell r="AK37">
            <v>33075</v>
          </cell>
          <cell r="AL37">
            <v>2700</v>
          </cell>
        </row>
        <row r="38">
          <cell r="A38">
            <v>1.25</v>
          </cell>
          <cell r="B38">
            <v>5000</v>
          </cell>
          <cell r="C38">
            <v>6250</v>
          </cell>
          <cell r="D38">
            <v>9625</v>
          </cell>
          <cell r="E38">
            <v>16000</v>
          </cell>
          <cell r="F38">
            <v>20000</v>
          </cell>
          <cell r="H38">
            <v>3300</v>
          </cell>
          <cell r="I38">
            <v>3550</v>
          </cell>
          <cell r="J38">
            <v>2100</v>
          </cell>
          <cell r="K38">
            <v>4100</v>
          </cell>
          <cell r="L38">
            <v>5375</v>
          </cell>
          <cell r="M38">
            <v>2700</v>
          </cell>
          <cell r="N38">
            <v>6400</v>
          </cell>
          <cell r="O38">
            <v>9450</v>
          </cell>
          <cell r="P38">
            <v>4150</v>
          </cell>
          <cell r="Q38">
            <v>1950</v>
          </cell>
          <cell r="R38">
            <v>2435</v>
          </cell>
          <cell r="S38">
            <v>3655</v>
          </cell>
          <cell r="T38">
            <v>2740</v>
          </cell>
          <cell r="U38">
            <v>3475</v>
          </cell>
          <cell r="V38">
            <v>4625</v>
          </cell>
          <cell r="W38">
            <v>4000</v>
          </cell>
          <cell r="X38">
            <v>1200</v>
          </cell>
          <cell r="Y38">
            <v>6650</v>
          </cell>
          <cell r="Z38">
            <v>5000</v>
          </cell>
          <cell r="AA38">
            <v>1500</v>
          </cell>
          <cell r="AB38">
            <v>11725</v>
          </cell>
          <cell r="AC38">
            <v>7700</v>
          </cell>
          <cell r="AD38">
            <v>2300</v>
          </cell>
          <cell r="AF38">
            <v>10000</v>
          </cell>
          <cell r="AG38">
            <v>18750</v>
          </cell>
          <cell r="AH38">
            <v>22500</v>
          </cell>
          <cell r="AI38">
            <v>15000</v>
          </cell>
          <cell r="AJ38">
            <v>28175</v>
          </cell>
          <cell r="AK38">
            <v>33750</v>
          </cell>
          <cell r="AL38">
            <v>2700</v>
          </cell>
        </row>
        <row r="39">
          <cell r="A39">
            <v>1.26</v>
          </cell>
          <cell r="B39">
            <v>5000</v>
          </cell>
          <cell r="C39">
            <v>6250</v>
          </cell>
          <cell r="D39">
            <v>9625</v>
          </cell>
          <cell r="E39">
            <v>16300</v>
          </cell>
          <cell r="F39">
            <v>20375</v>
          </cell>
          <cell r="H39">
            <v>3300</v>
          </cell>
          <cell r="I39">
            <v>3615</v>
          </cell>
          <cell r="J39">
            <v>2100</v>
          </cell>
          <cell r="K39">
            <v>4100</v>
          </cell>
          <cell r="L39">
            <v>5490</v>
          </cell>
          <cell r="M39">
            <v>2700</v>
          </cell>
          <cell r="N39">
            <v>6400</v>
          </cell>
          <cell r="O39">
            <v>9675</v>
          </cell>
          <cell r="P39">
            <v>4150</v>
          </cell>
          <cell r="Q39">
            <v>1950</v>
          </cell>
          <cell r="R39">
            <v>2435</v>
          </cell>
          <cell r="S39">
            <v>3655</v>
          </cell>
          <cell r="T39">
            <v>2770</v>
          </cell>
          <cell r="U39">
            <v>3515</v>
          </cell>
          <cell r="V39">
            <v>4710</v>
          </cell>
          <cell r="W39">
            <v>4000</v>
          </cell>
          <cell r="X39">
            <v>1200</v>
          </cell>
          <cell r="Y39">
            <v>6795</v>
          </cell>
          <cell r="Z39">
            <v>5000</v>
          </cell>
          <cell r="AA39">
            <v>1500</v>
          </cell>
          <cell r="AB39">
            <v>12005</v>
          </cell>
          <cell r="AC39">
            <v>7700</v>
          </cell>
          <cell r="AD39">
            <v>2300</v>
          </cell>
          <cell r="AF39">
            <v>10100</v>
          </cell>
          <cell r="AG39">
            <v>19125</v>
          </cell>
          <cell r="AH39">
            <v>22950</v>
          </cell>
          <cell r="AI39">
            <v>15150</v>
          </cell>
          <cell r="AJ39">
            <v>28740</v>
          </cell>
          <cell r="AK39">
            <v>34425</v>
          </cell>
          <cell r="AL39">
            <v>2700</v>
          </cell>
        </row>
        <row r="40">
          <cell r="A40">
            <v>1.27</v>
          </cell>
          <cell r="B40">
            <v>5000</v>
          </cell>
          <cell r="C40">
            <v>6250</v>
          </cell>
          <cell r="D40">
            <v>9625</v>
          </cell>
          <cell r="E40">
            <v>16600</v>
          </cell>
          <cell r="F40">
            <v>20750</v>
          </cell>
          <cell r="H40">
            <v>3300</v>
          </cell>
          <cell r="I40">
            <v>3680</v>
          </cell>
          <cell r="J40">
            <v>2100</v>
          </cell>
          <cell r="K40">
            <v>4100</v>
          </cell>
          <cell r="L40">
            <v>5605</v>
          </cell>
          <cell r="M40">
            <v>2700</v>
          </cell>
          <cell r="N40">
            <v>6400</v>
          </cell>
          <cell r="O40">
            <v>9900</v>
          </cell>
          <cell r="P40">
            <v>4150</v>
          </cell>
          <cell r="Q40">
            <v>1950</v>
          </cell>
          <cell r="R40">
            <v>2435</v>
          </cell>
          <cell r="S40">
            <v>3655</v>
          </cell>
          <cell r="T40">
            <v>2800</v>
          </cell>
          <cell r="U40">
            <v>3555</v>
          </cell>
          <cell r="V40">
            <v>4795</v>
          </cell>
          <cell r="W40">
            <v>4000</v>
          </cell>
          <cell r="X40">
            <v>1200</v>
          </cell>
          <cell r="Y40">
            <v>6940</v>
          </cell>
          <cell r="Z40">
            <v>5000</v>
          </cell>
          <cell r="AA40">
            <v>1500</v>
          </cell>
          <cell r="AB40">
            <v>12285</v>
          </cell>
          <cell r="AC40">
            <v>7700</v>
          </cell>
          <cell r="AD40">
            <v>2300</v>
          </cell>
          <cell r="AF40">
            <v>10200</v>
          </cell>
          <cell r="AG40">
            <v>19500</v>
          </cell>
          <cell r="AH40">
            <v>23400</v>
          </cell>
          <cell r="AI40">
            <v>15300</v>
          </cell>
          <cell r="AJ40">
            <v>29305</v>
          </cell>
          <cell r="AK40">
            <v>35100</v>
          </cell>
          <cell r="AL40">
            <v>2700</v>
          </cell>
        </row>
        <row r="41">
          <cell r="A41">
            <v>1.28</v>
          </cell>
          <cell r="B41">
            <v>5000</v>
          </cell>
          <cell r="C41">
            <v>6250</v>
          </cell>
          <cell r="D41">
            <v>9625</v>
          </cell>
          <cell r="E41">
            <v>16900</v>
          </cell>
          <cell r="F41">
            <v>21125</v>
          </cell>
          <cell r="H41">
            <v>3300</v>
          </cell>
          <cell r="I41">
            <v>3745</v>
          </cell>
          <cell r="J41">
            <v>2100</v>
          </cell>
          <cell r="K41">
            <v>4100</v>
          </cell>
          <cell r="L41">
            <v>5720</v>
          </cell>
          <cell r="M41">
            <v>2700</v>
          </cell>
          <cell r="N41">
            <v>6400</v>
          </cell>
          <cell r="O41">
            <v>10125</v>
          </cell>
          <cell r="P41">
            <v>4150</v>
          </cell>
          <cell r="Q41">
            <v>1950</v>
          </cell>
          <cell r="R41">
            <v>2435</v>
          </cell>
          <cell r="S41">
            <v>3655</v>
          </cell>
          <cell r="T41">
            <v>2830</v>
          </cell>
          <cell r="U41">
            <v>3595</v>
          </cell>
          <cell r="V41">
            <v>4880</v>
          </cell>
          <cell r="W41">
            <v>4000</v>
          </cell>
          <cell r="X41">
            <v>1200</v>
          </cell>
          <cell r="Y41">
            <v>7085</v>
          </cell>
          <cell r="Z41">
            <v>5000</v>
          </cell>
          <cell r="AA41">
            <v>1500</v>
          </cell>
          <cell r="AB41">
            <v>12565</v>
          </cell>
          <cell r="AC41">
            <v>7700</v>
          </cell>
          <cell r="AD41">
            <v>2300</v>
          </cell>
          <cell r="AF41">
            <v>10300</v>
          </cell>
          <cell r="AG41">
            <v>19875</v>
          </cell>
          <cell r="AH41">
            <v>23850</v>
          </cell>
          <cell r="AI41">
            <v>15450</v>
          </cell>
          <cell r="AJ41">
            <v>29870</v>
          </cell>
          <cell r="AK41">
            <v>35775</v>
          </cell>
          <cell r="AL41">
            <v>2700</v>
          </cell>
        </row>
        <row r="42">
          <cell r="A42">
            <v>1.29</v>
          </cell>
          <cell r="B42">
            <v>5000</v>
          </cell>
          <cell r="C42">
            <v>6250</v>
          </cell>
          <cell r="D42">
            <v>9625</v>
          </cell>
          <cell r="E42">
            <v>17200</v>
          </cell>
          <cell r="F42">
            <v>21500</v>
          </cell>
          <cell r="H42">
            <v>3300</v>
          </cell>
          <cell r="I42">
            <v>3810</v>
          </cell>
          <cell r="J42">
            <v>2100</v>
          </cell>
          <cell r="K42">
            <v>4100</v>
          </cell>
          <cell r="L42">
            <v>5835</v>
          </cell>
          <cell r="M42">
            <v>2700</v>
          </cell>
          <cell r="N42">
            <v>6400</v>
          </cell>
          <cell r="O42">
            <v>10350</v>
          </cell>
          <cell r="P42">
            <v>4150</v>
          </cell>
          <cell r="Q42">
            <v>1950</v>
          </cell>
          <cell r="R42">
            <v>2435</v>
          </cell>
          <cell r="S42">
            <v>3655</v>
          </cell>
          <cell r="T42">
            <v>2860</v>
          </cell>
          <cell r="U42">
            <v>3635</v>
          </cell>
          <cell r="V42">
            <v>4965</v>
          </cell>
          <cell r="W42">
            <v>4000</v>
          </cell>
          <cell r="X42">
            <v>1200</v>
          </cell>
          <cell r="Y42">
            <v>7230</v>
          </cell>
          <cell r="Z42">
            <v>5000</v>
          </cell>
          <cell r="AA42">
            <v>1500</v>
          </cell>
          <cell r="AB42">
            <v>12845</v>
          </cell>
          <cell r="AC42">
            <v>7700</v>
          </cell>
          <cell r="AD42">
            <v>2300</v>
          </cell>
          <cell r="AF42">
            <v>10400</v>
          </cell>
          <cell r="AG42">
            <v>20250</v>
          </cell>
          <cell r="AH42">
            <v>24300</v>
          </cell>
          <cell r="AI42">
            <v>15600</v>
          </cell>
          <cell r="AJ42">
            <v>30435</v>
          </cell>
          <cell r="AK42">
            <v>36450</v>
          </cell>
          <cell r="AL42">
            <v>2700</v>
          </cell>
        </row>
        <row r="43">
          <cell r="A43">
            <v>1.3</v>
          </cell>
          <cell r="B43">
            <v>5000</v>
          </cell>
          <cell r="C43">
            <v>6250</v>
          </cell>
          <cell r="D43">
            <v>9625</v>
          </cell>
          <cell r="E43">
            <v>17500</v>
          </cell>
          <cell r="F43">
            <v>21875</v>
          </cell>
          <cell r="H43">
            <v>3300</v>
          </cell>
          <cell r="I43">
            <v>3875</v>
          </cell>
          <cell r="J43">
            <v>2100</v>
          </cell>
          <cell r="K43">
            <v>4100</v>
          </cell>
          <cell r="L43">
            <v>5950</v>
          </cell>
          <cell r="M43">
            <v>2700</v>
          </cell>
          <cell r="N43">
            <v>6400</v>
          </cell>
          <cell r="O43">
            <v>10575</v>
          </cell>
          <cell r="P43">
            <v>4150</v>
          </cell>
          <cell r="Q43">
            <v>1950</v>
          </cell>
          <cell r="R43">
            <v>2435</v>
          </cell>
          <cell r="S43">
            <v>3655</v>
          </cell>
          <cell r="T43">
            <v>2890</v>
          </cell>
          <cell r="U43">
            <v>3675</v>
          </cell>
          <cell r="V43">
            <v>5050</v>
          </cell>
          <cell r="W43">
            <v>4000</v>
          </cell>
          <cell r="X43">
            <v>1200</v>
          </cell>
          <cell r="Y43">
            <v>7375</v>
          </cell>
          <cell r="Z43">
            <v>5000</v>
          </cell>
          <cell r="AA43">
            <v>1500</v>
          </cell>
          <cell r="AB43">
            <v>13125</v>
          </cell>
          <cell r="AC43">
            <v>7700</v>
          </cell>
          <cell r="AD43">
            <v>2300</v>
          </cell>
          <cell r="AF43">
            <v>10500</v>
          </cell>
          <cell r="AG43">
            <v>20625</v>
          </cell>
          <cell r="AH43">
            <v>24750</v>
          </cell>
          <cell r="AI43">
            <v>15750</v>
          </cell>
          <cell r="AJ43">
            <v>31000</v>
          </cell>
          <cell r="AK43">
            <v>37125</v>
          </cell>
          <cell r="AL43">
            <v>2700</v>
          </cell>
        </row>
        <row r="44">
          <cell r="A44">
            <v>1.31</v>
          </cell>
          <cell r="B44">
            <v>5000</v>
          </cell>
          <cell r="C44">
            <v>6250</v>
          </cell>
          <cell r="D44">
            <v>9625</v>
          </cell>
          <cell r="E44">
            <v>17800</v>
          </cell>
          <cell r="F44">
            <v>22250</v>
          </cell>
          <cell r="H44">
            <v>3300</v>
          </cell>
          <cell r="I44">
            <v>3940</v>
          </cell>
          <cell r="J44">
            <v>2100</v>
          </cell>
          <cell r="K44">
            <v>4100</v>
          </cell>
          <cell r="L44">
            <v>6065</v>
          </cell>
          <cell r="M44">
            <v>2700</v>
          </cell>
          <cell r="N44">
            <v>6400</v>
          </cell>
          <cell r="O44">
            <v>10800</v>
          </cell>
          <cell r="P44">
            <v>4150</v>
          </cell>
          <cell r="Q44">
            <v>1950</v>
          </cell>
          <cell r="R44">
            <v>2435</v>
          </cell>
          <cell r="S44">
            <v>3655</v>
          </cell>
          <cell r="T44">
            <v>2920</v>
          </cell>
          <cell r="U44">
            <v>3715</v>
          </cell>
          <cell r="V44">
            <v>5135</v>
          </cell>
          <cell r="W44">
            <v>4000</v>
          </cell>
          <cell r="X44">
            <v>1200</v>
          </cell>
          <cell r="Y44">
            <v>7520</v>
          </cell>
          <cell r="Z44">
            <v>5000</v>
          </cell>
          <cell r="AA44">
            <v>1500</v>
          </cell>
          <cell r="AB44">
            <v>13405</v>
          </cell>
          <cell r="AC44">
            <v>7700</v>
          </cell>
          <cell r="AD44">
            <v>2300</v>
          </cell>
          <cell r="AF44">
            <v>10600</v>
          </cell>
          <cell r="AG44">
            <v>21000</v>
          </cell>
          <cell r="AH44">
            <v>25200</v>
          </cell>
          <cell r="AI44">
            <v>15900</v>
          </cell>
          <cell r="AJ44">
            <v>31565</v>
          </cell>
          <cell r="AK44">
            <v>37800</v>
          </cell>
          <cell r="AL44">
            <v>2700</v>
          </cell>
        </row>
        <row r="45">
          <cell r="A45">
            <v>1.32</v>
          </cell>
          <cell r="B45">
            <v>5000</v>
          </cell>
          <cell r="C45">
            <v>6250</v>
          </cell>
          <cell r="D45">
            <v>9625</v>
          </cell>
          <cell r="E45">
            <v>18100</v>
          </cell>
          <cell r="F45">
            <v>22625</v>
          </cell>
          <cell r="H45">
            <v>3300</v>
          </cell>
          <cell r="I45">
            <v>4005</v>
          </cell>
          <cell r="J45">
            <v>2100</v>
          </cell>
          <cell r="K45">
            <v>4100</v>
          </cell>
          <cell r="L45">
            <v>6180</v>
          </cell>
          <cell r="M45">
            <v>2700</v>
          </cell>
          <cell r="N45">
            <v>6400</v>
          </cell>
          <cell r="O45">
            <v>11025</v>
          </cell>
          <cell r="P45">
            <v>4150</v>
          </cell>
          <cell r="Q45">
            <v>1950</v>
          </cell>
          <cell r="R45">
            <v>2435</v>
          </cell>
          <cell r="S45">
            <v>3655</v>
          </cell>
          <cell r="T45">
            <v>2950</v>
          </cell>
          <cell r="U45">
            <v>3755</v>
          </cell>
          <cell r="V45">
            <v>5220</v>
          </cell>
          <cell r="W45">
            <v>4000</v>
          </cell>
          <cell r="X45">
            <v>1200</v>
          </cell>
          <cell r="Y45">
            <v>7665</v>
          </cell>
          <cell r="Z45">
            <v>5000</v>
          </cell>
          <cell r="AA45">
            <v>1500</v>
          </cell>
          <cell r="AB45">
            <v>13685</v>
          </cell>
          <cell r="AC45">
            <v>7700</v>
          </cell>
          <cell r="AD45">
            <v>2300</v>
          </cell>
        </row>
        <row r="46">
          <cell r="A46">
            <v>1.33</v>
          </cell>
          <cell r="B46">
            <v>5000</v>
          </cell>
          <cell r="C46">
            <v>6250</v>
          </cell>
          <cell r="D46">
            <v>9625</v>
          </cell>
          <cell r="E46">
            <v>18400</v>
          </cell>
          <cell r="F46">
            <v>23000</v>
          </cell>
          <cell r="H46">
            <v>3300</v>
          </cell>
          <cell r="I46">
            <v>4070</v>
          </cell>
          <cell r="J46">
            <v>2100</v>
          </cell>
          <cell r="K46">
            <v>4100</v>
          </cell>
          <cell r="L46">
            <v>6295</v>
          </cell>
          <cell r="M46">
            <v>2700</v>
          </cell>
          <cell r="N46">
            <v>6400</v>
          </cell>
          <cell r="O46">
            <v>11250</v>
          </cell>
          <cell r="P46">
            <v>4150</v>
          </cell>
          <cell r="Q46">
            <v>1950</v>
          </cell>
          <cell r="R46">
            <v>2435</v>
          </cell>
          <cell r="S46">
            <v>3655</v>
          </cell>
          <cell r="T46">
            <v>2980</v>
          </cell>
          <cell r="U46">
            <v>3795</v>
          </cell>
          <cell r="V46">
            <v>5305</v>
          </cell>
          <cell r="W46">
            <v>4000</v>
          </cell>
          <cell r="X46">
            <v>1200</v>
          </cell>
          <cell r="Y46">
            <v>7810</v>
          </cell>
          <cell r="Z46">
            <v>5000</v>
          </cell>
          <cell r="AA46">
            <v>1500</v>
          </cell>
          <cell r="AB46">
            <v>13965</v>
          </cell>
          <cell r="AC46">
            <v>7700</v>
          </cell>
          <cell r="AD46">
            <v>2300</v>
          </cell>
        </row>
        <row r="47">
          <cell r="A47">
            <v>1.34</v>
          </cell>
          <cell r="B47">
            <v>5000</v>
          </cell>
          <cell r="C47">
            <v>6250</v>
          </cell>
          <cell r="D47">
            <v>9625</v>
          </cell>
          <cell r="E47">
            <v>18700</v>
          </cell>
          <cell r="F47">
            <v>23375</v>
          </cell>
          <cell r="H47">
            <v>3300</v>
          </cell>
          <cell r="I47">
            <v>4135</v>
          </cell>
          <cell r="J47">
            <v>2100</v>
          </cell>
          <cell r="K47">
            <v>4100</v>
          </cell>
          <cell r="L47">
            <v>6410</v>
          </cell>
          <cell r="M47">
            <v>2700</v>
          </cell>
          <cell r="N47">
            <v>6400</v>
          </cell>
          <cell r="O47">
            <v>11475</v>
          </cell>
          <cell r="P47">
            <v>4150</v>
          </cell>
          <cell r="Q47">
            <v>1950</v>
          </cell>
          <cell r="R47">
            <v>2435</v>
          </cell>
          <cell r="S47">
            <v>3655</v>
          </cell>
          <cell r="T47">
            <v>3010</v>
          </cell>
          <cell r="U47">
            <v>3835</v>
          </cell>
          <cell r="V47">
            <v>5390</v>
          </cell>
          <cell r="W47">
            <v>4000</v>
          </cell>
          <cell r="X47">
            <v>1200</v>
          </cell>
          <cell r="Y47">
            <v>7955</v>
          </cell>
          <cell r="Z47">
            <v>5000</v>
          </cell>
          <cell r="AA47">
            <v>1500</v>
          </cell>
          <cell r="AB47">
            <v>14245</v>
          </cell>
          <cell r="AC47">
            <v>7700</v>
          </cell>
          <cell r="AD47">
            <v>2300</v>
          </cell>
        </row>
        <row r="48">
          <cell r="A48">
            <v>1.35</v>
          </cell>
          <cell r="B48">
            <v>5000</v>
          </cell>
          <cell r="C48">
            <v>6250</v>
          </cell>
          <cell r="D48">
            <v>9625</v>
          </cell>
          <cell r="E48">
            <v>19000</v>
          </cell>
          <cell r="F48">
            <v>23750</v>
          </cell>
          <cell r="H48">
            <v>3300</v>
          </cell>
          <cell r="I48">
            <v>4200</v>
          </cell>
          <cell r="J48">
            <v>2100</v>
          </cell>
          <cell r="K48">
            <v>4100</v>
          </cell>
          <cell r="L48">
            <v>6525</v>
          </cell>
          <cell r="M48">
            <v>2700</v>
          </cell>
          <cell r="N48">
            <v>6400</v>
          </cell>
          <cell r="O48">
            <v>11700</v>
          </cell>
          <cell r="P48">
            <v>4150</v>
          </cell>
          <cell r="Q48">
            <v>1950</v>
          </cell>
          <cell r="R48">
            <v>2435</v>
          </cell>
          <cell r="S48">
            <v>3655</v>
          </cell>
          <cell r="T48">
            <v>3040</v>
          </cell>
          <cell r="U48">
            <v>3875</v>
          </cell>
          <cell r="V48">
            <v>5475</v>
          </cell>
          <cell r="W48">
            <v>4000</v>
          </cell>
          <cell r="X48">
            <v>1200</v>
          </cell>
          <cell r="Y48">
            <v>8100</v>
          </cell>
          <cell r="Z48">
            <v>5000</v>
          </cell>
          <cell r="AA48">
            <v>1500</v>
          </cell>
          <cell r="AB48">
            <v>14525</v>
          </cell>
          <cell r="AC48">
            <v>7700</v>
          </cell>
          <cell r="AD48">
            <v>2300</v>
          </cell>
        </row>
        <row r="49">
          <cell r="A49">
            <v>1.36</v>
          </cell>
          <cell r="B49">
            <v>5000</v>
          </cell>
          <cell r="C49">
            <v>6250</v>
          </cell>
          <cell r="D49">
            <v>9625</v>
          </cell>
          <cell r="E49">
            <v>19300</v>
          </cell>
          <cell r="F49">
            <v>24125</v>
          </cell>
          <cell r="H49">
            <v>3300</v>
          </cell>
          <cell r="I49">
            <v>4265</v>
          </cell>
          <cell r="J49">
            <v>2100</v>
          </cell>
          <cell r="K49">
            <v>4100</v>
          </cell>
          <cell r="L49">
            <v>6640</v>
          </cell>
          <cell r="M49">
            <v>2700</v>
          </cell>
          <cell r="N49">
            <v>6400</v>
          </cell>
          <cell r="O49">
            <v>11925</v>
          </cell>
          <cell r="P49">
            <v>4150</v>
          </cell>
          <cell r="Q49">
            <v>1950</v>
          </cell>
          <cell r="R49">
            <v>2435</v>
          </cell>
          <cell r="S49">
            <v>3655</v>
          </cell>
          <cell r="T49">
            <v>3070</v>
          </cell>
          <cell r="U49">
            <v>3915</v>
          </cell>
          <cell r="V49">
            <v>5560</v>
          </cell>
          <cell r="W49">
            <v>4000</v>
          </cell>
          <cell r="X49">
            <v>1200</v>
          </cell>
          <cell r="Y49">
            <v>8245</v>
          </cell>
          <cell r="Z49">
            <v>5000</v>
          </cell>
          <cell r="AA49">
            <v>1500</v>
          </cell>
          <cell r="AB49">
            <v>14805</v>
          </cell>
          <cell r="AC49">
            <v>7700</v>
          </cell>
          <cell r="AD49">
            <v>2300</v>
          </cell>
        </row>
        <row r="50">
          <cell r="A50">
            <v>1.37</v>
          </cell>
          <cell r="B50">
            <v>5000</v>
          </cell>
          <cell r="C50">
            <v>6250</v>
          </cell>
          <cell r="D50">
            <v>9625</v>
          </cell>
          <cell r="E50">
            <v>19600</v>
          </cell>
          <cell r="F50">
            <v>24500</v>
          </cell>
          <cell r="H50">
            <v>3300</v>
          </cell>
          <cell r="I50">
            <v>4330</v>
          </cell>
          <cell r="J50">
            <v>2100</v>
          </cell>
          <cell r="K50">
            <v>4100</v>
          </cell>
          <cell r="L50">
            <v>6755</v>
          </cell>
          <cell r="M50">
            <v>2700</v>
          </cell>
          <cell r="N50">
            <v>6400</v>
          </cell>
          <cell r="O50">
            <v>12150</v>
          </cell>
          <cell r="P50">
            <v>4150</v>
          </cell>
          <cell r="Q50">
            <v>1950</v>
          </cell>
          <cell r="R50">
            <v>2435</v>
          </cell>
          <cell r="S50">
            <v>3655</v>
          </cell>
          <cell r="T50">
            <v>3100</v>
          </cell>
          <cell r="U50">
            <v>3955</v>
          </cell>
          <cell r="V50">
            <v>5645</v>
          </cell>
          <cell r="W50">
            <v>4000</v>
          </cell>
          <cell r="X50">
            <v>1200</v>
          </cell>
          <cell r="Y50">
            <v>8390</v>
          </cell>
          <cell r="Z50">
            <v>5000</v>
          </cell>
          <cell r="AA50">
            <v>1500</v>
          </cell>
          <cell r="AB50">
            <v>15085</v>
          </cell>
          <cell r="AC50">
            <v>7700</v>
          </cell>
          <cell r="AD50">
            <v>2300</v>
          </cell>
        </row>
        <row r="51">
          <cell r="A51">
            <v>1.38</v>
          </cell>
          <cell r="B51">
            <v>5000</v>
          </cell>
          <cell r="C51">
            <v>6250</v>
          </cell>
          <cell r="D51">
            <v>9625</v>
          </cell>
          <cell r="E51">
            <v>19900</v>
          </cell>
          <cell r="F51">
            <v>24875</v>
          </cell>
          <cell r="H51">
            <v>3300</v>
          </cell>
          <cell r="I51">
            <v>4395</v>
          </cell>
          <cell r="J51">
            <v>2100</v>
          </cell>
          <cell r="K51">
            <v>4100</v>
          </cell>
          <cell r="L51">
            <v>6870</v>
          </cell>
          <cell r="M51">
            <v>2700</v>
          </cell>
          <cell r="N51">
            <v>6400</v>
          </cell>
          <cell r="O51">
            <v>12375</v>
          </cell>
          <cell r="P51">
            <v>4150</v>
          </cell>
          <cell r="Q51">
            <v>1950</v>
          </cell>
          <cell r="R51">
            <v>2435</v>
          </cell>
          <cell r="S51">
            <v>3655</v>
          </cell>
          <cell r="T51">
            <v>3130</v>
          </cell>
          <cell r="U51">
            <v>3995</v>
          </cell>
          <cell r="V51">
            <v>5730</v>
          </cell>
          <cell r="W51">
            <v>4000</v>
          </cell>
          <cell r="X51">
            <v>1200</v>
          </cell>
          <cell r="Y51">
            <v>8535</v>
          </cell>
          <cell r="Z51">
            <v>5000</v>
          </cell>
          <cell r="AA51">
            <v>1500</v>
          </cell>
          <cell r="AB51">
            <v>15365</v>
          </cell>
          <cell r="AC51">
            <v>7700</v>
          </cell>
          <cell r="AD51">
            <v>2300</v>
          </cell>
        </row>
        <row r="52">
          <cell r="A52">
            <v>1.39</v>
          </cell>
          <cell r="B52">
            <v>5000</v>
          </cell>
          <cell r="C52">
            <v>6250</v>
          </cell>
          <cell r="D52">
            <v>9625</v>
          </cell>
          <cell r="E52">
            <v>20200</v>
          </cell>
          <cell r="F52">
            <v>25250</v>
          </cell>
          <cell r="H52">
            <v>3300</v>
          </cell>
          <cell r="I52">
            <v>4460</v>
          </cell>
          <cell r="J52">
            <v>2100</v>
          </cell>
          <cell r="K52">
            <v>4100</v>
          </cell>
          <cell r="L52">
            <v>6985</v>
          </cell>
          <cell r="M52">
            <v>2700</v>
          </cell>
          <cell r="N52">
            <v>6400</v>
          </cell>
          <cell r="O52">
            <v>12600</v>
          </cell>
          <cell r="P52">
            <v>4150</v>
          </cell>
          <cell r="Q52">
            <v>1950</v>
          </cell>
          <cell r="R52">
            <v>2435</v>
          </cell>
          <cell r="S52">
            <v>3655</v>
          </cell>
          <cell r="T52">
            <v>3160</v>
          </cell>
          <cell r="U52">
            <v>4035</v>
          </cell>
          <cell r="V52">
            <v>5815</v>
          </cell>
          <cell r="W52">
            <v>4000</v>
          </cell>
          <cell r="X52">
            <v>1200</v>
          </cell>
          <cell r="Y52">
            <v>8680</v>
          </cell>
          <cell r="Z52">
            <v>5000</v>
          </cell>
          <cell r="AA52">
            <v>1500</v>
          </cell>
          <cell r="AB52">
            <v>15645</v>
          </cell>
          <cell r="AC52">
            <v>7700</v>
          </cell>
          <cell r="AD52">
            <v>2300</v>
          </cell>
        </row>
        <row r="53">
          <cell r="A53">
            <v>1.4</v>
          </cell>
          <cell r="B53">
            <v>5000</v>
          </cell>
          <cell r="C53">
            <v>6250</v>
          </cell>
          <cell r="D53">
            <v>9625</v>
          </cell>
          <cell r="E53">
            <v>20500</v>
          </cell>
          <cell r="F53">
            <v>25625</v>
          </cell>
          <cell r="H53">
            <v>3300</v>
          </cell>
          <cell r="I53">
            <v>4525</v>
          </cell>
          <cell r="J53">
            <v>2100</v>
          </cell>
          <cell r="K53">
            <v>4100</v>
          </cell>
          <cell r="L53">
            <v>7100</v>
          </cell>
          <cell r="M53">
            <v>2700</v>
          </cell>
          <cell r="N53">
            <v>6400</v>
          </cell>
          <cell r="O53">
            <v>12825</v>
          </cell>
          <cell r="P53">
            <v>4150</v>
          </cell>
          <cell r="Q53">
            <v>1950</v>
          </cell>
          <cell r="R53">
            <v>2435</v>
          </cell>
          <cell r="S53">
            <v>3655</v>
          </cell>
          <cell r="T53">
            <v>3190</v>
          </cell>
          <cell r="U53">
            <v>4075</v>
          </cell>
          <cell r="V53">
            <v>5900</v>
          </cell>
          <cell r="W53">
            <v>4000</v>
          </cell>
          <cell r="X53">
            <v>1200</v>
          </cell>
          <cell r="Y53">
            <v>8825</v>
          </cell>
          <cell r="Z53">
            <v>5000</v>
          </cell>
          <cell r="AA53">
            <v>1500</v>
          </cell>
          <cell r="AB53">
            <v>15925</v>
          </cell>
          <cell r="AC53">
            <v>7700</v>
          </cell>
          <cell r="AD53">
            <v>2300</v>
          </cell>
        </row>
        <row r="54">
          <cell r="A54">
            <v>1.41</v>
          </cell>
          <cell r="B54">
            <v>5000</v>
          </cell>
          <cell r="C54">
            <v>6250</v>
          </cell>
          <cell r="D54">
            <v>9625</v>
          </cell>
          <cell r="E54">
            <v>20800</v>
          </cell>
          <cell r="F54">
            <v>26000</v>
          </cell>
          <cell r="H54">
            <v>3300</v>
          </cell>
          <cell r="I54">
            <v>4590</v>
          </cell>
          <cell r="J54">
            <v>2100</v>
          </cell>
          <cell r="K54">
            <v>4100</v>
          </cell>
          <cell r="L54">
            <v>7215</v>
          </cell>
          <cell r="M54">
            <v>2700</v>
          </cell>
          <cell r="N54">
            <v>6400</v>
          </cell>
          <cell r="O54">
            <v>13050</v>
          </cell>
          <cell r="P54">
            <v>4150</v>
          </cell>
          <cell r="Q54">
            <v>1950</v>
          </cell>
          <cell r="R54">
            <v>2435</v>
          </cell>
          <cell r="S54">
            <v>3655</v>
          </cell>
          <cell r="T54">
            <v>3220</v>
          </cell>
          <cell r="U54">
            <v>4115</v>
          </cell>
          <cell r="V54">
            <v>5985</v>
          </cell>
          <cell r="W54">
            <v>4000</v>
          </cell>
          <cell r="X54">
            <v>1200</v>
          </cell>
          <cell r="Y54">
            <v>8970</v>
          </cell>
          <cell r="Z54">
            <v>5000</v>
          </cell>
          <cell r="AA54">
            <v>1500</v>
          </cell>
          <cell r="AB54">
            <v>16205</v>
          </cell>
          <cell r="AC54">
            <v>7700</v>
          </cell>
          <cell r="AD54">
            <v>2300</v>
          </cell>
        </row>
        <row r="55">
          <cell r="A55">
            <v>1.42</v>
          </cell>
          <cell r="B55">
            <v>5000</v>
          </cell>
          <cell r="C55">
            <v>6250</v>
          </cell>
          <cell r="D55">
            <v>9625</v>
          </cell>
          <cell r="E55">
            <v>21100</v>
          </cell>
          <cell r="F55">
            <v>26375</v>
          </cell>
          <cell r="H55">
            <v>3300</v>
          </cell>
          <cell r="I55">
            <v>4655</v>
          </cell>
          <cell r="J55">
            <v>2100</v>
          </cell>
          <cell r="K55">
            <v>4100</v>
          </cell>
          <cell r="L55">
            <v>7330</v>
          </cell>
          <cell r="M55">
            <v>2700</v>
          </cell>
          <cell r="N55">
            <v>6400</v>
          </cell>
          <cell r="O55">
            <v>13275</v>
          </cell>
          <cell r="P55">
            <v>4150</v>
          </cell>
          <cell r="Q55">
            <v>1950</v>
          </cell>
          <cell r="R55">
            <v>2435</v>
          </cell>
          <cell r="S55">
            <v>3655</v>
          </cell>
          <cell r="T55">
            <v>3250</v>
          </cell>
          <cell r="U55">
            <v>4155</v>
          </cell>
          <cell r="V55">
            <v>6070</v>
          </cell>
          <cell r="W55">
            <v>4000</v>
          </cell>
          <cell r="X55">
            <v>1200</v>
          </cell>
          <cell r="Y55">
            <v>9115</v>
          </cell>
          <cell r="Z55">
            <v>5000</v>
          </cell>
          <cell r="AA55">
            <v>1500</v>
          </cell>
          <cell r="AB55">
            <v>16485</v>
          </cell>
          <cell r="AC55">
            <v>7700</v>
          </cell>
          <cell r="AD55">
            <v>2300</v>
          </cell>
        </row>
        <row r="56">
          <cell r="A56">
            <v>1.43</v>
          </cell>
          <cell r="B56">
            <v>5000</v>
          </cell>
          <cell r="C56">
            <v>6250</v>
          </cell>
          <cell r="D56">
            <v>9625</v>
          </cell>
          <cell r="E56">
            <v>21400</v>
          </cell>
          <cell r="F56">
            <v>26750</v>
          </cell>
          <cell r="H56">
            <v>3300</v>
          </cell>
          <cell r="I56">
            <v>4720</v>
          </cell>
          <cell r="J56">
            <v>2100</v>
          </cell>
          <cell r="K56">
            <v>4100</v>
          </cell>
          <cell r="L56">
            <v>7445</v>
          </cell>
          <cell r="M56">
            <v>2700</v>
          </cell>
          <cell r="N56">
            <v>6400</v>
          </cell>
          <cell r="O56">
            <v>13500</v>
          </cell>
          <cell r="P56">
            <v>4150</v>
          </cell>
          <cell r="Q56">
            <v>1950</v>
          </cell>
          <cell r="R56">
            <v>2435</v>
          </cell>
          <cell r="S56">
            <v>3655</v>
          </cell>
          <cell r="T56">
            <v>3280</v>
          </cell>
          <cell r="U56">
            <v>4195</v>
          </cell>
          <cell r="V56">
            <v>6155</v>
          </cell>
          <cell r="W56">
            <v>4000</v>
          </cell>
          <cell r="X56">
            <v>1200</v>
          </cell>
          <cell r="Y56">
            <v>9260</v>
          </cell>
          <cell r="Z56">
            <v>5000</v>
          </cell>
          <cell r="AA56">
            <v>1500</v>
          </cell>
          <cell r="AB56">
            <v>16765</v>
          </cell>
          <cell r="AC56">
            <v>7700</v>
          </cell>
          <cell r="AD56">
            <v>2300</v>
          </cell>
        </row>
        <row r="57">
          <cell r="A57">
            <v>1.44</v>
          </cell>
          <cell r="B57">
            <v>5000</v>
          </cell>
          <cell r="C57">
            <v>6250</v>
          </cell>
          <cell r="D57">
            <v>9625</v>
          </cell>
          <cell r="E57">
            <v>21700</v>
          </cell>
          <cell r="F57">
            <v>27125</v>
          </cell>
          <cell r="H57">
            <v>3300</v>
          </cell>
          <cell r="I57">
            <v>4785</v>
          </cell>
          <cell r="J57">
            <v>2100</v>
          </cell>
          <cell r="K57">
            <v>4100</v>
          </cell>
          <cell r="L57">
            <v>7560</v>
          </cell>
          <cell r="M57">
            <v>2700</v>
          </cell>
          <cell r="N57">
            <v>6400</v>
          </cell>
          <cell r="O57">
            <v>13725</v>
          </cell>
          <cell r="P57">
            <v>4150</v>
          </cell>
          <cell r="Q57">
            <v>1950</v>
          </cell>
          <cell r="R57">
            <v>2435</v>
          </cell>
          <cell r="S57">
            <v>3655</v>
          </cell>
          <cell r="T57">
            <v>3310</v>
          </cell>
          <cell r="U57">
            <v>4235</v>
          </cell>
          <cell r="V57">
            <v>6240</v>
          </cell>
          <cell r="W57">
            <v>4000</v>
          </cell>
          <cell r="X57">
            <v>1200</v>
          </cell>
          <cell r="Y57">
            <v>9405</v>
          </cell>
          <cell r="Z57">
            <v>5000</v>
          </cell>
          <cell r="AA57">
            <v>1500</v>
          </cell>
          <cell r="AB57">
            <v>17045</v>
          </cell>
          <cell r="AC57">
            <v>7700</v>
          </cell>
          <cell r="AD57">
            <v>2300</v>
          </cell>
        </row>
        <row r="58">
          <cell r="A58">
            <v>1.45</v>
          </cell>
          <cell r="B58">
            <v>5000</v>
          </cell>
          <cell r="C58">
            <v>6250</v>
          </cell>
          <cell r="D58">
            <v>9625</v>
          </cell>
          <cell r="E58">
            <v>22000</v>
          </cell>
          <cell r="F58">
            <v>27500</v>
          </cell>
          <cell r="H58">
            <v>3300</v>
          </cell>
          <cell r="I58">
            <v>4850</v>
          </cell>
          <cell r="J58">
            <v>2100</v>
          </cell>
          <cell r="K58">
            <v>4100</v>
          </cell>
          <cell r="L58">
            <v>7675</v>
          </cell>
          <cell r="M58">
            <v>2700</v>
          </cell>
          <cell r="N58">
            <v>6400</v>
          </cell>
          <cell r="O58">
            <v>13950</v>
          </cell>
          <cell r="P58">
            <v>4150</v>
          </cell>
          <cell r="Q58">
            <v>1950</v>
          </cell>
          <cell r="R58">
            <v>2435</v>
          </cell>
          <cell r="S58">
            <v>3655</v>
          </cell>
          <cell r="T58">
            <v>3340</v>
          </cell>
          <cell r="U58">
            <v>4275</v>
          </cell>
          <cell r="V58">
            <v>6325</v>
          </cell>
          <cell r="W58">
            <v>4000</v>
          </cell>
          <cell r="X58">
            <v>1200</v>
          </cell>
          <cell r="Y58">
            <v>9550</v>
          </cell>
          <cell r="Z58">
            <v>5000</v>
          </cell>
          <cell r="AA58">
            <v>1500</v>
          </cell>
          <cell r="AB58">
            <v>17325</v>
          </cell>
          <cell r="AC58">
            <v>7700</v>
          </cell>
          <cell r="AD58">
            <v>2300</v>
          </cell>
        </row>
        <row r="59">
          <cell r="A59">
            <v>1.46</v>
          </cell>
          <cell r="B59">
            <v>5000</v>
          </cell>
          <cell r="C59">
            <v>6250</v>
          </cell>
          <cell r="D59">
            <v>9625</v>
          </cell>
          <cell r="E59">
            <v>22300</v>
          </cell>
          <cell r="F59">
            <v>27875</v>
          </cell>
          <cell r="H59">
            <v>3300</v>
          </cell>
          <cell r="I59">
            <v>4915</v>
          </cell>
          <cell r="J59">
            <v>2100</v>
          </cell>
          <cell r="K59">
            <v>4100</v>
          </cell>
          <cell r="L59">
            <v>7790</v>
          </cell>
          <cell r="M59">
            <v>2700</v>
          </cell>
          <cell r="N59">
            <v>6400</v>
          </cell>
          <cell r="O59">
            <v>14175</v>
          </cell>
          <cell r="P59">
            <v>4150</v>
          </cell>
          <cell r="Q59">
            <v>1950</v>
          </cell>
          <cell r="R59">
            <v>2435</v>
          </cell>
          <cell r="S59">
            <v>3655</v>
          </cell>
          <cell r="T59">
            <v>3370</v>
          </cell>
          <cell r="U59">
            <v>4315</v>
          </cell>
          <cell r="V59">
            <v>6410</v>
          </cell>
          <cell r="W59">
            <v>4000</v>
          </cell>
          <cell r="X59">
            <v>1200</v>
          </cell>
          <cell r="Y59">
            <v>9695</v>
          </cell>
          <cell r="Z59">
            <v>5000</v>
          </cell>
          <cell r="AA59">
            <v>1500</v>
          </cell>
          <cell r="AB59">
            <v>17605</v>
          </cell>
          <cell r="AC59">
            <v>7700</v>
          </cell>
          <cell r="AD59">
            <v>2300</v>
          </cell>
        </row>
        <row r="60">
          <cell r="A60">
            <v>1.47</v>
          </cell>
          <cell r="B60">
            <v>5000</v>
          </cell>
          <cell r="C60">
            <v>6250</v>
          </cell>
          <cell r="D60">
            <v>9625</v>
          </cell>
          <cell r="E60">
            <v>22600</v>
          </cell>
          <cell r="F60">
            <v>28250</v>
          </cell>
          <cell r="H60">
            <v>3300</v>
          </cell>
          <cell r="I60">
            <v>4980</v>
          </cell>
          <cell r="J60">
            <v>2100</v>
          </cell>
          <cell r="K60">
            <v>4100</v>
          </cell>
          <cell r="L60">
            <v>7905</v>
          </cell>
          <cell r="M60">
            <v>2700</v>
          </cell>
          <cell r="N60">
            <v>6400</v>
          </cell>
          <cell r="O60">
            <v>14400</v>
          </cell>
          <cell r="P60">
            <v>4150</v>
          </cell>
          <cell r="Q60">
            <v>1950</v>
          </cell>
          <cell r="R60">
            <v>2435</v>
          </cell>
          <cell r="S60">
            <v>3655</v>
          </cell>
          <cell r="T60">
            <v>3400</v>
          </cell>
          <cell r="U60">
            <v>4355</v>
          </cell>
          <cell r="V60">
            <v>6495</v>
          </cell>
          <cell r="W60">
            <v>4000</v>
          </cell>
          <cell r="X60">
            <v>1200</v>
          </cell>
          <cell r="Y60">
            <v>9840</v>
          </cell>
          <cell r="Z60">
            <v>5000</v>
          </cell>
          <cell r="AA60">
            <v>1500</v>
          </cell>
          <cell r="AB60">
            <v>17885</v>
          </cell>
          <cell r="AC60">
            <v>7700</v>
          </cell>
          <cell r="AD60">
            <v>2300</v>
          </cell>
        </row>
        <row r="61">
          <cell r="A61">
            <v>1.48</v>
          </cell>
          <cell r="B61">
            <v>5000</v>
          </cell>
          <cell r="C61">
            <v>6250</v>
          </cell>
          <cell r="D61">
            <v>9625</v>
          </cell>
          <cell r="E61">
            <v>22900</v>
          </cell>
          <cell r="F61">
            <v>28625</v>
          </cell>
          <cell r="H61">
            <v>3300</v>
          </cell>
          <cell r="I61">
            <v>5045</v>
          </cell>
          <cell r="J61">
            <v>2100</v>
          </cell>
          <cell r="K61">
            <v>4100</v>
          </cell>
          <cell r="L61">
            <v>8020</v>
          </cell>
          <cell r="M61">
            <v>2700</v>
          </cell>
          <cell r="N61">
            <v>6400</v>
          </cell>
          <cell r="O61">
            <v>14625</v>
          </cell>
          <cell r="P61">
            <v>4150</v>
          </cell>
          <cell r="Q61">
            <v>1950</v>
          </cell>
          <cell r="R61">
            <v>2435</v>
          </cell>
          <cell r="S61">
            <v>3655</v>
          </cell>
          <cell r="T61">
            <v>3430</v>
          </cell>
          <cell r="U61">
            <v>4395</v>
          </cell>
          <cell r="V61">
            <v>6580</v>
          </cell>
          <cell r="W61">
            <v>4000</v>
          </cell>
          <cell r="X61">
            <v>1200</v>
          </cell>
          <cell r="Y61">
            <v>9985</v>
          </cell>
          <cell r="Z61">
            <v>5000</v>
          </cell>
          <cell r="AA61">
            <v>1500</v>
          </cell>
          <cell r="AB61">
            <v>18165</v>
          </cell>
          <cell r="AC61">
            <v>7700</v>
          </cell>
          <cell r="AD61">
            <v>2300</v>
          </cell>
        </row>
        <row r="62">
          <cell r="A62">
            <v>1.49</v>
          </cell>
          <cell r="B62">
            <v>5000</v>
          </cell>
          <cell r="C62">
            <v>6250</v>
          </cell>
          <cell r="D62">
            <v>9625</v>
          </cell>
          <cell r="E62">
            <v>23200</v>
          </cell>
          <cell r="F62">
            <v>29000</v>
          </cell>
          <cell r="H62">
            <v>3300</v>
          </cell>
          <cell r="I62">
            <v>5110</v>
          </cell>
          <cell r="J62">
            <v>2100</v>
          </cell>
          <cell r="K62">
            <v>4100</v>
          </cell>
          <cell r="L62">
            <v>8135</v>
          </cell>
          <cell r="M62">
            <v>2700</v>
          </cell>
          <cell r="N62">
            <v>6400</v>
          </cell>
          <cell r="O62">
            <v>14850</v>
          </cell>
          <cell r="P62">
            <v>4150</v>
          </cell>
          <cell r="Q62">
            <v>1950</v>
          </cell>
          <cell r="R62">
            <v>2435</v>
          </cell>
          <cell r="S62">
            <v>3655</v>
          </cell>
          <cell r="T62">
            <v>3460</v>
          </cell>
          <cell r="U62">
            <v>4435</v>
          </cell>
          <cell r="V62">
            <v>6665</v>
          </cell>
          <cell r="W62">
            <v>4000</v>
          </cell>
          <cell r="X62">
            <v>1200</v>
          </cell>
          <cell r="Y62">
            <v>10130</v>
          </cell>
          <cell r="Z62">
            <v>5000</v>
          </cell>
          <cell r="AA62">
            <v>1500</v>
          </cell>
          <cell r="AB62">
            <v>18445</v>
          </cell>
          <cell r="AC62">
            <v>7700</v>
          </cell>
          <cell r="AD62">
            <v>2300</v>
          </cell>
        </row>
        <row r="63">
          <cell r="A63">
            <v>1.5</v>
          </cell>
          <cell r="B63">
            <v>5000</v>
          </cell>
          <cell r="C63">
            <v>6250</v>
          </cell>
          <cell r="D63">
            <v>9625</v>
          </cell>
          <cell r="E63">
            <v>23500</v>
          </cell>
          <cell r="F63">
            <v>29375</v>
          </cell>
          <cell r="H63">
            <v>3300</v>
          </cell>
          <cell r="I63">
            <v>5175</v>
          </cell>
          <cell r="J63">
            <v>2100</v>
          </cell>
          <cell r="K63">
            <v>4100</v>
          </cell>
          <cell r="L63">
            <v>8250</v>
          </cell>
          <cell r="M63">
            <v>2700</v>
          </cell>
          <cell r="N63">
            <v>6400</v>
          </cell>
          <cell r="O63">
            <v>15075</v>
          </cell>
          <cell r="P63">
            <v>4150</v>
          </cell>
          <cell r="Q63">
            <v>1950</v>
          </cell>
          <cell r="R63">
            <v>2435</v>
          </cell>
          <cell r="S63">
            <v>3655</v>
          </cell>
          <cell r="T63">
            <v>3490</v>
          </cell>
          <cell r="U63">
            <v>4475</v>
          </cell>
          <cell r="V63">
            <v>6750</v>
          </cell>
          <cell r="W63">
            <v>4000</v>
          </cell>
          <cell r="X63">
            <v>1200</v>
          </cell>
          <cell r="Y63">
            <v>10275</v>
          </cell>
          <cell r="Z63">
            <v>5000</v>
          </cell>
          <cell r="AA63">
            <v>1500</v>
          </cell>
          <cell r="AB63">
            <v>18725</v>
          </cell>
          <cell r="AC63">
            <v>7700</v>
          </cell>
          <cell r="AD63">
            <v>2300</v>
          </cell>
        </row>
        <row r="64">
          <cell r="A64">
            <v>1.51</v>
          </cell>
          <cell r="B64">
            <v>5000</v>
          </cell>
          <cell r="C64">
            <v>6250</v>
          </cell>
          <cell r="D64">
            <v>9625</v>
          </cell>
          <cell r="E64">
            <v>23800</v>
          </cell>
          <cell r="F64">
            <v>29750</v>
          </cell>
          <cell r="H64">
            <v>3300</v>
          </cell>
          <cell r="I64">
            <v>5240</v>
          </cell>
          <cell r="J64">
            <v>2100</v>
          </cell>
          <cell r="K64">
            <v>4100</v>
          </cell>
          <cell r="L64">
            <v>8365</v>
          </cell>
          <cell r="M64">
            <v>2700</v>
          </cell>
          <cell r="N64">
            <v>6400</v>
          </cell>
          <cell r="O64">
            <v>15300</v>
          </cell>
          <cell r="P64">
            <v>4150</v>
          </cell>
          <cell r="Q64">
            <v>1950</v>
          </cell>
          <cell r="R64">
            <v>2435</v>
          </cell>
          <cell r="S64">
            <v>3655</v>
          </cell>
          <cell r="T64">
            <v>3520</v>
          </cell>
          <cell r="U64">
            <v>4515</v>
          </cell>
          <cell r="V64">
            <v>6835</v>
          </cell>
          <cell r="W64">
            <v>4000</v>
          </cell>
          <cell r="X64">
            <v>1200</v>
          </cell>
          <cell r="Y64">
            <v>10420</v>
          </cell>
          <cell r="Z64">
            <v>5000</v>
          </cell>
          <cell r="AA64">
            <v>1500</v>
          </cell>
          <cell r="AB64">
            <v>19005</v>
          </cell>
          <cell r="AC64">
            <v>7700</v>
          </cell>
          <cell r="AD64">
            <v>2300</v>
          </cell>
        </row>
        <row r="65">
          <cell r="A65">
            <v>1.52</v>
          </cell>
          <cell r="B65">
            <v>5000</v>
          </cell>
          <cell r="C65">
            <v>6250</v>
          </cell>
          <cell r="D65">
            <v>9625</v>
          </cell>
          <cell r="E65">
            <v>24100</v>
          </cell>
          <cell r="F65">
            <v>30125</v>
          </cell>
          <cell r="H65">
            <v>3300</v>
          </cell>
          <cell r="I65">
            <v>5305</v>
          </cell>
          <cell r="J65">
            <v>2100</v>
          </cell>
          <cell r="K65">
            <v>4100</v>
          </cell>
          <cell r="L65">
            <v>8480</v>
          </cell>
          <cell r="M65">
            <v>2700</v>
          </cell>
          <cell r="N65">
            <v>6400</v>
          </cell>
          <cell r="O65">
            <v>15525</v>
          </cell>
          <cell r="P65">
            <v>4150</v>
          </cell>
          <cell r="Q65">
            <v>1950</v>
          </cell>
          <cell r="R65">
            <v>2435</v>
          </cell>
          <cell r="S65">
            <v>3655</v>
          </cell>
          <cell r="T65">
            <v>3550</v>
          </cell>
          <cell r="U65">
            <v>4555</v>
          </cell>
          <cell r="V65">
            <v>6920</v>
          </cell>
          <cell r="W65">
            <v>4000</v>
          </cell>
          <cell r="X65">
            <v>1200</v>
          </cell>
          <cell r="Y65">
            <v>10565</v>
          </cell>
          <cell r="Z65">
            <v>5000</v>
          </cell>
          <cell r="AA65">
            <v>1500</v>
          </cell>
          <cell r="AB65">
            <v>19285</v>
          </cell>
          <cell r="AC65">
            <v>7700</v>
          </cell>
          <cell r="AD65">
            <v>2300</v>
          </cell>
        </row>
        <row r="66">
          <cell r="A66">
            <v>1.53</v>
          </cell>
          <cell r="B66">
            <v>5000</v>
          </cell>
          <cell r="C66">
            <v>6250</v>
          </cell>
          <cell r="D66">
            <v>9625</v>
          </cell>
          <cell r="E66">
            <v>24400</v>
          </cell>
          <cell r="F66">
            <v>30500</v>
          </cell>
          <cell r="H66">
            <v>3300</v>
          </cell>
          <cell r="I66">
            <v>5370</v>
          </cell>
          <cell r="J66">
            <v>2100</v>
          </cell>
          <cell r="K66">
            <v>4100</v>
          </cell>
          <cell r="L66">
            <v>8595</v>
          </cell>
          <cell r="M66">
            <v>2700</v>
          </cell>
          <cell r="N66">
            <v>6400</v>
          </cell>
          <cell r="O66">
            <v>15750</v>
          </cell>
          <cell r="P66">
            <v>4150</v>
          </cell>
          <cell r="Q66">
            <v>1950</v>
          </cell>
          <cell r="R66">
            <v>2435</v>
          </cell>
          <cell r="S66">
            <v>3655</v>
          </cell>
          <cell r="T66">
            <v>3580</v>
          </cell>
          <cell r="U66">
            <v>4595</v>
          </cell>
          <cell r="V66">
            <v>7005</v>
          </cell>
          <cell r="W66">
            <v>4000</v>
          </cell>
          <cell r="X66">
            <v>1200</v>
          </cell>
          <cell r="Y66">
            <v>10710</v>
          </cell>
          <cell r="Z66">
            <v>5000</v>
          </cell>
          <cell r="AA66">
            <v>1500</v>
          </cell>
          <cell r="AB66">
            <v>19565</v>
          </cell>
          <cell r="AC66">
            <v>7700</v>
          </cell>
          <cell r="AD66">
            <v>2300</v>
          </cell>
        </row>
        <row r="67">
          <cell r="A67">
            <v>1.54</v>
          </cell>
          <cell r="B67">
            <v>5000</v>
          </cell>
          <cell r="C67">
            <v>6250</v>
          </cell>
          <cell r="D67">
            <v>9625</v>
          </cell>
          <cell r="E67">
            <v>24700</v>
          </cell>
          <cell r="F67">
            <v>30875</v>
          </cell>
          <cell r="H67">
            <v>3300</v>
          </cell>
          <cell r="I67">
            <v>5435</v>
          </cell>
          <cell r="J67">
            <v>2100</v>
          </cell>
          <cell r="K67">
            <v>4100</v>
          </cell>
          <cell r="L67">
            <v>8710</v>
          </cell>
          <cell r="M67">
            <v>2700</v>
          </cell>
          <cell r="N67">
            <v>6400</v>
          </cell>
          <cell r="O67">
            <v>15975</v>
          </cell>
          <cell r="P67">
            <v>4150</v>
          </cell>
          <cell r="Q67">
            <v>1950</v>
          </cell>
          <cell r="R67">
            <v>2435</v>
          </cell>
          <cell r="S67">
            <v>3655</v>
          </cell>
          <cell r="T67">
            <v>3610</v>
          </cell>
          <cell r="U67">
            <v>4635</v>
          </cell>
          <cell r="V67">
            <v>7090</v>
          </cell>
          <cell r="W67">
            <v>4000</v>
          </cell>
          <cell r="X67">
            <v>1200</v>
          </cell>
          <cell r="Y67">
            <v>10855</v>
          </cell>
          <cell r="Z67">
            <v>5000</v>
          </cell>
          <cell r="AA67">
            <v>1500</v>
          </cell>
          <cell r="AB67">
            <v>19845</v>
          </cell>
          <cell r="AC67">
            <v>7700</v>
          </cell>
          <cell r="AD67">
            <v>2300</v>
          </cell>
        </row>
        <row r="68">
          <cell r="A68">
            <v>1.55</v>
          </cell>
          <cell r="B68">
            <v>5000</v>
          </cell>
          <cell r="C68">
            <v>6250</v>
          </cell>
          <cell r="D68">
            <v>9625</v>
          </cell>
          <cell r="E68">
            <v>25000</v>
          </cell>
          <cell r="F68">
            <v>31250</v>
          </cell>
          <cell r="H68">
            <v>3300</v>
          </cell>
          <cell r="I68">
            <v>5500</v>
          </cell>
          <cell r="J68">
            <v>2100</v>
          </cell>
          <cell r="K68">
            <v>4100</v>
          </cell>
          <cell r="L68">
            <v>8825</v>
          </cell>
          <cell r="M68">
            <v>2700</v>
          </cell>
          <cell r="N68">
            <v>6400</v>
          </cell>
          <cell r="O68">
            <v>16200</v>
          </cell>
          <cell r="P68">
            <v>4150</v>
          </cell>
          <cell r="Q68">
            <v>1950</v>
          </cell>
          <cell r="R68">
            <v>2435</v>
          </cell>
          <cell r="S68">
            <v>3655</v>
          </cell>
          <cell r="T68">
            <v>3640</v>
          </cell>
          <cell r="U68">
            <v>4675</v>
          </cell>
          <cell r="V68">
            <v>7175</v>
          </cell>
          <cell r="W68">
            <v>4000</v>
          </cell>
          <cell r="X68">
            <v>1200</v>
          </cell>
          <cell r="Y68">
            <v>11000</v>
          </cell>
          <cell r="Z68">
            <v>5000</v>
          </cell>
          <cell r="AA68">
            <v>1500</v>
          </cell>
          <cell r="AB68">
            <v>20125</v>
          </cell>
          <cell r="AC68">
            <v>7700</v>
          </cell>
          <cell r="AD68">
            <v>2300</v>
          </cell>
        </row>
        <row r="69">
          <cell r="A69">
            <v>1.56</v>
          </cell>
          <cell r="B69">
            <v>5000</v>
          </cell>
          <cell r="C69">
            <v>6250</v>
          </cell>
          <cell r="D69">
            <v>9625</v>
          </cell>
          <cell r="E69">
            <v>25300</v>
          </cell>
          <cell r="F69">
            <v>31625</v>
          </cell>
          <cell r="H69">
            <v>3300</v>
          </cell>
          <cell r="I69">
            <v>5565</v>
          </cell>
          <cell r="J69">
            <v>2100</v>
          </cell>
          <cell r="K69">
            <v>4100</v>
          </cell>
          <cell r="L69">
            <v>8940</v>
          </cell>
          <cell r="M69">
            <v>2700</v>
          </cell>
          <cell r="N69">
            <v>6400</v>
          </cell>
          <cell r="O69">
            <v>16425</v>
          </cell>
          <cell r="P69">
            <v>4150</v>
          </cell>
          <cell r="Q69">
            <v>1950</v>
          </cell>
          <cell r="R69">
            <v>2435</v>
          </cell>
          <cell r="S69">
            <v>3655</v>
          </cell>
          <cell r="T69">
            <v>3670</v>
          </cell>
          <cell r="U69">
            <v>4715</v>
          </cell>
          <cell r="V69">
            <v>7260</v>
          </cell>
          <cell r="W69">
            <v>4000</v>
          </cell>
          <cell r="X69">
            <v>1200</v>
          </cell>
          <cell r="Y69">
            <v>11145</v>
          </cell>
          <cell r="Z69">
            <v>5000</v>
          </cell>
          <cell r="AA69">
            <v>1500</v>
          </cell>
          <cell r="AB69">
            <v>20405</v>
          </cell>
          <cell r="AC69">
            <v>7700</v>
          </cell>
          <cell r="AD69">
            <v>2300</v>
          </cell>
        </row>
        <row r="70">
          <cell r="A70">
            <v>1.57</v>
          </cell>
          <cell r="B70">
            <v>5000</v>
          </cell>
          <cell r="C70">
            <v>6250</v>
          </cell>
          <cell r="D70">
            <v>9625</v>
          </cell>
          <cell r="E70">
            <v>25600</v>
          </cell>
          <cell r="F70">
            <v>32000</v>
          </cell>
          <cell r="H70">
            <v>3300</v>
          </cell>
          <cell r="I70">
            <v>5630</v>
          </cell>
          <cell r="J70">
            <v>2100</v>
          </cell>
          <cell r="K70">
            <v>4100</v>
          </cell>
          <cell r="L70">
            <v>9055</v>
          </cell>
          <cell r="M70">
            <v>2700</v>
          </cell>
          <cell r="N70">
            <v>6400</v>
          </cell>
          <cell r="O70">
            <v>16650</v>
          </cell>
          <cell r="P70">
            <v>4150</v>
          </cell>
          <cell r="Q70">
            <v>1950</v>
          </cell>
          <cell r="R70">
            <v>2435</v>
          </cell>
          <cell r="S70">
            <v>3655</v>
          </cell>
          <cell r="T70">
            <v>3700</v>
          </cell>
          <cell r="U70">
            <v>4755</v>
          </cell>
          <cell r="V70">
            <v>7345</v>
          </cell>
          <cell r="W70">
            <v>4000</v>
          </cell>
          <cell r="X70">
            <v>1200</v>
          </cell>
          <cell r="Y70">
            <v>11290</v>
          </cell>
          <cell r="Z70">
            <v>5000</v>
          </cell>
          <cell r="AA70">
            <v>1500</v>
          </cell>
          <cell r="AB70">
            <v>20685</v>
          </cell>
          <cell r="AC70">
            <v>7700</v>
          </cell>
          <cell r="AD70">
            <v>2300</v>
          </cell>
        </row>
        <row r="71">
          <cell r="A71">
            <v>1.58</v>
          </cell>
          <cell r="B71">
            <v>5000</v>
          </cell>
          <cell r="C71">
            <v>6250</v>
          </cell>
          <cell r="D71">
            <v>9625</v>
          </cell>
          <cell r="E71">
            <v>25900</v>
          </cell>
          <cell r="F71">
            <v>32375</v>
          </cell>
          <cell r="H71">
            <v>3300</v>
          </cell>
          <cell r="I71">
            <v>5695</v>
          </cell>
          <cell r="J71">
            <v>2100</v>
          </cell>
          <cell r="K71">
            <v>4100</v>
          </cell>
          <cell r="L71">
            <v>9170</v>
          </cell>
          <cell r="M71">
            <v>2700</v>
          </cell>
          <cell r="N71">
            <v>6400</v>
          </cell>
          <cell r="O71">
            <v>16875</v>
          </cell>
          <cell r="P71">
            <v>4150</v>
          </cell>
          <cell r="Q71">
            <v>1950</v>
          </cell>
          <cell r="R71">
            <v>2435</v>
          </cell>
          <cell r="S71">
            <v>3655</v>
          </cell>
          <cell r="T71">
            <v>3730</v>
          </cell>
          <cell r="U71">
            <v>4795</v>
          </cell>
          <cell r="V71">
            <v>7430</v>
          </cell>
          <cell r="W71">
            <v>4000</v>
          </cell>
          <cell r="X71">
            <v>1200</v>
          </cell>
          <cell r="Y71">
            <v>11435</v>
          </cell>
          <cell r="Z71">
            <v>5000</v>
          </cell>
          <cell r="AA71">
            <v>1500</v>
          </cell>
          <cell r="AB71">
            <v>20965</v>
          </cell>
          <cell r="AC71">
            <v>7700</v>
          </cell>
          <cell r="AD71">
            <v>2300</v>
          </cell>
        </row>
        <row r="72">
          <cell r="A72">
            <v>1.59</v>
          </cell>
          <cell r="B72">
            <v>5000</v>
          </cell>
          <cell r="C72">
            <v>6250</v>
          </cell>
          <cell r="D72">
            <v>9625</v>
          </cell>
          <cell r="E72">
            <v>26200</v>
          </cell>
          <cell r="F72">
            <v>32750</v>
          </cell>
          <cell r="H72">
            <v>3300</v>
          </cell>
          <cell r="I72">
            <v>5760</v>
          </cell>
          <cell r="J72">
            <v>2100</v>
          </cell>
          <cell r="K72">
            <v>4100</v>
          </cell>
          <cell r="L72">
            <v>9285</v>
          </cell>
          <cell r="M72">
            <v>2700</v>
          </cell>
          <cell r="N72">
            <v>6400</v>
          </cell>
          <cell r="O72">
            <v>17100</v>
          </cell>
          <cell r="P72">
            <v>4150</v>
          </cell>
          <cell r="Q72">
            <v>1950</v>
          </cell>
          <cell r="R72">
            <v>2435</v>
          </cell>
          <cell r="S72">
            <v>3655</v>
          </cell>
          <cell r="T72">
            <v>3760</v>
          </cell>
          <cell r="U72">
            <v>4835</v>
          </cell>
          <cell r="V72">
            <v>7515</v>
          </cell>
          <cell r="W72">
            <v>4000</v>
          </cell>
          <cell r="X72">
            <v>1200</v>
          </cell>
          <cell r="Y72">
            <v>11580</v>
          </cell>
          <cell r="Z72">
            <v>5000</v>
          </cell>
          <cell r="AA72">
            <v>1500</v>
          </cell>
          <cell r="AB72">
            <v>21245</v>
          </cell>
          <cell r="AC72">
            <v>7700</v>
          </cell>
          <cell r="AD72">
            <v>2300</v>
          </cell>
        </row>
        <row r="73">
          <cell r="A73">
            <v>1.6</v>
          </cell>
          <cell r="B73">
            <v>5000</v>
          </cell>
          <cell r="C73">
            <v>6250</v>
          </cell>
          <cell r="D73">
            <v>9625</v>
          </cell>
          <cell r="E73">
            <v>26500</v>
          </cell>
          <cell r="F73">
            <v>33125</v>
          </cell>
          <cell r="H73">
            <v>3300</v>
          </cell>
          <cell r="I73">
            <v>5825</v>
          </cell>
          <cell r="J73">
            <v>2100</v>
          </cell>
          <cell r="K73">
            <v>4100</v>
          </cell>
          <cell r="L73">
            <v>9400</v>
          </cell>
          <cell r="M73">
            <v>2700</v>
          </cell>
          <cell r="N73">
            <v>6400</v>
          </cell>
          <cell r="O73">
            <v>17325</v>
          </cell>
          <cell r="P73">
            <v>4150</v>
          </cell>
          <cell r="Q73">
            <v>1950</v>
          </cell>
          <cell r="R73">
            <v>2435</v>
          </cell>
          <cell r="S73">
            <v>3655</v>
          </cell>
          <cell r="T73">
            <v>3790</v>
          </cell>
          <cell r="U73">
            <v>4875</v>
          </cell>
          <cell r="V73">
            <v>7600</v>
          </cell>
          <cell r="W73">
            <v>4000</v>
          </cell>
          <cell r="X73">
            <v>1200</v>
          </cell>
          <cell r="Y73">
            <v>11725</v>
          </cell>
          <cell r="Z73">
            <v>5000</v>
          </cell>
          <cell r="AA73">
            <v>1500</v>
          </cell>
          <cell r="AB73">
            <v>21525</v>
          </cell>
          <cell r="AC73">
            <v>7700</v>
          </cell>
          <cell r="AD73">
            <v>2300</v>
          </cell>
        </row>
        <row r="74">
          <cell r="A74">
            <v>1.61</v>
          </cell>
          <cell r="B74">
            <v>5000</v>
          </cell>
          <cell r="C74">
            <v>6250</v>
          </cell>
          <cell r="D74">
            <v>9625</v>
          </cell>
          <cell r="E74">
            <v>26800</v>
          </cell>
          <cell r="F74">
            <v>33500</v>
          </cell>
          <cell r="H74">
            <v>3300</v>
          </cell>
          <cell r="I74">
            <v>5890</v>
          </cell>
          <cell r="J74">
            <v>2100</v>
          </cell>
          <cell r="K74">
            <v>4100</v>
          </cell>
          <cell r="L74">
            <v>9515</v>
          </cell>
          <cell r="M74">
            <v>2700</v>
          </cell>
          <cell r="N74">
            <v>6400</v>
          </cell>
          <cell r="O74">
            <v>17550</v>
          </cell>
          <cell r="P74">
            <v>4150</v>
          </cell>
          <cell r="Q74">
            <v>1950</v>
          </cell>
          <cell r="R74">
            <v>2435</v>
          </cell>
          <cell r="S74">
            <v>3655</v>
          </cell>
          <cell r="T74">
            <v>3820</v>
          </cell>
          <cell r="U74">
            <v>4915</v>
          </cell>
          <cell r="V74">
            <v>7685</v>
          </cell>
          <cell r="W74">
            <v>4000</v>
          </cell>
          <cell r="X74">
            <v>1200</v>
          </cell>
          <cell r="Y74">
            <v>11870</v>
          </cell>
          <cell r="Z74">
            <v>5000</v>
          </cell>
          <cell r="AA74">
            <v>1500</v>
          </cell>
          <cell r="AB74">
            <v>21805</v>
          </cell>
          <cell r="AC74">
            <v>7700</v>
          </cell>
          <cell r="AD74">
            <v>2300</v>
          </cell>
        </row>
        <row r="75">
          <cell r="A75">
            <v>1.62</v>
          </cell>
          <cell r="B75">
            <v>5000</v>
          </cell>
          <cell r="C75">
            <v>6250</v>
          </cell>
          <cell r="D75">
            <v>9625</v>
          </cell>
          <cell r="E75">
            <v>27100</v>
          </cell>
          <cell r="F75">
            <v>33875</v>
          </cell>
          <cell r="H75">
            <v>3300</v>
          </cell>
          <cell r="I75">
            <v>5955</v>
          </cell>
          <cell r="J75">
            <v>2100</v>
          </cell>
          <cell r="K75">
            <v>4100</v>
          </cell>
          <cell r="L75">
            <v>9630</v>
          </cell>
          <cell r="M75">
            <v>2700</v>
          </cell>
          <cell r="N75">
            <v>6400</v>
          </cell>
          <cell r="O75">
            <v>17775</v>
          </cell>
          <cell r="P75">
            <v>4150</v>
          </cell>
          <cell r="Q75">
            <v>1950</v>
          </cell>
          <cell r="R75">
            <v>2435</v>
          </cell>
          <cell r="S75">
            <v>3655</v>
          </cell>
          <cell r="T75">
            <v>3850</v>
          </cell>
          <cell r="U75">
            <v>4955</v>
          </cell>
          <cell r="V75">
            <v>7770</v>
          </cell>
          <cell r="W75">
            <v>4000</v>
          </cell>
          <cell r="X75">
            <v>1200</v>
          </cell>
          <cell r="Y75">
            <v>12015</v>
          </cell>
          <cell r="Z75">
            <v>5000</v>
          </cell>
          <cell r="AA75">
            <v>1500</v>
          </cell>
          <cell r="AB75">
            <v>22085</v>
          </cell>
          <cell r="AC75">
            <v>7700</v>
          </cell>
          <cell r="AD75">
            <v>2300</v>
          </cell>
        </row>
        <row r="76">
          <cell r="A76">
            <v>1.63</v>
          </cell>
          <cell r="B76">
            <v>5000</v>
          </cell>
          <cell r="C76">
            <v>6250</v>
          </cell>
          <cell r="D76">
            <v>9625</v>
          </cell>
          <cell r="E76">
            <v>27400</v>
          </cell>
          <cell r="F76">
            <v>34250</v>
          </cell>
          <cell r="H76">
            <v>3300</v>
          </cell>
          <cell r="I76">
            <v>6020</v>
          </cell>
          <cell r="J76">
            <v>2100</v>
          </cell>
          <cell r="K76">
            <v>4100</v>
          </cell>
          <cell r="L76">
            <v>9745</v>
          </cell>
          <cell r="M76">
            <v>2700</v>
          </cell>
          <cell r="N76">
            <v>6400</v>
          </cell>
          <cell r="O76">
            <v>18000</v>
          </cell>
          <cell r="P76">
            <v>4150</v>
          </cell>
          <cell r="Q76">
            <v>1950</v>
          </cell>
          <cell r="R76">
            <v>2435</v>
          </cell>
          <cell r="S76">
            <v>3655</v>
          </cell>
          <cell r="T76">
            <v>3880</v>
          </cell>
          <cell r="U76">
            <v>4995</v>
          </cell>
          <cell r="V76">
            <v>7855</v>
          </cell>
          <cell r="W76">
            <v>4000</v>
          </cell>
          <cell r="X76">
            <v>1200</v>
          </cell>
          <cell r="Y76">
            <v>12160</v>
          </cell>
          <cell r="Z76">
            <v>5000</v>
          </cell>
          <cell r="AA76">
            <v>1500</v>
          </cell>
          <cell r="AB76">
            <v>22365</v>
          </cell>
          <cell r="AC76">
            <v>7700</v>
          </cell>
          <cell r="AD76">
            <v>2300</v>
          </cell>
        </row>
        <row r="77">
          <cell r="A77">
            <v>1.64</v>
          </cell>
          <cell r="B77">
            <v>5000</v>
          </cell>
          <cell r="C77">
            <v>6250</v>
          </cell>
          <cell r="D77">
            <v>9625</v>
          </cell>
          <cell r="E77">
            <v>27700</v>
          </cell>
          <cell r="F77">
            <v>34625</v>
          </cell>
          <cell r="H77">
            <v>3300</v>
          </cell>
          <cell r="I77">
            <v>6085</v>
          </cell>
          <cell r="J77">
            <v>2100</v>
          </cell>
          <cell r="K77">
            <v>4100</v>
          </cell>
          <cell r="L77">
            <v>9860</v>
          </cell>
          <cell r="M77">
            <v>2700</v>
          </cell>
          <cell r="N77">
            <v>6400</v>
          </cell>
          <cell r="O77">
            <v>18225</v>
          </cell>
          <cell r="P77">
            <v>4150</v>
          </cell>
          <cell r="Q77">
            <v>1950</v>
          </cell>
          <cell r="R77">
            <v>2435</v>
          </cell>
          <cell r="S77">
            <v>3655</v>
          </cell>
          <cell r="T77">
            <v>3910</v>
          </cell>
          <cell r="U77">
            <v>5035</v>
          </cell>
          <cell r="V77">
            <v>7940</v>
          </cell>
          <cell r="W77">
            <v>4000</v>
          </cell>
          <cell r="X77">
            <v>1200</v>
          </cell>
          <cell r="Y77">
            <v>12305</v>
          </cell>
          <cell r="Z77">
            <v>5000</v>
          </cell>
          <cell r="AA77">
            <v>1500</v>
          </cell>
          <cell r="AB77">
            <v>22645</v>
          </cell>
          <cell r="AC77">
            <v>7700</v>
          </cell>
          <cell r="AD77">
            <v>2300</v>
          </cell>
        </row>
        <row r="78">
          <cell r="A78">
            <v>1.65</v>
          </cell>
          <cell r="B78">
            <v>5000</v>
          </cell>
          <cell r="C78">
            <v>6250</v>
          </cell>
          <cell r="D78">
            <v>9625</v>
          </cell>
          <cell r="E78">
            <v>28000</v>
          </cell>
          <cell r="F78">
            <v>35000</v>
          </cell>
          <cell r="H78">
            <v>3300</v>
          </cell>
          <cell r="I78">
            <v>6150</v>
          </cell>
          <cell r="J78">
            <v>2100</v>
          </cell>
          <cell r="K78">
            <v>4100</v>
          </cell>
          <cell r="L78">
            <v>9975</v>
          </cell>
          <cell r="M78">
            <v>2700</v>
          </cell>
          <cell r="N78">
            <v>6400</v>
          </cell>
          <cell r="O78">
            <v>18450</v>
          </cell>
          <cell r="P78">
            <v>4150</v>
          </cell>
          <cell r="Q78">
            <v>1950</v>
          </cell>
          <cell r="R78">
            <v>2435</v>
          </cell>
          <cell r="S78">
            <v>3655</v>
          </cell>
          <cell r="T78">
            <v>3940</v>
          </cell>
          <cell r="U78">
            <v>5075</v>
          </cell>
          <cell r="V78">
            <v>8025</v>
          </cell>
          <cell r="W78">
            <v>4000</v>
          </cell>
          <cell r="X78">
            <v>1200</v>
          </cell>
          <cell r="Y78">
            <v>12450</v>
          </cell>
          <cell r="Z78">
            <v>5000</v>
          </cell>
          <cell r="AA78">
            <v>1500</v>
          </cell>
          <cell r="AB78">
            <v>22925</v>
          </cell>
          <cell r="AC78">
            <v>7700</v>
          </cell>
          <cell r="AD78">
            <v>2300</v>
          </cell>
        </row>
        <row r="79">
          <cell r="A79">
            <v>1.66</v>
          </cell>
          <cell r="B79">
            <v>5000</v>
          </cell>
          <cell r="C79">
            <v>6250</v>
          </cell>
          <cell r="D79">
            <v>9625</v>
          </cell>
          <cell r="E79">
            <v>28300</v>
          </cell>
          <cell r="F79">
            <v>35375</v>
          </cell>
          <cell r="H79">
            <v>3300</v>
          </cell>
          <cell r="I79">
            <v>6215</v>
          </cell>
          <cell r="J79">
            <v>2100</v>
          </cell>
          <cell r="K79">
            <v>4100</v>
          </cell>
          <cell r="L79">
            <v>10090</v>
          </cell>
          <cell r="M79">
            <v>2700</v>
          </cell>
          <cell r="N79">
            <v>6400</v>
          </cell>
          <cell r="O79">
            <v>18675</v>
          </cell>
          <cell r="P79">
            <v>4150</v>
          </cell>
          <cell r="Q79">
            <v>1950</v>
          </cell>
          <cell r="R79">
            <v>2435</v>
          </cell>
          <cell r="S79">
            <v>3655</v>
          </cell>
          <cell r="T79">
            <v>3970</v>
          </cell>
          <cell r="U79">
            <v>5115</v>
          </cell>
          <cell r="V79">
            <v>8110</v>
          </cell>
          <cell r="W79">
            <v>4000</v>
          </cell>
          <cell r="X79">
            <v>1200</v>
          </cell>
          <cell r="Y79">
            <v>12595</v>
          </cell>
          <cell r="Z79">
            <v>5000</v>
          </cell>
          <cell r="AA79">
            <v>1500</v>
          </cell>
          <cell r="AB79">
            <v>23205</v>
          </cell>
          <cell r="AC79">
            <v>7700</v>
          </cell>
          <cell r="AD79">
            <v>2300</v>
          </cell>
        </row>
        <row r="80">
          <cell r="A80">
            <v>1.67</v>
          </cell>
          <cell r="B80">
            <v>5000</v>
          </cell>
          <cell r="C80">
            <v>6250</v>
          </cell>
          <cell r="D80">
            <v>9625</v>
          </cell>
          <cell r="E80">
            <v>28600</v>
          </cell>
          <cell r="F80">
            <v>35750</v>
          </cell>
          <cell r="H80">
            <v>3300</v>
          </cell>
          <cell r="I80">
            <v>6280</v>
          </cell>
          <cell r="J80">
            <v>2100</v>
          </cell>
          <cell r="K80">
            <v>4100</v>
          </cell>
          <cell r="L80">
            <v>10205</v>
          </cell>
          <cell r="M80">
            <v>2700</v>
          </cell>
          <cell r="N80">
            <v>6400</v>
          </cell>
          <cell r="O80">
            <v>18900</v>
          </cell>
          <cell r="P80">
            <v>4150</v>
          </cell>
          <cell r="Q80">
            <v>1950</v>
          </cell>
          <cell r="R80">
            <v>2435</v>
          </cell>
          <cell r="S80">
            <v>3655</v>
          </cell>
          <cell r="T80">
            <v>4000</v>
          </cell>
          <cell r="U80">
            <v>5155</v>
          </cell>
          <cell r="V80">
            <v>8195</v>
          </cell>
          <cell r="W80">
            <v>4000</v>
          </cell>
          <cell r="X80">
            <v>1200</v>
          </cell>
          <cell r="Y80">
            <v>12740</v>
          </cell>
          <cell r="Z80">
            <v>5000</v>
          </cell>
          <cell r="AA80">
            <v>1500</v>
          </cell>
          <cell r="AB80">
            <v>23485</v>
          </cell>
          <cell r="AC80">
            <v>7700</v>
          </cell>
          <cell r="AD80">
            <v>2300</v>
          </cell>
        </row>
        <row r="81">
          <cell r="A81">
            <v>1.68</v>
          </cell>
          <cell r="B81">
            <v>5000</v>
          </cell>
          <cell r="C81">
            <v>6250</v>
          </cell>
          <cell r="D81">
            <v>9625</v>
          </cell>
          <cell r="E81">
            <v>28900</v>
          </cell>
          <cell r="F81">
            <v>36125</v>
          </cell>
          <cell r="H81">
            <v>3300</v>
          </cell>
          <cell r="I81">
            <v>6345</v>
          </cell>
          <cell r="J81">
            <v>2100</v>
          </cell>
          <cell r="K81">
            <v>4100</v>
          </cell>
          <cell r="L81">
            <v>10320</v>
          </cell>
          <cell r="M81">
            <v>2700</v>
          </cell>
          <cell r="N81">
            <v>6400</v>
          </cell>
          <cell r="O81">
            <v>19125</v>
          </cell>
          <cell r="P81">
            <v>4150</v>
          </cell>
          <cell r="Q81">
            <v>1950</v>
          </cell>
          <cell r="R81">
            <v>2435</v>
          </cell>
          <cell r="S81">
            <v>3655</v>
          </cell>
          <cell r="T81">
            <v>4030</v>
          </cell>
          <cell r="U81">
            <v>5195</v>
          </cell>
          <cell r="V81">
            <v>8280</v>
          </cell>
          <cell r="W81">
            <v>4000</v>
          </cell>
          <cell r="X81">
            <v>1200</v>
          </cell>
          <cell r="Y81">
            <v>12885</v>
          </cell>
          <cell r="Z81">
            <v>5000</v>
          </cell>
          <cell r="AA81">
            <v>1500</v>
          </cell>
          <cell r="AB81">
            <v>23765</v>
          </cell>
          <cell r="AC81">
            <v>7700</v>
          </cell>
          <cell r="AD81">
            <v>2300</v>
          </cell>
        </row>
        <row r="82">
          <cell r="A82">
            <v>1.69</v>
          </cell>
          <cell r="B82">
            <v>5000</v>
          </cell>
          <cell r="C82">
            <v>6250</v>
          </cell>
          <cell r="D82">
            <v>9625</v>
          </cell>
          <cell r="E82">
            <v>29200</v>
          </cell>
          <cell r="F82">
            <v>36500</v>
          </cell>
          <cell r="H82">
            <v>3300</v>
          </cell>
          <cell r="I82">
            <v>6410</v>
          </cell>
          <cell r="J82">
            <v>2100</v>
          </cell>
          <cell r="K82">
            <v>4100</v>
          </cell>
          <cell r="L82">
            <v>10435</v>
          </cell>
          <cell r="M82">
            <v>2700</v>
          </cell>
          <cell r="N82">
            <v>6400</v>
          </cell>
          <cell r="O82">
            <v>19350</v>
          </cell>
          <cell r="P82">
            <v>4150</v>
          </cell>
          <cell r="Q82">
            <v>1950</v>
          </cell>
          <cell r="R82">
            <v>2435</v>
          </cell>
          <cell r="S82">
            <v>3655</v>
          </cell>
          <cell r="T82">
            <v>4060</v>
          </cell>
          <cell r="U82">
            <v>5235</v>
          </cell>
          <cell r="V82">
            <v>8365</v>
          </cell>
          <cell r="W82">
            <v>4000</v>
          </cell>
          <cell r="X82">
            <v>1200</v>
          </cell>
          <cell r="Y82">
            <v>13030</v>
          </cell>
          <cell r="Z82">
            <v>5000</v>
          </cell>
          <cell r="AA82">
            <v>1500</v>
          </cell>
          <cell r="AB82">
            <v>24045</v>
          </cell>
          <cell r="AC82">
            <v>7700</v>
          </cell>
          <cell r="AD82">
            <v>2300</v>
          </cell>
        </row>
        <row r="83">
          <cell r="A83">
            <v>1.7</v>
          </cell>
          <cell r="B83">
            <v>5000</v>
          </cell>
          <cell r="C83">
            <v>6250</v>
          </cell>
          <cell r="D83">
            <v>9625</v>
          </cell>
          <cell r="E83">
            <v>29500</v>
          </cell>
          <cell r="F83">
            <v>36875</v>
          </cell>
          <cell r="H83">
            <v>3300</v>
          </cell>
          <cell r="I83">
            <v>6475</v>
          </cell>
          <cell r="J83">
            <v>2100</v>
          </cell>
          <cell r="K83">
            <v>4100</v>
          </cell>
          <cell r="L83">
            <v>10550</v>
          </cell>
          <cell r="M83">
            <v>2700</v>
          </cell>
          <cell r="N83">
            <v>6400</v>
          </cell>
          <cell r="O83">
            <v>19575</v>
          </cell>
          <cell r="P83">
            <v>4150</v>
          </cell>
          <cell r="Q83">
            <v>1950</v>
          </cell>
          <cell r="R83">
            <v>2435</v>
          </cell>
          <cell r="S83">
            <v>3655</v>
          </cell>
          <cell r="T83">
            <v>4090</v>
          </cell>
          <cell r="U83">
            <v>5275</v>
          </cell>
          <cell r="V83">
            <v>8450</v>
          </cell>
          <cell r="W83">
            <v>4000</v>
          </cell>
          <cell r="X83">
            <v>1200</v>
          </cell>
          <cell r="Y83">
            <v>13175</v>
          </cell>
          <cell r="Z83">
            <v>5000</v>
          </cell>
          <cell r="AA83">
            <v>1500</v>
          </cell>
          <cell r="AB83">
            <v>24325</v>
          </cell>
          <cell r="AC83">
            <v>7700</v>
          </cell>
          <cell r="AD83">
            <v>2300</v>
          </cell>
        </row>
        <row r="84">
          <cell r="A84">
            <v>1.71</v>
          </cell>
          <cell r="B84">
            <v>5000</v>
          </cell>
          <cell r="C84">
            <v>6250</v>
          </cell>
          <cell r="D84">
            <v>9625</v>
          </cell>
          <cell r="E84">
            <v>29800</v>
          </cell>
          <cell r="F84">
            <v>37250</v>
          </cell>
          <cell r="H84">
            <v>3300</v>
          </cell>
          <cell r="I84">
            <v>6540</v>
          </cell>
          <cell r="J84">
            <v>2100</v>
          </cell>
          <cell r="K84">
            <v>4100</v>
          </cell>
          <cell r="L84">
            <v>10665</v>
          </cell>
          <cell r="M84">
            <v>2700</v>
          </cell>
          <cell r="N84">
            <v>6400</v>
          </cell>
          <cell r="O84">
            <v>19800</v>
          </cell>
          <cell r="P84">
            <v>4150</v>
          </cell>
          <cell r="Q84">
            <v>1950</v>
          </cell>
          <cell r="R84">
            <v>2435</v>
          </cell>
          <cell r="S84">
            <v>3655</v>
          </cell>
          <cell r="T84">
            <v>4120</v>
          </cell>
          <cell r="U84">
            <v>5315</v>
          </cell>
          <cell r="V84">
            <v>8535</v>
          </cell>
          <cell r="W84">
            <v>4000</v>
          </cell>
          <cell r="X84">
            <v>1200</v>
          </cell>
          <cell r="Y84">
            <v>13320</v>
          </cell>
          <cell r="Z84">
            <v>5000</v>
          </cell>
          <cell r="AA84">
            <v>1500</v>
          </cell>
          <cell r="AB84">
            <v>24605</v>
          </cell>
          <cell r="AC84">
            <v>7700</v>
          </cell>
          <cell r="AD84">
            <v>2300</v>
          </cell>
        </row>
        <row r="85">
          <cell r="A85">
            <v>1.72</v>
          </cell>
          <cell r="B85">
            <v>5000</v>
          </cell>
          <cell r="C85">
            <v>6250</v>
          </cell>
          <cell r="D85">
            <v>9625</v>
          </cell>
          <cell r="E85">
            <v>30100</v>
          </cell>
          <cell r="F85">
            <v>37625</v>
          </cell>
          <cell r="H85">
            <v>3300</v>
          </cell>
          <cell r="I85">
            <v>6605</v>
          </cell>
          <cell r="J85">
            <v>2100</v>
          </cell>
          <cell r="K85">
            <v>4100</v>
          </cell>
          <cell r="L85">
            <v>10780</v>
          </cell>
          <cell r="M85">
            <v>2700</v>
          </cell>
          <cell r="N85">
            <v>6400</v>
          </cell>
          <cell r="O85">
            <v>20025</v>
          </cell>
          <cell r="P85">
            <v>4150</v>
          </cell>
          <cell r="Q85">
            <v>1950</v>
          </cell>
          <cell r="R85">
            <v>2435</v>
          </cell>
          <cell r="S85">
            <v>3655</v>
          </cell>
          <cell r="T85">
            <v>4150</v>
          </cell>
          <cell r="U85">
            <v>5355</v>
          </cell>
          <cell r="V85">
            <v>8620</v>
          </cell>
          <cell r="W85">
            <v>4000</v>
          </cell>
          <cell r="X85">
            <v>1200</v>
          </cell>
          <cell r="Y85">
            <v>13465</v>
          </cell>
          <cell r="Z85">
            <v>5000</v>
          </cell>
          <cell r="AA85">
            <v>1500</v>
          </cell>
          <cell r="AB85">
            <v>24885</v>
          </cell>
          <cell r="AC85">
            <v>7700</v>
          </cell>
          <cell r="AD85">
            <v>2300</v>
          </cell>
        </row>
        <row r="86">
          <cell r="A86">
            <v>1.73</v>
          </cell>
          <cell r="B86">
            <v>5000</v>
          </cell>
          <cell r="C86">
            <v>6250</v>
          </cell>
          <cell r="D86">
            <v>9625</v>
          </cell>
          <cell r="E86">
            <v>30400</v>
          </cell>
          <cell r="F86">
            <v>38000</v>
          </cell>
          <cell r="H86">
            <v>3300</v>
          </cell>
          <cell r="I86">
            <v>6670</v>
          </cell>
          <cell r="J86">
            <v>2100</v>
          </cell>
          <cell r="K86">
            <v>4100</v>
          </cell>
          <cell r="L86">
            <v>10895</v>
          </cell>
          <cell r="M86">
            <v>2700</v>
          </cell>
          <cell r="N86">
            <v>6400</v>
          </cell>
          <cell r="O86">
            <v>20250</v>
          </cell>
          <cell r="P86">
            <v>4150</v>
          </cell>
          <cell r="Q86">
            <v>1950</v>
          </cell>
          <cell r="R86">
            <v>2435</v>
          </cell>
          <cell r="S86">
            <v>3655</v>
          </cell>
          <cell r="T86">
            <v>4180</v>
          </cell>
          <cell r="U86">
            <v>5395</v>
          </cell>
          <cell r="V86">
            <v>8705</v>
          </cell>
          <cell r="W86">
            <v>4000</v>
          </cell>
          <cell r="X86">
            <v>1200</v>
          </cell>
          <cell r="Y86">
            <v>13610</v>
          </cell>
          <cell r="Z86">
            <v>5000</v>
          </cell>
          <cell r="AA86">
            <v>1500</v>
          </cell>
          <cell r="AB86">
            <v>25165</v>
          </cell>
          <cell r="AC86">
            <v>7700</v>
          </cell>
          <cell r="AD86">
            <v>2300</v>
          </cell>
        </row>
        <row r="87">
          <cell r="A87">
            <v>1.74</v>
          </cell>
          <cell r="B87">
            <v>5000</v>
          </cell>
          <cell r="C87">
            <v>6250</v>
          </cell>
          <cell r="D87">
            <v>9625</v>
          </cell>
          <cell r="E87">
            <v>30700</v>
          </cell>
          <cell r="F87">
            <v>38375</v>
          </cell>
          <cell r="H87">
            <v>3300</v>
          </cell>
          <cell r="I87">
            <v>6735</v>
          </cell>
          <cell r="J87">
            <v>2100</v>
          </cell>
          <cell r="K87">
            <v>4100</v>
          </cell>
          <cell r="L87">
            <v>11010</v>
          </cell>
          <cell r="M87">
            <v>2700</v>
          </cell>
          <cell r="N87">
            <v>6400</v>
          </cell>
          <cell r="O87">
            <v>20475</v>
          </cell>
          <cell r="P87">
            <v>4150</v>
          </cell>
          <cell r="Q87">
            <v>1950</v>
          </cell>
          <cell r="R87">
            <v>2435</v>
          </cell>
          <cell r="S87">
            <v>3655</v>
          </cell>
          <cell r="T87">
            <v>4210</v>
          </cell>
          <cell r="U87">
            <v>5435</v>
          </cell>
          <cell r="V87">
            <v>8790</v>
          </cell>
          <cell r="W87">
            <v>4000</v>
          </cell>
          <cell r="X87">
            <v>1200</v>
          </cell>
          <cell r="Y87">
            <v>13755</v>
          </cell>
          <cell r="Z87">
            <v>5000</v>
          </cell>
          <cell r="AA87">
            <v>1500</v>
          </cell>
          <cell r="AB87">
            <v>25445</v>
          </cell>
          <cell r="AC87">
            <v>7700</v>
          </cell>
          <cell r="AD87">
            <v>2300</v>
          </cell>
        </row>
        <row r="88">
          <cell r="A88">
            <v>1.75</v>
          </cell>
          <cell r="B88">
            <v>5000</v>
          </cell>
          <cell r="C88">
            <v>6250</v>
          </cell>
          <cell r="D88">
            <v>9625</v>
          </cell>
          <cell r="E88">
            <v>31000</v>
          </cell>
          <cell r="F88">
            <v>38750</v>
          </cell>
          <cell r="H88">
            <v>3300</v>
          </cell>
          <cell r="I88">
            <v>6800</v>
          </cell>
          <cell r="J88">
            <v>2100</v>
          </cell>
          <cell r="K88">
            <v>4100</v>
          </cell>
          <cell r="L88">
            <v>11125</v>
          </cell>
          <cell r="M88">
            <v>2700</v>
          </cell>
          <cell r="N88">
            <v>6400</v>
          </cell>
          <cell r="O88">
            <v>20700</v>
          </cell>
          <cell r="P88">
            <v>4150</v>
          </cell>
          <cell r="Q88">
            <v>1950</v>
          </cell>
          <cell r="R88">
            <v>2435</v>
          </cell>
          <cell r="S88">
            <v>3655</v>
          </cell>
          <cell r="T88">
            <v>4240</v>
          </cell>
          <cell r="U88">
            <v>5475</v>
          </cell>
          <cell r="V88">
            <v>8875</v>
          </cell>
          <cell r="W88">
            <v>4000</v>
          </cell>
          <cell r="X88">
            <v>1200</v>
          </cell>
          <cell r="Y88">
            <v>13900</v>
          </cell>
          <cell r="Z88">
            <v>5000</v>
          </cell>
          <cell r="AA88">
            <v>1500</v>
          </cell>
          <cell r="AB88">
            <v>25725</v>
          </cell>
          <cell r="AC88">
            <v>7700</v>
          </cell>
          <cell r="AD88">
            <v>2300</v>
          </cell>
        </row>
        <row r="89">
          <cell r="A89">
            <v>1.76</v>
          </cell>
          <cell r="B89">
            <v>5000</v>
          </cell>
          <cell r="C89">
            <v>6250</v>
          </cell>
          <cell r="D89">
            <v>9625</v>
          </cell>
          <cell r="E89">
            <v>31300</v>
          </cell>
          <cell r="F89">
            <v>39125</v>
          </cell>
          <cell r="H89">
            <v>3300</v>
          </cell>
          <cell r="I89">
            <v>6865</v>
          </cell>
          <cell r="J89">
            <v>2100</v>
          </cell>
          <cell r="K89">
            <v>4100</v>
          </cell>
          <cell r="L89">
            <v>11240</v>
          </cell>
          <cell r="M89">
            <v>2700</v>
          </cell>
          <cell r="N89">
            <v>6400</v>
          </cell>
          <cell r="O89">
            <v>20925</v>
          </cell>
          <cell r="P89">
            <v>4150</v>
          </cell>
          <cell r="Q89">
            <v>1950</v>
          </cell>
          <cell r="R89">
            <v>2435</v>
          </cell>
          <cell r="S89">
            <v>3655</v>
          </cell>
          <cell r="T89">
            <v>4270</v>
          </cell>
          <cell r="U89">
            <v>5515</v>
          </cell>
          <cell r="V89">
            <v>8960</v>
          </cell>
          <cell r="W89">
            <v>4000</v>
          </cell>
          <cell r="X89">
            <v>1200</v>
          </cell>
          <cell r="Y89">
            <v>14045</v>
          </cell>
          <cell r="Z89">
            <v>5000</v>
          </cell>
          <cell r="AA89">
            <v>1500</v>
          </cell>
          <cell r="AB89">
            <v>26005</v>
          </cell>
          <cell r="AC89">
            <v>7700</v>
          </cell>
          <cell r="AD89">
            <v>2300</v>
          </cell>
        </row>
        <row r="90">
          <cell r="A90">
            <v>1.77</v>
          </cell>
          <cell r="B90">
            <v>5000</v>
          </cell>
          <cell r="C90">
            <v>6250</v>
          </cell>
          <cell r="D90">
            <v>9625</v>
          </cell>
          <cell r="E90">
            <v>31600</v>
          </cell>
          <cell r="F90">
            <v>39500</v>
          </cell>
          <cell r="H90">
            <v>3300</v>
          </cell>
          <cell r="I90">
            <v>6930</v>
          </cell>
          <cell r="J90">
            <v>2100</v>
          </cell>
          <cell r="K90">
            <v>4100</v>
          </cell>
          <cell r="L90">
            <v>11355</v>
          </cell>
          <cell r="M90">
            <v>2700</v>
          </cell>
          <cell r="N90">
            <v>6400</v>
          </cell>
          <cell r="O90">
            <v>21150</v>
          </cell>
          <cell r="P90">
            <v>4150</v>
          </cell>
          <cell r="Q90">
            <v>1950</v>
          </cell>
          <cell r="R90">
            <v>2435</v>
          </cell>
          <cell r="S90">
            <v>3655</v>
          </cell>
          <cell r="T90">
            <v>4300</v>
          </cell>
          <cell r="U90">
            <v>5555</v>
          </cell>
          <cell r="V90">
            <v>9045</v>
          </cell>
          <cell r="W90">
            <v>4000</v>
          </cell>
          <cell r="X90">
            <v>1200</v>
          </cell>
          <cell r="Y90">
            <v>14190</v>
          </cell>
          <cell r="Z90">
            <v>5000</v>
          </cell>
          <cell r="AA90">
            <v>1500</v>
          </cell>
          <cell r="AB90">
            <v>26285</v>
          </cell>
          <cell r="AC90">
            <v>7700</v>
          </cell>
          <cell r="AD90">
            <v>2300</v>
          </cell>
        </row>
        <row r="91">
          <cell r="A91">
            <v>1.78</v>
          </cell>
          <cell r="B91">
            <v>5000</v>
          </cell>
          <cell r="C91">
            <v>6250</v>
          </cell>
          <cell r="D91">
            <v>9625</v>
          </cell>
          <cell r="E91">
            <v>31900</v>
          </cell>
          <cell r="F91">
            <v>39875</v>
          </cell>
          <cell r="H91">
            <v>3300</v>
          </cell>
          <cell r="I91">
            <v>6995</v>
          </cell>
          <cell r="J91">
            <v>2100</v>
          </cell>
          <cell r="K91">
            <v>4100</v>
          </cell>
          <cell r="L91">
            <v>11470</v>
          </cell>
          <cell r="M91">
            <v>2700</v>
          </cell>
          <cell r="N91">
            <v>6400</v>
          </cell>
          <cell r="O91">
            <v>21375</v>
          </cell>
          <cell r="P91">
            <v>4150</v>
          </cell>
          <cell r="Q91">
            <v>1950</v>
          </cell>
          <cell r="R91">
            <v>2435</v>
          </cell>
          <cell r="S91">
            <v>3655</v>
          </cell>
          <cell r="T91">
            <v>4330</v>
          </cell>
          <cell r="U91">
            <v>5595</v>
          </cell>
          <cell r="V91">
            <v>9130</v>
          </cell>
          <cell r="W91">
            <v>4000</v>
          </cell>
          <cell r="X91">
            <v>1200</v>
          </cell>
          <cell r="Y91">
            <v>14335</v>
          </cell>
          <cell r="Z91">
            <v>5000</v>
          </cell>
          <cell r="AA91">
            <v>1500</v>
          </cell>
          <cell r="AB91">
            <v>26565</v>
          </cell>
          <cell r="AC91">
            <v>7700</v>
          </cell>
          <cell r="AD91">
            <v>2300</v>
          </cell>
        </row>
        <row r="92">
          <cell r="A92">
            <v>1.79</v>
          </cell>
          <cell r="B92">
            <v>5000</v>
          </cell>
          <cell r="C92">
            <v>6250</v>
          </cell>
          <cell r="D92">
            <v>9625</v>
          </cell>
          <cell r="E92">
            <v>32200</v>
          </cell>
          <cell r="F92">
            <v>40250</v>
          </cell>
          <cell r="H92">
            <v>3300</v>
          </cell>
          <cell r="I92">
            <v>7060</v>
          </cell>
          <cell r="J92">
            <v>2100</v>
          </cell>
          <cell r="K92">
            <v>4100</v>
          </cell>
          <cell r="L92">
            <v>11585</v>
          </cell>
          <cell r="M92">
            <v>2700</v>
          </cell>
          <cell r="N92">
            <v>6400</v>
          </cell>
          <cell r="O92">
            <v>21600</v>
          </cell>
          <cell r="P92">
            <v>4150</v>
          </cell>
          <cell r="Q92">
            <v>1950</v>
          </cell>
          <cell r="R92">
            <v>2435</v>
          </cell>
          <cell r="S92">
            <v>3655</v>
          </cell>
          <cell r="T92">
            <v>4360</v>
          </cell>
          <cell r="U92">
            <v>5635</v>
          </cell>
          <cell r="V92">
            <v>9215</v>
          </cell>
          <cell r="W92">
            <v>4000</v>
          </cell>
          <cell r="X92">
            <v>1200</v>
          </cell>
          <cell r="Y92">
            <v>14480</v>
          </cell>
          <cell r="Z92">
            <v>5000</v>
          </cell>
          <cell r="AA92">
            <v>1500</v>
          </cell>
          <cell r="AB92">
            <v>26845</v>
          </cell>
          <cell r="AC92">
            <v>7700</v>
          </cell>
          <cell r="AD92">
            <v>2300</v>
          </cell>
        </row>
        <row r="93">
          <cell r="A93">
            <v>1.8</v>
          </cell>
          <cell r="B93">
            <v>5000</v>
          </cell>
          <cell r="C93">
            <v>6250</v>
          </cell>
          <cell r="D93">
            <v>9625</v>
          </cell>
          <cell r="E93">
            <v>32500</v>
          </cell>
          <cell r="F93">
            <v>40625</v>
          </cell>
          <cell r="H93">
            <v>3300</v>
          </cell>
          <cell r="I93">
            <v>7125</v>
          </cell>
          <cell r="J93">
            <v>2100</v>
          </cell>
          <cell r="K93">
            <v>4100</v>
          </cell>
          <cell r="L93">
            <v>11700</v>
          </cell>
          <cell r="M93">
            <v>2700</v>
          </cell>
          <cell r="N93">
            <v>6400</v>
          </cell>
          <cell r="O93">
            <v>21825</v>
          </cell>
          <cell r="P93">
            <v>4150</v>
          </cell>
          <cell r="Q93">
            <v>1950</v>
          </cell>
          <cell r="R93">
            <v>2435</v>
          </cell>
          <cell r="S93">
            <v>3655</v>
          </cell>
          <cell r="T93">
            <v>4390</v>
          </cell>
          <cell r="U93">
            <v>5675</v>
          </cell>
          <cell r="V93">
            <v>9300</v>
          </cell>
          <cell r="W93">
            <v>4000</v>
          </cell>
          <cell r="X93">
            <v>1200</v>
          </cell>
          <cell r="Y93">
            <v>14625</v>
          </cell>
          <cell r="Z93">
            <v>5000</v>
          </cell>
          <cell r="AA93">
            <v>1500</v>
          </cell>
          <cell r="AB93">
            <v>27125</v>
          </cell>
          <cell r="AC93">
            <v>7700</v>
          </cell>
          <cell r="AD93">
            <v>2300</v>
          </cell>
        </row>
        <row r="94">
          <cell r="A94">
            <v>1.81</v>
          </cell>
          <cell r="B94">
            <v>5000</v>
          </cell>
          <cell r="C94">
            <v>6250</v>
          </cell>
          <cell r="D94">
            <v>9625</v>
          </cell>
          <cell r="E94">
            <v>32800</v>
          </cell>
          <cell r="F94">
            <v>41000</v>
          </cell>
          <cell r="H94">
            <v>3300</v>
          </cell>
          <cell r="I94">
            <v>7190</v>
          </cell>
          <cell r="J94">
            <v>2100</v>
          </cell>
          <cell r="K94">
            <v>4100</v>
          </cell>
          <cell r="L94">
            <v>11815</v>
          </cell>
          <cell r="M94">
            <v>2700</v>
          </cell>
          <cell r="N94">
            <v>6400</v>
          </cell>
          <cell r="O94">
            <v>22050</v>
          </cell>
          <cell r="P94">
            <v>4150</v>
          </cell>
          <cell r="Q94">
            <v>1950</v>
          </cell>
          <cell r="R94">
            <v>2435</v>
          </cell>
          <cell r="S94">
            <v>3655</v>
          </cell>
          <cell r="T94">
            <v>4420</v>
          </cell>
          <cell r="U94">
            <v>5715</v>
          </cell>
          <cell r="V94">
            <v>9385</v>
          </cell>
          <cell r="W94">
            <v>4000</v>
          </cell>
          <cell r="X94">
            <v>1200</v>
          </cell>
          <cell r="Y94">
            <v>14770</v>
          </cell>
          <cell r="Z94">
            <v>5000</v>
          </cell>
          <cell r="AA94">
            <v>1500</v>
          </cell>
          <cell r="AB94">
            <v>27405</v>
          </cell>
          <cell r="AC94">
            <v>7700</v>
          </cell>
          <cell r="AD94">
            <v>2300</v>
          </cell>
        </row>
        <row r="95">
          <cell r="A95">
            <v>1.82</v>
          </cell>
          <cell r="B95">
            <v>5000</v>
          </cell>
          <cell r="C95">
            <v>6250</v>
          </cell>
          <cell r="D95">
            <v>9625</v>
          </cell>
          <cell r="E95">
            <v>33100</v>
          </cell>
          <cell r="F95">
            <v>41375</v>
          </cell>
          <cell r="H95">
            <v>3300</v>
          </cell>
          <cell r="I95">
            <v>7255</v>
          </cell>
          <cell r="J95">
            <v>2100</v>
          </cell>
          <cell r="K95">
            <v>4100</v>
          </cell>
          <cell r="L95">
            <v>11930</v>
          </cell>
          <cell r="M95">
            <v>2700</v>
          </cell>
          <cell r="N95">
            <v>6400</v>
          </cell>
          <cell r="O95">
            <v>22275</v>
          </cell>
          <cell r="P95">
            <v>4150</v>
          </cell>
          <cell r="Q95">
            <v>1950</v>
          </cell>
          <cell r="R95">
            <v>2435</v>
          </cell>
          <cell r="S95">
            <v>3655</v>
          </cell>
          <cell r="T95">
            <v>4450</v>
          </cell>
          <cell r="U95">
            <v>5755</v>
          </cell>
          <cell r="V95">
            <v>9470</v>
          </cell>
          <cell r="W95">
            <v>4000</v>
          </cell>
          <cell r="X95">
            <v>1200</v>
          </cell>
          <cell r="Y95">
            <v>14915</v>
          </cell>
          <cell r="Z95">
            <v>5000</v>
          </cell>
          <cell r="AA95">
            <v>1500</v>
          </cell>
          <cell r="AB95">
            <v>27685</v>
          </cell>
          <cell r="AC95">
            <v>7700</v>
          </cell>
          <cell r="AD95">
            <v>2300</v>
          </cell>
        </row>
        <row r="96">
          <cell r="A96">
            <v>1.83</v>
          </cell>
          <cell r="B96">
            <v>5000</v>
          </cell>
          <cell r="C96">
            <v>6250</v>
          </cell>
          <cell r="D96">
            <v>9625</v>
          </cell>
          <cell r="E96">
            <v>33400</v>
          </cell>
          <cell r="F96">
            <v>41750</v>
          </cell>
          <cell r="H96">
            <v>3300</v>
          </cell>
          <cell r="I96">
            <v>7320</v>
          </cell>
          <cell r="J96">
            <v>2100</v>
          </cell>
          <cell r="K96">
            <v>4100</v>
          </cell>
          <cell r="L96">
            <v>12045</v>
          </cell>
          <cell r="M96">
            <v>2700</v>
          </cell>
          <cell r="N96">
            <v>6400</v>
          </cell>
          <cell r="O96">
            <v>22500</v>
          </cell>
          <cell r="P96">
            <v>4150</v>
          </cell>
          <cell r="Q96">
            <v>1950</v>
          </cell>
          <cell r="R96">
            <v>2435</v>
          </cell>
          <cell r="S96">
            <v>3655</v>
          </cell>
          <cell r="T96">
            <v>4480</v>
          </cell>
          <cell r="U96">
            <v>5795</v>
          </cell>
          <cell r="V96">
            <v>9555</v>
          </cell>
          <cell r="W96">
            <v>4000</v>
          </cell>
          <cell r="X96">
            <v>1200</v>
          </cell>
          <cell r="Y96">
            <v>15060</v>
          </cell>
          <cell r="Z96">
            <v>5000</v>
          </cell>
          <cell r="AA96">
            <v>1500</v>
          </cell>
          <cell r="AB96">
            <v>27965</v>
          </cell>
          <cell r="AC96">
            <v>7700</v>
          </cell>
          <cell r="AD96">
            <v>2300</v>
          </cell>
        </row>
        <row r="97">
          <cell r="A97">
            <v>1.84</v>
          </cell>
          <cell r="B97">
            <v>5000</v>
          </cell>
          <cell r="C97">
            <v>6250</v>
          </cell>
          <cell r="D97">
            <v>9625</v>
          </cell>
          <cell r="E97">
            <v>33700</v>
          </cell>
          <cell r="F97">
            <v>42125</v>
          </cell>
          <cell r="H97">
            <v>3300</v>
          </cell>
          <cell r="I97">
            <v>7385</v>
          </cell>
          <cell r="J97">
            <v>2100</v>
          </cell>
          <cell r="K97">
            <v>4100</v>
          </cell>
          <cell r="L97">
            <v>12160</v>
          </cell>
          <cell r="M97">
            <v>2700</v>
          </cell>
          <cell r="N97">
            <v>6400</v>
          </cell>
          <cell r="O97">
            <v>22725</v>
          </cell>
          <cell r="P97">
            <v>4150</v>
          </cell>
          <cell r="Q97">
            <v>1950</v>
          </cell>
          <cell r="R97">
            <v>2435</v>
          </cell>
          <cell r="S97">
            <v>3655</v>
          </cell>
          <cell r="T97">
            <v>4510</v>
          </cell>
          <cell r="U97">
            <v>5835</v>
          </cell>
          <cell r="V97">
            <v>9640</v>
          </cell>
          <cell r="W97">
            <v>4000</v>
          </cell>
          <cell r="X97">
            <v>1200</v>
          </cell>
          <cell r="Y97">
            <v>15205</v>
          </cell>
          <cell r="Z97">
            <v>5000</v>
          </cell>
          <cell r="AA97">
            <v>1500</v>
          </cell>
          <cell r="AB97">
            <v>28245</v>
          </cell>
          <cell r="AC97">
            <v>7700</v>
          </cell>
          <cell r="AD97">
            <v>2300</v>
          </cell>
        </row>
        <row r="98">
          <cell r="A98">
            <v>1.85</v>
          </cell>
          <cell r="B98">
            <v>5000</v>
          </cell>
          <cell r="C98">
            <v>6250</v>
          </cell>
          <cell r="D98">
            <v>9625</v>
          </cell>
          <cell r="E98">
            <v>34000</v>
          </cell>
          <cell r="F98">
            <v>42500</v>
          </cell>
          <cell r="H98">
            <v>3300</v>
          </cell>
          <cell r="I98">
            <v>7450</v>
          </cell>
          <cell r="J98">
            <v>2100</v>
          </cell>
          <cell r="K98">
            <v>4100</v>
          </cell>
          <cell r="L98">
            <v>12275</v>
          </cell>
          <cell r="M98">
            <v>2700</v>
          </cell>
          <cell r="N98">
            <v>6400</v>
          </cell>
          <cell r="O98">
            <v>22950</v>
          </cell>
          <cell r="P98">
            <v>4150</v>
          </cell>
          <cell r="Q98">
            <v>1950</v>
          </cell>
          <cell r="R98">
            <v>2435</v>
          </cell>
          <cell r="S98">
            <v>3655</v>
          </cell>
          <cell r="T98">
            <v>4540</v>
          </cell>
          <cell r="U98">
            <v>5875</v>
          </cell>
          <cell r="V98">
            <v>9725</v>
          </cell>
          <cell r="W98">
            <v>4000</v>
          </cell>
          <cell r="X98">
            <v>1200</v>
          </cell>
          <cell r="Y98">
            <v>15350</v>
          </cell>
          <cell r="Z98">
            <v>5000</v>
          </cell>
          <cell r="AA98">
            <v>1500</v>
          </cell>
          <cell r="AB98">
            <v>28525</v>
          </cell>
          <cell r="AC98">
            <v>7700</v>
          </cell>
          <cell r="AD98">
            <v>2300</v>
          </cell>
        </row>
        <row r="99">
          <cell r="A99">
            <v>1.86</v>
          </cell>
          <cell r="B99">
            <v>5000</v>
          </cell>
          <cell r="C99">
            <v>6250</v>
          </cell>
          <cell r="D99">
            <v>9625</v>
          </cell>
          <cell r="E99">
            <v>34300</v>
          </cell>
          <cell r="F99">
            <v>42875</v>
          </cell>
          <cell r="H99">
            <v>3300</v>
          </cell>
          <cell r="I99">
            <v>7515</v>
          </cell>
          <cell r="J99">
            <v>2100</v>
          </cell>
          <cell r="K99">
            <v>4100</v>
          </cell>
          <cell r="L99">
            <v>12390</v>
          </cell>
          <cell r="M99">
            <v>2700</v>
          </cell>
          <cell r="N99">
            <v>6400</v>
          </cell>
          <cell r="O99">
            <v>23175</v>
          </cell>
          <cell r="P99">
            <v>4150</v>
          </cell>
          <cell r="Q99">
            <v>1950</v>
          </cell>
          <cell r="R99">
            <v>2435</v>
          </cell>
          <cell r="S99">
            <v>3655</v>
          </cell>
          <cell r="T99">
            <v>4570</v>
          </cell>
          <cell r="U99">
            <v>5915</v>
          </cell>
          <cell r="V99">
            <v>9810</v>
          </cell>
          <cell r="W99">
            <v>4000</v>
          </cell>
          <cell r="X99">
            <v>1200</v>
          </cell>
          <cell r="Y99">
            <v>15495</v>
          </cell>
          <cell r="Z99">
            <v>5000</v>
          </cell>
          <cell r="AA99">
            <v>1500</v>
          </cell>
          <cell r="AB99">
            <v>28805</v>
          </cell>
          <cell r="AC99">
            <v>7700</v>
          </cell>
          <cell r="AD99">
            <v>2300</v>
          </cell>
        </row>
        <row r="100">
          <cell r="A100">
            <v>1.87</v>
          </cell>
          <cell r="B100">
            <v>5000</v>
          </cell>
          <cell r="C100">
            <v>6250</v>
          </cell>
          <cell r="D100">
            <v>9625</v>
          </cell>
          <cell r="E100">
            <v>34600</v>
          </cell>
          <cell r="F100">
            <v>43250</v>
          </cell>
          <cell r="H100">
            <v>3300</v>
          </cell>
          <cell r="I100">
            <v>7580</v>
          </cell>
          <cell r="J100">
            <v>2100</v>
          </cell>
          <cell r="K100">
            <v>4100</v>
          </cell>
          <cell r="L100">
            <v>12505</v>
          </cell>
          <cell r="M100">
            <v>2700</v>
          </cell>
          <cell r="N100">
            <v>6400</v>
          </cell>
          <cell r="O100">
            <v>23400</v>
          </cell>
          <cell r="P100">
            <v>4150</v>
          </cell>
          <cell r="Q100">
            <v>1950</v>
          </cell>
          <cell r="R100">
            <v>2435</v>
          </cell>
          <cell r="S100">
            <v>3655</v>
          </cell>
          <cell r="T100">
            <v>4600</v>
          </cell>
          <cell r="U100">
            <v>5955</v>
          </cell>
          <cell r="V100">
            <v>9895</v>
          </cell>
          <cell r="W100">
            <v>4000</v>
          </cell>
          <cell r="X100">
            <v>1200</v>
          </cell>
          <cell r="Y100">
            <v>15640</v>
          </cell>
          <cell r="Z100">
            <v>5000</v>
          </cell>
          <cell r="AA100">
            <v>1500</v>
          </cell>
          <cell r="AB100">
            <v>29085</v>
          </cell>
          <cell r="AC100">
            <v>7700</v>
          </cell>
          <cell r="AD100">
            <v>2300</v>
          </cell>
        </row>
        <row r="101">
          <cell r="A101">
            <v>1.88</v>
          </cell>
          <cell r="B101">
            <v>5000</v>
          </cell>
          <cell r="C101">
            <v>6250</v>
          </cell>
          <cell r="D101">
            <v>9625</v>
          </cell>
          <cell r="E101">
            <v>34900</v>
          </cell>
          <cell r="F101">
            <v>43625</v>
          </cell>
          <cell r="H101">
            <v>3300</v>
          </cell>
          <cell r="I101">
            <v>7645</v>
          </cell>
          <cell r="J101">
            <v>2100</v>
          </cell>
          <cell r="K101">
            <v>4100</v>
          </cell>
          <cell r="L101">
            <v>12620</v>
          </cell>
          <cell r="M101">
            <v>2700</v>
          </cell>
          <cell r="N101">
            <v>6400</v>
          </cell>
          <cell r="O101">
            <v>23625</v>
          </cell>
          <cell r="P101">
            <v>4150</v>
          </cell>
          <cell r="Q101">
            <v>1950</v>
          </cell>
          <cell r="R101">
            <v>2435</v>
          </cell>
          <cell r="S101">
            <v>3655</v>
          </cell>
          <cell r="T101">
            <v>4630</v>
          </cell>
          <cell r="U101">
            <v>5995</v>
          </cell>
          <cell r="V101">
            <v>9980</v>
          </cell>
          <cell r="W101">
            <v>4000</v>
          </cell>
          <cell r="X101">
            <v>1200</v>
          </cell>
          <cell r="Y101">
            <v>15785</v>
          </cell>
          <cell r="Z101">
            <v>5000</v>
          </cell>
          <cell r="AA101">
            <v>1500</v>
          </cell>
          <cell r="AB101">
            <v>29365</v>
          </cell>
          <cell r="AC101">
            <v>7700</v>
          </cell>
          <cell r="AD101">
            <v>2300</v>
          </cell>
        </row>
        <row r="102">
          <cell r="A102">
            <v>1.89</v>
          </cell>
          <cell r="B102">
            <v>5000</v>
          </cell>
          <cell r="C102">
            <v>6250</v>
          </cell>
          <cell r="D102">
            <v>9625</v>
          </cell>
          <cell r="E102">
            <v>35200</v>
          </cell>
          <cell r="F102">
            <v>44000</v>
          </cell>
          <cell r="H102">
            <v>3300</v>
          </cell>
          <cell r="I102">
            <v>7710</v>
          </cell>
          <cell r="J102">
            <v>2100</v>
          </cell>
          <cell r="K102">
            <v>4100</v>
          </cell>
          <cell r="L102">
            <v>12735</v>
          </cell>
          <cell r="M102">
            <v>2700</v>
          </cell>
          <cell r="N102">
            <v>6400</v>
          </cell>
          <cell r="O102">
            <v>23850</v>
          </cell>
          <cell r="P102">
            <v>4150</v>
          </cell>
          <cell r="Q102">
            <v>1950</v>
          </cell>
          <cell r="R102">
            <v>2435</v>
          </cell>
          <cell r="S102">
            <v>3655</v>
          </cell>
          <cell r="T102">
            <v>4660</v>
          </cell>
          <cell r="U102">
            <v>6035</v>
          </cell>
          <cell r="V102">
            <v>10065</v>
          </cell>
          <cell r="W102">
            <v>4000</v>
          </cell>
          <cell r="X102">
            <v>1200</v>
          </cell>
          <cell r="Y102">
            <v>15930</v>
          </cell>
          <cell r="Z102">
            <v>5000</v>
          </cell>
          <cell r="AA102">
            <v>1500</v>
          </cell>
          <cell r="AB102">
            <v>29645</v>
          </cell>
          <cell r="AC102">
            <v>7700</v>
          </cell>
          <cell r="AD102">
            <v>2300</v>
          </cell>
        </row>
        <row r="103">
          <cell r="A103">
            <v>1.9</v>
          </cell>
          <cell r="B103">
            <v>5000</v>
          </cell>
          <cell r="C103">
            <v>6250</v>
          </cell>
          <cell r="D103">
            <v>9625</v>
          </cell>
          <cell r="E103">
            <v>35500</v>
          </cell>
          <cell r="F103">
            <v>44375</v>
          </cell>
          <cell r="H103">
            <v>3300</v>
          </cell>
          <cell r="I103">
            <v>7775</v>
          </cell>
          <cell r="J103">
            <v>2100</v>
          </cell>
          <cell r="K103">
            <v>4100</v>
          </cell>
          <cell r="L103">
            <v>12850</v>
          </cell>
          <cell r="M103">
            <v>2700</v>
          </cell>
          <cell r="N103">
            <v>6400</v>
          </cell>
          <cell r="O103">
            <v>24075</v>
          </cell>
          <cell r="P103">
            <v>4150</v>
          </cell>
          <cell r="Q103">
            <v>1950</v>
          </cell>
          <cell r="R103">
            <v>2435</v>
          </cell>
          <cell r="S103">
            <v>3655</v>
          </cell>
          <cell r="T103">
            <v>4690</v>
          </cell>
          <cell r="U103">
            <v>6075</v>
          </cell>
          <cell r="V103">
            <v>10150</v>
          </cell>
          <cell r="W103">
            <v>4000</v>
          </cell>
          <cell r="X103">
            <v>1200</v>
          </cell>
          <cell r="Y103">
            <v>16075</v>
          </cell>
          <cell r="Z103">
            <v>5000</v>
          </cell>
          <cell r="AA103">
            <v>1500</v>
          </cell>
          <cell r="AB103">
            <v>29925</v>
          </cell>
          <cell r="AC103">
            <v>7700</v>
          </cell>
          <cell r="AD103">
            <v>2300</v>
          </cell>
        </row>
        <row r="104">
          <cell r="A104">
            <v>1.91</v>
          </cell>
          <cell r="B104">
            <v>5000</v>
          </cell>
          <cell r="C104">
            <v>6250</v>
          </cell>
          <cell r="D104">
            <v>9625</v>
          </cell>
          <cell r="E104">
            <v>35800</v>
          </cell>
          <cell r="F104">
            <v>44750</v>
          </cell>
          <cell r="H104">
            <v>3300</v>
          </cell>
          <cell r="I104">
            <v>7840</v>
          </cell>
          <cell r="J104">
            <v>2100</v>
          </cell>
          <cell r="K104">
            <v>4100</v>
          </cell>
          <cell r="L104">
            <v>12965</v>
          </cell>
          <cell r="M104">
            <v>2700</v>
          </cell>
          <cell r="N104">
            <v>6400</v>
          </cell>
          <cell r="O104">
            <v>24300</v>
          </cell>
          <cell r="P104">
            <v>4150</v>
          </cell>
          <cell r="Q104">
            <v>1950</v>
          </cell>
          <cell r="R104">
            <v>2435</v>
          </cell>
          <cell r="S104">
            <v>3655</v>
          </cell>
          <cell r="T104">
            <v>4720</v>
          </cell>
          <cell r="U104">
            <v>6115</v>
          </cell>
          <cell r="V104">
            <v>10235</v>
          </cell>
          <cell r="W104">
            <v>4000</v>
          </cell>
          <cell r="X104">
            <v>1200</v>
          </cell>
          <cell r="Y104">
            <v>16220</v>
          </cell>
          <cell r="Z104">
            <v>5000</v>
          </cell>
          <cell r="AA104">
            <v>1500</v>
          </cell>
          <cell r="AB104">
            <v>30205</v>
          </cell>
          <cell r="AC104">
            <v>7700</v>
          </cell>
          <cell r="AD104">
            <v>2300</v>
          </cell>
        </row>
        <row r="105">
          <cell r="A105">
            <v>1.92</v>
          </cell>
          <cell r="B105">
            <v>5000</v>
          </cell>
          <cell r="C105">
            <v>6250</v>
          </cell>
          <cell r="D105">
            <v>9625</v>
          </cell>
          <cell r="E105">
            <v>36100</v>
          </cell>
          <cell r="F105">
            <v>45125</v>
          </cell>
          <cell r="H105">
            <v>3300</v>
          </cell>
          <cell r="I105">
            <v>7905</v>
          </cell>
          <cell r="J105">
            <v>2100</v>
          </cell>
          <cell r="K105">
            <v>4100</v>
          </cell>
          <cell r="L105">
            <v>13080</v>
          </cell>
          <cell r="M105">
            <v>2700</v>
          </cell>
          <cell r="N105">
            <v>6400</v>
          </cell>
          <cell r="O105">
            <v>24525</v>
          </cell>
          <cell r="P105">
            <v>4150</v>
          </cell>
          <cell r="Q105">
            <v>1950</v>
          </cell>
          <cell r="R105">
            <v>2435</v>
          </cell>
          <cell r="S105">
            <v>3655</v>
          </cell>
          <cell r="T105">
            <v>4750</v>
          </cell>
          <cell r="U105">
            <v>6155</v>
          </cell>
          <cell r="V105">
            <v>10320</v>
          </cell>
          <cell r="W105">
            <v>4000</v>
          </cell>
          <cell r="X105">
            <v>1200</v>
          </cell>
          <cell r="Y105">
            <v>16365</v>
          </cell>
          <cell r="Z105">
            <v>5000</v>
          </cell>
          <cell r="AA105">
            <v>1500</v>
          </cell>
          <cell r="AB105">
            <v>30485</v>
          </cell>
          <cell r="AC105">
            <v>7700</v>
          </cell>
          <cell r="AD105">
            <v>2300</v>
          </cell>
        </row>
        <row r="106">
          <cell r="A106">
            <v>1.93</v>
          </cell>
          <cell r="B106">
            <v>5000</v>
          </cell>
          <cell r="C106">
            <v>6250</v>
          </cell>
          <cell r="D106">
            <v>9625</v>
          </cell>
          <cell r="E106">
            <v>36400</v>
          </cell>
          <cell r="F106">
            <v>45500</v>
          </cell>
          <cell r="H106">
            <v>3300</v>
          </cell>
          <cell r="I106">
            <v>7970</v>
          </cell>
          <cell r="J106">
            <v>2100</v>
          </cell>
          <cell r="K106">
            <v>4100</v>
          </cell>
          <cell r="L106">
            <v>13195</v>
          </cell>
          <cell r="M106">
            <v>2700</v>
          </cell>
          <cell r="N106">
            <v>6400</v>
          </cell>
          <cell r="O106">
            <v>24750</v>
          </cell>
          <cell r="P106">
            <v>4150</v>
          </cell>
          <cell r="Q106">
            <v>1950</v>
          </cell>
          <cell r="R106">
            <v>2435</v>
          </cell>
          <cell r="S106">
            <v>3655</v>
          </cell>
          <cell r="T106">
            <v>4780</v>
          </cell>
          <cell r="U106">
            <v>6195</v>
          </cell>
          <cell r="V106">
            <v>10405</v>
          </cell>
          <cell r="W106">
            <v>4000</v>
          </cell>
          <cell r="X106">
            <v>1200</v>
          </cell>
          <cell r="Y106">
            <v>16510</v>
          </cell>
          <cell r="Z106">
            <v>5000</v>
          </cell>
          <cell r="AA106">
            <v>1500</v>
          </cell>
          <cell r="AB106">
            <v>30765</v>
          </cell>
          <cell r="AC106">
            <v>7700</v>
          </cell>
          <cell r="AD106">
            <v>2300</v>
          </cell>
        </row>
        <row r="107">
          <cell r="A107">
            <v>1.94</v>
          </cell>
          <cell r="B107">
            <v>5000</v>
          </cell>
          <cell r="C107">
            <v>6250</v>
          </cell>
          <cell r="D107">
            <v>9625</v>
          </cell>
          <cell r="E107">
            <v>36700</v>
          </cell>
          <cell r="F107">
            <v>45875</v>
          </cell>
          <cell r="H107">
            <v>3300</v>
          </cell>
          <cell r="I107">
            <v>8035</v>
          </cell>
          <cell r="J107">
            <v>2100</v>
          </cell>
          <cell r="K107">
            <v>4100</v>
          </cell>
          <cell r="L107">
            <v>13310</v>
          </cell>
          <cell r="M107">
            <v>2700</v>
          </cell>
          <cell r="N107">
            <v>6400</v>
          </cell>
          <cell r="O107">
            <v>24975</v>
          </cell>
          <cell r="P107">
            <v>4150</v>
          </cell>
          <cell r="Q107">
            <v>1950</v>
          </cell>
          <cell r="R107">
            <v>2435</v>
          </cell>
          <cell r="S107">
            <v>3655</v>
          </cell>
          <cell r="T107">
            <v>4810</v>
          </cell>
          <cell r="U107">
            <v>6235</v>
          </cell>
          <cell r="V107">
            <v>10490</v>
          </cell>
          <cell r="W107">
            <v>4000</v>
          </cell>
          <cell r="X107">
            <v>1200</v>
          </cell>
          <cell r="Y107">
            <v>16655</v>
          </cell>
          <cell r="Z107">
            <v>5000</v>
          </cell>
          <cell r="AA107">
            <v>1500</v>
          </cell>
          <cell r="AB107">
            <v>31045</v>
          </cell>
          <cell r="AC107">
            <v>7700</v>
          </cell>
          <cell r="AD107">
            <v>2300</v>
          </cell>
        </row>
        <row r="108">
          <cell r="A108">
            <v>1.95</v>
          </cell>
          <cell r="B108">
            <v>5000</v>
          </cell>
          <cell r="C108">
            <v>6250</v>
          </cell>
          <cell r="D108">
            <v>9625</v>
          </cell>
          <cell r="E108">
            <v>37000</v>
          </cell>
          <cell r="F108">
            <v>46250</v>
          </cell>
          <cell r="H108">
            <v>3300</v>
          </cell>
          <cell r="I108">
            <v>8100</v>
          </cell>
          <cell r="J108">
            <v>2100</v>
          </cell>
          <cell r="K108">
            <v>4100</v>
          </cell>
          <cell r="L108">
            <v>13425</v>
          </cell>
          <cell r="M108">
            <v>2700</v>
          </cell>
          <cell r="N108">
            <v>6400</v>
          </cell>
          <cell r="O108">
            <v>25200</v>
          </cell>
          <cell r="P108">
            <v>4150</v>
          </cell>
          <cell r="Q108">
            <v>1950</v>
          </cell>
          <cell r="R108">
            <v>2435</v>
          </cell>
          <cell r="S108">
            <v>3655</v>
          </cell>
          <cell r="T108">
            <v>4840</v>
          </cell>
          <cell r="U108">
            <v>6275</v>
          </cell>
          <cell r="V108">
            <v>10575</v>
          </cell>
          <cell r="W108">
            <v>4000</v>
          </cell>
          <cell r="X108">
            <v>1200</v>
          </cell>
          <cell r="Y108">
            <v>16800</v>
          </cell>
          <cell r="Z108">
            <v>5000</v>
          </cell>
          <cell r="AA108">
            <v>1500</v>
          </cell>
          <cell r="AB108">
            <v>31325</v>
          </cell>
          <cell r="AC108">
            <v>7700</v>
          </cell>
          <cell r="AD108">
            <v>2300</v>
          </cell>
        </row>
        <row r="109">
          <cell r="A109">
            <v>1.96</v>
          </cell>
          <cell r="B109">
            <v>5000</v>
          </cell>
          <cell r="C109">
            <v>6250</v>
          </cell>
          <cell r="D109">
            <v>9625</v>
          </cell>
          <cell r="E109">
            <v>37300</v>
          </cell>
          <cell r="F109">
            <v>46625</v>
          </cell>
          <cell r="H109">
            <v>3300</v>
          </cell>
          <cell r="I109">
            <v>8165</v>
          </cell>
          <cell r="J109">
            <v>2100</v>
          </cell>
          <cell r="K109">
            <v>4100</v>
          </cell>
          <cell r="L109">
            <v>13540</v>
          </cell>
          <cell r="M109">
            <v>2700</v>
          </cell>
          <cell r="N109">
            <v>6400</v>
          </cell>
          <cell r="O109">
            <v>25425</v>
          </cell>
          <cell r="P109">
            <v>4150</v>
          </cell>
          <cell r="Q109">
            <v>1950</v>
          </cell>
          <cell r="R109">
            <v>2435</v>
          </cell>
          <cell r="S109">
            <v>3655</v>
          </cell>
          <cell r="T109">
            <v>4870</v>
          </cell>
          <cell r="U109">
            <v>6315</v>
          </cell>
          <cell r="V109">
            <v>10660</v>
          </cell>
          <cell r="W109">
            <v>4000</v>
          </cell>
          <cell r="X109">
            <v>1200</v>
          </cell>
          <cell r="Y109">
            <v>16945</v>
          </cell>
          <cell r="Z109">
            <v>5000</v>
          </cell>
          <cell r="AA109">
            <v>1500</v>
          </cell>
          <cell r="AB109">
            <v>31605</v>
          </cell>
          <cell r="AC109">
            <v>7700</v>
          </cell>
          <cell r="AD109">
            <v>2300</v>
          </cell>
        </row>
        <row r="110">
          <cell r="A110">
            <v>1.97</v>
          </cell>
          <cell r="B110">
            <v>5000</v>
          </cell>
          <cell r="C110">
            <v>6250</v>
          </cell>
          <cell r="D110">
            <v>9625</v>
          </cell>
          <cell r="E110">
            <v>37600</v>
          </cell>
          <cell r="F110">
            <v>47000</v>
          </cell>
          <cell r="H110">
            <v>3300</v>
          </cell>
          <cell r="I110">
            <v>8230</v>
          </cell>
          <cell r="J110">
            <v>2100</v>
          </cell>
          <cell r="K110">
            <v>4100</v>
          </cell>
          <cell r="L110">
            <v>13655</v>
          </cell>
          <cell r="M110">
            <v>2700</v>
          </cell>
          <cell r="N110">
            <v>6400</v>
          </cell>
          <cell r="O110">
            <v>25650</v>
          </cell>
          <cell r="P110">
            <v>4150</v>
          </cell>
          <cell r="Q110">
            <v>1950</v>
          </cell>
          <cell r="R110">
            <v>2435</v>
          </cell>
          <cell r="S110">
            <v>3655</v>
          </cell>
          <cell r="T110">
            <v>4900</v>
          </cell>
          <cell r="U110">
            <v>6355</v>
          </cell>
          <cell r="V110">
            <v>10745</v>
          </cell>
          <cell r="W110">
            <v>4000</v>
          </cell>
          <cell r="X110">
            <v>1200</v>
          </cell>
          <cell r="Y110">
            <v>17090</v>
          </cell>
          <cell r="Z110">
            <v>5000</v>
          </cell>
          <cell r="AA110">
            <v>1500</v>
          </cell>
          <cell r="AB110">
            <v>31885</v>
          </cell>
          <cell r="AC110">
            <v>7700</v>
          </cell>
          <cell r="AD110">
            <v>2300</v>
          </cell>
        </row>
        <row r="111">
          <cell r="A111">
            <v>1.98</v>
          </cell>
          <cell r="B111">
            <v>5000</v>
          </cell>
          <cell r="C111">
            <v>6250</v>
          </cell>
          <cell r="D111">
            <v>9625</v>
          </cell>
          <cell r="E111">
            <v>37900</v>
          </cell>
          <cell r="F111">
            <v>47375</v>
          </cell>
          <cell r="H111">
            <v>3300</v>
          </cell>
          <cell r="I111">
            <v>8295</v>
          </cell>
          <cell r="J111">
            <v>2100</v>
          </cell>
          <cell r="K111">
            <v>4100</v>
          </cell>
          <cell r="L111">
            <v>13770</v>
          </cell>
          <cell r="M111">
            <v>2700</v>
          </cell>
          <cell r="N111">
            <v>6400</v>
          </cell>
          <cell r="O111">
            <v>25875</v>
          </cell>
          <cell r="P111">
            <v>4150</v>
          </cell>
          <cell r="Q111">
            <v>1950</v>
          </cell>
          <cell r="R111">
            <v>2435</v>
          </cell>
          <cell r="S111">
            <v>3655</v>
          </cell>
          <cell r="T111">
            <v>4930</v>
          </cell>
          <cell r="U111">
            <v>6395</v>
          </cell>
          <cell r="V111">
            <v>10830</v>
          </cell>
          <cell r="W111">
            <v>4000</v>
          </cell>
          <cell r="X111">
            <v>1200</v>
          </cell>
          <cell r="Y111">
            <v>17235</v>
          </cell>
          <cell r="Z111">
            <v>5000</v>
          </cell>
          <cell r="AA111">
            <v>1500</v>
          </cell>
          <cell r="AB111">
            <v>32165</v>
          </cell>
          <cell r="AC111">
            <v>7700</v>
          </cell>
          <cell r="AD111">
            <v>2300</v>
          </cell>
        </row>
        <row r="112">
          <cell r="A112">
            <v>1.99</v>
          </cell>
          <cell r="B112">
            <v>5000</v>
          </cell>
          <cell r="C112">
            <v>6250</v>
          </cell>
          <cell r="D112">
            <v>9625</v>
          </cell>
          <cell r="E112">
            <v>38200</v>
          </cell>
          <cell r="F112">
            <v>47750</v>
          </cell>
          <cell r="H112">
            <v>3300</v>
          </cell>
          <cell r="I112">
            <v>8360</v>
          </cell>
          <cell r="J112">
            <v>2100</v>
          </cell>
          <cell r="K112">
            <v>4100</v>
          </cell>
          <cell r="L112">
            <v>13885</v>
          </cell>
          <cell r="M112">
            <v>2700</v>
          </cell>
          <cell r="N112">
            <v>6400</v>
          </cell>
          <cell r="O112">
            <v>26100</v>
          </cell>
          <cell r="P112">
            <v>4150</v>
          </cell>
          <cell r="Q112">
            <v>1950</v>
          </cell>
          <cell r="R112">
            <v>2435</v>
          </cell>
          <cell r="S112">
            <v>3655</v>
          </cell>
          <cell r="T112">
            <v>4960</v>
          </cell>
          <cell r="U112">
            <v>6435</v>
          </cell>
          <cell r="V112">
            <v>10915</v>
          </cell>
          <cell r="W112">
            <v>4000</v>
          </cell>
          <cell r="X112">
            <v>1200</v>
          </cell>
          <cell r="Y112">
            <v>17380</v>
          </cell>
          <cell r="Z112">
            <v>5000</v>
          </cell>
          <cell r="AA112">
            <v>1500</v>
          </cell>
          <cell r="AB112">
            <v>32445</v>
          </cell>
          <cell r="AC112">
            <v>7700</v>
          </cell>
          <cell r="AD112">
            <v>2300</v>
          </cell>
        </row>
        <row r="113">
          <cell r="A113">
            <v>2</v>
          </cell>
          <cell r="B113">
            <v>5000</v>
          </cell>
          <cell r="C113">
            <v>6250</v>
          </cell>
          <cell r="D113">
            <v>9625</v>
          </cell>
          <cell r="E113">
            <v>38500</v>
          </cell>
          <cell r="F113">
            <v>48125</v>
          </cell>
          <cell r="H113">
            <v>3300</v>
          </cell>
          <cell r="I113">
            <v>8425</v>
          </cell>
          <cell r="J113">
            <v>2100</v>
          </cell>
          <cell r="K113">
            <v>4100</v>
          </cell>
          <cell r="L113">
            <v>14000</v>
          </cell>
          <cell r="M113">
            <v>2700</v>
          </cell>
          <cell r="N113">
            <v>6400</v>
          </cell>
          <cell r="O113">
            <v>26325</v>
          </cell>
          <cell r="P113">
            <v>4150</v>
          </cell>
          <cell r="Q113">
            <v>1950</v>
          </cell>
          <cell r="R113">
            <v>2435</v>
          </cell>
          <cell r="S113">
            <v>3655</v>
          </cell>
          <cell r="T113">
            <v>4990</v>
          </cell>
          <cell r="U113">
            <v>6475</v>
          </cell>
          <cell r="V113">
            <v>11000</v>
          </cell>
          <cell r="W113">
            <v>4000</v>
          </cell>
          <cell r="X113">
            <v>1200</v>
          </cell>
          <cell r="Y113">
            <v>17525</v>
          </cell>
          <cell r="Z113">
            <v>5000</v>
          </cell>
          <cell r="AA113">
            <v>1500</v>
          </cell>
          <cell r="AB113">
            <v>32725</v>
          </cell>
          <cell r="AC113">
            <v>7700</v>
          </cell>
          <cell r="AD113">
            <v>2300</v>
          </cell>
        </row>
        <row r="114">
          <cell r="A114">
            <v>2.0099999999999998</v>
          </cell>
          <cell r="B114">
            <v>5000</v>
          </cell>
          <cell r="C114">
            <v>6250</v>
          </cell>
          <cell r="D114">
            <v>9625</v>
          </cell>
          <cell r="E114">
            <v>38050</v>
          </cell>
          <cell r="H114">
            <v>3300</v>
          </cell>
          <cell r="I114">
            <v>8435</v>
          </cell>
          <cell r="J114">
            <v>2100</v>
          </cell>
          <cell r="K114">
            <v>4100</v>
          </cell>
          <cell r="M114">
            <v>2700</v>
          </cell>
          <cell r="N114">
            <v>6400</v>
          </cell>
          <cell r="O114">
            <v>26350</v>
          </cell>
          <cell r="P114">
            <v>4150</v>
          </cell>
          <cell r="Q114">
            <v>1950</v>
          </cell>
          <cell r="V114">
            <v>11015</v>
          </cell>
          <cell r="W114">
            <v>4000</v>
          </cell>
          <cell r="X114">
            <v>1200</v>
          </cell>
          <cell r="Y114">
            <v>17545</v>
          </cell>
          <cell r="Z114">
            <v>5000</v>
          </cell>
          <cell r="AA114">
            <v>1500</v>
          </cell>
          <cell r="AB114">
            <v>33005</v>
          </cell>
          <cell r="AC114">
            <v>7700</v>
          </cell>
          <cell r="AD114">
            <v>2300</v>
          </cell>
        </row>
        <row r="115">
          <cell r="A115">
            <v>2.02</v>
          </cell>
          <cell r="B115">
            <v>5000</v>
          </cell>
          <cell r="C115">
            <v>6250</v>
          </cell>
          <cell r="D115">
            <v>9625</v>
          </cell>
          <cell r="E115">
            <v>38100</v>
          </cell>
          <cell r="H115">
            <v>3300</v>
          </cell>
          <cell r="I115">
            <v>8445</v>
          </cell>
          <cell r="J115">
            <v>2100</v>
          </cell>
          <cell r="K115">
            <v>4100</v>
          </cell>
          <cell r="M115">
            <v>2700</v>
          </cell>
          <cell r="N115">
            <v>6400</v>
          </cell>
          <cell r="O115">
            <v>26375</v>
          </cell>
          <cell r="P115">
            <v>4150</v>
          </cell>
          <cell r="Q115">
            <v>1950</v>
          </cell>
          <cell r="V115">
            <v>11030</v>
          </cell>
          <cell r="W115">
            <v>4000</v>
          </cell>
          <cell r="X115">
            <v>1200</v>
          </cell>
          <cell r="Y115">
            <v>17565</v>
          </cell>
          <cell r="Z115">
            <v>5000</v>
          </cell>
          <cell r="AA115">
            <v>1500</v>
          </cell>
          <cell r="AB115">
            <v>33285</v>
          </cell>
          <cell r="AC115">
            <v>7700</v>
          </cell>
          <cell r="AD115">
            <v>2300</v>
          </cell>
        </row>
        <row r="116">
          <cell r="A116">
            <v>2.0299999999999998</v>
          </cell>
          <cell r="B116">
            <v>5000</v>
          </cell>
          <cell r="C116">
            <v>6250</v>
          </cell>
          <cell r="D116">
            <v>9625</v>
          </cell>
          <cell r="E116">
            <v>38150</v>
          </cell>
          <cell r="H116">
            <v>3300</v>
          </cell>
          <cell r="I116">
            <v>8455</v>
          </cell>
          <cell r="J116">
            <v>2100</v>
          </cell>
          <cell r="K116">
            <v>4100</v>
          </cell>
          <cell r="M116">
            <v>2700</v>
          </cell>
          <cell r="N116">
            <v>6400</v>
          </cell>
          <cell r="O116">
            <v>27000</v>
          </cell>
          <cell r="P116">
            <v>4150</v>
          </cell>
          <cell r="Q116">
            <v>1950</v>
          </cell>
          <cell r="V116">
            <v>11045</v>
          </cell>
          <cell r="W116">
            <v>4000</v>
          </cell>
          <cell r="X116">
            <v>1200</v>
          </cell>
          <cell r="Y116">
            <v>17585</v>
          </cell>
          <cell r="Z116">
            <v>5000</v>
          </cell>
          <cell r="AA116">
            <v>1500</v>
          </cell>
          <cell r="AB116">
            <v>33565</v>
          </cell>
          <cell r="AC116">
            <v>7700</v>
          </cell>
          <cell r="AD116">
            <v>2300</v>
          </cell>
        </row>
        <row r="117">
          <cell r="A117">
            <v>2.04</v>
          </cell>
          <cell r="B117">
            <v>5000</v>
          </cell>
          <cell r="C117">
            <v>6250</v>
          </cell>
          <cell r="D117">
            <v>9625</v>
          </cell>
          <cell r="E117">
            <v>38200</v>
          </cell>
          <cell r="H117">
            <v>3300</v>
          </cell>
          <cell r="I117">
            <v>8465</v>
          </cell>
          <cell r="J117">
            <v>2100</v>
          </cell>
          <cell r="K117">
            <v>4100</v>
          </cell>
          <cell r="M117">
            <v>2700</v>
          </cell>
          <cell r="N117">
            <v>6400</v>
          </cell>
          <cell r="O117">
            <v>27225</v>
          </cell>
          <cell r="P117">
            <v>4150</v>
          </cell>
          <cell r="Q117">
            <v>1950</v>
          </cell>
          <cell r="V117">
            <v>11060</v>
          </cell>
          <cell r="W117">
            <v>4000</v>
          </cell>
          <cell r="X117">
            <v>1200</v>
          </cell>
          <cell r="Y117">
            <v>17605</v>
          </cell>
          <cell r="Z117">
            <v>5000</v>
          </cell>
          <cell r="AA117">
            <v>1500</v>
          </cell>
          <cell r="AB117">
            <v>33845</v>
          </cell>
          <cell r="AC117">
            <v>7700</v>
          </cell>
          <cell r="AD117">
            <v>2300</v>
          </cell>
        </row>
        <row r="118">
          <cell r="A118">
            <v>2.0499999999999998</v>
          </cell>
          <cell r="B118">
            <v>5000</v>
          </cell>
          <cell r="C118">
            <v>6250</v>
          </cell>
          <cell r="D118">
            <v>9625</v>
          </cell>
          <cell r="E118">
            <v>38250</v>
          </cell>
          <cell r="H118">
            <v>3300</v>
          </cell>
          <cell r="I118">
            <v>8475</v>
          </cell>
          <cell r="J118">
            <v>2100</v>
          </cell>
          <cell r="K118">
            <v>4100</v>
          </cell>
          <cell r="M118">
            <v>2700</v>
          </cell>
          <cell r="N118">
            <v>6400</v>
          </cell>
          <cell r="O118">
            <v>27550</v>
          </cell>
          <cell r="P118">
            <v>4150</v>
          </cell>
          <cell r="Q118">
            <v>1950</v>
          </cell>
          <cell r="V118">
            <v>11075</v>
          </cell>
          <cell r="W118">
            <v>4000</v>
          </cell>
          <cell r="X118">
            <v>1200</v>
          </cell>
          <cell r="Y118">
            <v>17625</v>
          </cell>
          <cell r="Z118">
            <v>5000</v>
          </cell>
          <cell r="AA118">
            <v>1500</v>
          </cell>
          <cell r="AB118">
            <v>34125</v>
          </cell>
          <cell r="AC118">
            <v>7700</v>
          </cell>
          <cell r="AD118">
            <v>2300</v>
          </cell>
        </row>
        <row r="119">
          <cell r="A119">
            <v>2.06</v>
          </cell>
          <cell r="B119">
            <v>5000</v>
          </cell>
          <cell r="C119">
            <v>6250</v>
          </cell>
          <cell r="D119">
            <v>9625</v>
          </cell>
          <cell r="E119">
            <v>38300</v>
          </cell>
          <cell r="H119">
            <v>3300</v>
          </cell>
          <cell r="I119">
            <v>8485</v>
          </cell>
          <cell r="J119">
            <v>2100</v>
          </cell>
          <cell r="K119">
            <v>4100</v>
          </cell>
          <cell r="M119">
            <v>2700</v>
          </cell>
          <cell r="N119">
            <v>6400</v>
          </cell>
          <cell r="O119">
            <v>27875</v>
          </cell>
          <cell r="P119">
            <v>4150</v>
          </cell>
          <cell r="Q119">
            <v>1950</v>
          </cell>
          <cell r="V119">
            <v>11090</v>
          </cell>
          <cell r="W119">
            <v>4000</v>
          </cell>
          <cell r="X119">
            <v>1200</v>
          </cell>
          <cell r="Y119">
            <v>17645</v>
          </cell>
          <cell r="Z119">
            <v>5000</v>
          </cell>
          <cell r="AA119">
            <v>1500</v>
          </cell>
          <cell r="AB119">
            <v>34405</v>
          </cell>
          <cell r="AC119">
            <v>7700</v>
          </cell>
          <cell r="AD119">
            <v>2300</v>
          </cell>
        </row>
        <row r="120">
          <cell r="A120">
            <v>2.0699999999999998</v>
          </cell>
          <cell r="B120">
            <v>5000</v>
          </cell>
          <cell r="C120">
            <v>6250</v>
          </cell>
          <cell r="D120">
            <v>9625</v>
          </cell>
          <cell r="E120">
            <v>38350</v>
          </cell>
          <cell r="H120">
            <v>3300</v>
          </cell>
          <cell r="I120">
            <v>8495</v>
          </cell>
          <cell r="J120">
            <v>2100</v>
          </cell>
          <cell r="K120">
            <v>4100</v>
          </cell>
          <cell r="M120">
            <v>2700</v>
          </cell>
          <cell r="N120">
            <v>6400</v>
          </cell>
          <cell r="O120">
            <v>28200</v>
          </cell>
          <cell r="P120">
            <v>4150</v>
          </cell>
          <cell r="Q120">
            <v>1950</v>
          </cell>
          <cell r="V120">
            <v>11105</v>
          </cell>
          <cell r="W120">
            <v>4000</v>
          </cell>
          <cell r="X120">
            <v>1200</v>
          </cell>
          <cell r="Y120">
            <v>17665</v>
          </cell>
          <cell r="Z120">
            <v>5000</v>
          </cell>
          <cell r="AA120">
            <v>1500</v>
          </cell>
          <cell r="AB120">
            <v>34685</v>
          </cell>
          <cell r="AC120">
            <v>7700</v>
          </cell>
          <cell r="AD120">
            <v>2300</v>
          </cell>
        </row>
        <row r="121">
          <cell r="A121">
            <v>2.08</v>
          </cell>
          <cell r="B121">
            <v>5000</v>
          </cell>
          <cell r="C121">
            <v>6250</v>
          </cell>
          <cell r="D121">
            <v>9625</v>
          </cell>
          <cell r="E121">
            <v>38400</v>
          </cell>
          <cell r="H121">
            <v>3300</v>
          </cell>
          <cell r="I121">
            <v>8505</v>
          </cell>
          <cell r="J121">
            <v>2100</v>
          </cell>
          <cell r="K121">
            <v>4100</v>
          </cell>
          <cell r="M121">
            <v>2700</v>
          </cell>
          <cell r="N121">
            <v>6400</v>
          </cell>
          <cell r="O121">
            <v>28525</v>
          </cell>
          <cell r="P121">
            <v>4150</v>
          </cell>
          <cell r="Q121">
            <v>1950</v>
          </cell>
          <cell r="V121">
            <v>11120</v>
          </cell>
          <cell r="W121">
            <v>4000</v>
          </cell>
          <cell r="X121">
            <v>1200</v>
          </cell>
          <cell r="Y121">
            <v>17685</v>
          </cell>
          <cell r="Z121">
            <v>5000</v>
          </cell>
          <cell r="AA121">
            <v>1500</v>
          </cell>
          <cell r="AB121">
            <v>34965</v>
          </cell>
          <cell r="AC121">
            <v>7700</v>
          </cell>
          <cell r="AD121">
            <v>2300</v>
          </cell>
        </row>
        <row r="122">
          <cell r="A122">
            <v>2.09</v>
          </cell>
          <cell r="B122">
            <v>5000</v>
          </cell>
          <cell r="C122">
            <v>6250</v>
          </cell>
          <cell r="D122">
            <v>9625</v>
          </cell>
          <cell r="E122">
            <v>38450</v>
          </cell>
          <cell r="H122">
            <v>3300</v>
          </cell>
          <cell r="I122">
            <v>8515</v>
          </cell>
          <cell r="J122">
            <v>2100</v>
          </cell>
          <cell r="K122">
            <v>4100</v>
          </cell>
          <cell r="M122">
            <v>2700</v>
          </cell>
          <cell r="N122">
            <v>6400</v>
          </cell>
          <cell r="O122">
            <v>28850</v>
          </cell>
          <cell r="P122">
            <v>4150</v>
          </cell>
          <cell r="Q122">
            <v>1950</v>
          </cell>
          <cell r="V122">
            <v>11135</v>
          </cell>
          <cell r="W122">
            <v>4000</v>
          </cell>
          <cell r="X122">
            <v>1200</v>
          </cell>
          <cell r="Y122">
            <v>17705</v>
          </cell>
          <cell r="Z122">
            <v>5000</v>
          </cell>
          <cell r="AA122">
            <v>1500</v>
          </cell>
          <cell r="AB122">
            <v>35245</v>
          </cell>
          <cell r="AC122">
            <v>7700</v>
          </cell>
          <cell r="AD122">
            <v>2300</v>
          </cell>
        </row>
        <row r="123">
          <cell r="A123">
            <v>2.1</v>
          </cell>
          <cell r="B123">
            <v>5000</v>
          </cell>
          <cell r="C123">
            <v>6250</v>
          </cell>
          <cell r="D123">
            <v>9625</v>
          </cell>
          <cell r="E123">
            <v>38500</v>
          </cell>
          <cell r="H123">
            <v>3300</v>
          </cell>
          <cell r="I123">
            <v>8525</v>
          </cell>
          <cell r="J123">
            <v>2100</v>
          </cell>
          <cell r="K123">
            <v>4100</v>
          </cell>
          <cell r="M123">
            <v>2700</v>
          </cell>
          <cell r="N123">
            <v>6400</v>
          </cell>
          <cell r="O123">
            <v>29175</v>
          </cell>
          <cell r="P123">
            <v>4150</v>
          </cell>
          <cell r="Q123">
            <v>1950</v>
          </cell>
          <cell r="V123">
            <v>11150</v>
          </cell>
          <cell r="W123">
            <v>4000</v>
          </cell>
          <cell r="X123">
            <v>1200</v>
          </cell>
          <cell r="Y123">
            <v>17725</v>
          </cell>
          <cell r="Z123">
            <v>5000</v>
          </cell>
          <cell r="AA123">
            <v>1500</v>
          </cell>
          <cell r="AB123">
            <v>35525</v>
          </cell>
          <cell r="AC123">
            <v>7700</v>
          </cell>
          <cell r="AD123">
            <v>2300</v>
          </cell>
        </row>
        <row r="124">
          <cell r="A124">
            <v>2.11</v>
          </cell>
          <cell r="B124">
            <v>5000</v>
          </cell>
          <cell r="C124">
            <v>6250</v>
          </cell>
          <cell r="D124">
            <v>9625</v>
          </cell>
          <cell r="E124">
            <v>38550</v>
          </cell>
          <cell r="H124">
            <v>3300</v>
          </cell>
          <cell r="I124">
            <v>8535</v>
          </cell>
          <cell r="J124">
            <v>2100</v>
          </cell>
          <cell r="K124">
            <v>4100</v>
          </cell>
          <cell r="M124">
            <v>2700</v>
          </cell>
          <cell r="N124">
            <v>6400</v>
          </cell>
          <cell r="O124">
            <v>29500</v>
          </cell>
          <cell r="P124">
            <v>4150</v>
          </cell>
          <cell r="Q124">
            <v>1950</v>
          </cell>
          <cell r="V124">
            <v>11165</v>
          </cell>
          <cell r="W124">
            <v>4000</v>
          </cell>
          <cell r="X124">
            <v>1200</v>
          </cell>
          <cell r="Y124">
            <v>17745</v>
          </cell>
          <cell r="Z124">
            <v>5000</v>
          </cell>
          <cell r="AA124">
            <v>1500</v>
          </cell>
          <cell r="AB124">
            <v>35805</v>
          </cell>
          <cell r="AC124">
            <v>7700</v>
          </cell>
          <cell r="AD124">
            <v>2300</v>
          </cell>
        </row>
        <row r="125">
          <cell r="A125">
            <v>2.12</v>
          </cell>
          <cell r="B125">
            <v>5000</v>
          </cell>
          <cell r="C125">
            <v>6250</v>
          </cell>
          <cell r="D125">
            <v>9625</v>
          </cell>
          <cell r="E125">
            <v>38600</v>
          </cell>
          <cell r="H125">
            <v>3300</v>
          </cell>
          <cell r="I125">
            <v>8545</v>
          </cell>
          <cell r="J125">
            <v>2100</v>
          </cell>
          <cell r="K125">
            <v>4100</v>
          </cell>
          <cell r="M125">
            <v>2700</v>
          </cell>
          <cell r="N125">
            <v>6400</v>
          </cell>
          <cell r="O125">
            <v>29825</v>
          </cell>
          <cell r="P125">
            <v>4150</v>
          </cell>
          <cell r="Q125">
            <v>1950</v>
          </cell>
          <cell r="V125">
            <v>11180</v>
          </cell>
          <cell r="W125">
            <v>4000</v>
          </cell>
          <cell r="X125">
            <v>1200</v>
          </cell>
          <cell r="Y125">
            <v>17765</v>
          </cell>
          <cell r="Z125">
            <v>5000</v>
          </cell>
          <cell r="AA125">
            <v>1500</v>
          </cell>
          <cell r="AB125">
            <v>36085</v>
          </cell>
          <cell r="AC125">
            <v>7700</v>
          </cell>
          <cell r="AD125">
            <v>2300</v>
          </cell>
        </row>
        <row r="126">
          <cell r="A126">
            <v>2.13</v>
          </cell>
          <cell r="B126">
            <v>5000</v>
          </cell>
          <cell r="C126">
            <v>6250</v>
          </cell>
          <cell r="D126">
            <v>9625</v>
          </cell>
          <cell r="E126">
            <v>38650</v>
          </cell>
          <cell r="H126">
            <v>3300</v>
          </cell>
          <cell r="I126">
            <v>8555</v>
          </cell>
          <cell r="J126">
            <v>2100</v>
          </cell>
          <cell r="K126">
            <v>4100</v>
          </cell>
          <cell r="M126">
            <v>2700</v>
          </cell>
          <cell r="N126">
            <v>6400</v>
          </cell>
          <cell r="O126">
            <v>30150</v>
          </cell>
          <cell r="P126">
            <v>4150</v>
          </cell>
          <cell r="Q126">
            <v>1950</v>
          </cell>
          <cell r="V126">
            <v>11195</v>
          </cell>
          <cell r="W126">
            <v>4000</v>
          </cell>
          <cell r="X126">
            <v>1200</v>
          </cell>
          <cell r="Y126">
            <v>17785</v>
          </cell>
          <cell r="Z126">
            <v>5000</v>
          </cell>
          <cell r="AA126">
            <v>1500</v>
          </cell>
          <cell r="AB126">
            <v>36365</v>
          </cell>
          <cell r="AC126">
            <v>7700</v>
          </cell>
          <cell r="AD126">
            <v>2300</v>
          </cell>
        </row>
        <row r="127">
          <cell r="A127">
            <v>2.14</v>
          </cell>
          <cell r="B127">
            <v>5000</v>
          </cell>
          <cell r="C127">
            <v>6250</v>
          </cell>
          <cell r="D127">
            <v>9625</v>
          </cell>
          <cell r="E127">
            <v>38700</v>
          </cell>
          <cell r="H127">
            <v>3300</v>
          </cell>
          <cell r="I127">
            <v>8565</v>
          </cell>
          <cell r="J127">
            <v>2100</v>
          </cell>
          <cell r="K127">
            <v>4100</v>
          </cell>
          <cell r="M127">
            <v>2700</v>
          </cell>
          <cell r="N127">
            <v>6400</v>
          </cell>
          <cell r="O127">
            <v>30475</v>
          </cell>
          <cell r="P127">
            <v>4150</v>
          </cell>
          <cell r="Q127">
            <v>1950</v>
          </cell>
          <cell r="V127">
            <v>11210</v>
          </cell>
          <cell r="W127">
            <v>4000</v>
          </cell>
          <cell r="X127">
            <v>1200</v>
          </cell>
          <cell r="Y127">
            <v>17805</v>
          </cell>
          <cell r="Z127">
            <v>5000</v>
          </cell>
          <cell r="AA127">
            <v>1500</v>
          </cell>
          <cell r="AB127">
            <v>36645</v>
          </cell>
          <cell r="AC127">
            <v>7700</v>
          </cell>
          <cell r="AD127">
            <v>2300</v>
          </cell>
        </row>
        <row r="128">
          <cell r="A128">
            <v>2.15</v>
          </cell>
          <cell r="B128">
            <v>5000</v>
          </cell>
          <cell r="C128">
            <v>6250</v>
          </cell>
          <cell r="D128">
            <v>9625</v>
          </cell>
          <cell r="E128">
            <v>38750</v>
          </cell>
          <cell r="H128">
            <v>3300</v>
          </cell>
          <cell r="I128">
            <v>8575</v>
          </cell>
          <cell r="J128">
            <v>2100</v>
          </cell>
          <cell r="K128">
            <v>4100</v>
          </cell>
          <cell r="M128">
            <v>2700</v>
          </cell>
          <cell r="N128">
            <v>6400</v>
          </cell>
          <cell r="O128">
            <v>30800</v>
          </cell>
          <cell r="P128">
            <v>4150</v>
          </cell>
          <cell r="Q128">
            <v>1950</v>
          </cell>
          <cell r="V128">
            <v>11225</v>
          </cell>
          <cell r="W128">
            <v>4000</v>
          </cell>
          <cell r="X128">
            <v>1200</v>
          </cell>
          <cell r="Y128">
            <v>17825</v>
          </cell>
          <cell r="Z128">
            <v>5000</v>
          </cell>
          <cell r="AA128">
            <v>1500</v>
          </cell>
          <cell r="AB128">
            <v>36925</v>
          </cell>
          <cell r="AC128">
            <v>7700</v>
          </cell>
          <cell r="AD128">
            <v>2300</v>
          </cell>
        </row>
        <row r="129">
          <cell r="A129">
            <v>2.16</v>
          </cell>
          <cell r="B129">
            <v>5000</v>
          </cell>
          <cell r="C129">
            <v>6250</v>
          </cell>
          <cell r="D129">
            <v>9625</v>
          </cell>
          <cell r="E129">
            <v>38800</v>
          </cell>
          <cell r="H129">
            <v>3300</v>
          </cell>
          <cell r="I129">
            <v>8585</v>
          </cell>
          <cell r="J129">
            <v>2100</v>
          </cell>
          <cell r="K129">
            <v>4100</v>
          </cell>
          <cell r="M129">
            <v>2700</v>
          </cell>
          <cell r="N129">
            <v>6400</v>
          </cell>
          <cell r="O129">
            <v>31125</v>
          </cell>
          <cell r="P129">
            <v>4150</v>
          </cell>
          <cell r="Q129">
            <v>1950</v>
          </cell>
          <cell r="V129">
            <v>11240</v>
          </cell>
          <cell r="W129">
            <v>4000</v>
          </cell>
          <cell r="X129">
            <v>1200</v>
          </cell>
          <cell r="Y129">
            <v>17845</v>
          </cell>
          <cell r="Z129">
            <v>5000</v>
          </cell>
          <cell r="AA129">
            <v>1500</v>
          </cell>
          <cell r="AB129">
            <v>37205</v>
          </cell>
          <cell r="AC129">
            <v>7700</v>
          </cell>
          <cell r="AD129">
            <v>2300</v>
          </cell>
        </row>
        <row r="130">
          <cell r="A130">
            <v>2.17</v>
          </cell>
          <cell r="B130">
            <v>5000</v>
          </cell>
          <cell r="C130">
            <v>6250</v>
          </cell>
          <cell r="D130">
            <v>9625</v>
          </cell>
          <cell r="E130">
            <v>38850</v>
          </cell>
          <cell r="H130">
            <v>3300</v>
          </cell>
          <cell r="I130">
            <v>8595</v>
          </cell>
          <cell r="J130">
            <v>2100</v>
          </cell>
          <cell r="K130">
            <v>4100</v>
          </cell>
          <cell r="M130">
            <v>2700</v>
          </cell>
          <cell r="N130">
            <v>6400</v>
          </cell>
          <cell r="O130">
            <v>31450</v>
          </cell>
          <cell r="P130">
            <v>4150</v>
          </cell>
          <cell r="Q130">
            <v>1950</v>
          </cell>
          <cell r="V130">
            <v>11255</v>
          </cell>
          <cell r="W130">
            <v>4000</v>
          </cell>
          <cell r="X130">
            <v>1200</v>
          </cell>
          <cell r="Y130">
            <v>17865</v>
          </cell>
          <cell r="Z130">
            <v>5000</v>
          </cell>
          <cell r="AA130">
            <v>1500</v>
          </cell>
          <cell r="AB130">
            <v>37485</v>
          </cell>
          <cell r="AC130">
            <v>7700</v>
          </cell>
          <cell r="AD130">
            <v>2300</v>
          </cell>
        </row>
        <row r="131">
          <cell r="A131">
            <v>2.1800000000000002</v>
          </cell>
          <cell r="B131">
            <v>5000</v>
          </cell>
          <cell r="C131">
            <v>6250</v>
          </cell>
          <cell r="D131">
            <v>9625</v>
          </cell>
          <cell r="E131">
            <v>38900</v>
          </cell>
          <cell r="H131">
            <v>3300</v>
          </cell>
          <cell r="I131">
            <v>8605</v>
          </cell>
          <cell r="J131">
            <v>2100</v>
          </cell>
          <cell r="K131">
            <v>4100</v>
          </cell>
          <cell r="M131">
            <v>2700</v>
          </cell>
          <cell r="N131">
            <v>6400</v>
          </cell>
          <cell r="O131">
            <v>31775</v>
          </cell>
          <cell r="P131">
            <v>4150</v>
          </cell>
          <cell r="Q131">
            <v>1950</v>
          </cell>
          <cell r="V131">
            <v>11270</v>
          </cell>
          <cell r="W131">
            <v>4000</v>
          </cell>
          <cell r="X131">
            <v>1200</v>
          </cell>
          <cell r="Y131">
            <v>17885</v>
          </cell>
          <cell r="Z131">
            <v>5000</v>
          </cell>
          <cell r="AA131">
            <v>1500</v>
          </cell>
          <cell r="AB131">
            <v>37765</v>
          </cell>
          <cell r="AC131">
            <v>7700</v>
          </cell>
          <cell r="AD131">
            <v>2300</v>
          </cell>
        </row>
        <row r="132">
          <cell r="A132">
            <v>2.19</v>
          </cell>
          <cell r="B132">
            <v>5000</v>
          </cell>
          <cell r="C132">
            <v>6250</v>
          </cell>
          <cell r="D132">
            <v>9625</v>
          </cell>
          <cell r="E132">
            <v>38950</v>
          </cell>
          <cell r="H132">
            <v>3300</v>
          </cell>
          <cell r="I132">
            <v>8615</v>
          </cell>
          <cell r="J132">
            <v>2100</v>
          </cell>
          <cell r="K132">
            <v>4100</v>
          </cell>
          <cell r="M132">
            <v>2700</v>
          </cell>
          <cell r="N132">
            <v>6400</v>
          </cell>
          <cell r="O132">
            <v>32100</v>
          </cell>
          <cell r="P132">
            <v>4150</v>
          </cell>
          <cell r="Q132">
            <v>1950</v>
          </cell>
          <cell r="V132">
            <v>11285</v>
          </cell>
          <cell r="W132">
            <v>4000</v>
          </cell>
          <cell r="X132">
            <v>1200</v>
          </cell>
          <cell r="Y132">
            <v>17905</v>
          </cell>
          <cell r="Z132">
            <v>5000</v>
          </cell>
          <cell r="AA132">
            <v>1500</v>
          </cell>
          <cell r="AB132">
            <v>38045</v>
          </cell>
          <cell r="AC132">
            <v>7700</v>
          </cell>
          <cell r="AD132">
            <v>2300</v>
          </cell>
        </row>
        <row r="133">
          <cell r="A133">
            <v>2.2000000000000002</v>
          </cell>
          <cell r="B133">
            <v>5000</v>
          </cell>
          <cell r="C133">
            <v>6250</v>
          </cell>
          <cell r="D133">
            <v>9625</v>
          </cell>
          <cell r="E133">
            <v>39000</v>
          </cell>
          <cell r="H133">
            <v>3300</v>
          </cell>
          <cell r="I133">
            <v>8625</v>
          </cell>
          <cell r="J133">
            <v>2100</v>
          </cell>
          <cell r="K133">
            <v>4100</v>
          </cell>
          <cell r="M133">
            <v>2700</v>
          </cell>
          <cell r="N133">
            <v>6400</v>
          </cell>
          <cell r="O133">
            <v>32425</v>
          </cell>
          <cell r="P133">
            <v>4150</v>
          </cell>
          <cell r="Q133">
            <v>1950</v>
          </cell>
          <cell r="V133">
            <v>11300</v>
          </cell>
          <cell r="W133">
            <v>4000</v>
          </cell>
          <cell r="X133">
            <v>1200</v>
          </cell>
          <cell r="Y133">
            <v>17925</v>
          </cell>
          <cell r="Z133">
            <v>5000</v>
          </cell>
          <cell r="AA133">
            <v>1500</v>
          </cell>
          <cell r="AB133">
            <v>38325</v>
          </cell>
          <cell r="AC133">
            <v>7700</v>
          </cell>
          <cell r="AD133">
            <v>2300</v>
          </cell>
        </row>
        <row r="134">
          <cell r="A134">
            <v>2.21</v>
          </cell>
          <cell r="B134">
            <v>5000</v>
          </cell>
          <cell r="C134">
            <v>6250</v>
          </cell>
          <cell r="D134">
            <v>9625</v>
          </cell>
          <cell r="E134">
            <v>39050</v>
          </cell>
          <cell r="H134">
            <v>3300</v>
          </cell>
          <cell r="I134">
            <v>8635</v>
          </cell>
          <cell r="J134">
            <v>2100</v>
          </cell>
          <cell r="K134">
            <v>4100</v>
          </cell>
          <cell r="M134">
            <v>2700</v>
          </cell>
          <cell r="N134">
            <v>6400</v>
          </cell>
          <cell r="O134">
            <v>32750</v>
          </cell>
          <cell r="P134">
            <v>4150</v>
          </cell>
          <cell r="Q134">
            <v>1950</v>
          </cell>
          <cell r="V134">
            <v>11315</v>
          </cell>
          <cell r="W134">
            <v>4000</v>
          </cell>
          <cell r="X134">
            <v>1200</v>
          </cell>
          <cell r="Y134">
            <v>17945</v>
          </cell>
          <cell r="Z134">
            <v>5000</v>
          </cell>
          <cell r="AA134">
            <v>1500</v>
          </cell>
          <cell r="AB134">
            <v>38605</v>
          </cell>
          <cell r="AC134">
            <v>7700</v>
          </cell>
          <cell r="AD134">
            <v>2300</v>
          </cell>
        </row>
        <row r="135">
          <cell r="A135">
            <v>2.2200000000000002</v>
          </cell>
          <cell r="B135">
            <v>5000</v>
          </cell>
          <cell r="C135">
            <v>6250</v>
          </cell>
          <cell r="D135">
            <v>9625</v>
          </cell>
          <cell r="E135">
            <v>39100</v>
          </cell>
          <cell r="H135">
            <v>3300</v>
          </cell>
          <cell r="I135">
            <v>8645</v>
          </cell>
          <cell r="J135">
            <v>2100</v>
          </cell>
          <cell r="K135">
            <v>4100</v>
          </cell>
          <cell r="M135">
            <v>2700</v>
          </cell>
          <cell r="N135">
            <v>6400</v>
          </cell>
          <cell r="O135">
            <v>33075</v>
          </cell>
          <cell r="P135">
            <v>4150</v>
          </cell>
          <cell r="Q135">
            <v>1950</v>
          </cell>
          <cell r="V135">
            <v>11330</v>
          </cell>
          <cell r="W135">
            <v>4000</v>
          </cell>
          <cell r="X135">
            <v>1200</v>
          </cell>
          <cell r="Y135">
            <v>17965</v>
          </cell>
          <cell r="Z135">
            <v>5000</v>
          </cell>
          <cell r="AA135">
            <v>1500</v>
          </cell>
          <cell r="AB135">
            <v>38885</v>
          </cell>
          <cell r="AC135">
            <v>7700</v>
          </cell>
          <cell r="AD135">
            <v>2300</v>
          </cell>
        </row>
        <row r="136">
          <cell r="A136">
            <v>2.23</v>
          </cell>
          <cell r="B136">
            <v>5000</v>
          </cell>
          <cell r="C136">
            <v>6250</v>
          </cell>
          <cell r="D136">
            <v>9625</v>
          </cell>
          <cell r="E136">
            <v>39150</v>
          </cell>
          <cell r="H136">
            <v>3300</v>
          </cell>
          <cell r="I136">
            <v>8655</v>
          </cell>
          <cell r="J136">
            <v>2100</v>
          </cell>
          <cell r="K136">
            <v>4100</v>
          </cell>
          <cell r="M136">
            <v>2700</v>
          </cell>
          <cell r="N136">
            <v>6400</v>
          </cell>
          <cell r="O136">
            <v>33400</v>
          </cell>
          <cell r="P136">
            <v>4150</v>
          </cell>
          <cell r="Q136">
            <v>1950</v>
          </cell>
          <cell r="V136">
            <v>11345</v>
          </cell>
          <cell r="W136">
            <v>4000</v>
          </cell>
          <cell r="X136">
            <v>1200</v>
          </cell>
          <cell r="Y136">
            <v>17985</v>
          </cell>
          <cell r="Z136">
            <v>5000</v>
          </cell>
          <cell r="AA136">
            <v>1500</v>
          </cell>
          <cell r="AB136">
            <v>39165</v>
          </cell>
          <cell r="AC136">
            <v>7700</v>
          </cell>
          <cell r="AD136">
            <v>2300</v>
          </cell>
        </row>
        <row r="137">
          <cell r="A137">
            <v>2.2400000000000002</v>
          </cell>
          <cell r="B137">
            <v>5000</v>
          </cell>
          <cell r="C137">
            <v>6250</v>
          </cell>
          <cell r="D137">
            <v>9625</v>
          </cell>
          <cell r="E137">
            <v>39200</v>
          </cell>
          <cell r="H137">
            <v>3300</v>
          </cell>
          <cell r="I137">
            <v>8665</v>
          </cell>
          <cell r="J137">
            <v>2100</v>
          </cell>
          <cell r="K137">
            <v>4100</v>
          </cell>
          <cell r="M137">
            <v>2700</v>
          </cell>
          <cell r="N137">
            <v>6400</v>
          </cell>
          <cell r="O137">
            <v>33725</v>
          </cell>
          <cell r="P137">
            <v>4150</v>
          </cell>
          <cell r="Q137">
            <v>1950</v>
          </cell>
          <cell r="V137">
            <v>11360</v>
          </cell>
          <cell r="W137">
            <v>4000</v>
          </cell>
          <cell r="X137">
            <v>1200</v>
          </cell>
          <cell r="Y137">
            <v>18005</v>
          </cell>
          <cell r="Z137">
            <v>5000</v>
          </cell>
          <cell r="AA137">
            <v>1500</v>
          </cell>
          <cell r="AB137">
            <v>39445</v>
          </cell>
          <cell r="AC137">
            <v>7700</v>
          </cell>
          <cell r="AD137">
            <v>2300</v>
          </cell>
        </row>
        <row r="138">
          <cell r="A138">
            <v>2.25</v>
          </cell>
          <cell r="B138">
            <v>5000</v>
          </cell>
          <cell r="C138">
            <v>6250</v>
          </cell>
          <cell r="D138">
            <v>9625</v>
          </cell>
          <cell r="E138">
            <v>39250</v>
          </cell>
          <cell r="H138">
            <v>3300</v>
          </cell>
          <cell r="I138">
            <v>8675</v>
          </cell>
          <cell r="J138">
            <v>2100</v>
          </cell>
          <cell r="K138">
            <v>4100</v>
          </cell>
          <cell r="M138">
            <v>2700</v>
          </cell>
          <cell r="N138">
            <v>6400</v>
          </cell>
          <cell r="O138">
            <v>34050</v>
          </cell>
          <cell r="P138">
            <v>4150</v>
          </cell>
          <cell r="Q138">
            <v>1950</v>
          </cell>
          <cell r="V138">
            <v>11375</v>
          </cell>
          <cell r="W138">
            <v>4000</v>
          </cell>
          <cell r="X138">
            <v>1200</v>
          </cell>
          <cell r="Y138">
            <v>18025</v>
          </cell>
          <cell r="Z138">
            <v>5000</v>
          </cell>
          <cell r="AA138">
            <v>1500</v>
          </cell>
          <cell r="AB138">
            <v>39725</v>
          </cell>
          <cell r="AC138">
            <v>7700</v>
          </cell>
          <cell r="AD138">
            <v>2300</v>
          </cell>
        </row>
        <row r="139">
          <cell r="A139">
            <v>2.2599999999999998</v>
          </cell>
          <cell r="B139">
            <v>5000</v>
          </cell>
          <cell r="C139">
            <v>6250</v>
          </cell>
          <cell r="D139">
            <v>9625</v>
          </cell>
          <cell r="E139">
            <v>39300</v>
          </cell>
          <cell r="H139">
            <v>3300</v>
          </cell>
          <cell r="I139">
            <v>8685</v>
          </cell>
          <cell r="J139">
            <v>2100</v>
          </cell>
          <cell r="K139">
            <v>4100</v>
          </cell>
          <cell r="M139">
            <v>2700</v>
          </cell>
          <cell r="N139">
            <v>6400</v>
          </cell>
          <cell r="O139">
            <v>34375</v>
          </cell>
          <cell r="P139">
            <v>4150</v>
          </cell>
          <cell r="Q139">
            <v>1950</v>
          </cell>
          <cell r="V139">
            <v>11390</v>
          </cell>
          <cell r="W139">
            <v>4000</v>
          </cell>
          <cell r="X139">
            <v>1200</v>
          </cell>
          <cell r="Y139">
            <v>18045</v>
          </cell>
          <cell r="Z139">
            <v>5000</v>
          </cell>
          <cell r="AA139">
            <v>1500</v>
          </cell>
          <cell r="AB139">
            <v>40005</v>
          </cell>
          <cell r="AC139">
            <v>7700</v>
          </cell>
          <cell r="AD139">
            <v>2300</v>
          </cell>
        </row>
        <row r="140">
          <cell r="A140">
            <v>2.27</v>
          </cell>
          <cell r="B140">
            <v>5000</v>
          </cell>
          <cell r="C140">
            <v>6250</v>
          </cell>
          <cell r="D140">
            <v>9625</v>
          </cell>
          <cell r="E140">
            <v>39350</v>
          </cell>
          <cell r="H140">
            <v>3300</v>
          </cell>
          <cell r="I140">
            <v>8695</v>
          </cell>
          <cell r="J140">
            <v>2100</v>
          </cell>
          <cell r="K140">
            <v>4100</v>
          </cell>
          <cell r="M140">
            <v>2700</v>
          </cell>
          <cell r="N140">
            <v>6400</v>
          </cell>
          <cell r="O140">
            <v>34700</v>
          </cell>
          <cell r="P140">
            <v>4150</v>
          </cell>
          <cell r="Q140">
            <v>1950</v>
          </cell>
          <cell r="V140">
            <v>11405</v>
          </cell>
          <cell r="W140">
            <v>4000</v>
          </cell>
          <cell r="X140">
            <v>1200</v>
          </cell>
          <cell r="Y140">
            <v>18065</v>
          </cell>
          <cell r="Z140">
            <v>5000</v>
          </cell>
          <cell r="AA140">
            <v>1500</v>
          </cell>
          <cell r="AB140">
            <v>40285</v>
          </cell>
          <cell r="AC140">
            <v>7700</v>
          </cell>
          <cell r="AD140">
            <v>2300</v>
          </cell>
        </row>
        <row r="141">
          <cell r="A141">
            <v>2.2799999999999998</v>
          </cell>
          <cell r="B141">
            <v>5000</v>
          </cell>
          <cell r="C141">
            <v>6250</v>
          </cell>
          <cell r="D141">
            <v>9625</v>
          </cell>
          <cell r="E141">
            <v>39400</v>
          </cell>
          <cell r="H141">
            <v>3300</v>
          </cell>
          <cell r="I141">
            <v>8705</v>
          </cell>
          <cell r="J141">
            <v>2100</v>
          </cell>
          <cell r="K141">
            <v>4100</v>
          </cell>
          <cell r="M141">
            <v>2700</v>
          </cell>
          <cell r="N141">
            <v>6400</v>
          </cell>
          <cell r="O141">
            <v>35025</v>
          </cell>
          <cell r="P141">
            <v>4150</v>
          </cell>
          <cell r="Q141">
            <v>1950</v>
          </cell>
          <cell r="V141">
            <v>11420</v>
          </cell>
          <cell r="W141">
            <v>4000</v>
          </cell>
          <cell r="X141">
            <v>1200</v>
          </cell>
          <cell r="Y141">
            <v>18085</v>
          </cell>
          <cell r="Z141">
            <v>5000</v>
          </cell>
          <cell r="AA141">
            <v>1500</v>
          </cell>
          <cell r="AB141">
            <v>40565</v>
          </cell>
          <cell r="AC141">
            <v>7700</v>
          </cell>
          <cell r="AD141">
            <v>2300</v>
          </cell>
        </row>
        <row r="142">
          <cell r="A142">
            <v>2.29</v>
          </cell>
          <cell r="B142">
            <v>5000</v>
          </cell>
          <cell r="C142">
            <v>6250</v>
          </cell>
          <cell r="D142">
            <v>9625</v>
          </cell>
          <cell r="E142">
            <v>39450</v>
          </cell>
          <cell r="H142">
            <v>3300</v>
          </cell>
          <cell r="I142">
            <v>8715</v>
          </cell>
          <cell r="J142">
            <v>2100</v>
          </cell>
          <cell r="K142">
            <v>4100</v>
          </cell>
          <cell r="M142">
            <v>2700</v>
          </cell>
          <cell r="N142">
            <v>6400</v>
          </cell>
          <cell r="O142">
            <v>35350</v>
          </cell>
          <cell r="P142">
            <v>4150</v>
          </cell>
          <cell r="Q142">
            <v>1950</v>
          </cell>
          <cell r="V142">
            <v>11435</v>
          </cell>
          <cell r="W142">
            <v>4000</v>
          </cell>
          <cell r="X142">
            <v>1200</v>
          </cell>
          <cell r="Y142">
            <v>18105</v>
          </cell>
          <cell r="Z142">
            <v>5000</v>
          </cell>
          <cell r="AA142">
            <v>1500</v>
          </cell>
          <cell r="AB142">
            <v>40845</v>
          </cell>
          <cell r="AC142">
            <v>7700</v>
          </cell>
          <cell r="AD142">
            <v>2300</v>
          </cell>
        </row>
        <row r="143">
          <cell r="A143">
            <v>2.2999999999999998</v>
          </cell>
          <cell r="B143">
            <v>5000</v>
          </cell>
          <cell r="C143">
            <v>6250</v>
          </cell>
          <cell r="D143">
            <v>9625</v>
          </cell>
          <cell r="E143">
            <v>39500</v>
          </cell>
          <cell r="H143">
            <v>3300</v>
          </cell>
          <cell r="I143">
            <v>8725</v>
          </cell>
          <cell r="J143">
            <v>2100</v>
          </cell>
          <cell r="K143">
            <v>4100</v>
          </cell>
          <cell r="M143">
            <v>2700</v>
          </cell>
          <cell r="N143">
            <v>6400</v>
          </cell>
          <cell r="O143">
            <v>35675</v>
          </cell>
          <cell r="P143">
            <v>4150</v>
          </cell>
          <cell r="Q143">
            <v>1950</v>
          </cell>
          <cell r="V143">
            <v>11450</v>
          </cell>
          <cell r="W143">
            <v>4000</v>
          </cell>
          <cell r="X143">
            <v>1200</v>
          </cell>
          <cell r="Y143">
            <v>18125</v>
          </cell>
          <cell r="Z143">
            <v>5000</v>
          </cell>
          <cell r="AA143">
            <v>1500</v>
          </cell>
          <cell r="AB143">
            <v>41125</v>
          </cell>
          <cell r="AC143">
            <v>7700</v>
          </cell>
          <cell r="AD143">
            <v>2300</v>
          </cell>
        </row>
        <row r="144">
          <cell r="A144">
            <v>2.31</v>
          </cell>
          <cell r="B144">
            <v>5000</v>
          </cell>
          <cell r="C144">
            <v>6250</v>
          </cell>
          <cell r="D144">
            <v>9625</v>
          </cell>
          <cell r="E144">
            <v>39550</v>
          </cell>
          <cell r="H144">
            <v>3300</v>
          </cell>
          <cell r="I144">
            <v>8735</v>
          </cell>
          <cell r="J144">
            <v>2100</v>
          </cell>
          <cell r="K144">
            <v>4100</v>
          </cell>
          <cell r="M144">
            <v>2700</v>
          </cell>
          <cell r="N144">
            <v>6400</v>
          </cell>
          <cell r="O144">
            <v>36000</v>
          </cell>
          <cell r="P144">
            <v>4150</v>
          </cell>
          <cell r="Q144">
            <v>1950</v>
          </cell>
          <cell r="V144">
            <v>11465</v>
          </cell>
          <cell r="W144">
            <v>4000</v>
          </cell>
          <cell r="X144">
            <v>1200</v>
          </cell>
          <cell r="Y144">
            <v>18145</v>
          </cell>
          <cell r="Z144">
            <v>5000</v>
          </cell>
          <cell r="AA144">
            <v>1500</v>
          </cell>
          <cell r="AB144">
            <v>41405</v>
          </cell>
          <cell r="AC144">
            <v>7700</v>
          </cell>
          <cell r="AD144">
            <v>2300</v>
          </cell>
        </row>
        <row r="145">
          <cell r="A145">
            <v>2.3199999999999998</v>
          </cell>
          <cell r="B145">
            <v>5000</v>
          </cell>
          <cell r="C145">
            <v>6250</v>
          </cell>
          <cell r="D145">
            <v>9625</v>
          </cell>
          <cell r="E145">
            <v>39600</v>
          </cell>
          <cell r="H145">
            <v>3300</v>
          </cell>
          <cell r="I145">
            <v>8745</v>
          </cell>
          <cell r="J145">
            <v>2100</v>
          </cell>
          <cell r="K145">
            <v>4100</v>
          </cell>
          <cell r="M145">
            <v>2700</v>
          </cell>
          <cell r="N145">
            <v>6400</v>
          </cell>
          <cell r="O145">
            <v>36325</v>
          </cell>
          <cell r="P145">
            <v>4150</v>
          </cell>
          <cell r="Q145">
            <v>1950</v>
          </cell>
          <cell r="V145">
            <v>11480</v>
          </cell>
          <cell r="W145">
            <v>4000</v>
          </cell>
          <cell r="X145">
            <v>1200</v>
          </cell>
          <cell r="Y145">
            <v>18165</v>
          </cell>
          <cell r="Z145">
            <v>5000</v>
          </cell>
          <cell r="AA145">
            <v>1500</v>
          </cell>
          <cell r="AB145">
            <v>41685</v>
          </cell>
          <cell r="AC145">
            <v>7700</v>
          </cell>
          <cell r="AD145">
            <v>2300</v>
          </cell>
        </row>
        <row r="146">
          <cell r="A146">
            <v>2.33</v>
          </cell>
          <cell r="B146">
            <v>5000</v>
          </cell>
          <cell r="C146">
            <v>6250</v>
          </cell>
          <cell r="D146">
            <v>9625</v>
          </cell>
          <cell r="E146">
            <v>39650</v>
          </cell>
          <cell r="H146">
            <v>3300</v>
          </cell>
          <cell r="I146">
            <v>8755</v>
          </cell>
          <cell r="J146">
            <v>2100</v>
          </cell>
          <cell r="K146">
            <v>4100</v>
          </cell>
          <cell r="M146">
            <v>2700</v>
          </cell>
          <cell r="N146">
            <v>6400</v>
          </cell>
          <cell r="O146">
            <v>36650</v>
          </cell>
          <cell r="P146">
            <v>4150</v>
          </cell>
          <cell r="Q146">
            <v>1950</v>
          </cell>
          <cell r="V146">
            <v>11495</v>
          </cell>
          <cell r="W146">
            <v>4000</v>
          </cell>
          <cell r="X146">
            <v>1200</v>
          </cell>
          <cell r="Y146">
            <v>18185</v>
          </cell>
          <cell r="Z146">
            <v>5000</v>
          </cell>
          <cell r="AA146">
            <v>1500</v>
          </cell>
          <cell r="AB146">
            <v>41965</v>
          </cell>
          <cell r="AC146">
            <v>7700</v>
          </cell>
          <cell r="AD146">
            <v>2300</v>
          </cell>
        </row>
        <row r="147">
          <cell r="A147">
            <v>2.34</v>
          </cell>
          <cell r="B147">
            <v>5000</v>
          </cell>
          <cell r="C147">
            <v>6250</v>
          </cell>
          <cell r="D147">
            <v>9625</v>
          </cell>
          <cell r="E147">
            <v>39700</v>
          </cell>
          <cell r="H147">
            <v>3300</v>
          </cell>
          <cell r="I147">
            <v>8765</v>
          </cell>
          <cell r="J147">
            <v>2100</v>
          </cell>
          <cell r="K147">
            <v>4100</v>
          </cell>
          <cell r="M147">
            <v>2700</v>
          </cell>
          <cell r="N147">
            <v>6400</v>
          </cell>
          <cell r="O147">
            <v>36975</v>
          </cell>
          <cell r="P147">
            <v>4150</v>
          </cell>
          <cell r="Q147">
            <v>1950</v>
          </cell>
          <cell r="V147">
            <v>11510</v>
          </cell>
          <cell r="W147">
            <v>4000</v>
          </cell>
          <cell r="X147">
            <v>1200</v>
          </cell>
          <cell r="Y147">
            <v>18205</v>
          </cell>
          <cell r="Z147">
            <v>5000</v>
          </cell>
          <cell r="AA147">
            <v>1500</v>
          </cell>
          <cell r="AB147">
            <v>42245</v>
          </cell>
          <cell r="AC147">
            <v>7700</v>
          </cell>
          <cell r="AD147">
            <v>2300</v>
          </cell>
        </row>
        <row r="148">
          <cell r="A148">
            <v>2.35</v>
          </cell>
          <cell r="B148">
            <v>5000</v>
          </cell>
          <cell r="C148">
            <v>6250</v>
          </cell>
          <cell r="D148">
            <v>9625</v>
          </cell>
          <cell r="E148">
            <v>39750</v>
          </cell>
          <cell r="H148">
            <v>3300</v>
          </cell>
          <cell r="I148">
            <v>8775</v>
          </cell>
          <cell r="J148">
            <v>2100</v>
          </cell>
          <cell r="K148">
            <v>4100</v>
          </cell>
          <cell r="M148">
            <v>2700</v>
          </cell>
          <cell r="N148">
            <v>6400</v>
          </cell>
          <cell r="O148">
            <v>37300</v>
          </cell>
          <cell r="P148">
            <v>4150</v>
          </cell>
          <cell r="Q148">
            <v>1950</v>
          </cell>
          <cell r="V148">
            <v>11525</v>
          </cell>
          <cell r="W148">
            <v>4000</v>
          </cell>
          <cell r="X148">
            <v>1200</v>
          </cell>
          <cell r="Y148">
            <v>18225</v>
          </cell>
          <cell r="Z148">
            <v>5000</v>
          </cell>
          <cell r="AA148">
            <v>1500</v>
          </cell>
          <cell r="AB148">
            <v>42525</v>
          </cell>
          <cell r="AC148">
            <v>7700</v>
          </cell>
          <cell r="AD148">
            <v>2300</v>
          </cell>
        </row>
        <row r="149">
          <cell r="A149">
            <v>2.36</v>
          </cell>
          <cell r="B149">
            <v>5000</v>
          </cell>
          <cell r="C149">
            <v>6250</v>
          </cell>
          <cell r="D149">
            <v>9625</v>
          </cell>
          <cell r="E149">
            <v>39800</v>
          </cell>
          <cell r="H149">
            <v>3300</v>
          </cell>
          <cell r="I149">
            <v>8785</v>
          </cell>
          <cell r="J149">
            <v>2100</v>
          </cell>
          <cell r="K149">
            <v>4100</v>
          </cell>
          <cell r="M149">
            <v>2700</v>
          </cell>
          <cell r="N149">
            <v>6400</v>
          </cell>
          <cell r="O149">
            <v>37625</v>
          </cell>
          <cell r="P149">
            <v>4150</v>
          </cell>
          <cell r="Q149">
            <v>1950</v>
          </cell>
          <cell r="V149">
            <v>11540</v>
          </cell>
          <cell r="W149">
            <v>4000</v>
          </cell>
          <cell r="X149">
            <v>1200</v>
          </cell>
          <cell r="Y149">
            <v>18245</v>
          </cell>
          <cell r="Z149">
            <v>5000</v>
          </cell>
          <cell r="AA149">
            <v>1500</v>
          </cell>
          <cell r="AB149">
            <v>42805</v>
          </cell>
          <cell r="AC149">
            <v>7700</v>
          </cell>
          <cell r="AD149">
            <v>2300</v>
          </cell>
        </row>
        <row r="150">
          <cell r="A150">
            <v>2.37</v>
          </cell>
          <cell r="B150">
            <v>5000</v>
          </cell>
          <cell r="C150">
            <v>6250</v>
          </cell>
          <cell r="D150">
            <v>9625</v>
          </cell>
          <cell r="E150">
            <v>39850</v>
          </cell>
          <cell r="H150">
            <v>3300</v>
          </cell>
          <cell r="I150">
            <v>8795</v>
          </cell>
          <cell r="J150">
            <v>2100</v>
          </cell>
          <cell r="K150">
            <v>4100</v>
          </cell>
          <cell r="M150">
            <v>2700</v>
          </cell>
          <cell r="N150">
            <v>6400</v>
          </cell>
          <cell r="O150">
            <v>37950</v>
          </cell>
          <cell r="P150">
            <v>4150</v>
          </cell>
          <cell r="Q150">
            <v>1950</v>
          </cell>
          <cell r="V150">
            <v>11555</v>
          </cell>
          <cell r="W150">
            <v>4000</v>
          </cell>
          <cell r="X150">
            <v>1200</v>
          </cell>
          <cell r="Y150">
            <v>18265</v>
          </cell>
          <cell r="Z150">
            <v>5000</v>
          </cell>
          <cell r="AA150">
            <v>1500</v>
          </cell>
          <cell r="AB150">
            <v>43085</v>
          </cell>
          <cell r="AC150">
            <v>7700</v>
          </cell>
          <cell r="AD150">
            <v>2300</v>
          </cell>
        </row>
        <row r="151">
          <cell r="A151">
            <v>2.38</v>
          </cell>
          <cell r="B151">
            <v>5000</v>
          </cell>
          <cell r="C151">
            <v>6250</v>
          </cell>
          <cell r="D151">
            <v>9625</v>
          </cell>
          <cell r="E151">
            <v>39900</v>
          </cell>
          <cell r="H151">
            <v>3300</v>
          </cell>
          <cell r="I151">
            <v>8805</v>
          </cell>
          <cell r="J151">
            <v>2100</v>
          </cell>
          <cell r="K151">
            <v>4100</v>
          </cell>
          <cell r="M151">
            <v>2700</v>
          </cell>
          <cell r="N151">
            <v>6400</v>
          </cell>
          <cell r="O151">
            <v>38275</v>
          </cell>
          <cell r="P151">
            <v>4150</v>
          </cell>
          <cell r="Q151">
            <v>1950</v>
          </cell>
          <cell r="V151">
            <v>11570</v>
          </cell>
          <cell r="W151">
            <v>4000</v>
          </cell>
          <cell r="X151">
            <v>1200</v>
          </cell>
          <cell r="Y151">
            <v>18285</v>
          </cell>
          <cell r="Z151">
            <v>5000</v>
          </cell>
          <cell r="AA151">
            <v>1500</v>
          </cell>
          <cell r="AB151">
            <v>43365</v>
          </cell>
          <cell r="AC151">
            <v>7700</v>
          </cell>
          <cell r="AD151">
            <v>2300</v>
          </cell>
        </row>
        <row r="152">
          <cell r="A152">
            <v>2.39</v>
          </cell>
          <cell r="B152">
            <v>5000</v>
          </cell>
          <cell r="C152">
            <v>6250</v>
          </cell>
          <cell r="D152">
            <v>9625</v>
          </cell>
          <cell r="E152">
            <v>39950</v>
          </cell>
          <cell r="H152">
            <v>3300</v>
          </cell>
          <cell r="I152">
            <v>8815</v>
          </cell>
          <cell r="J152">
            <v>2100</v>
          </cell>
          <cell r="K152">
            <v>4100</v>
          </cell>
          <cell r="M152">
            <v>2700</v>
          </cell>
          <cell r="N152">
            <v>6400</v>
          </cell>
          <cell r="O152">
            <v>38600</v>
          </cell>
          <cell r="P152">
            <v>4150</v>
          </cell>
          <cell r="Q152">
            <v>1950</v>
          </cell>
          <cell r="V152">
            <v>11585</v>
          </cell>
          <cell r="W152">
            <v>4000</v>
          </cell>
          <cell r="X152">
            <v>1200</v>
          </cell>
          <cell r="Y152">
            <v>18305</v>
          </cell>
          <cell r="Z152">
            <v>5000</v>
          </cell>
          <cell r="AA152">
            <v>1500</v>
          </cell>
          <cell r="AB152">
            <v>43645</v>
          </cell>
          <cell r="AC152">
            <v>7700</v>
          </cell>
          <cell r="AD152">
            <v>2300</v>
          </cell>
        </row>
        <row r="153">
          <cell r="A153">
            <v>2.4</v>
          </cell>
          <cell r="B153">
            <v>5000</v>
          </cell>
          <cell r="C153">
            <v>6250</v>
          </cell>
          <cell r="D153">
            <v>9625</v>
          </cell>
          <cell r="E153">
            <v>40000</v>
          </cell>
          <cell r="H153">
            <v>3300</v>
          </cell>
          <cell r="I153">
            <v>8825</v>
          </cell>
          <cell r="J153">
            <v>2100</v>
          </cell>
          <cell r="K153">
            <v>4100</v>
          </cell>
          <cell r="M153">
            <v>2700</v>
          </cell>
          <cell r="N153">
            <v>6400</v>
          </cell>
          <cell r="O153">
            <v>38925</v>
          </cell>
          <cell r="P153">
            <v>4150</v>
          </cell>
          <cell r="Q153">
            <v>1950</v>
          </cell>
          <cell r="V153">
            <v>11600</v>
          </cell>
          <cell r="W153">
            <v>4000</v>
          </cell>
          <cell r="X153">
            <v>1200</v>
          </cell>
          <cell r="Y153">
            <v>18325</v>
          </cell>
          <cell r="Z153">
            <v>5000</v>
          </cell>
          <cell r="AA153">
            <v>1500</v>
          </cell>
          <cell r="AB153">
            <v>43925</v>
          </cell>
          <cell r="AC153">
            <v>7700</v>
          </cell>
          <cell r="AD153">
            <v>2300</v>
          </cell>
        </row>
        <row r="154">
          <cell r="A154">
            <v>2.41</v>
          </cell>
          <cell r="B154">
            <v>5000</v>
          </cell>
          <cell r="C154">
            <v>6250</v>
          </cell>
          <cell r="D154">
            <v>9625</v>
          </cell>
          <cell r="E154">
            <v>40050</v>
          </cell>
          <cell r="H154">
            <v>3300</v>
          </cell>
          <cell r="I154">
            <v>8835</v>
          </cell>
          <cell r="J154">
            <v>2100</v>
          </cell>
          <cell r="K154">
            <v>4100</v>
          </cell>
          <cell r="M154">
            <v>2700</v>
          </cell>
          <cell r="N154">
            <v>6400</v>
          </cell>
          <cell r="O154">
            <v>39250</v>
          </cell>
          <cell r="P154">
            <v>4150</v>
          </cell>
          <cell r="Q154">
            <v>1950</v>
          </cell>
          <cell r="V154">
            <v>11615</v>
          </cell>
          <cell r="W154">
            <v>4000</v>
          </cell>
          <cell r="X154">
            <v>1200</v>
          </cell>
          <cell r="Y154">
            <v>18345</v>
          </cell>
          <cell r="Z154">
            <v>5000</v>
          </cell>
          <cell r="AA154">
            <v>1500</v>
          </cell>
          <cell r="AB154">
            <v>44205</v>
          </cell>
          <cell r="AC154">
            <v>7700</v>
          </cell>
          <cell r="AD154">
            <v>2300</v>
          </cell>
        </row>
        <row r="155">
          <cell r="A155">
            <v>2.42</v>
          </cell>
          <cell r="B155">
            <v>5000</v>
          </cell>
          <cell r="C155">
            <v>6250</v>
          </cell>
          <cell r="D155">
            <v>9625</v>
          </cell>
          <cell r="E155">
            <v>40100</v>
          </cell>
          <cell r="H155">
            <v>3300</v>
          </cell>
          <cell r="I155">
            <v>8845</v>
          </cell>
          <cell r="J155">
            <v>2100</v>
          </cell>
          <cell r="K155">
            <v>4100</v>
          </cell>
          <cell r="M155">
            <v>2700</v>
          </cell>
          <cell r="N155">
            <v>6400</v>
          </cell>
          <cell r="O155">
            <v>39575</v>
          </cell>
          <cell r="P155">
            <v>4150</v>
          </cell>
          <cell r="Q155">
            <v>1950</v>
          </cell>
          <cell r="V155">
            <v>11630</v>
          </cell>
          <cell r="W155">
            <v>4000</v>
          </cell>
          <cell r="X155">
            <v>1200</v>
          </cell>
          <cell r="Y155">
            <v>18365</v>
          </cell>
          <cell r="Z155">
            <v>5000</v>
          </cell>
          <cell r="AA155">
            <v>1500</v>
          </cell>
          <cell r="AB155">
            <v>44485</v>
          </cell>
          <cell r="AC155">
            <v>7700</v>
          </cell>
          <cell r="AD155">
            <v>2300</v>
          </cell>
        </row>
        <row r="156">
          <cell r="A156">
            <v>2.4300000000000002</v>
          </cell>
          <cell r="B156">
            <v>5000</v>
          </cell>
          <cell r="C156">
            <v>6250</v>
          </cell>
          <cell r="D156">
            <v>9625</v>
          </cell>
          <cell r="E156">
            <v>40150</v>
          </cell>
          <cell r="H156">
            <v>3300</v>
          </cell>
          <cell r="I156">
            <v>8855</v>
          </cell>
          <cell r="J156">
            <v>2100</v>
          </cell>
          <cell r="K156">
            <v>4100</v>
          </cell>
          <cell r="M156">
            <v>2700</v>
          </cell>
          <cell r="N156">
            <v>6400</v>
          </cell>
          <cell r="O156">
            <v>39900</v>
          </cell>
          <cell r="P156">
            <v>4150</v>
          </cell>
          <cell r="Q156">
            <v>1950</v>
          </cell>
          <cell r="V156">
            <v>11645</v>
          </cell>
          <cell r="W156">
            <v>4000</v>
          </cell>
          <cell r="X156">
            <v>1200</v>
          </cell>
          <cell r="Y156">
            <v>18385</v>
          </cell>
          <cell r="Z156">
            <v>5000</v>
          </cell>
          <cell r="AA156">
            <v>1500</v>
          </cell>
          <cell r="AB156">
            <v>44765</v>
          </cell>
          <cell r="AC156">
            <v>7700</v>
          </cell>
          <cell r="AD156">
            <v>2300</v>
          </cell>
        </row>
        <row r="157">
          <cell r="A157">
            <v>2.44</v>
          </cell>
          <cell r="B157">
            <v>5000</v>
          </cell>
          <cell r="C157">
            <v>6250</v>
          </cell>
          <cell r="D157">
            <v>9625</v>
          </cell>
          <cell r="E157">
            <v>40200</v>
          </cell>
          <cell r="H157">
            <v>3300</v>
          </cell>
          <cell r="I157">
            <v>8865</v>
          </cell>
          <cell r="J157">
            <v>2100</v>
          </cell>
          <cell r="K157">
            <v>4100</v>
          </cell>
          <cell r="M157">
            <v>2700</v>
          </cell>
          <cell r="N157">
            <v>6400</v>
          </cell>
          <cell r="O157">
            <v>40225</v>
          </cell>
          <cell r="P157">
            <v>4150</v>
          </cell>
          <cell r="Q157">
            <v>1950</v>
          </cell>
          <cell r="V157">
            <v>11660</v>
          </cell>
          <cell r="W157">
            <v>4000</v>
          </cell>
          <cell r="X157">
            <v>1200</v>
          </cell>
          <cell r="Y157">
            <v>18405</v>
          </cell>
          <cell r="Z157">
            <v>5000</v>
          </cell>
          <cell r="AA157">
            <v>1500</v>
          </cell>
          <cell r="AB157">
            <v>45045</v>
          </cell>
          <cell r="AC157">
            <v>7700</v>
          </cell>
          <cell r="AD157">
            <v>2300</v>
          </cell>
        </row>
        <row r="158">
          <cell r="A158">
            <v>2.4500000000000002</v>
          </cell>
          <cell r="B158">
            <v>5000</v>
          </cell>
          <cell r="C158">
            <v>6250</v>
          </cell>
          <cell r="D158">
            <v>9625</v>
          </cell>
          <cell r="E158">
            <v>40250</v>
          </cell>
          <cell r="H158">
            <v>3300</v>
          </cell>
          <cell r="I158">
            <v>8875</v>
          </cell>
          <cell r="J158">
            <v>2100</v>
          </cell>
          <cell r="K158">
            <v>4100</v>
          </cell>
          <cell r="M158">
            <v>2700</v>
          </cell>
          <cell r="N158">
            <v>6400</v>
          </cell>
          <cell r="O158">
            <v>40550</v>
          </cell>
          <cell r="P158">
            <v>4150</v>
          </cell>
          <cell r="Q158">
            <v>1950</v>
          </cell>
          <cell r="V158">
            <v>11675</v>
          </cell>
          <cell r="W158">
            <v>4000</v>
          </cell>
          <cell r="X158">
            <v>1200</v>
          </cell>
          <cell r="Y158">
            <v>18425</v>
          </cell>
          <cell r="Z158">
            <v>5000</v>
          </cell>
          <cell r="AA158">
            <v>1500</v>
          </cell>
          <cell r="AB158">
            <v>45325</v>
          </cell>
          <cell r="AC158">
            <v>7700</v>
          </cell>
          <cell r="AD158">
            <v>2300</v>
          </cell>
        </row>
        <row r="159">
          <cell r="A159">
            <v>2.46</v>
          </cell>
          <cell r="B159">
            <v>5000</v>
          </cell>
          <cell r="C159">
            <v>6250</v>
          </cell>
          <cell r="D159">
            <v>9625</v>
          </cell>
          <cell r="E159">
            <v>40300</v>
          </cell>
          <cell r="H159">
            <v>3300</v>
          </cell>
          <cell r="I159">
            <v>8885</v>
          </cell>
          <cell r="J159">
            <v>2100</v>
          </cell>
          <cell r="K159">
            <v>4100</v>
          </cell>
          <cell r="M159">
            <v>2700</v>
          </cell>
          <cell r="N159">
            <v>6400</v>
          </cell>
          <cell r="O159">
            <v>40875</v>
          </cell>
          <cell r="P159">
            <v>4150</v>
          </cell>
          <cell r="Q159">
            <v>1950</v>
          </cell>
          <cell r="V159">
            <v>11690</v>
          </cell>
          <cell r="W159">
            <v>4000</v>
          </cell>
          <cell r="X159">
            <v>1200</v>
          </cell>
          <cell r="Y159">
            <v>18445</v>
          </cell>
          <cell r="Z159">
            <v>5000</v>
          </cell>
          <cell r="AA159">
            <v>1500</v>
          </cell>
          <cell r="AB159">
            <v>45605</v>
          </cell>
          <cell r="AC159">
            <v>7700</v>
          </cell>
          <cell r="AD159">
            <v>2300</v>
          </cell>
        </row>
        <row r="160">
          <cell r="A160">
            <v>2.4700000000000002</v>
          </cell>
          <cell r="B160">
            <v>5000</v>
          </cell>
          <cell r="C160">
            <v>6250</v>
          </cell>
          <cell r="D160">
            <v>9625</v>
          </cell>
          <cell r="E160">
            <v>40350</v>
          </cell>
          <cell r="H160">
            <v>3300</v>
          </cell>
          <cell r="I160">
            <v>8895</v>
          </cell>
          <cell r="J160">
            <v>2100</v>
          </cell>
          <cell r="K160">
            <v>4100</v>
          </cell>
          <cell r="M160">
            <v>2700</v>
          </cell>
          <cell r="N160">
            <v>6400</v>
          </cell>
          <cell r="O160">
            <v>41200</v>
          </cell>
          <cell r="P160">
            <v>4150</v>
          </cell>
          <cell r="Q160">
            <v>1950</v>
          </cell>
          <cell r="V160">
            <v>11705</v>
          </cell>
          <cell r="W160">
            <v>4000</v>
          </cell>
          <cell r="X160">
            <v>1200</v>
          </cell>
          <cell r="Y160">
            <v>18465</v>
          </cell>
          <cell r="Z160">
            <v>5000</v>
          </cell>
          <cell r="AA160">
            <v>1500</v>
          </cell>
          <cell r="AB160">
            <v>45885</v>
          </cell>
          <cell r="AC160">
            <v>7700</v>
          </cell>
          <cell r="AD160">
            <v>2300</v>
          </cell>
        </row>
        <row r="161">
          <cell r="A161">
            <v>2.48</v>
          </cell>
          <cell r="B161">
            <v>5000</v>
          </cell>
          <cell r="C161">
            <v>6250</v>
          </cell>
          <cell r="D161">
            <v>9625</v>
          </cell>
          <cell r="E161">
            <v>40400</v>
          </cell>
          <cell r="H161">
            <v>3300</v>
          </cell>
          <cell r="I161">
            <v>8905</v>
          </cell>
          <cell r="J161">
            <v>2100</v>
          </cell>
          <cell r="K161">
            <v>4100</v>
          </cell>
          <cell r="M161">
            <v>2700</v>
          </cell>
          <cell r="N161">
            <v>6400</v>
          </cell>
          <cell r="O161">
            <v>41525</v>
          </cell>
          <cell r="P161">
            <v>4150</v>
          </cell>
          <cell r="Q161">
            <v>1950</v>
          </cell>
          <cell r="V161">
            <v>11720</v>
          </cell>
          <cell r="W161">
            <v>4000</v>
          </cell>
          <cell r="X161">
            <v>1200</v>
          </cell>
          <cell r="Y161">
            <v>18485</v>
          </cell>
          <cell r="Z161">
            <v>5000</v>
          </cell>
          <cell r="AA161">
            <v>1500</v>
          </cell>
          <cell r="AB161">
            <v>46165</v>
          </cell>
          <cell r="AC161">
            <v>7700</v>
          </cell>
          <cell r="AD161">
            <v>2300</v>
          </cell>
        </row>
        <row r="162">
          <cell r="A162">
            <v>2.4900000000000002</v>
          </cell>
          <cell r="B162">
            <v>5000</v>
          </cell>
          <cell r="C162">
            <v>6250</v>
          </cell>
          <cell r="D162">
            <v>9625</v>
          </cell>
          <cell r="E162">
            <v>40450</v>
          </cell>
          <cell r="H162">
            <v>3300</v>
          </cell>
          <cell r="I162">
            <v>8915</v>
          </cell>
          <cell r="J162">
            <v>2100</v>
          </cell>
          <cell r="K162">
            <v>4100</v>
          </cell>
          <cell r="M162">
            <v>2700</v>
          </cell>
          <cell r="N162">
            <v>6400</v>
          </cell>
          <cell r="O162">
            <v>41850</v>
          </cell>
          <cell r="P162">
            <v>4150</v>
          </cell>
          <cell r="Q162">
            <v>1950</v>
          </cell>
          <cell r="V162">
            <v>11735</v>
          </cell>
          <cell r="W162">
            <v>4000</v>
          </cell>
          <cell r="X162">
            <v>1200</v>
          </cell>
          <cell r="Y162">
            <v>18505</v>
          </cell>
          <cell r="Z162">
            <v>5000</v>
          </cell>
          <cell r="AA162">
            <v>1500</v>
          </cell>
          <cell r="AB162">
            <v>46445</v>
          </cell>
          <cell r="AC162">
            <v>7700</v>
          </cell>
          <cell r="AD162">
            <v>2300</v>
          </cell>
        </row>
        <row r="163">
          <cell r="A163">
            <v>2.5</v>
          </cell>
          <cell r="B163">
            <v>5000</v>
          </cell>
          <cell r="C163">
            <v>6250</v>
          </cell>
          <cell r="D163">
            <v>9625</v>
          </cell>
          <cell r="E163">
            <v>40500</v>
          </cell>
          <cell r="H163">
            <v>3300</v>
          </cell>
          <cell r="I163">
            <v>8925</v>
          </cell>
          <cell r="J163">
            <v>2100</v>
          </cell>
          <cell r="K163">
            <v>4100</v>
          </cell>
          <cell r="M163">
            <v>2700</v>
          </cell>
          <cell r="N163">
            <v>6400</v>
          </cell>
          <cell r="O163">
            <v>42175</v>
          </cell>
          <cell r="P163">
            <v>4150</v>
          </cell>
          <cell r="Q163">
            <v>1950</v>
          </cell>
          <cell r="V163">
            <v>11750</v>
          </cell>
          <cell r="W163">
            <v>4000</v>
          </cell>
          <cell r="X163">
            <v>1200</v>
          </cell>
          <cell r="Y163">
            <v>18525</v>
          </cell>
          <cell r="Z163">
            <v>5000</v>
          </cell>
          <cell r="AA163">
            <v>1500</v>
          </cell>
          <cell r="AB163">
            <v>46725</v>
          </cell>
          <cell r="AC163">
            <v>7700</v>
          </cell>
          <cell r="AD163">
            <v>2300</v>
          </cell>
        </row>
        <row r="164">
          <cell r="A164">
            <v>2.5099999999999998</v>
          </cell>
          <cell r="B164">
            <v>5000</v>
          </cell>
          <cell r="C164">
            <v>6250</v>
          </cell>
          <cell r="D164">
            <v>9625</v>
          </cell>
          <cell r="E164">
            <v>40550</v>
          </cell>
          <cell r="H164">
            <v>3300</v>
          </cell>
          <cell r="I164">
            <v>8935</v>
          </cell>
          <cell r="J164">
            <v>2100</v>
          </cell>
          <cell r="K164">
            <v>4100</v>
          </cell>
          <cell r="M164">
            <v>2700</v>
          </cell>
          <cell r="N164">
            <v>6400</v>
          </cell>
          <cell r="O164">
            <v>42500</v>
          </cell>
          <cell r="P164">
            <v>4150</v>
          </cell>
          <cell r="Q164">
            <v>1950</v>
          </cell>
          <cell r="V164">
            <v>11765</v>
          </cell>
          <cell r="W164">
            <v>4000</v>
          </cell>
          <cell r="X164">
            <v>1200</v>
          </cell>
          <cell r="Y164">
            <v>18545</v>
          </cell>
          <cell r="Z164">
            <v>5000</v>
          </cell>
          <cell r="AA164">
            <v>1500</v>
          </cell>
          <cell r="AB164">
            <v>47005</v>
          </cell>
          <cell r="AC164">
            <v>7700</v>
          </cell>
          <cell r="AD164">
            <v>2300</v>
          </cell>
        </row>
        <row r="165">
          <cell r="A165">
            <v>2.52</v>
          </cell>
          <cell r="B165">
            <v>5000</v>
          </cell>
          <cell r="C165">
            <v>6250</v>
          </cell>
          <cell r="D165">
            <v>9625</v>
          </cell>
          <cell r="E165">
            <v>40600</v>
          </cell>
          <cell r="H165">
            <v>3300</v>
          </cell>
          <cell r="I165">
            <v>8945</v>
          </cell>
          <cell r="J165">
            <v>2100</v>
          </cell>
          <cell r="K165">
            <v>4100</v>
          </cell>
          <cell r="M165">
            <v>2700</v>
          </cell>
          <cell r="N165">
            <v>6400</v>
          </cell>
          <cell r="O165">
            <v>42825</v>
          </cell>
          <cell r="P165">
            <v>4150</v>
          </cell>
          <cell r="Q165">
            <v>1950</v>
          </cell>
          <cell r="V165">
            <v>11780</v>
          </cell>
          <cell r="W165">
            <v>4000</v>
          </cell>
          <cell r="X165">
            <v>1200</v>
          </cell>
          <cell r="Y165">
            <v>18565</v>
          </cell>
          <cell r="Z165">
            <v>5000</v>
          </cell>
          <cell r="AA165">
            <v>1500</v>
          </cell>
          <cell r="AB165">
            <v>47285</v>
          </cell>
          <cell r="AC165">
            <v>7700</v>
          </cell>
          <cell r="AD165">
            <v>2300</v>
          </cell>
        </row>
        <row r="166">
          <cell r="A166">
            <v>2.5299999999999998</v>
          </cell>
          <cell r="B166">
            <v>5000</v>
          </cell>
          <cell r="C166">
            <v>6250</v>
          </cell>
          <cell r="D166">
            <v>9625</v>
          </cell>
          <cell r="E166">
            <v>40650</v>
          </cell>
          <cell r="H166">
            <v>3300</v>
          </cell>
          <cell r="I166">
            <v>8955</v>
          </cell>
          <cell r="J166">
            <v>2100</v>
          </cell>
          <cell r="K166">
            <v>4100</v>
          </cell>
          <cell r="M166">
            <v>2700</v>
          </cell>
          <cell r="N166">
            <v>6400</v>
          </cell>
          <cell r="O166">
            <v>43150</v>
          </cell>
          <cell r="P166">
            <v>4150</v>
          </cell>
          <cell r="Q166">
            <v>1950</v>
          </cell>
          <cell r="V166">
            <v>11795</v>
          </cell>
          <cell r="W166">
            <v>4000</v>
          </cell>
          <cell r="X166">
            <v>1200</v>
          </cell>
          <cell r="Y166">
            <v>18585</v>
          </cell>
          <cell r="Z166">
            <v>5000</v>
          </cell>
          <cell r="AA166">
            <v>1500</v>
          </cell>
          <cell r="AB166">
            <v>47565</v>
          </cell>
          <cell r="AC166">
            <v>7700</v>
          </cell>
          <cell r="AD166">
            <v>2300</v>
          </cell>
        </row>
        <row r="167">
          <cell r="A167">
            <v>2.54</v>
          </cell>
          <cell r="B167">
            <v>5000</v>
          </cell>
          <cell r="C167">
            <v>6250</v>
          </cell>
          <cell r="D167">
            <v>9625</v>
          </cell>
          <cell r="E167">
            <v>40700</v>
          </cell>
          <cell r="H167">
            <v>3300</v>
          </cell>
          <cell r="I167">
            <v>8965</v>
          </cell>
          <cell r="J167">
            <v>2100</v>
          </cell>
          <cell r="K167">
            <v>4100</v>
          </cell>
          <cell r="M167">
            <v>2700</v>
          </cell>
          <cell r="N167">
            <v>6400</v>
          </cell>
          <cell r="O167">
            <v>43475</v>
          </cell>
          <cell r="P167">
            <v>4150</v>
          </cell>
          <cell r="Q167">
            <v>1950</v>
          </cell>
          <cell r="V167">
            <v>11810</v>
          </cell>
          <cell r="W167">
            <v>4000</v>
          </cell>
          <cell r="X167">
            <v>1200</v>
          </cell>
          <cell r="Y167">
            <v>18605</v>
          </cell>
          <cell r="Z167">
            <v>5000</v>
          </cell>
          <cell r="AA167">
            <v>1500</v>
          </cell>
          <cell r="AB167">
            <v>47845</v>
          </cell>
          <cell r="AC167">
            <v>7700</v>
          </cell>
          <cell r="AD167">
            <v>2300</v>
          </cell>
        </row>
        <row r="168">
          <cell r="A168">
            <v>2.5499999999999998</v>
          </cell>
          <cell r="B168">
            <v>5000</v>
          </cell>
          <cell r="C168">
            <v>6250</v>
          </cell>
          <cell r="D168">
            <v>9625</v>
          </cell>
          <cell r="E168">
            <v>40750</v>
          </cell>
          <cell r="H168">
            <v>3300</v>
          </cell>
          <cell r="I168">
            <v>8975</v>
          </cell>
          <cell r="J168">
            <v>2100</v>
          </cell>
          <cell r="K168">
            <v>4100</v>
          </cell>
          <cell r="M168">
            <v>2700</v>
          </cell>
          <cell r="N168">
            <v>6400</v>
          </cell>
          <cell r="O168">
            <v>43800</v>
          </cell>
          <cell r="P168">
            <v>4150</v>
          </cell>
          <cell r="Q168">
            <v>1950</v>
          </cell>
          <cell r="V168">
            <v>11825</v>
          </cell>
          <cell r="W168">
            <v>4000</v>
          </cell>
          <cell r="X168">
            <v>1200</v>
          </cell>
          <cell r="Y168">
            <v>18625</v>
          </cell>
          <cell r="Z168">
            <v>5000</v>
          </cell>
          <cell r="AA168">
            <v>1500</v>
          </cell>
          <cell r="AB168">
            <v>48125</v>
          </cell>
          <cell r="AC168">
            <v>7700</v>
          </cell>
          <cell r="AD168">
            <v>2300</v>
          </cell>
        </row>
        <row r="169">
          <cell r="A169">
            <v>2.56</v>
          </cell>
          <cell r="B169">
            <v>5000</v>
          </cell>
          <cell r="C169">
            <v>6250</v>
          </cell>
          <cell r="D169">
            <v>9625</v>
          </cell>
          <cell r="E169">
            <v>40800</v>
          </cell>
          <cell r="H169">
            <v>3300</v>
          </cell>
          <cell r="I169">
            <v>8985</v>
          </cell>
          <cell r="J169">
            <v>2100</v>
          </cell>
          <cell r="K169">
            <v>4100</v>
          </cell>
          <cell r="M169">
            <v>2700</v>
          </cell>
          <cell r="N169">
            <v>6400</v>
          </cell>
          <cell r="O169">
            <v>44125</v>
          </cell>
          <cell r="P169">
            <v>4150</v>
          </cell>
          <cell r="Q169">
            <v>1950</v>
          </cell>
          <cell r="V169">
            <v>11840</v>
          </cell>
          <cell r="W169">
            <v>4000</v>
          </cell>
          <cell r="X169">
            <v>1200</v>
          </cell>
          <cell r="Y169">
            <v>18645</v>
          </cell>
          <cell r="Z169">
            <v>5000</v>
          </cell>
          <cell r="AA169">
            <v>1500</v>
          </cell>
          <cell r="AB169">
            <v>48405</v>
          </cell>
          <cell r="AC169">
            <v>7700</v>
          </cell>
          <cell r="AD169">
            <v>2300</v>
          </cell>
        </row>
        <row r="170">
          <cell r="A170">
            <v>2.57</v>
          </cell>
          <cell r="B170">
            <v>5000</v>
          </cell>
          <cell r="C170">
            <v>6250</v>
          </cell>
          <cell r="D170">
            <v>9625</v>
          </cell>
          <cell r="E170">
            <v>40850</v>
          </cell>
          <cell r="H170">
            <v>3300</v>
          </cell>
          <cell r="I170">
            <v>8995</v>
          </cell>
          <cell r="J170">
            <v>2100</v>
          </cell>
          <cell r="K170">
            <v>4100</v>
          </cell>
          <cell r="M170">
            <v>2700</v>
          </cell>
          <cell r="N170">
            <v>6400</v>
          </cell>
          <cell r="O170">
            <v>44450</v>
          </cell>
          <cell r="P170">
            <v>4150</v>
          </cell>
          <cell r="Q170">
            <v>1950</v>
          </cell>
          <cell r="V170">
            <v>11855</v>
          </cell>
          <cell r="W170">
            <v>4000</v>
          </cell>
          <cell r="X170">
            <v>1200</v>
          </cell>
          <cell r="Y170">
            <v>18665</v>
          </cell>
          <cell r="Z170">
            <v>5000</v>
          </cell>
          <cell r="AA170">
            <v>1500</v>
          </cell>
          <cell r="AB170">
            <v>48685</v>
          </cell>
          <cell r="AC170">
            <v>7700</v>
          </cell>
          <cell r="AD170">
            <v>2300</v>
          </cell>
        </row>
        <row r="171">
          <cell r="A171">
            <v>2.58</v>
          </cell>
          <cell r="B171">
            <v>5000</v>
          </cell>
          <cell r="C171">
            <v>6250</v>
          </cell>
          <cell r="D171">
            <v>9625</v>
          </cell>
          <cell r="E171">
            <v>40900</v>
          </cell>
          <cell r="H171">
            <v>3300</v>
          </cell>
          <cell r="I171">
            <v>9005</v>
          </cell>
          <cell r="J171">
            <v>2100</v>
          </cell>
          <cell r="K171">
            <v>4100</v>
          </cell>
          <cell r="M171">
            <v>2700</v>
          </cell>
          <cell r="N171">
            <v>6400</v>
          </cell>
          <cell r="O171">
            <v>44775</v>
          </cell>
          <cell r="P171">
            <v>4150</v>
          </cell>
          <cell r="Q171">
            <v>1950</v>
          </cell>
          <cell r="V171">
            <v>11870</v>
          </cell>
          <cell r="W171">
            <v>4000</v>
          </cell>
          <cell r="X171">
            <v>1200</v>
          </cell>
          <cell r="Y171">
            <v>18685</v>
          </cell>
          <cell r="Z171">
            <v>5000</v>
          </cell>
          <cell r="AA171">
            <v>1500</v>
          </cell>
          <cell r="AB171">
            <v>48965</v>
          </cell>
          <cell r="AC171">
            <v>7700</v>
          </cell>
          <cell r="AD171">
            <v>2300</v>
          </cell>
        </row>
        <row r="172">
          <cell r="A172">
            <v>2.59</v>
          </cell>
          <cell r="B172">
            <v>5000</v>
          </cell>
          <cell r="C172">
            <v>6250</v>
          </cell>
          <cell r="D172">
            <v>9625</v>
          </cell>
          <cell r="E172">
            <v>40950</v>
          </cell>
          <cell r="H172">
            <v>3300</v>
          </cell>
          <cell r="I172">
            <v>9015</v>
          </cell>
          <cell r="J172">
            <v>2100</v>
          </cell>
          <cell r="K172">
            <v>4100</v>
          </cell>
          <cell r="M172">
            <v>2700</v>
          </cell>
          <cell r="N172">
            <v>6400</v>
          </cell>
          <cell r="O172">
            <v>45100</v>
          </cell>
          <cell r="P172">
            <v>4150</v>
          </cell>
          <cell r="Q172">
            <v>1950</v>
          </cell>
          <cell r="V172">
            <v>11885</v>
          </cell>
          <cell r="W172">
            <v>4000</v>
          </cell>
          <cell r="X172">
            <v>1200</v>
          </cell>
          <cell r="Y172">
            <v>18705</v>
          </cell>
          <cell r="Z172">
            <v>5000</v>
          </cell>
          <cell r="AA172">
            <v>1500</v>
          </cell>
          <cell r="AB172">
            <v>49245</v>
          </cell>
          <cell r="AC172">
            <v>7700</v>
          </cell>
          <cell r="AD172">
            <v>2300</v>
          </cell>
        </row>
        <row r="173">
          <cell r="A173">
            <v>2.6</v>
          </cell>
          <cell r="B173">
            <v>5000</v>
          </cell>
          <cell r="C173">
            <v>6250</v>
          </cell>
          <cell r="D173">
            <v>9625</v>
          </cell>
          <cell r="E173">
            <v>41000</v>
          </cell>
          <cell r="H173">
            <v>3300</v>
          </cell>
          <cell r="I173">
            <v>9025</v>
          </cell>
          <cell r="J173">
            <v>2100</v>
          </cell>
          <cell r="K173">
            <v>4100</v>
          </cell>
          <cell r="M173">
            <v>2700</v>
          </cell>
          <cell r="N173">
            <v>6400</v>
          </cell>
          <cell r="O173">
            <v>45425</v>
          </cell>
          <cell r="P173">
            <v>4150</v>
          </cell>
          <cell r="Q173">
            <v>1950</v>
          </cell>
          <cell r="V173">
            <v>11900</v>
          </cell>
          <cell r="W173">
            <v>4000</v>
          </cell>
          <cell r="X173">
            <v>1200</v>
          </cell>
          <cell r="Y173">
            <v>18725</v>
          </cell>
          <cell r="Z173">
            <v>5000</v>
          </cell>
          <cell r="AA173">
            <v>1500</v>
          </cell>
          <cell r="AB173">
            <v>49525</v>
          </cell>
          <cell r="AC173">
            <v>7700</v>
          </cell>
          <cell r="AD173">
            <v>2300</v>
          </cell>
        </row>
        <row r="174">
          <cell r="A174">
            <v>2.61</v>
          </cell>
          <cell r="B174">
            <v>5000</v>
          </cell>
          <cell r="C174">
            <v>6250</v>
          </cell>
          <cell r="D174">
            <v>9625</v>
          </cell>
          <cell r="E174">
            <v>41050</v>
          </cell>
          <cell r="H174">
            <v>3300</v>
          </cell>
          <cell r="I174">
            <v>9035</v>
          </cell>
          <cell r="J174">
            <v>2100</v>
          </cell>
          <cell r="K174">
            <v>4100</v>
          </cell>
          <cell r="M174">
            <v>2700</v>
          </cell>
          <cell r="N174">
            <v>6400</v>
          </cell>
          <cell r="O174">
            <v>45750</v>
          </cell>
          <cell r="P174">
            <v>4150</v>
          </cell>
          <cell r="Q174">
            <v>1950</v>
          </cell>
          <cell r="V174">
            <v>11915</v>
          </cell>
          <cell r="W174">
            <v>4000</v>
          </cell>
          <cell r="X174">
            <v>1200</v>
          </cell>
          <cell r="Y174">
            <v>18745</v>
          </cell>
          <cell r="Z174">
            <v>5000</v>
          </cell>
          <cell r="AA174">
            <v>1500</v>
          </cell>
          <cell r="AB174">
            <v>49805</v>
          </cell>
          <cell r="AC174">
            <v>7700</v>
          </cell>
          <cell r="AD174">
            <v>2300</v>
          </cell>
        </row>
        <row r="175">
          <cell r="A175">
            <v>2.62</v>
          </cell>
          <cell r="B175">
            <v>5000</v>
          </cell>
          <cell r="C175">
            <v>6250</v>
          </cell>
          <cell r="D175">
            <v>9625</v>
          </cell>
          <cell r="E175">
            <v>41100</v>
          </cell>
          <cell r="H175">
            <v>3300</v>
          </cell>
          <cell r="I175">
            <v>9045</v>
          </cell>
          <cell r="J175">
            <v>2100</v>
          </cell>
          <cell r="K175">
            <v>4100</v>
          </cell>
          <cell r="M175">
            <v>2700</v>
          </cell>
          <cell r="N175">
            <v>6400</v>
          </cell>
          <cell r="O175">
            <v>46075</v>
          </cell>
          <cell r="P175">
            <v>4150</v>
          </cell>
          <cell r="Q175">
            <v>1950</v>
          </cell>
          <cell r="V175">
            <v>11930</v>
          </cell>
          <cell r="W175">
            <v>4000</v>
          </cell>
          <cell r="X175">
            <v>1200</v>
          </cell>
          <cell r="Y175">
            <v>18765</v>
          </cell>
          <cell r="Z175">
            <v>5000</v>
          </cell>
          <cell r="AA175">
            <v>1500</v>
          </cell>
          <cell r="AB175">
            <v>50085</v>
          </cell>
          <cell r="AC175">
            <v>7700</v>
          </cell>
          <cell r="AD175">
            <v>2300</v>
          </cell>
        </row>
        <row r="176">
          <cell r="A176">
            <v>2.63</v>
          </cell>
          <cell r="B176">
            <v>5000</v>
          </cell>
          <cell r="C176">
            <v>6250</v>
          </cell>
          <cell r="D176">
            <v>9625</v>
          </cell>
          <cell r="E176">
            <v>41150</v>
          </cell>
          <cell r="H176">
            <v>3300</v>
          </cell>
          <cell r="I176">
            <v>9055</v>
          </cell>
          <cell r="J176">
            <v>2100</v>
          </cell>
          <cell r="K176">
            <v>4100</v>
          </cell>
          <cell r="M176">
            <v>2700</v>
          </cell>
          <cell r="N176">
            <v>6400</v>
          </cell>
          <cell r="O176">
            <v>46400</v>
          </cell>
          <cell r="P176">
            <v>4150</v>
          </cell>
          <cell r="Q176">
            <v>1950</v>
          </cell>
          <cell r="V176">
            <v>11945</v>
          </cell>
          <cell r="W176">
            <v>4000</v>
          </cell>
          <cell r="X176">
            <v>1200</v>
          </cell>
          <cell r="Y176">
            <v>18785</v>
          </cell>
          <cell r="Z176">
            <v>5000</v>
          </cell>
          <cell r="AA176">
            <v>1500</v>
          </cell>
          <cell r="AB176">
            <v>50365</v>
          </cell>
          <cell r="AC176">
            <v>7700</v>
          </cell>
          <cell r="AD176">
            <v>2300</v>
          </cell>
        </row>
        <row r="177">
          <cell r="A177">
            <v>2.64</v>
          </cell>
          <cell r="B177">
            <v>5000</v>
          </cell>
          <cell r="C177">
            <v>6250</v>
          </cell>
          <cell r="D177">
            <v>9625</v>
          </cell>
          <cell r="E177">
            <v>41200</v>
          </cell>
          <cell r="H177">
            <v>3300</v>
          </cell>
          <cell r="I177">
            <v>9065</v>
          </cell>
          <cell r="J177">
            <v>2100</v>
          </cell>
          <cell r="K177">
            <v>4100</v>
          </cell>
          <cell r="M177">
            <v>2700</v>
          </cell>
          <cell r="N177">
            <v>6400</v>
          </cell>
          <cell r="O177">
            <v>46725</v>
          </cell>
          <cell r="P177">
            <v>4150</v>
          </cell>
          <cell r="Q177">
            <v>1950</v>
          </cell>
          <cell r="V177">
            <v>11960</v>
          </cell>
          <cell r="W177">
            <v>4000</v>
          </cell>
          <cell r="X177">
            <v>1200</v>
          </cell>
          <cell r="Y177">
            <v>18805</v>
          </cell>
          <cell r="Z177">
            <v>5000</v>
          </cell>
          <cell r="AA177">
            <v>1500</v>
          </cell>
          <cell r="AB177">
            <v>50645</v>
          </cell>
          <cell r="AC177">
            <v>7700</v>
          </cell>
          <cell r="AD177">
            <v>2300</v>
          </cell>
        </row>
        <row r="178">
          <cell r="A178">
            <v>2.65</v>
          </cell>
          <cell r="B178">
            <v>5000</v>
          </cell>
          <cell r="C178">
            <v>6250</v>
          </cell>
          <cell r="D178">
            <v>9625</v>
          </cell>
          <cell r="E178">
            <v>41250</v>
          </cell>
          <cell r="H178">
            <v>3300</v>
          </cell>
          <cell r="I178">
            <v>9075</v>
          </cell>
          <cell r="J178">
            <v>2100</v>
          </cell>
          <cell r="K178">
            <v>4100</v>
          </cell>
          <cell r="M178">
            <v>2700</v>
          </cell>
          <cell r="N178">
            <v>6400</v>
          </cell>
          <cell r="O178">
            <v>47050</v>
          </cell>
          <cell r="P178">
            <v>4150</v>
          </cell>
          <cell r="Q178">
            <v>1950</v>
          </cell>
          <cell r="V178">
            <v>11975</v>
          </cell>
          <cell r="W178">
            <v>4000</v>
          </cell>
          <cell r="X178">
            <v>1200</v>
          </cell>
          <cell r="Y178">
            <v>18825</v>
          </cell>
          <cell r="Z178">
            <v>5000</v>
          </cell>
          <cell r="AA178">
            <v>1500</v>
          </cell>
          <cell r="AB178">
            <v>50925</v>
          </cell>
          <cell r="AC178">
            <v>7700</v>
          </cell>
          <cell r="AD178">
            <v>2300</v>
          </cell>
        </row>
        <row r="179">
          <cell r="A179">
            <v>2.66</v>
          </cell>
          <cell r="B179">
            <v>5000</v>
          </cell>
          <cell r="C179">
            <v>6250</v>
          </cell>
          <cell r="D179">
            <v>9625</v>
          </cell>
          <cell r="E179">
            <v>41300</v>
          </cell>
          <cell r="H179">
            <v>3300</v>
          </cell>
          <cell r="I179">
            <v>9085</v>
          </cell>
          <cell r="J179">
            <v>2100</v>
          </cell>
          <cell r="K179">
            <v>4100</v>
          </cell>
          <cell r="M179">
            <v>2700</v>
          </cell>
          <cell r="N179">
            <v>6400</v>
          </cell>
          <cell r="O179">
            <v>47375</v>
          </cell>
          <cell r="P179">
            <v>4150</v>
          </cell>
          <cell r="Q179">
            <v>1950</v>
          </cell>
          <cell r="V179">
            <v>11990</v>
          </cell>
          <cell r="W179">
            <v>4000</v>
          </cell>
          <cell r="X179">
            <v>1200</v>
          </cell>
          <cell r="Y179">
            <v>18845</v>
          </cell>
          <cell r="Z179">
            <v>5000</v>
          </cell>
          <cell r="AA179">
            <v>1500</v>
          </cell>
          <cell r="AB179">
            <v>51205</v>
          </cell>
          <cell r="AC179">
            <v>7700</v>
          </cell>
          <cell r="AD179">
            <v>2300</v>
          </cell>
        </row>
        <row r="180">
          <cell r="A180">
            <v>2.67</v>
          </cell>
          <cell r="B180">
            <v>5000</v>
          </cell>
          <cell r="C180">
            <v>6250</v>
          </cell>
          <cell r="D180">
            <v>9625</v>
          </cell>
          <cell r="E180">
            <v>41350</v>
          </cell>
          <cell r="H180">
            <v>3300</v>
          </cell>
          <cell r="I180">
            <v>9095</v>
          </cell>
          <cell r="J180">
            <v>2100</v>
          </cell>
          <cell r="K180">
            <v>4100</v>
          </cell>
          <cell r="M180">
            <v>2700</v>
          </cell>
          <cell r="N180">
            <v>6400</v>
          </cell>
          <cell r="O180">
            <v>47700</v>
          </cell>
          <cell r="P180">
            <v>4150</v>
          </cell>
          <cell r="Q180">
            <v>1950</v>
          </cell>
          <cell r="V180">
            <v>12005</v>
          </cell>
          <cell r="W180">
            <v>4000</v>
          </cell>
          <cell r="X180">
            <v>1200</v>
          </cell>
          <cell r="Y180">
            <v>18865</v>
          </cell>
          <cell r="Z180">
            <v>5000</v>
          </cell>
          <cell r="AA180">
            <v>1500</v>
          </cell>
          <cell r="AB180">
            <v>51485</v>
          </cell>
          <cell r="AC180">
            <v>7700</v>
          </cell>
          <cell r="AD180">
            <v>2300</v>
          </cell>
        </row>
        <row r="181">
          <cell r="A181">
            <v>2.68</v>
          </cell>
          <cell r="B181">
            <v>5000</v>
          </cell>
          <cell r="C181">
            <v>6250</v>
          </cell>
          <cell r="D181">
            <v>9625</v>
          </cell>
          <cell r="E181">
            <v>41400</v>
          </cell>
          <cell r="H181">
            <v>3300</v>
          </cell>
          <cell r="I181">
            <v>9105</v>
          </cell>
          <cell r="J181">
            <v>2100</v>
          </cell>
          <cell r="K181">
            <v>4100</v>
          </cell>
          <cell r="M181">
            <v>2700</v>
          </cell>
          <cell r="N181">
            <v>6400</v>
          </cell>
          <cell r="O181">
            <v>48025</v>
          </cell>
          <cell r="P181">
            <v>4150</v>
          </cell>
          <cell r="Q181">
            <v>1950</v>
          </cell>
          <cell r="V181">
            <v>12020</v>
          </cell>
          <cell r="W181">
            <v>4000</v>
          </cell>
          <cell r="X181">
            <v>1200</v>
          </cell>
          <cell r="Y181">
            <v>18885</v>
          </cell>
          <cell r="Z181">
            <v>5000</v>
          </cell>
          <cell r="AA181">
            <v>1500</v>
          </cell>
          <cell r="AB181">
            <v>51765</v>
          </cell>
          <cell r="AC181">
            <v>7700</v>
          </cell>
          <cell r="AD181">
            <v>2300</v>
          </cell>
        </row>
        <row r="182">
          <cell r="A182">
            <v>2.69</v>
          </cell>
          <cell r="B182">
            <v>5000</v>
          </cell>
          <cell r="C182">
            <v>6250</v>
          </cell>
          <cell r="D182">
            <v>9625</v>
          </cell>
          <cell r="E182">
            <v>41450</v>
          </cell>
          <cell r="H182">
            <v>3300</v>
          </cell>
          <cell r="I182">
            <v>9115</v>
          </cell>
          <cell r="J182">
            <v>2100</v>
          </cell>
          <cell r="K182">
            <v>4100</v>
          </cell>
          <cell r="M182">
            <v>2700</v>
          </cell>
          <cell r="N182">
            <v>6400</v>
          </cell>
          <cell r="O182">
            <v>48350</v>
          </cell>
          <cell r="P182">
            <v>4150</v>
          </cell>
          <cell r="Q182">
            <v>1950</v>
          </cell>
          <cell r="V182">
            <v>12035</v>
          </cell>
          <cell r="W182">
            <v>4000</v>
          </cell>
          <cell r="X182">
            <v>1200</v>
          </cell>
          <cell r="Y182">
            <v>18905</v>
          </cell>
          <cell r="Z182">
            <v>5000</v>
          </cell>
          <cell r="AA182">
            <v>1500</v>
          </cell>
          <cell r="AB182">
            <v>52045</v>
          </cell>
          <cell r="AC182">
            <v>7700</v>
          </cell>
          <cell r="AD182">
            <v>2300</v>
          </cell>
        </row>
        <row r="183">
          <cell r="A183">
            <v>2.7</v>
          </cell>
          <cell r="B183">
            <v>5000</v>
          </cell>
          <cell r="C183">
            <v>6250</v>
          </cell>
          <cell r="D183">
            <v>9625</v>
          </cell>
          <cell r="E183">
            <v>41500</v>
          </cell>
          <cell r="H183">
            <v>3300</v>
          </cell>
          <cell r="I183">
            <v>9125</v>
          </cell>
          <cell r="J183">
            <v>2100</v>
          </cell>
          <cell r="K183">
            <v>4100</v>
          </cell>
          <cell r="M183">
            <v>2700</v>
          </cell>
          <cell r="N183">
            <v>6400</v>
          </cell>
          <cell r="O183">
            <v>48675</v>
          </cell>
          <cell r="P183">
            <v>4150</v>
          </cell>
          <cell r="Q183">
            <v>1950</v>
          </cell>
          <cell r="V183">
            <v>12050</v>
          </cell>
          <cell r="W183">
            <v>4000</v>
          </cell>
          <cell r="X183">
            <v>1200</v>
          </cell>
          <cell r="Y183">
            <v>18925</v>
          </cell>
          <cell r="Z183">
            <v>5000</v>
          </cell>
          <cell r="AA183">
            <v>1500</v>
          </cell>
          <cell r="AB183">
            <v>52325</v>
          </cell>
          <cell r="AC183">
            <v>7700</v>
          </cell>
          <cell r="AD183">
            <v>2300</v>
          </cell>
        </row>
        <row r="184">
          <cell r="A184">
            <v>2.71</v>
          </cell>
          <cell r="B184">
            <v>5000</v>
          </cell>
          <cell r="C184">
            <v>6250</v>
          </cell>
          <cell r="D184">
            <v>9625</v>
          </cell>
          <cell r="E184">
            <v>41550</v>
          </cell>
          <cell r="H184">
            <v>3300</v>
          </cell>
          <cell r="I184">
            <v>9135</v>
          </cell>
          <cell r="J184">
            <v>2100</v>
          </cell>
          <cell r="K184">
            <v>4100</v>
          </cell>
          <cell r="M184">
            <v>2700</v>
          </cell>
          <cell r="N184">
            <v>6400</v>
          </cell>
          <cell r="O184">
            <v>49000</v>
          </cell>
          <cell r="P184">
            <v>4150</v>
          </cell>
          <cell r="Q184">
            <v>1950</v>
          </cell>
          <cell r="V184">
            <v>12065</v>
          </cell>
          <cell r="W184">
            <v>4000</v>
          </cell>
          <cell r="X184">
            <v>1200</v>
          </cell>
          <cell r="Y184">
            <v>18945</v>
          </cell>
          <cell r="Z184">
            <v>5000</v>
          </cell>
          <cell r="AA184">
            <v>1500</v>
          </cell>
          <cell r="AB184">
            <v>52605</v>
          </cell>
          <cell r="AC184">
            <v>7700</v>
          </cell>
          <cell r="AD184">
            <v>2300</v>
          </cell>
        </row>
        <row r="185">
          <cell r="A185">
            <v>2.72</v>
          </cell>
          <cell r="B185">
            <v>5000</v>
          </cell>
          <cell r="C185">
            <v>6250</v>
          </cell>
          <cell r="D185">
            <v>9625</v>
          </cell>
          <cell r="E185">
            <v>41600</v>
          </cell>
          <cell r="H185">
            <v>3300</v>
          </cell>
          <cell r="I185">
            <v>9145</v>
          </cell>
          <cell r="J185">
            <v>2100</v>
          </cell>
          <cell r="K185">
            <v>4100</v>
          </cell>
          <cell r="M185">
            <v>2700</v>
          </cell>
          <cell r="N185">
            <v>6400</v>
          </cell>
          <cell r="O185">
            <v>49325</v>
          </cell>
          <cell r="P185">
            <v>4150</v>
          </cell>
          <cell r="Q185">
            <v>1950</v>
          </cell>
          <cell r="V185">
            <v>12080</v>
          </cell>
          <cell r="W185">
            <v>4000</v>
          </cell>
          <cell r="X185">
            <v>1200</v>
          </cell>
          <cell r="Y185">
            <v>18965</v>
          </cell>
          <cell r="Z185">
            <v>5000</v>
          </cell>
          <cell r="AA185">
            <v>1500</v>
          </cell>
          <cell r="AB185">
            <v>52885</v>
          </cell>
          <cell r="AC185">
            <v>7700</v>
          </cell>
          <cell r="AD185">
            <v>2300</v>
          </cell>
        </row>
        <row r="186">
          <cell r="A186">
            <v>2.73</v>
          </cell>
          <cell r="B186">
            <v>5000</v>
          </cell>
          <cell r="C186">
            <v>6250</v>
          </cell>
          <cell r="D186">
            <v>9625</v>
          </cell>
          <cell r="E186">
            <v>41650</v>
          </cell>
          <cell r="H186">
            <v>3300</v>
          </cell>
          <cell r="I186">
            <v>9155</v>
          </cell>
          <cell r="J186">
            <v>2100</v>
          </cell>
          <cell r="K186">
            <v>4100</v>
          </cell>
          <cell r="M186">
            <v>2700</v>
          </cell>
          <cell r="N186">
            <v>6400</v>
          </cell>
          <cell r="O186">
            <v>49650</v>
          </cell>
          <cell r="P186">
            <v>4150</v>
          </cell>
          <cell r="Q186">
            <v>1950</v>
          </cell>
          <cell r="V186">
            <v>12095</v>
          </cell>
          <cell r="W186">
            <v>4000</v>
          </cell>
          <cell r="X186">
            <v>1200</v>
          </cell>
          <cell r="Y186">
            <v>18985</v>
          </cell>
          <cell r="Z186">
            <v>5000</v>
          </cell>
          <cell r="AA186">
            <v>1500</v>
          </cell>
          <cell r="AB186">
            <v>53165</v>
          </cell>
          <cell r="AC186">
            <v>7700</v>
          </cell>
          <cell r="AD186">
            <v>2300</v>
          </cell>
        </row>
        <row r="187">
          <cell r="A187">
            <v>2.74</v>
          </cell>
          <cell r="B187">
            <v>5000</v>
          </cell>
          <cell r="C187">
            <v>6250</v>
          </cell>
          <cell r="D187">
            <v>9625</v>
          </cell>
          <cell r="E187">
            <v>41700</v>
          </cell>
          <cell r="H187">
            <v>3300</v>
          </cell>
          <cell r="I187">
            <v>9165</v>
          </cell>
          <cell r="J187">
            <v>2100</v>
          </cell>
          <cell r="K187">
            <v>4100</v>
          </cell>
          <cell r="M187">
            <v>2700</v>
          </cell>
          <cell r="N187">
            <v>6400</v>
          </cell>
          <cell r="O187">
            <v>49975</v>
          </cell>
          <cell r="P187">
            <v>4150</v>
          </cell>
          <cell r="Q187">
            <v>1950</v>
          </cell>
          <cell r="V187">
            <v>12110</v>
          </cell>
          <cell r="W187">
            <v>4000</v>
          </cell>
          <cell r="X187">
            <v>1200</v>
          </cell>
          <cell r="Y187">
            <v>19005</v>
          </cell>
          <cell r="Z187">
            <v>5000</v>
          </cell>
          <cell r="AA187">
            <v>1500</v>
          </cell>
          <cell r="AB187">
            <v>53445</v>
          </cell>
          <cell r="AC187">
            <v>7700</v>
          </cell>
          <cell r="AD187">
            <v>2300</v>
          </cell>
        </row>
        <row r="188">
          <cell r="A188">
            <v>2.75</v>
          </cell>
          <cell r="B188">
            <v>5000</v>
          </cell>
          <cell r="C188">
            <v>6250</v>
          </cell>
          <cell r="D188">
            <v>9625</v>
          </cell>
          <cell r="E188">
            <v>41750</v>
          </cell>
          <cell r="H188">
            <v>3300</v>
          </cell>
          <cell r="I188">
            <v>9175</v>
          </cell>
          <cell r="J188">
            <v>2100</v>
          </cell>
          <cell r="K188">
            <v>4100</v>
          </cell>
          <cell r="M188">
            <v>2700</v>
          </cell>
          <cell r="N188">
            <v>6400</v>
          </cell>
          <cell r="O188">
            <v>50300</v>
          </cell>
          <cell r="P188">
            <v>4150</v>
          </cell>
          <cell r="Q188">
            <v>1950</v>
          </cell>
          <cell r="V188">
            <v>12125</v>
          </cell>
          <cell r="W188">
            <v>4000</v>
          </cell>
          <cell r="X188">
            <v>1200</v>
          </cell>
          <cell r="Y188">
            <v>19025</v>
          </cell>
          <cell r="Z188">
            <v>5000</v>
          </cell>
          <cell r="AA188">
            <v>1500</v>
          </cell>
          <cell r="AB188">
            <v>53725</v>
          </cell>
          <cell r="AC188">
            <v>7700</v>
          </cell>
          <cell r="AD188">
            <v>2300</v>
          </cell>
        </row>
        <row r="189">
          <cell r="A189">
            <v>2.76</v>
          </cell>
          <cell r="B189">
            <v>5000</v>
          </cell>
          <cell r="C189">
            <v>6250</v>
          </cell>
          <cell r="D189">
            <v>9625</v>
          </cell>
          <cell r="E189">
            <v>41800</v>
          </cell>
          <cell r="H189">
            <v>3300</v>
          </cell>
          <cell r="I189">
            <v>9185</v>
          </cell>
          <cell r="J189">
            <v>2100</v>
          </cell>
          <cell r="K189">
            <v>4100</v>
          </cell>
          <cell r="M189">
            <v>2700</v>
          </cell>
          <cell r="N189">
            <v>6400</v>
          </cell>
          <cell r="O189">
            <v>50625</v>
          </cell>
          <cell r="P189">
            <v>4150</v>
          </cell>
          <cell r="Q189">
            <v>1950</v>
          </cell>
          <cell r="V189">
            <v>12140</v>
          </cell>
          <cell r="W189">
            <v>4000</v>
          </cell>
          <cell r="X189">
            <v>1200</v>
          </cell>
          <cell r="Y189">
            <v>19045</v>
          </cell>
          <cell r="Z189">
            <v>5000</v>
          </cell>
          <cell r="AA189">
            <v>1500</v>
          </cell>
          <cell r="AB189">
            <v>54005</v>
          </cell>
          <cell r="AC189">
            <v>7700</v>
          </cell>
          <cell r="AD189">
            <v>2300</v>
          </cell>
        </row>
        <row r="190">
          <cell r="A190">
            <v>2.77</v>
          </cell>
          <cell r="B190">
            <v>5000</v>
          </cell>
          <cell r="C190">
            <v>6250</v>
          </cell>
          <cell r="D190">
            <v>9625</v>
          </cell>
          <cell r="E190">
            <v>41850</v>
          </cell>
          <cell r="H190">
            <v>3300</v>
          </cell>
          <cell r="I190">
            <v>9195</v>
          </cell>
          <cell r="J190">
            <v>2100</v>
          </cell>
          <cell r="K190">
            <v>4100</v>
          </cell>
          <cell r="M190">
            <v>2700</v>
          </cell>
          <cell r="N190">
            <v>6400</v>
          </cell>
          <cell r="O190">
            <v>50950</v>
          </cell>
          <cell r="P190">
            <v>4150</v>
          </cell>
          <cell r="Q190">
            <v>1950</v>
          </cell>
          <cell r="V190">
            <v>12155</v>
          </cell>
          <cell r="W190">
            <v>4000</v>
          </cell>
          <cell r="X190">
            <v>1200</v>
          </cell>
          <cell r="Y190">
            <v>19065</v>
          </cell>
          <cell r="Z190">
            <v>5000</v>
          </cell>
          <cell r="AA190">
            <v>1500</v>
          </cell>
          <cell r="AB190">
            <v>54285</v>
          </cell>
          <cell r="AC190">
            <v>7700</v>
          </cell>
          <cell r="AD190">
            <v>2300</v>
          </cell>
        </row>
        <row r="191">
          <cell r="A191">
            <v>2.78</v>
          </cell>
          <cell r="B191">
            <v>5000</v>
          </cell>
          <cell r="C191">
            <v>6250</v>
          </cell>
          <cell r="D191">
            <v>9625</v>
          </cell>
          <cell r="E191">
            <v>41900</v>
          </cell>
          <cell r="H191">
            <v>3300</v>
          </cell>
          <cell r="I191">
            <v>9205</v>
          </cell>
          <cell r="J191">
            <v>2100</v>
          </cell>
          <cell r="K191">
            <v>4100</v>
          </cell>
          <cell r="M191">
            <v>2700</v>
          </cell>
          <cell r="N191">
            <v>6400</v>
          </cell>
          <cell r="O191">
            <v>51275</v>
          </cell>
          <cell r="P191">
            <v>4150</v>
          </cell>
          <cell r="Q191">
            <v>1950</v>
          </cell>
          <cell r="V191">
            <v>12170</v>
          </cell>
          <cell r="W191">
            <v>4000</v>
          </cell>
          <cell r="X191">
            <v>1200</v>
          </cell>
          <cell r="Y191">
            <v>19085</v>
          </cell>
          <cell r="Z191">
            <v>5000</v>
          </cell>
          <cell r="AA191">
            <v>1500</v>
          </cell>
          <cell r="AB191">
            <v>54565</v>
          </cell>
          <cell r="AC191">
            <v>7700</v>
          </cell>
          <cell r="AD191">
            <v>2300</v>
          </cell>
        </row>
        <row r="192">
          <cell r="A192">
            <v>2.79</v>
          </cell>
          <cell r="B192">
            <v>5000</v>
          </cell>
          <cell r="C192">
            <v>6250</v>
          </cell>
          <cell r="D192">
            <v>9625</v>
          </cell>
          <cell r="E192">
            <v>41950</v>
          </cell>
          <cell r="H192">
            <v>3300</v>
          </cell>
          <cell r="I192">
            <v>9215</v>
          </cell>
          <cell r="J192">
            <v>2100</v>
          </cell>
          <cell r="K192">
            <v>4100</v>
          </cell>
          <cell r="M192">
            <v>2700</v>
          </cell>
          <cell r="N192">
            <v>6400</v>
          </cell>
          <cell r="O192">
            <v>51600</v>
          </cell>
          <cell r="P192">
            <v>4150</v>
          </cell>
          <cell r="Q192">
            <v>1950</v>
          </cell>
          <cell r="V192">
            <v>12185</v>
          </cell>
          <cell r="W192">
            <v>4000</v>
          </cell>
          <cell r="X192">
            <v>1200</v>
          </cell>
          <cell r="Y192">
            <v>19105</v>
          </cell>
          <cell r="Z192">
            <v>5000</v>
          </cell>
          <cell r="AA192">
            <v>1500</v>
          </cell>
          <cell r="AB192">
            <v>54845</v>
          </cell>
          <cell r="AC192">
            <v>7700</v>
          </cell>
          <cell r="AD192">
            <v>2300</v>
          </cell>
        </row>
        <row r="193">
          <cell r="A193">
            <v>2.8</v>
          </cell>
          <cell r="B193">
            <v>5000</v>
          </cell>
          <cell r="C193">
            <v>6250</v>
          </cell>
          <cell r="D193">
            <v>9625</v>
          </cell>
          <cell r="E193">
            <v>42000</v>
          </cell>
          <cell r="H193">
            <v>3300</v>
          </cell>
          <cell r="I193">
            <v>9225</v>
          </cell>
          <cell r="J193">
            <v>2100</v>
          </cell>
          <cell r="K193">
            <v>4100</v>
          </cell>
          <cell r="M193">
            <v>2700</v>
          </cell>
          <cell r="N193">
            <v>6400</v>
          </cell>
          <cell r="O193">
            <v>51925</v>
          </cell>
          <cell r="P193">
            <v>4150</v>
          </cell>
          <cell r="Q193">
            <v>1950</v>
          </cell>
          <cell r="V193">
            <v>12200</v>
          </cell>
          <cell r="W193">
            <v>4000</v>
          </cell>
          <cell r="X193">
            <v>1200</v>
          </cell>
          <cell r="Y193">
            <v>19125</v>
          </cell>
          <cell r="Z193">
            <v>5000</v>
          </cell>
          <cell r="AA193">
            <v>1500</v>
          </cell>
          <cell r="AB193">
            <v>55125</v>
          </cell>
          <cell r="AC193">
            <v>7700</v>
          </cell>
          <cell r="AD193">
            <v>2300</v>
          </cell>
        </row>
        <row r="194">
          <cell r="A194">
            <v>2.81</v>
          </cell>
          <cell r="B194">
            <v>5000</v>
          </cell>
          <cell r="C194">
            <v>6250</v>
          </cell>
          <cell r="D194">
            <v>9625</v>
          </cell>
          <cell r="E194">
            <v>42050</v>
          </cell>
          <cell r="H194">
            <v>3300</v>
          </cell>
          <cell r="I194">
            <v>9235</v>
          </cell>
          <cell r="J194">
            <v>2100</v>
          </cell>
          <cell r="K194">
            <v>4100</v>
          </cell>
          <cell r="M194">
            <v>2700</v>
          </cell>
          <cell r="N194">
            <v>6400</v>
          </cell>
          <cell r="O194">
            <v>52250</v>
          </cell>
          <cell r="P194">
            <v>4150</v>
          </cell>
          <cell r="Q194">
            <v>1950</v>
          </cell>
          <cell r="V194">
            <v>12215</v>
          </cell>
          <cell r="W194">
            <v>4000</v>
          </cell>
          <cell r="X194">
            <v>1200</v>
          </cell>
          <cell r="Y194">
            <v>19145</v>
          </cell>
          <cell r="Z194">
            <v>5000</v>
          </cell>
          <cell r="AA194">
            <v>1500</v>
          </cell>
          <cell r="AB194">
            <v>55405</v>
          </cell>
          <cell r="AC194">
            <v>7700</v>
          </cell>
          <cell r="AD194">
            <v>2300</v>
          </cell>
        </row>
        <row r="195">
          <cell r="A195">
            <v>2.82</v>
          </cell>
          <cell r="B195">
            <v>5000</v>
          </cell>
          <cell r="C195">
            <v>6250</v>
          </cell>
          <cell r="D195">
            <v>9625</v>
          </cell>
          <cell r="E195">
            <v>42100</v>
          </cell>
          <cell r="H195">
            <v>3300</v>
          </cell>
          <cell r="I195">
            <v>9245</v>
          </cell>
          <cell r="J195">
            <v>2100</v>
          </cell>
          <cell r="K195">
            <v>4100</v>
          </cell>
          <cell r="M195">
            <v>2700</v>
          </cell>
          <cell r="N195">
            <v>6400</v>
          </cell>
          <cell r="O195">
            <v>52575</v>
          </cell>
          <cell r="P195">
            <v>4150</v>
          </cell>
          <cell r="Q195">
            <v>1950</v>
          </cell>
          <cell r="V195">
            <v>12230</v>
          </cell>
          <cell r="W195">
            <v>4000</v>
          </cell>
          <cell r="X195">
            <v>1200</v>
          </cell>
          <cell r="Y195">
            <v>19165</v>
          </cell>
          <cell r="Z195">
            <v>5000</v>
          </cell>
          <cell r="AA195">
            <v>1500</v>
          </cell>
          <cell r="AB195">
            <v>55685</v>
          </cell>
          <cell r="AC195">
            <v>7700</v>
          </cell>
          <cell r="AD195">
            <v>2300</v>
          </cell>
        </row>
        <row r="196">
          <cell r="A196">
            <v>2.83</v>
          </cell>
          <cell r="B196">
            <v>5000</v>
          </cell>
          <cell r="C196">
            <v>6250</v>
          </cell>
          <cell r="D196">
            <v>9625</v>
          </cell>
          <cell r="E196">
            <v>42150</v>
          </cell>
          <cell r="H196">
            <v>3300</v>
          </cell>
          <cell r="I196">
            <v>9255</v>
          </cell>
          <cell r="J196">
            <v>2100</v>
          </cell>
          <cell r="K196">
            <v>4100</v>
          </cell>
          <cell r="M196">
            <v>2700</v>
          </cell>
          <cell r="N196">
            <v>6400</v>
          </cell>
          <cell r="O196">
            <v>52900</v>
          </cell>
          <cell r="P196">
            <v>4150</v>
          </cell>
          <cell r="Q196">
            <v>1950</v>
          </cell>
          <cell r="V196">
            <v>12245</v>
          </cell>
          <cell r="W196">
            <v>4000</v>
          </cell>
          <cell r="X196">
            <v>1200</v>
          </cell>
          <cell r="Y196">
            <v>19185</v>
          </cell>
          <cell r="Z196">
            <v>5000</v>
          </cell>
          <cell r="AA196">
            <v>1500</v>
          </cell>
          <cell r="AB196">
            <v>55965</v>
          </cell>
          <cell r="AC196">
            <v>7700</v>
          </cell>
          <cell r="AD196">
            <v>2300</v>
          </cell>
        </row>
        <row r="197">
          <cell r="A197">
            <v>2.84</v>
          </cell>
          <cell r="B197">
            <v>5000</v>
          </cell>
          <cell r="C197">
            <v>6250</v>
          </cell>
          <cell r="D197">
            <v>9625</v>
          </cell>
          <cell r="E197">
            <v>42200</v>
          </cell>
          <cell r="H197">
            <v>3300</v>
          </cell>
          <cell r="I197">
            <v>9265</v>
          </cell>
          <cell r="J197">
            <v>2100</v>
          </cell>
          <cell r="K197">
            <v>4100</v>
          </cell>
          <cell r="M197">
            <v>2700</v>
          </cell>
          <cell r="N197">
            <v>6400</v>
          </cell>
          <cell r="O197">
            <v>53225</v>
          </cell>
          <cell r="P197">
            <v>4150</v>
          </cell>
          <cell r="Q197">
            <v>1950</v>
          </cell>
          <cell r="V197">
            <v>12260</v>
          </cell>
          <cell r="W197">
            <v>4000</v>
          </cell>
          <cell r="X197">
            <v>1200</v>
          </cell>
          <cell r="Y197">
            <v>19205</v>
          </cell>
          <cell r="Z197">
            <v>5000</v>
          </cell>
          <cell r="AA197">
            <v>1500</v>
          </cell>
          <cell r="AB197">
            <v>56245</v>
          </cell>
          <cell r="AC197">
            <v>7700</v>
          </cell>
          <cell r="AD197">
            <v>2300</v>
          </cell>
        </row>
        <row r="198">
          <cell r="A198">
            <v>2.85</v>
          </cell>
          <cell r="B198">
            <v>5000</v>
          </cell>
          <cell r="C198">
            <v>6250</v>
          </cell>
          <cell r="D198">
            <v>9625</v>
          </cell>
          <cell r="E198">
            <v>42250</v>
          </cell>
          <cell r="H198">
            <v>3300</v>
          </cell>
          <cell r="I198">
            <v>9275</v>
          </cell>
          <cell r="J198">
            <v>2100</v>
          </cell>
          <cell r="K198">
            <v>4100</v>
          </cell>
          <cell r="M198">
            <v>2700</v>
          </cell>
          <cell r="N198">
            <v>6400</v>
          </cell>
          <cell r="O198">
            <v>53550</v>
          </cell>
          <cell r="P198">
            <v>4150</v>
          </cell>
          <cell r="Q198">
            <v>1950</v>
          </cell>
          <cell r="V198">
            <v>12275</v>
          </cell>
          <cell r="W198">
            <v>4000</v>
          </cell>
          <cell r="X198">
            <v>1200</v>
          </cell>
          <cell r="Y198">
            <v>19225</v>
          </cell>
          <cell r="Z198">
            <v>5000</v>
          </cell>
          <cell r="AA198">
            <v>1500</v>
          </cell>
          <cell r="AB198">
            <v>56525</v>
          </cell>
          <cell r="AC198">
            <v>7700</v>
          </cell>
          <cell r="AD198">
            <v>2300</v>
          </cell>
        </row>
        <row r="199">
          <cell r="A199">
            <v>2.86</v>
          </cell>
          <cell r="B199">
            <v>5000</v>
          </cell>
          <cell r="C199">
            <v>6250</v>
          </cell>
          <cell r="D199">
            <v>9625</v>
          </cell>
          <cell r="E199">
            <v>42300</v>
          </cell>
          <cell r="H199">
            <v>3300</v>
          </cell>
          <cell r="I199">
            <v>9285</v>
          </cell>
          <cell r="J199">
            <v>2100</v>
          </cell>
          <cell r="K199">
            <v>4100</v>
          </cell>
          <cell r="M199">
            <v>2700</v>
          </cell>
          <cell r="N199">
            <v>6400</v>
          </cell>
          <cell r="O199">
            <v>53875</v>
          </cell>
          <cell r="P199">
            <v>4150</v>
          </cell>
          <cell r="Q199">
            <v>1950</v>
          </cell>
          <cell r="V199">
            <v>12290</v>
          </cell>
          <cell r="W199">
            <v>4000</v>
          </cell>
          <cell r="X199">
            <v>1200</v>
          </cell>
          <cell r="Y199">
            <v>19245</v>
          </cell>
          <cell r="Z199">
            <v>5000</v>
          </cell>
          <cell r="AA199">
            <v>1500</v>
          </cell>
          <cell r="AB199">
            <v>56805</v>
          </cell>
          <cell r="AC199">
            <v>7700</v>
          </cell>
          <cell r="AD199">
            <v>2300</v>
          </cell>
        </row>
        <row r="200">
          <cell r="A200">
            <v>2.87</v>
          </cell>
          <cell r="B200">
            <v>5000</v>
          </cell>
          <cell r="C200">
            <v>6250</v>
          </cell>
          <cell r="D200">
            <v>9625</v>
          </cell>
          <cell r="E200">
            <v>42350</v>
          </cell>
          <cell r="H200">
            <v>3300</v>
          </cell>
          <cell r="I200">
            <v>9295</v>
          </cell>
          <cell r="J200">
            <v>2100</v>
          </cell>
          <cell r="K200">
            <v>4100</v>
          </cell>
          <cell r="M200">
            <v>2700</v>
          </cell>
          <cell r="N200">
            <v>6400</v>
          </cell>
          <cell r="O200">
            <v>54200</v>
          </cell>
          <cell r="P200">
            <v>4150</v>
          </cell>
          <cell r="Q200">
            <v>1950</v>
          </cell>
          <cell r="V200">
            <v>12305</v>
          </cell>
          <cell r="W200">
            <v>4000</v>
          </cell>
          <cell r="X200">
            <v>1200</v>
          </cell>
          <cell r="Y200">
            <v>19265</v>
          </cell>
          <cell r="Z200">
            <v>5000</v>
          </cell>
          <cell r="AA200">
            <v>1500</v>
          </cell>
          <cell r="AB200">
            <v>57085</v>
          </cell>
          <cell r="AC200">
            <v>7700</v>
          </cell>
          <cell r="AD200">
            <v>2300</v>
          </cell>
        </row>
        <row r="201">
          <cell r="A201">
            <v>2.88</v>
          </cell>
          <cell r="B201">
            <v>5000</v>
          </cell>
          <cell r="C201">
            <v>6250</v>
          </cell>
          <cell r="D201">
            <v>9625</v>
          </cell>
          <cell r="E201">
            <v>42400</v>
          </cell>
          <cell r="H201">
            <v>3300</v>
          </cell>
          <cell r="I201">
            <v>9305</v>
          </cell>
          <cell r="J201">
            <v>2100</v>
          </cell>
          <cell r="K201">
            <v>4100</v>
          </cell>
          <cell r="M201">
            <v>2700</v>
          </cell>
          <cell r="N201">
            <v>6400</v>
          </cell>
          <cell r="O201">
            <v>54525</v>
          </cell>
          <cell r="P201">
            <v>4150</v>
          </cell>
          <cell r="Q201">
            <v>1950</v>
          </cell>
          <cell r="V201">
            <v>12320</v>
          </cell>
          <cell r="W201">
            <v>4000</v>
          </cell>
          <cell r="X201">
            <v>1200</v>
          </cell>
          <cell r="Y201">
            <v>19285</v>
          </cell>
          <cell r="Z201">
            <v>5000</v>
          </cell>
          <cell r="AA201">
            <v>1500</v>
          </cell>
          <cell r="AB201">
            <v>57365</v>
          </cell>
          <cell r="AC201">
            <v>7700</v>
          </cell>
          <cell r="AD201">
            <v>2300</v>
          </cell>
        </row>
        <row r="202">
          <cell r="A202">
            <v>2.89</v>
          </cell>
          <cell r="B202">
            <v>5000</v>
          </cell>
          <cell r="C202">
            <v>6250</v>
          </cell>
          <cell r="D202">
            <v>9625</v>
          </cell>
          <cell r="E202">
            <v>42450</v>
          </cell>
          <cell r="H202">
            <v>3300</v>
          </cell>
          <cell r="I202">
            <v>9315</v>
          </cell>
          <cell r="J202">
            <v>2100</v>
          </cell>
          <cell r="K202">
            <v>4100</v>
          </cell>
          <cell r="M202">
            <v>2700</v>
          </cell>
          <cell r="N202">
            <v>6400</v>
          </cell>
          <cell r="O202">
            <v>54850</v>
          </cell>
          <cell r="P202">
            <v>4150</v>
          </cell>
          <cell r="Q202">
            <v>1950</v>
          </cell>
          <cell r="V202">
            <v>12335</v>
          </cell>
          <cell r="W202">
            <v>4000</v>
          </cell>
          <cell r="X202">
            <v>1200</v>
          </cell>
          <cell r="Y202">
            <v>19305</v>
          </cell>
          <cell r="Z202">
            <v>5000</v>
          </cell>
          <cell r="AA202">
            <v>1500</v>
          </cell>
          <cell r="AB202">
            <v>57645</v>
          </cell>
          <cell r="AC202">
            <v>7700</v>
          </cell>
          <cell r="AD202">
            <v>2300</v>
          </cell>
        </row>
        <row r="203">
          <cell r="A203">
            <v>2.9</v>
          </cell>
          <cell r="B203">
            <v>5000</v>
          </cell>
          <cell r="C203">
            <v>6250</v>
          </cell>
          <cell r="D203">
            <v>9625</v>
          </cell>
          <cell r="E203">
            <v>42500</v>
          </cell>
          <cell r="H203">
            <v>3300</v>
          </cell>
          <cell r="I203">
            <v>9325</v>
          </cell>
          <cell r="J203">
            <v>2100</v>
          </cell>
          <cell r="K203">
            <v>4100</v>
          </cell>
          <cell r="M203">
            <v>2700</v>
          </cell>
          <cell r="N203">
            <v>6400</v>
          </cell>
          <cell r="O203">
            <v>55175</v>
          </cell>
          <cell r="P203">
            <v>4150</v>
          </cell>
          <cell r="Q203">
            <v>1950</v>
          </cell>
          <cell r="V203">
            <v>12350</v>
          </cell>
          <cell r="W203">
            <v>4000</v>
          </cell>
          <cell r="X203">
            <v>1200</v>
          </cell>
          <cell r="Y203">
            <v>19325</v>
          </cell>
          <cell r="Z203">
            <v>5000</v>
          </cell>
          <cell r="AA203">
            <v>1500</v>
          </cell>
          <cell r="AB203">
            <v>57925</v>
          </cell>
          <cell r="AC203">
            <v>7700</v>
          </cell>
          <cell r="AD203">
            <v>2300</v>
          </cell>
        </row>
        <row r="204">
          <cell r="A204">
            <v>2.91</v>
          </cell>
          <cell r="B204">
            <v>5000</v>
          </cell>
          <cell r="C204">
            <v>6250</v>
          </cell>
          <cell r="D204">
            <v>9625</v>
          </cell>
          <cell r="E204">
            <v>42550</v>
          </cell>
          <cell r="H204">
            <v>3300</v>
          </cell>
          <cell r="I204">
            <v>9335</v>
          </cell>
          <cell r="J204">
            <v>2100</v>
          </cell>
          <cell r="K204">
            <v>4100</v>
          </cell>
          <cell r="M204">
            <v>2700</v>
          </cell>
          <cell r="N204">
            <v>6400</v>
          </cell>
          <cell r="O204">
            <v>55500</v>
          </cell>
          <cell r="P204">
            <v>4150</v>
          </cell>
          <cell r="Q204">
            <v>1950</v>
          </cell>
          <cell r="V204">
            <v>12365</v>
          </cell>
          <cell r="W204">
            <v>4000</v>
          </cell>
          <cell r="X204">
            <v>1200</v>
          </cell>
          <cell r="Y204">
            <v>19345</v>
          </cell>
          <cell r="Z204">
            <v>5000</v>
          </cell>
          <cell r="AA204">
            <v>1500</v>
          </cell>
          <cell r="AB204">
            <v>58205</v>
          </cell>
          <cell r="AC204">
            <v>7700</v>
          </cell>
          <cell r="AD204">
            <v>2300</v>
          </cell>
        </row>
        <row r="205">
          <cell r="A205">
            <v>2.92</v>
          </cell>
          <cell r="B205">
            <v>5000</v>
          </cell>
          <cell r="C205">
            <v>6250</v>
          </cell>
          <cell r="D205">
            <v>9625</v>
          </cell>
          <cell r="E205">
            <v>42600</v>
          </cell>
          <cell r="H205">
            <v>3300</v>
          </cell>
          <cell r="I205">
            <v>9345</v>
          </cell>
          <cell r="J205">
            <v>2100</v>
          </cell>
          <cell r="K205">
            <v>4100</v>
          </cell>
          <cell r="M205">
            <v>2700</v>
          </cell>
          <cell r="N205">
            <v>6400</v>
          </cell>
          <cell r="O205">
            <v>55825</v>
          </cell>
          <cell r="P205">
            <v>4150</v>
          </cell>
          <cell r="Q205">
            <v>1950</v>
          </cell>
          <cell r="V205">
            <v>12380</v>
          </cell>
          <cell r="W205">
            <v>4000</v>
          </cell>
          <cell r="X205">
            <v>1200</v>
          </cell>
          <cell r="Y205">
            <v>19365</v>
          </cell>
          <cell r="Z205">
            <v>5000</v>
          </cell>
          <cell r="AA205">
            <v>1500</v>
          </cell>
          <cell r="AB205">
            <v>58485</v>
          </cell>
          <cell r="AC205">
            <v>7700</v>
          </cell>
          <cell r="AD205">
            <v>2300</v>
          </cell>
        </row>
        <row r="206">
          <cell r="A206">
            <v>2.93</v>
          </cell>
          <cell r="B206">
            <v>5000</v>
          </cell>
          <cell r="C206">
            <v>6250</v>
          </cell>
          <cell r="D206">
            <v>9625</v>
          </cell>
          <cell r="E206">
            <v>42650</v>
          </cell>
          <cell r="H206">
            <v>3300</v>
          </cell>
          <cell r="I206">
            <v>9355</v>
          </cell>
          <cell r="J206">
            <v>2100</v>
          </cell>
          <cell r="K206">
            <v>4100</v>
          </cell>
          <cell r="M206">
            <v>2700</v>
          </cell>
          <cell r="N206">
            <v>6400</v>
          </cell>
          <cell r="O206">
            <v>56150</v>
          </cell>
          <cell r="P206">
            <v>4150</v>
          </cell>
          <cell r="Q206">
            <v>1950</v>
          </cell>
          <cell r="V206">
            <v>12395</v>
          </cell>
          <cell r="W206">
            <v>4000</v>
          </cell>
          <cell r="X206">
            <v>1200</v>
          </cell>
          <cell r="Y206">
            <v>19385</v>
          </cell>
          <cell r="Z206">
            <v>5000</v>
          </cell>
          <cell r="AA206">
            <v>1500</v>
          </cell>
          <cell r="AB206">
            <v>58765</v>
          </cell>
          <cell r="AC206">
            <v>7700</v>
          </cell>
          <cell r="AD206">
            <v>2300</v>
          </cell>
        </row>
        <row r="207">
          <cell r="A207">
            <v>2.94</v>
          </cell>
          <cell r="B207">
            <v>5000</v>
          </cell>
          <cell r="C207">
            <v>6250</v>
          </cell>
          <cell r="D207">
            <v>9625</v>
          </cell>
          <cell r="E207">
            <v>42700</v>
          </cell>
          <cell r="H207">
            <v>3300</v>
          </cell>
          <cell r="I207">
            <v>9365</v>
          </cell>
          <cell r="J207">
            <v>2100</v>
          </cell>
          <cell r="K207">
            <v>4100</v>
          </cell>
          <cell r="M207">
            <v>2700</v>
          </cell>
          <cell r="N207">
            <v>6400</v>
          </cell>
          <cell r="O207">
            <v>56475</v>
          </cell>
          <cell r="P207">
            <v>4150</v>
          </cell>
          <cell r="Q207">
            <v>1950</v>
          </cell>
          <cell r="V207">
            <v>12410</v>
          </cell>
          <cell r="W207">
            <v>4000</v>
          </cell>
          <cell r="X207">
            <v>1200</v>
          </cell>
          <cell r="Y207">
            <v>19405</v>
          </cell>
          <cell r="Z207">
            <v>5000</v>
          </cell>
          <cell r="AA207">
            <v>1500</v>
          </cell>
          <cell r="AB207">
            <v>59045</v>
          </cell>
          <cell r="AC207">
            <v>7700</v>
          </cell>
          <cell r="AD207">
            <v>2300</v>
          </cell>
        </row>
        <row r="208">
          <cell r="A208">
            <v>2.95</v>
          </cell>
          <cell r="B208">
            <v>5000</v>
          </cell>
          <cell r="C208">
            <v>6250</v>
          </cell>
          <cell r="D208">
            <v>9625</v>
          </cell>
          <cell r="E208">
            <v>42750</v>
          </cell>
          <cell r="H208">
            <v>3300</v>
          </cell>
          <cell r="I208">
            <v>9375</v>
          </cell>
          <cell r="J208">
            <v>2100</v>
          </cell>
          <cell r="K208">
            <v>4100</v>
          </cell>
          <cell r="M208">
            <v>2700</v>
          </cell>
          <cell r="N208">
            <v>6400</v>
          </cell>
          <cell r="O208">
            <v>56800</v>
          </cell>
          <cell r="P208">
            <v>4150</v>
          </cell>
          <cell r="Q208">
            <v>1950</v>
          </cell>
          <cell r="V208">
            <v>12425</v>
          </cell>
          <cell r="W208">
            <v>4000</v>
          </cell>
          <cell r="X208">
            <v>1200</v>
          </cell>
          <cell r="Y208">
            <v>19425</v>
          </cell>
          <cell r="Z208">
            <v>5000</v>
          </cell>
          <cell r="AA208">
            <v>1500</v>
          </cell>
          <cell r="AB208">
            <v>59325</v>
          </cell>
          <cell r="AC208">
            <v>7700</v>
          </cell>
          <cell r="AD208">
            <v>2300</v>
          </cell>
        </row>
        <row r="209">
          <cell r="A209">
            <v>2.96</v>
          </cell>
          <cell r="B209">
            <v>5000</v>
          </cell>
          <cell r="C209">
            <v>6250</v>
          </cell>
          <cell r="D209">
            <v>9625</v>
          </cell>
          <cell r="E209">
            <v>42800</v>
          </cell>
          <cell r="H209">
            <v>3300</v>
          </cell>
          <cell r="I209">
            <v>9385</v>
          </cell>
          <cell r="J209">
            <v>2100</v>
          </cell>
          <cell r="K209">
            <v>4100</v>
          </cell>
          <cell r="M209">
            <v>2700</v>
          </cell>
          <cell r="N209">
            <v>6400</v>
          </cell>
          <cell r="O209">
            <v>57125</v>
          </cell>
          <cell r="P209">
            <v>4150</v>
          </cell>
          <cell r="Q209">
            <v>1950</v>
          </cell>
          <cell r="V209">
            <v>12440</v>
          </cell>
          <cell r="W209">
            <v>4000</v>
          </cell>
          <cell r="X209">
            <v>1200</v>
          </cell>
          <cell r="Y209">
            <v>19445</v>
          </cell>
          <cell r="Z209">
            <v>5000</v>
          </cell>
          <cell r="AA209">
            <v>1500</v>
          </cell>
          <cell r="AC209">
            <v>7700</v>
          </cell>
          <cell r="AD209">
            <v>2300</v>
          </cell>
        </row>
        <row r="210">
          <cell r="A210">
            <v>2.97</v>
          </cell>
          <cell r="B210">
            <v>5000</v>
          </cell>
          <cell r="C210">
            <v>6250</v>
          </cell>
          <cell r="D210">
            <v>9625</v>
          </cell>
          <cell r="E210">
            <v>42850</v>
          </cell>
          <cell r="H210">
            <v>3300</v>
          </cell>
          <cell r="I210">
            <v>9395</v>
          </cell>
          <cell r="J210">
            <v>2100</v>
          </cell>
          <cell r="K210">
            <v>4100</v>
          </cell>
          <cell r="M210">
            <v>2700</v>
          </cell>
          <cell r="N210">
            <v>6400</v>
          </cell>
          <cell r="O210">
            <v>57450</v>
          </cell>
          <cell r="P210">
            <v>4150</v>
          </cell>
          <cell r="Q210">
            <v>1950</v>
          </cell>
          <cell r="V210">
            <v>12455</v>
          </cell>
          <cell r="W210">
            <v>4000</v>
          </cell>
          <cell r="X210">
            <v>1200</v>
          </cell>
          <cell r="Y210">
            <v>19465</v>
          </cell>
          <cell r="Z210">
            <v>5000</v>
          </cell>
          <cell r="AA210">
            <v>1500</v>
          </cell>
          <cell r="AC210">
            <v>7700</v>
          </cell>
          <cell r="AD210">
            <v>2300</v>
          </cell>
        </row>
        <row r="211">
          <cell r="A211">
            <v>2.98</v>
          </cell>
          <cell r="B211">
            <v>5000</v>
          </cell>
          <cell r="C211">
            <v>6250</v>
          </cell>
          <cell r="D211">
            <v>9625</v>
          </cell>
          <cell r="E211">
            <v>42900</v>
          </cell>
          <cell r="H211">
            <v>3300</v>
          </cell>
          <cell r="I211">
            <v>9405</v>
          </cell>
          <cell r="J211">
            <v>2100</v>
          </cell>
          <cell r="K211">
            <v>4100</v>
          </cell>
          <cell r="M211">
            <v>2700</v>
          </cell>
          <cell r="N211">
            <v>6400</v>
          </cell>
          <cell r="O211">
            <v>57775</v>
          </cell>
          <cell r="P211">
            <v>4150</v>
          </cell>
          <cell r="Q211">
            <v>1950</v>
          </cell>
          <cell r="V211">
            <v>12470</v>
          </cell>
          <cell r="W211">
            <v>4000</v>
          </cell>
          <cell r="X211">
            <v>1200</v>
          </cell>
          <cell r="Y211">
            <v>19485</v>
          </cell>
          <cell r="Z211">
            <v>5000</v>
          </cell>
          <cell r="AA211">
            <v>1500</v>
          </cell>
          <cell r="AC211">
            <v>7700</v>
          </cell>
          <cell r="AD211">
            <v>2300</v>
          </cell>
        </row>
        <row r="212">
          <cell r="A212">
            <v>2.99</v>
          </cell>
          <cell r="B212">
            <v>5000</v>
          </cell>
          <cell r="C212">
            <v>6250</v>
          </cell>
          <cell r="D212">
            <v>9625</v>
          </cell>
          <cell r="E212">
            <v>42950</v>
          </cell>
          <cell r="H212">
            <v>3300</v>
          </cell>
          <cell r="I212">
            <v>9415</v>
          </cell>
          <cell r="J212">
            <v>2100</v>
          </cell>
          <cell r="K212">
            <v>4100</v>
          </cell>
          <cell r="M212">
            <v>2700</v>
          </cell>
          <cell r="N212">
            <v>6400</v>
          </cell>
          <cell r="O212">
            <v>58100</v>
          </cell>
          <cell r="P212">
            <v>4150</v>
          </cell>
          <cell r="Q212">
            <v>1950</v>
          </cell>
          <cell r="V212">
            <v>12485</v>
          </cell>
          <cell r="W212">
            <v>4000</v>
          </cell>
          <cell r="X212">
            <v>1200</v>
          </cell>
          <cell r="Y212">
            <v>19505</v>
          </cell>
          <cell r="Z212">
            <v>5000</v>
          </cell>
          <cell r="AA212">
            <v>1500</v>
          </cell>
          <cell r="AC212">
            <v>7700</v>
          </cell>
          <cell r="AD212">
            <v>2300</v>
          </cell>
        </row>
        <row r="213">
          <cell r="A213">
            <v>3</v>
          </cell>
          <cell r="B213">
            <v>5000</v>
          </cell>
          <cell r="C213">
            <v>6250</v>
          </cell>
          <cell r="D213">
            <v>9625</v>
          </cell>
          <cell r="E213">
            <v>43000</v>
          </cell>
          <cell r="H213">
            <v>3300</v>
          </cell>
          <cell r="I213">
            <v>9425</v>
          </cell>
          <cell r="J213">
            <v>2100</v>
          </cell>
          <cell r="K213">
            <v>4100</v>
          </cell>
          <cell r="M213">
            <v>2700</v>
          </cell>
          <cell r="N213">
            <v>6400</v>
          </cell>
          <cell r="O213">
            <v>58425</v>
          </cell>
          <cell r="P213">
            <v>4150</v>
          </cell>
          <cell r="Q213">
            <v>1950</v>
          </cell>
          <cell r="V213">
            <v>12500</v>
          </cell>
          <cell r="W213">
            <v>4000</v>
          </cell>
          <cell r="X213">
            <v>1200</v>
          </cell>
          <cell r="Y213">
            <v>19525</v>
          </cell>
          <cell r="Z213">
            <v>5000</v>
          </cell>
          <cell r="AA213">
            <v>1500</v>
          </cell>
          <cell r="AC213">
            <v>7700</v>
          </cell>
          <cell r="AD213">
            <v>2300</v>
          </cell>
        </row>
        <row r="214">
          <cell r="A214">
            <v>3.01</v>
          </cell>
          <cell r="B214">
            <v>5000</v>
          </cell>
          <cell r="C214">
            <v>6250</v>
          </cell>
          <cell r="D214">
            <v>9625</v>
          </cell>
          <cell r="E214">
            <v>43050</v>
          </cell>
          <cell r="H214">
            <v>3300</v>
          </cell>
          <cell r="I214">
            <v>9435</v>
          </cell>
          <cell r="J214">
            <v>2100</v>
          </cell>
          <cell r="K214">
            <v>4100</v>
          </cell>
          <cell r="M214">
            <v>2700</v>
          </cell>
          <cell r="N214">
            <v>6400</v>
          </cell>
          <cell r="O214">
            <v>58750</v>
          </cell>
          <cell r="P214">
            <v>4150</v>
          </cell>
          <cell r="Q214">
            <v>1950</v>
          </cell>
          <cell r="V214">
            <v>12515</v>
          </cell>
          <cell r="W214">
            <v>4000</v>
          </cell>
          <cell r="X214">
            <v>1200</v>
          </cell>
          <cell r="Y214">
            <v>19545</v>
          </cell>
          <cell r="Z214">
            <v>5000</v>
          </cell>
          <cell r="AA214">
            <v>1500</v>
          </cell>
          <cell r="AC214">
            <v>7700</v>
          </cell>
          <cell r="AD214">
            <v>2300</v>
          </cell>
        </row>
        <row r="215">
          <cell r="A215">
            <v>3.02</v>
          </cell>
          <cell r="B215">
            <v>5000</v>
          </cell>
          <cell r="C215">
            <v>6250</v>
          </cell>
          <cell r="D215">
            <v>9625</v>
          </cell>
          <cell r="E215">
            <v>43100</v>
          </cell>
          <cell r="H215">
            <v>3300</v>
          </cell>
          <cell r="I215">
            <v>9445</v>
          </cell>
          <cell r="J215">
            <v>2100</v>
          </cell>
          <cell r="K215">
            <v>4100</v>
          </cell>
          <cell r="M215">
            <v>2700</v>
          </cell>
          <cell r="N215">
            <v>6400</v>
          </cell>
          <cell r="O215">
            <v>59075</v>
          </cell>
          <cell r="P215">
            <v>4150</v>
          </cell>
          <cell r="Q215">
            <v>1950</v>
          </cell>
          <cell r="V215">
            <v>12530</v>
          </cell>
          <cell r="W215">
            <v>4000</v>
          </cell>
          <cell r="X215">
            <v>1200</v>
          </cell>
          <cell r="Y215">
            <v>19565</v>
          </cell>
          <cell r="Z215">
            <v>5000</v>
          </cell>
          <cell r="AA215">
            <v>1500</v>
          </cell>
          <cell r="AC215">
            <v>7700</v>
          </cell>
          <cell r="AD215">
            <v>2300</v>
          </cell>
        </row>
        <row r="216">
          <cell r="A216">
            <v>3.03</v>
          </cell>
          <cell r="B216">
            <v>5000</v>
          </cell>
          <cell r="C216">
            <v>6250</v>
          </cell>
          <cell r="D216">
            <v>9625</v>
          </cell>
          <cell r="E216">
            <v>43150</v>
          </cell>
          <cell r="H216">
            <v>3300</v>
          </cell>
          <cell r="I216">
            <v>9455</v>
          </cell>
          <cell r="J216">
            <v>2100</v>
          </cell>
          <cell r="K216">
            <v>4100</v>
          </cell>
          <cell r="M216">
            <v>2700</v>
          </cell>
          <cell r="N216">
            <v>6400</v>
          </cell>
          <cell r="O216">
            <v>59400</v>
          </cell>
          <cell r="P216">
            <v>4150</v>
          </cell>
          <cell r="Q216">
            <v>1950</v>
          </cell>
          <cell r="V216">
            <v>12545</v>
          </cell>
          <cell r="W216">
            <v>4000</v>
          </cell>
          <cell r="X216">
            <v>1200</v>
          </cell>
          <cell r="Y216">
            <v>19585</v>
          </cell>
          <cell r="Z216">
            <v>5000</v>
          </cell>
          <cell r="AA216">
            <v>1500</v>
          </cell>
          <cell r="AC216">
            <v>7700</v>
          </cell>
          <cell r="AD216">
            <v>2300</v>
          </cell>
        </row>
        <row r="217">
          <cell r="A217">
            <v>3.04</v>
          </cell>
          <cell r="B217">
            <v>5000</v>
          </cell>
          <cell r="C217">
            <v>6250</v>
          </cell>
          <cell r="D217">
            <v>9625</v>
          </cell>
          <cell r="E217">
            <v>43200</v>
          </cell>
          <cell r="H217">
            <v>3300</v>
          </cell>
          <cell r="I217">
            <v>9465</v>
          </cell>
          <cell r="J217">
            <v>2100</v>
          </cell>
          <cell r="K217">
            <v>4100</v>
          </cell>
          <cell r="M217">
            <v>2700</v>
          </cell>
          <cell r="N217">
            <v>6400</v>
          </cell>
          <cell r="O217">
            <v>59725</v>
          </cell>
          <cell r="P217">
            <v>4150</v>
          </cell>
          <cell r="Q217">
            <v>1950</v>
          </cell>
          <cell r="V217">
            <v>12560</v>
          </cell>
          <cell r="W217">
            <v>4000</v>
          </cell>
          <cell r="X217">
            <v>1200</v>
          </cell>
          <cell r="Y217">
            <v>19605</v>
          </cell>
          <cell r="Z217">
            <v>5000</v>
          </cell>
          <cell r="AA217">
            <v>1500</v>
          </cell>
          <cell r="AC217">
            <v>7700</v>
          </cell>
          <cell r="AD217">
            <v>2300</v>
          </cell>
        </row>
        <row r="218">
          <cell r="A218">
            <v>3.05</v>
          </cell>
          <cell r="B218">
            <v>5000</v>
          </cell>
          <cell r="C218">
            <v>6250</v>
          </cell>
          <cell r="D218">
            <v>9625</v>
          </cell>
          <cell r="H218">
            <v>3300</v>
          </cell>
          <cell r="I218">
            <v>9475</v>
          </cell>
          <cell r="J218">
            <v>2100</v>
          </cell>
          <cell r="K218">
            <v>4100</v>
          </cell>
          <cell r="M218">
            <v>2700</v>
          </cell>
          <cell r="N218">
            <v>6400</v>
          </cell>
          <cell r="O218">
            <v>60050</v>
          </cell>
          <cell r="P218">
            <v>4150</v>
          </cell>
          <cell r="Q218">
            <v>1950</v>
          </cell>
          <cell r="V218">
            <v>12575</v>
          </cell>
          <cell r="W218">
            <v>4000</v>
          </cell>
          <cell r="X218">
            <v>1200</v>
          </cell>
          <cell r="Y218">
            <v>19625</v>
          </cell>
          <cell r="Z218">
            <v>5000</v>
          </cell>
          <cell r="AA218">
            <v>1500</v>
          </cell>
          <cell r="AC218">
            <v>7700</v>
          </cell>
          <cell r="AD218">
            <v>2300</v>
          </cell>
        </row>
        <row r="219">
          <cell r="A219">
            <v>3.06</v>
          </cell>
          <cell r="B219">
            <v>5000</v>
          </cell>
          <cell r="C219">
            <v>6250</v>
          </cell>
          <cell r="D219">
            <v>9625</v>
          </cell>
          <cell r="H219">
            <v>3300</v>
          </cell>
          <cell r="I219">
            <v>9485</v>
          </cell>
          <cell r="J219">
            <v>2100</v>
          </cell>
          <cell r="K219">
            <v>4100</v>
          </cell>
          <cell r="M219">
            <v>2700</v>
          </cell>
          <cell r="N219">
            <v>6400</v>
          </cell>
          <cell r="O219">
            <v>60375</v>
          </cell>
          <cell r="P219">
            <v>4150</v>
          </cell>
          <cell r="Q219">
            <v>1950</v>
          </cell>
          <cell r="V219">
            <v>12590</v>
          </cell>
          <cell r="W219">
            <v>4000</v>
          </cell>
          <cell r="X219">
            <v>1200</v>
          </cell>
          <cell r="Y219">
            <v>19645</v>
          </cell>
          <cell r="Z219">
            <v>5000</v>
          </cell>
          <cell r="AA219">
            <v>1500</v>
          </cell>
          <cell r="AC219">
            <v>7700</v>
          </cell>
          <cell r="AD219">
            <v>2300</v>
          </cell>
        </row>
        <row r="220">
          <cell r="A220">
            <v>3.07</v>
          </cell>
          <cell r="B220">
            <v>5000</v>
          </cell>
          <cell r="C220">
            <v>6250</v>
          </cell>
          <cell r="D220">
            <v>9625</v>
          </cell>
          <cell r="H220">
            <v>3300</v>
          </cell>
          <cell r="I220">
            <v>9495</v>
          </cell>
          <cell r="J220">
            <v>2100</v>
          </cell>
          <cell r="K220">
            <v>4100</v>
          </cell>
          <cell r="M220">
            <v>2700</v>
          </cell>
          <cell r="N220">
            <v>6400</v>
          </cell>
          <cell r="O220">
            <v>60700</v>
          </cell>
          <cell r="P220">
            <v>4150</v>
          </cell>
          <cell r="Q220">
            <v>1950</v>
          </cell>
          <cell r="V220">
            <v>12605</v>
          </cell>
          <cell r="W220">
            <v>4000</v>
          </cell>
          <cell r="X220">
            <v>1200</v>
          </cell>
          <cell r="Y220">
            <v>19665</v>
          </cell>
          <cell r="Z220">
            <v>5000</v>
          </cell>
          <cell r="AA220">
            <v>1500</v>
          </cell>
          <cell r="AC220">
            <v>7700</v>
          </cell>
          <cell r="AD220">
            <v>2300</v>
          </cell>
        </row>
        <row r="221">
          <cell r="A221">
            <v>3.08</v>
          </cell>
          <cell r="B221">
            <v>5000</v>
          </cell>
          <cell r="C221">
            <v>6250</v>
          </cell>
          <cell r="D221">
            <v>9625</v>
          </cell>
          <cell r="H221">
            <v>3300</v>
          </cell>
          <cell r="I221">
            <v>9505</v>
          </cell>
          <cell r="J221">
            <v>2100</v>
          </cell>
          <cell r="K221">
            <v>4100</v>
          </cell>
          <cell r="M221">
            <v>2700</v>
          </cell>
          <cell r="N221">
            <v>6400</v>
          </cell>
          <cell r="O221">
            <v>61025</v>
          </cell>
          <cell r="P221">
            <v>4150</v>
          </cell>
          <cell r="Q221">
            <v>1950</v>
          </cell>
          <cell r="V221">
            <v>12620</v>
          </cell>
          <cell r="W221">
            <v>4000</v>
          </cell>
          <cell r="X221">
            <v>1200</v>
          </cell>
          <cell r="Y221">
            <v>19685</v>
          </cell>
          <cell r="Z221">
            <v>5000</v>
          </cell>
          <cell r="AA221">
            <v>1500</v>
          </cell>
          <cell r="AC221">
            <v>7700</v>
          </cell>
          <cell r="AD221">
            <v>2300</v>
          </cell>
        </row>
        <row r="222">
          <cell r="A222">
            <v>3.09</v>
          </cell>
          <cell r="B222">
            <v>5000</v>
          </cell>
          <cell r="C222">
            <v>6250</v>
          </cell>
          <cell r="D222">
            <v>9625</v>
          </cell>
          <cell r="H222">
            <v>3300</v>
          </cell>
          <cell r="I222">
            <v>9515</v>
          </cell>
          <cell r="J222">
            <v>2100</v>
          </cell>
          <cell r="K222">
            <v>4100</v>
          </cell>
          <cell r="M222">
            <v>2700</v>
          </cell>
          <cell r="N222">
            <v>6400</v>
          </cell>
          <cell r="O222">
            <v>61350</v>
          </cell>
          <cell r="P222">
            <v>4150</v>
          </cell>
          <cell r="Q222">
            <v>1950</v>
          </cell>
          <cell r="V222">
            <v>12635</v>
          </cell>
          <cell r="W222">
            <v>4000</v>
          </cell>
          <cell r="X222">
            <v>1200</v>
          </cell>
          <cell r="Y222">
            <v>19705</v>
          </cell>
          <cell r="Z222">
            <v>5000</v>
          </cell>
          <cell r="AA222">
            <v>1500</v>
          </cell>
          <cell r="AC222">
            <v>7700</v>
          </cell>
          <cell r="AD222">
            <v>2300</v>
          </cell>
        </row>
        <row r="223">
          <cell r="A223">
            <v>3.1</v>
          </cell>
          <cell r="B223">
            <v>5000</v>
          </cell>
          <cell r="C223">
            <v>6250</v>
          </cell>
          <cell r="D223">
            <v>9625</v>
          </cell>
          <cell r="H223">
            <v>3300</v>
          </cell>
          <cell r="I223">
            <v>9525</v>
          </cell>
          <cell r="J223">
            <v>2100</v>
          </cell>
          <cell r="K223">
            <v>4100</v>
          </cell>
          <cell r="M223">
            <v>2700</v>
          </cell>
          <cell r="N223">
            <v>6400</v>
          </cell>
          <cell r="O223">
            <v>61675</v>
          </cell>
          <cell r="P223">
            <v>4150</v>
          </cell>
          <cell r="Q223">
            <v>1950</v>
          </cell>
          <cell r="V223">
            <v>12650</v>
          </cell>
          <cell r="W223">
            <v>4000</v>
          </cell>
          <cell r="X223">
            <v>1200</v>
          </cell>
          <cell r="Y223">
            <v>19725</v>
          </cell>
          <cell r="Z223">
            <v>5000</v>
          </cell>
          <cell r="AA223">
            <v>1500</v>
          </cell>
          <cell r="AC223">
            <v>7700</v>
          </cell>
          <cell r="AD223">
            <v>2300</v>
          </cell>
        </row>
        <row r="224">
          <cell r="A224">
            <v>3.11</v>
          </cell>
          <cell r="B224">
            <v>5000</v>
          </cell>
          <cell r="C224">
            <v>6250</v>
          </cell>
          <cell r="D224">
            <v>9625</v>
          </cell>
          <cell r="H224">
            <v>3300</v>
          </cell>
          <cell r="I224">
            <v>9535</v>
          </cell>
          <cell r="J224">
            <v>2100</v>
          </cell>
          <cell r="K224">
            <v>4100</v>
          </cell>
          <cell r="M224">
            <v>2700</v>
          </cell>
          <cell r="N224">
            <v>6400</v>
          </cell>
          <cell r="O224">
            <v>62000</v>
          </cell>
          <cell r="P224">
            <v>4150</v>
          </cell>
          <cell r="Q224">
            <v>1950</v>
          </cell>
          <cell r="V224">
            <v>12665</v>
          </cell>
          <cell r="W224">
            <v>4000</v>
          </cell>
          <cell r="X224">
            <v>1200</v>
          </cell>
          <cell r="Y224">
            <v>19745</v>
          </cell>
          <cell r="Z224">
            <v>5000</v>
          </cell>
          <cell r="AA224">
            <v>1500</v>
          </cell>
          <cell r="AC224">
            <v>7700</v>
          </cell>
          <cell r="AD224">
            <v>2300</v>
          </cell>
        </row>
        <row r="225">
          <cell r="A225">
            <v>3.12</v>
          </cell>
          <cell r="B225">
            <v>5000</v>
          </cell>
          <cell r="C225">
            <v>6250</v>
          </cell>
          <cell r="D225">
            <v>9625</v>
          </cell>
          <cell r="H225">
            <v>3300</v>
          </cell>
          <cell r="I225">
            <v>9545</v>
          </cell>
          <cell r="J225">
            <v>2100</v>
          </cell>
          <cell r="K225">
            <v>4100</v>
          </cell>
          <cell r="M225">
            <v>2700</v>
          </cell>
          <cell r="N225">
            <v>6400</v>
          </cell>
          <cell r="O225">
            <v>62325</v>
          </cell>
          <cell r="P225">
            <v>4150</v>
          </cell>
          <cell r="Q225">
            <v>1950</v>
          </cell>
          <cell r="V225">
            <v>12680</v>
          </cell>
          <cell r="W225">
            <v>4000</v>
          </cell>
          <cell r="X225">
            <v>1200</v>
          </cell>
          <cell r="Y225">
            <v>19765</v>
          </cell>
          <cell r="Z225">
            <v>5000</v>
          </cell>
          <cell r="AA225">
            <v>1500</v>
          </cell>
          <cell r="AC225">
            <v>7700</v>
          </cell>
          <cell r="AD225">
            <v>2300</v>
          </cell>
        </row>
        <row r="226">
          <cell r="A226">
            <v>3.13</v>
          </cell>
          <cell r="B226">
            <v>5000</v>
          </cell>
          <cell r="C226">
            <v>6250</v>
          </cell>
          <cell r="D226">
            <v>9625</v>
          </cell>
          <cell r="H226">
            <v>3300</v>
          </cell>
          <cell r="I226">
            <v>9555</v>
          </cell>
          <cell r="J226">
            <v>2100</v>
          </cell>
          <cell r="K226">
            <v>4100</v>
          </cell>
          <cell r="M226">
            <v>2700</v>
          </cell>
          <cell r="N226">
            <v>6400</v>
          </cell>
          <cell r="O226">
            <v>62650</v>
          </cell>
          <cell r="P226">
            <v>4150</v>
          </cell>
          <cell r="Q226">
            <v>1950</v>
          </cell>
          <cell r="V226">
            <v>12695</v>
          </cell>
          <cell r="W226">
            <v>4000</v>
          </cell>
          <cell r="X226">
            <v>1200</v>
          </cell>
          <cell r="Y226">
            <v>19785</v>
          </cell>
          <cell r="Z226">
            <v>5000</v>
          </cell>
          <cell r="AA226">
            <v>1500</v>
          </cell>
          <cell r="AC226">
            <v>7700</v>
          </cell>
          <cell r="AD226">
            <v>2300</v>
          </cell>
        </row>
        <row r="227">
          <cell r="A227">
            <v>3.14</v>
          </cell>
          <cell r="B227">
            <v>5000</v>
          </cell>
          <cell r="C227">
            <v>6250</v>
          </cell>
          <cell r="D227">
            <v>9625</v>
          </cell>
          <cell r="H227">
            <v>3300</v>
          </cell>
          <cell r="I227">
            <v>9565</v>
          </cell>
          <cell r="J227">
            <v>2100</v>
          </cell>
          <cell r="K227">
            <v>4100</v>
          </cell>
          <cell r="M227">
            <v>2700</v>
          </cell>
          <cell r="N227">
            <v>6400</v>
          </cell>
          <cell r="O227">
            <v>62975</v>
          </cell>
          <cell r="P227">
            <v>4150</v>
          </cell>
          <cell r="Q227">
            <v>1950</v>
          </cell>
          <cell r="V227">
            <v>12710</v>
          </cell>
          <cell r="W227">
            <v>4000</v>
          </cell>
          <cell r="X227">
            <v>1200</v>
          </cell>
          <cell r="Y227">
            <v>19805</v>
          </cell>
          <cell r="Z227">
            <v>5000</v>
          </cell>
          <cell r="AA227">
            <v>1500</v>
          </cell>
          <cell r="AC227">
            <v>7700</v>
          </cell>
          <cell r="AD227">
            <v>2300</v>
          </cell>
        </row>
        <row r="228">
          <cell r="A228">
            <v>3.15</v>
          </cell>
          <cell r="B228">
            <v>5000</v>
          </cell>
          <cell r="C228">
            <v>6250</v>
          </cell>
          <cell r="D228">
            <v>9625</v>
          </cell>
          <cell r="H228">
            <v>3300</v>
          </cell>
          <cell r="I228">
            <v>9575</v>
          </cell>
          <cell r="J228">
            <v>2100</v>
          </cell>
          <cell r="K228">
            <v>4100</v>
          </cell>
          <cell r="M228">
            <v>2700</v>
          </cell>
          <cell r="N228">
            <v>6400</v>
          </cell>
          <cell r="O228">
            <v>63300</v>
          </cell>
          <cell r="P228">
            <v>4150</v>
          </cell>
          <cell r="Q228">
            <v>1950</v>
          </cell>
          <cell r="V228">
            <v>12725</v>
          </cell>
          <cell r="W228">
            <v>4000</v>
          </cell>
          <cell r="X228">
            <v>1200</v>
          </cell>
          <cell r="Y228">
            <v>19825</v>
          </cell>
          <cell r="Z228">
            <v>5000</v>
          </cell>
          <cell r="AA228">
            <v>1500</v>
          </cell>
          <cell r="AC228">
            <v>7700</v>
          </cell>
          <cell r="AD228">
            <v>2300</v>
          </cell>
        </row>
        <row r="229">
          <cell r="A229">
            <v>3.16</v>
          </cell>
          <cell r="B229">
            <v>5000</v>
          </cell>
          <cell r="C229">
            <v>6250</v>
          </cell>
          <cell r="D229">
            <v>9625</v>
          </cell>
          <cell r="H229">
            <v>3300</v>
          </cell>
          <cell r="I229">
            <v>9585</v>
          </cell>
          <cell r="J229">
            <v>2100</v>
          </cell>
          <cell r="K229">
            <v>4100</v>
          </cell>
          <cell r="M229">
            <v>2700</v>
          </cell>
          <cell r="N229">
            <v>6400</v>
          </cell>
          <cell r="O229">
            <v>63625</v>
          </cell>
          <cell r="P229">
            <v>4150</v>
          </cell>
          <cell r="Q229">
            <v>1950</v>
          </cell>
          <cell r="V229">
            <v>12740</v>
          </cell>
          <cell r="W229">
            <v>4000</v>
          </cell>
          <cell r="X229">
            <v>1200</v>
          </cell>
          <cell r="Y229">
            <v>19845</v>
          </cell>
          <cell r="Z229">
            <v>5000</v>
          </cell>
          <cell r="AA229">
            <v>1500</v>
          </cell>
          <cell r="AC229">
            <v>7700</v>
          </cell>
          <cell r="AD229">
            <v>2300</v>
          </cell>
        </row>
        <row r="230">
          <cell r="A230">
            <v>3.17</v>
          </cell>
          <cell r="B230">
            <v>5000</v>
          </cell>
          <cell r="C230">
            <v>6250</v>
          </cell>
          <cell r="D230">
            <v>9625</v>
          </cell>
          <cell r="H230">
            <v>3300</v>
          </cell>
          <cell r="I230">
            <v>9595</v>
          </cell>
          <cell r="J230">
            <v>2100</v>
          </cell>
          <cell r="K230">
            <v>4100</v>
          </cell>
          <cell r="M230">
            <v>2700</v>
          </cell>
          <cell r="N230">
            <v>6400</v>
          </cell>
          <cell r="O230">
            <v>63950</v>
          </cell>
          <cell r="P230">
            <v>4150</v>
          </cell>
          <cell r="Q230">
            <v>1950</v>
          </cell>
          <cell r="V230">
            <v>12755</v>
          </cell>
          <cell r="W230">
            <v>4000</v>
          </cell>
          <cell r="X230">
            <v>1200</v>
          </cell>
          <cell r="Y230">
            <v>19865</v>
          </cell>
          <cell r="Z230">
            <v>5000</v>
          </cell>
          <cell r="AA230">
            <v>1500</v>
          </cell>
          <cell r="AC230">
            <v>7700</v>
          </cell>
          <cell r="AD230">
            <v>2300</v>
          </cell>
        </row>
        <row r="231">
          <cell r="A231">
            <v>3.18</v>
          </cell>
          <cell r="B231">
            <v>5000</v>
          </cell>
          <cell r="C231">
            <v>6250</v>
          </cell>
          <cell r="D231">
            <v>9625</v>
          </cell>
          <cell r="H231">
            <v>3300</v>
          </cell>
          <cell r="I231">
            <v>9605</v>
          </cell>
          <cell r="J231">
            <v>2100</v>
          </cell>
          <cell r="K231">
            <v>4100</v>
          </cell>
          <cell r="M231">
            <v>2700</v>
          </cell>
          <cell r="N231">
            <v>6400</v>
          </cell>
          <cell r="O231">
            <v>64275</v>
          </cell>
          <cell r="P231">
            <v>4150</v>
          </cell>
          <cell r="Q231">
            <v>1950</v>
          </cell>
          <cell r="V231">
            <v>12770</v>
          </cell>
          <cell r="W231">
            <v>4000</v>
          </cell>
          <cell r="X231">
            <v>1200</v>
          </cell>
          <cell r="Y231">
            <v>19885</v>
          </cell>
          <cell r="Z231">
            <v>5000</v>
          </cell>
          <cell r="AA231">
            <v>1500</v>
          </cell>
          <cell r="AC231">
            <v>7700</v>
          </cell>
          <cell r="AD231">
            <v>2300</v>
          </cell>
        </row>
        <row r="232">
          <cell r="A232">
            <v>3.19</v>
          </cell>
          <cell r="B232">
            <v>5000</v>
          </cell>
          <cell r="C232">
            <v>6250</v>
          </cell>
          <cell r="D232">
            <v>9625</v>
          </cell>
          <cell r="H232">
            <v>3300</v>
          </cell>
          <cell r="I232">
            <v>9615</v>
          </cell>
          <cell r="J232">
            <v>2100</v>
          </cell>
          <cell r="K232">
            <v>4100</v>
          </cell>
          <cell r="M232">
            <v>2700</v>
          </cell>
          <cell r="N232">
            <v>6400</v>
          </cell>
          <cell r="O232">
            <v>64600</v>
          </cell>
          <cell r="P232">
            <v>4150</v>
          </cell>
          <cell r="Q232">
            <v>1950</v>
          </cell>
          <cell r="V232">
            <v>12785</v>
          </cell>
          <cell r="W232">
            <v>4000</v>
          </cell>
          <cell r="X232">
            <v>1200</v>
          </cell>
          <cell r="Y232">
            <v>19905</v>
          </cell>
          <cell r="Z232">
            <v>5000</v>
          </cell>
          <cell r="AA232">
            <v>1500</v>
          </cell>
          <cell r="AC232">
            <v>7700</v>
          </cell>
          <cell r="AD232">
            <v>2300</v>
          </cell>
        </row>
        <row r="233">
          <cell r="A233">
            <v>3.2</v>
          </cell>
          <cell r="B233">
            <v>5000</v>
          </cell>
          <cell r="C233">
            <v>6250</v>
          </cell>
          <cell r="D233">
            <v>9625</v>
          </cell>
          <cell r="H233">
            <v>3300</v>
          </cell>
          <cell r="I233">
            <v>9625</v>
          </cell>
          <cell r="J233">
            <v>2100</v>
          </cell>
          <cell r="K233">
            <v>4100</v>
          </cell>
          <cell r="M233">
            <v>2700</v>
          </cell>
          <cell r="N233">
            <v>6400</v>
          </cell>
          <cell r="O233">
            <v>64925</v>
          </cell>
          <cell r="P233">
            <v>4150</v>
          </cell>
          <cell r="Q233">
            <v>1950</v>
          </cell>
          <cell r="V233">
            <v>12800</v>
          </cell>
          <cell r="W233">
            <v>4000</v>
          </cell>
          <cell r="X233">
            <v>1200</v>
          </cell>
          <cell r="Y233">
            <v>19925</v>
          </cell>
          <cell r="Z233">
            <v>5000</v>
          </cell>
          <cell r="AA233">
            <v>1500</v>
          </cell>
          <cell r="AC233">
            <v>7700</v>
          </cell>
          <cell r="AD233">
            <v>2300</v>
          </cell>
        </row>
        <row r="234">
          <cell r="A234">
            <v>3.21</v>
          </cell>
          <cell r="B234">
            <v>5000</v>
          </cell>
          <cell r="C234">
            <v>6250</v>
          </cell>
          <cell r="D234">
            <v>9625</v>
          </cell>
          <cell r="H234">
            <v>3300</v>
          </cell>
          <cell r="I234">
            <v>9635</v>
          </cell>
          <cell r="J234">
            <v>2100</v>
          </cell>
          <cell r="K234">
            <v>4100</v>
          </cell>
          <cell r="M234">
            <v>2700</v>
          </cell>
          <cell r="N234">
            <v>6400</v>
          </cell>
          <cell r="O234">
            <v>65250</v>
          </cell>
          <cell r="P234">
            <v>4150</v>
          </cell>
          <cell r="Q234">
            <v>1950</v>
          </cell>
          <cell r="V234">
            <v>12815</v>
          </cell>
          <cell r="W234">
            <v>4000</v>
          </cell>
          <cell r="X234">
            <v>1200</v>
          </cell>
          <cell r="Y234">
            <v>19945</v>
          </cell>
          <cell r="Z234">
            <v>5000</v>
          </cell>
          <cell r="AA234">
            <v>1500</v>
          </cell>
          <cell r="AC234">
            <v>7700</v>
          </cell>
          <cell r="AD234">
            <v>2300</v>
          </cell>
        </row>
        <row r="235">
          <cell r="A235">
            <v>3.22</v>
          </cell>
          <cell r="B235">
            <v>5000</v>
          </cell>
          <cell r="C235">
            <v>6250</v>
          </cell>
          <cell r="D235">
            <v>9625</v>
          </cell>
          <cell r="H235">
            <v>3300</v>
          </cell>
          <cell r="I235">
            <v>9645</v>
          </cell>
          <cell r="J235">
            <v>2100</v>
          </cell>
          <cell r="K235">
            <v>4100</v>
          </cell>
          <cell r="M235">
            <v>2700</v>
          </cell>
          <cell r="N235">
            <v>6400</v>
          </cell>
          <cell r="O235">
            <v>65575</v>
          </cell>
          <cell r="P235">
            <v>4150</v>
          </cell>
          <cell r="Q235">
            <v>1950</v>
          </cell>
          <cell r="V235">
            <v>12830</v>
          </cell>
          <cell r="W235">
            <v>4000</v>
          </cell>
          <cell r="X235">
            <v>1200</v>
          </cell>
          <cell r="Y235">
            <v>19965</v>
          </cell>
          <cell r="Z235">
            <v>5000</v>
          </cell>
          <cell r="AA235">
            <v>1500</v>
          </cell>
          <cell r="AC235">
            <v>7700</v>
          </cell>
          <cell r="AD235">
            <v>2300</v>
          </cell>
        </row>
        <row r="236">
          <cell r="A236">
            <v>3.23</v>
          </cell>
          <cell r="B236">
            <v>5000</v>
          </cell>
          <cell r="C236">
            <v>6250</v>
          </cell>
          <cell r="D236">
            <v>9625</v>
          </cell>
          <cell r="H236">
            <v>3300</v>
          </cell>
          <cell r="I236">
            <v>9655</v>
          </cell>
          <cell r="J236">
            <v>2100</v>
          </cell>
          <cell r="K236">
            <v>4100</v>
          </cell>
          <cell r="M236">
            <v>2700</v>
          </cell>
          <cell r="N236">
            <v>6400</v>
          </cell>
          <cell r="O236">
            <v>65900</v>
          </cell>
          <cell r="P236">
            <v>4150</v>
          </cell>
          <cell r="Q236">
            <v>1950</v>
          </cell>
          <cell r="V236">
            <v>12845</v>
          </cell>
          <cell r="W236">
            <v>4000</v>
          </cell>
          <cell r="X236">
            <v>1200</v>
          </cell>
          <cell r="Y236">
            <v>19985</v>
          </cell>
          <cell r="Z236">
            <v>5000</v>
          </cell>
          <cell r="AA236">
            <v>1500</v>
          </cell>
          <cell r="AC236">
            <v>7700</v>
          </cell>
          <cell r="AD236">
            <v>2300</v>
          </cell>
        </row>
        <row r="237">
          <cell r="A237">
            <v>3.24</v>
          </cell>
          <cell r="B237">
            <v>5000</v>
          </cell>
          <cell r="C237">
            <v>6250</v>
          </cell>
          <cell r="D237">
            <v>9625</v>
          </cell>
          <cell r="H237">
            <v>3300</v>
          </cell>
          <cell r="I237">
            <v>9665</v>
          </cell>
          <cell r="J237">
            <v>2100</v>
          </cell>
          <cell r="K237">
            <v>4100</v>
          </cell>
          <cell r="M237">
            <v>2700</v>
          </cell>
          <cell r="N237">
            <v>6400</v>
          </cell>
          <cell r="O237">
            <v>66225</v>
          </cell>
          <cell r="P237">
            <v>4150</v>
          </cell>
          <cell r="Q237">
            <v>1950</v>
          </cell>
          <cell r="V237">
            <v>12860</v>
          </cell>
          <cell r="W237">
            <v>4000</v>
          </cell>
          <cell r="X237">
            <v>1200</v>
          </cell>
          <cell r="Y237">
            <v>20005</v>
          </cell>
          <cell r="Z237">
            <v>5000</v>
          </cell>
          <cell r="AA237">
            <v>1500</v>
          </cell>
          <cell r="AC237">
            <v>7700</v>
          </cell>
          <cell r="AD237">
            <v>2300</v>
          </cell>
        </row>
        <row r="238">
          <cell r="A238">
            <v>3.25</v>
          </cell>
          <cell r="B238">
            <v>5000</v>
          </cell>
          <cell r="C238">
            <v>6250</v>
          </cell>
          <cell r="D238">
            <v>9625</v>
          </cell>
          <cell r="H238">
            <v>3300</v>
          </cell>
          <cell r="I238">
            <v>9675</v>
          </cell>
          <cell r="J238">
            <v>2100</v>
          </cell>
          <cell r="K238">
            <v>4100</v>
          </cell>
          <cell r="M238">
            <v>2700</v>
          </cell>
          <cell r="N238">
            <v>6400</v>
          </cell>
          <cell r="O238">
            <v>66550</v>
          </cell>
          <cell r="P238">
            <v>4150</v>
          </cell>
          <cell r="Q238">
            <v>1950</v>
          </cell>
          <cell r="V238">
            <v>12875</v>
          </cell>
          <cell r="W238">
            <v>4000</v>
          </cell>
          <cell r="X238">
            <v>1200</v>
          </cell>
          <cell r="Y238">
            <v>20025</v>
          </cell>
          <cell r="Z238">
            <v>5000</v>
          </cell>
          <cell r="AA238">
            <v>1500</v>
          </cell>
          <cell r="AC238">
            <v>7700</v>
          </cell>
          <cell r="AD238">
            <v>2300</v>
          </cell>
        </row>
        <row r="239">
          <cell r="A239">
            <v>3.26</v>
          </cell>
          <cell r="B239">
            <v>5000</v>
          </cell>
          <cell r="C239">
            <v>6250</v>
          </cell>
          <cell r="D239">
            <v>9625</v>
          </cell>
          <cell r="H239">
            <v>3300</v>
          </cell>
          <cell r="I239">
            <v>9685</v>
          </cell>
          <cell r="J239">
            <v>2100</v>
          </cell>
          <cell r="K239">
            <v>4100</v>
          </cell>
          <cell r="M239">
            <v>2700</v>
          </cell>
          <cell r="N239">
            <v>6400</v>
          </cell>
          <cell r="O239">
            <v>66875</v>
          </cell>
          <cell r="P239">
            <v>4150</v>
          </cell>
          <cell r="Q239">
            <v>1950</v>
          </cell>
          <cell r="V239">
            <v>12890</v>
          </cell>
          <cell r="W239">
            <v>4000</v>
          </cell>
          <cell r="X239">
            <v>1200</v>
          </cell>
          <cell r="Y239">
            <v>20045</v>
          </cell>
          <cell r="Z239">
            <v>5000</v>
          </cell>
          <cell r="AA239">
            <v>1500</v>
          </cell>
          <cell r="AC239">
            <v>7700</v>
          </cell>
          <cell r="AD239">
            <v>2300</v>
          </cell>
        </row>
        <row r="240">
          <cell r="A240">
            <v>3.27</v>
          </cell>
          <cell r="B240">
            <v>5000</v>
          </cell>
          <cell r="C240">
            <v>6250</v>
          </cell>
          <cell r="D240">
            <v>9625</v>
          </cell>
          <cell r="H240">
            <v>3300</v>
          </cell>
          <cell r="I240">
            <v>9695</v>
          </cell>
          <cell r="J240">
            <v>2100</v>
          </cell>
          <cell r="K240">
            <v>4100</v>
          </cell>
          <cell r="M240">
            <v>2700</v>
          </cell>
          <cell r="N240">
            <v>6400</v>
          </cell>
          <cell r="O240">
            <v>67200</v>
          </cell>
          <cell r="P240">
            <v>4150</v>
          </cell>
          <cell r="Q240">
            <v>1950</v>
          </cell>
          <cell r="V240">
            <v>12905</v>
          </cell>
          <cell r="W240">
            <v>4000</v>
          </cell>
          <cell r="X240">
            <v>1200</v>
          </cell>
          <cell r="Y240">
            <v>20065</v>
          </cell>
          <cell r="Z240">
            <v>5000</v>
          </cell>
          <cell r="AA240">
            <v>1500</v>
          </cell>
          <cell r="AC240">
            <v>7700</v>
          </cell>
          <cell r="AD240">
            <v>2300</v>
          </cell>
        </row>
        <row r="241">
          <cell r="A241">
            <v>3.28</v>
          </cell>
          <cell r="B241">
            <v>5000</v>
          </cell>
          <cell r="C241">
            <v>6250</v>
          </cell>
          <cell r="D241">
            <v>9625</v>
          </cell>
          <cell r="H241">
            <v>3300</v>
          </cell>
          <cell r="I241">
            <v>9705</v>
          </cell>
          <cell r="J241">
            <v>2100</v>
          </cell>
          <cell r="K241">
            <v>4100</v>
          </cell>
          <cell r="M241">
            <v>2700</v>
          </cell>
          <cell r="N241">
            <v>6400</v>
          </cell>
          <cell r="O241">
            <v>67525</v>
          </cell>
          <cell r="P241">
            <v>4150</v>
          </cell>
          <cell r="Q241">
            <v>1950</v>
          </cell>
          <cell r="V241">
            <v>12920</v>
          </cell>
          <cell r="W241">
            <v>4000</v>
          </cell>
          <cell r="X241">
            <v>1200</v>
          </cell>
          <cell r="Y241">
            <v>20085</v>
          </cell>
          <cell r="Z241">
            <v>5000</v>
          </cell>
          <cell r="AA241">
            <v>1500</v>
          </cell>
          <cell r="AC241">
            <v>7700</v>
          </cell>
          <cell r="AD241">
            <v>2300</v>
          </cell>
        </row>
        <row r="242">
          <cell r="A242">
            <v>3.29</v>
          </cell>
          <cell r="B242">
            <v>5000</v>
          </cell>
          <cell r="C242">
            <v>6250</v>
          </cell>
          <cell r="D242">
            <v>9625</v>
          </cell>
          <cell r="H242">
            <v>3300</v>
          </cell>
          <cell r="I242">
            <v>9715</v>
          </cell>
          <cell r="J242">
            <v>2100</v>
          </cell>
          <cell r="K242">
            <v>4100</v>
          </cell>
          <cell r="M242">
            <v>2700</v>
          </cell>
          <cell r="N242">
            <v>6400</v>
          </cell>
          <cell r="O242">
            <v>67850</v>
          </cell>
          <cell r="P242">
            <v>4150</v>
          </cell>
          <cell r="Q242">
            <v>1950</v>
          </cell>
          <cell r="V242">
            <v>12935</v>
          </cell>
          <cell r="W242">
            <v>4000</v>
          </cell>
          <cell r="X242">
            <v>1200</v>
          </cell>
          <cell r="Y242">
            <v>20105</v>
          </cell>
          <cell r="Z242">
            <v>5000</v>
          </cell>
          <cell r="AA242">
            <v>1500</v>
          </cell>
          <cell r="AC242">
            <v>7700</v>
          </cell>
          <cell r="AD242">
            <v>2300</v>
          </cell>
        </row>
        <row r="243">
          <cell r="A243">
            <v>3.3</v>
          </cell>
          <cell r="B243">
            <v>5000</v>
          </cell>
          <cell r="C243">
            <v>6250</v>
          </cell>
          <cell r="D243">
            <v>9625</v>
          </cell>
          <cell r="H243">
            <v>3300</v>
          </cell>
          <cell r="I243">
            <v>9725</v>
          </cell>
          <cell r="J243">
            <v>2100</v>
          </cell>
          <cell r="K243">
            <v>4100</v>
          </cell>
          <cell r="M243">
            <v>2700</v>
          </cell>
          <cell r="N243">
            <v>6400</v>
          </cell>
          <cell r="O243">
            <v>68175</v>
          </cell>
          <cell r="V243">
            <v>12950</v>
          </cell>
          <cell r="W243">
            <v>4000</v>
          </cell>
          <cell r="X243">
            <v>1200</v>
          </cell>
          <cell r="Y243">
            <v>20125</v>
          </cell>
          <cell r="Z243">
            <v>5000</v>
          </cell>
          <cell r="AA243">
            <v>1500</v>
          </cell>
          <cell r="AC243">
            <v>7700</v>
          </cell>
          <cell r="AD243">
            <v>2300</v>
          </cell>
        </row>
        <row r="244">
          <cell r="A244">
            <v>3.31</v>
          </cell>
          <cell r="B244">
            <v>5000</v>
          </cell>
          <cell r="C244">
            <v>6250</v>
          </cell>
          <cell r="D244">
            <v>9625</v>
          </cell>
          <cell r="H244">
            <v>3300</v>
          </cell>
          <cell r="I244">
            <v>9735</v>
          </cell>
          <cell r="J244">
            <v>2100</v>
          </cell>
          <cell r="K244">
            <v>4100</v>
          </cell>
          <cell r="M244">
            <v>2700</v>
          </cell>
          <cell r="N244">
            <v>6400</v>
          </cell>
          <cell r="O244">
            <v>68500</v>
          </cell>
          <cell r="V244">
            <v>12965</v>
          </cell>
          <cell r="W244">
            <v>4000</v>
          </cell>
          <cell r="X244">
            <v>1200</v>
          </cell>
          <cell r="Y244">
            <v>20145</v>
          </cell>
          <cell r="Z244">
            <v>5000</v>
          </cell>
          <cell r="AA244">
            <v>1500</v>
          </cell>
          <cell r="AC244">
            <v>7700</v>
          </cell>
          <cell r="AD244">
            <v>2300</v>
          </cell>
        </row>
        <row r="245">
          <cell r="A245">
            <v>3.32</v>
          </cell>
          <cell r="B245">
            <v>5000</v>
          </cell>
          <cell r="C245">
            <v>6250</v>
          </cell>
          <cell r="D245">
            <v>9625</v>
          </cell>
          <cell r="H245">
            <v>3300</v>
          </cell>
          <cell r="I245">
            <v>9745</v>
          </cell>
          <cell r="J245">
            <v>2100</v>
          </cell>
          <cell r="K245">
            <v>4100</v>
          </cell>
          <cell r="M245">
            <v>2700</v>
          </cell>
          <cell r="N245">
            <v>6400</v>
          </cell>
          <cell r="O245">
            <v>68825</v>
          </cell>
          <cell r="V245">
            <v>12980</v>
          </cell>
          <cell r="W245">
            <v>4000</v>
          </cell>
          <cell r="X245">
            <v>1200</v>
          </cell>
          <cell r="Y245">
            <v>20165</v>
          </cell>
          <cell r="Z245">
            <v>5000</v>
          </cell>
          <cell r="AA245">
            <v>1500</v>
          </cell>
          <cell r="AC245">
            <v>7700</v>
          </cell>
          <cell r="AD245">
            <v>2300</v>
          </cell>
        </row>
        <row r="246">
          <cell r="A246">
            <v>3.33</v>
          </cell>
          <cell r="B246">
            <v>5000</v>
          </cell>
          <cell r="C246">
            <v>6250</v>
          </cell>
          <cell r="D246">
            <v>9625</v>
          </cell>
          <cell r="H246">
            <v>3300</v>
          </cell>
          <cell r="I246">
            <v>9755</v>
          </cell>
          <cell r="J246">
            <v>2100</v>
          </cell>
          <cell r="K246">
            <v>4100</v>
          </cell>
          <cell r="M246">
            <v>2700</v>
          </cell>
          <cell r="N246">
            <v>6400</v>
          </cell>
          <cell r="O246">
            <v>69150</v>
          </cell>
          <cell r="V246">
            <v>12995</v>
          </cell>
          <cell r="W246">
            <v>4000</v>
          </cell>
          <cell r="X246">
            <v>1200</v>
          </cell>
          <cell r="Y246">
            <v>20185</v>
          </cell>
          <cell r="Z246">
            <v>5000</v>
          </cell>
          <cell r="AA246">
            <v>1500</v>
          </cell>
          <cell r="AC246">
            <v>7700</v>
          </cell>
          <cell r="AD246">
            <v>2300</v>
          </cell>
        </row>
        <row r="247">
          <cell r="A247">
            <v>3.34</v>
          </cell>
          <cell r="B247">
            <v>5000</v>
          </cell>
          <cell r="C247">
            <v>6250</v>
          </cell>
          <cell r="D247">
            <v>9625</v>
          </cell>
          <cell r="H247">
            <v>3300</v>
          </cell>
          <cell r="I247">
            <v>9765</v>
          </cell>
          <cell r="J247">
            <v>2100</v>
          </cell>
          <cell r="K247">
            <v>4100</v>
          </cell>
          <cell r="M247">
            <v>2700</v>
          </cell>
          <cell r="N247">
            <v>6400</v>
          </cell>
          <cell r="O247">
            <v>69475</v>
          </cell>
          <cell r="V247">
            <v>13010</v>
          </cell>
          <cell r="W247">
            <v>4000</v>
          </cell>
          <cell r="X247">
            <v>1200</v>
          </cell>
          <cell r="Y247">
            <v>20205</v>
          </cell>
          <cell r="Z247">
            <v>5000</v>
          </cell>
          <cell r="AA247">
            <v>1500</v>
          </cell>
          <cell r="AC247">
            <v>7700</v>
          </cell>
          <cell r="AD247">
            <v>2300</v>
          </cell>
        </row>
        <row r="248">
          <cell r="A248">
            <v>3.35</v>
          </cell>
          <cell r="B248">
            <v>5000</v>
          </cell>
          <cell r="C248">
            <v>6250</v>
          </cell>
          <cell r="D248">
            <v>9625</v>
          </cell>
          <cell r="H248">
            <v>3300</v>
          </cell>
          <cell r="I248">
            <v>9775</v>
          </cell>
          <cell r="J248">
            <v>2100</v>
          </cell>
          <cell r="K248">
            <v>4100</v>
          </cell>
          <cell r="M248">
            <v>2700</v>
          </cell>
          <cell r="N248">
            <v>6400</v>
          </cell>
          <cell r="O248">
            <v>69800</v>
          </cell>
          <cell r="V248">
            <v>13025</v>
          </cell>
          <cell r="W248">
            <v>4000</v>
          </cell>
          <cell r="X248">
            <v>1200</v>
          </cell>
          <cell r="Y248">
            <v>20225</v>
          </cell>
          <cell r="Z248">
            <v>5000</v>
          </cell>
          <cell r="AA248">
            <v>1500</v>
          </cell>
          <cell r="AC248">
            <v>7700</v>
          </cell>
          <cell r="AD248">
            <v>2300</v>
          </cell>
        </row>
        <row r="249">
          <cell r="A249">
            <v>3.36</v>
          </cell>
          <cell r="B249">
            <v>5000</v>
          </cell>
          <cell r="C249">
            <v>6250</v>
          </cell>
          <cell r="D249">
            <v>9625</v>
          </cell>
          <cell r="H249">
            <v>3300</v>
          </cell>
          <cell r="I249">
            <v>9785</v>
          </cell>
          <cell r="J249">
            <v>2100</v>
          </cell>
          <cell r="K249">
            <v>4100</v>
          </cell>
          <cell r="M249">
            <v>2700</v>
          </cell>
          <cell r="N249">
            <v>6400</v>
          </cell>
          <cell r="O249">
            <v>70125</v>
          </cell>
          <cell r="V249">
            <v>13040</v>
          </cell>
          <cell r="W249">
            <v>4000</v>
          </cell>
          <cell r="X249">
            <v>1200</v>
          </cell>
          <cell r="Y249">
            <v>20245</v>
          </cell>
          <cell r="Z249">
            <v>5000</v>
          </cell>
          <cell r="AA249">
            <v>1500</v>
          </cell>
          <cell r="AC249">
            <v>7700</v>
          </cell>
          <cell r="AD249">
            <v>2300</v>
          </cell>
        </row>
        <row r="250">
          <cell r="A250">
            <v>3.37</v>
          </cell>
          <cell r="B250">
            <v>5000</v>
          </cell>
          <cell r="C250">
            <v>6250</v>
          </cell>
          <cell r="D250">
            <v>9625</v>
          </cell>
          <cell r="H250">
            <v>3300</v>
          </cell>
          <cell r="I250">
            <v>9795</v>
          </cell>
          <cell r="J250">
            <v>2100</v>
          </cell>
          <cell r="K250">
            <v>4100</v>
          </cell>
          <cell r="M250">
            <v>2700</v>
          </cell>
          <cell r="N250">
            <v>6400</v>
          </cell>
          <cell r="O250">
            <v>70450</v>
          </cell>
          <cell r="V250">
            <v>13055</v>
          </cell>
          <cell r="W250">
            <v>4000</v>
          </cell>
          <cell r="X250">
            <v>1200</v>
          </cell>
          <cell r="Y250">
            <v>20265</v>
          </cell>
          <cell r="Z250">
            <v>5000</v>
          </cell>
          <cell r="AA250">
            <v>1500</v>
          </cell>
          <cell r="AC250">
            <v>7700</v>
          </cell>
          <cell r="AD250">
            <v>2300</v>
          </cell>
        </row>
        <row r="251">
          <cell r="A251">
            <v>3.38</v>
          </cell>
          <cell r="B251">
            <v>5000</v>
          </cell>
          <cell r="C251">
            <v>6250</v>
          </cell>
          <cell r="D251">
            <v>9625</v>
          </cell>
          <cell r="H251">
            <v>3300</v>
          </cell>
          <cell r="I251">
            <v>9805</v>
          </cell>
          <cell r="J251">
            <v>2100</v>
          </cell>
          <cell r="K251">
            <v>4100</v>
          </cell>
          <cell r="M251">
            <v>2700</v>
          </cell>
          <cell r="N251">
            <v>6400</v>
          </cell>
          <cell r="O251">
            <v>70775</v>
          </cell>
          <cell r="V251">
            <v>13070</v>
          </cell>
          <cell r="W251">
            <v>4000</v>
          </cell>
          <cell r="X251">
            <v>1200</v>
          </cell>
          <cell r="Y251">
            <v>20285</v>
          </cell>
          <cell r="Z251">
            <v>5000</v>
          </cell>
          <cell r="AA251">
            <v>1500</v>
          </cell>
          <cell r="AC251">
            <v>7700</v>
          </cell>
          <cell r="AD251">
            <v>2300</v>
          </cell>
        </row>
        <row r="252">
          <cell r="A252">
            <v>3.39</v>
          </cell>
          <cell r="B252">
            <v>5000</v>
          </cell>
          <cell r="C252">
            <v>6250</v>
          </cell>
          <cell r="D252">
            <v>9625</v>
          </cell>
          <cell r="H252">
            <v>3300</v>
          </cell>
          <cell r="I252">
            <v>9815</v>
          </cell>
          <cell r="J252">
            <v>2100</v>
          </cell>
          <cell r="K252">
            <v>4100</v>
          </cell>
          <cell r="M252">
            <v>2700</v>
          </cell>
          <cell r="N252">
            <v>6400</v>
          </cell>
          <cell r="O252">
            <v>71100</v>
          </cell>
          <cell r="V252">
            <v>13085</v>
          </cell>
          <cell r="W252">
            <v>4000</v>
          </cell>
          <cell r="X252">
            <v>1200</v>
          </cell>
          <cell r="Y252">
            <v>20305</v>
          </cell>
          <cell r="Z252">
            <v>5000</v>
          </cell>
          <cell r="AA252">
            <v>1500</v>
          </cell>
          <cell r="AC252">
            <v>7700</v>
          </cell>
          <cell r="AD252">
            <v>2300</v>
          </cell>
        </row>
        <row r="253">
          <cell r="A253">
            <v>3.4</v>
          </cell>
          <cell r="B253">
            <v>5000</v>
          </cell>
          <cell r="C253">
            <v>6250</v>
          </cell>
          <cell r="D253">
            <v>9625</v>
          </cell>
          <cell r="H253">
            <v>3300</v>
          </cell>
          <cell r="I253">
            <v>9825</v>
          </cell>
          <cell r="J253">
            <v>2100</v>
          </cell>
          <cell r="K253">
            <v>4100</v>
          </cell>
          <cell r="M253">
            <v>2700</v>
          </cell>
          <cell r="N253">
            <v>6400</v>
          </cell>
          <cell r="O253">
            <v>71425</v>
          </cell>
          <cell r="V253">
            <v>13100</v>
          </cell>
          <cell r="W253">
            <v>4000</v>
          </cell>
          <cell r="X253">
            <v>1200</v>
          </cell>
          <cell r="Y253">
            <v>20325</v>
          </cell>
          <cell r="Z253">
            <v>5000</v>
          </cell>
          <cell r="AA253">
            <v>1500</v>
          </cell>
          <cell r="AC253">
            <v>7700</v>
          </cell>
          <cell r="AD253">
            <v>2300</v>
          </cell>
        </row>
        <row r="254">
          <cell r="A254">
            <v>3.41</v>
          </cell>
          <cell r="B254">
            <v>5000</v>
          </cell>
          <cell r="C254">
            <v>6250</v>
          </cell>
          <cell r="D254">
            <v>9625</v>
          </cell>
          <cell r="H254">
            <v>3300</v>
          </cell>
          <cell r="I254">
            <v>9835</v>
          </cell>
          <cell r="J254">
            <v>2100</v>
          </cell>
          <cell r="K254">
            <v>4100</v>
          </cell>
          <cell r="M254">
            <v>2700</v>
          </cell>
          <cell r="N254">
            <v>6400</v>
          </cell>
          <cell r="O254">
            <v>71750</v>
          </cell>
          <cell r="V254">
            <v>13115</v>
          </cell>
          <cell r="W254">
            <v>4000</v>
          </cell>
          <cell r="X254">
            <v>1200</v>
          </cell>
          <cell r="Y254">
            <v>20345</v>
          </cell>
          <cell r="Z254">
            <v>5000</v>
          </cell>
          <cell r="AA254">
            <v>1500</v>
          </cell>
          <cell r="AC254">
            <v>7700</v>
          </cell>
          <cell r="AD254">
            <v>2300</v>
          </cell>
        </row>
        <row r="255">
          <cell r="A255">
            <v>3.42</v>
          </cell>
          <cell r="B255">
            <v>5000</v>
          </cell>
          <cell r="C255">
            <v>6250</v>
          </cell>
          <cell r="D255">
            <v>9625</v>
          </cell>
          <cell r="H255">
            <v>3300</v>
          </cell>
          <cell r="I255">
            <v>9845</v>
          </cell>
          <cell r="J255">
            <v>2100</v>
          </cell>
          <cell r="K255">
            <v>4100</v>
          </cell>
          <cell r="M255">
            <v>2700</v>
          </cell>
          <cell r="N255">
            <v>6400</v>
          </cell>
          <cell r="O255">
            <v>72075</v>
          </cell>
          <cell r="V255">
            <v>13130</v>
          </cell>
          <cell r="W255">
            <v>4000</v>
          </cell>
          <cell r="X255">
            <v>1200</v>
          </cell>
          <cell r="Y255">
            <v>20365</v>
          </cell>
          <cell r="Z255">
            <v>5000</v>
          </cell>
          <cell r="AA255">
            <v>1500</v>
          </cell>
          <cell r="AC255">
            <v>7700</v>
          </cell>
          <cell r="AD255">
            <v>2300</v>
          </cell>
        </row>
        <row r="256">
          <cell r="A256">
            <v>3.43</v>
          </cell>
          <cell r="B256">
            <v>5000</v>
          </cell>
          <cell r="C256">
            <v>6250</v>
          </cell>
          <cell r="D256">
            <v>9625</v>
          </cell>
          <cell r="H256">
            <v>3300</v>
          </cell>
          <cell r="I256">
            <v>9855</v>
          </cell>
          <cell r="J256">
            <v>2100</v>
          </cell>
          <cell r="K256">
            <v>4100</v>
          </cell>
          <cell r="M256">
            <v>2700</v>
          </cell>
          <cell r="N256">
            <v>6400</v>
          </cell>
          <cell r="O256">
            <v>72400</v>
          </cell>
          <cell r="V256">
            <v>13145</v>
          </cell>
          <cell r="W256">
            <v>4000</v>
          </cell>
          <cell r="X256">
            <v>1200</v>
          </cell>
          <cell r="Y256">
            <v>20385</v>
          </cell>
          <cell r="Z256">
            <v>5000</v>
          </cell>
          <cell r="AA256">
            <v>1500</v>
          </cell>
          <cell r="AC256">
            <v>7700</v>
          </cell>
          <cell r="AD256">
            <v>2300</v>
          </cell>
        </row>
        <row r="257">
          <cell r="A257">
            <v>3.44</v>
          </cell>
          <cell r="B257">
            <v>5000</v>
          </cell>
          <cell r="C257">
            <v>6250</v>
          </cell>
          <cell r="D257">
            <v>9625</v>
          </cell>
          <cell r="H257">
            <v>3300</v>
          </cell>
          <cell r="I257">
            <v>9865</v>
          </cell>
          <cell r="J257">
            <v>2100</v>
          </cell>
          <cell r="K257">
            <v>4100</v>
          </cell>
          <cell r="M257">
            <v>2700</v>
          </cell>
          <cell r="N257">
            <v>6400</v>
          </cell>
          <cell r="O257">
            <v>72725</v>
          </cell>
          <cell r="V257">
            <v>13160</v>
          </cell>
          <cell r="W257">
            <v>4000</v>
          </cell>
          <cell r="X257">
            <v>1200</v>
          </cell>
          <cell r="Y257">
            <v>20405</v>
          </cell>
          <cell r="Z257">
            <v>5000</v>
          </cell>
          <cell r="AA257">
            <v>1500</v>
          </cell>
          <cell r="AC257">
            <v>7700</v>
          </cell>
          <cell r="AD257">
            <v>2300</v>
          </cell>
        </row>
        <row r="258">
          <cell r="A258">
            <v>3.45</v>
          </cell>
          <cell r="B258">
            <v>5000</v>
          </cell>
          <cell r="C258">
            <v>6250</v>
          </cell>
          <cell r="D258">
            <v>9625</v>
          </cell>
          <cell r="H258">
            <v>3300</v>
          </cell>
          <cell r="I258">
            <v>9875</v>
          </cell>
          <cell r="J258">
            <v>2100</v>
          </cell>
          <cell r="K258">
            <v>4100</v>
          </cell>
          <cell r="M258">
            <v>2700</v>
          </cell>
          <cell r="N258">
            <v>6400</v>
          </cell>
          <cell r="O258">
            <v>73050</v>
          </cell>
          <cell r="V258">
            <v>13175</v>
          </cell>
          <cell r="W258">
            <v>4000</v>
          </cell>
          <cell r="X258">
            <v>1200</v>
          </cell>
          <cell r="Y258">
            <v>20425</v>
          </cell>
          <cell r="Z258">
            <v>5000</v>
          </cell>
          <cell r="AA258">
            <v>1500</v>
          </cell>
          <cell r="AC258">
            <v>7700</v>
          </cell>
          <cell r="AD258">
            <v>2300</v>
          </cell>
        </row>
        <row r="259">
          <cell r="A259">
            <v>3.46</v>
          </cell>
          <cell r="B259">
            <v>5000</v>
          </cell>
          <cell r="C259">
            <v>6250</v>
          </cell>
          <cell r="D259">
            <v>9625</v>
          </cell>
          <cell r="H259">
            <v>3300</v>
          </cell>
          <cell r="I259">
            <v>9885</v>
          </cell>
          <cell r="J259">
            <v>2100</v>
          </cell>
          <cell r="K259">
            <v>4100</v>
          </cell>
          <cell r="M259">
            <v>2700</v>
          </cell>
          <cell r="N259">
            <v>6400</v>
          </cell>
          <cell r="O259">
            <v>73375</v>
          </cell>
          <cell r="V259">
            <v>13190</v>
          </cell>
          <cell r="W259">
            <v>4000</v>
          </cell>
          <cell r="X259">
            <v>1200</v>
          </cell>
          <cell r="Y259">
            <v>20445</v>
          </cell>
          <cell r="Z259">
            <v>5000</v>
          </cell>
          <cell r="AA259">
            <v>1500</v>
          </cell>
          <cell r="AC259">
            <v>7700</v>
          </cell>
          <cell r="AD259">
            <v>2300</v>
          </cell>
        </row>
        <row r="260">
          <cell r="A260">
            <v>3.47</v>
          </cell>
          <cell r="B260">
            <v>5000</v>
          </cell>
          <cell r="C260">
            <v>6250</v>
          </cell>
          <cell r="D260">
            <v>9625</v>
          </cell>
          <cell r="H260">
            <v>3300</v>
          </cell>
          <cell r="I260">
            <v>9895</v>
          </cell>
          <cell r="J260">
            <v>2100</v>
          </cell>
          <cell r="K260">
            <v>4100</v>
          </cell>
          <cell r="M260">
            <v>2700</v>
          </cell>
          <cell r="N260">
            <v>6400</v>
          </cell>
          <cell r="O260">
            <v>73700</v>
          </cell>
          <cell r="V260">
            <v>13205</v>
          </cell>
          <cell r="W260">
            <v>4000</v>
          </cell>
          <cell r="X260">
            <v>1200</v>
          </cell>
          <cell r="Y260">
            <v>20465</v>
          </cell>
          <cell r="Z260">
            <v>5000</v>
          </cell>
          <cell r="AA260">
            <v>1500</v>
          </cell>
          <cell r="AC260">
            <v>7700</v>
          </cell>
          <cell r="AD260">
            <v>2300</v>
          </cell>
        </row>
        <row r="261">
          <cell r="A261">
            <v>3.48</v>
          </cell>
          <cell r="B261">
            <v>5000</v>
          </cell>
          <cell r="C261">
            <v>6250</v>
          </cell>
          <cell r="D261">
            <v>9625</v>
          </cell>
          <cell r="H261">
            <v>3300</v>
          </cell>
          <cell r="I261">
            <v>9905</v>
          </cell>
          <cell r="J261">
            <v>2100</v>
          </cell>
          <cell r="K261">
            <v>4100</v>
          </cell>
          <cell r="M261">
            <v>2700</v>
          </cell>
          <cell r="N261">
            <v>6400</v>
          </cell>
          <cell r="O261">
            <v>74025</v>
          </cell>
          <cell r="V261">
            <v>13220</v>
          </cell>
          <cell r="W261">
            <v>4000</v>
          </cell>
          <cell r="X261">
            <v>1200</v>
          </cell>
          <cell r="Y261">
            <v>20485</v>
          </cell>
          <cell r="Z261">
            <v>5000</v>
          </cell>
          <cell r="AA261">
            <v>1500</v>
          </cell>
          <cell r="AC261">
            <v>7700</v>
          </cell>
          <cell r="AD261">
            <v>2300</v>
          </cell>
        </row>
        <row r="262">
          <cell r="A262">
            <v>3.49</v>
          </cell>
          <cell r="B262">
            <v>5000</v>
          </cell>
          <cell r="C262">
            <v>6250</v>
          </cell>
          <cell r="D262">
            <v>9625</v>
          </cell>
          <cell r="H262">
            <v>3300</v>
          </cell>
          <cell r="I262">
            <v>9915</v>
          </cell>
          <cell r="J262">
            <v>2100</v>
          </cell>
          <cell r="K262">
            <v>4100</v>
          </cell>
          <cell r="M262">
            <v>2700</v>
          </cell>
          <cell r="N262">
            <v>6400</v>
          </cell>
          <cell r="O262">
            <v>74350</v>
          </cell>
          <cell r="V262">
            <v>13235</v>
          </cell>
          <cell r="W262">
            <v>4000</v>
          </cell>
          <cell r="X262">
            <v>1200</v>
          </cell>
          <cell r="Y262">
            <v>20505</v>
          </cell>
          <cell r="Z262">
            <v>5000</v>
          </cell>
          <cell r="AA262">
            <v>1500</v>
          </cell>
          <cell r="AC262">
            <v>7700</v>
          </cell>
          <cell r="AD262">
            <v>2300</v>
          </cell>
        </row>
        <row r="263">
          <cell r="A263">
            <v>3.5</v>
          </cell>
          <cell r="B263">
            <v>5000</v>
          </cell>
          <cell r="C263">
            <v>6250</v>
          </cell>
          <cell r="D263">
            <v>9625</v>
          </cell>
          <cell r="H263">
            <v>3300</v>
          </cell>
          <cell r="I263">
            <v>9925</v>
          </cell>
          <cell r="J263">
            <v>2100</v>
          </cell>
          <cell r="K263">
            <v>4100</v>
          </cell>
          <cell r="M263">
            <v>2700</v>
          </cell>
          <cell r="N263">
            <v>6400</v>
          </cell>
          <cell r="O263">
            <v>74675</v>
          </cell>
          <cell r="V263">
            <v>13250</v>
          </cell>
          <cell r="W263">
            <v>4000</v>
          </cell>
          <cell r="X263">
            <v>1200</v>
          </cell>
          <cell r="Y263">
            <v>20525</v>
          </cell>
          <cell r="Z263">
            <v>5000</v>
          </cell>
          <cell r="AA263">
            <v>1500</v>
          </cell>
          <cell r="AC263">
            <v>7700</v>
          </cell>
          <cell r="AD263">
            <v>2300</v>
          </cell>
        </row>
        <row r="264">
          <cell r="A264">
            <v>3.51</v>
          </cell>
          <cell r="B264">
            <v>5000</v>
          </cell>
          <cell r="C264">
            <v>6250</v>
          </cell>
          <cell r="D264">
            <v>9625</v>
          </cell>
          <cell r="H264">
            <v>3300</v>
          </cell>
          <cell r="I264">
            <v>9935</v>
          </cell>
          <cell r="J264">
            <v>2100</v>
          </cell>
          <cell r="K264">
            <v>4100</v>
          </cell>
          <cell r="M264">
            <v>2700</v>
          </cell>
          <cell r="N264">
            <v>6400</v>
          </cell>
          <cell r="O264">
            <v>75000</v>
          </cell>
          <cell r="V264">
            <v>13265</v>
          </cell>
          <cell r="W264">
            <v>4000</v>
          </cell>
          <cell r="X264">
            <v>1200</v>
          </cell>
          <cell r="Y264">
            <v>20545</v>
          </cell>
          <cell r="Z264">
            <v>5000</v>
          </cell>
          <cell r="AA264">
            <v>1500</v>
          </cell>
          <cell r="AC264">
            <v>7700</v>
          </cell>
          <cell r="AD264">
            <v>2300</v>
          </cell>
        </row>
        <row r="265">
          <cell r="A265">
            <v>3.52</v>
          </cell>
          <cell r="B265">
            <v>5000</v>
          </cell>
          <cell r="C265">
            <v>6250</v>
          </cell>
          <cell r="D265">
            <v>9625</v>
          </cell>
          <cell r="H265">
            <v>3300</v>
          </cell>
          <cell r="I265">
            <v>9945</v>
          </cell>
          <cell r="J265">
            <v>2100</v>
          </cell>
          <cell r="K265">
            <v>4100</v>
          </cell>
          <cell r="M265">
            <v>2700</v>
          </cell>
          <cell r="N265">
            <v>6400</v>
          </cell>
          <cell r="O265">
            <v>75325</v>
          </cell>
          <cell r="V265">
            <v>13280</v>
          </cell>
          <cell r="W265">
            <v>4000</v>
          </cell>
          <cell r="X265">
            <v>1200</v>
          </cell>
          <cell r="Y265">
            <v>20565</v>
          </cell>
          <cell r="Z265">
            <v>5000</v>
          </cell>
          <cell r="AA265">
            <v>1500</v>
          </cell>
          <cell r="AC265">
            <v>7700</v>
          </cell>
          <cell r="AD265">
            <v>2300</v>
          </cell>
        </row>
        <row r="266">
          <cell r="A266">
            <v>3.53</v>
          </cell>
          <cell r="B266">
            <v>5000</v>
          </cell>
          <cell r="C266">
            <v>6250</v>
          </cell>
          <cell r="D266">
            <v>9625</v>
          </cell>
          <cell r="H266">
            <v>3300</v>
          </cell>
          <cell r="I266">
            <v>9955</v>
          </cell>
          <cell r="J266">
            <v>2100</v>
          </cell>
          <cell r="K266">
            <v>4100</v>
          </cell>
          <cell r="M266">
            <v>2700</v>
          </cell>
          <cell r="N266">
            <v>6400</v>
          </cell>
          <cell r="O266">
            <v>75650</v>
          </cell>
          <cell r="V266">
            <v>13295</v>
          </cell>
          <cell r="W266">
            <v>4000</v>
          </cell>
          <cell r="X266">
            <v>1200</v>
          </cell>
          <cell r="Y266">
            <v>20585</v>
          </cell>
          <cell r="Z266">
            <v>5000</v>
          </cell>
          <cell r="AA266">
            <v>1500</v>
          </cell>
          <cell r="AC266">
            <v>7700</v>
          </cell>
          <cell r="AD266">
            <v>2300</v>
          </cell>
        </row>
        <row r="267">
          <cell r="A267">
            <v>3.54</v>
          </cell>
          <cell r="B267">
            <v>5000</v>
          </cell>
          <cell r="C267">
            <v>6250</v>
          </cell>
          <cell r="D267">
            <v>9625</v>
          </cell>
          <cell r="H267">
            <v>3300</v>
          </cell>
          <cell r="I267">
            <v>9965</v>
          </cell>
          <cell r="J267">
            <v>2100</v>
          </cell>
          <cell r="K267">
            <v>4100</v>
          </cell>
          <cell r="M267">
            <v>2700</v>
          </cell>
          <cell r="N267">
            <v>6400</v>
          </cell>
          <cell r="O267">
            <v>75975</v>
          </cell>
          <cell r="V267">
            <v>13310</v>
          </cell>
          <cell r="W267">
            <v>4000</v>
          </cell>
          <cell r="X267">
            <v>1200</v>
          </cell>
          <cell r="Y267">
            <v>20605</v>
          </cell>
          <cell r="Z267">
            <v>5000</v>
          </cell>
          <cell r="AA267">
            <v>1500</v>
          </cell>
          <cell r="AC267">
            <v>7700</v>
          </cell>
          <cell r="AD267">
            <v>2300</v>
          </cell>
        </row>
        <row r="268">
          <cell r="A268">
            <v>3.55</v>
          </cell>
          <cell r="B268">
            <v>5000</v>
          </cell>
          <cell r="C268">
            <v>6250</v>
          </cell>
          <cell r="D268">
            <v>9625</v>
          </cell>
          <cell r="H268">
            <v>3300</v>
          </cell>
          <cell r="I268">
            <v>9975</v>
          </cell>
          <cell r="J268">
            <v>2100</v>
          </cell>
          <cell r="K268">
            <v>4100</v>
          </cell>
          <cell r="M268">
            <v>2700</v>
          </cell>
          <cell r="N268">
            <v>6400</v>
          </cell>
          <cell r="O268">
            <v>76300</v>
          </cell>
          <cell r="V268">
            <v>13325</v>
          </cell>
          <cell r="W268">
            <v>4000</v>
          </cell>
          <cell r="X268">
            <v>1200</v>
          </cell>
          <cell r="Y268">
            <v>20625</v>
          </cell>
          <cell r="Z268">
            <v>5000</v>
          </cell>
          <cell r="AA268">
            <v>1500</v>
          </cell>
          <cell r="AC268">
            <v>7700</v>
          </cell>
          <cell r="AD268">
            <v>2300</v>
          </cell>
        </row>
        <row r="269">
          <cell r="A269">
            <v>3.56</v>
          </cell>
          <cell r="B269">
            <v>5000</v>
          </cell>
          <cell r="C269">
            <v>6250</v>
          </cell>
          <cell r="D269">
            <v>9625</v>
          </cell>
          <cell r="H269">
            <v>3300</v>
          </cell>
          <cell r="I269">
            <v>9985</v>
          </cell>
          <cell r="J269">
            <v>2100</v>
          </cell>
          <cell r="K269">
            <v>4100</v>
          </cell>
          <cell r="M269">
            <v>2700</v>
          </cell>
          <cell r="N269">
            <v>6400</v>
          </cell>
          <cell r="O269">
            <v>76625</v>
          </cell>
          <cell r="V269">
            <v>13340</v>
          </cell>
          <cell r="W269">
            <v>4000</v>
          </cell>
          <cell r="X269">
            <v>1200</v>
          </cell>
          <cell r="Y269">
            <v>20645</v>
          </cell>
          <cell r="Z269">
            <v>5000</v>
          </cell>
          <cell r="AA269">
            <v>1500</v>
          </cell>
          <cell r="AC269">
            <v>7700</v>
          </cell>
          <cell r="AD269">
            <v>2300</v>
          </cell>
        </row>
        <row r="270">
          <cell r="A270">
            <v>3.57</v>
          </cell>
          <cell r="B270">
            <v>5000</v>
          </cell>
          <cell r="C270">
            <v>6250</v>
          </cell>
          <cell r="D270">
            <v>9625</v>
          </cell>
          <cell r="H270">
            <v>3300</v>
          </cell>
          <cell r="I270">
            <v>9995</v>
          </cell>
          <cell r="J270">
            <v>2100</v>
          </cell>
          <cell r="K270">
            <v>4100</v>
          </cell>
          <cell r="M270">
            <v>2700</v>
          </cell>
          <cell r="N270">
            <v>6400</v>
          </cell>
          <cell r="O270">
            <v>76950</v>
          </cell>
          <cell r="V270">
            <v>13355</v>
          </cell>
          <cell r="W270">
            <v>4000</v>
          </cell>
          <cell r="X270">
            <v>1200</v>
          </cell>
          <cell r="Y270">
            <v>20665</v>
          </cell>
          <cell r="Z270">
            <v>5000</v>
          </cell>
          <cell r="AA270">
            <v>1500</v>
          </cell>
          <cell r="AC270">
            <v>7700</v>
          </cell>
          <cell r="AD270">
            <v>2300</v>
          </cell>
        </row>
        <row r="271">
          <cell r="A271">
            <v>3.58</v>
          </cell>
          <cell r="B271">
            <v>5000</v>
          </cell>
          <cell r="C271">
            <v>6250</v>
          </cell>
          <cell r="D271">
            <v>9625</v>
          </cell>
          <cell r="H271">
            <v>3300</v>
          </cell>
          <cell r="I271">
            <v>10005</v>
          </cell>
          <cell r="J271">
            <v>2100</v>
          </cell>
          <cell r="K271">
            <v>4100</v>
          </cell>
          <cell r="M271">
            <v>2700</v>
          </cell>
          <cell r="N271">
            <v>6400</v>
          </cell>
          <cell r="O271">
            <v>77275</v>
          </cell>
          <cell r="V271">
            <v>13370</v>
          </cell>
          <cell r="W271">
            <v>4000</v>
          </cell>
          <cell r="X271">
            <v>1200</v>
          </cell>
          <cell r="Y271">
            <v>20685</v>
          </cell>
          <cell r="Z271">
            <v>5000</v>
          </cell>
          <cell r="AA271">
            <v>1500</v>
          </cell>
          <cell r="AC271">
            <v>7700</v>
          </cell>
          <cell r="AD271">
            <v>2300</v>
          </cell>
        </row>
        <row r="272">
          <cell r="A272">
            <v>3.59</v>
          </cell>
          <cell r="B272">
            <v>5000</v>
          </cell>
          <cell r="C272">
            <v>6250</v>
          </cell>
          <cell r="D272">
            <v>9625</v>
          </cell>
          <cell r="H272">
            <v>3300</v>
          </cell>
          <cell r="I272">
            <v>10015</v>
          </cell>
          <cell r="J272">
            <v>2100</v>
          </cell>
          <cell r="K272">
            <v>4100</v>
          </cell>
          <cell r="M272">
            <v>2700</v>
          </cell>
          <cell r="N272">
            <v>6400</v>
          </cell>
          <cell r="O272">
            <v>77600</v>
          </cell>
          <cell r="V272">
            <v>13385</v>
          </cell>
          <cell r="W272">
            <v>4000</v>
          </cell>
          <cell r="X272">
            <v>1200</v>
          </cell>
          <cell r="Y272">
            <v>20705</v>
          </cell>
          <cell r="Z272">
            <v>5000</v>
          </cell>
          <cell r="AA272">
            <v>1500</v>
          </cell>
          <cell r="AC272">
            <v>7700</v>
          </cell>
          <cell r="AD272">
            <v>2300</v>
          </cell>
        </row>
        <row r="273">
          <cell r="A273">
            <v>3.6</v>
          </cell>
          <cell r="B273">
            <v>5000</v>
          </cell>
          <cell r="C273">
            <v>6250</v>
          </cell>
          <cell r="D273">
            <v>9625</v>
          </cell>
          <cell r="H273">
            <v>3300</v>
          </cell>
          <cell r="I273">
            <v>10025</v>
          </cell>
          <cell r="J273">
            <v>2100</v>
          </cell>
          <cell r="K273">
            <v>4100</v>
          </cell>
          <cell r="M273">
            <v>2700</v>
          </cell>
          <cell r="N273">
            <v>6400</v>
          </cell>
          <cell r="O273">
            <v>77925</v>
          </cell>
          <cell r="V273">
            <v>13400</v>
          </cell>
          <cell r="W273">
            <v>4000</v>
          </cell>
          <cell r="X273">
            <v>1200</v>
          </cell>
          <cell r="Y273">
            <v>20725</v>
          </cell>
          <cell r="Z273">
            <v>5000</v>
          </cell>
          <cell r="AA273">
            <v>1500</v>
          </cell>
          <cell r="AC273">
            <v>7700</v>
          </cell>
          <cell r="AD273">
            <v>2300</v>
          </cell>
        </row>
        <row r="274">
          <cell r="A274">
            <v>3.61</v>
          </cell>
          <cell r="B274">
            <v>5000</v>
          </cell>
          <cell r="C274">
            <v>6250</v>
          </cell>
          <cell r="D274">
            <v>9625</v>
          </cell>
          <cell r="H274">
            <v>3300</v>
          </cell>
          <cell r="I274">
            <v>10035</v>
          </cell>
          <cell r="J274">
            <v>2100</v>
          </cell>
          <cell r="K274">
            <v>4100</v>
          </cell>
          <cell r="M274">
            <v>2700</v>
          </cell>
          <cell r="N274">
            <v>6400</v>
          </cell>
          <cell r="O274">
            <v>78250</v>
          </cell>
          <cell r="V274">
            <v>13415</v>
          </cell>
          <cell r="W274">
            <v>4000</v>
          </cell>
          <cell r="X274">
            <v>1200</v>
          </cell>
          <cell r="Y274">
            <v>20745</v>
          </cell>
          <cell r="Z274">
            <v>5000</v>
          </cell>
          <cell r="AA274">
            <v>1500</v>
          </cell>
          <cell r="AC274">
            <v>7700</v>
          </cell>
          <cell r="AD274">
            <v>2300</v>
          </cell>
        </row>
        <row r="275">
          <cell r="A275">
            <v>3.62</v>
          </cell>
          <cell r="B275">
            <v>5000</v>
          </cell>
          <cell r="C275">
            <v>6250</v>
          </cell>
          <cell r="D275">
            <v>9625</v>
          </cell>
          <cell r="H275">
            <v>3300</v>
          </cell>
          <cell r="I275">
            <v>10045</v>
          </cell>
          <cell r="J275">
            <v>2100</v>
          </cell>
          <cell r="K275">
            <v>4100</v>
          </cell>
          <cell r="M275">
            <v>2700</v>
          </cell>
          <cell r="N275">
            <v>6400</v>
          </cell>
          <cell r="O275">
            <v>78575</v>
          </cell>
          <cell r="V275">
            <v>13430</v>
          </cell>
          <cell r="W275">
            <v>4000</v>
          </cell>
          <cell r="X275">
            <v>1200</v>
          </cell>
          <cell r="Y275">
            <v>20765</v>
          </cell>
          <cell r="Z275">
            <v>5000</v>
          </cell>
          <cell r="AA275">
            <v>1500</v>
          </cell>
          <cell r="AC275">
            <v>7700</v>
          </cell>
          <cell r="AD275">
            <v>2300</v>
          </cell>
        </row>
        <row r="276">
          <cell r="A276">
            <v>3.63</v>
          </cell>
          <cell r="B276">
            <v>5000</v>
          </cell>
          <cell r="C276">
            <v>6250</v>
          </cell>
          <cell r="D276">
            <v>9625</v>
          </cell>
          <cell r="H276">
            <v>3300</v>
          </cell>
          <cell r="I276">
            <v>10055</v>
          </cell>
          <cell r="J276">
            <v>2100</v>
          </cell>
          <cell r="K276">
            <v>4100</v>
          </cell>
          <cell r="M276">
            <v>2700</v>
          </cell>
          <cell r="N276">
            <v>6400</v>
          </cell>
          <cell r="O276">
            <v>78900</v>
          </cell>
          <cell r="V276">
            <v>13445</v>
          </cell>
          <cell r="W276">
            <v>4000</v>
          </cell>
          <cell r="X276">
            <v>1200</v>
          </cell>
          <cell r="Y276">
            <v>20785</v>
          </cell>
          <cell r="Z276">
            <v>5000</v>
          </cell>
          <cell r="AA276">
            <v>1500</v>
          </cell>
          <cell r="AC276">
            <v>7700</v>
          </cell>
          <cell r="AD276">
            <v>2300</v>
          </cell>
        </row>
        <row r="277">
          <cell r="A277">
            <v>3.64</v>
          </cell>
          <cell r="B277">
            <v>5000</v>
          </cell>
          <cell r="C277">
            <v>6250</v>
          </cell>
          <cell r="D277">
            <v>9625</v>
          </cell>
          <cell r="H277">
            <v>3300</v>
          </cell>
          <cell r="I277">
            <v>10065</v>
          </cell>
          <cell r="J277">
            <v>2100</v>
          </cell>
          <cell r="K277">
            <v>4100</v>
          </cell>
          <cell r="M277">
            <v>2700</v>
          </cell>
          <cell r="N277">
            <v>6400</v>
          </cell>
          <cell r="O277">
            <v>79225</v>
          </cell>
          <cell r="V277">
            <v>13460</v>
          </cell>
          <cell r="W277">
            <v>4000</v>
          </cell>
          <cell r="X277">
            <v>1200</v>
          </cell>
          <cell r="Y277">
            <v>20805</v>
          </cell>
          <cell r="Z277">
            <v>5000</v>
          </cell>
          <cell r="AA277">
            <v>1500</v>
          </cell>
          <cell r="AC277">
            <v>7700</v>
          </cell>
          <cell r="AD277">
            <v>2300</v>
          </cell>
        </row>
        <row r="278">
          <cell r="A278">
            <v>3.65</v>
          </cell>
          <cell r="B278">
            <v>5000</v>
          </cell>
          <cell r="C278">
            <v>6250</v>
          </cell>
          <cell r="D278">
            <v>9625</v>
          </cell>
          <cell r="H278">
            <v>3300</v>
          </cell>
          <cell r="I278">
            <v>10075</v>
          </cell>
          <cell r="J278">
            <v>2100</v>
          </cell>
          <cell r="K278">
            <v>4100</v>
          </cell>
          <cell r="M278">
            <v>2700</v>
          </cell>
          <cell r="N278">
            <v>6400</v>
          </cell>
          <cell r="O278">
            <v>79550</v>
          </cell>
          <cell r="V278">
            <v>13475</v>
          </cell>
          <cell r="W278">
            <v>4000</v>
          </cell>
          <cell r="X278">
            <v>1200</v>
          </cell>
          <cell r="Y278">
            <v>20825</v>
          </cell>
          <cell r="Z278">
            <v>5000</v>
          </cell>
          <cell r="AA278">
            <v>1500</v>
          </cell>
          <cell r="AC278">
            <v>7700</v>
          </cell>
          <cell r="AD278">
            <v>2300</v>
          </cell>
        </row>
        <row r="279">
          <cell r="A279">
            <v>3.66</v>
          </cell>
          <cell r="B279">
            <v>5000</v>
          </cell>
          <cell r="C279">
            <v>6250</v>
          </cell>
          <cell r="D279">
            <v>9625</v>
          </cell>
          <cell r="H279">
            <v>3300</v>
          </cell>
          <cell r="I279">
            <v>10085</v>
          </cell>
          <cell r="J279">
            <v>2100</v>
          </cell>
          <cell r="K279">
            <v>4100</v>
          </cell>
          <cell r="M279">
            <v>2700</v>
          </cell>
          <cell r="N279">
            <v>6400</v>
          </cell>
          <cell r="O279">
            <v>79875</v>
          </cell>
          <cell r="V279">
            <v>13490</v>
          </cell>
          <cell r="W279">
            <v>4000</v>
          </cell>
          <cell r="X279">
            <v>1200</v>
          </cell>
          <cell r="Y279">
            <v>20845</v>
          </cell>
          <cell r="Z279">
            <v>5000</v>
          </cell>
          <cell r="AA279">
            <v>1500</v>
          </cell>
          <cell r="AC279">
            <v>7700</v>
          </cell>
          <cell r="AD279">
            <v>2300</v>
          </cell>
        </row>
        <row r="280">
          <cell r="A280">
            <v>3.67</v>
          </cell>
          <cell r="B280">
            <v>5000</v>
          </cell>
          <cell r="C280">
            <v>6250</v>
          </cell>
          <cell r="D280">
            <v>9625</v>
          </cell>
          <cell r="H280">
            <v>3300</v>
          </cell>
          <cell r="I280">
            <v>10095</v>
          </cell>
          <cell r="J280">
            <v>2100</v>
          </cell>
          <cell r="K280">
            <v>4100</v>
          </cell>
          <cell r="M280">
            <v>2700</v>
          </cell>
          <cell r="N280">
            <v>6400</v>
          </cell>
          <cell r="O280">
            <v>80200</v>
          </cell>
          <cell r="V280">
            <v>13505</v>
          </cell>
          <cell r="W280">
            <v>4000</v>
          </cell>
          <cell r="X280">
            <v>1200</v>
          </cell>
          <cell r="Y280">
            <v>20865</v>
          </cell>
          <cell r="Z280">
            <v>5000</v>
          </cell>
          <cell r="AA280">
            <v>1500</v>
          </cell>
          <cell r="AC280">
            <v>7700</v>
          </cell>
          <cell r="AD280">
            <v>2300</v>
          </cell>
        </row>
        <row r="281">
          <cell r="A281">
            <v>3.68</v>
          </cell>
          <cell r="B281">
            <v>5000</v>
          </cell>
          <cell r="C281">
            <v>6250</v>
          </cell>
          <cell r="D281">
            <v>9625</v>
          </cell>
          <cell r="H281">
            <v>3300</v>
          </cell>
          <cell r="I281">
            <v>10105</v>
          </cell>
          <cell r="J281">
            <v>2100</v>
          </cell>
          <cell r="K281">
            <v>4100</v>
          </cell>
          <cell r="M281">
            <v>2700</v>
          </cell>
          <cell r="N281">
            <v>6400</v>
          </cell>
          <cell r="O281">
            <v>80525</v>
          </cell>
          <cell r="V281">
            <v>13520</v>
          </cell>
          <cell r="W281">
            <v>4000</v>
          </cell>
          <cell r="X281">
            <v>1200</v>
          </cell>
          <cell r="Y281">
            <v>20885</v>
          </cell>
          <cell r="Z281">
            <v>5000</v>
          </cell>
          <cell r="AA281">
            <v>1500</v>
          </cell>
          <cell r="AC281">
            <v>7700</v>
          </cell>
          <cell r="AD281">
            <v>2300</v>
          </cell>
        </row>
        <row r="282">
          <cell r="A282">
            <v>3.69</v>
          </cell>
          <cell r="B282">
            <v>5000</v>
          </cell>
          <cell r="C282">
            <v>6250</v>
          </cell>
          <cell r="D282">
            <v>9625</v>
          </cell>
          <cell r="H282">
            <v>3300</v>
          </cell>
          <cell r="I282">
            <v>10115</v>
          </cell>
          <cell r="J282">
            <v>2100</v>
          </cell>
          <cell r="K282">
            <v>4100</v>
          </cell>
          <cell r="M282">
            <v>2700</v>
          </cell>
          <cell r="N282">
            <v>6400</v>
          </cell>
          <cell r="O282">
            <v>80850</v>
          </cell>
          <cell r="V282">
            <v>13535</v>
          </cell>
          <cell r="W282">
            <v>4000</v>
          </cell>
          <cell r="X282">
            <v>1200</v>
          </cell>
          <cell r="Y282">
            <v>20905</v>
          </cell>
          <cell r="Z282">
            <v>5000</v>
          </cell>
          <cell r="AA282">
            <v>1500</v>
          </cell>
          <cell r="AC282">
            <v>7700</v>
          </cell>
          <cell r="AD282">
            <v>2300</v>
          </cell>
        </row>
        <row r="283">
          <cell r="A283">
            <v>3.7</v>
          </cell>
          <cell r="B283">
            <v>5000</v>
          </cell>
          <cell r="C283">
            <v>6250</v>
          </cell>
          <cell r="D283">
            <v>9625</v>
          </cell>
          <cell r="H283">
            <v>3300</v>
          </cell>
          <cell r="I283">
            <v>10125</v>
          </cell>
          <cell r="J283">
            <v>2100</v>
          </cell>
          <cell r="K283">
            <v>4100</v>
          </cell>
          <cell r="M283">
            <v>2700</v>
          </cell>
          <cell r="N283">
            <v>6400</v>
          </cell>
          <cell r="O283">
            <v>81175</v>
          </cell>
          <cell r="V283">
            <v>13550</v>
          </cell>
          <cell r="W283">
            <v>4000</v>
          </cell>
          <cell r="X283">
            <v>1200</v>
          </cell>
          <cell r="Y283">
            <v>20925</v>
          </cell>
          <cell r="Z283">
            <v>5000</v>
          </cell>
          <cell r="AA283">
            <v>1500</v>
          </cell>
          <cell r="AC283">
            <v>7700</v>
          </cell>
          <cell r="AD283">
            <v>2300</v>
          </cell>
        </row>
        <row r="284">
          <cell r="A284">
            <v>3.71</v>
          </cell>
          <cell r="B284">
            <v>5000</v>
          </cell>
          <cell r="C284">
            <v>6250</v>
          </cell>
          <cell r="D284">
            <v>9625</v>
          </cell>
          <cell r="H284">
            <v>3300</v>
          </cell>
          <cell r="I284">
            <v>10135</v>
          </cell>
          <cell r="J284">
            <v>2100</v>
          </cell>
          <cell r="K284">
            <v>4100</v>
          </cell>
          <cell r="M284">
            <v>2700</v>
          </cell>
          <cell r="N284">
            <v>6400</v>
          </cell>
          <cell r="O284">
            <v>81500</v>
          </cell>
          <cell r="V284">
            <v>13565</v>
          </cell>
          <cell r="W284">
            <v>4000</v>
          </cell>
          <cell r="X284">
            <v>1200</v>
          </cell>
          <cell r="Y284">
            <v>20945</v>
          </cell>
          <cell r="Z284">
            <v>5000</v>
          </cell>
          <cell r="AA284">
            <v>1500</v>
          </cell>
          <cell r="AC284">
            <v>7700</v>
          </cell>
          <cell r="AD284">
            <v>2300</v>
          </cell>
        </row>
        <row r="285">
          <cell r="A285">
            <v>3.72</v>
          </cell>
          <cell r="B285">
            <v>5000</v>
          </cell>
          <cell r="C285">
            <v>6250</v>
          </cell>
          <cell r="D285">
            <v>9625</v>
          </cell>
          <cell r="H285">
            <v>3300</v>
          </cell>
          <cell r="I285">
            <v>10145</v>
          </cell>
          <cell r="J285">
            <v>2100</v>
          </cell>
          <cell r="K285">
            <v>4100</v>
          </cell>
          <cell r="M285">
            <v>2700</v>
          </cell>
          <cell r="N285">
            <v>6400</v>
          </cell>
          <cell r="O285">
            <v>81825</v>
          </cell>
          <cell r="V285">
            <v>13580</v>
          </cell>
          <cell r="W285">
            <v>4000</v>
          </cell>
          <cell r="X285">
            <v>1200</v>
          </cell>
          <cell r="Y285">
            <v>20965</v>
          </cell>
          <cell r="Z285">
            <v>5000</v>
          </cell>
          <cell r="AA285">
            <v>1500</v>
          </cell>
          <cell r="AC285">
            <v>7700</v>
          </cell>
          <cell r="AD285">
            <v>2300</v>
          </cell>
        </row>
        <row r="286">
          <cell r="A286">
            <v>3.73</v>
          </cell>
          <cell r="B286">
            <v>5000</v>
          </cell>
          <cell r="C286">
            <v>6250</v>
          </cell>
          <cell r="D286">
            <v>9625</v>
          </cell>
          <cell r="H286">
            <v>3300</v>
          </cell>
          <cell r="I286">
            <v>10155</v>
          </cell>
          <cell r="J286">
            <v>2100</v>
          </cell>
          <cell r="K286">
            <v>4100</v>
          </cell>
          <cell r="M286">
            <v>2700</v>
          </cell>
          <cell r="N286">
            <v>6400</v>
          </cell>
          <cell r="O286">
            <v>82150</v>
          </cell>
          <cell r="V286">
            <v>13595</v>
          </cell>
          <cell r="W286">
            <v>4000</v>
          </cell>
          <cell r="X286">
            <v>1200</v>
          </cell>
          <cell r="Y286">
            <v>20985</v>
          </cell>
          <cell r="Z286">
            <v>5000</v>
          </cell>
          <cell r="AA286">
            <v>1500</v>
          </cell>
          <cell r="AD286">
            <v>2300</v>
          </cell>
        </row>
        <row r="287">
          <cell r="A287">
            <v>3.74</v>
          </cell>
          <cell r="B287">
            <v>5000</v>
          </cell>
          <cell r="C287">
            <v>6250</v>
          </cell>
          <cell r="D287">
            <v>9625</v>
          </cell>
          <cell r="H287">
            <v>3300</v>
          </cell>
          <cell r="I287">
            <v>10165</v>
          </cell>
          <cell r="J287">
            <v>2100</v>
          </cell>
          <cell r="K287">
            <v>4100</v>
          </cell>
          <cell r="M287">
            <v>2700</v>
          </cell>
          <cell r="N287">
            <v>6400</v>
          </cell>
          <cell r="O287">
            <v>82475</v>
          </cell>
          <cell r="V287">
            <v>13610</v>
          </cell>
          <cell r="W287">
            <v>4000</v>
          </cell>
          <cell r="X287">
            <v>1200</v>
          </cell>
          <cell r="Y287">
            <v>21005</v>
          </cell>
          <cell r="Z287">
            <v>5000</v>
          </cell>
          <cell r="AA287">
            <v>1500</v>
          </cell>
          <cell r="AD287">
            <v>2300</v>
          </cell>
        </row>
        <row r="288">
          <cell r="A288">
            <v>3.75</v>
          </cell>
          <cell r="B288">
            <v>5000</v>
          </cell>
          <cell r="C288">
            <v>6250</v>
          </cell>
          <cell r="D288">
            <v>9625</v>
          </cell>
          <cell r="H288">
            <v>3300</v>
          </cell>
          <cell r="I288">
            <v>10175</v>
          </cell>
          <cell r="J288">
            <v>2100</v>
          </cell>
          <cell r="K288">
            <v>4100</v>
          </cell>
          <cell r="M288">
            <v>2700</v>
          </cell>
          <cell r="N288">
            <v>6400</v>
          </cell>
          <cell r="O288">
            <v>82800</v>
          </cell>
          <cell r="V288">
            <v>13625</v>
          </cell>
          <cell r="W288">
            <v>4000</v>
          </cell>
          <cell r="X288">
            <v>1200</v>
          </cell>
          <cell r="Y288">
            <v>21025</v>
          </cell>
          <cell r="Z288">
            <v>5000</v>
          </cell>
          <cell r="AA288">
            <v>1500</v>
          </cell>
          <cell r="AD288">
            <v>2300</v>
          </cell>
        </row>
        <row r="289">
          <cell r="A289">
            <v>3.76</v>
          </cell>
          <cell r="B289">
            <v>5000</v>
          </cell>
          <cell r="C289">
            <v>6250</v>
          </cell>
          <cell r="D289">
            <v>9625</v>
          </cell>
          <cell r="H289">
            <v>3300</v>
          </cell>
          <cell r="I289">
            <v>10185</v>
          </cell>
          <cell r="J289">
            <v>2100</v>
          </cell>
          <cell r="K289">
            <v>4100</v>
          </cell>
          <cell r="M289">
            <v>2700</v>
          </cell>
          <cell r="N289">
            <v>6400</v>
          </cell>
          <cell r="O289">
            <v>83125</v>
          </cell>
          <cell r="V289">
            <v>13640</v>
          </cell>
          <cell r="W289">
            <v>4000</v>
          </cell>
          <cell r="X289">
            <v>1200</v>
          </cell>
          <cell r="Y289">
            <v>21045</v>
          </cell>
          <cell r="Z289">
            <v>5000</v>
          </cell>
          <cell r="AA289">
            <v>1500</v>
          </cell>
          <cell r="AD289">
            <v>2300</v>
          </cell>
        </row>
        <row r="290">
          <cell r="A290">
            <v>3.77</v>
          </cell>
          <cell r="B290">
            <v>5000</v>
          </cell>
          <cell r="C290">
            <v>6250</v>
          </cell>
          <cell r="D290">
            <v>9625</v>
          </cell>
          <cell r="H290">
            <v>3300</v>
          </cell>
          <cell r="I290">
            <v>10195</v>
          </cell>
          <cell r="J290">
            <v>2100</v>
          </cell>
          <cell r="K290">
            <v>4100</v>
          </cell>
          <cell r="M290">
            <v>2700</v>
          </cell>
          <cell r="N290">
            <v>6400</v>
          </cell>
          <cell r="O290">
            <v>83450</v>
          </cell>
          <cell r="V290">
            <v>13655</v>
          </cell>
          <cell r="W290">
            <v>4000</v>
          </cell>
          <cell r="X290">
            <v>1200</v>
          </cell>
          <cell r="Y290">
            <v>21065</v>
          </cell>
          <cell r="Z290">
            <v>5000</v>
          </cell>
          <cell r="AA290">
            <v>1500</v>
          </cell>
          <cell r="AD290">
            <v>2300</v>
          </cell>
        </row>
        <row r="291">
          <cell r="A291">
            <v>3.78</v>
          </cell>
          <cell r="B291">
            <v>5000</v>
          </cell>
          <cell r="C291">
            <v>6250</v>
          </cell>
          <cell r="D291">
            <v>9625</v>
          </cell>
          <cell r="H291">
            <v>3300</v>
          </cell>
          <cell r="I291">
            <v>10205</v>
          </cell>
          <cell r="J291">
            <v>2100</v>
          </cell>
          <cell r="K291">
            <v>4100</v>
          </cell>
          <cell r="M291">
            <v>2700</v>
          </cell>
          <cell r="N291">
            <v>6400</v>
          </cell>
          <cell r="O291">
            <v>83775</v>
          </cell>
          <cell r="V291">
            <v>13670</v>
          </cell>
          <cell r="W291">
            <v>4000</v>
          </cell>
          <cell r="X291">
            <v>1200</v>
          </cell>
          <cell r="Y291">
            <v>21085</v>
          </cell>
          <cell r="Z291">
            <v>5000</v>
          </cell>
          <cell r="AA291">
            <v>1500</v>
          </cell>
          <cell r="AD291">
            <v>2300</v>
          </cell>
        </row>
        <row r="292">
          <cell r="A292">
            <v>3.79</v>
          </cell>
          <cell r="B292">
            <v>5000</v>
          </cell>
          <cell r="C292">
            <v>6250</v>
          </cell>
          <cell r="D292">
            <v>9625</v>
          </cell>
          <cell r="H292">
            <v>3300</v>
          </cell>
          <cell r="I292">
            <v>10215</v>
          </cell>
          <cell r="J292">
            <v>2100</v>
          </cell>
          <cell r="K292">
            <v>4100</v>
          </cell>
          <cell r="M292">
            <v>2700</v>
          </cell>
          <cell r="N292">
            <v>6400</v>
          </cell>
          <cell r="O292">
            <v>84100</v>
          </cell>
          <cell r="V292">
            <v>13685</v>
          </cell>
          <cell r="W292">
            <v>4000</v>
          </cell>
          <cell r="X292">
            <v>1200</v>
          </cell>
          <cell r="Y292">
            <v>21105</v>
          </cell>
          <cell r="Z292">
            <v>5000</v>
          </cell>
          <cell r="AA292">
            <v>1500</v>
          </cell>
          <cell r="AD292">
            <v>2300</v>
          </cell>
        </row>
        <row r="293">
          <cell r="A293">
            <v>3.8</v>
          </cell>
          <cell r="B293">
            <v>5000</v>
          </cell>
          <cell r="C293">
            <v>6250</v>
          </cell>
          <cell r="D293">
            <v>9625</v>
          </cell>
          <cell r="H293">
            <v>3300</v>
          </cell>
          <cell r="I293">
            <v>10225</v>
          </cell>
          <cell r="J293">
            <v>2100</v>
          </cell>
          <cell r="K293">
            <v>4100</v>
          </cell>
          <cell r="M293">
            <v>2700</v>
          </cell>
          <cell r="N293">
            <v>6400</v>
          </cell>
          <cell r="O293">
            <v>84425</v>
          </cell>
          <cell r="V293">
            <v>13700</v>
          </cell>
          <cell r="W293">
            <v>4000</v>
          </cell>
          <cell r="X293">
            <v>1200</v>
          </cell>
          <cell r="Y293">
            <v>21125</v>
          </cell>
          <cell r="Z293">
            <v>5000</v>
          </cell>
          <cell r="AA293">
            <v>1500</v>
          </cell>
          <cell r="AD293">
            <v>2300</v>
          </cell>
        </row>
        <row r="294">
          <cell r="A294">
            <v>3.81</v>
          </cell>
          <cell r="B294">
            <v>5000</v>
          </cell>
          <cell r="C294">
            <v>6250</v>
          </cell>
          <cell r="D294">
            <v>9625</v>
          </cell>
          <cell r="H294">
            <v>3300</v>
          </cell>
          <cell r="I294">
            <v>10235</v>
          </cell>
          <cell r="J294">
            <v>2100</v>
          </cell>
          <cell r="K294">
            <v>4100</v>
          </cell>
          <cell r="M294">
            <v>2700</v>
          </cell>
          <cell r="N294">
            <v>6400</v>
          </cell>
          <cell r="O294">
            <v>84750</v>
          </cell>
          <cell r="V294">
            <v>13715</v>
          </cell>
          <cell r="W294">
            <v>4000</v>
          </cell>
          <cell r="X294">
            <v>1200</v>
          </cell>
          <cell r="Y294">
            <v>21145</v>
          </cell>
          <cell r="Z294">
            <v>5000</v>
          </cell>
          <cell r="AA294">
            <v>1500</v>
          </cell>
          <cell r="AD294">
            <v>2300</v>
          </cell>
        </row>
        <row r="295">
          <cell r="A295">
            <v>3.82</v>
          </cell>
          <cell r="B295">
            <v>5000</v>
          </cell>
          <cell r="C295">
            <v>6250</v>
          </cell>
          <cell r="D295">
            <v>9625</v>
          </cell>
          <cell r="H295">
            <v>3300</v>
          </cell>
          <cell r="I295">
            <v>10245</v>
          </cell>
          <cell r="J295">
            <v>2100</v>
          </cell>
          <cell r="K295">
            <v>4100</v>
          </cell>
          <cell r="M295">
            <v>2700</v>
          </cell>
          <cell r="N295">
            <v>6400</v>
          </cell>
          <cell r="O295">
            <v>85075</v>
          </cell>
          <cell r="V295">
            <v>13730</v>
          </cell>
          <cell r="W295">
            <v>4000</v>
          </cell>
          <cell r="X295">
            <v>1200</v>
          </cell>
          <cell r="Y295">
            <v>21165</v>
          </cell>
          <cell r="Z295">
            <v>5000</v>
          </cell>
          <cell r="AA295">
            <v>1500</v>
          </cell>
          <cell r="AD295">
            <v>2300</v>
          </cell>
        </row>
        <row r="296">
          <cell r="A296">
            <v>3.83</v>
          </cell>
          <cell r="B296">
            <v>5000</v>
          </cell>
          <cell r="C296">
            <v>6250</v>
          </cell>
          <cell r="D296">
            <v>9625</v>
          </cell>
          <cell r="H296">
            <v>3300</v>
          </cell>
          <cell r="I296">
            <v>10255</v>
          </cell>
          <cell r="J296">
            <v>2100</v>
          </cell>
          <cell r="K296">
            <v>4100</v>
          </cell>
          <cell r="M296">
            <v>2700</v>
          </cell>
          <cell r="N296">
            <v>6400</v>
          </cell>
          <cell r="O296">
            <v>85400</v>
          </cell>
          <cell r="V296">
            <v>13745</v>
          </cell>
          <cell r="W296">
            <v>4000</v>
          </cell>
          <cell r="X296">
            <v>1200</v>
          </cell>
          <cell r="Y296">
            <v>21185</v>
          </cell>
          <cell r="Z296">
            <v>5000</v>
          </cell>
          <cell r="AA296">
            <v>1500</v>
          </cell>
          <cell r="AD296">
            <v>2300</v>
          </cell>
        </row>
        <row r="297">
          <cell r="A297">
            <v>3.84</v>
          </cell>
          <cell r="B297">
            <v>5000</v>
          </cell>
          <cell r="C297">
            <v>6250</v>
          </cell>
          <cell r="D297">
            <v>9625</v>
          </cell>
          <cell r="H297">
            <v>3300</v>
          </cell>
          <cell r="I297">
            <v>10265</v>
          </cell>
          <cell r="J297">
            <v>2100</v>
          </cell>
          <cell r="K297">
            <v>4100</v>
          </cell>
          <cell r="M297">
            <v>2700</v>
          </cell>
          <cell r="N297">
            <v>6400</v>
          </cell>
          <cell r="O297">
            <v>85725</v>
          </cell>
          <cell r="V297">
            <v>13760</v>
          </cell>
          <cell r="W297">
            <v>4000</v>
          </cell>
          <cell r="X297">
            <v>1200</v>
          </cell>
          <cell r="Y297">
            <v>21205</v>
          </cell>
          <cell r="Z297">
            <v>5000</v>
          </cell>
          <cell r="AA297">
            <v>1500</v>
          </cell>
          <cell r="AD297">
            <v>2300</v>
          </cell>
        </row>
        <row r="298">
          <cell r="A298">
            <v>3.85</v>
          </cell>
          <cell r="B298">
            <v>5000</v>
          </cell>
          <cell r="C298">
            <v>6250</v>
          </cell>
          <cell r="D298">
            <v>9625</v>
          </cell>
          <cell r="H298">
            <v>3300</v>
          </cell>
          <cell r="I298">
            <v>10275</v>
          </cell>
          <cell r="J298">
            <v>2100</v>
          </cell>
          <cell r="K298">
            <v>4100</v>
          </cell>
          <cell r="M298">
            <v>2700</v>
          </cell>
          <cell r="N298">
            <v>6400</v>
          </cell>
          <cell r="O298">
            <v>86050</v>
          </cell>
          <cell r="V298">
            <v>13775</v>
          </cell>
          <cell r="W298">
            <v>4000</v>
          </cell>
          <cell r="X298">
            <v>1200</v>
          </cell>
          <cell r="Y298">
            <v>21225</v>
          </cell>
          <cell r="Z298">
            <v>5000</v>
          </cell>
          <cell r="AA298">
            <v>1500</v>
          </cell>
          <cell r="AD298">
            <v>2300</v>
          </cell>
        </row>
        <row r="299">
          <cell r="A299">
            <v>3.86</v>
          </cell>
          <cell r="B299">
            <v>5000</v>
          </cell>
          <cell r="C299">
            <v>6250</v>
          </cell>
          <cell r="D299">
            <v>9625</v>
          </cell>
          <cell r="H299">
            <v>3300</v>
          </cell>
          <cell r="I299">
            <v>10285</v>
          </cell>
          <cell r="J299">
            <v>2100</v>
          </cell>
          <cell r="K299">
            <v>4100</v>
          </cell>
          <cell r="M299">
            <v>2700</v>
          </cell>
          <cell r="N299">
            <v>6400</v>
          </cell>
          <cell r="O299">
            <v>86375</v>
          </cell>
          <cell r="V299">
            <v>13790</v>
          </cell>
          <cell r="W299">
            <v>4000</v>
          </cell>
          <cell r="X299">
            <v>1200</v>
          </cell>
          <cell r="Y299">
            <v>21245</v>
          </cell>
          <cell r="Z299">
            <v>5000</v>
          </cell>
          <cell r="AA299">
            <v>1500</v>
          </cell>
          <cell r="AD299">
            <v>2300</v>
          </cell>
        </row>
        <row r="300">
          <cell r="A300">
            <v>3.87</v>
          </cell>
          <cell r="B300">
            <v>5000</v>
          </cell>
          <cell r="C300">
            <v>6250</v>
          </cell>
          <cell r="D300">
            <v>9625</v>
          </cell>
          <cell r="H300">
            <v>3300</v>
          </cell>
          <cell r="I300">
            <v>10295</v>
          </cell>
          <cell r="J300">
            <v>2100</v>
          </cell>
          <cell r="K300">
            <v>4100</v>
          </cell>
          <cell r="M300">
            <v>2700</v>
          </cell>
          <cell r="N300">
            <v>6400</v>
          </cell>
          <cell r="O300">
            <v>86700</v>
          </cell>
          <cell r="V300">
            <v>13805</v>
          </cell>
          <cell r="W300">
            <v>4000</v>
          </cell>
          <cell r="X300">
            <v>1200</v>
          </cell>
          <cell r="Y300">
            <v>21265</v>
          </cell>
          <cell r="Z300">
            <v>5000</v>
          </cell>
          <cell r="AA300">
            <v>1500</v>
          </cell>
          <cell r="AD300">
            <v>2300</v>
          </cell>
        </row>
        <row r="301">
          <cell r="A301">
            <v>3.88</v>
          </cell>
          <cell r="B301">
            <v>5000</v>
          </cell>
          <cell r="C301">
            <v>6250</v>
          </cell>
          <cell r="D301">
            <v>9625</v>
          </cell>
          <cell r="H301">
            <v>3300</v>
          </cell>
          <cell r="I301">
            <v>10305</v>
          </cell>
          <cell r="J301">
            <v>2100</v>
          </cell>
          <cell r="K301">
            <v>4100</v>
          </cell>
          <cell r="M301">
            <v>2700</v>
          </cell>
          <cell r="N301">
            <v>6400</v>
          </cell>
          <cell r="O301">
            <v>87025</v>
          </cell>
          <cell r="V301">
            <v>13820</v>
          </cell>
          <cell r="W301">
            <v>4000</v>
          </cell>
          <cell r="X301">
            <v>1200</v>
          </cell>
          <cell r="Y301">
            <v>21285</v>
          </cell>
          <cell r="Z301">
            <v>5000</v>
          </cell>
          <cell r="AA301">
            <v>1500</v>
          </cell>
          <cell r="AD301">
            <v>2300</v>
          </cell>
        </row>
        <row r="302">
          <cell r="A302">
            <v>3.89</v>
          </cell>
          <cell r="B302">
            <v>5000</v>
          </cell>
          <cell r="C302">
            <v>6250</v>
          </cell>
          <cell r="D302">
            <v>9625</v>
          </cell>
          <cell r="H302">
            <v>3300</v>
          </cell>
          <cell r="I302">
            <v>10315</v>
          </cell>
          <cell r="J302">
            <v>2100</v>
          </cell>
          <cell r="K302">
            <v>4100</v>
          </cell>
          <cell r="M302">
            <v>2700</v>
          </cell>
          <cell r="N302">
            <v>6400</v>
          </cell>
          <cell r="O302">
            <v>87350</v>
          </cell>
          <cell r="V302">
            <v>13835</v>
          </cell>
          <cell r="W302">
            <v>4000</v>
          </cell>
          <cell r="X302">
            <v>1200</v>
          </cell>
          <cell r="Y302">
            <v>21305</v>
          </cell>
          <cell r="Z302">
            <v>5000</v>
          </cell>
          <cell r="AA302">
            <v>1500</v>
          </cell>
          <cell r="AD302">
            <v>2300</v>
          </cell>
        </row>
        <row r="303">
          <cell r="A303">
            <v>3.9</v>
          </cell>
          <cell r="B303">
            <v>5000</v>
          </cell>
          <cell r="C303">
            <v>6250</v>
          </cell>
          <cell r="D303">
            <v>9625</v>
          </cell>
          <cell r="H303">
            <v>3300</v>
          </cell>
          <cell r="I303">
            <v>10325</v>
          </cell>
          <cell r="J303">
            <v>2100</v>
          </cell>
          <cell r="K303">
            <v>4100</v>
          </cell>
          <cell r="M303">
            <v>2700</v>
          </cell>
          <cell r="N303">
            <v>6400</v>
          </cell>
          <cell r="O303">
            <v>87675</v>
          </cell>
          <cell r="V303">
            <v>13850</v>
          </cell>
          <cell r="W303">
            <v>4000</v>
          </cell>
          <cell r="X303">
            <v>1200</v>
          </cell>
          <cell r="Y303">
            <v>21325</v>
          </cell>
          <cell r="Z303">
            <v>5000</v>
          </cell>
          <cell r="AA303">
            <v>1500</v>
          </cell>
          <cell r="AD303">
            <v>2300</v>
          </cell>
        </row>
        <row r="304">
          <cell r="A304">
            <v>3.91</v>
          </cell>
          <cell r="B304">
            <v>5000</v>
          </cell>
          <cell r="C304">
            <v>6250</v>
          </cell>
          <cell r="D304">
            <v>9625</v>
          </cell>
          <cell r="H304">
            <v>3300</v>
          </cell>
          <cell r="I304">
            <v>10335</v>
          </cell>
          <cell r="J304">
            <v>2100</v>
          </cell>
          <cell r="K304">
            <v>4100</v>
          </cell>
          <cell r="M304">
            <v>2700</v>
          </cell>
          <cell r="N304">
            <v>6400</v>
          </cell>
          <cell r="O304">
            <v>88000</v>
          </cell>
          <cell r="V304">
            <v>13865</v>
          </cell>
          <cell r="W304">
            <v>4000</v>
          </cell>
          <cell r="X304">
            <v>1200</v>
          </cell>
          <cell r="Y304">
            <v>21345</v>
          </cell>
          <cell r="Z304">
            <v>5000</v>
          </cell>
          <cell r="AA304">
            <v>1500</v>
          </cell>
          <cell r="AD304">
            <v>2300</v>
          </cell>
        </row>
        <row r="305">
          <cell r="A305">
            <v>3.92</v>
          </cell>
          <cell r="B305">
            <v>5000</v>
          </cell>
          <cell r="C305">
            <v>6250</v>
          </cell>
          <cell r="D305">
            <v>9625</v>
          </cell>
          <cell r="H305">
            <v>3300</v>
          </cell>
          <cell r="I305">
            <v>10345</v>
          </cell>
          <cell r="J305">
            <v>2100</v>
          </cell>
          <cell r="K305">
            <v>4100</v>
          </cell>
          <cell r="M305">
            <v>2700</v>
          </cell>
          <cell r="N305">
            <v>6400</v>
          </cell>
          <cell r="O305">
            <v>88325</v>
          </cell>
          <cell r="V305">
            <v>13880</v>
          </cell>
          <cell r="W305">
            <v>4000</v>
          </cell>
          <cell r="X305">
            <v>1200</v>
          </cell>
          <cell r="Y305">
            <v>21365</v>
          </cell>
          <cell r="Z305">
            <v>5000</v>
          </cell>
          <cell r="AA305">
            <v>1500</v>
          </cell>
          <cell r="AD305">
            <v>2300</v>
          </cell>
        </row>
        <row r="306">
          <cell r="A306">
            <v>3.93</v>
          </cell>
          <cell r="B306">
            <v>5000</v>
          </cell>
          <cell r="C306">
            <v>6250</v>
          </cell>
          <cell r="D306">
            <v>9625</v>
          </cell>
          <cell r="H306">
            <v>3300</v>
          </cell>
          <cell r="I306">
            <v>10355</v>
          </cell>
          <cell r="J306">
            <v>2100</v>
          </cell>
          <cell r="K306">
            <v>4100</v>
          </cell>
          <cell r="M306">
            <v>2700</v>
          </cell>
          <cell r="N306">
            <v>6400</v>
          </cell>
          <cell r="O306">
            <v>88650</v>
          </cell>
          <cell r="V306">
            <v>13895</v>
          </cell>
          <cell r="W306">
            <v>4000</v>
          </cell>
          <cell r="X306">
            <v>1200</v>
          </cell>
          <cell r="Y306">
            <v>21385</v>
          </cell>
          <cell r="Z306">
            <v>5000</v>
          </cell>
          <cell r="AA306">
            <v>1500</v>
          </cell>
          <cell r="AD306">
            <v>2300</v>
          </cell>
        </row>
        <row r="307">
          <cell r="A307">
            <v>3.94</v>
          </cell>
          <cell r="B307">
            <v>5000</v>
          </cell>
          <cell r="C307">
            <v>6250</v>
          </cell>
          <cell r="D307">
            <v>9625</v>
          </cell>
          <cell r="H307">
            <v>3300</v>
          </cell>
          <cell r="I307">
            <v>10365</v>
          </cell>
          <cell r="J307">
            <v>2100</v>
          </cell>
          <cell r="K307">
            <v>4100</v>
          </cell>
          <cell r="M307">
            <v>2700</v>
          </cell>
          <cell r="N307">
            <v>6400</v>
          </cell>
          <cell r="O307">
            <v>88975</v>
          </cell>
          <cell r="V307">
            <v>13910</v>
          </cell>
          <cell r="W307">
            <v>4000</v>
          </cell>
          <cell r="X307">
            <v>1200</v>
          </cell>
          <cell r="Y307">
            <v>21405</v>
          </cell>
          <cell r="Z307">
            <v>5000</v>
          </cell>
          <cell r="AA307">
            <v>1500</v>
          </cell>
          <cell r="AD307">
            <v>2300</v>
          </cell>
        </row>
        <row r="308">
          <cell r="A308">
            <v>3.95</v>
          </cell>
          <cell r="B308">
            <v>5000</v>
          </cell>
          <cell r="C308">
            <v>6250</v>
          </cell>
          <cell r="D308">
            <v>9625</v>
          </cell>
          <cell r="H308">
            <v>3300</v>
          </cell>
          <cell r="I308">
            <v>10375</v>
          </cell>
          <cell r="J308">
            <v>2100</v>
          </cell>
          <cell r="K308">
            <v>4100</v>
          </cell>
          <cell r="M308">
            <v>2700</v>
          </cell>
          <cell r="N308">
            <v>6400</v>
          </cell>
          <cell r="O308">
            <v>89300</v>
          </cell>
          <cell r="V308">
            <v>13925</v>
          </cell>
          <cell r="W308">
            <v>4000</v>
          </cell>
          <cell r="X308">
            <v>1200</v>
          </cell>
          <cell r="Y308">
            <v>21425</v>
          </cell>
          <cell r="Z308">
            <v>5000</v>
          </cell>
          <cell r="AA308">
            <v>1500</v>
          </cell>
          <cell r="AD308">
            <v>2300</v>
          </cell>
        </row>
        <row r="309">
          <cell r="A309">
            <v>3.96</v>
          </cell>
          <cell r="B309">
            <v>5000</v>
          </cell>
          <cell r="C309">
            <v>6250</v>
          </cell>
          <cell r="D309">
            <v>9625</v>
          </cell>
          <cell r="H309">
            <v>3300</v>
          </cell>
          <cell r="I309">
            <v>10385</v>
          </cell>
          <cell r="J309">
            <v>2100</v>
          </cell>
          <cell r="K309">
            <v>4100</v>
          </cell>
          <cell r="M309">
            <v>2700</v>
          </cell>
          <cell r="N309">
            <v>6400</v>
          </cell>
          <cell r="O309">
            <v>89625</v>
          </cell>
          <cell r="V309">
            <v>13940</v>
          </cell>
          <cell r="W309">
            <v>4000</v>
          </cell>
          <cell r="X309">
            <v>1200</v>
          </cell>
          <cell r="Y309">
            <v>21445</v>
          </cell>
          <cell r="Z309">
            <v>5000</v>
          </cell>
          <cell r="AA309">
            <v>1500</v>
          </cell>
          <cell r="AD309">
            <v>2300</v>
          </cell>
        </row>
        <row r="310">
          <cell r="A310">
            <v>3.97</v>
          </cell>
          <cell r="B310">
            <v>5000</v>
          </cell>
          <cell r="C310">
            <v>6250</v>
          </cell>
          <cell r="D310">
            <v>9625</v>
          </cell>
          <cell r="H310">
            <v>3300</v>
          </cell>
          <cell r="I310">
            <v>10395</v>
          </cell>
          <cell r="J310">
            <v>2100</v>
          </cell>
          <cell r="K310">
            <v>4100</v>
          </cell>
          <cell r="M310">
            <v>2700</v>
          </cell>
          <cell r="N310">
            <v>6400</v>
          </cell>
          <cell r="O310">
            <v>89950</v>
          </cell>
          <cell r="V310">
            <v>13955</v>
          </cell>
          <cell r="W310">
            <v>4000</v>
          </cell>
          <cell r="X310">
            <v>1200</v>
          </cell>
          <cell r="Y310">
            <v>21465</v>
          </cell>
          <cell r="Z310">
            <v>5000</v>
          </cell>
          <cell r="AA310">
            <v>1500</v>
          </cell>
          <cell r="AD310">
            <v>2300</v>
          </cell>
        </row>
        <row r="311">
          <cell r="A311">
            <v>3.98</v>
          </cell>
          <cell r="B311">
            <v>5000</v>
          </cell>
          <cell r="C311">
            <v>6250</v>
          </cell>
          <cell r="D311">
            <v>9625</v>
          </cell>
          <cell r="H311">
            <v>3300</v>
          </cell>
          <cell r="I311">
            <v>10405</v>
          </cell>
          <cell r="J311">
            <v>2100</v>
          </cell>
          <cell r="K311">
            <v>4100</v>
          </cell>
          <cell r="M311">
            <v>2700</v>
          </cell>
          <cell r="N311">
            <v>6400</v>
          </cell>
          <cell r="O311">
            <v>90275</v>
          </cell>
          <cell r="V311">
            <v>13970</v>
          </cell>
          <cell r="W311">
            <v>4000</v>
          </cell>
          <cell r="X311">
            <v>1200</v>
          </cell>
          <cell r="Y311">
            <v>21485</v>
          </cell>
          <cell r="Z311">
            <v>5000</v>
          </cell>
          <cell r="AA311">
            <v>1500</v>
          </cell>
          <cell r="AD311">
            <v>2300</v>
          </cell>
        </row>
        <row r="312">
          <cell r="A312">
            <v>3.99</v>
          </cell>
          <cell r="B312">
            <v>5000</v>
          </cell>
          <cell r="C312">
            <v>6250</v>
          </cell>
          <cell r="D312">
            <v>9625</v>
          </cell>
          <cell r="H312">
            <v>3300</v>
          </cell>
          <cell r="I312">
            <v>10415</v>
          </cell>
          <cell r="J312">
            <v>2100</v>
          </cell>
          <cell r="K312">
            <v>4100</v>
          </cell>
          <cell r="M312">
            <v>2700</v>
          </cell>
          <cell r="N312">
            <v>6400</v>
          </cell>
          <cell r="O312">
            <v>90600</v>
          </cell>
          <cell r="V312">
            <v>13985</v>
          </cell>
          <cell r="W312">
            <v>4000</v>
          </cell>
          <cell r="X312">
            <v>1200</v>
          </cell>
          <cell r="Y312">
            <v>21505</v>
          </cell>
          <cell r="Z312">
            <v>5000</v>
          </cell>
          <cell r="AA312">
            <v>1500</v>
          </cell>
          <cell r="AD312">
            <v>2300</v>
          </cell>
        </row>
        <row r="313">
          <cell r="A313">
            <v>4</v>
          </cell>
          <cell r="B313">
            <v>5000</v>
          </cell>
          <cell r="C313">
            <v>6250</v>
          </cell>
          <cell r="D313">
            <v>9625</v>
          </cell>
          <cell r="H313">
            <v>3300</v>
          </cell>
          <cell r="I313">
            <v>10425</v>
          </cell>
          <cell r="J313">
            <v>2100</v>
          </cell>
          <cell r="K313">
            <v>4100</v>
          </cell>
          <cell r="M313">
            <v>2700</v>
          </cell>
          <cell r="N313">
            <v>6400</v>
          </cell>
          <cell r="O313">
            <v>90925</v>
          </cell>
          <cell r="V313">
            <v>14000</v>
          </cell>
          <cell r="W313">
            <v>4000</v>
          </cell>
          <cell r="X313">
            <v>1200</v>
          </cell>
          <cell r="Y313">
            <v>21525</v>
          </cell>
          <cell r="Z313">
            <v>5000</v>
          </cell>
          <cell r="AA313">
            <v>1500</v>
          </cell>
          <cell r="AD313">
            <v>2300</v>
          </cell>
        </row>
        <row r="314">
          <cell r="A314">
            <v>4.01</v>
          </cell>
          <cell r="B314">
            <v>5000</v>
          </cell>
          <cell r="C314">
            <v>6250</v>
          </cell>
          <cell r="D314">
            <v>9625</v>
          </cell>
          <cell r="H314">
            <v>3300</v>
          </cell>
          <cell r="I314">
            <v>10435</v>
          </cell>
          <cell r="J314">
            <v>2100</v>
          </cell>
          <cell r="K314">
            <v>4100</v>
          </cell>
          <cell r="M314">
            <v>2700</v>
          </cell>
          <cell r="N314">
            <v>6400</v>
          </cell>
          <cell r="O314">
            <v>91250</v>
          </cell>
          <cell r="V314">
            <v>14015</v>
          </cell>
          <cell r="W314">
            <v>4000</v>
          </cell>
          <cell r="X314">
            <v>1200</v>
          </cell>
          <cell r="Y314">
            <v>21545</v>
          </cell>
          <cell r="Z314">
            <v>5000</v>
          </cell>
          <cell r="AA314">
            <v>1500</v>
          </cell>
          <cell r="AD314">
            <v>2300</v>
          </cell>
        </row>
        <row r="315">
          <cell r="A315">
            <v>4.0199999999999996</v>
          </cell>
          <cell r="B315">
            <v>5000</v>
          </cell>
          <cell r="C315">
            <v>6250</v>
          </cell>
          <cell r="D315">
            <v>9625</v>
          </cell>
          <cell r="H315">
            <v>3300</v>
          </cell>
          <cell r="I315">
            <v>10445</v>
          </cell>
          <cell r="J315">
            <v>2100</v>
          </cell>
          <cell r="K315">
            <v>4100</v>
          </cell>
          <cell r="M315">
            <v>2700</v>
          </cell>
          <cell r="N315">
            <v>6400</v>
          </cell>
          <cell r="O315">
            <v>91575</v>
          </cell>
          <cell r="V315">
            <v>14030</v>
          </cell>
          <cell r="W315">
            <v>4000</v>
          </cell>
          <cell r="X315">
            <v>1200</v>
          </cell>
          <cell r="Y315">
            <v>21565</v>
          </cell>
          <cell r="Z315">
            <v>5000</v>
          </cell>
          <cell r="AA315">
            <v>1500</v>
          </cell>
          <cell r="AD315">
            <v>2300</v>
          </cell>
        </row>
        <row r="316">
          <cell r="A316">
            <v>4.03</v>
          </cell>
          <cell r="B316">
            <v>5000</v>
          </cell>
          <cell r="C316">
            <v>6250</v>
          </cell>
          <cell r="D316">
            <v>9625</v>
          </cell>
          <cell r="H316">
            <v>3300</v>
          </cell>
          <cell r="I316">
            <v>10455</v>
          </cell>
          <cell r="J316">
            <v>2100</v>
          </cell>
          <cell r="K316">
            <v>4100</v>
          </cell>
          <cell r="M316">
            <v>2700</v>
          </cell>
          <cell r="N316">
            <v>6400</v>
          </cell>
          <cell r="O316">
            <v>91900</v>
          </cell>
          <cell r="V316">
            <v>14045</v>
          </cell>
          <cell r="W316">
            <v>4000</v>
          </cell>
          <cell r="X316">
            <v>1200</v>
          </cell>
          <cell r="Y316">
            <v>21585</v>
          </cell>
          <cell r="Z316">
            <v>5000</v>
          </cell>
          <cell r="AA316">
            <v>1500</v>
          </cell>
          <cell r="AD316">
            <v>2300</v>
          </cell>
        </row>
        <row r="317">
          <cell r="A317">
            <v>4.04</v>
          </cell>
          <cell r="B317">
            <v>5000</v>
          </cell>
          <cell r="C317">
            <v>6250</v>
          </cell>
          <cell r="D317">
            <v>9625</v>
          </cell>
          <cell r="H317">
            <v>3300</v>
          </cell>
          <cell r="I317">
            <v>10465</v>
          </cell>
          <cell r="J317">
            <v>2100</v>
          </cell>
          <cell r="K317">
            <v>4100</v>
          </cell>
          <cell r="M317">
            <v>2700</v>
          </cell>
          <cell r="N317">
            <v>6400</v>
          </cell>
          <cell r="O317">
            <v>92225</v>
          </cell>
          <cell r="V317">
            <v>14060</v>
          </cell>
          <cell r="W317">
            <v>4000</v>
          </cell>
          <cell r="X317">
            <v>1200</v>
          </cell>
          <cell r="Y317">
            <v>21605</v>
          </cell>
          <cell r="Z317">
            <v>5000</v>
          </cell>
          <cell r="AA317">
            <v>1500</v>
          </cell>
          <cell r="AD317">
            <v>2300</v>
          </cell>
        </row>
        <row r="318">
          <cell r="A318">
            <v>4.05</v>
          </cell>
          <cell r="B318">
            <v>5000</v>
          </cell>
          <cell r="C318">
            <v>6250</v>
          </cell>
          <cell r="D318">
            <v>9625</v>
          </cell>
          <cell r="H318">
            <v>3300</v>
          </cell>
          <cell r="I318">
            <v>10475</v>
          </cell>
          <cell r="J318">
            <v>2100</v>
          </cell>
          <cell r="K318">
            <v>4100</v>
          </cell>
          <cell r="M318">
            <v>2700</v>
          </cell>
          <cell r="N318">
            <v>6400</v>
          </cell>
          <cell r="O318">
            <v>92550</v>
          </cell>
          <cell r="V318">
            <v>14075</v>
          </cell>
          <cell r="W318">
            <v>4000</v>
          </cell>
          <cell r="X318">
            <v>1200</v>
          </cell>
          <cell r="Y318">
            <v>21625</v>
          </cell>
          <cell r="Z318">
            <v>5000</v>
          </cell>
          <cell r="AA318">
            <v>1500</v>
          </cell>
          <cell r="AD318">
            <v>2300</v>
          </cell>
        </row>
        <row r="319">
          <cell r="A319">
            <v>4.0599999999999996</v>
          </cell>
          <cell r="B319">
            <v>5000</v>
          </cell>
          <cell r="C319">
            <v>6250</v>
          </cell>
          <cell r="D319">
            <v>9625</v>
          </cell>
          <cell r="H319">
            <v>3300</v>
          </cell>
          <cell r="I319">
            <v>10485</v>
          </cell>
          <cell r="J319">
            <v>2100</v>
          </cell>
          <cell r="K319">
            <v>4100</v>
          </cell>
          <cell r="M319">
            <v>2700</v>
          </cell>
          <cell r="N319">
            <v>6400</v>
          </cell>
          <cell r="O319">
            <v>92875</v>
          </cell>
          <cell r="V319">
            <v>14090</v>
          </cell>
          <cell r="W319">
            <v>4000</v>
          </cell>
          <cell r="X319">
            <v>1200</v>
          </cell>
          <cell r="Y319">
            <v>21645</v>
          </cell>
          <cell r="Z319">
            <v>5000</v>
          </cell>
          <cell r="AA319">
            <v>1500</v>
          </cell>
          <cell r="AD319">
            <v>2300</v>
          </cell>
        </row>
        <row r="320">
          <cell r="A320">
            <v>4.07</v>
          </cell>
          <cell r="B320">
            <v>5000</v>
          </cell>
          <cell r="C320">
            <v>6250</v>
          </cell>
          <cell r="D320">
            <v>9625</v>
          </cell>
          <cell r="H320">
            <v>3300</v>
          </cell>
          <cell r="I320">
            <v>10495</v>
          </cell>
          <cell r="J320">
            <v>2100</v>
          </cell>
          <cell r="K320">
            <v>4100</v>
          </cell>
          <cell r="M320">
            <v>2700</v>
          </cell>
          <cell r="N320">
            <v>6400</v>
          </cell>
          <cell r="O320">
            <v>93200</v>
          </cell>
          <cell r="V320">
            <v>14105</v>
          </cell>
          <cell r="W320">
            <v>4000</v>
          </cell>
          <cell r="X320">
            <v>1200</v>
          </cell>
          <cell r="Y320">
            <v>21665</v>
          </cell>
          <cell r="Z320">
            <v>5000</v>
          </cell>
          <cell r="AA320">
            <v>1500</v>
          </cell>
          <cell r="AD320">
            <v>2300</v>
          </cell>
        </row>
        <row r="321">
          <cell r="A321">
            <v>4.08</v>
          </cell>
          <cell r="B321">
            <v>5000</v>
          </cell>
          <cell r="C321">
            <v>6250</v>
          </cell>
          <cell r="D321">
            <v>9625</v>
          </cell>
          <cell r="H321">
            <v>3300</v>
          </cell>
          <cell r="I321">
            <v>10505</v>
          </cell>
          <cell r="J321">
            <v>2100</v>
          </cell>
          <cell r="K321">
            <v>4100</v>
          </cell>
          <cell r="M321">
            <v>2700</v>
          </cell>
          <cell r="N321">
            <v>6400</v>
          </cell>
          <cell r="O321">
            <v>93525</v>
          </cell>
          <cell r="V321">
            <v>14120</v>
          </cell>
          <cell r="W321">
            <v>4000</v>
          </cell>
          <cell r="X321">
            <v>1200</v>
          </cell>
          <cell r="Y321">
            <v>21685</v>
          </cell>
          <cell r="Z321">
            <v>5000</v>
          </cell>
          <cell r="AA321">
            <v>1500</v>
          </cell>
          <cell r="AD321">
            <v>2300</v>
          </cell>
        </row>
        <row r="322">
          <cell r="A322">
            <v>4.09</v>
          </cell>
          <cell r="B322">
            <v>5000</v>
          </cell>
          <cell r="C322">
            <v>6250</v>
          </cell>
          <cell r="D322">
            <v>9625</v>
          </cell>
          <cell r="H322">
            <v>3300</v>
          </cell>
          <cell r="I322">
            <v>10515</v>
          </cell>
          <cell r="J322">
            <v>2100</v>
          </cell>
          <cell r="K322">
            <v>4100</v>
          </cell>
          <cell r="M322">
            <v>2700</v>
          </cell>
          <cell r="N322">
            <v>6400</v>
          </cell>
          <cell r="O322">
            <v>93850</v>
          </cell>
          <cell r="V322">
            <v>14135</v>
          </cell>
          <cell r="W322">
            <v>4000</v>
          </cell>
          <cell r="X322">
            <v>1200</v>
          </cell>
          <cell r="Y322">
            <v>21705</v>
          </cell>
          <cell r="Z322">
            <v>5000</v>
          </cell>
          <cell r="AA322">
            <v>1500</v>
          </cell>
          <cell r="AD322">
            <v>2300</v>
          </cell>
        </row>
        <row r="323">
          <cell r="A323">
            <v>4.0999999999999996</v>
          </cell>
          <cell r="B323">
            <v>5000</v>
          </cell>
          <cell r="C323">
            <v>6250</v>
          </cell>
          <cell r="D323">
            <v>9625</v>
          </cell>
          <cell r="H323">
            <v>3300</v>
          </cell>
          <cell r="I323">
            <v>10525</v>
          </cell>
          <cell r="J323">
            <v>2100</v>
          </cell>
          <cell r="K323">
            <v>4100</v>
          </cell>
          <cell r="M323">
            <v>2700</v>
          </cell>
          <cell r="N323">
            <v>6400</v>
          </cell>
          <cell r="O323">
            <v>94175</v>
          </cell>
          <cell r="V323">
            <v>14150</v>
          </cell>
          <cell r="W323">
            <v>4000</v>
          </cell>
          <cell r="X323">
            <v>1200</v>
          </cell>
          <cell r="Y323">
            <v>21725</v>
          </cell>
          <cell r="Z323">
            <v>5000</v>
          </cell>
          <cell r="AA323">
            <v>1500</v>
          </cell>
          <cell r="AD323">
            <v>2300</v>
          </cell>
        </row>
        <row r="324">
          <cell r="A324">
            <v>4.1100000000000003</v>
          </cell>
          <cell r="B324">
            <v>5000</v>
          </cell>
          <cell r="C324">
            <v>6250</v>
          </cell>
          <cell r="D324">
            <v>9625</v>
          </cell>
          <cell r="H324">
            <v>3300</v>
          </cell>
          <cell r="I324">
            <v>10535</v>
          </cell>
          <cell r="J324">
            <v>2100</v>
          </cell>
          <cell r="K324">
            <v>4100</v>
          </cell>
          <cell r="M324">
            <v>2700</v>
          </cell>
          <cell r="N324">
            <v>6400</v>
          </cell>
          <cell r="O324">
            <v>94500</v>
          </cell>
          <cell r="V324">
            <v>14165</v>
          </cell>
          <cell r="W324">
            <v>4000</v>
          </cell>
          <cell r="X324">
            <v>1200</v>
          </cell>
          <cell r="Y324">
            <v>21745</v>
          </cell>
          <cell r="Z324">
            <v>5000</v>
          </cell>
          <cell r="AA324">
            <v>1500</v>
          </cell>
          <cell r="AD324">
            <v>2300</v>
          </cell>
        </row>
        <row r="325">
          <cell r="A325">
            <v>4.12</v>
          </cell>
          <cell r="B325">
            <v>5000</v>
          </cell>
          <cell r="C325">
            <v>6250</v>
          </cell>
          <cell r="D325">
            <v>9625</v>
          </cell>
          <cell r="H325">
            <v>3300</v>
          </cell>
          <cell r="I325">
            <v>10545</v>
          </cell>
          <cell r="J325">
            <v>2100</v>
          </cell>
          <cell r="K325">
            <v>4100</v>
          </cell>
          <cell r="M325">
            <v>2700</v>
          </cell>
          <cell r="N325">
            <v>6400</v>
          </cell>
          <cell r="O325">
            <v>94825</v>
          </cell>
          <cell r="V325">
            <v>14180</v>
          </cell>
          <cell r="W325">
            <v>4000</v>
          </cell>
          <cell r="X325">
            <v>1200</v>
          </cell>
          <cell r="Y325">
            <v>21765</v>
          </cell>
          <cell r="Z325">
            <v>5000</v>
          </cell>
          <cell r="AA325">
            <v>1500</v>
          </cell>
          <cell r="AD325">
            <v>2300</v>
          </cell>
        </row>
        <row r="326">
          <cell r="A326">
            <v>4.13</v>
          </cell>
          <cell r="B326">
            <v>5000</v>
          </cell>
          <cell r="C326">
            <v>6250</v>
          </cell>
          <cell r="D326">
            <v>9625</v>
          </cell>
          <cell r="H326">
            <v>3300</v>
          </cell>
          <cell r="I326">
            <v>10555</v>
          </cell>
          <cell r="J326">
            <v>2100</v>
          </cell>
          <cell r="K326">
            <v>4100</v>
          </cell>
          <cell r="M326">
            <v>2700</v>
          </cell>
          <cell r="N326">
            <v>6400</v>
          </cell>
          <cell r="O326">
            <v>95150</v>
          </cell>
          <cell r="V326">
            <v>14195</v>
          </cell>
          <cell r="W326">
            <v>4000</v>
          </cell>
          <cell r="X326">
            <v>1200</v>
          </cell>
          <cell r="Y326">
            <v>21785</v>
          </cell>
          <cell r="Z326">
            <v>5000</v>
          </cell>
          <cell r="AA326">
            <v>1500</v>
          </cell>
          <cell r="AD326">
            <v>2300</v>
          </cell>
        </row>
        <row r="327">
          <cell r="A327">
            <v>4.1399999999999997</v>
          </cell>
          <cell r="B327">
            <v>5000</v>
          </cell>
          <cell r="C327">
            <v>6250</v>
          </cell>
          <cell r="D327">
            <v>9625</v>
          </cell>
          <cell r="H327">
            <v>3300</v>
          </cell>
          <cell r="I327">
            <v>10565</v>
          </cell>
          <cell r="J327">
            <v>2100</v>
          </cell>
          <cell r="K327">
            <v>4100</v>
          </cell>
          <cell r="M327">
            <v>2700</v>
          </cell>
          <cell r="N327">
            <v>6400</v>
          </cell>
          <cell r="O327">
            <v>95475</v>
          </cell>
          <cell r="V327">
            <v>14210</v>
          </cell>
          <cell r="W327">
            <v>4000</v>
          </cell>
          <cell r="X327">
            <v>1200</v>
          </cell>
          <cell r="Y327">
            <v>21805</v>
          </cell>
          <cell r="Z327">
            <v>5000</v>
          </cell>
          <cell r="AA327">
            <v>1500</v>
          </cell>
          <cell r="AD327">
            <v>2300</v>
          </cell>
        </row>
        <row r="328">
          <cell r="A328">
            <v>4.1500000000000004</v>
          </cell>
          <cell r="B328">
            <v>5000</v>
          </cell>
          <cell r="C328">
            <v>6250</v>
          </cell>
          <cell r="D328">
            <v>9625</v>
          </cell>
          <cell r="H328">
            <v>3300</v>
          </cell>
          <cell r="I328">
            <v>10575</v>
          </cell>
          <cell r="J328">
            <v>2100</v>
          </cell>
          <cell r="K328">
            <v>4100</v>
          </cell>
          <cell r="M328">
            <v>2700</v>
          </cell>
          <cell r="N328">
            <v>6400</v>
          </cell>
          <cell r="O328">
            <v>95800</v>
          </cell>
          <cell r="V328">
            <v>14225</v>
          </cell>
          <cell r="W328">
            <v>4000</v>
          </cell>
          <cell r="X328">
            <v>1200</v>
          </cell>
          <cell r="Y328">
            <v>21825</v>
          </cell>
          <cell r="Z328">
            <v>5000</v>
          </cell>
          <cell r="AA328">
            <v>1500</v>
          </cell>
          <cell r="AD328">
            <v>2300</v>
          </cell>
        </row>
        <row r="329">
          <cell r="A329">
            <v>4.16</v>
          </cell>
          <cell r="B329">
            <v>5000</v>
          </cell>
          <cell r="C329">
            <v>6250</v>
          </cell>
          <cell r="D329">
            <v>9625</v>
          </cell>
          <cell r="H329">
            <v>3300</v>
          </cell>
          <cell r="I329">
            <v>10585</v>
          </cell>
          <cell r="J329">
            <v>2100</v>
          </cell>
          <cell r="K329">
            <v>4100</v>
          </cell>
          <cell r="M329">
            <v>2700</v>
          </cell>
          <cell r="N329">
            <v>6400</v>
          </cell>
          <cell r="O329">
            <v>96125</v>
          </cell>
          <cell r="V329">
            <v>14240</v>
          </cell>
          <cell r="W329">
            <v>4000</v>
          </cell>
          <cell r="X329">
            <v>1200</v>
          </cell>
          <cell r="Y329">
            <v>21845</v>
          </cell>
          <cell r="Z329">
            <v>5000</v>
          </cell>
          <cell r="AA329">
            <v>1500</v>
          </cell>
          <cell r="AD329">
            <v>2300</v>
          </cell>
        </row>
        <row r="330">
          <cell r="A330">
            <v>4.17</v>
          </cell>
          <cell r="B330">
            <v>5000</v>
          </cell>
          <cell r="C330">
            <v>6250</v>
          </cell>
          <cell r="D330">
            <v>9625</v>
          </cell>
          <cell r="H330">
            <v>3300</v>
          </cell>
          <cell r="I330">
            <v>10595</v>
          </cell>
          <cell r="J330">
            <v>2100</v>
          </cell>
          <cell r="K330">
            <v>4100</v>
          </cell>
          <cell r="M330">
            <v>2700</v>
          </cell>
          <cell r="N330">
            <v>6400</v>
          </cell>
          <cell r="O330">
            <v>96450</v>
          </cell>
          <cell r="V330">
            <v>14255</v>
          </cell>
          <cell r="W330">
            <v>4000</v>
          </cell>
          <cell r="X330">
            <v>1200</v>
          </cell>
          <cell r="Y330">
            <v>21865</v>
          </cell>
          <cell r="Z330">
            <v>5000</v>
          </cell>
          <cell r="AA330">
            <v>1500</v>
          </cell>
          <cell r="AD330">
            <v>2300</v>
          </cell>
        </row>
        <row r="331">
          <cell r="A331">
            <v>4.18</v>
          </cell>
          <cell r="B331">
            <v>5000</v>
          </cell>
          <cell r="C331">
            <v>6250</v>
          </cell>
          <cell r="D331">
            <v>9625</v>
          </cell>
          <cell r="H331">
            <v>3300</v>
          </cell>
          <cell r="I331">
            <v>10605</v>
          </cell>
          <cell r="J331">
            <v>2100</v>
          </cell>
          <cell r="K331">
            <v>4100</v>
          </cell>
          <cell r="M331">
            <v>2700</v>
          </cell>
          <cell r="N331">
            <v>6400</v>
          </cell>
          <cell r="O331">
            <v>96775</v>
          </cell>
          <cell r="V331">
            <v>14270</v>
          </cell>
          <cell r="W331">
            <v>4000</v>
          </cell>
          <cell r="X331">
            <v>1200</v>
          </cell>
          <cell r="Y331">
            <v>21885</v>
          </cell>
          <cell r="Z331">
            <v>5000</v>
          </cell>
          <cell r="AA331">
            <v>1500</v>
          </cell>
          <cell r="AD331">
            <v>2300</v>
          </cell>
        </row>
        <row r="332">
          <cell r="A332">
            <v>4.1900000000000004</v>
          </cell>
          <cell r="B332">
            <v>5000</v>
          </cell>
          <cell r="C332">
            <v>6250</v>
          </cell>
          <cell r="D332">
            <v>9625</v>
          </cell>
          <cell r="H332">
            <v>3300</v>
          </cell>
          <cell r="I332">
            <v>10615</v>
          </cell>
          <cell r="J332">
            <v>2100</v>
          </cell>
          <cell r="K332">
            <v>4100</v>
          </cell>
          <cell r="M332">
            <v>2700</v>
          </cell>
          <cell r="N332">
            <v>6400</v>
          </cell>
          <cell r="O332">
            <v>97100</v>
          </cell>
          <cell r="V332">
            <v>14285</v>
          </cell>
          <cell r="W332">
            <v>4000</v>
          </cell>
          <cell r="X332">
            <v>1200</v>
          </cell>
          <cell r="Y332">
            <v>21905</v>
          </cell>
          <cell r="Z332">
            <v>5000</v>
          </cell>
          <cell r="AA332">
            <v>1500</v>
          </cell>
          <cell r="AD332">
            <v>2300</v>
          </cell>
        </row>
        <row r="333">
          <cell r="A333">
            <v>4.2</v>
          </cell>
          <cell r="B333">
            <v>5000</v>
          </cell>
          <cell r="C333">
            <v>6250</v>
          </cell>
          <cell r="D333">
            <v>9625</v>
          </cell>
          <cell r="H333">
            <v>3300</v>
          </cell>
          <cell r="I333">
            <v>10625</v>
          </cell>
          <cell r="J333">
            <v>2100</v>
          </cell>
          <cell r="K333">
            <v>4100</v>
          </cell>
          <cell r="M333">
            <v>2700</v>
          </cell>
          <cell r="N333">
            <v>6400</v>
          </cell>
          <cell r="O333">
            <v>97425</v>
          </cell>
          <cell r="V333">
            <v>14300</v>
          </cell>
          <cell r="W333">
            <v>4000</v>
          </cell>
          <cell r="X333">
            <v>1200</v>
          </cell>
          <cell r="Y333">
            <v>21925</v>
          </cell>
          <cell r="Z333">
            <v>5000</v>
          </cell>
          <cell r="AA333">
            <v>1500</v>
          </cell>
          <cell r="AD333">
            <v>2300</v>
          </cell>
        </row>
        <row r="334">
          <cell r="A334">
            <v>4.21</v>
          </cell>
          <cell r="B334">
            <v>5000</v>
          </cell>
          <cell r="C334">
            <v>6250</v>
          </cell>
          <cell r="D334">
            <v>9625</v>
          </cell>
          <cell r="H334">
            <v>3300</v>
          </cell>
          <cell r="I334">
            <v>10635</v>
          </cell>
          <cell r="J334">
            <v>2100</v>
          </cell>
          <cell r="K334">
            <v>4100</v>
          </cell>
          <cell r="M334">
            <v>2700</v>
          </cell>
          <cell r="N334">
            <v>6400</v>
          </cell>
          <cell r="O334">
            <v>97750</v>
          </cell>
          <cell r="V334">
            <v>14315</v>
          </cell>
          <cell r="W334">
            <v>4000</v>
          </cell>
          <cell r="X334">
            <v>1200</v>
          </cell>
          <cell r="Y334">
            <v>21945</v>
          </cell>
          <cell r="Z334">
            <v>5000</v>
          </cell>
          <cell r="AA334">
            <v>1500</v>
          </cell>
          <cell r="AD334">
            <v>2300</v>
          </cell>
        </row>
        <row r="335">
          <cell r="A335">
            <v>4.22</v>
          </cell>
          <cell r="B335">
            <v>5000</v>
          </cell>
          <cell r="C335">
            <v>6250</v>
          </cell>
          <cell r="D335">
            <v>9625</v>
          </cell>
          <cell r="H335">
            <v>3300</v>
          </cell>
          <cell r="I335">
            <v>10645</v>
          </cell>
          <cell r="J335">
            <v>2100</v>
          </cell>
          <cell r="K335">
            <v>4100</v>
          </cell>
          <cell r="M335">
            <v>2700</v>
          </cell>
          <cell r="N335">
            <v>6400</v>
          </cell>
          <cell r="O335">
            <v>98075</v>
          </cell>
          <cell r="V335">
            <v>14330</v>
          </cell>
          <cell r="W335">
            <v>4000</v>
          </cell>
          <cell r="X335">
            <v>1200</v>
          </cell>
          <cell r="Y335">
            <v>21965</v>
          </cell>
          <cell r="Z335">
            <v>5000</v>
          </cell>
          <cell r="AA335">
            <v>1500</v>
          </cell>
          <cell r="AD335">
            <v>2300</v>
          </cell>
        </row>
        <row r="336">
          <cell r="A336">
            <v>4.2300000000000004</v>
          </cell>
          <cell r="B336">
            <v>5000</v>
          </cell>
          <cell r="C336">
            <v>6250</v>
          </cell>
          <cell r="D336">
            <v>9625</v>
          </cell>
          <cell r="H336">
            <v>3300</v>
          </cell>
          <cell r="I336">
            <v>10655</v>
          </cell>
          <cell r="J336">
            <v>2100</v>
          </cell>
          <cell r="K336">
            <v>4100</v>
          </cell>
          <cell r="M336">
            <v>2700</v>
          </cell>
          <cell r="N336">
            <v>6400</v>
          </cell>
          <cell r="O336">
            <v>98400</v>
          </cell>
          <cell r="V336">
            <v>14345</v>
          </cell>
          <cell r="W336">
            <v>4000</v>
          </cell>
          <cell r="X336">
            <v>1200</v>
          </cell>
          <cell r="Y336">
            <v>21985</v>
          </cell>
          <cell r="Z336">
            <v>5000</v>
          </cell>
          <cell r="AA336">
            <v>1500</v>
          </cell>
          <cell r="AD336">
            <v>2300</v>
          </cell>
        </row>
        <row r="337">
          <cell r="A337">
            <v>4.24</v>
          </cell>
          <cell r="B337">
            <v>5000</v>
          </cell>
          <cell r="C337">
            <v>6250</v>
          </cell>
          <cell r="D337">
            <v>9625</v>
          </cell>
          <cell r="H337">
            <v>3300</v>
          </cell>
          <cell r="I337">
            <v>10665</v>
          </cell>
          <cell r="J337">
            <v>2100</v>
          </cell>
          <cell r="K337">
            <v>4100</v>
          </cell>
          <cell r="M337">
            <v>2700</v>
          </cell>
          <cell r="N337">
            <v>6400</v>
          </cell>
          <cell r="O337">
            <v>98725</v>
          </cell>
          <cell r="V337">
            <v>14360</v>
          </cell>
          <cell r="W337">
            <v>4000</v>
          </cell>
          <cell r="X337">
            <v>1200</v>
          </cell>
          <cell r="Y337">
            <v>22005</v>
          </cell>
          <cell r="Z337">
            <v>5000</v>
          </cell>
          <cell r="AA337">
            <v>1500</v>
          </cell>
          <cell r="AD337">
            <v>2300</v>
          </cell>
        </row>
        <row r="338">
          <cell r="A338">
            <v>4.25</v>
          </cell>
          <cell r="B338">
            <v>5000</v>
          </cell>
          <cell r="C338">
            <v>6250</v>
          </cell>
          <cell r="D338">
            <v>9625</v>
          </cell>
          <cell r="H338">
            <v>3300</v>
          </cell>
          <cell r="I338">
            <v>10675</v>
          </cell>
          <cell r="J338">
            <v>2100</v>
          </cell>
          <cell r="K338">
            <v>4100</v>
          </cell>
          <cell r="M338">
            <v>2700</v>
          </cell>
          <cell r="N338">
            <v>6400</v>
          </cell>
          <cell r="O338">
            <v>99050</v>
          </cell>
          <cell r="V338">
            <v>14375</v>
          </cell>
          <cell r="W338">
            <v>4000</v>
          </cell>
          <cell r="X338">
            <v>1200</v>
          </cell>
          <cell r="Y338">
            <v>22025</v>
          </cell>
          <cell r="Z338">
            <v>5000</v>
          </cell>
          <cell r="AA338">
            <v>1500</v>
          </cell>
          <cell r="AD338">
            <v>2300</v>
          </cell>
        </row>
        <row r="339">
          <cell r="A339">
            <v>4.26</v>
          </cell>
          <cell r="B339">
            <v>5000</v>
          </cell>
          <cell r="C339">
            <v>6250</v>
          </cell>
          <cell r="D339">
            <v>9625</v>
          </cell>
          <cell r="H339">
            <v>3300</v>
          </cell>
          <cell r="I339">
            <v>10685</v>
          </cell>
          <cell r="J339">
            <v>2100</v>
          </cell>
          <cell r="K339">
            <v>4100</v>
          </cell>
          <cell r="M339">
            <v>2700</v>
          </cell>
          <cell r="N339">
            <v>6400</v>
          </cell>
          <cell r="O339">
            <v>99375</v>
          </cell>
          <cell r="V339">
            <v>14390</v>
          </cell>
          <cell r="W339">
            <v>4000</v>
          </cell>
          <cell r="X339">
            <v>1200</v>
          </cell>
          <cell r="Y339">
            <v>22045</v>
          </cell>
          <cell r="Z339">
            <v>5000</v>
          </cell>
          <cell r="AA339">
            <v>1500</v>
          </cell>
          <cell r="AD339">
            <v>2300</v>
          </cell>
        </row>
        <row r="340">
          <cell r="A340">
            <v>4.2699999999999996</v>
          </cell>
          <cell r="B340">
            <v>5000</v>
          </cell>
          <cell r="C340">
            <v>6250</v>
          </cell>
          <cell r="D340">
            <v>9625</v>
          </cell>
          <cell r="H340">
            <v>3300</v>
          </cell>
          <cell r="I340">
            <v>10695</v>
          </cell>
          <cell r="J340">
            <v>2100</v>
          </cell>
          <cell r="K340">
            <v>4100</v>
          </cell>
          <cell r="M340">
            <v>2700</v>
          </cell>
          <cell r="N340">
            <v>6400</v>
          </cell>
          <cell r="O340">
            <v>99700</v>
          </cell>
          <cell r="V340">
            <v>14405</v>
          </cell>
          <cell r="W340">
            <v>4000</v>
          </cell>
          <cell r="X340">
            <v>1200</v>
          </cell>
          <cell r="Y340">
            <v>22065</v>
          </cell>
          <cell r="Z340">
            <v>5000</v>
          </cell>
          <cell r="AA340">
            <v>1500</v>
          </cell>
          <cell r="AD340">
            <v>2300</v>
          </cell>
        </row>
        <row r="341">
          <cell r="A341">
            <v>4.28</v>
          </cell>
          <cell r="B341">
            <v>5000</v>
          </cell>
          <cell r="C341">
            <v>6250</v>
          </cell>
          <cell r="D341">
            <v>9625</v>
          </cell>
          <cell r="H341">
            <v>3300</v>
          </cell>
          <cell r="I341">
            <v>10705</v>
          </cell>
          <cell r="J341">
            <v>2100</v>
          </cell>
          <cell r="K341">
            <v>4100</v>
          </cell>
          <cell r="M341">
            <v>2700</v>
          </cell>
          <cell r="N341">
            <v>6400</v>
          </cell>
          <cell r="O341">
            <v>100025</v>
          </cell>
          <cell r="V341">
            <v>14420</v>
          </cell>
          <cell r="W341">
            <v>4000</v>
          </cell>
          <cell r="X341">
            <v>1200</v>
          </cell>
          <cell r="Y341">
            <v>22085</v>
          </cell>
          <cell r="Z341">
            <v>5000</v>
          </cell>
          <cell r="AA341">
            <v>1500</v>
          </cell>
          <cell r="AD341">
            <v>2300</v>
          </cell>
        </row>
        <row r="342">
          <cell r="A342">
            <v>4.29</v>
          </cell>
          <cell r="B342">
            <v>5000</v>
          </cell>
          <cell r="C342">
            <v>6250</v>
          </cell>
          <cell r="D342">
            <v>9625</v>
          </cell>
          <cell r="H342">
            <v>3300</v>
          </cell>
          <cell r="I342">
            <v>10715</v>
          </cell>
          <cell r="J342">
            <v>2100</v>
          </cell>
          <cell r="K342">
            <v>4100</v>
          </cell>
          <cell r="M342">
            <v>2700</v>
          </cell>
          <cell r="N342">
            <v>6400</v>
          </cell>
          <cell r="O342">
            <v>100350</v>
          </cell>
          <cell r="V342">
            <v>14435</v>
          </cell>
          <cell r="W342">
            <v>4000</v>
          </cell>
          <cell r="X342">
            <v>1200</v>
          </cell>
          <cell r="Y342">
            <v>22105</v>
          </cell>
          <cell r="Z342">
            <v>5000</v>
          </cell>
          <cell r="AA342">
            <v>1500</v>
          </cell>
          <cell r="AD342">
            <v>2300</v>
          </cell>
        </row>
        <row r="343">
          <cell r="A343">
            <v>4.3</v>
          </cell>
          <cell r="B343">
            <v>5000</v>
          </cell>
          <cell r="C343">
            <v>6250</v>
          </cell>
          <cell r="D343">
            <v>9625</v>
          </cell>
          <cell r="H343">
            <v>3300</v>
          </cell>
          <cell r="I343">
            <v>10725</v>
          </cell>
          <cell r="J343">
            <v>2100</v>
          </cell>
          <cell r="K343">
            <v>4100</v>
          </cell>
          <cell r="M343">
            <v>2700</v>
          </cell>
          <cell r="N343">
            <v>6400</v>
          </cell>
          <cell r="O343">
            <v>100675</v>
          </cell>
          <cell r="V343">
            <v>14450</v>
          </cell>
          <cell r="W343">
            <v>4000</v>
          </cell>
          <cell r="X343">
            <v>1200</v>
          </cell>
          <cell r="Y343">
            <v>22125</v>
          </cell>
          <cell r="Z343">
            <v>5000</v>
          </cell>
          <cell r="AA343">
            <v>1500</v>
          </cell>
          <cell r="AD343">
            <v>2300</v>
          </cell>
        </row>
        <row r="344">
          <cell r="A344">
            <v>4.3099999999999996</v>
          </cell>
          <cell r="B344">
            <v>5000</v>
          </cell>
          <cell r="C344">
            <v>6250</v>
          </cell>
          <cell r="D344">
            <v>9625</v>
          </cell>
          <cell r="H344">
            <v>3300</v>
          </cell>
          <cell r="I344">
            <v>10735</v>
          </cell>
          <cell r="J344">
            <v>2100</v>
          </cell>
          <cell r="K344">
            <v>4100</v>
          </cell>
          <cell r="M344">
            <v>2700</v>
          </cell>
          <cell r="N344">
            <v>6400</v>
          </cell>
          <cell r="O344">
            <v>101000</v>
          </cell>
          <cell r="V344">
            <v>14465</v>
          </cell>
          <cell r="W344">
            <v>4000</v>
          </cell>
          <cell r="X344">
            <v>1200</v>
          </cell>
          <cell r="Y344">
            <v>22145</v>
          </cell>
          <cell r="Z344">
            <v>5000</v>
          </cell>
          <cell r="AA344">
            <v>1500</v>
          </cell>
          <cell r="AD344">
            <v>2300</v>
          </cell>
        </row>
        <row r="345">
          <cell r="A345">
            <v>4.32</v>
          </cell>
          <cell r="B345">
            <v>5000</v>
          </cell>
          <cell r="C345">
            <v>6250</v>
          </cell>
          <cell r="D345">
            <v>9625</v>
          </cell>
          <cell r="H345">
            <v>3300</v>
          </cell>
          <cell r="I345">
            <v>10745</v>
          </cell>
          <cell r="J345">
            <v>2100</v>
          </cell>
          <cell r="K345">
            <v>4100</v>
          </cell>
          <cell r="M345">
            <v>2700</v>
          </cell>
          <cell r="N345">
            <v>6400</v>
          </cell>
          <cell r="O345">
            <v>101325</v>
          </cell>
          <cell r="V345">
            <v>14480</v>
          </cell>
          <cell r="W345">
            <v>4000</v>
          </cell>
          <cell r="X345">
            <v>1200</v>
          </cell>
          <cell r="Y345">
            <v>22165</v>
          </cell>
          <cell r="Z345">
            <v>5000</v>
          </cell>
          <cell r="AA345">
            <v>1500</v>
          </cell>
          <cell r="AD345">
            <v>2300</v>
          </cell>
        </row>
        <row r="346">
          <cell r="A346">
            <v>4.33</v>
          </cell>
          <cell r="B346">
            <v>5000</v>
          </cell>
          <cell r="C346">
            <v>6250</v>
          </cell>
          <cell r="D346">
            <v>9625</v>
          </cell>
          <cell r="H346">
            <v>3300</v>
          </cell>
          <cell r="I346">
            <v>10755</v>
          </cell>
          <cell r="J346">
            <v>2100</v>
          </cell>
          <cell r="K346">
            <v>4100</v>
          </cell>
          <cell r="M346">
            <v>2700</v>
          </cell>
          <cell r="N346">
            <v>6400</v>
          </cell>
          <cell r="O346">
            <v>101650</v>
          </cell>
          <cell r="V346">
            <v>14495</v>
          </cell>
          <cell r="W346">
            <v>4000</v>
          </cell>
          <cell r="X346">
            <v>1200</v>
          </cell>
          <cell r="Y346">
            <v>22185</v>
          </cell>
          <cell r="Z346">
            <v>5000</v>
          </cell>
          <cell r="AA346">
            <v>1500</v>
          </cell>
          <cell r="AD346">
            <v>2300</v>
          </cell>
        </row>
        <row r="347">
          <cell r="A347">
            <v>4.34</v>
          </cell>
          <cell r="B347">
            <v>5000</v>
          </cell>
          <cell r="C347">
            <v>6250</v>
          </cell>
          <cell r="D347">
            <v>9625</v>
          </cell>
          <cell r="H347">
            <v>3300</v>
          </cell>
          <cell r="I347">
            <v>10765</v>
          </cell>
          <cell r="J347">
            <v>2100</v>
          </cell>
          <cell r="K347">
            <v>4100</v>
          </cell>
          <cell r="M347">
            <v>2700</v>
          </cell>
          <cell r="N347">
            <v>6400</v>
          </cell>
          <cell r="O347">
            <v>101975</v>
          </cell>
          <cell r="V347">
            <v>14510</v>
          </cell>
          <cell r="W347">
            <v>4000</v>
          </cell>
          <cell r="X347">
            <v>1200</v>
          </cell>
          <cell r="Y347">
            <v>22205</v>
          </cell>
          <cell r="Z347">
            <v>5000</v>
          </cell>
          <cell r="AA347">
            <v>1500</v>
          </cell>
          <cell r="AD347">
            <v>2300</v>
          </cell>
        </row>
        <row r="348">
          <cell r="A348">
            <v>4.3499999999999996</v>
          </cell>
          <cell r="B348">
            <v>5000</v>
          </cell>
          <cell r="C348">
            <v>6250</v>
          </cell>
          <cell r="D348">
            <v>9625</v>
          </cell>
          <cell r="H348">
            <v>3300</v>
          </cell>
          <cell r="I348">
            <v>10775</v>
          </cell>
          <cell r="J348">
            <v>2100</v>
          </cell>
          <cell r="K348">
            <v>4100</v>
          </cell>
          <cell r="M348">
            <v>2700</v>
          </cell>
          <cell r="N348">
            <v>6400</v>
          </cell>
          <cell r="O348">
            <v>102300</v>
          </cell>
          <cell r="V348">
            <v>14525</v>
          </cell>
          <cell r="W348">
            <v>4000</v>
          </cell>
          <cell r="X348">
            <v>1200</v>
          </cell>
          <cell r="Y348">
            <v>22225</v>
          </cell>
          <cell r="Z348">
            <v>5000</v>
          </cell>
          <cell r="AA348">
            <v>1500</v>
          </cell>
          <cell r="AD348">
            <v>2300</v>
          </cell>
        </row>
        <row r="349">
          <cell r="A349">
            <v>4.3600000000000003</v>
          </cell>
          <cell r="B349">
            <v>5000</v>
          </cell>
          <cell r="C349">
            <v>6250</v>
          </cell>
          <cell r="D349">
            <v>9625</v>
          </cell>
          <cell r="H349">
            <v>3300</v>
          </cell>
          <cell r="I349">
            <v>10785</v>
          </cell>
          <cell r="J349">
            <v>2100</v>
          </cell>
          <cell r="K349">
            <v>4100</v>
          </cell>
          <cell r="M349">
            <v>2700</v>
          </cell>
          <cell r="N349">
            <v>6400</v>
          </cell>
          <cell r="O349">
            <v>102625</v>
          </cell>
          <cell r="V349">
            <v>14540</v>
          </cell>
          <cell r="W349">
            <v>4000</v>
          </cell>
          <cell r="X349">
            <v>1200</v>
          </cell>
          <cell r="Y349">
            <v>22245</v>
          </cell>
          <cell r="Z349">
            <v>5000</v>
          </cell>
          <cell r="AA349">
            <v>1500</v>
          </cell>
          <cell r="AD349">
            <v>2300</v>
          </cell>
        </row>
        <row r="350">
          <cell r="A350">
            <v>4.37</v>
          </cell>
          <cell r="B350">
            <v>5000</v>
          </cell>
          <cell r="C350">
            <v>6250</v>
          </cell>
          <cell r="D350">
            <v>9625</v>
          </cell>
          <cell r="H350">
            <v>3300</v>
          </cell>
          <cell r="I350">
            <v>10795</v>
          </cell>
          <cell r="J350">
            <v>2100</v>
          </cell>
          <cell r="K350">
            <v>4100</v>
          </cell>
          <cell r="M350">
            <v>2700</v>
          </cell>
          <cell r="N350">
            <v>6400</v>
          </cell>
          <cell r="O350">
            <v>102950</v>
          </cell>
          <cell r="V350">
            <v>14555</v>
          </cell>
          <cell r="W350">
            <v>4000</v>
          </cell>
          <cell r="X350">
            <v>1200</v>
          </cell>
          <cell r="Y350">
            <v>22265</v>
          </cell>
          <cell r="Z350">
            <v>5000</v>
          </cell>
          <cell r="AA350">
            <v>1500</v>
          </cell>
          <cell r="AD350">
            <v>2300</v>
          </cell>
        </row>
        <row r="351">
          <cell r="A351">
            <v>4.38</v>
          </cell>
          <cell r="B351">
            <v>5000</v>
          </cell>
          <cell r="C351">
            <v>6250</v>
          </cell>
          <cell r="D351">
            <v>9625</v>
          </cell>
          <cell r="H351">
            <v>3300</v>
          </cell>
          <cell r="I351">
            <v>10805</v>
          </cell>
          <cell r="J351">
            <v>2100</v>
          </cell>
          <cell r="K351">
            <v>4100</v>
          </cell>
          <cell r="M351">
            <v>2700</v>
          </cell>
          <cell r="N351">
            <v>6400</v>
          </cell>
          <cell r="O351">
            <v>103275</v>
          </cell>
          <cell r="V351">
            <v>14570</v>
          </cell>
          <cell r="W351">
            <v>4000</v>
          </cell>
          <cell r="X351">
            <v>1200</v>
          </cell>
          <cell r="Y351">
            <v>22285</v>
          </cell>
          <cell r="Z351">
            <v>5000</v>
          </cell>
          <cell r="AA351">
            <v>1500</v>
          </cell>
          <cell r="AD351">
            <v>2300</v>
          </cell>
        </row>
        <row r="352">
          <cell r="A352">
            <v>4.3899999999999997</v>
          </cell>
          <cell r="B352">
            <v>5000</v>
          </cell>
          <cell r="C352">
            <v>6250</v>
          </cell>
          <cell r="D352">
            <v>9625</v>
          </cell>
          <cell r="H352">
            <v>3300</v>
          </cell>
          <cell r="I352">
            <v>10815</v>
          </cell>
          <cell r="J352">
            <v>2100</v>
          </cell>
          <cell r="K352">
            <v>4100</v>
          </cell>
          <cell r="M352">
            <v>2700</v>
          </cell>
          <cell r="N352">
            <v>6400</v>
          </cell>
          <cell r="O352">
            <v>103600</v>
          </cell>
          <cell r="V352">
            <v>14585</v>
          </cell>
          <cell r="W352">
            <v>4000</v>
          </cell>
          <cell r="X352">
            <v>1200</v>
          </cell>
          <cell r="Y352">
            <v>22305</v>
          </cell>
          <cell r="Z352">
            <v>5000</v>
          </cell>
          <cell r="AA352">
            <v>1500</v>
          </cell>
          <cell r="AD352">
            <v>2300</v>
          </cell>
        </row>
        <row r="353">
          <cell r="A353">
            <v>4.4000000000000004</v>
          </cell>
          <cell r="B353">
            <v>5000</v>
          </cell>
          <cell r="C353">
            <v>6250</v>
          </cell>
          <cell r="D353">
            <v>9625</v>
          </cell>
          <cell r="H353">
            <v>3300</v>
          </cell>
          <cell r="I353">
            <v>10825</v>
          </cell>
          <cell r="J353">
            <v>2100</v>
          </cell>
          <cell r="K353">
            <v>4100</v>
          </cell>
          <cell r="M353">
            <v>2700</v>
          </cell>
          <cell r="N353">
            <v>6400</v>
          </cell>
          <cell r="O353">
            <v>103925</v>
          </cell>
          <cell r="V353">
            <v>14600</v>
          </cell>
          <cell r="W353">
            <v>4000</v>
          </cell>
          <cell r="X353">
            <v>1200</v>
          </cell>
          <cell r="Y353">
            <v>22325</v>
          </cell>
          <cell r="Z353">
            <v>5000</v>
          </cell>
          <cell r="AA353">
            <v>1500</v>
          </cell>
          <cell r="AD353">
            <v>2300</v>
          </cell>
        </row>
        <row r="354">
          <cell r="A354">
            <v>4.41</v>
          </cell>
          <cell r="B354">
            <v>5000</v>
          </cell>
          <cell r="C354">
            <v>6250</v>
          </cell>
          <cell r="D354">
            <v>9625</v>
          </cell>
          <cell r="H354">
            <v>3300</v>
          </cell>
          <cell r="I354">
            <v>10835</v>
          </cell>
          <cell r="J354">
            <v>2100</v>
          </cell>
          <cell r="K354">
            <v>4100</v>
          </cell>
          <cell r="M354">
            <v>2700</v>
          </cell>
          <cell r="N354">
            <v>6400</v>
          </cell>
          <cell r="O354">
            <v>104250</v>
          </cell>
          <cell r="V354">
            <v>14615</v>
          </cell>
          <cell r="W354">
            <v>4000</v>
          </cell>
          <cell r="X354">
            <v>1200</v>
          </cell>
          <cell r="Y354">
            <v>22345</v>
          </cell>
          <cell r="Z354">
            <v>5000</v>
          </cell>
          <cell r="AA354">
            <v>1500</v>
          </cell>
          <cell r="AD354">
            <v>2300</v>
          </cell>
        </row>
        <row r="355">
          <cell r="A355">
            <v>4.42</v>
          </cell>
          <cell r="B355">
            <v>5000</v>
          </cell>
          <cell r="C355">
            <v>6250</v>
          </cell>
          <cell r="D355">
            <v>9625</v>
          </cell>
          <cell r="H355">
            <v>3300</v>
          </cell>
          <cell r="I355">
            <v>10845</v>
          </cell>
          <cell r="J355">
            <v>2100</v>
          </cell>
          <cell r="K355">
            <v>4100</v>
          </cell>
          <cell r="M355">
            <v>2700</v>
          </cell>
          <cell r="N355">
            <v>6400</v>
          </cell>
          <cell r="O355">
            <v>104575</v>
          </cell>
          <cell r="V355">
            <v>14630</v>
          </cell>
          <cell r="W355">
            <v>4000</v>
          </cell>
          <cell r="X355">
            <v>1200</v>
          </cell>
          <cell r="Y355">
            <v>22365</v>
          </cell>
          <cell r="Z355">
            <v>5000</v>
          </cell>
          <cell r="AA355">
            <v>1500</v>
          </cell>
          <cell r="AD355">
            <v>2300</v>
          </cell>
        </row>
        <row r="356">
          <cell r="A356">
            <v>4.43</v>
          </cell>
          <cell r="B356">
            <v>5000</v>
          </cell>
          <cell r="C356">
            <v>6250</v>
          </cell>
          <cell r="D356">
            <v>9625</v>
          </cell>
          <cell r="H356">
            <v>3300</v>
          </cell>
          <cell r="I356">
            <v>10855</v>
          </cell>
          <cell r="J356">
            <v>2100</v>
          </cell>
          <cell r="K356">
            <v>4100</v>
          </cell>
          <cell r="M356">
            <v>2700</v>
          </cell>
          <cell r="N356">
            <v>6400</v>
          </cell>
          <cell r="O356">
            <v>104900</v>
          </cell>
          <cell r="V356">
            <v>14645</v>
          </cell>
          <cell r="W356">
            <v>4000</v>
          </cell>
          <cell r="X356">
            <v>1200</v>
          </cell>
          <cell r="Y356">
            <v>22385</v>
          </cell>
          <cell r="Z356">
            <v>5000</v>
          </cell>
          <cell r="AA356">
            <v>1500</v>
          </cell>
          <cell r="AD356">
            <v>2300</v>
          </cell>
        </row>
        <row r="357">
          <cell r="A357">
            <v>4.4400000000000004</v>
          </cell>
          <cell r="B357">
            <v>5000</v>
          </cell>
          <cell r="C357">
            <v>6250</v>
          </cell>
          <cell r="D357">
            <v>9625</v>
          </cell>
          <cell r="H357">
            <v>3300</v>
          </cell>
          <cell r="I357">
            <v>10865</v>
          </cell>
          <cell r="J357">
            <v>2100</v>
          </cell>
          <cell r="K357">
            <v>4100</v>
          </cell>
          <cell r="M357">
            <v>2700</v>
          </cell>
          <cell r="N357">
            <v>6400</v>
          </cell>
          <cell r="O357">
            <v>105225</v>
          </cell>
          <cell r="V357">
            <v>14660</v>
          </cell>
          <cell r="W357">
            <v>4000</v>
          </cell>
          <cell r="X357">
            <v>1200</v>
          </cell>
          <cell r="Y357">
            <v>22405</v>
          </cell>
          <cell r="Z357">
            <v>5000</v>
          </cell>
          <cell r="AA357">
            <v>1500</v>
          </cell>
          <cell r="AD357">
            <v>2300</v>
          </cell>
        </row>
        <row r="358">
          <cell r="A358">
            <v>4.45</v>
          </cell>
          <cell r="B358">
            <v>5000</v>
          </cell>
          <cell r="C358">
            <v>6250</v>
          </cell>
          <cell r="D358">
            <v>9625</v>
          </cell>
          <cell r="H358">
            <v>3300</v>
          </cell>
          <cell r="I358">
            <v>10875</v>
          </cell>
          <cell r="J358">
            <v>2100</v>
          </cell>
          <cell r="K358">
            <v>4100</v>
          </cell>
          <cell r="M358">
            <v>2700</v>
          </cell>
          <cell r="N358">
            <v>6400</v>
          </cell>
          <cell r="O358">
            <v>105550</v>
          </cell>
          <cell r="V358">
            <v>14675</v>
          </cell>
          <cell r="W358">
            <v>4000</v>
          </cell>
          <cell r="X358">
            <v>1200</v>
          </cell>
          <cell r="Y358">
            <v>22425</v>
          </cell>
          <cell r="Z358">
            <v>5000</v>
          </cell>
          <cell r="AA358">
            <v>1500</v>
          </cell>
          <cell r="AD358">
            <v>2300</v>
          </cell>
        </row>
        <row r="359">
          <cell r="A359">
            <v>4.46</v>
          </cell>
          <cell r="B359">
            <v>5000</v>
          </cell>
          <cell r="C359">
            <v>6250</v>
          </cell>
          <cell r="D359">
            <v>9625</v>
          </cell>
          <cell r="H359">
            <v>3300</v>
          </cell>
          <cell r="I359">
            <v>10885</v>
          </cell>
          <cell r="J359">
            <v>2100</v>
          </cell>
          <cell r="K359">
            <v>4100</v>
          </cell>
          <cell r="M359">
            <v>2700</v>
          </cell>
          <cell r="N359">
            <v>6400</v>
          </cell>
          <cell r="O359">
            <v>105875</v>
          </cell>
          <cell r="V359">
            <v>14690</v>
          </cell>
          <cell r="W359">
            <v>4000</v>
          </cell>
          <cell r="X359">
            <v>1200</v>
          </cell>
          <cell r="Y359">
            <v>22445</v>
          </cell>
          <cell r="Z359">
            <v>5000</v>
          </cell>
          <cell r="AA359">
            <v>1500</v>
          </cell>
          <cell r="AD359">
            <v>2300</v>
          </cell>
        </row>
        <row r="360">
          <cell r="A360">
            <v>4.47</v>
          </cell>
          <cell r="B360">
            <v>5000</v>
          </cell>
          <cell r="C360">
            <v>6250</v>
          </cell>
          <cell r="D360">
            <v>9625</v>
          </cell>
          <cell r="H360">
            <v>3300</v>
          </cell>
          <cell r="I360">
            <v>10895</v>
          </cell>
          <cell r="J360">
            <v>2100</v>
          </cell>
          <cell r="K360">
            <v>4100</v>
          </cell>
          <cell r="M360">
            <v>2700</v>
          </cell>
          <cell r="N360">
            <v>6400</v>
          </cell>
          <cell r="O360">
            <v>106200</v>
          </cell>
          <cell r="V360">
            <v>14705</v>
          </cell>
          <cell r="W360">
            <v>4000</v>
          </cell>
          <cell r="X360">
            <v>1200</v>
          </cell>
          <cell r="Y360">
            <v>22465</v>
          </cell>
          <cell r="Z360">
            <v>5000</v>
          </cell>
          <cell r="AA360">
            <v>1500</v>
          </cell>
          <cell r="AD360">
            <v>2300</v>
          </cell>
        </row>
        <row r="361">
          <cell r="A361">
            <v>4.4800000000000004</v>
          </cell>
          <cell r="B361">
            <v>5000</v>
          </cell>
          <cell r="C361">
            <v>6250</v>
          </cell>
          <cell r="D361">
            <v>9625</v>
          </cell>
          <cell r="H361">
            <v>3300</v>
          </cell>
          <cell r="I361">
            <v>10905</v>
          </cell>
          <cell r="J361">
            <v>2100</v>
          </cell>
          <cell r="K361">
            <v>4100</v>
          </cell>
          <cell r="M361">
            <v>2700</v>
          </cell>
          <cell r="N361">
            <v>6400</v>
          </cell>
          <cell r="O361">
            <v>106525</v>
          </cell>
          <cell r="V361">
            <v>14720</v>
          </cell>
          <cell r="W361">
            <v>4000</v>
          </cell>
          <cell r="X361">
            <v>1200</v>
          </cell>
          <cell r="Y361">
            <v>22485</v>
          </cell>
          <cell r="Z361">
            <v>5000</v>
          </cell>
          <cell r="AA361">
            <v>1500</v>
          </cell>
          <cell r="AD361">
            <v>2300</v>
          </cell>
        </row>
        <row r="362">
          <cell r="A362">
            <v>4.49</v>
          </cell>
          <cell r="B362">
            <v>5000</v>
          </cell>
          <cell r="C362">
            <v>6250</v>
          </cell>
          <cell r="D362">
            <v>9625</v>
          </cell>
          <cell r="H362">
            <v>3300</v>
          </cell>
          <cell r="I362">
            <v>10915</v>
          </cell>
          <cell r="J362">
            <v>2100</v>
          </cell>
          <cell r="K362">
            <v>4100</v>
          </cell>
          <cell r="M362">
            <v>2700</v>
          </cell>
          <cell r="N362">
            <v>6400</v>
          </cell>
          <cell r="O362">
            <v>106850</v>
          </cell>
          <cell r="V362">
            <v>14735</v>
          </cell>
          <cell r="W362">
            <v>4000</v>
          </cell>
          <cell r="X362">
            <v>1200</v>
          </cell>
          <cell r="Y362">
            <v>22505</v>
          </cell>
          <cell r="Z362">
            <v>5000</v>
          </cell>
          <cell r="AA362">
            <v>1500</v>
          </cell>
          <cell r="AD362">
            <v>2300</v>
          </cell>
        </row>
        <row r="363">
          <cell r="A363">
            <v>4.5</v>
          </cell>
          <cell r="B363">
            <v>5000</v>
          </cell>
          <cell r="C363">
            <v>6250</v>
          </cell>
          <cell r="D363">
            <v>9625</v>
          </cell>
          <cell r="H363">
            <v>3300</v>
          </cell>
          <cell r="I363">
            <v>10925</v>
          </cell>
          <cell r="J363">
            <v>2100</v>
          </cell>
          <cell r="K363">
            <v>4100</v>
          </cell>
          <cell r="M363">
            <v>2700</v>
          </cell>
          <cell r="N363">
            <v>6400</v>
          </cell>
          <cell r="O363">
            <v>107175</v>
          </cell>
          <cell r="V363">
            <v>14750</v>
          </cell>
          <cell r="W363">
            <v>4000</v>
          </cell>
          <cell r="X363">
            <v>1200</v>
          </cell>
          <cell r="Y363">
            <v>22525</v>
          </cell>
          <cell r="Z363">
            <v>5000</v>
          </cell>
          <cell r="AA363">
            <v>1500</v>
          </cell>
          <cell r="AD363">
            <v>2300</v>
          </cell>
        </row>
        <row r="364">
          <cell r="A364">
            <v>4.51</v>
          </cell>
          <cell r="B364">
            <v>5000</v>
          </cell>
          <cell r="C364">
            <v>6250</v>
          </cell>
          <cell r="D364">
            <v>9625</v>
          </cell>
          <cell r="H364">
            <v>3300</v>
          </cell>
          <cell r="I364">
            <v>10935</v>
          </cell>
          <cell r="J364">
            <v>2100</v>
          </cell>
          <cell r="K364">
            <v>4100</v>
          </cell>
          <cell r="M364">
            <v>2700</v>
          </cell>
          <cell r="N364">
            <v>6400</v>
          </cell>
          <cell r="O364">
            <v>107500</v>
          </cell>
          <cell r="V364">
            <v>14765</v>
          </cell>
          <cell r="W364">
            <v>4000</v>
          </cell>
          <cell r="X364">
            <v>1200</v>
          </cell>
          <cell r="Y364">
            <v>22545</v>
          </cell>
          <cell r="Z364">
            <v>5000</v>
          </cell>
          <cell r="AA364">
            <v>1500</v>
          </cell>
          <cell r="AD364">
            <v>2300</v>
          </cell>
        </row>
        <row r="365">
          <cell r="A365">
            <v>4.5199999999999996</v>
          </cell>
          <cell r="B365">
            <v>5000</v>
          </cell>
          <cell r="C365">
            <v>6250</v>
          </cell>
          <cell r="D365">
            <v>9625</v>
          </cell>
          <cell r="H365">
            <v>3300</v>
          </cell>
          <cell r="I365">
            <v>10945</v>
          </cell>
          <cell r="J365">
            <v>2100</v>
          </cell>
          <cell r="K365">
            <v>4100</v>
          </cell>
          <cell r="M365">
            <v>2700</v>
          </cell>
          <cell r="N365">
            <v>6400</v>
          </cell>
          <cell r="O365">
            <v>107825</v>
          </cell>
          <cell r="V365">
            <v>14780</v>
          </cell>
          <cell r="W365">
            <v>4000</v>
          </cell>
          <cell r="X365">
            <v>1200</v>
          </cell>
          <cell r="Y365">
            <v>22565</v>
          </cell>
          <cell r="Z365">
            <v>5000</v>
          </cell>
          <cell r="AA365">
            <v>1500</v>
          </cell>
          <cell r="AD365">
            <v>2300</v>
          </cell>
        </row>
        <row r="366">
          <cell r="A366">
            <v>4.53</v>
          </cell>
          <cell r="B366">
            <v>5000</v>
          </cell>
          <cell r="C366">
            <v>6250</v>
          </cell>
          <cell r="D366">
            <v>9625</v>
          </cell>
          <cell r="H366">
            <v>3300</v>
          </cell>
          <cell r="I366">
            <v>10955</v>
          </cell>
          <cell r="J366">
            <v>2100</v>
          </cell>
          <cell r="K366">
            <v>4100</v>
          </cell>
          <cell r="M366">
            <v>2700</v>
          </cell>
          <cell r="N366">
            <v>6400</v>
          </cell>
          <cell r="O366">
            <v>108150</v>
          </cell>
          <cell r="V366">
            <v>14795</v>
          </cell>
          <cell r="W366">
            <v>4000</v>
          </cell>
          <cell r="X366">
            <v>1200</v>
          </cell>
          <cell r="Y366">
            <v>22585</v>
          </cell>
          <cell r="Z366">
            <v>5000</v>
          </cell>
          <cell r="AA366">
            <v>1500</v>
          </cell>
          <cell r="AD366">
            <v>2300</v>
          </cell>
        </row>
        <row r="367">
          <cell r="A367">
            <v>4.54</v>
          </cell>
          <cell r="B367">
            <v>5000</v>
          </cell>
          <cell r="C367">
            <v>6250</v>
          </cell>
          <cell r="D367">
            <v>9625</v>
          </cell>
          <cell r="H367">
            <v>3300</v>
          </cell>
          <cell r="I367">
            <v>10965</v>
          </cell>
          <cell r="J367">
            <v>2100</v>
          </cell>
          <cell r="K367">
            <v>4100</v>
          </cell>
          <cell r="M367">
            <v>2700</v>
          </cell>
          <cell r="N367">
            <v>6400</v>
          </cell>
          <cell r="O367">
            <v>108475</v>
          </cell>
          <cell r="V367">
            <v>14810</v>
          </cell>
          <cell r="W367">
            <v>4000</v>
          </cell>
          <cell r="X367">
            <v>1200</v>
          </cell>
          <cell r="Y367">
            <v>22605</v>
          </cell>
          <cell r="Z367">
            <v>5000</v>
          </cell>
          <cell r="AA367">
            <v>1500</v>
          </cell>
          <cell r="AD367">
            <v>2300</v>
          </cell>
        </row>
        <row r="368">
          <cell r="A368">
            <v>4.55</v>
          </cell>
          <cell r="B368">
            <v>5000</v>
          </cell>
          <cell r="C368">
            <v>6250</v>
          </cell>
          <cell r="D368">
            <v>9625</v>
          </cell>
          <cell r="H368">
            <v>3300</v>
          </cell>
          <cell r="I368">
            <v>10975</v>
          </cell>
          <cell r="J368">
            <v>2100</v>
          </cell>
          <cell r="K368">
            <v>4100</v>
          </cell>
          <cell r="M368">
            <v>2700</v>
          </cell>
          <cell r="N368">
            <v>6400</v>
          </cell>
          <cell r="O368">
            <v>108800</v>
          </cell>
          <cell r="V368">
            <v>14825</v>
          </cell>
          <cell r="W368">
            <v>4000</v>
          </cell>
          <cell r="X368">
            <v>1200</v>
          </cell>
          <cell r="Y368">
            <v>22625</v>
          </cell>
          <cell r="Z368">
            <v>5000</v>
          </cell>
          <cell r="AA368">
            <v>1500</v>
          </cell>
          <cell r="AD368">
            <v>2300</v>
          </cell>
        </row>
        <row r="369">
          <cell r="A369">
            <v>4.5599999999999996</v>
          </cell>
          <cell r="B369">
            <v>5000</v>
          </cell>
          <cell r="C369">
            <v>6250</v>
          </cell>
          <cell r="D369">
            <v>9625</v>
          </cell>
          <cell r="H369">
            <v>3300</v>
          </cell>
          <cell r="I369">
            <v>10985</v>
          </cell>
          <cell r="J369">
            <v>2100</v>
          </cell>
          <cell r="K369">
            <v>4100</v>
          </cell>
          <cell r="M369">
            <v>2700</v>
          </cell>
          <cell r="N369">
            <v>6400</v>
          </cell>
          <cell r="O369">
            <v>109125</v>
          </cell>
          <cell r="V369">
            <v>14840</v>
          </cell>
          <cell r="W369">
            <v>4000</v>
          </cell>
          <cell r="X369">
            <v>1200</v>
          </cell>
          <cell r="Y369">
            <v>22645</v>
          </cell>
          <cell r="Z369">
            <v>5000</v>
          </cell>
          <cell r="AA369">
            <v>1500</v>
          </cell>
          <cell r="AD369">
            <v>2300</v>
          </cell>
        </row>
        <row r="370">
          <cell r="A370">
            <v>4.57</v>
          </cell>
          <cell r="B370">
            <v>5000</v>
          </cell>
          <cell r="C370">
            <v>6250</v>
          </cell>
          <cell r="D370">
            <v>9625</v>
          </cell>
          <cell r="H370">
            <v>3300</v>
          </cell>
          <cell r="I370">
            <v>10995</v>
          </cell>
          <cell r="J370">
            <v>2100</v>
          </cell>
          <cell r="K370">
            <v>4100</v>
          </cell>
          <cell r="M370">
            <v>2700</v>
          </cell>
          <cell r="N370">
            <v>6400</v>
          </cell>
          <cell r="O370">
            <v>109450</v>
          </cell>
          <cell r="V370">
            <v>14855</v>
          </cell>
          <cell r="W370">
            <v>4000</v>
          </cell>
          <cell r="X370">
            <v>1200</v>
          </cell>
          <cell r="Y370">
            <v>22665</v>
          </cell>
          <cell r="Z370">
            <v>5000</v>
          </cell>
          <cell r="AA370">
            <v>1500</v>
          </cell>
          <cell r="AD370">
            <v>2300</v>
          </cell>
        </row>
        <row r="371">
          <cell r="A371">
            <v>4.58</v>
          </cell>
          <cell r="B371">
            <v>5000</v>
          </cell>
          <cell r="C371">
            <v>6250</v>
          </cell>
          <cell r="D371">
            <v>9625</v>
          </cell>
          <cell r="H371">
            <v>3300</v>
          </cell>
          <cell r="I371">
            <v>11005</v>
          </cell>
          <cell r="J371">
            <v>2100</v>
          </cell>
          <cell r="K371">
            <v>4100</v>
          </cell>
          <cell r="M371">
            <v>2700</v>
          </cell>
          <cell r="N371">
            <v>6400</v>
          </cell>
          <cell r="O371">
            <v>109775</v>
          </cell>
          <cell r="V371">
            <v>14870</v>
          </cell>
          <cell r="W371">
            <v>4000</v>
          </cell>
          <cell r="X371">
            <v>1200</v>
          </cell>
          <cell r="Y371">
            <v>22685</v>
          </cell>
          <cell r="Z371">
            <v>5000</v>
          </cell>
          <cell r="AA371">
            <v>1500</v>
          </cell>
          <cell r="AD371">
            <v>2300</v>
          </cell>
        </row>
        <row r="372">
          <cell r="A372">
            <v>4.59</v>
          </cell>
          <cell r="B372">
            <v>5000</v>
          </cell>
          <cell r="C372">
            <v>6250</v>
          </cell>
          <cell r="D372">
            <v>9625</v>
          </cell>
          <cell r="H372">
            <v>3300</v>
          </cell>
          <cell r="I372">
            <v>11015</v>
          </cell>
          <cell r="J372">
            <v>2100</v>
          </cell>
          <cell r="K372">
            <v>4100</v>
          </cell>
          <cell r="M372">
            <v>2700</v>
          </cell>
          <cell r="N372">
            <v>6400</v>
          </cell>
          <cell r="O372">
            <v>110100</v>
          </cell>
          <cell r="V372">
            <v>14885</v>
          </cell>
          <cell r="W372">
            <v>4000</v>
          </cell>
          <cell r="X372">
            <v>1200</v>
          </cell>
          <cell r="Y372">
            <v>22705</v>
          </cell>
          <cell r="Z372">
            <v>5000</v>
          </cell>
          <cell r="AA372">
            <v>1500</v>
          </cell>
          <cell r="AD372">
            <v>2300</v>
          </cell>
        </row>
        <row r="373">
          <cell r="A373">
            <v>4.5999999999999996</v>
          </cell>
          <cell r="B373">
            <v>5000</v>
          </cell>
          <cell r="C373">
            <v>6250</v>
          </cell>
          <cell r="D373">
            <v>9625</v>
          </cell>
          <cell r="H373">
            <v>3300</v>
          </cell>
          <cell r="I373">
            <v>11025</v>
          </cell>
          <cell r="J373">
            <v>2100</v>
          </cell>
          <cell r="K373">
            <v>4100</v>
          </cell>
          <cell r="M373">
            <v>2700</v>
          </cell>
          <cell r="N373">
            <v>6400</v>
          </cell>
          <cell r="O373">
            <v>110425</v>
          </cell>
          <cell r="V373">
            <v>14900</v>
          </cell>
          <cell r="W373">
            <v>4000</v>
          </cell>
          <cell r="X373">
            <v>1200</v>
          </cell>
          <cell r="Y373">
            <v>22725</v>
          </cell>
          <cell r="Z373">
            <v>5000</v>
          </cell>
          <cell r="AA373">
            <v>1500</v>
          </cell>
          <cell r="AD373">
            <v>2300</v>
          </cell>
        </row>
        <row r="374">
          <cell r="A374">
            <v>4.6100000000000003</v>
          </cell>
          <cell r="B374">
            <v>5000</v>
          </cell>
          <cell r="C374">
            <v>6250</v>
          </cell>
          <cell r="D374">
            <v>9625</v>
          </cell>
          <cell r="H374">
            <v>3300</v>
          </cell>
          <cell r="I374">
            <v>11035</v>
          </cell>
          <cell r="J374">
            <v>2100</v>
          </cell>
          <cell r="K374">
            <v>4100</v>
          </cell>
          <cell r="M374">
            <v>2700</v>
          </cell>
          <cell r="N374">
            <v>6400</v>
          </cell>
          <cell r="O374">
            <v>110750</v>
          </cell>
          <cell r="V374">
            <v>14915</v>
          </cell>
          <cell r="W374">
            <v>4000</v>
          </cell>
          <cell r="X374">
            <v>1200</v>
          </cell>
          <cell r="Y374">
            <v>22745</v>
          </cell>
          <cell r="Z374">
            <v>5000</v>
          </cell>
          <cell r="AA374">
            <v>1500</v>
          </cell>
          <cell r="AD374">
            <v>2300</v>
          </cell>
        </row>
        <row r="375">
          <cell r="A375">
            <v>4.62</v>
          </cell>
          <cell r="B375">
            <v>5000</v>
          </cell>
          <cell r="C375">
            <v>6250</v>
          </cell>
          <cell r="D375">
            <v>9625</v>
          </cell>
          <cell r="H375">
            <v>3300</v>
          </cell>
          <cell r="I375">
            <v>11045</v>
          </cell>
          <cell r="J375">
            <v>2100</v>
          </cell>
          <cell r="K375">
            <v>4100</v>
          </cell>
          <cell r="M375">
            <v>2700</v>
          </cell>
          <cell r="N375">
            <v>6400</v>
          </cell>
          <cell r="O375">
            <v>111075</v>
          </cell>
          <cell r="V375">
            <v>14930</v>
          </cell>
          <cell r="W375">
            <v>4000</v>
          </cell>
          <cell r="X375">
            <v>1200</v>
          </cell>
          <cell r="Y375">
            <v>22765</v>
          </cell>
          <cell r="Z375">
            <v>5000</v>
          </cell>
          <cell r="AA375">
            <v>1500</v>
          </cell>
          <cell r="AD375">
            <v>2300</v>
          </cell>
        </row>
        <row r="376">
          <cell r="A376">
            <v>4.63</v>
          </cell>
          <cell r="B376">
            <v>5000</v>
          </cell>
          <cell r="C376">
            <v>6250</v>
          </cell>
          <cell r="D376">
            <v>9625</v>
          </cell>
          <cell r="H376">
            <v>3300</v>
          </cell>
          <cell r="I376">
            <v>11055</v>
          </cell>
          <cell r="J376">
            <v>2100</v>
          </cell>
          <cell r="K376">
            <v>4100</v>
          </cell>
          <cell r="M376">
            <v>2700</v>
          </cell>
          <cell r="N376">
            <v>6400</v>
          </cell>
          <cell r="O376">
            <v>111400</v>
          </cell>
          <cell r="V376">
            <v>14945</v>
          </cell>
          <cell r="W376">
            <v>4000</v>
          </cell>
          <cell r="X376">
            <v>1200</v>
          </cell>
          <cell r="Y376">
            <v>22785</v>
          </cell>
          <cell r="Z376">
            <v>5000</v>
          </cell>
          <cell r="AA376">
            <v>1500</v>
          </cell>
          <cell r="AD376">
            <v>2300</v>
          </cell>
        </row>
        <row r="377">
          <cell r="A377">
            <v>4.6399999999999997</v>
          </cell>
          <cell r="B377">
            <v>5000</v>
          </cell>
          <cell r="C377">
            <v>6250</v>
          </cell>
          <cell r="D377">
            <v>9625</v>
          </cell>
          <cell r="H377">
            <v>3300</v>
          </cell>
          <cell r="I377">
            <v>11065</v>
          </cell>
          <cell r="J377">
            <v>2100</v>
          </cell>
          <cell r="K377">
            <v>4100</v>
          </cell>
          <cell r="M377">
            <v>2700</v>
          </cell>
          <cell r="N377">
            <v>6400</v>
          </cell>
          <cell r="O377">
            <v>111725</v>
          </cell>
          <cell r="V377">
            <v>14960</v>
          </cell>
          <cell r="W377">
            <v>4000</v>
          </cell>
          <cell r="X377">
            <v>1200</v>
          </cell>
          <cell r="Y377">
            <v>22805</v>
          </cell>
          <cell r="Z377">
            <v>5000</v>
          </cell>
          <cell r="AA377">
            <v>1500</v>
          </cell>
          <cell r="AD377">
            <v>2300</v>
          </cell>
        </row>
        <row r="378">
          <cell r="A378">
            <v>4.6500000000000004</v>
          </cell>
          <cell r="B378">
            <v>5000</v>
          </cell>
          <cell r="C378">
            <v>6250</v>
          </cell>
          <cell r="D378">
            <v>9625</v>
          </cell>
          <cell r="H378">
            <v>3300</v>
          </cell>
          <cell r="I378">
            <v>11075</v>
          </cell>
          <cell r="J378">
            <v>2100</v>
          </cell>
          <cell r="K378">
            <v>4100</v>
          </cell>
          <cell r="M378">
            <v>2700</v>
          </cell>
          <cell r="N378">
            <v>6400</v>
          </cell>
          <cell r="O378">
            <v>112050</v>
          </cell>
          <cell r="V378">
            <v>14975</v>
          </cell>
          <cell r="W378">
            <v>4000</v>
          </cell>
          <cell r="X378">
            <v>1200</v>
          </cell>
          <cell r="Y378">
            <v>22825</v>
          </cell>
          <cell r="Z378">
            <v>5000</v>
          </cell>
          <cell r="AA378">
            <v>1500</v>
          </cell>
          <cell r="AD378">
            <v>2300</v>
          </cell>
        </row>
        <row r="379">
          <cell r="A379">
            <v>4.66</v>
          </cell>
          <cell r="B379">
            <v>5000</v>
          </cell>
          <cell r="C379">
            <v>6250</v>
          </cell>
          <cell r="D379">
            <v>9625</v>
          </cell>
          <cell r="H379">
            <v>3300</v>
          </cell>
          <cell r="I379">
            <v>11085</v>
          </cell>
          <cell r="J379">
            <v>2100</v>
          </cell>
          <cell r="K379">
            <v>4100</v>
          </cell>
          <cell r="M379">
            <v>2700</v>
          </cell>
          <cell r="N379">
            <v>6400</v>
          </cell>
          <cell r="O379">
            <v>112375</v>
          </cell>
          <cell r="V379">
            <v>14990</v>
          </cell>
          <cell r="W379">
            <v>4000</v>
          </cell>
          <cell r="X379">
            <v>1200</v>
          </cell>
          <cell r="Y379">
            <v>22845</v>
          </cell>
          <cell r="Z379">
            <v>5000</v>
          </cell>
          <cell r="AA379">
            <v>1500</v>
          </cell>
          <cell r="AD379">
            <v>2300</v>
          </cell>
        </row>
        <row r="380">
          <cell r="A380">
            <v>4.67</v>
          </cell>
          <cell r="B380">
            <v>5000</v>
          </cell>
          <cell r="C380">
            <v>6250</v>
          </cell>
          <cell r="D380">
            <v>9625</v>
          </cell>
          <cell r="H380">
            <v>3300</v>
          </cell>
          <cell r="I380">
            <v>11095</v>
          </cell>
          <cell r="J380">
            <v>2100</v>
          </cell>
          <cell r="K380">
            <v>4100</v>
          </cell>
          <cell r="M380">
            <v>2700</v>
          </cell>
          <cell r="N380">
            <v>6400</v>
          </cell>
          <cell r="O380">
            <v>112700</v>
          </cell>
          <cell r="V380">
            <v>15005</v>
          </cell>
          <cell r="W380">
            <v>4000</v>
          </cell>
          <cell r="X380">
            <v>1200</v>
          </cell>
          <cell r="Y380">
            <v>22865</v>
          </cell>
          <cell r="Z380">
            <v>5000</v>
          </cell>
          <cell r="AA380">
            <v>1500</v>
          </cell>
          <cell r="AD380">
            <v>2300</v>
          </cell>
        </row>
        <row r="381">
          <cell r="A381">
            <v>4.68</v>
          </cell>
          <cell r="B381">
            <v>5000</v>
          </cell>
          <cell r="C381">
            <v>6250</v>
          </cell>
          <cell r="D381">
            <v>9625</v>
          </cell>
          <cell r="H381">
            <v>3300</v>
          </cell>
          <cell r="I381">
            <v>11105</v>
          </cell>
          <cell r="J381">
            <v>2100</v>
          </cell>
          <cell r="K381">
            <v>4100</v>
          </cell>
          <cell r="M381">
            <v>2700</v>
          </cell>
          <cell r="N381">
            <v>6400</v>
          </cell>
          <cell r="O381">
            <v>113025</v>
          </cell>
          <cell r="V381">
            <v>15020</v>
          </cell>
          <cell r="W381">
            <v>4000</v>
          </cell>
          <cell r="X381">
            <v>1200</v>
          </cell>
          <cell r="Y381">
            <v>22885</v>
          </cell>
          <cell r="Z381">
            <v>5000</v>
          </cell>
          <cell r="AA381">
            <v>1500</v>
          </cell>
          <cell r="AD381">
            <v>2300</v>
          </cell>
        </row>
        <row r="382">
          <cell r="A382">
            <v>4.6900000000000004</v>
          </cell>
          <cell r="B382">
            <v>5000</v>
          </cell>
          <cell r="C382">
            <v>6250</v>
          </cell>
          <cell r="D382">
            <v>9625</v>
          </cell>
          <cell r="H382">
            <v>3300</v>
          </cell>
          <cell r="I382">
            <v>11115</v>
          </cell>
          <cell r="J382">
            <v>2100</v>
          </cell>
          <cell r="K382">
            <v>4100</v>
          </cell>
          <cell r="M382">
            <v>2700</v>
          </cell>
          <cell r="N382">
            <v>6400</v>
          </cell>
          <cell r="O382">
            <v>113350</v>
          </cell>
          <cell r="V382">
            <v>15035</v>
          </cell>
          <cell r="W382">
            <v>4000</v>
          </cell>
          <cell r="X382">
            <v>1200</v>
          </cell>
          <cell r="Y382">
            <v>22905</v>
          </cell>
          <cell r="Z382">
            <v>5000</v>
          </cell>
          <cell r="AA382">
            <v>1500</v>
          </cell>
          <cell r="AD382">
            <v>2300</v>
          </cell>
        </row>
        <row r="383">
          <cell r="A383">
            <v>4.7</v>
          </cell>
          <cell r="B383">
            <v>5000</v>
          </cell>
          <cell r="C383">
            <v>6250</v>
          </cell>
          <cell r="D383">
            <v>9625</v>
          </cell>
          <cell r="H383">
            <v>3300</v>
          </cell>
          <cell r="I383">
            <v>11125</v>
          </cell>
          <cell r="J383">
            <v>2100</v>
          </cell>
          <cell r="K383">
            <v>4100</v>
          </cell>
          <cell r="M383">
            <v>2700</v>
          </cell>
          <cell r="N383">
            <v>6400</v>
          </cell>
          <cell r="O383">
            <v>113675</v>
          </cell>
          <cell r="V383">
            <v>15050</v>
          </cell>
          <cell r="W383">
            <v>4000</v>
          </cell>
          <cell r="X383">
            <v>1200</v>
          </cell>
          <cell r="Y383">
            <v>22925</v>
          </cell>
          <cell r="Z383">
            <v>5000</v>
          </cell>
          <cell r="AA383">
            <v>1500</v>
          </cell>
          <cell r="AD383">
            <v>2300</v>
          </cell>
        </row>
        <row r="384">
          <cell r="A384">
            <v>4.71</v>
          </cell>
          <cell r="B384">
            <v>5000</v>
          </cell>
          <cell r="C384">
            <v>6250</v>
          </cell>
          <cell r="D384">
            <v>9625</v>
          </cell>
          <cell r="H384">
            <v>3300</v>
          </cell>
          <cell r="I384">
            <v>11135</v>
          </cell>
          <cell r="J384">
            <v>2100</v>
          </cell>
          <cell r="K384">
            <v>4100</v>
          </cell>
          <cell r="M384">
            <v>2700</v>
          </cell>
          <cell r="N384">
            <v>6400</v>
          </cell>
          <cell r="O384">
            <v>114000</v>
          </cell>
          <cell r="V384">
            <v>15065</v>
          </cell>
          <cell r="W384">
            <v>4000</v>
          </cell>
          <cell r="X384">
            <v>1200</v>
          </cell>
          <cell r="Y384">
            <v>22945</v>
          </cell>
          <cell r="Z384">
            <v>5000</v>
          </cell>
          <cell r="AA384">
            <v>1500</v>
          </cell>
          <cell r="AD384">
            <v>2300</v>
          </cell>
        </row>
        <row r="385">
          <cell r="A385">
            <v>4.72</v>
          </cell>
          <cell r="B385">
            <v>5000</v>
          </cell>
          <cell r="C385">
            <v>6250</v>
          </cell>
          <cell r="D385">
            <v>9625</v>
          </cell>
          <cell r="H385">
            <v>3300</v>
          </cell>
          <cell r="I385">
            <v>11145</v>
          </cell>
          <cell r="J385">
            <v>2100</v>
          </cell>
          <cell r="K385">
            <v>4100</v>
          </cell>
          <cell r="M385">
            <v>2700</v>
          </cell>
          <cell r="N385">
            <v>6400</v>
          </cell>
          <cell r="O385">
            <v>114325</v>
          </cell>
          <cell r="V385">
            <v>15080</v>
          </cell>
          <cell r="W385">
            <v>4000</v>
          </cell>
          <cell r="X385">
            <v>1200</v>
          </cell>
          <cell r="Y385">
            <v>22965</v>
          </cell>
          <cell r="Z385">
            <v>5000</v>
          </cell>
          <cell r="AA385">
            <v>1500</v>
          </cell>
          <cell r="AD385">
            <v>2300</v>
          </cell>
        </row>
        <row r="386">
          <cell r="A386">
            <v>4.7300000000000004</v>
          </cell>
          <cell r="B386">
            <v>5000</v>
          </cell>
          <cell r="C386">
            <v>6250</v>
          </cell>
          <cell r="D386">
            <v>9625</v>
          </cell>
          <cell r="H386">
            <v>3300</v>
          </cell>
          <cell r="I386">
            <v>11155</v>
          </cell>
          <cell r="J386">
            <v>2100</v>
          </cell>
          <cell r="K386">
            <v>4100</v>
          </cell>
          <cell r="M386">
            <v>2700</v>
          </cell>
          <cell r="N386">
            <v>6400</v>
          </cell>
          <cell r="O386">
            <v>114650</v>
          </cell>
          <cell r="V386">
            <v>15095</v>
          </cell>
          <cell r="W386">
            <v>4000</v>
          </cell>
          <cell r="X386">
            <v>1200</v>
          </cell>
          <cell r="Y386">
            <v>22985</v>
          </cell>
          <cell r="Z386">
            <v>5000</v>
          </cell>
          <cell r="AA386">
            <v>1500</v>
          </cell>
          <cell r="AD386">
            <v>2300</v>
          </cell>
        </row>
        <row r="387">
          <cell r="A387">
            <v>4.74</v>
          </cell>
          <cell r="B387">
            <v>5000</v>
          </cell>
          <cell r="C387">
            <v>6250</v>
          </cell>
          <cell r="D387">
            <v>9625</v>
          </cell>
          <cell r="H387">
            <v>3300</v>
          </cell>
          <cell r="I387">
            <v>11165</v>
          </cell>
          <cell r="J387">
            <v>2100</v>
          </cell>
          <cell r="K387">
            <v>4100</v>
          </cell>
          <cell r="M387">
            <v>2700</v>
          </cell>
          <cell r="N387">
            <v>6400</v>
          </cell>
          <cell r="O387">
            <v>114975</v>
          </cell>
          <cell r="V387">
            <v>15110</v>
          </cell>
          <cell r="W387">
            <v>4000</v>
          </cell>
          <cell r="X387">
            <v>1200</v>
          </cell>
          <cell r="Y387">
            <v>23005</v>
          </cell>
          <cell r="Z387">
            <v>5000</v>
          </cell>
          <cell r="AA387">
            <v>1500</v>
          </cell>
          <cell r="AD387">
            <v>2300</v>
          </cell>
        </row>
        <row r="388">
          <cell r="A388">
            <v>4.75</v>
          </cell>
          <cell r="B388">
            <v>5000</v>
          </cell>
          <cell r="C388">
            <v>6250</v>
          </cell>
          <cell r="D388">
            <v>9625</v>
          </cell>
          <cell r="H388">
            <v>3300</v>
          </cell>
          <cell r="I388">
            <v>11175</v>
          </cell>
          <cell r="J388">
            <v>2100</v>
          </cell>
          <cell r="K388">
            <v>4100</v>
          </cell>
          <cell r="M388">
            <v>2700</v>
          </cell>
          <cell r="N388">
            <v>6400</v>
          </cell>
          <cell r="O388">
            <v>115300</v>
          </cell>
          <cell r="V388">
            <v>15125</v>
          </cell>
          <cell r="W388">
            <v>4000</v>
          </cell>
          <cell r="X388">
            <v>1200</v>
          </cell>
          <cell r="Y388">
            <v>23025</v>
          </cell>
          <cell r="Z388">
            <v>5000</v>
          </cell>
          <cell r="AA388">
            <v>1500</v>
          </cell>
          <cell r="AD388">
            <v>2300</v>
          </cell>
        </row>
        <row r="389">
          <cell r="A389">
            <v>4.76</v>
          </cell>
          <cell r="B389">
            <v>5000</v>
          </cell>
          <cell r="C389">
            <v>6250</v>
          </cell>
          <cell r="D389">
            <v>9625</v>
          </cell>
          <cell r="H389">
            <v>3300</v>
          </cell>
          <cell r="I389">
            <v>11185</v>
          </cell>
          <cell r="J389">
            <v>2100</v>
          </cell>
          <cell r="K389">
            <v>4100</v>
          </cell>
          <cell r="M389">
            <v>2700</v>
          </cell>
          <cell r="N389">
            <v>6400</v>
          </cell>
          <cell r="O389">
            <v>115625</v>
          </cell>
          <cell r="V389">
            <v>15140</v>
          </cell>
          <cell r="W389">
            <v>4000</v>
          </cell>
          <cell r="X389">
            <v>1200</v>
          </cell>
          <cell r="Y389">
            <v>23045</v>
          </cell>
          <cell r="Z389">
            <v>5000</v>
          </cell>
          <cell r="AA389">
            <v>1500</v>
          </cell>
          <cell r="AD389">
            <v>2300</v>
          </cell>
        </row>
        <row r="390">
          <cell r="A390">
            <v>4.7699999999999996</v>
          </cell>
          <cell r="B390">
            <v>5000</v>
          </cell>
          <cell r="C390">
            <v>6250</v>
          </cell>
          <cell r="D390">
            <v>9625</v>
          </cell>
          <cell r="H390">
            <v>3300</v>
          </cell>
          <cell r="I390">
            <v>11195</v>
          </cell>
          <cell r="J390">
            <v>2100</v>
          </cell>
          <cell r="K390">
            <v>4100</v>
          </cell>
          <cell r="M390">
            <v>2700</v>
          </cell>
          <cell r="N390">
            <v>6400</v>
          </cell>
          <cell r="O390">
            <v>115950</v>
          </cell>
          <cell r="V390">
            <v>15155</v>
          </cell>
          <cell r="W390">
            <v>4000</v>
          </cell>
          <cell r="X390">
            <v>1200</v>
          </cell>
          <cell r="Y390">
            <v>23065</v>
          </cell>
          <cell r="Z390">
            <v>5000</v>
          </cell>
          <cell r="AA390">
            <v>1500</v>
          </cell>
          <cell r="AD390">
            <v>2300</v>
          </cell>
        </row>
        <row r="391">
          <cell r="A391">
            <v>4.78</v>
          </cell>
          <cell r="B391">
            <v>5000</v>
          </cell>
          <cell r="C391">
            <v>6250</v>
          </cell>
          <cell r="D391">
            <v>9625</v>
          </cell>
          <cell r="H391">
            <v>3300</v>
          </cell>
          <cell r="I391">
            <v>11205</v>
          </cell>
          <cell r="J391">
            <v>2100</v>
          </cell>
          <cell r="K391">
            <v>4100</v>
          </cell>
          <cell r="M391">
            <v>2700</v>
          </cell>
          <cell r="N391">
            <v>6400</v>
          </cell>
          <cell r="O391">
            <v>116275</v>
          </cell>
          <cell r="V391">
            <v>15170</v>
          </cell>
          <cell r="W391">
            <v>4000</v>
          </cell>
          <cell r="X391">
            <v>1200</v>
          </cell>
          <cell r="Y391">
            <v>23085</v>
          </cell>
          <cell r="Z391">
            <v>5000</v>
          </cell>
          <cell r="AA391">
            <v>1500</v>
          </cell>
          <cell r="AD391">
            <v>2300</v>
          </cell>
        </row>
        <row r="392">
          <cell r="A392">
            <v>4.79</v>
          </cell>
          <cell r="B392">
            <v>5000</v>
          </cell>
          <cell r="C392">
            <v>6250</v>
          </cell>
          <cell r="D392">
            <v>9625</v>
          </cell>
          <cell r="H392">
            <v>3300</v>
          </cell>
          <cell r="I392">
            <v>11215</v>
          </cell>
          <cell r="J392">
            <v>2100</v>
          </cell>
          <cell r="K392">
            <v>4100</v>
          </cell>
          <cell r="M392">
            <v>2700</v>
          </cell>
          <cell r="N392">
            <v>6400</v>
          </cell>
          <cell r="O392">
            <v>116600</v>
          </cell>
          <cell r="V392">
            <v>15185</v>
          </cell>
          <cell r="W392">
            <v>4000</v>
          </cell>
          <cell r="X392">
            <v>1200</v>
          </cell>
          <cell r="Y392">
            <v>23105</v>
          </cell>
          <cell r="Z392">
            <v>5000</v>
          </cell>
          <cell r="AA392">
            <v>1500</v>
          </cell>
          <cell r="AD392">
            <v>2300</v>
          </cell>
        </row>
        <row r="393">
          <cell r="A393">
            <v>4.8</v>
          </cell>
          <cell r="B393">
            <v>5000</v>
          </cell>
          <cell r="C393">
            <v>6250</v>
          </cell>
          <cell r="D393">
            <v>9625</v>
          </cell>
          <cell r="H393">
            <v>3300</v>
          </cell>
          <cell r="I393">
            <v>11225</v>
          </cell>
          <cell r="J393">
            <v>2100</v>
          </cell>
          <cell r="K393">
            <v>4100</v>
          </cell>
          <cell r="M393">
            <v>2700</v>
          </cell>
          <cell r="N393">
            <v>6400</v>
          </cell>
          <cell r="O393">
            <v>116925</v>
          </cell>
          <cell r="V393">
            <v>15200</v>
          </cell>
          <cell r="W393">
            <v>4000</v>
          </cell>
          <cell r="X393">
            <v>1200</v>
          </cell>
          <cell r="Y393">
            <v>23125</v>
          </cell>
          <cell r="Z393">
            <v>5000</v>
          </cell>
          <cell r="AA393">
            <v>1500</v>
          </cell>
          <cell r="AD393">
            <v>2300</v>
          </cell>
        </row>
        <row r="394">
          <cell r="A394">
            <v>4.8099999999999996</v>
          </cell>
          <cell r="B394">
            <v>5000</v>
          </cell>
          <cell r="C394">
            <v>6250</v>
          </cell>
          <cell r="D394">
            <v>9625</v>
          </cell>
          <cell r="H394">
            <v>3300</v>
          </cell>
          <cell r="I394">
            <v>11235</v>
          </cell>
          <cell r="J394">
            <v>2100</v>
          </cell>
          <cell r="K394">
            <v>4100</v>
          </cell>
          <cell r="M394">
            <v>2700</v>
          </cell>
          <cell r="N394">
            <v>6400</v>
          </cell>
          <cell r="O394">
            <v>117250</v>
          </cell>
          <cell r="V394">
            <v>15215</v>
          </cell>
          <cell r="W394">
            <v>4000</v>
          </cell>
          <cell r="X394">
            <v>1200</v>
          </cell>
          <cell r="Y394">
            <v>23145</v>
          </cell>
          <cell r="Z394">
            <v>5000</v>
          </cell>
          <cell r="AA394">
            <v>1500</v>
          </cell>
          <cell r="AD394">
            <v>2300</v>
          </cell>
        </row>
        <row r="395">
          <cell r="A395">
            <v>4.82</v>
          </cell>
          <cell r="B395">
            <v>5000</v>
          </cell>
          <cell r="C395">
            <v>6250</v>
          </cell>
          <cell r="D395">
            <v>9625</v>
          </cell>
          <cell r="H395">
            <v>3300</v>
          </cell>
          <cell r="I395">
            <v>11245</v>
          </cell>
          <cell r="J395">
            <v>2100</v>
          </cell>
          <cell r="K395">
            <v>4100</v>
          </cell>
          <cell r="M395">
            <v>2700</v>
          </cell>
          <cell r="N395">
            <v>6400</v>
          </cell>
          <cell r="O395">
            <v>117575</v>
          </cell>
          <cell r="V395">
            <v>15230</v>
          </cell>
          <cell r="W395">
            <v>4000</v>
          </cell>
          <cell r="X395">
            <v>1200</v>
          </cell>
          <cell r="Y395">
            <v>23165</v>
          </cell>
          <cell r="Z395">
            <v>5000</v>
          </cell>
          <cell r="AA395">
            <v>1500</v>
          </cell>
          <cell r="AD395">
            <v>2300</v>
          </cell>
        </row>
        <row r="396">
          <cell r="A396">
            <v>4.83</v>
          </cell>
          <cell r="B396">
            <v>5000</v>
          </cell>
          <cell r="C396">
            <v>6250</v>
          </cell>
          <cell r="D396">
            <v>9625</v>
          </cell>
          <cell r="H396">
            <v>3300</v>
          </cell>
          <cell r="I396">
            <v>11255</v>
          </cell>
          <cell r="J396">
            <v>2100</v>
          </cell>
          <cell r="K396">
            <v>4100</v>
          </cell>
          <cell r="M396">
            <v>2700</v>
          </cell>
          <cell r="N396">
            <v>6400</v>
          </cell>
          <cell r="O396">
            <v>117900</v>
          </cell>
          <cell r="V396">
            <v>15245</v>
          </cell>
          <cell r="W396">
            <v>4000</v>
          </cell>
          <cell r="X396">
            <v>1200</v>
          </cell>
          <cell r="Y396">
            <v>23185</v>
          </cell>
          <cell r="Z396">
            <v>5000</v>
          </cell>
          <cell r="AA396">
            <v>1500</v>
          </cell>
          <cell r="AD396">
            <v>2300</v>
          </cell>
        </row>
        <row r="397">
          <cell r="A397">
            <v>4.84</v>
          </cell>
          <cell r="B397">
            <v>5000</v>
          </cell>
          <cell r="C397">
            <v>6250</v>
          </cell>
          <cell r="D397">
            <v>9625</v>
          </cell>
          <cell r="H397">
            <v>3300</v>
          </cell>
          <cell r="I397">
            <v>11265</v>
          </cell>
          <cell r="J397">
            <v>2100</v>
          </cell>
          <cell r="K397">
            <v>4100</v>
          </cell>
          <cell r="M397">
            <v>2700</v>
          </cell>
          <cell r="N397">
            <v>6400</v>
          </cell>
          <cell r="O397">
            <v>118225</v>
          </cell>
          <cell r="V397">
            <v>15260</v>
          </cell>
          <cell r="W397">
            <v>4000</v>
          </cell>
          <cell r="X397">
            <v>1200</v>
          </cell>
          <cell r="Y397">
            <v>23205</v>
          </cell>
          <cell r="Z397">
            <v>5000</v>
          </cell>
          <cell r="AA397">
            <v>1500</v>
          </cell>
          <cell r="AD397">
            <v>2300</v>
          </cell>
        </row>
        <row r="398">
          <cell r="A398">
            <v>4.8499999999999996</v>
          </cell>
          <cell r="B398">
            <v>5000</v>
          </cell>
          <cell r="C398">
            <v>6250</v>
          </cell>
          <cell r="D398">
            <v>9625</v>
          </cell>
          <cell r="H398">
            <v>3300</v>
          </cell>
          <cell r="I398">
            <v>11275</v>
          </cell>
          <cell r="J398">
            <v>2100</v>
          </cell>
          <cell r="K398">
            <v>4100</v>
          </cell>
          <cell r="M398">
            <v>2700</v>
          </cell>
          <cell r="N398">
            <v>6400</v>
          </cell>
          <cell r="O398">
            <v>118550</v>
          </cell>
          <cell r="V398">
            <v>15275</v>
          </cell>
          <cell r="W398">
            <v>4000</v>
          </cell>
          <cell r="X398">
            <v>1200</v>
          </cell>
          <cell r="Y398">
            <v>23225</v>
          </cell>
          <cell r="Z398">
            <v>5000</v>
          </cell>
          <cell r="AA398">
            <v>1500</v>
          </cell>
          <cell r="AD398">
            <v>2300</v>
          </cell>
        </row>
        <row r="399">
          <cell r="A399">
            <v>4.8600000000000003</v>
          </cell>
          <cell r="B399">
            <v>5000</v>
          </cell>
          <cell r="C399">
            <v>6250</v>
          </cell>
          <cell r="D399">
            <v>9625</v>
          </cell>
          <cell r="H399">
            <v>3300</v>
          </cell>
          <cell r="I399">
            <v>11285</v>
          </cell>
          <cell r="J399">
            <v>2100</v>
          </cell>
          <cell r="K399">
            <v>4100</v>
          </cell>
          <cell r="M399">
            <v>2700</v>
          </cell>
          <cell r="N399">
            <v>6400</v>
          </cell>
          <cell r="O399">
            <v>118875</v>
          </cell>
          <cell r="V399">
            <v>15290</v>
          </cell>
          <cell r="W399">
            <v>4000</v>
          </cell>
          <cell r="X399">
            <v>1200</v>
          </cell>
          <cell r="Y399">
            <v>23245</v>
          </cell>
          <cell r="Z399">
            <v>5000</v>
          </cell>
          <cell r="AA399">
            <v>1500</v>
          </cell>
          <cell r="AD399">
            <v>2300</v>
          </cell>
        </row>
        <row r="400">
          <cell r="A400">
            <v>4.87</v>
          </cell>
          <cell r="B400">
            <v>5000</v>
          </cell>
          <cell r="C400">
            <v>6250</v>
          </cell>
          <cell r="D400">
            <v>9625</v>
          </cell>
          <cell r="H400">
            <v>3300</v>
          </cell>
          <cell r="I400">
            <v>11295</v>
          </cell>
          <cell r="J400">
            <v>2100</v>
          </cell>
          <cell r="K400">
            <v>4100</v>
          </cell>
          <cell r="M400">
            <v>2700</v>
          </cell>
          <cell r="N400">
            <v>6400</v>
          </cell>
          <cell r="O400">
            <v>119200</v>
          </cell>
          <cell r="V400">
            <v>15305</v>
          </cell>
          <cell r="W400">
            <v>4000</v>
          </cell>
          <cell r="X400">
            <v>1200</v>
          </cell>
          <cell r="Y400">
            <v>23265</v>
          </cell>
          <cell r="Z400">
            <v>5000</v>
          </cell>
          <cell r="AA400">
            <v>1500</v>
          </cell>
          <cell r="AD400">
            <v>2300</v>
          </cell>
        </row>
        <row r="401">
          <cell r="A401">
            <v>4.88</v>
          </cell>
          <cell r="B401">
            <v>5000</v>
          </cell>
          <cell r="C401">
            <v>6250</v>
          </cell>
          <cell r="D401">
            <v>9625</v>
          </cell>
          <cell r="H401">
            <v>3300</v>
          </cell>
          <cell r="I401">
            <v>11305</v>
          </cell>
          <cell r="J401">
            <v>2100</v>
          </cell>
          <cell r="K401">
            <v>4100</v>
          </cell>
          <cell r="M401">
            <v>2700</v>
          </cell>
          <cell r="N401">
            <v>6400</v>
          </cell>
          <cell r="O401">
            <v>119525</v>
          </cell>
          <cell r="V401">
            <v>15320</v>
          </cell>
          <cell r="W401">
            <v>4000</v>
          </cell>
          <cell r="X401">
            <v>1200</v>
          </cell>
          <cell r="Y401">
            <v>23285</v>
          </cell>
          <cell r="Z401">
            <v>5000</v>
          </cell>
          <cell r="AA401">
            <v>1500</v>
          </cell>
          <cell r="AD401">
            <v>2300</v>
          </cell>
        </row>
        <row r="402">
          <cell r="A402">
            <v>4.8899999999999997</v>
          </cell>
          <cell r="B402">
            <v>5000</v>
          </cell>
          <cell r="C402">
            <v>6250</v>
          </cell>
          <cell r="D402">
            <v>9625</v>
          </cell>
          <cell r="H402">
            <v>3300</v>
          </cell>
          <cell r="I402">
            <v>11315</v>
          </cell>
          <cell r="J402">
            <v>2100</v>
          </cell>
          <cell r="K402">
            <v>4100</v>
          </cell>
          <cell r="M402">
            <v>2700</v>
          </cell>
          <cell r="N402">
            <v>6400</v>
          </cell>
          <cell r="O402">
            <v>119850</v>
          </cell>
          <cell r="V402">
            <v>15335</v>
          </cell>
          <cell r="W402">
            <v>4000</v>
          </cell>
          <cell r="X402">
            <v>1200</v>
          </cell>
          <cell r="Y402">
            <v>23305</v>
          </cell>
          <cell r="Z402">
            <v>5000</v>
          </cell>
          <cell r="AA402">
            <v>1500</v>
          </cell>
          <cell r="AD402">
            <v>2300</v>
          </cell>
        </row>
        <row r="403">
          <cell r="A403">
            <v>4.9000000000000004</v>
          </cell>
          <cell r="B403">
            <v>5000</v>
          </cell>
          <cell r="C403">
            <v>6250</v>
          </cell>
          <cell r="D403">
            <v>9625</v>
          </cell>
          <cell r="H403">
            <v>3300</v>
          </cell>
          <cell r="I403">
            <v>11325</v>
          </cell>
          <cell r="J403">
            <v>2100</v>
          </cell>
          <cell r="K403">
            <v>4100</v>
          </cell>
          <cell r="M403">
            <v>2700</v>
          </cell>
          <cell r="N403">
            <v>6400</v>
          </cell>
          <cell r="O403">
            <v>120175</v>
          </cell>
          <cell r="V403">
            <v>15350</v>
          </cell>
          <cell r="W403">
            <v>4000</v>
          </cell>
          <cell r="X403">
            <v>1200</v>
          </cell>
          <cell r="Y403">
            <v>23325</v>
          </cell>
          <cell r="Z403">
            <v>5000</v>
          </cell>
          <cell r="AA403">
            <v>1500</v>
          </cell>
          <cell r="AD403">
            <v>2300</v>
          </cell>
        </row>
        <row r="404">
          <cell r="A404">
            <v>4.91</v>
          </cell>
          <cell r="B404">
            <v>5000</v>
          </cell>
          <cell r="C404">
            <v>6250</v>
          </cell>
          <cell r="D404">
            <v>9625</v>
          </cell>
          <cell r="H404">
            <v>3300</v>
          </cell>
          <cell r="I404">
            <v>11335</v>
          </cell>
          <cell r="J404">
            <v>2100</v>
          </cell>
          <cell r="K404">
            <v>4100</v>
          </cell>
          <cell r="M404">
            <v>2700</v>
          </cell>
          <cell r="N404">
            <v>6400</v>
          </cell>
          <cell r="O404">
            <v>120500</v>
          </cell>
          <cell r="V404">
            <v>15365</v>
          </cell>
          <cell r="W404">
            <v>4000</v>
          </cell>
          <cell r="X404">
            <v>1200</v>
          </cell>
          <cell r="Y404">
            <v>23345</v>
          </cell>
          <cell r="Z404">
            <v>5000</v>
          </cell>
          <cell r="AA404">
            <v>1500</v>
          </cell>
          <cell r="AD404">
            <v>2300</v>
          </cell>
        </row>
        <row r="405">
          <cell r="A405">
            <v>4.92</v>
          </cell>
          <cell r="B405">
            <v>5000</v>
          </cell>
          <cell r="C405">
            <v>6250</v>
          </cell>
          <cell r="D405">
            <v>9625</v>
          </cell>
          <cell r="H405">
            <v>3300</v>
          </cell>
          <cell r="I405">
            <v>11345</v>
          </cell>
          <cell r="J405">
            <v>2100</v>
          </cell>
          <cell r="K405">
            <v>4100</v>
          </cell>
          <cell r="M405">
            <v>2700</v>
          </cell>
          <cell r="N405">
            <v>6400</v>
          </cell>
          <cell r="O405">
            <v>120825</v>
          </cell>
          <cell r="V405">
            <v>15380</v>
          </cell>
          <cell r="W405">
            <v>4000</v>
          </cell>
          <cell r="X405">
            <v>1200</v>
          </cell>
          <cell r="Y405">
            <v>23365</v>
          </cell>
          <cell r="Z405">
            <v>5000</v>
          </cell>
          <cell r="AA405">
            <v>1500</v>
          </cell>
          <cell r="AD405">
            <v>2300</v>
          </cell>
        </row>
        <row r="406">
          <cell r="A406">
            <v>4.93</v>
          </cell>
          <cell r="B406">
            <v>5000</v>
          </cell>
          <cell r="C406">
            <v>6250</v>
          </cell>
          <cell r="D406">
            <v>9625</v>
          </cell>
          <cell r="H406">
            <v>3300</v>
          </cell>
          <cell r="I406">
            <v>11355</v>
          </cell>
          <cell r="J406">
            <v>2100</v>
          </cell>
          <cell r="K406">
            <v>4100</v>
          </cell>
          <cell r="M406">
            <v>2700</v>
          </cell>
          <cell r="N406">
            <v>6400</v>
          </cell>
          <cell r="O406">
            <v>121150</v>
          </cell>
          <cell r="V406">
            <v>15395</v>
          </cell>
          <cell r="W406">
            <v>4000</v>
          </cell>
          <cell r="X406">
            <v>1200</v>
          </cell>
          <cell r="Y406">
            <v>23385</v>
          </cell>
          <cell r="Z406">
            <v>5000</v>
          </cell>
          <cell r="AA406">
            <v>1500</v>
          </cell>
          <cell r="AD406">
            <v>2300</v>
          </cell>
        </row>
        <row r="407">
          <cell r="A407">
            <v>4.9400000000000004</v>
          </cell>
          <cell r="B407">
            <v>5000</v>
          </cell>
          <cell r="C407">
            <v>6250</v>
          </cell>
          <cell r="D407">
            <v>9625</v>
          </cell>
          <cell r="H407">
            <v>3300</v>
          </cell>
          <cell r="I407">
            <v>11365</v>
          </cell>
          <cell r="J407">
            <v>2100</v>
          </cell>
          <cell r="K407">
            <v>4100</v>
          </cell>
          <cell r="M407">
            <v>2700</v>
          </cell>
          <cell r="N407">
            <v>6400</v>
          </cell>
          <cell r="O407">
            <v>121475</v>
          </cell>
          <cell r="V407">
            <v>15410</v>
          </cell>
          <cell r="W407">
            <v>4000</v>
          </cell>
          <cell r="X407">
            <v>1200</v>
          </cell>
          <cell r="Y407">
            <v>23405</v>
          </cell>
          <cell r="Z407">
            <v>5000</v>
          </cell>
          <cell r="AA407">
            <v>1500</v>
          </cell>
          <cell r="AD407">
            <v>2300</v>
          </cell>
        </row>
        <row r="408">
          <cell r="A408">
            <v>4.95</v>
          </cell>
          <cell r="B408">
            <v>5000</v>
          </cell>
          <cell r="C408">
            <v>6250</v>
          </cell>
          <cell r="D408">
            <v>9625</v>
          </cell>
          <cell r="H408">
            <v>3300</v>
          </cell>
          <cell r="I408">
            <v>11375</v>
          </cell>
          <cell r="J408">
            <v>2100</v>
          </cell>
          <cell r="K408">
            <v>4100</v>
          </cell>
          <cell r="M408">
            <v>2700</v>
          </cell>
          <cell r="N408">
            <v>6400</v>
          </cell>
          <cell r="O408">
            <v>121800</v>
          </cell>
          <cell r="V408">
            <v>15425</v>
          </cell>
          <cell r="W408">
            <v>4000</v>
          </cell>
          <cell r="X408">
            <v>1200</v>
          </cell>
          <cell r="Y408">
            <v>23425</v>
          </cell>
          <cell r="Z408">
            <v>5000</v>
          </cell>
          <cell r="AA408">
            <v>1500</v>
          </cell>
          <cell r="AD408">
            <v>2300</v>
          </cell>
        </row>
        <row r="409">
          <cell r="A409">
            <v>4.96</v>
          </cell>
          <cell r="B409">
            <v>5000</v>
          </cell>
          <cell r="C409">
            <v>6250</v>
          </cell>
          <cell r="D409">
            <v>9625</v>
          </cell>
          <cell r="H409">
            <v>3300</v>
          </cell>
          <cell r="I409">
            <v>11385</v>
          </cell>
          <cell r="J409">
            <v>2100</v>
          </cell>
          <cell r="K409">
            <v>4100</v>
          </cell>
          <cell r="M409">
            <v>2700</v>
          </cell>
          <cell r="N409">
            <v>6400</v>
          </cell>
          <cell r="O409">
            <v>122125</v>
          </cell>
          <cell r="V409">
            <v>15440</v>
          </cell>
          <cell r="W409">
            <v>4000</v>
          </cell>
          <cell r="X409">
            <v>1200</v>
          </cell>
          <cell r="Y409">
            <v>23445</v>
          </cell>
          <cell r="Z409">
            <v>5000</v>
          </cell>
          <cell r="AA409">
            <v>1500</v>
          </cell>
          <cell r="AD409">
            <v>2300</v>
          </cell>
        </row>
        <row r="410">
          <cell r="A410">
            <v>4.97</v>
          </cell>
          <cell r="B410">
            <v>5000</v>
          </cell>
          <cell r="C410">
            <v>6250</v>
          </cell>
          <cell r="D410">
            <v>9625</v>
          </cell>
          <cell r="H410">
            <v>3300</v>
          </cell>
          <cell r="I410">
            <v>11395</v>
          </cell>
          <cell r="J410">
            <v>2100</v>
          </cell>
          <cell r="K410">
            <v>4100</v>
          </cell>
          <cell r="M410">
            <v>2700</v>
          </cell>
          <cell r="N410">
            <v>6400</v>
          </cell>
          <cell r="O410">
            <v>122450</v>
          </cell>
          <cell r="V410">
            <v>15455</v>
          </cell>
          <cell r="W410">
            <v>4000</v>
          </cell>
          <cell r="X410">
            <v>1200</v>
          </cell>
          <cell r="Y410">
            <v>23465</v>
          </cell>
          <cell r="Z410">
            <v>5000</v>
          </cell>
          <cell r="AA410">
            <v>1500</v>
          </cell>
          <cell r="AD410">
            <v>2300</v>
          </cell>
        </row>
        <row r="411">
          <cell r="A411">
            <v>4.9800000000000004</v>
          </cell>
          <cell r="B411">
            <v>5000</v>
          </cell>
          <cell r="C411">
            <v>6250</v>
          </cell>
          <cell r="D411">
            <v>9625</v>
          </cell>
          <cell r="H411">
            <v>3300</v>
          </cell>
          <cell r="I411">
            <v>11405</v>
          </cell>
          <cell r="J411">
            <v>2100</v>
          </cell>
          <cell r="K411">
            <v>4100</v>
          </cell>
          <cell r="M411">
            <v>2700</v>
          </cell>
          <cell r="N411">
            <v>6400</v>
          </cell>
          <cell r="O411">
            <v>122775</v>
          </cell>
          <cell r="V411">
            <v>15470</v>
          </cell>
          <cell r="W411">
            <v>4000</v>
          </cell>
          <cell r="X411">
            <v>1200</v>
          </cell>
          <cell r="Y411">
            <v>23485</v>
          </cell>
          <cell r="Z411">
            <v>5000</v>
          </cell>
          <cell r="AA411">
            <v>1500</v>
          </cell>
          <cell r="AD411">
            <v>2300</v>
          </cell>
        </row>
        <row r="412">
          <cell r="A412">
            <v>4.99</v>
          </cell>
          <cell r="B412">
            <v>5000</v>
          </cell>
          <cell r="C412">
            <v>6250</v>
          </cell>
          <cell r="D412">
            <v>9625</v>
          </cell>
          <cell r="H412">
            <v>3300</v>
          </cell>
          <cell r="I412">
            <v>11415</v>
          </cell>
          <cell r="J412">
            <v>2100</v>
          </cell>
          <cell r="K412">
            <v>4100</v>
          </cell>
          <cell r="M412">
            <v>2700</v>
          </cell>
          <cell r="N412">
            <v>6400</v>
          </cell>
          <cell r="O412">
            <v>123100</v>
          </cell>
          <cell r="V412">
            <v>15485</v>
          </cell>
          <cell r="W412">
            <v>4000</v>
          </cell>
          <cell r="X412">
            <v>1200</v>
          </cell>
          <cell r="Y412">
            <v>23505</v>
          </cell>
          <cell r="Z412">
            <v>5000</v>
          </cell>
          <cell r="AA412">
            <v>1500</v>
          </cell>
          <cell r="AD412">
            <v>2300</v>
          </cell>
        </row>
        <row r="413">
          <cell r="A413">
            <v>5</v>
          </cell>
          <cell r="B413">
            <v>5000</v>
          </cell>
          <cell r="C413">
            <v>6250</v>
          </cell>
          <cell r="D413">
            <v>9625</v>
          </cell>
          <cell r="H413">
            <v>3300</v>
          </cell>
          <cell r="I413">
            <v>11425</v>
          </cell>
          <cell r="J413">
            <v>2100</v>
          </cell>
          <cell r="K413">
            <v>4100</v>
          </cell>
          <cell r="M413">
            <v>2700</v>
          </cell>
          <cell r="N413">
            <v>6400</v>
          </cell>
          <cell r="O413">
            <v>123425</v>
          </cell>
          <cell r="V413">
            <v>15500</v>
          </cell>
          <cell r="W413">
            <v>4000</v>
          </cell>
          <cell r="X413">
            <v>1200</v>
          </cell>
          <cell r="Y413">
            <v>23525</v>
          </cell>
          <cell r="Z413">
            <v>5000</v>
          </cell>
          <cell r="AA413">
            <v>1500</v>
          </cell>
          <cell r="AD413">
            <v>2300</v>
          </cell>
        </row>
        <row r="414">
          <cell r="A414">
            <v>5.01</v>
          </cell>
          <cell r="B414">
            <v>5000</v>
          </cell>
          <cell r="C414">
            <v>6250</v>
          </cell>
          <cell r="D414">
            <v>9625</v>
          </cell>
          <cell r="H414">
            <v>3300</v>
          </cell>
          <cell r="I414">
            <v>11435</v>
          </cell>
          <cell r="J414">
            <v>2100</v>
          </cell>
          <cell r="K414">
            <v>4100</v>
          </cell>
          <cell r="M414">
            <v>2700</v>
          </cell>
          <cell r="N414">
            <v>6400</v>
          </cell>
          <cell r="O414">
            <v>123750</v>
          </cell>
          <cell r="V414">
            <v>15515</v>
          </cell>
          <cell r="W414">
            <v>4000</v>
          </cell>
          <cell r="X414">
            <v>1200</v>
          </cell>
          <cell r="Y414">
            <v>23545</v>
          </cell>
          <cell r="Z414">
            <v>5000</v>
          </cell>
          <cell r="AA414">
            <v>1500</v>
          </cell>
          <cell r="AD414">
            <v>2300</v>
          </cell>
        </row>
        <row r="415">
          <cell r="A415">
            <v>5.0199999999999996</v>
          </cell>
          <cell r="B415">
            <v>5000</v>
          </cell>
          <cell r="C415">
            <v>6250</v>
          </cell>
          <cell r="D415">
            <v>9625</v>
          </cell>
          <cell r="H415">
            <v>3300</v>
          </cell>
          <cell r="I415">
            <v>11445</v>
          </cell>
          <cell r="J415">
            <v>2100</v>
          </cell>
          <cell r="K415">
            <v>4100</v>
          </cell>
          <cell r="M415">
            <v>2700</v>
          </cell>
          <cell r="N415">
            <v>6400</v>
          </cell>
          <cell r="O415">
            <v>124075</v>
          </cell>
          <cell r="V415">
            <v>15530</v>
          </cell>
          <cell r="W415">
            <v>4000</v>
          </cell>
          <cell r="X415">
            <v>1200</v>
          </cell>
          <cell r="Y415">
            <v>23565</v>
          </cell>
          <cell r="Z415">
            <v>5000</v>
          </cell>
          <cell r="AA415">
            <v>1500</v>
          </cell>
          <cell r="AD415">
            <v>2300</v>
          </cell>
        </row>
        <row r="416">
          <cell r="A416">
            <v>5.03</v>
          </cell>
          <cell r="B416">
            <v>5000</v>
          </cell>
          <cell r="C416">
            <v>6250</v>
          </cell>
          <cell r="D416">
            <v>9625</v>
          </cell>
          <cell r="H416">
            <v>3300</v>
          </cell>
          <cell r="I416">
            <v>11455</v>
          </cell>
          <cell r="J416">
            <v>2100</v>
          </cell>
          <cell r="K416">
            <v>4100</v>
          </cell>
          <cell r="M416">
            <v>2700</v>
          </cell>
          <cell r="N416">
            <v>6400</v>
          </cell>
          <cell r="O416">
            <v>124400</v>
          </cell>
          <cell r="V416">
            <v>15545</v>
          </cell>
          <cell r="W416">
            <v>4000</v>
          </cell>
          <cell r="X416">
            <v>1200</v>
          </cell>
          <cell r="Y416">
            <v>23585</v>
          </cell>
          <cell r="Z416">
            <v>5000</v>
          </cell>
          <cell r="AA416">
            <v>1500</v>
          </cell>
          <cell r="AD416">
            <v>2300</v>
          </cell>
        </row>
        <row r="417">
          <cell r="A417">
            <v>5.04</v>
          </cell>
          <cell r="B417">
            <v>5000</v>
          </cell>
          <cell r="C417">
            <v>6250</v>
          </cell>
          <cell r="D417">
            <v>9625</v>
          </cell>
          <cell r="H417">
            <v>3300</v>
          </cell>
          <cell r="I417">
            <v>11465</v>
          </cell>
          <cell r="J417">
            <v>2100</v>
          </cell>
          <cell r="K417">
            <v>4100</v>
          </cell>
          <cell r="M417">
            <v>2700</v>
          </cell>
          <cell r="N417">
            <v>6400</v>
          </cell>
          <cell r="O417">
            <v>124725</v>
          </cell>
          <cell r="V417">
            <v>15560</v>
          </cell>
          <cell r="W417">
            <v>4000</v>
          </cell>
          <cell r="X417">
            <v>1200</v>
          </cell>
          <cell r="Y417">
            <v>23605</v>
          </cell>
          <cell r="Z417">
            <v>5000</v>
          </cell>
          <cell r="AA417">
            <v>1500</v>
          </cell>
          <cell r="AD417">
            <v>2300</v>
          </cell>
        </row>
        <row r="418">
          <cell r="A418">
            <v>5.05</v>
          </cell>
          <cell r="B418">
            <v>5000</v>
          </cell>
          <cell r="C418">
            <v>6250</v>
          </cell>
          <cell r="D418">
            <v>9625</v>
          </cell>
          <cell r="H418">
            <v>3300</v>
          </cell>
          <cell r="I418">
            <v>11475</v>
          </cell>
          <cell r="J418">
            <v>2100</v>
          </cell>
          <cell r="K418">
            <v>4100</v>
          </cell>
          <cell r="M418">
            <v>2700</v>
          </cell>
          <cell r="N418">
            <v>6400</v>
          </cell>
          <cell r="O418">
            <v>125050</v>
          </cell>
          <cell r="V418">
            <v>15575</v>
          </cell>
          <cell r="W418">
            <v>4000</v>
          </cell>
          <cell r="X418">
            <v>1200</v>
          </cell>
          <cell r="Y418">
            <v>23625</v>
          </cell>
          <cell r="Z418">
            <v>5000</v>
          </cell>
          <cell r="AA418">
            <v>1500</v>
          </cell>
          <cell r="AD418">
            <v>2300</v>
          </cell>
        </row>
        <row r="419">
          <cell r="A419">
            <v>5.0599999999999996</v>
          </cell>
          <cell r="B419">
            <v>5000</v>
          </cell>
          <cell r="C419">
            <v>6250</v>
          </cell>
          <cell r="D419">
            <v>9625</v>
          </cell>
          <cell r="H419">
            <v>3300</v>
          </cell>
          <cell r="I419">
            <v>11485</v>
          </cell>
          <cell r="J419">
            <v>2100</v>
          </cell>
          <cell r="K419">
            <v>4100</v>
          </cell>
          <cell r="M419">
            <v>2700</v>
          </cell>
          <cell r="N419">
            <v>6400</v>
          </cell>
          <cell r="O419">
            <v>125375</v>
          </cell>
          <cell r="V419">
            <v>15590</v>
          </cell>
          <cell r="W419">
            <v>4000</v>
          </cell>
          <cell r="X419">
            <v>1200</v>
          </cell>
          <cell r="Y419">
            <v>23645</v>
          </cell>
          <cell r="Z419">
            <v>5000</v>
          </cell>
          <cell r="AA419">
            <v>1500</v>
          </cell>
          <cell r="AD419">
            <v>2300</v>
          </cell>
        </row>
        <row r="420">
          <cell r="A420">
            <v>5.07</v>
          </cell>
          <cell r="B420">
            <v>5000</v>
          </cell>
          <cell r="C420">
            <v>6250</v>
          </cell>
          <cell r="D420">
            <v>9625</v>
          </cell>
          <cell r="H420">
            <v>3300</v>
          </cell>
          <cell r="I420">
            <v>11495</v>
          </cell>
          <cell r="J420">
            <v>2100</v>
          </cell>
          <cell r="K420">
            <v>4100</v>
          </cell>
          <cell r="M420">
            <v>2700</v>
          </cell>
          <cell r="N420">
            <v>6400</v>
          </cell>
          <cell r="O420">
            <v>125700</v>
          </cell>
          <cell r="V420">
            <v>15605</v>
          </cell>
          <cell r="W420">
            <v>4000</v>
          </cell>
          <cell r="X420">
            <v>1200</v>
          </cell>
          <cell r="Y420">
            <v>23665</v>
          </cell>
          <cell r="Z420">
            <v>5000</v>
          </cell>
          <cell r="AA420">
            <v>1500</v>
          </cell>
          <cell r="AD420">
            <v>2300</v>
          </cell>
        </row>
        <row r="421">
          <cell r="A421">
            <v>5.08</v>
          </cell>
          <cell r="B421">
            <v>5000</v>
          </cell>
          <cell r="C421">
            <v>6250</v>
          </cell>
          <cell r="D421">
            <v>9625</v>
          </cell>
          <cell r="H421">
            <v>3300</v>
          </cell>
          <cell r="I421">
            <v>11505</v>
          </cell>
          <cell r="J421">
            <v>2100</v>
          </cell>
          <cell r="K421">
            <v>4100</v>
          </cell>
          <cell r="M421">
            <v>2700</v>
          </cell>
          <cell r="N421">
            <v>6400</v>
          </cell>
          <cell r="O421">
            <v>126025</v>
          </cell>
          <cell r="V421">
            <v>15620</v>
          </cell>
          <cell r="W421">
            <v>4000</v>
          </cell>
          <cell r="X421">
            <v>1200</v>
          </cell>
          <cell r="Y421">
            <v>23685</v>
          </cell>
          <cell r="Z421">
            <v>5000</v>
          </cell>
          <cell r="AA421">
            <v>1500</v>
          </cell>
          <cell r="AD421">
            <v>2300</v>
          </cell>
        </row>
        <row r="422">
          <cell r="A422">
            <v>5.09</v>
          </cell>
          <cell r="B422">
            <v>5000</v>
          </cell>
          <cell r="C422">
            <v>6250</v>
          </cell>
          <cell r="D422">
            <v>9625</v>
          </cell>
          <cell r="H422">
            <v>3300</v>
          </cell>
          <cell r="I422">
            <v>11515</v>
          </cell>
          <cell r="J422">
            <v>2100</v>
          </cell>
          <cell r="K422">
            <v>4100</v>
          </cell>
          <cell r="M422">
            <v>2700</v>
          </cell>
          <cell r="N422">
            <v>6400</v>
          </cell>
          <cell r="O422">
            <v>126350</v>
          </cell>
          <cell r="V422">
            <v>15635</v>
          </cell>
          <cell r="W422">
            <v>4000</v>
          </cell>
          <cell r="X422">
            <v>1200</v>
          </cell>
          <cell r="Y422">
            <v>23705</v>
          </cell>
          <cell r="Z422">
            <v>5000</v>
          </cell>
          <cell r="AA422">
            <v>1500</v>
          </cell>
          <cell r="AD422">
            <v>2300</v>
          </cell>
        </row>
        <row r="423">
          <cell r="A423">
            <v>5.0999999999999996</v>
          </cell>
          <cell r="B423">
            <v>5000</v>
          </cell>
          <cell r="C423">
            <v>6250</v>
          </cell>
          <cell r="D423">
            <v>9625</v>
          </cell>
          <cell r="H423">
            <v>3300</v>
          </cell>
          <cell r="I423">
            <v>11525</v>
          </cell>
          <cell r="J423">
            <v>2100</v>
          </cell>
          <cell r="K423">
            <v>4100</v>
          </cell>
          <cell r="M423">
            <v>2700</v>
          </cell>
          <cell r="N423">
            <v>6400</v>
          </cell>
          <cell r="O423">
            <v>126675</v>
          </cell>
          <cell r="V423">
            <v>15650</v>
          </cell>
          <cell r="W423">
            <v>4000</v>
          </cell>
          <cell r="X423">
            <v>1200</v>
          </cell>
          <cell r="Y423">
            <v>23725</v>
          </cell>
          <cell r="Z423">
            <v>5000</v>
          </cell>
          <cell r="AA423">
            <v>1500</v>
          </cell>
          <cell r="AD423">
            <v>2300</v>
          </cell>
        </row>
        <row r="424">
          <cell r="A424">
            <v>5.1100000000000003</v>
          </cell>
          <cell r="B424">
            <v>5000</v>
          </cell>
          <cell r="C424">
            <v>6250</v>
          </cell>
          <cell r="D424">
            <v>9625</v>
          </cell>
          <cell r="H424">
            <v>3300</v>
          </cell>
          <cell r="I424">
            <v>11535</v>
          </cell>
          <cell r="J424">
            <v>2100</v>
          </cell>
          <cell r="K424">
            <v>4100</v>
          </cell>
          <cell r="M424">
            <v>2700</v>
          </cell>
          <cell r="N424">
            <v>6400</v>
          </cell>
          <cell r="O424">
            <v>127000</v>
          </cell>
          <cell r="V424">
            <v>15665</v>
          </cell>
          <cell r="W424">
            <v>4000</v>
          </cell>
          <cell r="X424">
            <v>1200</v>
          </cell>
          <cell r="Y424">
            <v>23745</v>
          </cell>
          <cell r="Z424">
            <v>5000</v>
          </cell>
          <cell r="AA424">
            <v>1500</v>
          </cell>
          <cell r="AD424">
            <v>2300</v>
          </cell>
        </row>
        <row r="425">
          <cell r="A425">
            <v>5.12</v>
          </cell>
          <cell r="B425">
            <v>5000</v>
          </cell>
          <cell r="C425">
            <v>6250</v>
          </cell>
          <cell r="D425">
            <v>9625</v>
          </cell>
          <cell r="H425">
            <v>3300</v>
          </cell>
          <cell r="I425">
            <v>11545</v>
          </cell>
          <cell r="J425">
            <v>2100</v>
          </cell>
          <cell r="K425">
            <v>4100</v>
          </cell>
          <cell r="M425">
            <v>2700</v>
          </cell>
          <cell r="N425">
            <v>6400</v>
          </cell>
          <cell r="O425">
            <v>127325</v>
          </cell>
          <cell r="V425">
            <v>15680</v>
          </cell>
          <cell r="W425">
            <v>4000</v>
          </cell>
          <cell r="X425">
            <v>1200</v>
          </cell>
          <cell r="Y425">
            <v>23765</v>
          </cell>
          <cell r="Z425">
            <v>5000</v>
          </cell>
          <cell r="AA425">
            <v>1500</v>
          </cell>
          <cell r="AD425">
            <v>2300</v>
          </cell>
        </row>
        <row r="426">
          <cell r="A426">
            <v>5.13</v>
          </cell>
          <cell r="B426">
            <v>5000</v>
          </cell>
          <cell r="C426">
            <v>6250</v>
          </cell>
          <cell r="D426">
            <v>9625</v>
          </cell>
          <cell r="H426">
            <v>3300</v>
          </cell>
          <cell r="I426">
            <v>11555</v>
          </cell>
          <cell r="J426">
            <v>2100</v>
          </cell>
          <cell r="K426">
            <v>4100</v>
          </cell>
          <cell r="M426">
            <v>2700</v>
          </cell>
          <cell r="N426">
            <v>6400</v>
          </cell>
          <cell r="O426">
            <v>127650</v>
          </cell>
          <cell r="V426">
            <v>15695</v>
          </cell>
          <cell r="W426">
            <v>4000</v>
          </cell>
          <cell r="X426">
            <v>1200</v>
          </cell>
          <cell r="Y426">
            <v>23785</v>
          </cell>
          <cell r="Z426">
            <v>5000</v>
          </cell>
          <cell r="AA426">
            <v>1500</v>
          </cell>
          <cell r="AD426">
            <v>2300</v>
          </cell>
        </row>
        <row r="427">
          <cell r="A427">
            <v>5.14</v>
          </cell>
          <cell r="B427">
            <v>5000</v>
          </cell>
          <cell r="C427">
            <v>6250</v>
          </cell>
          <cell r="D427">
            <v>9625</v>
          </cell>
          <cell r="H427">
            <v>3300</v>
          </cell>
          <cell r="I427">
            <v>11565</v>
          </cell>
          <cell r="J427">
            <v>2100</v>
          </cell>
          <cell r="K427">
            <v>4100</v>
          </cell>
          <cell r="M427">
            <v>2700</v>
          </cell>
          <cell r="N427">
            <v>6400</v>
          </cell>
          <cell r="O427">
            <v>127975</v>
          </cell>
          <cell r="V427">
            <v>15710</v>
          </cell>
          <cell r="W427">
            <v>4000</v>
          </cell>
          <cell r="X427">
            <v>1200</v>
          </cell>
          <cell r="Y427">
            <v>23805</v>
          </cell>
          <cell r="Z427">
            <v>5000</v>
          </cell>
          <cell r="AA427">
            <v>1500</v>
          </cell>
          <cell r="AD427">
            <v>2300</v>
          </cell>
        </row>
        <row r="428">
          <cell r="A428">
            <v>5.15</v>
          </cell>
          <cell r="B428">
            <v>5000</v>
          </cell>
          <cell r="C428">
            <v>6250</v>
          </cell>
          <cell r="D428">
            <v>9625</v>
          </cell>
          <cell r="H428">
            <v>3300</v>
          </cell>
          <cell r="I428">
            <v>11575</v>
          </cell>
          <cell r="J428">
            <v>2100</v>
          </cell>
          <cell r="K428">
            <v>4100</v>
          </cell>
          <cell r="M428">
            <v>2700</v>
          </cell>
          <cell r="N428">
            <v>6400</v>
          </cell>
          <cell r="O428">
            <v>128300</v>
          </cell>
          <cell r="V428">
            <v>15725</v>
          </cell>
          <cell r="W428">
            <v>4000</v>
          </cell>
          <cell r="X428">
            <v>1200</v>
          </cell>
          <cell r="Y428">
            <v>23825</v>
          </cell>
          <cell r="Z428">
            <v>5000</v>
          </cell>
          <cell r="AA428">
            <v>1500</v>
          </cell>
          <cell r="AD428">
            <v>2300</v>
          </cell>
        </row>
        <row r="429">
          <cell r="A429">
            <v>5.16</v>
          </cell>
          <cell r="B429">
            <v>5000</v>
          </cell>
          <cell r="C429">
            <v>6250</v>
          </cell>
          <cell r="D429">
            <v>9625</v>
          </cell>
          <cell r="H429">
            <v>3300</v>
          </cell>
          <cell r="I429">
            <v>11585</v>
          </cell>
          <cell r="J429">
            <v>2100</v>
          </cell>
          <cell r="K429">
            <v>4100</v>
          </cell>
          <cell r="M429">
            <v>2700</v>
          </cell>
          <cell r="N429">
            <v>6400</v>
          </cell>
          <cell r="O429">
            <v>128625</v>
          </cell>
          <cell r="V429">
            <v>15740</v>
          </cell>
          <cell r="W429">
            <v>4000</v>
          </cell>
          <cell r="X429">
            <v>1200</v>
          </cell>
          <cell r="Y429">
            <v>23845</v>
          </cell>
          <cell r="Z429">
            <v>5000</v>
          </cell>
          <cell r="AA429">
            <v>1500</v>
          </cell>
          <cell r="AD429">
            <v>2300</v>
          </cell>
        </row>
        <row r="430">
          <cell r="A430">
            <v>5.17</v>
          </cell>
          <cell r="B430">
            <v>5000</v>
          </cell>
          <cell r="C430">
            <v>6250</v>
          </cell>
          <cell r="D430">
            <v>9625</v>
          </cell>
          <cell r="H430">
            <v>3300</v>
          </cell>
          <cell r="I430">
            <v>11595</v>
          </cell>
          <cell r="J430">
            <v>2100</v>
          </cell>
          <cell r="K430">
            <v>4100</v>
          </cell>
          <cell r="M430">
            <v>2700</v>
          </cell>
          <cell r="N430">
            <v>6400</v>
          </cell>
          <cell r="O430">
            <v>128950</v>
          </cell>
          <cell r="V430">
            <v>15755</v>
          </cell>
          <cell r="W430">
            <v>4000</v>
          </cell>
          <cell r="X430">
            <v>1200</v>
          </cell>
          <cell r="Y430">
            <v>23865</v>
          </cell>
          <cell r="Z430">
            <v>5000</v>
          </cell>
          <cell r="AA430">
            <v>1500</v>
          </cell>
          <cell r="AD430">
            <v>2300</v>
          </cell>
        </row>
        <row r="431">
          <cell r="A431">
            <v>5.18</v>
          </cell>
          <cell r="B431">
            <v>5000</v>
          </cell>
          <cell r="C431">
            <v>6250</v>
          </cell>
          <cell r="D431">
            <v>9625</v>
          </cell>
          <cell r="H431">
            <v>3300</v>
          </cell>
          <cell r="I431">
            <v>11605</v>
          </cell>
          <cell r="J431">
            <v>2100</v>
          </cell>
          <cell r="K431">
            <v>4100</v>
          </cell>
          <cell r="M431">
            <v>2700</v>
          </cell>
          <cell r="N431">
            <v>6400</v>
          </cell>
          <cell r="O431">
            <v>129275</v>
          </cell>
          <cell r="V431">
            <v>15770</v>
          </cell>
          <cell r="W431">
            <v>4000</v>
          </cell>
          <cell r="X431">
            <v>1200</v>
          </cell>
          <cell r="Y431">
            <v>23885</v>
          </cell>
          <cell r="Z431">
            <v>5000</v>
          </cell>
          <cell r="AA431">
            <v>1500</v>
          </cell>
          <cell r="AD431">
            <v>2300</v>
          </cell>
        </row>
        <row r="432">
          <cell r="A432">
            <v>5.19</v>
          </cell>
          <cell r="B432">
            <v>5000</v>
          </cell>
          <cell r="C432">
            <v>6250</v>
          </cell>
          <cell r="D432">
            <v>9625</v>
          </cell>
          <cell r="H432">
            <v>3300</v>
          </cell>
          <cell r="I432">
            <v>11615</v>
          </cell>
          <cell r="J432">
            <v>2100</v>
          </cell>
          <cell r="K432">
            <v>4100</v>
          </cell>
          <cell r="M432">
            <v>2700</v>
          </cell>
          <cell r="N432">
            <v>6400</v>
          </cell>
          <cell r="O432">
            <v>129600</v>
          </cell>
          <cell r="V432">
            <v>15785</v>
          </cell>
          <cell r="W432">
            <v>4000</v>
          </cell>
          <cell r="X432">
            <v>1200</v>
          </cell>
          <cell r="Y432">
            <v>23905</v>
          </cell>
          <cell r="Z432">
            <v>5000</v>
          </cell>
          <cell r="AA432">
            <v>1500</v>
          </cell>
          <cell r="AD432">
            <v>2300</v>
          </cell>
        </row>
        <row r="433">
          <cell r="A433">
            <v>5.2</v>
          </cell>
          <cell r="B433">
            <v>5000</v>
          </cell>
          <cell r="C433">
            <v>6250</v>
          </cell>
          <cell r="D433">
            <v>9625</v>
          </cell>
          <cell r="H433">
            <v>3300</v>
          </cell>
          <cell r="I433">
            <v>11625</v>
          </cell>
          <cell r="J433">
            <v>2100</v>
          </cell>
          <cell r="K433">
            <v>4100</v>
          </cell>
          <cell r="M433">
            <v>2700</v>
          </cell>
          <cell r="N433">
            <v>6400</v>
          </cell>
          <cell r="O433">
            <v>129925</v>
          </cell>
          <cell r="V433">
            <v>15800</v>
          </cell>
          <cell r="W433">
            <v>4000</v>
          </cell>
          <cell r="X433">
            <v>1200</v>
          </cell>
          <cell r="Y433">
            <v>23925</v>
          </cell>
          <cell r="Z433">
            <v>5000</v>
          </cell>
          <cell r="AA433">
            <v>1500</v>
          </cell>
          <cell r="AD433">
            <v>2300</v>
          </cell>
        </row>
        <row r="434">
          <cell r="A434">
            <v>5.21</v>
          </cell>
          <cell r="B434">
            <v>5000</v>
          </cell>
          <cell r="C434">
            <v>6250</v>
          </cell>
          <cell r="D434">
            <v>9625</v>
          </cell>
          <cell r="H434">
            <v>3300</v>
          </cell>
          <cell r="I434">
            <v>11635</v>
          </cell>
          <cell r="J434">
            <v>2100</v>
          </cell>
          <cell r="K434">
            <v>4100</v>
          </cell>
          <cell r="M434">
            <v>2700</v>
          </cell>
          <cell r="N434">
            <v>6400</v>
          </cell>
          <cell r="O434">
            <v>130250</v>
          </cell>
          <cell r="V434">
            <v>15815</v>
          </cell>
          <cell r="W434">
            <v>4000</v>
          </cell>
          <cell r="X434">
            <v>1200</v>
          </cell>
          <cell r="Y434">
            <v>23945</v>
          </cell>
          <cell r="Z434">
            <v>5000</v>
          </cell>
          <cell r="AA434">
            <v>1500</v>
          </cell>
          <cell r="AD434">
            <v>2300</v>
          </cell>
        </row>
        <row r="435">
          <cell r="A435">
            <v>5.22</v>
          </cell>
          <cell r="B435">
            <v>5000</v>
          </cell>
          <cell r="C435">
            <v>6250</v>
          </cell>
          <cell r="D435">
            <v>9625</v>
          </cell>
          <cell r="H435">
            <v>3300</v>
          </cell>
          <cell r="I435">
            <v>11645</v>
          </cell>
          <cell r="J435">
            <v>2100</v>
          </cell>
          <cell r="K435">
            <v>4100</v>
          </cell>
          <cell r="M435">
            <v>2700</v>
          </cell>
          <cell r="N435">
            <v>6400</v>
          </cell>
          <cell r="O435">
            <v>130575</v>
          </cell>
          <cell r="V435">
            <v>15830</v>
          </cell>
          <cell r="W435">
            <v>4000</v>
          </cell>
          <cell r="X435">
            <v>1200</v>
          </cell>
          <cell r="Y435">
            <v>23965</v>
          </cell>
          <cell r="Z435">
            <v>5000</v>
          </cell>
          <cell r="AA435">
            <v>1500</v>
          </cell>
          <cell r="AD435">
            <v>2300</v>
          </cell>
        </row>
        <row r="436">
          <cell r="A436">
            <v>5.23</v>
          </cell>
          <cell r="B436">
            <v>5000</v>
          </cell>
          <cell r="C436">
            <v>6250</v>
          </cell>
          <cell r="D436">
            <v>9625</v>
          </cell>
          <cell r="H436">
            <v>3300</v>
          </cell>
          <cell r="I436">
            <v>11655</v>
          </cell>
          <cell r="J436">
            <v>2100</v>
          </cell>
          <cell r="K436">
            <v>4100</v>
          </cell>
          <cell r="M436">
            <v>2700</v>
          </cell>
          <cell r="N436">
            <v>6400</v>
          </cell>
          <cell r="O436">
            <v>130900</v>
          </cell>
          <cell r="V436">
            <v>15845</v>
          </cell>
          <cell r="W436">
            <v>4000</v>
          </cell>
          <cell r="X436">
            <v>1200</v>
          </cell>
          <cell r="Y436">
            <v>23985</v>
          </cell>
          <cell r="Z436">
            <v>5000</v>
          </cell>
          <cell r="AA436">
            <v>1500</v>
          </cell>
          <cell r="AD436">
            <v>2300</v>
          </cell>
        </row>
        <row r="437">
          <cell r="A437">
            <v>5.24</v>
          </cell>
          <cell r="B437">
            <v>5000</v>
          </cell>
          <cell r="C437">
            <v>6250</v>
          </cell>
          <cell r="D437">
            <v>9625</v>
          </cell>
          <cell r="H437">
            <v>3300</v>
          </cell>
          <cell r="I437">
            <v>11665</v>
          </cell>
          <cell r="J437">
            <v>2100</v>
          </cell>
          <cell r="K437">
            <v>4100</v>
          </cell>
          <cell r="M437">
            <v>2700</v>
          </cell>
          <cell r="N437">
            <v>6400</v>
          </cell>
          <cell r="O437">
            <v>131225</v>
          </cell>
          <cell r="V437">
            <v>15860</v>
          </cell>
          <cell r="W437">
            <v>4000</v>
          </cell>
          <cell r="X437">
            <v>1200</v>
          </cell>
          <cell r="Y437">
            <v>24005</v>
          </cell>
          <cell r="Z437">
            <v>5000</v>
          </cell>
          <cell r="AA437">
            <v>1500</v>
          </cell>
          <cell r="AD437">
            <v>2300</v>
          </cell>
        </row>
        <row r="438">
          <cell r="A438">
            <v>5.25</v>
          </cell>
          <cell r="B438">
            <v>5000</v>
          </cell>
          <cell r="C438">
            <v>6250</v>
          </cell>
          <cell r="D438">
            <v>9625</v>
          </cell>
          <cell r="H438">
            <v>3300</v>
          </cell>
          <cell r="I438">
            <v>11675</v>
          </cell>
          <cell r="J438">
            <v>2100</v>
          </cell>
          <cell r="K438">
            <v>4100</v>
          </cell>
          <cell r="M438">
            <v>2700</v>
          </cell>
          <cell r="N438">
            <v>6400</v>
          </cell>
          <cell r="O438">
            <v>131550</v>
          </cell>
          <cell r="V438">
            <v>15875</v>
          </cell>
          <cell r="W438">
            <v>4000</v>
          </cell>
          <cell r="X438">
            <v>1200</v>
          </cell>
          <cell r="Y438">
            <v>24025</v>
          </cell>
          <cell r="Z438">
            <v>5000</v>
          </cell>
          <cell r="AA438">
            <v>1500</v>
          </cell>
          <cell r="AD438">
            <v>2300</v>
          </cell>
        </row>
        <row r="439">
          <cell r="A439">
            <v>5.26</v>
          </cell>
          <cell r="B439">
            <v>5000</v>
          </cell>
          <cell r="C439">
            <v>6250</v>
          </cell>
          <cell r="D439">
            <v>9625</v>
          </cell>
          <cell r="H439">
            <v>3300</v>
          </cell>
          <cell r="I439">
            <v>11685</v>
          </cell>
          <cell r="J439">
            <v>2100</v>
          </cell>
          <cell r="K439">
            <v>4100</v>
          </cell>
          <cell r="M439">
            <v>2700</v>
          </cell>
          <cell r="N439">
            <v>6400</v>
          </cell>
          <cell r="O439">
            <v>131875</v>
          </cell>
          <cell r="V439">
            <v>15890</v>
          </cell>
          <cell r="W439">
            <v>4000</v>
          </cell>
          <cell r="X439">
            <v>1200</v>
          </cell>
          <cell r="Y439">
            <v>24045</v>
          </cell>
          <cell r="Z439">
            <v>5000</v>
          </cell>
          <cell r="AA439">
            <v>1500</v>
          </cell>
          <cell r="AD439">
            <v>2300</v>
          </cell>
        </row>
        <row r="440">
          <cell r="A440">
            <v>5.27</v>
          </cell>
          <cell r="B440">
            <v>5000</v>
          </cell>
          <cell r="C440">
            <v>6250</v>
          </cell>
          <cell r="D440">
            <v>9625</v>
          </cell>
          <cell r="H440">
            <v>3300</v>
          </cell>
          <cell r="I440">
            <v>11695</v>
          </cell>
          <cell r="J440">
            <v>2100</v>
          </cell>
          <cell r="K440">
            <v>4100</v>
          </cell>
          <cell r="M440">
            <v>2700</v>
          </cell>
          <cell r="N440">
            <v>6400</v>
          </cell>
          <cell r="O440">
            <v>132200</v>
          </cell>
          <cell r="V440">
            <v>15905</v>
          </cell>
          <cell r="W440">
            <v>4000</v>
          </cell>
          <cell r="X440">
            <v>1200</v>
          </cell>
          <cell r="Y440">
            <v>24065</v>
          </cell>
          <cell r="Z440">
            <v>5000</v>
          </cell>
          <cell r="AA440">
            <v>1500</v>
          </cell>
          <cell r="AD440">
            <v>2300</v>
          </cell>
        </row>
        <row r="441">
          <cell r="A441">
            <v>5.28</v>
          </cell>
          <cell r="B441">
            <v>5000</v>
          </cell>
          <cell r="C441">
            <v>6250</v>
          </cell>
          <cell r="D441">
            <v>9625</v>
          </cell>
          <cell r="H441">
            <v>3300</v>
          </cell>
          <cell r="I441">
            <v>11705</v>
          </cell>
          <cell r="J441">
            <v>2100</v>
          </cell>
          <cell r="K441">
            <v>4100</v>
          </cell>
          <cell r="M441">
            <v>2700</v>
          </cell>
          <cell r="N441">
            <v>6400</v>
          </cell>
          <cell r="O441">
            <v>132525</v>
          </cell>
          <cell r="V441">
            <v>15920</v>
          </cell>
          <cell r="W441">
            <v>4000</v>
          </cell>
          <cell r="X441">
            <v>1200</v>
          </cell>
          <cell r="Y441">
            <v>24085</v>
          </cell>
          <cell r="Z441">
            <v>5000</v>
          </cell>
          <cell r="AA441">
            <v>1500</v>
          </cell>
          <cell r="AD441">
            <v>2300</v>
          </cell>
        </row>
        <row r="442">
          <cell r="A442">
            <v>5.29</v>
          </cell>
          <cell r="B442">
            <v>5000</v>
          </cell>
          <cell r="C442">
            <v>6250</v>
          </cell>
          <cell r="D442">
            <v>9625</v>
          </cell>
          <cell r="H442">
            <v>3300</v>
          </cell>
          <cell r="I442">
            <v>11715</v>
          </cell>
          <cell r="J442">
            <v>2100</v>
          </cell>
          <cell r="K442">
            <v>4100</v>
          </cell>
          <cell r="M442">
            <v>2700</v>
          </cell>
          <cell r="N442">
            <v>6400</v>
          </cell>
          <cell r="O442">
            <v>132850</v>
          </cell>
          <cell r="V442">
            <v>15935</v>
          </cell>
          <cell r="W442">
            <v>4000</v>
          </cell>
          <cell r="X442">
            <v>1200</v>
          </cell>
          <cell r="Y442">
            <v>24105</v>
          </cell>
          <cell r="Z442">
            <v>5000</v>
          </cell>
          <cell r="AA442">
            <v>1500</v>
          </cell>
          <cell r="AD442">
            <v>2300</v>
          </cell>
        </row>
        <row r="443">
          <cell r="A443">
            <v>5.3</v>
          </cell>
          <cell r="B443">
            <v>5000</v>
          </cell>
          <cell r="C443">
            <v>6250</v>
          </cell>
          <cell r="D443">
            <v>9625</v>
          </cell>
          <cell r="H443">
            <v>3300</v>
          </cell>
          <cell r="I443">
            <v>11725</v>
          </cell>
          <cell r="J443">
            <v>2100</v>
          </cell>
          <cell r="K443">
            <v>4100</v>
          </cell>
          <cell r="M443">
            <v>2700</v>
          </cell>
          <cell r="N443">
            <v>6400</v>
          </cell>
          <cell r="O443">
            <v>133175</v>
          </cell>
          <cell r="V443">
            <v>15950</v>
          </cell>
          <cell r="W443">
            <v>4000</v>
          </cell>
          <cell r="X443">
            <v>1200</v>
          </cell>
          <cell r="Y443">
            <v>24125</v>
          </cell>
          <cell r="Z443">
            <v>5000</v>
          </cell>
          <cell r="AA443">
            <v>1500</v>
          </cell>
          <cell r="AD443">
            <v>2300</v>
          </cell>
        </row>
        <row r="444">
          <cell r="A444">
            <v>5.31</v>
          </cell>
          <cell r="B444">
            <v>5000</v>
          </cell>
          <cell r="C444">
            <v>6250</v>
          </cell>
          <cell r="D444">
            <v>9625</v>
          </cell>
          <cell r="H444">
            <v>3300</v>
          </cell>
          <cell r="I444">
            <v>11735</v>
          </cell>
          <cell r="J444">
            <v>2100</v>
          </cell>
          <cell r="K444">
            <v>4100</v>
          </cell>
          <cell r="M444">
            <v>2700</v>
          </cell>
          <cell r="N444">
            <v>6400</v>
          </cell>
          <cell r="O444">
            <v>133500</v>
          </cell>
          <cell r="V444">
            <v>15965</v>
          </cell>
          <cell r="W444">
            <v>4000</v>
          </cell>
          <cell r="X444">
            <v>1200</v>
          </cell>
          <cell r="Y444">
            <v>24145</v>
          </cell>
          <cell r="Z444">
            <v>5000</v>
          </cell>
          <cell r="AA444">
            <v>1500</v>
          </cell>
          <cell r="AD444">
            <v>2300</v>
          </cell>
        </row>
        <row r="445">
          <cell r="A445">
            <v>5.32</v>
          </cell>
          <cell r="B445">
            <v>5000</v>
          </cell>
          <cell r="C445">
            <v>6250</v>
          </cell>
          <cell r="D445">
            <v>9625</v>
          </cell>
          <cell r="H445">
            <v>3300</v>
          </cell>
          <cell r="I445">
            <v>11745</v>
          </cell>
          <cell r="J445">
            <v>2100</v>
          </cell>
          <cell r="K445">
            <v>4100</v>
          </cell>
          <cell r="M445">
            <v>2700</v>
          </cell>
          <cell r="N445">
            <v>6400</v>
          </cell>
          <cell r="O445">
            <v>133825</v>
          </cell>
          <cell r="V445">
            <v>15980</v>
          </cell>
          <cell r="W445">
            <v>4000</v>
          </cell>
          <cell r="X445">
            <v>1200</v>
          </cell>
          <cell r="Y445">
            <v>24165</v>
          </cell>
          <cell r="Z445">
            <v>5000</v>
          </cell>
          <cell r="AA445">
            <v>1500</v>
          </cell>
          <cell r="AD445">
            <v>2300</v>
          </cell>
        </row>
        <row r="446">
          <cell r="A446">
            <v>5.33</v>
          </cell>
          <cell r="B446">
            <v>5000</v>
          </cell>
          <cell r="C446">
            <v>6250</v>
          </cell>
          <cell r="D446">
            <v>9625</v>
          </cell>
          <cell r="H446">
            <v>3300</v>
          </cell>
          <cell r="I446">
            <v>11755</v>
          </cell>
          <cell r="J446">
            <v>2100</v>
          </cell>
          <cell r="K446">
            <v>4100</v>
          </cell>
          <cell r="M446">
            <v>2700</v>
          </cell>
          <cell r="N446">
            <v>6400</v>
          </cell>
          <cell r="O446">
            <v>134150</v>
          </cell>
          <cell r="V446">
            <v>15995</v>
          </cell>
          <cell r="W446">
            <v>4000</v>
          </cell>
          <cell r="X446">
            <v>1200</v>
          </cell>
          <cell r="Y446">
            <v>24185</v>
          </cell>
          <cell r="Z446">
            <v>5000</v>
          </cell>
          <cell r="AA446">
            <v>1500</v>
          </cell>
          <cell r="AD446">
            <v>2300</v>
          </cell>
        </row>
        <row r="447">
          <cell r="A447">
            <v>5.34</v>
          </cell>
          <cell r="B447">
            <v>5000</v>
          </cell>
          <cell r="C447">
            <v>6250</v>
          </cell>
          <cell r="D447">
            <v>9625</v>
          </cell>
          <cell r="H447">
            <v>3300</v>
          </cell>
          <cell r="I447">
            <v>11765</v>
          </cell>
          <cell r="J447">
            <v>2100</v>
          </cell>
          <cell r="K447">
            <v>4100</v>
          </cell>
          <cell r="M447">
            <v>2700</v>
          </cell>
          <cell r="N447">
            <v>6400</v>
          </cell>
          <cell r="O447">
            <v>134475</v>
          </cell>
          <cell r="V447">
            <v>16010</v>
          </cell>
          <cell r="W447">
            <v>4000</v>
          </cell>
          <cell r="X447">
            <v>1200</v>
          </cell>
          <cell r="Y447">
            <v>24205</v>
          </cell>
          <cell r="Z447">
            <v>5000</v>
          </cell>
          <cell r="AA447">
            <v>1500</v>
          </cell>
          <cell r="AD447">
            <v>2300</v>
          </cell>
        </row>
        <row r="448">
          <cell r="A448">
            <v>5.35</v>
          </cell>
          <cell r="B448">
            <v>5000</v>
          </cell>
          <cell r="C448">
            <v>6250</v>
          </cell>
          <cell r="D448">
            <v>9625</v>
          </cell>
          <cell r="H448">
            <v>3300</v>
          </cell>
          <cell r="I448">
            <v>11775</v>
          </cell>
          <cell r="J448">
            <v>2100</v>
          </cell>
          <cell r="K448">
            <v>4100</v>
          </cell>
          <cell r="M448">
            <v>2700</v>
          </cell>
          <cell r="N448">
            <v>6400</v>
          </cell>
          <cell r="O448">
            <v>134800</v>
          </cell>
          <cell r="V448">
            <v>16025</v>
          </cell>
          <cell r="W448">
            <v>4000</v>
          </cell>
          <cell r="X448">
            <v>1200</v>
          </cell>
          <cell r="Y448">
            <v>24225</v>
          </cell>
          <cell r="Z448">
            <v>5000</v>
          </cell>
          <cell r="AA448">
            <v>1500</v>
          </cell>
          <cell r="AD448">
            <v>2300</v>
          </cell>
        </row>
        <row r="449">
          <cell r="A449">
            <v>5.36</v>
          </cell>
          <cell r="B449">
            <v>5000</v>
          </cell>
          <cell r="C449">
            <v>6250</v>
          </cell>
          <cell r="D449">
            <v>9625</v>
          </cell>
          <cell r="H449">
            <v>3300</v>
          </cell>
          <cell r="I449">
            <v>11785</v>
          </cell>
          <cell r="J449">
            <v>2100</v>
          </cell>
          <cell r="K449">
            <v>4100</v>
          </cell>
          <cell r="M449">
            <v>2700</v>
          </cell>
          <cell r="N449">
            <v>6400</v>
          </cell>
          <cell r="O449">
            <v>135125</v>
          </cell>
          <cell r="V449">
            <v>16040</v>
          </cell>
          <cell r="W449">
            <v>4000</v>
          </cell>
          <cell r="X449">
            <v>1200</v>
          </cell>
          <cell r="Y449">
            <v>24245</v>
          </cell>
          <cell r="Z449">
            <v>5000</v>
          </cell>
          <cell r="AA449">
            <v>1500</v>
          </cell>
          <cell r="AD449">
            <v>2300</v>
          </cell>
        </row>
        <row r="450">
          <cell r="A450">
            <v>5.37</v>
          </cell>
          <cell r="B450">
            <v>5000</v>
          </cell>
          <cell r="C450">
            <v>6250</v>
          </cell>
          <cell r="D450">
            <v>9625</v>
          </cell>
          <cell r="H450">
            <v>3300</v>
          </cell>
          <cell r="I450">
            <v>11795</v>
          </cell>
          <cell r="J450">
            <v>2100</v>
          </cell>
          <cell r="K450">
            <v>4100</v>
          </cell>
          <cell r="M450">
            <v>2700</v>
          </cell>
          <cell r="N450">
            <v>6400</v>
          </cell>
          <cell r="O450">
            <v>135450</v>
          </cell>
          <cell r="V450">
            <v>16055</v>
          </cell>
          <cell r="W450">
            <v>4000</v>
          </cell>
          <cell r="X450">
            <v>1200</v>
          </cell>
          <cell r="Y450">
            <v>24265</v>
          </cell>
          <cell r="Z450">
            <v>5000</v>
          </cell>
          <cell r="AA450">
            <v>1500</v>
          </cell>
          <cell r="AD450">
            <v>2300</v>
          </cell>
        </row>
        <row r="451">
          <cell r="A451">
            <v>5.38</v>
          </cell>
          <cell r="B451">
            <v>5000</v>
          </cell>
          <cell r="C451">
            <v>6250</v>
          </cell>
          <cell r="D451">
            <v>9625</v>
          </cell>
          <cell r="H451">
            <v>3300</v>
          </cell>
          <cell r="I451">
            <v>11805</v>
          </cell>
          <cell r="J451">
            <v>2100</v>
          </cell>
          <cell r="K451">
            <v>4100</v>
          </cell>
          <cell r="M451">
            <v>2700</v>
          </cell>
          <cell r="N451">
            <v>6400</v>
          </cell>
          <cell r="O451">
            <v>135775</v>
          </cell>
          <cell r="V451">
            <v>16070</v>
          </cell>
          <cell r="W451">
            <v>4000</v>
          </cell>
          <cell r="X451">
            <v>1200</v>
          </cell>
          <cell r="Y451">
            <v>24285</v>
          </cell>
          <cell r="Z451">
            <v>5000</v>
          </cell>
          <cell r="AA451">
            <v>1500</v>
          </cell>
          <cell r="AD451">
            <v>2300</v>
          </cell>
        </row>
        <row r="452">
          <cell r="A452">
            <v>5.39</v>
          </cell>
          <cell r="B452">
            <v>5000</v>
          </cell>
          <cell r="C452">
            <v>6250</v>
          </cell>
          <cell r="D452">
            <v>9625</v>
          </cell>
          <cell r="H452">
            <v>3300</v>
          </cell>
          <cell r="I452">
            <v>11815</v>
          </cell>
          <cell r="J452">
            <v>2100</v>
          </cell>
          <cell r="K452">
            <v>4100</v>
          </cell>
          <cell r="M452">
            <v>2700</v>
          </cell>
          <cell r="N452">
            <v>6400</v>
          </cell>
          <cell r="O452">
            <v>136100</v>
          </cell>
          <cell r="V452">
            <v>16085</v>
          </cell>
          <cell r="W452">
            <v>4000</v>
          </cell>
          <cell r="X452">
            <v>1200</v>
          </cell>
          <cell r="Y452">
            <v>24305</v>
          </cell>
          <cell r="Z452">
            <v>5000</v>
          </cell>
          <cell r="AA452">
            <v>1500</v>
          </cell>
          <cell r="AD452">
            <v>2300</v>
          </cell>
        </row>
        <row r="453">
          <cell r="A453">
            <v>5.4</v>
          </cell>
          <cell r="B453">
            <v>5000</v>
          </cell>
          <cell r="C453">
            <v>6250</v>
          </cell>
          <cell r="D453">
            <v>9625</v>
          </cell>
          <cell r="H453">
            <v>3300</v>
          </cell>
          <cell r="I453">
            <v>11825</v>
          </cell>
          <cell r="J453">
            <v>2100</v>
          </cell>
          <cell r="K453">
            <v>4100</v>
          </cell>
          <cell r="M453">
            <v>2700</v>
          </cell>
          <cell r="N453">
            <v>6400</v>
          </cell>
          <cell r="O453">
            <v>136425</v>
          </cell>
          <cell r="V453">
            <v>16100</v>
          </cell>
          <cell r="W453">
            <v>4000</v>
          </cell>
          <cell r="X453">
            <v>1200</v>
          </cell>
          <cell r="Y453">
            <v>24325</v>
          </cell>
          <cell r="Z453">
            <v>5000</v>
          </cell>
          <cell r="AA453">
            <v>1500</v>
          </cell>
          <cell r="AD453">
            <v>2300</v>
          </cell>
        </row>
        <row r="454">
          <cell r="A454">
            <v>5.41</v>
          </cell>
          <cell r="B454">
            <v>5000</v>
          </cell>
          <cell r="C454">
            <v>6250</v>
          </cell>
          <cell r="D454">
            <v>9625</v>
          </cell>
          <cell r="H454">
            <v>3300</v>
          </cell>
          <cell r="I454">
            <v>11835</v>
          </cell>
          <cell r="J454">
            <v>2100</v>
          </cell>
          <cell r="K454">
            <v>4100</v>
          </cell>
          <cell r="M454">
            <v>2700</v>
          </cell>
          <cell r="N454">
            <v>6400</v>
          </cell>
          <cell r="O454">
            <v>136750</v>
          </cell>
          <cell r="V454">
            <v>16115</v>
          </cell>
          <cell r="W454">
            <v>4000</v>
          </cell>
          <cell r="X454">
            <v>1200</v>
          </cell>
          <cell r="Y454">
            <v>24345</v>
          </cell>
          <cell r="Z454">
            <v>5000</v>
          </cell>
          <cell r="AA454">
            <v>1500</v>
          </cell>
          <cell r="AD454">
            <v>2300</v>
          </cell>
        </row>
        <row r="455">
          <cell r="A455">
            <v>5.42</v>
          </cell>
          <cell r="B455">
            <v>5000</v>
          </cell>
          <cell r="C455">
            <v>6250</v>
          </cell>
          <cell r="D455">
            <v>9625</v>
          </cell>
          <cell r="H455">
            <v>3300</v>
          </cell>
          <cell r="I455">
            <v>11845</v>
          </cell>
          <cell r="J455">
            <v>2100</v>
          </cell>
          <cell r="K455">
            <v>4100</v>
          </cell>
          <cell r="M455">
            <v>2700</v>
          </cell>
          <cell r="N455">
            <v>6400</v>
          </cell>
          <cell r="O455">
            <v>137075</v>
          </cell>
          <cell r="V455">
            <v>16130</v>
          </cell>
          <cell r="W455">
            <v>4000</v>
          </cell>
          <cell r="X455">
            <v>1200</v>
          </cell>
          <cell r="Y455">
            <v>24365</v>
          </cell>
          <cell r="Z455">
            <v>5000</v>
          </cell>
          <cell r="AA455">
            <v>1500</v>
          </cell>
          <cell r="AD455">
            <v>2300</v>
          </cell>
        </row>
        <row r="456">
          <cell r="A456">
            <v>5.43</v>
          </cell>
          <cell r="B456">
            <v>5000</v>
          </cell>
          <cell r="C456">
            <v>6250</v>
          </cell>
          <cell r="D456">
            <v>9625</v>
          </cell>
          <cell r="H456">
            <v>3300</v>
          </cell>
          <cell r="I456">
            <v>11855</v>
          </cell>
          <cell r="J456">
            <v>2100</v>
          </cell>
          <cell r="K456">
            <v>4100</v>
          </cell>
          <cell r="M456">
            <v>2700</v>
          </cell>
          <cell r="N456">
            <v>6400</v>
          </cell>
          <cell r="O456">
            <v>137400</v>
          </cell>
          <cell r="V456">
            <v>16145</v>
          </cell>
          <cell r="W456">
            <v>4000</v>
          </cell>
          <cell r="X456">
            <v>1200</v>
          </cell>
          <cell r="Y456">
            <v>24385</v>
          </cell>
          <cell r="Z456">
            <v>5000</v>
          </cell>
          <cell r="AA456">
            <v>1500</v>
          </cell>
          <cell r="AD456">
            <v>2300</v>
          </cell>
        </row>
        <row r="457">
          <cell r="A457">
            <v>5.44</v>
          </cell>
          <cell r="B457">
            <v>5000</v>
          </cell>
          <cell r="C457">
            <v>6250</v>
          </cell>
          <cell r="D457">
            <v>9625</v>
          </cell>
          <cell r="H457">
            <v>3300</v>
          </cell>
          <cell r="I457">
            <v>11865</v>
          </cell>
          <cell r="J457">
            <v>2100</v>
          </cell>
          <cell r="K457">
            <v>4100</v>
          </cell>
          <cell r="M457">
            <v>2700</v>
          </cell>
          <cell r="N457">
            <v>6400</v>
          </cell>
          <cell r="O457">
            <v>137725</v>
          </cell>
          <cell r="V457">
            <v>16160</v>
          </cell>
          <cell r="W457">
            <v>4000</v>
          </cell>
          <cell r="X457">
            <v>1200</v>
          </cell>
          <cell r="Y457">
            <v>24405</v>
          </cell>
          <cell r="Z457">
            <v>5000</v>
          </cell>
          <cell r="AA457">
            <v>1500</v>
          </cell>
          <cell r="AD457">
            <v>2300</v>
          </cell>
        </row>
        <row r="458">
          <cell r="A458">
            <v>5.45</v>
          </cell>
          <cell r="B458">
            <v>5000</v>
          </cell>
          <cell r="C458">
            <v>6250</v>
          </cell>
          <cell r="D458">
            <v>9625</v>
          </cell>
          <cell r="H458">
            <v>3300</v>
          </cell>
          <cell r="I458">
            <v>11875</v>
          </cell>
          <cell r="J458">
            <v>2100</v>
          </cell>
          <cell r="K458">
            <v>4100</v>
          </cell>
          <cell r="M458">
            <v>2700</v>
          </cell>
          <cell r="N458">
            <v>6400</v>
          </cell>
          <cell r="O458">
            <v>138050</v>
          </cell>
          <cell r="V458">
            <v>16175</v>
          </cell>
          <cell r="W458">
            <v>4000</v>
          </cell>
          <cell r="X458">
            <v>1200</v>
          </cell>
          <cell r="Y458">
            <v>24425</v>
          </cell>
          <cell r="Z458">
            <v>5000</v>
          </cell>
          <cell r="AA458">
            <v>1500</v>
          </cell>
          <cell r="AD458">
            <v>2300</v>
          </cell>
        </row>
        <row r="459">
          <cell r="A459">
            <v>5.46</v>
          </cell>
          <cell r="B459">
            <v>5000</v>
          </cell>
          <cell r="C459">
            <v>6250</v>
          </cell>
          <cell r="D459">
            <v>9625</v>
          </cell>
          <cell r="H459">
            <v>3300</v>
          </cell>
          <cell r="I459">
            <v>11885</v>
          </cell>
          <cell r="J459">
            <v>2100</v>
          </cell>
          <cell r="K459">
            <v>4100</v>
          </cell>
          <cell r="M459">
            <v>2700</v>
          </cell>
          <cell r="N459">
            <v>6400</v>
          </cell>
          <cell r="O459">
            <v>138375</v>
          </cell>
          <cell r="V459">
            <v>16190</v>
          </cell>
          <cell r="W459">
            <v>4000</v>
          </cell>
          <cell r="X459">
            <v>1200</v>
          </cell>
          <cell r="Y459">
            <v>24445</v>
          </cell>
          <cell r="Z459">
            <v>5000</v>
          </cell>
          <cell r="AA459">
            <v>1500</v>
          </cell>
          <cell r="AD459">
            <v>2300</v>
          </cell>
        </row>
        <row r="460">
          <cell r="A460">
            <v>5.47</v>
          </cell>
          <cell r="B460">
            <v>5000</v>
          </cell>
          <cell r="C460">
            <v>6250</v>
          </cell>
          <cell r="D460">
            <v>9625</v>
          </cell>
          <cell r="H460">
            <v>3300</v>
          </cell>
          <cell r="I460">
            <v>11895</v>
          </cell>
          <cell r="J460">
            <v>2100</v>
          </cell>
          <cell r="K460">
            <v>4100</v>
          </cell>
          <cell r="M460">
            <v>2700</v>
          </cell>
          <cell r="N460">
            <v>6400</v>
          </cell>
          <cell r="O460">
            <v>138700</v>
          </cell>
          <cell r="V460">
            <v>16205</v>
          </cell>
          <cell r="W460">
            <v>4000</v>
          </cell>
          <cell r="X460">
            <v>1200</v>
          </cell>
          <cell r="Y460">
            <v>24465</v>
          </cell>
          <cell r="Z460">
            <v>5000</v>
          </cell>
          <cell r="AA460">
            <v>1500</v>
          </cell>
          <cell r="AD460">
            <v>2300</v>
          </cell>
        </row>
        <row r="461">
          <cell r="A461">
            <v>5.48</v>
          </cell>
          <cell r="B461">
            <v>5000</v>
          </cell>
          <cell r="C461">
            <v>6250</v>
          </cell>
          <cell r="D461">
            <v>9625</v>
          </cell>
          <cell r="H461">
            <v>3300</v>
          </cell>
          <cell r="I461">
            <v>11905</v>
          </cell>
          <cell r="J461">
            <v>2100</v>
          </cell>
          <cell r="K461">
            <v>4100</v>
          </cell>
          <cell r="M461">
            <v>2700</v>
          </cell>
          <cell r="N461">
            <v>6400</v>
          </cell>
          <cell r="O461">
            <v>139025</v>
          </cell>
          <cell r="V461">
            <v>16220</v>
          </cell>
          <cell r="W461">
            <v>4000</v>
          </cell>
          <cell r="X461">
            <v>1200</v>
          </cell>
          <cell r="Y461">
            <v>24485</v>
          </cell>
          <cell r="Z461">
            <v>5000</v>
          </cell>
          <cell r="AA461">
            <v>1500</v>
          </cell>
          <cell r="AD461">
            <v>2300</v>
          </cell>
        </row>
        <row r="462">
          <cell r="A462">
            <v>5.49</v>
          </cell>
          <cell r="B462">
            <v>5000</v>
          </cell>
          <cell r="C462">
            <v>6250</v>
          </cell>
          <cell r="D462">
            <v>9625</v>
          </cell>
          <cell r="H462">
            <v>3300</v>
          </cell>
          <cell r="I462">
            <v>11915</v>
          </cell>
          <cell r="J462">
            <v>2100</v>
          </cell>
          <cell r="K462">
            <v>4100</v>
          </cell>
          <cell r="M462">
            <v>2700</v>
          </cell>
          <cell r="N462">
            <v>6400</v>
          </cell>
          <cell r="O462">
            <v>139350</v>
          </cell>
          <cell r="V462">
            <v>16235</v>
          </cell>
          <cell r="W462">
            <v>4000</v>
          </cell>
          <cell r="X462">
            <v>1200</v>
          </cell>
          <cell r="Y462">
            <v>24505</v>
          </cell>
          <cell r="Z462">
            <v>5000</v>
          </cell>
          <cell r="AA462">
            <v>1500</v>
          </cell>
          <cell r="AD462">
            <v>2300</v>
          </cell>
        </row>
        <row r="463">
          <cell r="A463">
            <v>5.5</v>
          </cell>
          <cell r="B463">
            <v>5000</v>
          </cell>
          <cell r="C463">
            <v>6250</v>
          </cell>
          <cell r="D463">
            <v>9625</v>
          </cell>
          <cell r="H463">
            <v>3300</v>
          </cell>
          <cell r="I463">
            <v>11925</v>
          </cell>
          <cell r="J463">
            <v>2100</v>
          </cell>
          <cell r="K463">
            <v>4100</v>
          </cell>
          <cell r="M463">
            <v>2700</v>
          </cell>
          <cell r="N463">
            <v>6400</v>
          </cell>
          <cell r="O463">
            <v>139675</v>
          </cell>
          <cell r="V463">
            <v>16250</v>
          </cell>
          <cell r="W463">
            <v>4000</v>
          </cell>
          <cell r="X463">
            <v>1200</v>
          </cell>
          <cell r="Y463">
            <v>24525</v>
          </cell>
          <cell r="Z463">
            <v>5000</v>
          </cell>
          <cell r="AA463">
            <v>1500</v>
          </cell>
          <cell r="AD463">
            <v>2300</v>
          </cell>
        </row>
        <row r="464">
          <cell r="A464">
            <v>5.51</v>
          </cell>
          <cell r="B464">
            <v>5000</v>
          </cell>
          <cell r="C464">
            <v>6250</v>
          </cell>
          <cell r="D464">
            <v>9625</v>
          </cell>
          <cell r="H464">
            <v>3300</v>
          </cell>
          <cell r="I464">
            <v>11935</v>
          </cell>
          <cell r="J464">
            <v>2100</v>
          </cell>
          <cell r="K464">
            <v>4100</v>
          </cell>
          <cell r="M464">
            <v>2700</v>
          </cell>
          <cell r="N464">
            <v>6400</v>
          </cell>
          <cell r="O464">
            <v>140000</v>
          </cell>
          <cell r="V464">
            <v>16265</v>
          </cell>
          <cell r="W464">
            <v>4000</v>
          </cell>
          <cell r="X464">
            <v>1200</v>
          </cell>
          <cell r="Y464">
            <v>24545</v>
          </cell>
          <cell r="Z464">
            <v>5000</v>
          </cell>
          <cell r="AA464">
            <v>1500</v>
          </cell>
          <cell r="AD464">
            <v>2300</v>
          </cell>
        </row>
        <row r="465">
          <cell r="A465">
            <v>5.52</v>
          </cell>
          <cell r="B465">
            <v>5000</v>
          </cell>
          <cell r="C465">
            <v>6250</v>
          </cell>
          <cell r="D465">
            <v>9625</v>
          </cell>
          <cell r="H465">
            <v>3300</v>
          </cell>
          <cell r="I465">
            <v>11945</v>
          </cell>
          <cell r="J465">
            <v>2100</v>
          </cell>
          <cell r="K465">
            <v>4100</v>
          </cell>
          <cell r="M465">
            <v>2700</v>
          </cell>
          <cell r="N465">
            <v>6400</v>
          </cell>
          <cell r="O465">
            <v>140325</v>
          </cell>
          <cell r="V465">
            <v>16280</v>
          </cell>
          <cell r="W465">
            <v>4000</v>
          </cell>
          <cell r="X465">
            <v>1200</v>
          </cell>
          <cell r="Y465">
            <v>24565</v>
          </cell>
          <cell r="Z465">
            <v>5000</v>
          </cell>
          <cell r="AA465">
            <v>1500</v>
          </cell>
          <cell r="AD465">
            <v>2300</v>
          </cell>
        </row>
        <row r="466">
          <cell r="A466">
            <v>5.53</v>
          </cell>
          <cell r="B466">
            <v>5000</v>
          </cell>
          <cell r="C466">
            <v>6250</v>
          </cell>
          <cell r="D466">
            <v>9625</v>
          </cell>
          <cell r="H466">
            <v>3300</v>
          </cell>
          <cell r="I466">
            <v>11955</v>
          </cell>
          <cell r="J466">
            <v>2100</v>
          </cell>
          <cell r="K466">
            <v>4100</v>
          </cell>
          <cell r="M466">
            <v>2700</v>
          </cell>
          <cell r="N466">
            <v>6400</v>
          </cell>
          <cell r="O466">
            <v>140650</v>
          </cell>
          <cell r="V466">
            <v>16295</v>
          </cell>
          <cell r="W466">
            <v>4000</v>
          </cell>
          <cell r="X466">
            <v>1200</v>
          </cell>
          <cell r="Y466">
            <v>24585</v>
          </cell>
          <cell r="Z466">
            <v>5000</v>
          </cell>
          <cell r="AA466">
            <v>1500</v>
          </cell>
          <cell r="AD466">
            <v>2300</v>
          </cell>
        </row>
        <row r="467">
          <cell r="A467">
            <v>5.54</v>
          </cell>
          <cell r="B467">
            <v>5000</v>
          </cell>
          <cell r="C467">
            <v>6250</v>
          </cell>
          <cell r="D467">
            <v>9625</v>
          </cell>
          <cell r="H467">
            <v>3300</v>
          </cell>
          <cell r="I467">
            <v>11965</v>
          </cell>
          <cell r="J467">
            <v>2100</v>
          </cell>
          <cell r="K467">
            <v>4100</v>
          </cell>
          <cell r="M467">
            <v>2700</v>
          </cell>
          <cell r="N467">
            <v>6400</v>
          </cell>
          <cell r="O467">
            <v>140975</v>
          </cell>
          <cell r="V467">
            <v>16310</v>
          </cell>
          <cell r="W467">
            <v>4000</v>
          </cell>
          <cell r="X467">
            <v>1200</v>
          </cell>
          <cell r="Y467">
            <v>24605</v>
          </cell>
          <cell r="Z467">
            <v>5000</v>
          </cell>
          <cell r="AA467">
            <v>1500</v>
          </cell>
          <cell r="AD467">
            <v>2300</v>
          </cell>
        </row>
        <row r="468">
          <cell r="A468">
            <v>5.55</v>
          </cell>
          <cell r="B468">
            <v>5000</v>
          </cell>
          <cell r="C468">
            <v>6250</v>
          </cell>
          <cell r="D468">
            <v>9625</v>
          </cell>
          <cell r="H468">
            <v>3300</v>
          </cell>
          <cell r="I468">
            <v>11975</v>
          </cell>
          <cell r="J468">
            <v>2100</v>
          </cell>
          <cell r="K468">
            <v>4100</v>
          </cell>
          <cell r="M468">
            <v>2700</v>
          </cell>
          <cell r="N468">
            <v>6400</v>
          </cell>
          <cell r="O468">
            <v>141300</v>
          </cell>
          <cell r="V468">
            <v>16325</v>
          </cell>
          <cell r="W468">
            <v>4000</v>
          </cell>
          <cell r="X468">
            <v>1200</v>
          </cell>
          <cell r="Y468">
            <v>24625</v>
          </cell>
          <cell r="Z468">
            <v>5000</v>
          </cell>
          <cell r="AA468">
            <v>1500</v>
          </cell>
          <cell r="AD468">
            <v>2300</v>
          </cell>
        </row>
        <row r="469">
          <cell r="A469">
            <v>5.56</v>
          </cell>
          <cell r="B469">
            <v>5000</v>
          </cell>
          <cell r="C469">
            <v>6250</v>
          </cell>
          <cell r="D469">
            <v>9625</v>
          </cell>
          <cell r="H469">
            <v>3300</v>
          </cell>
          <cell r="I469">
            <v>11985</v>
          </cell>
          <cell r="J469">
            <v>2100</v>
          </cell>
          <cell r="K469">
            <v>4100</v>
          </cell>
          <cell r="M469">
            <v>2700</v>
          </cell>
          <cell r="N469">
            <v>6400</v>
          </cell>
          <cell r="O469">
            <v>141625</v>
          </cell>
          <cell r="V469">
            <v>16340</v>
          </cell>
          <cell r="W469">
            <v>4000</v>
          </cell>
          <cell r="X469">
            <v>1200</v>
          </cell>
          <cell r="Y469">
            <v>24645</v>
          </cell>
          <cell r="Z469">
            <v>5000</v>
          </cell>
          <cell r="AA469">
            <v>1500</v>
          </cell>
          <cell r="AD469">
            <v>2300</v>
          </cell>
        </row>
        <row r="470">
          <cell r="A470">
            <v>5.57</v>
          </cell>
          <cell r="B470">
            <v>5000</v>
          </cell>
          <cell r="C470">
            <v>6250</v>
          </cell>
          <cell r="D470">
            <v>9625</v>
          </cell>
          <cell r="H470">
            <v>3300</v>
          </cell>
          <cell r="I470">
            <v>11995</v>
          </cell>
          <cell r="J470">
            <v>2100</v>
          </cell>
          <cell r="K470">
            <v>4100</v>
          </cell>
          <cell r="M470">
            <v>2700</v>
          </cell>
          <cell r="N470">
            <v>6400</v>
          </cell>
          <cell r="O470">
            <v>141950</v>
          </cell>
          <cell r="V470">
            <v>16355</v>
          </cell>
          <cell r="W470">
            <v>4000</v>
          </cell>
          <cell r="X470">
            <v>1200</v>
          </cell>
          <cell r="Y470">
            <v>24665</v>
          </cell>
          <cell r="Z470">
            <v>5000</v>
          </cell>
          <cell r="AA470">
            <v>1500</v>
          </cell>
          <cell r="AD470">
            <v>2300</v>
          </cell>
        </row>
        <row r="471">
          <cell r="A471">
            <v>5.58</v>
          </cell>
          <cell r="B471">
            <v>5000</v>
          </cell>
          <cell r="C471">
            <v>6250</v>
          </cell>
          <cell r="D471">
            <v>9625</v>
          </cell>
          <cell r="H471">
            <v>3300</v>
          </cell>
          <cell r="I471">
            <v>12005</v>
          </cell>
          <cell r="J471">
            <v>2100</v>
          </cell>
          <cell r="K471">
            <v>4100</v>
          </cell>
          <cell r="M471">
            <v>2700</v>
          </cell>
          <cell r="N471">
            <v>6400</v>
          </cell>
          <cell r="O471">
            <v>142275</v>
          </cell>
          <cell r="V471">
            <v>16370</v>
          </cell>
          <cell r="W471">
            <v>4000</v>
          </cell>
          <cell r="X471">
            <v>1200</v>
          </cell>
          <cell r="Y471">
            <v>24685</v>
          </cell>
          <cell r="Z471">
            <v>5000</v>
          </cell>
          <cell r="AA471">
            <v>1500</v>
          </cell>
          <cell r="AD471">
            <v>2300</v>
          </cell>
        </row>
        <row r="472">
          <cell r="A472">
            <v>5.59</v>
          </cell>
          <cell r="B472">
            <v>5000</v>
          </cell>
          <cell r="C472">
            <v>6250</v>
          </cell>
          <cell r="D472">
            <v>9625</v>
          </cell>
          <cell r="H472">
            <v>3300</v>
          </cell>
          <cell r="I472">
            <v>12015</v>
          </cell>
          <cell r="J472">
            <v>2100</v>
          </cell>
          <cell r="K472">
            <v>4100</v>
          </cell>
          <cell r="M472">
            <v>2700</v>
          </cell>
          <cell r="N472">
            <v>6400</v>
          </cell>
          <cell r="O472">
            <v>142600</v>
          </cell>
          <cell r="V472">
            <v>16385</v>
          </cell>
          <cell r="W472">
            <v>4000</v>
          </cell>
          <cell r="X472">
            <v>1200</v>
          </cell>
          <cell r="Y472">
            <v>24705</v>
          </cell>
          <cell r="Z472">
            <v>5000</v>
          </cell>
          <cell r="AA472">
            <v>1500</v>
          </cell>
          <cell r="AD472">
            <v>2300</v>
          </cell>
        </row>
        <row r="473">
          <cell r="A473">
            <v>5.6</v>
          </cell>
          <cell r="B473">
            <v>5000</v>
          </cell>
          <cell r="C473">
            <v>6250</v>
          </cell>
          <cell r="D473">
            <v>9625</v>
          </cell>
          <cell r="H473">
            <v>3300</v>
          </cell>
          <cell r="I473">
            <v>12025</v>
          </cell>
          <cell r="J473">
            <v>2100</v>
          </cell>
          <cell r="K473">
            <v>4100</v>
          </cell>
          <cell r="M473">
            <v>2700</v>
          </cell>
          <cell r="N473">
            <v>6400</v>
          </cell>
          <cell r="O473">
            <v>142925</v>
          </cell>
          <cell r="V473">
            <v>16400</v>
          </cell>
          <cell r="W473">
            <v>4000</v>
          </cell>
          <cell r="X473">
            <v>1200</v>
          </cell>
          <cell r="Y473">
            <v>24725</v>
          </cell>
          <cell r="Z473">
            <v>5000</v>
          </cell>
          <cell r="AA473">
            <v>1500</v>
          </cell>
          <cell r="AD473">
            <v>2300</v>
          </cell>
        </row>
        <row r="474">
          <cell r="A474">
            <v>5.61</v>
          </cell>
          <cell r="B474">
            <v>5000</v>
          </cell>
          <cell r="C474">
            <v>6250</v>
          </cell>
          <cell r="D474">
            <v>9625</v>
          </cell>
          <cell r="H474">
            <v>3300</v>
          </cell>
          <cell r="I474">
            <v>12035</v>
          </cell>
          <cell r="J474">
            <v>2100</v>
          </cell>
          <cell r="K474">
            <v>4100</v>
          </cell>
          <cell r="M474">
            <v>2700</v>
          </cell>
          <cell r="N474">
            <v>6400</v>
          </cell>
          <cell r="O474">
            <v>143250</v>
          </cell>
          <cell r="V474">
            <v>16415</v>
          </cell>
          <cell r="W474">
            <v>4000</v>
          </cell>
          <cell r="X474">
            <v>1200</v>
          </cell>
          <cell r="Y474">
            <v>24745</v>
          </cell>
          <cell r="Z474">
            <v>5000</v>
          </cell>
          <cell r="AA474">
            <v>1500</v>
          </cell>
          <cell r="AD474">
            <v>2300</v>
          </cell>
        </row>
        <row r="475">
          <cell r="A475">
            <v>5.62</v>
          </cell>
          <cell r="B475">
            <v>5000</v>
          </cell>
          <cell r="C475">
            <v>6250</v>
          </cell>
          <cell r="D475">
            <v>9625</v>
          </cell>
          <cell r="H475">
            <v>3300</v>
          </cell>
          <cell r="I475">
            <v>12045</v>
          </cell>
          <cell r="J475">
            <v>2100</v>
          </cell>
          <cell r="K475">
            <v>4100</v>
          </cell>
          <cell r="M475">
            <v>2700</v>
          </cell>
          <cell r="N475">
            <v>6400</v>
          </cell>
          <cell r="O475">
            <v>143575</v>
          </cell>
          <cell r="V475">
            <v>16430</v>
          </cell>
          <cell r="W475">
            <v>4000</v>
          </cell>
          <cell r="X475">
            <v>1200</v>
          </cell>
          <cell r="Y475">
            <v>24765</v>
          </cell>
          <cell r="Z475">
            <v>5000</v>
          </cell>
          <cell r="AA475">
            <v>1500</v>
          </cell>
          <cell r="AD475">
            <v>2300</v>
          </cell>
        </row>
        <row r="476">
          <cell r="A476">
            <v>5.63</v>
          </cell>
          <cell r="B476">
            <v>5000</v>
          </cell>
          <cell r="C476">
            <v>6250</v>
          </cell>
          <cell r="D476">
            <v>9625</v>
          </cell>
          <cell r="H476">
            <v>3300</v>
          </cell>
          <cell r="I476">
            <v>12055</v>
          </cell>
          <cell r="J476">
            <v>2100</v>
          </cell>
          <cell r="K476">
            <v>4100</v>
          </cell>
          <cell r="M476">
            <v>2700</v>
          </cell>
          <cell r="N476">
            <v>6400</v>
          </cell>
          <cell r="O476">
            <v>143900</v>
          </cell>
          <cell r="V476">
            <v>16445</v>
          </cell>
          <cell r="W476">
            <v>4000</v>
          </cell>
          <cell r="X476">
            <v>1200</v>
          </cell>
          <cell r="Y476">
            <v>24785</v>
          </cell>
          <cell r="Z476">
            <v>5000</v>
          </cell>
          <cell r="AA476">
            <v>1500</v>
          </cell>
          <cell r="AD476">
            <v>2300</v>
          </cell>
        </row>
        <row r="477">
          <cell r="A477">
            <v>5.64</v>
          </cell>
          <cell r="B477">
            <v>5000</v>
          </cell>
          <cell r="C477">
            <v>6250</v>
          </cell>
          <cell r="D477">
            <v>9625</v>
          </cell>
          <cell r="H477">
            <v>3300</v>
          </cell>
          <cell r="I477">
            <v>12065</v>
          </cell>
          <cell r="J477">
            <v>2100</v>
          </cell>
          <cell r="K477">
            <v>4100</v>
          </cell>
          <cell r="M477">
            <v>2700</v>
          </cell>
          <cell r="N477">
            <v>6400</v>
          </cell>
          <cell r="O477">
            <v>144225</v>
          </cell>
          <cell r="V477">
            <v>16460</v>
          </cell>
          <cell r="W477">
            <v>4000</v>
          </cell>
          <cell r="X477">
            <v>1200</v>
          </cell>
          <cell r="Y477">
            <v>24805</v>
          </cell>
          <cell r="Z477">
            <v>5000</v>
          </cell>
          <cell r="AA477">
            <v>1500</v>
          </cell>
          <cell r="AD477">
            <v>2300</v>
          </cell>
        </row>
        <row r="478">
          <cell r="A478">
            <v>5.65</v>
          </cell>
          <cell r="B478">
            <v>5000</v>
          </cell>
          <cell r="C478">
            <v>6250</v>
          </cell>
          <cell r="D478">
            <v>9625</v>
          </cell>
          <cell r="H478">
            <v>3300</v>
          </cell>
          <cell r="I478">
            <v>12075</v>
          </cell>
          <cell r="J478">
            <v>2100</v>
          </cell>
          <cell r="K478">
            <v>4100</v>
          </cell>
          <cell r="M478">
            <v>2700</v>
          </cell>
          <cell r="N478">
            <v>6400</v>
          </cell>
          <cell r="O478">
            <v>144550</v>
          </cell>
          <cell r="V478">
            <v>16475</v>
          </cell>
          <cell r="W478">
            <v>4000</v>
          </cell>
          <cell r="X478">
            <v>1200</v>
          </cell>
          <cell r="Y478">
            <v>24825</v>
          </cell>
          <cell r="Z478">
            <v>5000</v>
          </cell>
          <cell r="AA478">
            <v>1500</v>
          </cell>
          <cell r="AD478">
            <v>2300</v>
          </cell>
        </row>
        <row r="479">
          <cell r="A479">
            <v>5.66</v>
          </cell>
          <cell r="B479">
            <v>5000</v>
          </cell>
          <cell r="C479">
            <v>6250</v>
          </cell>
          <cell r="D479">
            <v>9625</v>
          </cell>
          <cell r="H479">
            <v>3300</v>
          </cell>
          <cell r="I479">
            <v>12085</v>
          </cell>
          <cell r="J479">
            <v>2100</v>
          </cell>
          <cell r="K479">
            <v>4100</v>
          </cell>
          <cell r="M479">
            <v>2700</v>
          </cell>
          <cell r="N479">
            <v>6400</v>
          </cell>
          <cell r="O479">
            <v>144875</v>
          </cell>
          <cell r="V479">
            <v>16490</v>
          </cell>
          <cell r="W479">
            <v>4000</v>
          </cell>
          <cell r="X479">
            <v>1200</v>
          </cell>
          <cell r="Y479">
            <v>24845</v>
          </cell>
          <cell r="Z479">
            <v>5000</v>
          </cell>
          <cell r="AA479">
            <v>1500</v>
          </cell>
          <cell r="AD479">
            <v>2300</v>
          </cell>
        </row>
        <row r="480">
          <cell r="A480">
            <v>5.67</v>
          </cell>
          <cell r="B480">
            <v>5000</v>
          </cell>
          <cell r="C480">
            <v>6250</v>
          </cell>
          <cell r="D480">
            <v>9625</v>
          </cell>
          <cell r="H480">
            <v>3300</v>
          </cell>
          <cell r="I480">
            <v>12095</v>
          </cell>
          <cell r="J480">
            <v>2100</v>
          </cell>
          <cell r="K480">
            <v>4100</v>
          </cell>
          <cell r="M480">
            <v>2700</v>
          </cell>
          <cell r="N480">
            <v>6400</v>
          </cell>
          <cell r="O480">
            <v>145200</v>
          </cell>
          <cell r="V480">
            <v>16505</v>
          </cell>
          <cell r="W480">
            <v>4000</v>
          </cell>
          <cell r="X480">
            <v>1200</v>
          </cell>
          <cell r="Y480">
            <v>24865</v>
          </cell>
          <cell r="Z480">
            <v>5000</v>
          </cell>
          <cell r="AA480">
            <v>1500</v>
          </cell>
          <cell r="AD480">
            <v>2300</v>
          </cell>
        </row>
        <row r="481">
          <cell r="A481">
            <v>5.68</v>
          </cell>
          <cell r="B481">
            <v>5000</v>
          </cell>
          <cell r="C481">
            <v>6250</v>
          </cell>
          <cell r="D481">
            <v>9625</v>
          </cell>
          <cell r="H481">
            <v>3300</v>
          </cell>
          <cell r="I481">
            <v>12105</v>
          </cell>
          <cell r="J481">
            <v>2100</v>
          </cell>
          <cell r="K481">
            <v>4100</v>
          </cell>
          <cell r="M481">
            <v>2700</v>
          </cell>
          <cell r="N481">
            <v>6400</v>
          </cell>
          <cell r="O481">
            <v>145525</v>
          </cell>
          <cell r="V481">
            <v>16520</v>
          </cell>
          <cell r="W481">
            <v>4000</v>
          </cell>
          <cell r="X481">
            <v>1200</v>
          </cell>
          <cell r="Y481">
            <v>24885</v>
          </cell>
          <cell r="Z481">
            <v>5000</v>
          </cell>
          <cell r="AA481">
            <v>1500</v>
          </cell>
          <cell r="AD481">
            <v>2300</v>
          </cell>
        </row>
        <row r="482">
          <cell r="A482">
            <v>5.69</v>
          </cell>
          <cell r="B482">
            <v>5000</v>
          </cell>
          <cell r="C482">
            <v>6250</v>
          </cell>
          <cell r="D482">
            <v>9625</v>
          </cell>
          <cell r="H482">
            <v>3300</v>
          </cell>
          <cell r="I482">
            <v>12115</v>
          </cell>
          <cell r="J482">
            <v>2100</v>
          </cell>
          <cell r="K482">
            <v>4100</v>
          </cell>
          <cell r="M482">
            <v>2700</v>
          </cell>
          <cell r="N482">
            <v>6400</v>
          </cell>
          <cell r="O482">
            <v>145850</v>
          </cell>
          <cell r="V482">
            <v>16535</v>
          </cell>
          <cell r="W482">
            <v>4000</v>
          </cell>
          <cell r="X482">
            <v>1200</v>
          </cell>
          <cell r="Y482">
            <v>24905</v>
          </cell>
          <cell r="Z482">
            <v>5000</v>
          </cell>
          <cell r="AA482">
            <v>1500</v>
          </cell>
          <cell r="AD482">
            <v>2300</v>
          </cell>
        </row>
        <row r="483">
          <cell r="A483">
            <v>5.7</v>
          </cell>
          <cell r="B483">
            <v>5000</v>
          </cell>
          <cell r="C483">
            <v>6250</v>
          </cell>
          <cell r="D483">
            <v>9625</v>
          </cell>
          <cell r="H483">
            <v>3300</v>
          </cell>
          <cell r="I483">
            <v>12125</v>
          </cell>
          <cell r="J483">
            <v>2100</v>
          </cell>
          <cell r="K483">
            <v>4100</v>
          </cell>
          <cell r="M483">
            <v>2700</v>
          </cell>
          <cell r="N483">
            <v>6400</v>
          </cell>
          <cell r="O483">
            <v>146175</v>
          </cell>
          <cell r="V483">
            <v>16550</v>
          </cell>
          <cell r="W483">
            <v>4000</v>
          </cell>
          <cell r="X483">
            <v>1200</v>
          </cell>
          <cell r="Y483">
            <v>24925</v>
          </cell>
          <cell r="Z483">
            <v>5000</v>
          </cell>
          <cell r="AA483">
            <v>1500</v>
          </cell>
          <cell r="AD483">
            <v>2300</v>
          </cell>
        </row>
        <row r="484">
          <cell r="A484">
            <v>5.71</v>
          </cell>
          <cell r="B484">
            <v>5000</v>
          </cell>
          <cell r="C484">
            <v>6250</v>
          </cell>
          <cell r="D484">
            <v>9625</v>
          </cell>
          <cell r="H484">
            <v>3300</v>
          </cell>
          <cell r="I484">
            <v>12135</v>
          </cell>
          <cell r="J484">
            <v>2100</v>
          </cell>
          <cell r="K484">
            <v>4100</v>
          </cell>
          <cell r="M484">
            <v>2700</v>
          </cell>
          <cell r="N484">
            <v>6400</v>
          </cell>
          <cell r="O484">
            <v>146500</v>
          </cell>
          <cell r="V484">
            <v>16565</v>
          </cell>
          <cell r="W484">
            <v>4000</v>
          </cell>
          <cell r="X484">
            <v>1200</v>
          </cell>
          <cell r="Y484">
            <v>24945</v>
          </cell>
          <cell r="Z484">
            <v>5000</v>
          </cell>
          <cell r="AA484">
            <v>1500</v>
          </cell>
          <cell r="AD484">
            <v>2300</v>
          </cell>
        </row>
        <row r="485">
          <cell r="A485">
            <v>5.72</v>
          </cell>
          <cell r="B485">
            <v>5000</v>
          </cell>
          <cell r="C485">
            <v>6250</v>
          </cell>
          <cell r="D485">
            <v>9625</v>
          </cell>
          <cell r="H485">
            <v>3300</v>
          </cell>
          <cell r="I485">
            <v>12145</v>
          </cell>
          <cell r="J485">
            <v>2100</v>
          </cell>
          <cell r="K485">
            <v>4100</v>
          </cell>
          <cell r="M485">
            <v>2700</v>
          </cell>
          <cell r="N485">
            <v>6400</v>
          </cell>
          <cell r="O485">
            <v>146825</v>
          </cell>
          <cell r="V485">
            <v>16580</v>
          </cell>
          <cell r="W485">
            <v>4000</v>
          </cell>
          <cell r="X485">
            <v>1200</v>
          </cell>
          <cell r="Y485">
            <v>24965</v>
          </cell>
          <cell r="Z485">
            <v>5000</v>
          </cell>
          <cell r="AA485">
            <v>1500</v>
          </cell>
          <cell r="AD485">
            <v>2300</v>
          </cell>
        </row>
        <row r="486">
          <cell r="A486">
            <v>5.73</v>
          </cell>
          <cell r="B486">
            <v>5000</v>
          </cell>
          <cell r="C486">
            <v>6250</v>
          </cell>
          <cell r="D486">
            <v>9625</v>
          </cell>
          <cell r="H486">
            <v>3300</v>
          </cell>
          <cell r="I486">
            <v>12155</v>
          </cell>
          <cell r="J486">
            <v>2100</v>
          </cell>
          <cell r="K486">
            <v>4100</v>
          </cell>
          <cell r="M486">
            <v>2700</v>
          </cell>
          <cell r="N486">
            <v>6400</v>
          </cell>
          <cell r="O486">
            <v>147150</v>
          </cell>
          <cell r="V486">
            <v>16595</v>
          </cell>
          <cell r="W486">
            <v>4000</v>
          </cell>
          <cell r="X486">
            <v>1200</v>
          </cell>
          <cell r="Y486">
            <v>24985</v>
          </cell>
          <cell r="Z486">
            <v>5000</v>
          </cell>
          <cell r="AA486">
            <v>1500</v>
          </cell>
          <cell r="AD486">
            <v>2300</v>
          </cell>
        </row>
        <row r="487">
          <cell r="A487">
            <v>5.74</v>
          </cell>
          <cell r="B487">
            <v>5000</v>
          </cell>
          <cell r="C487">
            <v>6250</v>
          </cell>
          <cell r="D487">
            <v>9625</v>
          </cell>
          <cell r="H487">
            <v>3300</v>
          </cell>
          <cell r="I487">
            <v>12165</v>
          </cell>
          <cell r="J487">
            <v>2100</v>
          </cell>
          <cell r="K487">
            <v>4100</v>
          </cell>
          <cell r="M487">
            <v>2700</v>
          </cell>
          <cell r="N487">
            <v>6400</v>
          </cell>
          <cell r="O487">
            <v>147475</v>
          </cell>
          <cell r="V487">
            <v>16610</v>
          </cell>
          <cell r="W487">
            <v>4000</v>
          </cell>
          <cell r="X487">
            <v>1200</v>
          </cell>
          <cell r="Y487">
            <v>25005</v>
          </cell>
          <cell r="Z487">
            <v>5000</v>
          </cell>
          <cell r="AA487">
            <v>1500</v>
          </cell>
          <cell r="AD487">
            <v>2300</v>
          </cell>
        </row>
        <row r="488">
          <cell r="A488">
            <v>5.75</v>
          </cell>
          <cell r="B488">
            <v>5000</v>
          </cell>
          <cell r="C488">
            <v>6250</v>
          </cell>
          <cell r="D488">
            <v>9625</v>
          </cell>
          <cell r="H488">
            <v>3300</v>
          </cell>
          <cell r="I488">
            <v>12175</v>
          </cell>
          <cell r="J488">
            <v>2100</v>
          </cell>
          <cell r="K488">
            <v>4100</v>
          </cell>
          <cell r="M488">
            <v>2700</v>
          </cell>
          <cell r="N488">
            <v>6400</v>
          </cell>
          <cell r="O488">
            <v>147800</v>
          </cell>
          <cell r="V488">
            <v>16625</v>
          </cell>
          <cell r="W488">
            <v>4000</v>
          </cell>
          <cell r="X488">
            <v>1200</v>
          </cell>
          <cell r="Y488">
            <v>25025</v>
          </cell>
          <cell r="Z488">
            <v>5000</v>
          </cell>
          <cell r="AA488">
            <v>1500</v>
          </cell>
          <cell r="AD488">
            <v>2300</v>
          </cell>
        </row>
        <row r="489">
          <cell r="A489">
            <v>5.76</v>
          </cell>
          <cell r="B489">
            <v>5000</v>
          </cell>
          <cell r="C489">
            <v>6250</v>
          </cell>
          <cell r="D489">
            <v>9625</v>
          </cell>
          <cell r="H489">
            <v>3300</v>
          </cell>
          <cell r="I489">
            <v>12185</v>
          </cell>
          <cell r="J489">
            <v>2100</v>
          </cell>
          <cell r="K489">
            <v>4100</v>
          </cell>
          <cell r="M489">
            <v>2700</v>
          </cell>
          <cell r="N489">
            <v>6400</v>
          </cell>
          <cell r="O489">
            <v>148125</v>
          </cell>
          <cell r="V489">
            <v>16640</v>
          </cell>
          <cell r="W489">
            <v>4000</v>
          </cell>
          <cell r="X489">
            <v>1200</v>
          </cell>
          <cell r="Y489">
            <v>25045</v>
          </cell>
          <cell r="Z489">
            <v>5000</v>
          </cell>
          <cell r="AA489">
            <v>1500</v>
          </cell>
          <cell r="AD489">
            <v>2300</v>
          </cell>
        </row>
        <row r="490">
          <cell r="A490">
            <v>5.77</v>
          </cell>
          <cell r="B490">
            <v>5000</v>
          </cell>
          <cell r="C490">
            <v>6250</v>
          </cell>
          <cell r="D490">
            <v>9625</v>
          </cell>
          <cell r="H490">
            <v>3300</v>
          </cell>
          <cell r="I490">
            <v>12195</v>
          </cell>
          <cell r="J490">
            <v>2100</v>
          </cell>
          <cell r="K490">
            <v>4100</v>
          </cell>
          <cell r="M490">
            <v>2700</v>
          </cell>
          <cell r="N490">
            <v>6400</v>
          </cell>
          <cell r="O490">
            <v>148450</v>
          </cell>
          <cell r="V490">
            <v>16655</v>
          </cell>
          <cell r="W490">
            <v>4000</v>
          </cell>
          <cell r="X490">
            <v>1200</v>
          </cell>
          <cell r="Y490">
            <v>25065</v>
          </cell>
          <cell r="Z490">
            <v>5000</v>
          </cell>
          <cell r="AA490">
            <v>1500</v>
          </cell>
          <cell r="AD490">
            <v>2300</v>
          </cell>
        </row>
        <row r="491">
          <cell r="A491">
            <v>5.78</v>
          </cell>
          <cell r="B491">
            <v>5000</v>
          </cell>
          <cell r="C491">
            <v>6250</v>
          </cell>
          <cell r="D491">
            <v>9625</v>
          </cell>
          <cell r="H491">
            <v>3300</v>
          </cell>
          <cell r="I491">
            <v>12205</v>
          </cell>
          <cell r="J491">
            <v>2100</v>
          </cell>
          <cell r="K491">
            <v>4100</v>
          </cell>
          <cell r="M491">
            <v>2700</v>
          </cell>
          <cell r="N491">
            <v>6400</v>
          </cell>
          <cell r="O491">
            <v>148775</v>
          </cell>
          <cell r="V491">
            <v>16670</v>
          </cell>
          <cell r="W491">
            <v>4000</v>
          </cell>
          <cell r="X491">
            <v>1200</v>
          </cell>
          <cell r="Y491">
            <v>25085</v>
          </cell>
          <cell r="Z491">
            <v>5000</v>
          </cell>
          <cell r="AA491">
            <v>1500</v>
          </cell>
          <cell r="AD491">
            <v>2300</v>
          </cell>
        </row>
        <row r="492">
          <cell r="A492">
            <v>5.79</v>
          </cell>
          <cell r="B492">
            <v>5000</v>
          </cell>
          <cell r="C492">
            <v>6250</v>
          </cell>
          <cell r="D492">
            <v>9625</v>
          </cell>
          <cell r="H492">
            <v>3300</v>
          </cell>
          <cell r="I492">
            <v>12215</v>
          </cell>
          <cell r="J492">
            <v>2100</v>
          </cell>
          <cell r="K492">
            <v>4100</v>
          </cell>
          <cell r="M492">
            <v>2700</v>
          </cell>
          <cell r="N492">
            <v>6400</v>
          </cell>
          <cell r="O492">
            <v>149100</v>
          </cell>
          <cell r="V492">
            <v>16685</v>
          </cell>
          <cell r="W492">
            <v>4000</v>
          </cell>
          <cell r="X492">
            <v>1200</v>
          </cell>
          <cell r="Y492">
            <v>25105</v>
          </cell>
          <cell r="Z492">
            <v>5000</v>
          </cell>
          <cell r="AA492">
            <v>1500</v>
          </cell>
          <cell r="AD492">
            <v>2300</v>
          </cell>
        </row>
        <row r="493">
          <cell r="A493">
            <v>5.8</v>
          </cell>
          <cell r="B493">
            <v>5000</v>
          </cell>
          <cell r="C493">
            <v>6250</v>
          </cell>
          <cell r="D493">
            <v>9625</v>
          </cell>
          <cell r="H493">
            <v>3300</v>
          </cell>
          <cell r="I493">
            <v>12225</v>
          </cell>
          <cell r="J493">
            <v>2100</v>
          </cell>
          <cell r="K493">
            <v>4100</v>
          </cell>
          <cell r="M493">
            <v>2700</v>
          </cell>
          <cell r="N493">
            <v>6400</v>
          </cell>
          <cell r="O493">
            <v>149425</v>
          </cell>
          <cell r="V493">
            <v>16700</v>
          </cell>
          <cell r="W493">
            <v>4000</v>
          </cell>
          <cell r="X493">
            <v>1200</v>
          </cell>
          <cell r="Y493">
            <v>25125</v>
          </cell>
          <cell r="Z493">
            <v>5000</v>
          </cell>
          <cell r="AA493">
            <v>1500</v>
          </cell>
          <cell r="AD493">
            <v>2300</v>
          </cell>
        </row>
        <row r="494">
          <cell r="A494">
            <v>5.81</v>
          </cell>
          <cell r="B494">
            <v>5000</v>
          </cell>
          <cell r="C494">
            <v>6250</v>
          </cell>
          <cell r="D494">
            <v>9625</v>
          </cell>
          <cell r="H494">
            <v>3300</v>
          </cell>
          <cell r="I494">
            <v>12235</v>
          </cell>
          <cell r="J494">
            <v>2100</v>
          </cell>
          <cell r="K494">
            <v>4100</v>
          </cell>
          <cell r="M494">
            <v>2700</v>
          </cell>
          <cell r="N494">
            <v>6400</v>
          </cell>
          <cell r="O494">
            <v>149750</v>
          </cell>
          <cell r="V494">
            <v>16715</v>
          </cell>
          <cell r="W494">
            <v>4000</v>
          </cell>
          <cell r="X494">
            <v>1200</v>
          </cell>
          <cell r="Y494">
            <v>25145</v>
          </cell>
          <cell r="Z494">
            <v>5000</v>
          </cell>
          <cell r="AA494">
            <v>1500</v>
          </cell>
          <cell r="AD494">
            <v>2300</v>
          </cell>
        </row>
        <row r="495">
          <cell r="A495">
            <v>5.82</v>
          </cell>
          <cell r="B495">
            <v>5000</v>
          </cell>
          <cell r="C495">
            <v>6250</v>
          </cell>
          <cell r="D495">
            <v>9625</v>
          </cell>
          <cell r="H495">
            <v>3300</v>
          </cell>
          <cell r="I495">
            <v>12245</v>
          </cell>
          <cell r="J495">
            <v>2100</v>
          </cell>
          <cell r="K495">
            <v>4100</v>
          </cell>
          <cell r="M495">
            <v>2700</v>
          </cell>
          <cell r="N495">
            <v>6400</v>
          </cell>
          <cell r="O495">
            <v>150075</v>
          </cell>
          <cell r="V495">
            <v>16730</v>
          </cell>
          <cell r="W495">
            <v>4000</v>
          </cell>
          <cell r="X495">
            <v>1200</v>
          </cell>
          <cell r="Y495">
            <v>25165</v>
          </cell>
          <cell r="Z495">
            <v>5000</v>
          </cell>
          <cell r="AA495">
            <v>1500</v>
          </cell>
          <cell r="AD495">
            <v>2300</v>
          </cell>
        </row>
        <row r="496">
          <cell r="A496">
            <v>5.83</v>
          </cell>
          <cell r="B496">
            <v>5000</v>
          </cell>
          <cell r="C496">
            <v>6250</v>
          </cell>
          <cell r="D496">
            <v>9625</v>
          </cell>
          <cell r="H496">
            <v>3300</v>
          </cell>
          <cell r="I496">
            <v>12255</v>
          </cell>
          <cell r="J496">
            <v>2100</v>
          </cell>
          <cell r="K496">
            <v>4100</v>
          </cell>
          <cell r="M496">
            <v>2700</v>
          </cell>
          <cell r="N496">
            <v>6400</v>
          </cell>
          <cell r="O496">
            <v>150400</v>
          </cell>
          <cell r="V496">
            <v>16745</v>
          </cell>
          <cell r="W496">
            <v>4000</v>
          </cell>
          <cell r="X496">
            <v>1200</v>
          </cell>
          <cell r="Y496">
            <v>25185</v>
          </cell>
          <cell r="Z496">
            <v>5000</v>
          </cell>
          <cell r="AA496">
            <v>1500</v>
          </cell>
          <cell r="AD496">
            <v>2300</v>
          </cell>
        </row>
        <row r="497">
          <cell r="A497">
            <v>5.84</v>
          </cell>
          <cell r="B497">
            <v>5000</v>
          </cell>
          <cell r="C497">
            <v>6250</v>
          </cell>
          <cell r="D497">
            <v>9625</v>
          </cell>
          <cell r="H497">
            <v>3300</v>
          </cell>
          <cell r="I497">
            <v>12265</v>
          </cell>
          <cell r="J497">
            <v>2100</v>
          </cell>
          <cell r="K497">
            <v>4100</v>
          </cell>
          <cell r="M497">
            <v>2700</v>
          </cell>
          <cell r="N497">
            <v>6400</v>
          </cell>
          <cell r="O497">
            <v>150725</v>
          </cell>
          <cell r="V497">
            <v>16760</v>
          </cell>
          <cell r="W497">
            <v>4000</v>
          </cell>
          <cell r="X497">
            <v>1200</v>
          </cell>
          <cell r="Y497">
            <v>25205</v>
          </cell>
          <cell r="Z497">
            <v>5000</v>
          </cell>
          <cell r="AA497">
            <v>1500</v>
          </cell>
          <cell r="AD497">
            <v>2300</v>
          </cell>
        </row>
        <row r="498">
          <cell r="A498">
            <v>5.85</v>
          </cell>
          <cell r="B498">
            <v>5000</v>
          </cell>
          <cell r="C498">
            <v>6250</v>
          </cell>
          <cell r="D498">
            <v>9625</v>
          </cell>
          <cell r="H498">
            <v>3300</v>
          </cell>
          <cell r="I498">
            <v>12275</v>
          </cell>
          <cell r="J498">
            <v>2100</v>
          </cell>
          <cell r="K498">
            <v>4100</v>
          </cell>
          <cell r="M498">
            <v>2700</v>
          </cell>
          <cell r="N498">
            <v>6400</v>
          </cell>
          <cell r="O498">
            <v>151050</v>
          </cell>
          <cell r="V498">
            <v>16775</v>
          </cell>
          <cell r="W498">
            <v>4000</v>
          </cell>
          <cell r="X498">
            <v>1200</v>
          </cell>
          <cell r="Y498">
            <v>25225</v>
          </cell>
          <cell r="Z498">
            <v>5000</v>
          </cell>
          <cell r="AA498">
            <v>1500</v>
          </cell>
          <cell r="AD498">
            <v>2300</v>
          </cell>
        </row>
        <row r="499">
          <cell r="A499">
            <v>5.86</v>
          </cell>
          <cell r="B499">
            <v>5000</v>
          </cell>
          <cell r="C499">
            <v>6250</v>
          </cell>
          <cell r="D499">
            <v>9625</v>
          </cell>
          <cell r="H499">
            <v>3300</v>
          </cell>
          <cell r="I499">
            <v>12285</v>
          </cell>
          <cell r="J499">
            <v>2100</v>
          </cell>
          <cell r="K499">
            <v>4100</v>
          </cell>
          <cell r="M499">
            <v>2700</v>
          </cell>
          <cell r="N499">
            <v>6400</v>
          </cell>
          <cell r="O499">
            <v>151375</v>
          </cell>
          <cell r="V499">
            <v>16790</v>
          </cell>
          <cell r="W499">
            <v>4000</v>
          </cell>
          <cell r="X499">
            <v>1200</v>
          </cell>
          <cell r="Y499">
            <v>25245</v>
          </cell>
          <cell r="Z499">
            <v>5000</v>
          </cell>
          <cell r="AA499">
            <v>1500</v>
          </cell>
          <cell r="AD499">
            <v>2300</v>
          </cell>
        </row>
        <row r="500">
          <cell r="A500">
            <v>5.87</v>
          </cell>
          <cell r="B500">
            <v>5000</v>
          </cell>
          <cell r="C500">
            <v>6250</v>
          </cell>
          <cell r="D500">
            <v>9625</v>
          </cell>
          <cell r="H500">
            <v>3300</v>
          </cell>
          <cell r="I500">
            <v>12295</v>
          </cell>
          <cell r="J500">
            <v>2100</v>
          </cell>
          <cell r="K500">
            <v>4100</v>
          </cell>
          <cell r="M500">
            <v>2700</v>
          </cell>
          <cell r="N500">
            <v>6400</v>
          </cell>
          <cell r="O500">
            <v>151700</v>
          </cell>
          <cell r="V500">
            <v>16805</v>
          </cell>
          <cell r="W500">
            <v>4000</v>
          </cell>
          <cell r="X500">
            <v>1200</v>
          </cell>
          <cell r="Y500">
            <v>25265</v>
          </cell>
          <cell r="Z500">
            <v>5000</v>
          </cell>
          <cell r="AA500">
            <v>1500</v>
          </cell>
          <cell r="AD500">
            <v>2300</v>
          </cell>
        </row>
        <row r="501">
          <cell r="A501">
            <v>5.88</v>
          </cell>
          <cell r="B501">
            <v>5000</v>
          </cell>
          <cell r="C501">
            <v>6250</v>
          </cell>
          <cell r="D501">
            <v>9625</v>
          </cell>
          <cell r="H501">
            <v>3300</v>
          </cell>
          <cell r="I501">
            <v>12305</v>
          </cell>
          <cell r="J501">
            <v>2100</v>
          </cell>
          <cell r="K501">
            <v>4100</v>
          </cell>
          <cell r="M501">
            <v>2700</v>
          </cell>
          <cell r="N501">
            <v>6400</v>
          </cell>
          <cell r="O501">
            <v>152025</v>
          </cell>
          <cell r="V501">
            <v>16820</v>
          </cell>
          <cell r="W501">
            <v>4000</v>
          </cell>
          <cell r="X501">
            <v>1200</v>
          </cell>
          <cell r="Y501">
            <v>25285</v>
          </cell>
          <cell r="Z501">
            <v>5000</v>
          </cell>
          <cell r="AA501">
            <v>1500</v>
          </cell>
          <cell r="AD501">
            <v>2300</v>
          </cell>
        </row>
        <row r="502">
          <cell r="A502">
            <v>5.89</v>
          </cell>
          <cell r="B502">
            <v>5000</v>
          </cell>
          <cell r="C502">
            <v>6250</v>
          </cell>
          <cell r="D502">
            <v>9625</v>
          </cell>
          <cell r="H502">
            <v>3300</v>
          </cell>
          <cell r="I502">
            <v>12315</v>
          </cell>
          <cell r="J502">
            <v>2100</v>
          </cell>
          <cell r="K502">
            <v>4100</v>
          </cell>
          <cell r="M502">
            <v>2700</v>
          </cell>
          <cell r="N502">
            <v>6400</v>
          </cell>
          <cell r="O502">
            <v>152350</v>
          </cell>
          <cell r="V502">
            <v>16835</v>
          </cell>
          <cell r="W502">
            <v>4000</v>
          </cell>
          <cell r="X502">
            <v>1200</v>
          </cell>
          <cell r="Y502">
            <v>25305</v>
          </cell>
          <cell r="Z502">
            <v>5000</v>
          </cell>
          <cell r="AA502">
            <v>1500</v>
          </cell>
          <cell r="AD502">
            <v>2300</v>
          </cell>
        </row>
        <row r="503">
          <cell r="A503">
            <v>5.9</v>
          </cell>
          <cell r="B503">
            <v>5000</v>
          </cell>
          <cell r="C503">
            <v>6250</v>
          </cell>
          <cell r="D503">
            <v>9625</v>
          </cell>
          <cell r="H503">
            <v>3300</v>
          </cell>
          <cell r="I503">
            <v>12325</v>
          </cell>
          <cell r="J503">
            <v>2100</v>
          </cell>
          <cell r="K503">
            <v>4100</v>
          </cell>
          <cell r="M503">
            <v>2700</v>
          </cell>
          <cell r="N503">
            <v>6400</v>
          </cell>
          <cell r="O503">
            <v>152675</v>
          </cell>
          <cell r="V503">
            <v>16850</v>
          </cell>
          <cell r="W503">
            <v>4000</v>
          </cell>
          <cell r="X503">
            <v>1200</v>
          </cell>
          <cell r="Y503">
            <v>25325</v>
          </cell>
          <cell r="Z503">
            <v>5000</v>
          </cell>
          <cell r="AA503">
            <v>1500</v>
          </cell>
          <cell r="AD503">
            <v>2300</v>
          </cell>
        </row>
        <row r="504">
          <cell r="A504">
            <v>5.91</v>
          </cell>
          <cell r="B504">
            <v>5000</v>
          </cell>
          <cell r="C504">
            <v>6250</v>
          </cell>
          <cell r="D504">
            <v>9625</v>
          </cell>
          <cell r="H504">
            <v>3300</v>
          </cell>
          <cell r="I504">
            <v>12335</v>
          </cell>
          <cell r="J504">
            <v>2100</v>
          </cell>
          <cell r="K504">
            <v>4100</v>
          </cell>
          <cell r="M504">
            <v>2700</v>
          </cell>
          <cell r="N504">
            <v>6400</v>
          </cell>
          <cell r="O504">
            <v>153000</v>
          </cell>
          <cell r="V504">
            <v>16865</v>
          </cell>
          <cell r="W504">
            <v>4000</v>
          </cell>
          <cell r="X504">
            <v>1200</v>
          </cell>
          <cell r="Y504">
            <v>25345</v>
          </cell>
          <cell r="Z504">
            <v>5000</v>
          </cell>
          <cell r="AA504">
            <v>1500</v>
          </cell>
          <cell r="AD504">
            <v>2300</v>
          </cell>
        </row>
        <row r="505">
          <cell r="A505">
            <v>5.92</v>
          </cell>
          <cell r="B505">
            <v>5000</v>
          </cell>
          <cell r="C505">
            <v>6250</v>
          </cell>
          <cell r="D505">
            <v>9625</v>
          </cell>
          <cell r="H505">
            <v>3300</v>
          </cell>
          <cell r="I505">
            <v>12345</v>
          </cell>
          <cell r="J505">
            <v>2100</v>
          </cell>
          <cell r="K505">
            <v>4100</v>
          </cell>
          <cell r="M505">
            <v>2700</v>
          </cell>
          <cell r="N505">
            <v>6400</v>
          </cell>
          <cell r="O505">
            <v>153325</v>
          </cell>
          <cell r="V505">
            <v>16880</v>
          </cell>
          <cell r="W505">
            <v>4000</v>
          </cell>
          <cell r="X505">
            <v>1200</v>
          </cell>
          <cell r="Y505">
            <v>25365</v>
          </cell>
          <cell r="Z505">
            <v>5000</v>
          </cell>
          <cell r="AA505">
            <v>1500</v>
          </cell>
          <cell r="AD505">
            <v>2300</v>
          </cell>
        </row>
        <row r="506">
          <cell r="A506">
            <v>5.93</v>
          </cell>
          <cell r="B506">
            <v>5000</v>
          </cell>
          <cell r="C506">
            <v>6250</v>
          </cell>
          <cell r="D506">
            <v>9625</v>
          </cell>
          <cell r="H506">
            <v>3300</v>
          </cell>
          <cell r="I506">
            <v>12355</v>
          </cell>
          <cell r="J506">
            <v>2100</v>
          </cell>
          <cell r="K506">
            <v>4100</v>
          </cell>
          <cell r="M506">
            <v>2700</v>
          </cell>
          <cell r="N506">
            <v>6400</v>
          </cell>
          <cell r="O506">
            <v>153650</v>
          </cell>
          <cell r="V506">
            <v>16895</v>
          </cell>
          <cell r="W506">
            <v>4000</v>
          </cell>
          <cell r="X506">
            <v>1200</v>
          </cell>
          <cell r="Y506">
            <v>25385</v>
          </cell>
          <cell r="Z506">
            <v>5000</v>
          </cell>
          <cell r="AA506">
            <v>1500</v>
          </cell>
          <cell r="AD506">
            <v>2300</v>
          </cell>
        </row>
        <row r="507">
          <cell r="A507">
            <v>5.94</v>
          </cell>
          <cell r="B507">
            <v>5000</v>
          </cell>
          <cell r="C507">
            <v>6250</v>
          </cell>
          <cell r="D507">
            <v>9625</v>
          </cell>
          <cell r="H507">
            <v>3300</v>
          </cell>
          <cell r="I507">
            <v>12365</v>
          </cell>
          <cell r="J507">
            <v>2100</v>
          </cell>
          <cell r="K507">
            <v>4100</v>
          </cell>
          <cell r="M507">
            <v>2700</v>
          </cell>
          <cell r="N507">
            <v>6400</v>
          </cell>
          <cell r="O507">
            <v>153975</v>
          </cell>
          <cell r="V507">
            <v>16910</v>
          </cell>
          <cell r="W507">
            <v>4000</v>
          </cell>
          <cell r="X507">
            <v>1200</v>
          </cell>
          <cell r="Y507">
            <v>25405</v>
          </cell>
          <cell r="Z507">
            <v>5000</v>
          </cell>
          <cell r="AA507">
            <v>1500</v>
          </cell>
          <cell r="AD507">
            <v>2300</v>
          </cell>
        </row>
        <row r="508">
          <cell r="A508">
            <v>5.95</v>
          </cell>
          <cell r="B508">
            <v>5000</v>
          </cell>
          <cell r="C508">
            <v>6250</v>
          </cell>
          <cell r="D508">
            <v>9625</v>
          </cell>
          <cell r="H508">
            <v>3300</v>
          </cell>
          <cell r="I508">
            <v>12375</v>
          </cell>
          <cell r="J508">
            <v>2100</v>
          </cell>
          <cell r="K508">
            <v>4100</v>
          </cell>
          <cell r="M508">
            <v>2700</v>
          </cell>
          <cell r="N508">
            <v>6400</v>
          </cell>
          <cell r="O508">
            <v>154300</v>
          </cell>
          <cell r="V508">
            <v>16925</v>
          </cell>
          <cell r="W508">
            <v>4000</v>
          </cell>
          <cell r="X508">
            <v>1200</v>
          </cell>
          <cell r="Y508">
            <v>25425</v>
          </cell>
          <cell r="Z508">
            <v>5000</v>
          </cell>
          <cell r="AA508">
            <v>1500</v>
          </cell>
          <cell r="AD508">
            <v>2300</v>
          </cell>
        </row>
        <row r="509">
          <cell r="A509">
            <v>5.96</v>
          </cell>
          <cell r="B509">
            <v>5000</v>
          </cell>
          <cell r="C509">
            <v>6250</v>
          </cell>
          <cell r="D509">
            <v>9625</v>
          </cell>
          <cell r="H509">
            <v>3300</v>
          </cell>
          <cell r="I509">
            <v>12385</v>
          </cell>
          <cell r="J509">
            <v>2100</v>
          </cell>
          <cell r="K509">
            <v>4100</v>
          </cell>
          <cell r="M509">
            <v>2700</v>
          </cell>
          <cell r="N509">
            <v>6400</v>
          </cell>
          <cell r="O509">
            <v>154625</v>
          </cell>
          <cell r="V509">
            <v>16940</v>
          </cell>
          <cell r="W509">
            <v>4000</v>
          </cell>
          <cell r="X509">
            <v>1200</v>
          </cell>
          <cell r="Y509">
            <v>25445</v>
          </cell>
          <cell r="Z509">
            <v>5000</v>
          </cell>
          <cell r="AA509">
            <v>1500</v>
          </cell>
          <cell r="AD509">
            <v>2300</v>
          </cell>
        </row>
        <row r="510">
          <cell r="A510">
            <v>5.97</v>
          </cell>
          <cell r="B510">
            <v>5000</v>
          </cell>
          <cell r="C510">
            <v>6250</v>
          </cell>
          <cell r="D510">
            <v>9625</v>
          </cell>
          <cell r="H510">
            <v>3300</v>
          </cell>
          <cell r="I510">
            <v>12395</v>
          </cell>
          <cell r="J510">
            <v>2100</v>
          </cell>
          <cell r="K510">
            <v>4100</v>
          </cell>
          <cell r="M510">
            <v>2700</v>
          </cell>
          <cell r="N510">
            <v>6400</v>
          </cell>
          <cell r="O510">
            <v>154950</v>
          </cell>
          <cell r="V510">
            <v>16955</v>
          </cell>
          <cell r="W510">
            <v>4000</v>
          </cell>
          <cell r="X510">
            <v>1200</v>
          </cell>
          <cell r="Y510">
            <v>25465</v>
          </cell>
          <cell r="Z510">
            <v>5000</v>
          </cell>
          <cell r="AA510">
            <v>1500</v>
          </cell>
          <cell r="AD510">
            <v>2300</v>
          </cell>
        </row>
        <row r="511">
          <cell r="A511">
            <v>5.98</v>
          </cell>
          <cell r="B511">
            <v>5000</v>
          </cell>
          <cell r="C511">
            <v>6250</v>
          </cell>
          <cell r="D511">
            <v>9625</v>
          </cell>
          <cell r="H511">
            <v>3300</v>
          </cell>
          <cell r="I511">
            <v>12405</v>
          </cell>
          <cell r="J511">
            <v>2100</v>
          </cell>
          <cell r="K511">
            <v>4100</v>
          </cell>
          <cell r="M511">
            <v>2700</v>
          </cell>
          <cell r="N511">
            <v>6400</v>
          </cell>
          <cell r="O511">
            <v>155275</v>
          </cell>
          <cell r="V511">
            <v>16970</v>
          </cell>
          <cell r="W511">
            <v>4000</v>
          </cell>
          <cell r="X511">
            <v>1200</v>
          </cell>
          <cell r="Y511">
            <v>25485</v>
          </cell>
          <cell r="Z511">
            <v>5000</v>
          </cell>
          <cell r="AA511">
            <v>1500</v>
          </cell>
          <cell r="AD511">
            <v>2300</v>
          </cell>
        </row>
        <row r="512">
          <cell r="A512">
            <v>5.99</v>
          </cell>
          <cell r="B512">
            <v>5000</v>
          </cell>
          <cell r="C512">
            <v>6250</v>
          </cell>
          <cell r="D512">
            <v>9625</v>
          </cell>
          <cell r="H512">
            <v>3300</v>
          </cell>
          <cell r="I512">
            <v>12415</v>
          </cell>
          <cell r="J512">
            <v>2100</v>
          </cell>
          <cell r="K512">
            <v>4100</v>
          </cell>
          <cell r="M512">
            <v>2700</v>
          </cell>
          <cell r="N512">
            <v>6400</v>
          </cell>
          <cell r="O512">
            <v>155600</v>
          </cell>
          <cell r="V512">
            <v>16985</v>
          </cell>
          <cell r="W512">
            <v>4000</v>
          </cell>
          <cell r="X512">
            <v>1200</v>
          </cell>
          <cell r="Y512">
            <v>25505</v>
          </cell>
          <cell r="Z512">
            <v>5000</v>
          </cell>
          <cell r="AA512">
            <v>1500</v>
          </cell>
          <cell r="AD512">
            <v>2300</v>
          </cell>
        </row>
        <row r="513">
          <cell r="A513">
            <v>6</v>
          </cell>
          <cell r="B513">
            <v>5000</v>
          </cell>
          <cell r="C513">
            <v>6250</v>
          </cell>
          <cell r="D513">
            <v>9625</v>
          </cell>
          <cell r="H513">
            <v>3300</v>
          </cell>
          <cell r="I513">
            <v>12425</v>
          </cell>
          <cell r="J513">
            <v>2100</v>
          </cell>
          <cell r="K513">
            <v>4100</v>
          </cell>
          <cell r="M513">
            <v>2700</v>
          </cell>
          <cell r="N513">
            <v>6400</v>
          </cell>
          <cell r="O513">
            <v>155925</v>
          </cell>
          <cell r="V513">
            <v>17000</v>
          </cell>
          <cell r="W513">
            <v>4000</v>
          </cell>
          <cell r="X513">
            <v>1200</v>
          </cell>
          <cell r="Y513">
            <v>25525</v>
          </cell>
          <cell r="Z513">
            <v>5000</v>
          </cell>
          <cell r="AA513">
            <v>1500</v>
          </cell>
          <cell r="AD513">
            <v>2300</v>
          </cell>
        </row>
        <row r="514">
          <cell r="A514">
            <v>6.01</v>
          </cell>
          <cell r="B514">
            <v>5000</v>
          </cell>
          <cell r="C514">
            <v>6250</v>
          </cell>
          <cell r="D514">
            <v>9625</v>
          </cell>
          <cell r="H514">
            <v>3300</v>
          </cell>
          <cell r="I514">
            <v>12435</v>
          </cell>
          <cell r="J514">
            <v>2100</v>
          </cell>
          <cell r="K514">
            <v>4100</v>
          </cell>
          <cell r="M514">
            <v>2700</v>
          </cell>
          <cell r="N514">
            <v>6400</v>
          </cell>
          <cell r="O514">
            <v>156250</v>
          </cell>
          <cell r="V514">
            <v>17015</v>
          </cell>
          <cell r="W514">
            <v>4000</v>
          </cell>
          <cell r="X514">
            <v>1200</v>
          </cell>
          <cell r="Y514">
            <v>25545</v>
          </cell>
          <cell r="Z514">
            <v>5000</v>
          </cell>
          <cell r="AA514">
            <v>1500</v>
          </cell>
          <cell r="AD514">
            <v>2300</v>
          </cell>
        </row>
        <row r="515">
          <cell r="A515">
            <v>6.02</v>
          </cell>
          <cell r="B515">
            <v>5000</v>
          </cell>
          <cell r="C515">
            <v>6250</v>
          </cell>
          <cell r="D515">
            <v>9625</v>
          </cell>
          <cell r="H515">
            <v>3300</v>
          </cell>
          <cell r="I515">
            <v>12445</v>
          </cell>
          <cell r="J515">
            <v>2100</v>
          </cell>
          <cell r="K515">
            <v>4100</v>
          </cell>
          <cell r="M515">
            <v>2700</v>
          </cell>
          <cell r="N515">
            <v>6400</v>
          </cell>
          <cell r="O515">
            <v>156575</v>
          </cell>
          <cell r="V515">
            <v>17030</v>
          </cell>
          <cell r="W515">
            <v>4000</v>
          </cell>
          <cell r="X515">
            <v>1200</v>
          </cell>
          <cell r="Y515">
            <v>25565</v>
          </cell>
          <cell r="Z515">
            <v>5000</v>
          </cell>
          <cell r="AA515">
            <v>1500</v>
          </cell>
          <cell r="AD515">
            <v>2300</v>
          </cell>
        </row>
        <row r="516">
          <cell r="A516">
            <v>6.03</v>
          </cell>
          <cell r="B516">
            <v>5000</v>
          </cell>
          <cell r="C516">
            <v>6250</v>
          </cell>
          <cell r="D516">
            <v>9625</v>
          </cell>
          <cell r="H516">
            <v>3300</v>
          </cell>
          <cell r="I516">
            <v>12455</v>
          </cell>
          <cell r="J516">
            <v>2100</v>
          </cell>
          <cell r="K516">
            <v>4100</v>
          </cell>
          <cell r="M516">
            <v>2700</v>
          </cell>
          <cell r="N516">
            <v>6400</v>
          </cell>
          <cell r="O516">
            <v>156900</v>
          </cell>
          <cell r="V516">
            <v>17045</v>
          </cell>
          <cell r="W516">
            <v>4000</v>
          </cell>
          <cell r="X516">
            <v>1200</v>
          </cell>
          <cell r="Y516">
            <v>25585</v>
          </cell>
          <cell r="Z516">
            <v>5000</v>
          </cell>
          <cell r="AA516">
            <v>1500</v>
          </cell>
          <cell r="AD516">
            <v>2300</v>
          </cell>
        </row>
        <row r="517">
          <cell r="A517">
            <v>6.04</v>
          </cell>
          <cell r="B517">
            <v>5000</v>
          </cell>
          <cell r="C517">
            <v>6250</v>
          </cell>
          <cell r="D517">
            <v>9625</v>
          </cell>
          <cell r="H517">
            <v>3300</v>
          </cell>
          <cell r="I517">
            <v>12465</v>
          </cell>
          <cell r="J517">
            <v>2100</v>
          </cell>
          <cell r="K517">
            <v>4100</v>
          </cell>
          <cell r="M517">
            <v>2700</v>
          </cell>
          <cell r="N517">
            <v>6400</v>
          </cell>
          <cell r="O517">
            <v>157225</v>
          </cell>
          <cell r="V517">
            <v>17060</v>
          </cell>
          <cell r="W517">
            <v>4000</v>
          </cell>
          <cell r="X517">
            <v>1200</v>
          </cell>
          <cell r="Y517">
            <v>25605</v>
          </cell>
          <cell r="Z517">
            <v>5000</v>
          </cell>
          <cell r="AA517">
            <v>1500</v>
          </cell>
          <cell r="AD517">
            <v>2300</v>
          </cell>
        </row>
        <row r="518">
          <cell r="A518">
            <v>6.05</v>
          </cell>
          <cell r="B518">
            <v>5000</v>
          </cell>
          <cell r="C518">
            <v>6250</v>
          </cell>
          <cell r="D518">
            <v>9625</v>
          </cell>
          <cell r="H518">
            <v>3300</v>
          </cell>
          <cell r="I518">
            <v>12475</v>
          </cell>
          <cell r="J518">
            <v>2100</v>
          </cell>
          <cell r="K518">
            <v>4100</v>
          </cell>
          <cell r="M518">
            <v>2700</v>
          </cell>
          <cell r="N518">
            <v>6400</v>
          </cell>
          <cell r="O518">
            <v>157550</v>
          </cell>
          <cell r="V518">
            <v>17075</v>
          </cell>
          <cell r="W518">
            <v>4000</v>
          </cell>
          <cell r="X518">
            <v>1200</v>
          </cell>
          <cell r="Y518">
            <v>25625</v>
          </cell>
          <cell r="Z518">
            <v>5000</v>
          </cell>
          <cell r="AA518">
            <v>1500</v>
          </cell>
          <cell r="AD518">
            <v>2300</v>
          </cell>
        </row>
        <row r="519">
          <cell r="A519">
            <v>6.06</v>
          </cell>
          <cell r="B519">
            <v>5000</v>
          </cell>
          <cell r="C519">
            <v>6250</v>
          </cell>
          <cell r="D519">
            <v>9625</v>
          </cell>
          <cell r="H519">
            <v>3300</v>
          </cell>
          <cell r="I519">
            <v>12485</v>
          </cell>
          <cell r="J519">
            <v>2100</v>
          </cell>
          <cell r="K519">
            <v>4100</v>
          </cell>
          <cell r="M519">
            <v>2700</v>
          </cell>
          <cell r="N519">
            <v>6400</v>
          </cell>
          <cell r="O519">
            <v>157875</v>
          </cell>
          <cell r="V519">
            <v>17090</v>
          </cell>
          <cell r="W519">
            <v>4000</v>
          </cell>
          <cell r="X519">
            <v>1200</v>
          </cell>
          <cell r="Y519">
            <v>25645</v>
          </cell>
          <cell r="Z519">
            <v>5000</v>
          </cell>
          <cell r="AA519">
            <v>1500</v>
          </cell>
          <cell r="AD519">
            <v>2300</v>
          </cell>
        </row>
        <row r="520">
          <cell r="A520">
            <v>6.07</v>
          </cell>
          <cell r="B520">
            <v>5000</v>
          </cell>
          <cell r="C520">
            <v>6250</v>
          </cell>
          <cell r="D520">
            <v>9625</v>
          </cell>
          <cell r="H520">
            <v>3300</v>
          </cell>
          <cell r="I520">
            <v>12495</v>
          </cell>
          <cell r="J520">
            <v>2100</v>
          </cell>
          <cell r="K520">
            <v>4100</v>
          </cell>
          <cell r="M520">
            <v>2700</v>
          </cell>
          <cell r="N520">
            <v>6400</v>
          </cell>
          <cell r="O520">
            <v>158200</v>
          </cell>
          <cell r="V520">
            <v>17105</v>
          </cell>
          <cell r="W520">
            <v>4000</v>
          </cell>
          <cell r="X520">
            <v>1200</v>
          </cell>
          <cell r="Y520">
            <v>25665</v>
          </cell>
          <cell r="Z520">
            <v>5000</v>
          </cell>
          <cell r="AA520">
            <v>1500</v>
          </cell>
          <cell r="AD520">
            <v>2300</v>
          </cell>
        </row>
        <row r="521">
          <cell r="A521">
            <v>6.08</v>
          </cell>
          <cell r="B521">
            <v>5000</v>
          </cell>
          <cell r="C521">
            <v>6250</v>
          </cell>
          <cell r="D521">
            <v>9625</v>
          </cell>
          <cell r="H521">
            <v>3300</v>
          </cell>
          <cell r="I521">
            <v>12505</v>
          </cell>
          <cell r="J521">
            <v>2100</v>
          </cell>
          <cell r="K521">
            <v>4100</v>
          </cell>
          <cell r="M521">
            <v>2700</v>
          </cell>
          <cell r="N521">
            <v>6400</v>
          </cell>
          <cell r="O521">
            <v>158525</v>
          </cell>
          <cell r="V521">
            <v>17120</v>
          </cell>
          <cell r="W521">
            <v>4000</v>
          </cell>
          <cell r="X521">
            <v>1200</v>
          </cell>
          <cell r="Y521">
            <v>25685</v>
          </cell>
          <cell r="Z521">
            <v>5000</v>
          </cell>
          <cell r="AA521">
            <v>1500</v>
          </cell>
          <cell r="AD521">
            <v>2300</v>
          </cell>
        </row>
        <row r="522">
          <cell r="A522">
            <v>6.09</v>
          </cell>
          <cell r="B522">
            <v>5000</v>
          </cell>
          <cell r="C522">
            <v>6250</v>
          </cell>
          <cell r="D522">
            <v>9625</v>
          </cell>
          <cell r="H522">
            <v>3300</v>
          </cell>
          <cell r="I522">
            <v>12515</v>
          </cell>
          <cell r="J522">
            <v>2100</v>
          </cell>
          <cell r="K522">
            <v>4100</v>
          </cell>
          <cell r="M522">
            <v>2700</v>
          </cell>
          <cell r="N522">
            <v>6400</v>
          </cell>
          <cell r="O522">
            <v>158850</v>
          </cell>
          <cell r="V522">
            <v>17135</v>
          </cell>
          <cell r="W522">
            <v>4000</v>
          </cell>
          <cell r="X522">
            <v>1200</v>
          </cell>
          <cell r="Y522">
            <v>25705</v>
          </cell>
          <cell r="Z522">
            <v>5000</v>
          </cell>
          <cell r="AA522">
            <v>1500</v>
          </cell>
          <cell r="AD522">
            <v>2300</v>
          </cell>
        </row>
        <row r="523">
          <cell r="A523">
            <v>6.1</v>
          </cell>
          <cell r="B523">
            <v>5000</v>
          </cell>
          <cell r="C523">
            <v>6250</v>
          </cell>
          <cell r="D523">
            <v>9625</v>
          </cell>
          <cell r="H523">
            <v>3300</v>
          </cell>
          <cell r="I523">
            <v>12525</v>
          </cell>
          <cell r="J523">
            <v>2100</v>
          </cell>
          <cell r="K523">
            <v>4100</v>
          </cell>
          <cell r="M523">
            <v>2700</v>
          </cell>
          <cell r="N523">
            <v>6400</v>
          </cell>
          <cell r="O523">
            <v>159175</v>
          </cell>
          <cell r="V523">
            <v>17150</v>
          </cell>
          <cell r="W523">
            <v>4000</v>
          </cell>
          <cell r="X523">
            <v>1200</v>
          </cell>
          <cell r="Y523">
            <v>25725</v>
          </cell>
          <cell r="Z523">
            <v>5000</v>
          </cell>
          <cell r="AA523">
            <v>1500</v>
          </cell>
          <cell r="AD523">
            <v>2300</v>
          </cell>
        </row>
        <row r="524">
          <cell r="A524">
            <v>6.11</v>
          </cell>
          <cell r="B524">
            <v>5000</v>
          </cell>
          <cell r="C524">
            <v>6250</v>
          </cell>
          <cell r="D524">
            <v>9625</v>
          </cell>
          <cell r="H524">
            <v>3300</v>
          </cell>
          <cell r="I524">
            <v>12535</v>
          </cell>
          <cell r="J524">
            <v>2100</v>
          </cell>
          <cell r="K524">
            <v>4100</v>
          </cell>
          <cell r="M524">
            <v>2700</v>
          </cell>
          <cell r="N524">
            <v>6400</v>
          </cell>
          <cell r="O524">
            <v>159500</v>
          </cell>
          <cell r="V524">
            <v>17165</v>
          </cell>
          <cell r="W524">
            <v>4000</v>
          </cell>
          <cell r="X524">
            <v>1200</v>
          </cell>
          <cell r="Y524">
            <v>25745</v>
          </cell>
          <cell r="Z524">
            <v>5000</v>
          </cell>
          <cell r="AA524">
            <v>1500</v>
          </cell>
          <cell r="AD524">
            <v>2300</v>
          </cell>
        </row>
        <row r="525">
          <cell r="A525">
            <v>6.12</v>
          </cell>
          <cell r="B525">
            <v>5000</v>
          </cell>
          <cell r="C525">
            <v>6250</v>
          </cell>
          <cell r="D525">
            <v>9625</v>
          </cell>
          <cell r="H525">
            <v>3300</v>
          </cell>
          <cell r="I525">
            <v>12545</v>
          </cell>
          <cell r="J525">
            <v>2100</v>
          </cell>
          <cell r="K525">
            <v>4100</v>
          </cell>
          <cell r="M525">
            <v>2700</v>
          </cell>
          <cell r="N525">
            <v>6400</v>
          </cell>
          <cell r="O525">
            <v>159825</v>
          </cell>
          <cell r="V525">
            <v>17180</v>
          </cell>
          <cell r="W525">
            <v>4000</v>
          </cell>
          <cell r="X525">
            <v>1200</v>
          </cell>
          <cell r="Y525">
            <v>25765</v>
          </cell>
          <cell r="Z525">
            <v>5000</v>
          </cell>
          <cell r="AA525">
            <v>1500</v>
          </cell>
          <cell r="AD525">
            <v>2300</v>
          </cell>
        </row>
        <row r="526">
          <cell r="A526">
            <v>6.13</v>
          </cell>
          <cell r="B526">
            <v>5000</v>
          </cell>
          <cell r="C526">
            <v>6250</v>
          </cell>
          <cell r="D526">
            <v>9625</v>
          </cell>
          <cell r="H526">
            <v>3300</v>
          </cell>
          <cell r="I526">
            <v>12555</v>
          </cell>
          <cell r="J526">
            <v>2100</v>
          </cell>
          <cell r="K526">
            <v>4100</v>
          </cell>
          <cell r="M526">
            <v>2700</v>
          </cell>
          <cell r="N526">
            <v>6400</v>
          </cell>
          <cell r="O526">
            <v>160150</v>
          </cell>
          <cell r="V526">
            <v>17195</v>
          </cell>
          <cell r="W526">
            <v>4000</v>
          </cell>
          <cell r="X526">
            <v>1200</v>
          </cell>
          <cell r="Y526">
            <v>25785</v>
          </cell>
          <cell r="Z526">
            <v>5000</v>
          </cell>
          <cell r="AA526">
            <v>1500</v>
          </cell>
          <cell r="AD526">
            <v>2300</v>
          </cell>
        </row>
        <row r="527">
          <cell r="A527">
            <v>6.14</v>
          </cell>
          <cell r="B527">
            <v>5000</v>
          </cell>
          <cell r="C527">
            <v>6250</v>
          </cell>
          <cell r="D527">
            <v>9625</v>
          </cell>
          <cell r="H527">
            <v>3300</v>
          </cell>
          <cell r="I527">
            <v>12565</v>
          </cell>
          <cell r="J527">
            <v>2100</v>
          </cell>
          <cell r="K527">
            <v>4100</v>
          </cell>
          <cell r="M527">
            <v>2700</v>
          </cell>
          <cell r="N527">
            <v>6400</v>
          </cell>
          <cell r="O527">
            <v>160475</v>
          </cell>
          <cell r="V527">
            <v>17210</v>
          </cell>
          <cell r="W527">
            <v>4000</v>
          </cell>
          <cell r="X527">
            <v>1200</v>
          </cell>
          <cell r="Y527">
            <v>25805</v>
          </cell>
          <cell r="Z527">
            <v>5000</v>
          </cell>
          <cell r="AA527">
            <v>1500</v>
          </cell>
          <cell r="AD527">
            <v>2300</v>
          </cell>
        </row>
        <row r="528">
          <cell r="A528">
            <v>6.15</v>
          </cell>
          <cell r="B528">
            <v>5000</v>
          </cell>
          <cell r="C528">
            <v>6250</v>
          </cell>
          <cell r="D528">
            <v>9625</v>
          </cell>
          <cell r="H528">
            <v>3300</v>
          </cell>
          <cell r="I528">
            <v>12575</v>
          </cell>
          <cell r="J528">
            <v>2100</v>
          </cell>
          <cell r="K528">
            <v>4100</v>
          </cell>
          <cell r="M528">
            <v>2700</v>
          </cell>
          <cell r="N528">
            <v>6400</v>
          </cell>
          <cell r="O528">
            <v>160800</v>
          </cell>
          <cell r="V528">
            <v>17225</v>
          </cell>
          <cell r="W528">
            <v>4000</v>
          </cell>
          <cell r="X528">
            <v>1200</v>
          </cell>
          <cell r="Y528">
            <v>25825</v>
          </cell>
          <cell r="Z528">
            <v>5000</v>
          </cell>
          <cell r="AA528">
            <v>1500</v>
          </cell>
          <cell r="AD528">
            <v>2300</v>
          </cell>
        </row>
        <row r="529">
          <cell r="A529">
            <v>6.16</v>
          </cell>
          <cell r="B529">
            <v>5000</v>
          </cell>
          <cell r="C529">
            <v>6250</v>
          </cell>
          <cell r="D529">
            <v>9625</v>
          </cell>
          <cell r="H529">
            <v>3300</v>
          </cell>
          <cell r="I529">
            <v>12585</v>
          </cell>
          <cell r="J529">
            <v>2100</v>
          </cell>
          <cell r="K529">
            <v>4100</v>
          </cell>
          <cell r="M529">
            <v>2700</v>
          </cell>
          <cell r="N529">
            <v>6400</v>
          </cell>
          <cell r="O529">
            <v>161125</v>
          </cell>
          <cell r="V529">
            <v>17240</v>
          </cell>
          <cell r="W529">
            <v>4000</v>
          </cell>
          <cell r="X529">
            <v>1200</v>
          </cell>
          <cell r="Y529">
            <v>25845</v>
          </cell>
          <cell r="Z529">
            <v>5000</v>
          </cell>
          <cell r="AA529">
            <v>1500</v>
          </cell>
          <cell r="AD529">
            <v>2300</v>
          </cell>
        </row>
        <row r="530">
          <cell r="A530">
            <v>6.17</v>
          </cell>
          <cell r="B530">
            <v>5000</v>
          </cell>
          <cell r="C530">
            <v>6250</v>
          </cell>
          <cell r="D530">
            <v>9625</v>
          </cell>
          <cell r="H530">
            <v>3300</v>
          </cell>
          <cell r="I530">
            <v>12595</v>
          </cell>
          <cell r="J530">
            <v>2100</v>
          </cell>
          <cell r="K530">
            <v>4100</v>
          </cell>
          <cell r="M530">
            <v>2700</v>
          </cell>
          <cell r="N530">
            <v>6400</v>
          </cell>
          <cell r="O530">
            <v>161450</v>
          </cell>
          <cell r="V530">
            <v>17255</v>
          </cell>
          <cell r="W530">
            <v>4000</v>
          </cell>
          <cell r="X530">
            <v>1200</v>
          </cell>
          <cell r="Y530">
            <v>25865</v>
          </cell>
          <cell r="Z530">
            <v>5000</v>
          </cell>
          <cell r="AA530">
            <v>1500</v>
          </cell>
          <cell r="AD530">
            <v>2300</v>
          </cell>
        </row>
        <row r="531">
          <cell r="A531">
            <v>6.18</v>
          </cell>
          <cell r="B531">
            <v>5000</v>
          </cell>
          <cell r="C531">
            <v>6250</v>
          </cell>
          <cell r="D531">
            <v>9625</v>
          </cell>
          <cell r="H531">
            <v>3300</v>
          </cell>
          <cell r="I531">
            <v>12605</v>
          </cell>
          <cell r="J531">
            <v>2100</v>
          </cell>
          <cell r="K531">
            <v>4100</v>
          </cell>
          <cell r="M531">
            <v>2700</v>
          </cell>
          <cell r="N531">
            <v>6400</v>
          </cell>
          <cell r="O531">
            <v>161775</v>
          </cell>
          <cell r="V531">
            <v>17270</v>
          </cell>
          <cell r="W531">
            <v>4000</v>
          </cell>
          <cell r="X531">
            <v>1200</v>
          </cell>
          <cell r="Y531">
            <v>25885</v>
          </cell>
          <cell r="Z531">
            <v>5000</v>
          </cell>
          <cell r="AA531">
            <v>1500</v>
          </cell>
          <cell r="AD531">
            <v>2300</v>
          </cell>
        </row>
        <row r="532">
          <cell r="A532">
            <v>6.19</v>
          </cell>
          <cell r="B532">
            <v>5000</v>
          </cell>
          <cell r="C532">
            <v>6250</v>
          </cell>
          <cell r="D532">
            <v>9625</v>
          </cell>
          <cell r="H532">
            <v>3300</v>
          </cell>
          <cell r="I532">
            <v>12615</v>
          </cell>
          <cell r="J532">
            <v>2100</v>
          </cell>
          <cell r="K532">
            <v>4100</v>
          </cell>
          <cell r="M532">
            <v>2700</v>
          </cell>
          <cell r="N532">
            <v>6400</v>
          </cell>
          <cell r="O532">
            <v>162100</v>
          </cell>
          <cell r="V532">
            <v>17285</v>
          </cell>
          <cell r="W532">
            <v>4000</v>
          </cell>
          <cell r="X532">
            <v>1200</v>
          </cell>
          <cell r="Y532">
            <v>25905</v>
          </cell>
          <cell r="Z532">
            <v>5000</v>
          </cell>
          <cell r="AA532">
            <v>1500</v>
          </cell>
          <cell r="AD532">
            <v>2300</v>
          </cell>
        </row>
        <row r="533">
          <cell r="A533">
            <v>6.2</v>
          </cell>
          <cell r="B533">
            <v>5000</v>
          </cell>
          <cell r="C533">
            <v>6250</v>
          </cell>
          <cell r="D533">
            <v>9625</v>
          </cell>
          <cell r="H533">
            <v>3300</v>
          </cell>
          <cell r="I533">
            <v>12625</v>
          </cell>
          <cell r="J533">
            <v>2100</v>
          </cell>
          <cell r="K533">
            <v>4100</v>
          </cell>
          <cell r="M533">
            <v>2700</v>
          </cell>
          <cell r="N533">
            <v>6400</v>
          </cell>
          <cell r="O533">
            <v>162425</v>
          </cell>
          <cell r="V533">
            <v>17300</v>
          </cell>
          <cell r="W533">
            <v>4000</v>
          </cell>
          <cell r="X533">
            <v>1200</v>
          </cell>
          <cell r="Y533">
            <v>25925</v>
          </cell>
          <cell r="Z533">
            <v>5000</v>
          </cell>
          <cell r="AA533">
            <v>1500</v>
          </cell>
          <cell r="AD533">
            <v>2300</v>
          </cell>
        </row>
        <row r="534">
          <cell r="A534">
            <v>6.21</v>
          </cell>
          <cell r="B534">
            <v>5000</v>
          </cell>
          <cell r="C534">
            <v>6250</v>
          </cell>
          <cell r="D534">
            <v>9625</v>
          </cell>
          <cell r="H534">
            <v>3300</v>
          </cell>
          <cell r="I534">
            <v>12635</v>
          </cell>
          <cell r="J534">
            <v>2100</v>
          </cell>
          <cell r="K534">
            <v>4100</v>
          </cell>
          <cell r="M534">
            <v>2700</v>
          </cell>
          <cell r="N534">
            <v>6400</v>
          </cell>
          <cell r="O534">
            <v>162750</v>
          </cell>
          <cell r="V534">
            <v>17315</v>
          </cell>
          <cell r="W534">
            <v>4000</v>
          </cell>
          <cell r="X534">
            <v>1200</v>
          </cell>
          <cell r="Y534">
            <v>25945</v>
          </cell>
          <cell r="Z534">
            <v>5000</v>
          </cell>
          <cell r="AA534">
            <v>1500</v>
          </cell>
          <cell r="AD534">
            <v>2300</v>
          </cell>
        </row>
        <row r="535">
          <cell r="A535">
            <v>6.22</v>
          </cell>
          <cell r="B535">
            <v>5000</v>
          </cell>
          <cell r="C535">
            <v>6250</v>
          </cell>
          <cell r="D535">
            <v>9625</v>
          </cell>
          <cell r="H535">
            <v>3300</v>
          </cell>
          <cell r="I535">
            <v>12645</v>
          </cell>
          <cell r="J535">
            <v>2100</v>
          </cell>
          <cell r="K535">
            <v>4100</v>
          </cell>
          <cell r="M535">
            <v>2700</v>
          </cell>
          <cell r="N535">
            <v>6400</v>
          </cell>
          <cell r="O535">
            <v>163075</v>
          </cell>
          <cell r="V535">
            <v>17330</v>
          </cell>
          <cell r="W535">
            <v>4000</v>
          </cell>
          <cell r="X535">
            <v>1200</v>
          </cell>
          <cell r="Y535">
            <v>25965</v>
          </cell>
          <cell r="Z535">
            <v>5000</v>
          </cell>
          <cell r="AA535">
            <v>1500</v>
          </cell>
          <cell r="AD535">
            <v>2300</v>
          </cell>
        </row>
        <row r="536">
          <cell r="A536">
            <v>6.23</v>
          </cell>
          <cell r="B536">
            <v>5000</v>
          </cell>
          <cell r="C536">
            <v>6250</v>
          </cell>
          <cell r="D536">
            <v>9625</v>
          </cell>
          <cell r="H536">
            <v>3300</v>
          </cell>
          <cell r="I536">
            <v>12655</v>
          </cell>
          <cell r="J536">
            <v>2100</v>
          </cell>
          <cell r="K536">
            <v>4100</v>
          </cell>
          <cell r="M536">
            <v>2700</v>
          </cell>
          <cell r="N536">
            <v>6400</v>
          </cell>
          <cell r="O536">
            <v>163400</v>
          </cell>
          <cell r="V536">
            <v>17345</v>
          </cell>
          <cell r="W536">
            <v>4000</v>
          </cell>
          <cell r="X536">
            <v>1200</v>
          </cell>
          <cell r="Y536">
            <v>25985</v>
          </cell>
          <cell r="Z536">
            <v>5000</v>
          </cell>
          <cell r="AA536">
            <v>1500</v>
          </cell>
          <cell r="AD536">
            <v>2300</v>
          </cell>
        </row>
        <row r="537">
          <cell r="A537">
            <v>6.24</v>
          </cell>
          <cell r="B537">
            <v>5000</v>
          </cell>
          <cell r="C537">
            <v>6250</v>
          </cell>
          <cell r="D537">
            <v>9625</v>
          </cell>
          <cell r="H537">
            <v>3300</v>
          </cell>
          <cell r="I537">
            <v>12665</v>
          </cell>
          <cell r="J537">
            <v>2100</v>
          </cell>
          <cell r="K537">
            <v>4100</v>
          </cell>
          <cell r="M537">
            <v>2700</v>
          </cell>
          <cell r="N537">
            <v>6400</v>
          </cell>
          <cell r="O537">
            <v>163725</v>
          </cell>
          <cell r="V537">
            <v>17360</v>
          </cell>
          <cell r="W537">
            <v>4000</v>
          </cell>
          <cell r="X537">
            <v>1200</v>
          </cell>
          <cell r="Y537">
            <v>26005</v>
          </cell>
          <cell r="Z537">
            <v>5000</v>
          </cell>
          <cell r="AA537">
            <v>1500</v>
          </cell>
          <cell r="AD537">
            <v>2300</v>
          </cell>
        </row>
        <row r="538">
          <cell r="A538">
            <v>6.25</v>
          </cell>
          <cell r="B538">
            <v>5000</v>
          </cell>
          <cell r="C538">
            <v>6250</v>
          </cell>
          <cell r="D538">
            <v>9625</v>
          </cell>
          <cell r="H538">
            <v>3300</v>
          </cell>
          <cell r="I538">
            <v>12675</v>
          </cell>
          <cell r="J538">
            <v>2100</v>
          </cell>
          <cell r="K538">
            <v>4100</v>
          </cell>
          <cell r="M538">
            <v>2700</v>
          </cell>
          <cell r="N538">
            <v>6400</v>
          </cell>
          <cell r="O538">
            <v>164050</v>
          </cell>
          <cell r="V538">
            <v>17375</v>
          </cell>
          <cell r="W538">
            <v>4000</v>
          </cell>
          <cell r="X538">
            <v>1200</v>
          </cell>
          <cell r="Y538">
            <v>26025</v>
          </cell>
          <cell r="Z538">
            <v>5000</v>
          </cell>
          <cell r="AA538">
            <v>1500</v>
          </cell>
          <cell r="AD538">
            <v>2300</v>
          </cell>
        </row>
        <row r="539">
          <cell r="A539">
            <v>6.26</v>
          </cell>
          <cell r="B539">
            <v>5000</v>
          </cell>
          <cell r="C539">
            <v>6250</v>
          </cell>
          <cell r="D539">
            <v>9625</v>
          </cell>
          <cell r="H539">
            <v>3300</v>
          </cell>
          <cell r="I539">
            <v>12685</v>
          </cell>
          <cell r="J539">
            <v>2100</v>
          </cell>
          <cell r="K539">
            <v>4100</v>
          </cell>
          <cell r="M539">
            <v>2700</v>
          </cell>
          <cell r="N539">
            <v>6400</v>
          </cell>
          <cell r="O539">
            <v>164375</v>
          </cell>
          <cell r="V539">
            <v>17390</v>
          </cell>
          <cell r="W539">
            <v>4000</v>
          </cell>
          <cell r="X539">
            <v>1200</v>
          </cell>
          <cell r="Y539">
            <v>26045</v>
          </cell>
          <cell r="Z539">
            <v>5000</v>
          </cell>
          <cell r="AA539">
            <v>1500</v>
          </cell>
          <cell r="AD539">
            <v>2300</v>
          </cell>
        </row>
        <row r="540">
          <cell r="A540">
            <v>6.27</v>
          </cell>
          <cell r="B540">
            <v>5000</v>
          </cell>
          <cell r="C540">
            <v>6250</v>
          </cell>
          <cell r="D540">
            <v>9625</v>
          </cell>
          <cell r="H540">
            <v>3300</v>
          </cell>
          <cell r="I540">
            <v>12695</v>
          </cell>
          <cell r="J540">
            <v>2100</v>
          </cell>
          <cell r="K540">
            <v>4100</v>
          </cell>
          <cell r="M540">
            <v>2700</v>
          </cell>
          <cell r="N540">
            <v>6400</v>
          </cell>
          <cell r="O540">
            <v>164700</v>
          </cell>
          <cell r="V540">
            <v>17405</v>
          </cell>
          <cell r="W540">
            <v>4000</v>
          </cell>
          <cell r="X540">
            <v>1200</v>
          </cell>
          <cell r="Y540">
            <v>26065</v>
          </cell>
          <cell r="Z540">
            <v>5000</v>
          </cell>
          <cell r="AA540">
            <v>1500</v>
          </cell>
          <cell r="AD540">
            <v>2300</v>
          </cell>
        </row>
        <row r="541">
          <cell r="A541">
            <v>6.28</v>
          </cell>
          <cell r="B541">
            <v>5000</v>
          </cell>
          <cell r="C541">
            <v>6250</v>
          </cell>
          <cell r="D541">
            <v>9625</v>
          </cell>
          <cell r="H541">
            <v>3300</v>
          </cell>
          <cell r="I541">
            <v>12705</v>
          </cell>
          <cell r="J541">
            <v>2100</v>
          </cell>
          <cell r="K541">
            <v>4100</v>
          </cell>
          <cell r="M541">
            <v>2700</v>
          </cell>
          <cell r="N541">
            <v>6400</v>
          </cell>
          <cell r="O541">
            <v>165025</v>
          </cell>
          <cell r="V541">
            <v>17420</v>
          </cell>
          <cell r="W541">
            <v>4000</v>
          </cell>
          <cell r="X541">
            <v>1200</v>
          </cell>
          <cell r="Y541">
            <v>26085</v>
          </cell>
          <cell r="Z541">
            <v>5000</v>
          </cell>
          <cell r="AA541">
            <v>1500</v>
          </cell>
          <cell r="AD541">
            <v>2300</v>
          </cell>
        </row>
        <row r="542">
          <cell r="A542">
            <v>6.29</v>
          </cell>
          <cell r="B542">
            <v>5000</v>
          </cell>
          <cell r="C542">
            <v>6250</v>
          </cell>
          <cell r="D542">
            <v>9625</v>
          </cell>
          <cell r="H542">
            <v>3300</v>
          </cell>
          <cell r="I542">
            <v>12715</v>
          </cell>
          <cell r="J542">
            <v>2100</v>
          </cell>
          <cell r="K542">
            <v>4100</v>
          </cell>
          <cell r="M542">
            <v>2700</v>
          </cell>
          <cell r="N542">
            <v>6400</v>
          </cell>
          <cell r="O542">
            <v>165350</v>
          </cell>
          <cell r="V542">
            <v>17435</v>
          </cell>
          <cell r="W542">
            <v>4000</v>
          </cell>
          <cell r="X542">
            <v>1200</v>
          </cell>
          <cell r="Y542">
            <v>26105</v>
          </cell>
          <cell r="Z542">
            <v>5000</v>
          </cell>
          <cell r="AA542">
            <v>1500</v>
          </cell>
          <cell r="AD542">
            <v>2300</v>
          </cell>
        </row>
        <row r="543">
          <cell r="A543">
            <v>6.3</v>
          </cell>
          <cell r="B543">
            <v>5000</v>
          </cell>
          <cell r="C543">
            <v>6250</v>
          </cell>
          <cell r="D543">
            <v>9625</v>
          </cell>
          <cell r="H543">
            <v>3300</v>
          </cell>
          <cell r="I543">
            <v>12725</v>
          </cell>
          <cell r="J543">
            <v>2100</v>
          </cell>
          <cell r="K543">
            <v>4100</v>
          </cell>
          <cell r="M543">
            <v>2700</v>
          </cell>
          <cell r="N543">
            <v>6400</v>
          </cell>
          <cell r="O543">
            <v>165675</v>
          </cell>
          <cell r="V543">
            <v>17450</v>
          </cell>
          <cell r="W543">
            <v>4000</v>
          </cell>
          <cell r="X543">
            <v>1200</v>
          </cell>
          <cell r="Y543">
            <v>26125</v>
          </cell>
          <cell r="Z543">
            <v>5000</v>
          </cell>
          <cell r="AA543">
            <v>1500</v>
          </cell>
          <cell r="AD543">
            <v>2300</v>
          </cell>
        </row>
        <row r="544">
          <cell r="A544">
            <v>6.31</v>
          </cell>
          <cell r="B544">
            <v>5000</v>
          </cell>
          <cell r="C544">
            <v>6250</v>
          </cell>
          <cell r="D544">
            <v>9625</v>
          </cell>
          <cell r="H544">
            <v>3300</v>
          </cell>
          <cell r="I544">
            <v>12735</v>
          </cell>
          <cell r="J544">
            <v>2100</v>
          </cell>
          <cell r="K544">
            <v>4100</v>
          </cell>
          <cell r="M544">
            <v>2700</v>
          </cell>
          <cell r="N544">
            <v>6400</v>
          </cell>
          <cell r="O544">
            <v>166000</v>
          </cell>
          <cell r="V544">
            <v>17465</v>
          </cell>
          <cell r="W544">
            <v>4000</v>
          </cell>
          <cell r="X544">
            <v>1200</v>
          </cell>
          <cell r="Y544">
            <v>26145</v>
          </cell>
          <cell r="Z544">
            <v>5000</v>
          </cell>
          <cell r="AA544">
            <v>1500</v>
          </cell>
          <cell r="AD544">
            <v>2300</v>
          </cell>
        </row>
        <row r="545">
          <cell r="A545">
            <v>6.32</v>
          </cell>
          <cell r="B545">
            <v>5000</v>
          </cell>
          <cell r="C545">
            <v>6250</v>
          </cell>
          <cell r="D545">
            <v>9625</v>
          </cell>
          <cell r="H545">
            <v>3300</v>
          </cell>
          <cell r="I545">
            <v>12745</v>
          </cell>
          <cell r="J545">
            <v>2100</v>
          </cell>
          <cell r="K545">
            <v>4100</v>
          </cell>
          <cell r="M545">
            <v>2700</v>
          </cell>
          <cell r="N545">
            <v>6400</v>
          </cell>
          <cell r="O545">
            <v>166325</v>
          </cell>
          <cell r="V545">
            <v>17480</v>
          </cell>
          <cell r="W545">
            <v>4000</v>
          </cell>
          <cell r="X545">
            <v>1200</v>
          </cell>
          <cell r="Y545">
            <v>26165</v>
          </cell>
          <cell r="Z545">
            <v>5000</v>
          </cell>
          <cell r="AA545">
            <v>1500</v>
          </cell>
          <cell r="AD545">
            <v>2300</v>
          </cell>
        </row>
        <row r="546">
          <cell r="A546">
            <v>6.33</v>
          </cell>
          <cell r="B546">
            <v>5000</v>
          </cell>
          <cell r="C546">
            <v>6250</v>
          </cell>
          <cell r="D546">
            <v>9625</v>
          </cell>
          <cell r="H546">
            <v>3300</v>
          </cell>
          <cell r="I546">
            <v>12755</v>
          </cell>
          <cell r="J546">
            <v>2100</v>
          </cell>
          <cell r="K546">
            <v>4100</v>
          </cell>
          <cell r="M546">
            <v>2700</v>
          </cell>
          <cell r="N546">
            <v>6400</v>
          </cell>
          <cell r="O546">
            <v>166650</v>
          </cell>
          <cell r="V546">
            <v>17495</v>
          </cell>
          <cell r="W546">
            <v>4000</v>
          </cell>
          <cell r="X546">
            <v>1200</v>
          </cell>
          <cell r="Y546">
            <v>26185</v>
          </cell>
          <cell r="Z546">
            <v>5000</v>
          </cell>
          <cell r="AA546">
            <v>1500</v>
          </cell>
          <cell r="AD546">
            <v>2300</v>
          </cell>
        </row>
        <row r="547">
          <cell r="A547">
            <v>6.34</v>
          </cell>
          <cell r="B547">
            <v>5000</v>
          </cell>
          <cell r="C547">
            <v>6250</v>
          </cell>
          <cell r="D547">
            <v>9625</v>
          </cell>
          <cell r="H547">
            <v>3300</v>
          </cell>
          <cell r="I547">
            <v>12765</v>
          </cell>
          <cell r="J547">
            <v>2100</v>
          </cell>
          <cell r="K547">
            <v>4100</v>
          </cell>
          <cell r="M547">
            <v>2700</v>
          </cell>
          <cell r="N547">
            <v>6400</v>
          </cell>
          <cell r="O547">
            <v>166975</v>
          </cell>
          <cell r="V547">
            <v>17510</v>
          </cell>
          <cell r="W547">
            <v>4000</v>
          </cell>
          <cell r="X547">
            <v>1200</v>
          </cell>
          <cell r="Y547">
            <v>26205</v>
          </cell>
          <cell r="Z547">
            <v>5000</v>
          </cell>
          <cell r="AA547">
            <v>1500</v>
          </cell>
          <cell r="AD547">
            <v>2300</v>
          </cell>
        </row>
        <row r="548">
          <cell r="A548">
            <v>6.35</v>
          </cell>
          <cell r="B548">
            <v>5000</v>
          </cell>
          <cell r="C548">
            <v>6250</v>
          </cell>
          <cell r="D548">
            <v>9625</v>
          </cell>
          <cell r="H548">
            <v>3300</v>
          </cell>
          <cell r="I548">
            <v>12775</v>
          </cell>
          <cell r="J548">
            <v>2100</v>
          </cell>
          <cell r="K548">
            <v>4100</v>
          </cell>
          <cell r="M548">
            <v>2700</v>
          </cell>
          <cell r="N548">
            <v>6400</v>
          </cell>
          <cell r="O548">
            <v>167300</v>
          </cell>
          <cell r="V548">
            <v>17525</v>
          </cell>
          <cell r="W548">
            <v>4000</v>
          </cell>
          <cell r="X548">
            <v>1200</v>
          </cell>
          <cell r="Y548">
            <v>26225</v>
          </cell>
          <cell r="Z548">
            <v>5000</v>
          </cell>
          <cell r="AA548">
            <v>1500</v>
          </cell>
          <cell r="AD548">
            <v>2300</v>
          </cell>
        </row>
        <row r="549">
          <cell r="A549">
            <v>6.36</v>
          </cell>
          <cell r="B549">
            <v>5000</v>
          </cell>
          <cell r="C549">
            <v>6250</v>
          </cell>
          <cell r="D549">
            <v>9625</v>
          </cell>
          <cell r="H549">
            <v>3300</v>
          </cell>
          <cell r="I549">
            <v>12785</v>
          </cell>
          <cell r="J549">
            <v>2100</v>
          </cell>
          <cell r="K549">
            <v>4100</v>
          </cell>
          <cell r="M549">
            <v>2700</v>
          </cell>
          <cell r="N549">
            <v>6400</v>
          </cell>
          <cell r="O549">
            <v>167625</v>
          </cell>
          <cell r="V549">
            <v>17540</v>
          </cell>
          <cell r="W549">
            <v>4000</v>
          </cell>
          <cell r="X549">
            <v>1200</v>
          </cell>
          <cell r="Y549">
            <v>26245</v>
          </cell>
          <cell r="Z549">
            <v>5000</v>
          </cell>
          <cell r="AA549">
            <v>1500</v>
          </cell>
          <cell r="AD549">
            <v>2300</v>
          </cell>
        </row>
        <row r="550">
          <cell r="A550">
            <v>6.37</v>
          </cell>
          <cell r="B550">
            <v>5000</v>
          </cell>
          <cell r="C550">
            <v>6250</v>
          </cell>
          <cell r="D550">
            <v>9625</v>
          </cell>
          <cell r="H550">
            <v>3300</v>
          </cell>
          <cell r="I550">
            <v>12795</v>
          </cell>
          <cell r="J550">
            <v>2100</v>
          </cell>
          <cell r="K550">
            <v>4100</v>
          </cell>
          <cell r="M550">
            <v>2700</v>
          </cell>
          <cell r="N550">
            <v>6400</v>
          </cell>
          <cell r="O550">
            <v>167950</v>
          </cell>
          <cell r="V550">
            <v>17555</v>
          </cell>
          <cell r="W550">
            <v>4000</v>
          </cell>
          <cell r="X550">
            <v>1200</v>
          </cell>
          <cell r="Y550">
            <v>26265</v>
          </cell>
          <cell r="Z550">
            <v>5000</v>
          </cell>
          <cell r="AA550">
            <v>1500</v>
          </cell>
          <cell r="AD550">
            <v>2300</v>
          </cell>
        </row>
        <row r="551">
          <cell r="A551">
            <v>6.38</v>
          </cell>
          <cell r="B551">
            <v>5000</v>
          </cell>
          <cell r="C551">
            <v>6250</v>
          </cell>
          <cell r="D551">
            <v>9625</v>
          </cell>
          <cell r="H551">
            <v>3300</v>
          </cell>
          <cell r="I551">
            <v>12805</v>
          </cell>
          <cell r="J551">
            <v>2100</v>
          </cell>
          <cell r="K551">
            <v>4100</v>
          </cell>
          <cell r="M551">
            <v>2700</v>
          </cell>
          <cell r="N551">
            <v>6400</v>
          </cell>
          <cell r="O551">
            <v>168275</v>
          </cell>
          <cell r="V551">
            <v>17570</v>
          </cell>
          <cell r="W551">
            <v>4000</v>
          </cell>
          <cell r="X551">
            <v>1200</v>
          </cell>
          <cell r="Y551">
            <v>26285</v>
          </cell>
          <cell r="Z551">
            <v>5000</v>
          </cell>
          <cell r="AA551">
            <v>1500</v>
          </cell>
          <cell r="AD551">
            <v>2300</v>
          </cell>
        </row>
        <row r="552">
          <cell r="A552">
            <v>6.39</v>
          </cell>
          <cell r="B552">
            <v>5000</v>
          </cell>
          <cell r="C552">
            <v>6250</v>
          </cell>
          <cell r="D552">
            <v>9625</v>
          </cell>
          <cell r="H552">
            <v>3300</v>
          </cell>
          <cell r="I552">
            <v>12815</v>
          </cell>
          <cell r="J552">
            <v>2100</v>
          </cell>
          <cell r="K552">
            <v>4100</v>
          </cell>
          <cell r="M552">
            <v>2700</v>
          </cell>
          <cell r="N552">
            <v>6400</v>
          </cell>
          <cell r="O552">
            <v>168600</v>
          </cell>
          <cell r="V552">
            <v>17585</v>
          </cell>
          <cell r="W552">
            <v>4000</v>
          </cell>
          <cell r="X552">
            <v>1200</v>
          </cell>
          <cell r="Y552">
            <v>26305</v>
          </cell>
          <cell r="Z552">
            <v>5000</v>
          </cell>
          <cell r="AA552">
            <v>1500</v>
          </cell>
          <cell r="AD552">
            <v>2300</v>
          </cell>
        </row>
        <row r="553">
          <cell r="A553">
            <v>6.4</v>
          </cell>
          <cell r="B553">
            <v>5000</v>
          </cell>
          <cell r="C553">
            <v>6250</v>
          </cell>
          <cell r="D553">
            <v>9625</v>
          </cell>
          <cell r="H553">
            <v>3300</v>
          </cell>
          <cell r="I553">
            <v>12825</v>
          </cell>
          <cell r="J553">
            <v>2100</v>
          </cell>
          <cell r="K553">
            <v>4100</v>
          </cell>
          <cell r="M553">
            <v>2700</v>
          </cell>
          <cell r="N553">
            <v>6400</v>
          </cell>
          <cell r="O553">
            <v>168925</v>
          </cell>
          <cell r="V553">
            <v>17600</v>
          </cell>
          <cell r="W553">
            <v>4000</v>
          </cell>
          <cell r="X553">
            <v>1200</v>
          </cell>
          <cell r="Y553">
            <v>26325</v>
          </cell>
          <cell r="Z553">
            <v>5000</v>
          </cell>
          <cell r="AA553">
            <v>1500</v>
          </cell>
          <cell r="AD553">
            <v>2300</v>
          </cell>
        </row>
        <row r="554">
          <cell r="A554">
            <v>6.41</v>
          </cell>
          <cell r="B554">
            <v>5000</v>
          </cell>
          <cell r="C554">
            <v>6250</v>
          </cell>
          <cell r="D554">
            <v>9625</v>
          </cell>
          <cell r="H554">
            <v>3300</v>
          </cell>
          <cell r="I554">
            <v>12835</v>
          </cell>
          <cell r="J554">
            <v>2100</v>
          </cell>
          <cell r="K554">
            <v>4100</v>
          </cell>
          <cell r="M554">
            <v>2700</v>
          </cell>
          <cell r="N554">
            <v>6400</v>
          </cell>
          <cell r="O554">
            <v>169250</v>
          </cell>
          <cell r="V554">
            <v>17615</v>
          </cell>
          <cell r="W554">
            <v>4000</v>
          </cell>
          <cell r="X554">
            <v>1200</v>
          </cell>
          <cell r="Y554">
            <v>26345</v>
          </cell>
          <cell r="Z554">
            <v>5000</v>
          </cell>
          <cell r="AA554">
            <v>1500</v>
          </cell>
          <cell r="AD554">
            <v>2300</v>
          </cell>
        </row>
        <row r="555">
          <cell r="A555">
            <v>6.42</v>
          </cell>
          <cell r="B555">
            <v>5000</v>
          </cell>
          <cell r="C555">
            <v>6250</v>
          </cell>
          <cell r="D555">
            <v>9625</v>
          </cell>
          <cell r="H555">
            <v>3300</v>
          </cell>
          <cell r="I555">
            <v>12845</v>
          </cell>
          <cell r="J555">
            <v>2100</v>
          </cell>
          <cell r="K555">
            <v>4100</v>
          </cell>
          <cell r="M555">
            <v>2700</v>
          </cell>
          <cell r="N555">
            <v>6400</v>
          </cell>
          <cell r="O555">
            <v>169575</v>
          </cell>
          <cell r="V555">
            <v>17630</v>
          </cell>
          <cell r="W555">
            <v>4000</v>
          </cell>
          <cell r="X555">
            <v>1200</v>
          </cell>
          <cell r="Y555">
            <v>26365</v>
          </cell>
          <cell r="Z555">
            <v>5000</v>
          </cell>
          <cell r="AA555">
            <v>1500</v>
          </cell>
          <cell r="AD555">
            <v>2300</v>
          </cell>
        </row>
        <row r="556">
          <cell r="A556">
            <v>6.43</v>
          </cell>
          <cell r="B556">
            <v>5000</v>
          </cell>
          <cell r="C556">
            <v>6250</v>
          </cell>
          <cell r="D556">
            <v>9625</v>
          </cell>
          <cell r="H556">
            <v>3300</v>
          </cell>
          <cell r="I556">
            <v>12855</v>
          </cell>
          <cell r="J556">
            <v>2100</v>
          </cell>
          <cell r="K556">
            <v>4100</v>
          </cell>
          <cell r="M556">
            <v>2700</v>
          </cell>
          <cell r="N556">
            <v>6400</v>
          </cell>
          <cell r="O556">
            <v>169900</v>
          </cell>
          <cell r="V556">
            <v>17645</v>
          </cell>
          <cell r="W556">
            <v>4000</v>
          </cell>
          <cell r="X556">
            <v>1200</v>
          </cell>
          <cell r="Y556">
            <v>26385</v>
          </cell>
          <cell r="Z556">
            <v>5000</v>
          </cell>
          <cell r="AA556">
            <v>1500</v>
          </cell>
          <cell r="AD556">
            <v>2300</v>
          </cell>
        </row>
        <row r="557">
          <cell r="A557">
            <v>6.44</v>
          </cell>
          <cell r="B557">
            <v>5000</v>
          </cell>
          <cell r="C557">
            <v>6250</v>
          </cell>
          <cell r="D557">
            <v>9625</v>
          </cell>
          <cell r="H557">
            <v>3300</v>
          </cell>
          <cell r="I557">
            <v>12865</v>
          </cell>
          <cell r="J557">
            <v>2100</v>
          </cell>
          <cell r="K557">
            <v>4100</v>
          </cell>
          <cell r="M557">
            <v>2700</v>
          </cell>
          <cell r="N557">
            <v>6400</v>
          </cell>
          <cell r="O557">
            <v>170225</v>
          </cell>
          <cell r="V557">
            <v>17660</v>
          </cell>
          <cell r="W557">
            <v>4000</v>
          </cell>
          <cell r="X557">
            <v>1200</v>
          </cell>
          <cell r="Y557">
            <v>26405</v>
          </cell>
          <cell r="Z557">
            <v>5000</v>
          </cell>
          <cell r="AA557">
            <v>1500</v>
          </cell>
          <cell r="AD557">
            <v>2300</v>
          </cell>
        </row>
        <row r="558">
          <cell r="A558">
            <v>6.45</v>
          </cell>
          <cell r="B558">
            <v>5000</v>
          </cell>
          <cell r="C558">
            <v>6250</v>
          </cell>
          <cell r="D558">
            <v>9625</v>
          </cell>
          <cell r="H558">
            <v>3300</v>
          </cell>
          <cell r="I558">
            <v>12875</v>
          </cell>
          <cell r="J558">
            <v>2100</v>
          </cell>
          <cell r="K558">
            <v>4100</v>
          </cell>
          <cell r="M558">
            <v>2700</v>
          </cell>
          <cell r="N558">
            <v>6400</v>
          </cell>
          <cell r="O558">
            <v>170550</v>
          </cell>
          <cell r="V558">
            <v>17675</v>
          </cell>
          <cell r="W558">
            <v>4000</v>
          </cell>
          <cell r="X558">
            <v>1200</v>
          </cell>
          <cell r="Y558">
            <v>26425</v>
          </cell>
          <cell r="Z558">
            <v>5000</v>
          </cell>
          <cell r="AA558">
            <v>1500</v>
          </cell>
          <cell r="AD558">
            <v>2300</v>
          </cell>
        </row>
        <row r="559">
          <cell r="A559">
            <v>6.46</v>
          </cell>
          <cell r="B559">
            <v>5000</v>
          </cell>
          <cell r="C559">
            <v>6250</v>
          </cell>
          <cell r="D559">
            <v>9625</v>
          </cell>
          <cell r="H559">
            <v>3300</v>
          </cell>
          <cell r="I559">
            <v>12885</v>
          </cell>
          <cell r="J559">
            <v>2100</v>
          </cell>
          <cell r="K559">
            <v>4100</v>
          </cell>
          <cell r="M559">
            <v>2700</v>
          </cell>
          <cell r="N559">
            <v>6400</v>
          </cell>
          <cell r="O559">
            <v>170875</v>
          </cell>
          <cell r="V559">
            <v>17690</v>
          </cell>
          <cell r="W559">
            <v>4000</v>
          </cell>
          <cell r="X559">
            <v>1200</v>
          </cell>
          <cell r="Y559">
            <v>26445</v>
          </cell>
          <cell r="Z559">
            <v>5000</v>
          </cell>
          <cell r="AA559">
            <v>1500</v>
          </cell>
          <cell r="AD559">
            <v>2300</v>
          </cell>
        </row>
        <row r="560">
          <cell r="A560">
            <v>6.47</v>
          </cell>
          <cell r="B560">
            <v>5000</v>
          </cell>
          <cell r="C560">
            <v>6250</v>
          </cell>
          <cell r="D560">
            <v>9625</v>
          </cell>
          <cell r="H560">
            <v>3300</v>
          </cell>
          <cell r="I560">
            <v>12895</v>
          </cell>
          <cell r="J560">
            <v>2100</v>
          </cell>
          <cell r="K560">
            <v>4100</v>
          </cell>
          <cell r="M560">
            <v>2700</v>
          </cell>
          <cell r="N560">
            <v>6400</v>
          </cell>
          <cell r="O560">
            <v>171200</v>
          </cell>
          <cell r="V560">
            <v>17705</v>
          </cell>
          <cell r="W560">
            <v>4000</v>
          </cell>
          <cell r="X560">
            <v>1200</v>
          </cell>
          <cell r="Y560">
            <v>26465</v>
          </cell>
          <cell r="Z560">
            <v>5000</v>
          </cell>
          <cell r="AA560">
            <v>1500</v>
          </cell>
          <cell r="AD560">
            <v>2300</v>
          </cell>
        </row>
        <row r="561">
          <cell r="A561">
            <v>6.48</v>
          </cell>
          <cell r="B561">
            <v>5000</v>
          </cell>
          <cell r="C561">
            <v>6250</v>
          </cell>
          <cell r="D561">
            <v>9625</v>
          </cell>
          <cell r="H561">
            <v>3300</v>
          </cell>
          <cell r="I561">
            <v>12905</v>
          </cell>
          <cell r="J561">
            <v>2100</v>
          </cell>
          <cell r="K561">
            <v>4100</v>
          </cell>
          <cell r="M561">
            <v>2700</v>
          </cell>
          <cell r="N561">
            <v>6400</v>
          </cell>
          <cell r="O561">
            <v>171525</v>
          </cell>
          <cell r="V561">
            <v>17720</v>
          </cell>
          <cell r="W561">
            <v>4000</v>
          </cell>
          <cell r="X561">
            <v>1200</v>
          </cell>
          <cell r="Y561">
            <v>26485</v>
          </cell>
          <cell r="Z561">
            <v>5000</v>
          </cell>
          <cell r="AA561">
            <v>1500</v>
          </cell>
          <cell r="AD561">
            <v>2300</v>
          </cell>
        </row>
        <row r="562">
          <cell r="A562">
            <v>6.49</v>
          </cell>
          <cell r="B562">
            <v>5000</v>
          </cell>
          <cell r="C562">
            <v>6250</v>
          </cell>
          <cell r="D562">
            <v>9625</v>
          </cell>
          <cell r="H562">
            <v>3300</v>
          </cell>
          <cell r="I562">
            <v>12915</v>
          </cell>
          <cell r="J562">
            <v>2100</v>
          </cell>
          <cell r="K562">
            <v>4100</v>
          </cell>
          <cell r="M562">
            <v>2700</v>
          </cell>
          <cell r="N562">
            <v>6400</v>
          </cell>
          <cell r="O562">
            <v>171850</v>
          </cell>
          <cell r="V562">
            <v>17735</v>
          </cell>
          <cell r="W562">
            <v>4000</v>
          </cell>
          <cell r="X562">
            <v>1200</v>
          </cell>
          <cell r="Y562">
            <v>26505</v>
          </cell>
          <cell r="Z562">
            <v>5000</v>
          </cell>
          <cell r="AA562">
            <v>1500</v>
          </cell>
          <cell r="AD562">
            <v>2300</v>
          </cell>
        </row>
        <row r="563">
          <cell r="A563">
            <v>6.5</v>
          </cell>
          <cell r="B563">
            <v>5000</v>
          </cell>
          <cell r="C563">
            <v>6250</v>
          </cell>
          <cell r="D563">
            <v>9625</v>
          </cell>
          <cell r="H563">
            <v>3300</v>
          </cell>
          <cell r="I563">
            <v>12925</v>
          </cell>
          <cell r="J563">
            <v>2100</v>
          </cell>
          <cell r="K563">
            <v>4100</v>
          </cell>
          <cell r="M563">
            <v>2700</v>
          </cell>
          <cell r="N563">
            <v>6400</v>
          </cell>
          <cell r="O563">
            <v>172175</v>
          </cell>
          <cell r="V563">
            <v>17750</v>
          </cell>
          <cell r="W563">
            <v>4000</v>
          </cell>
          <cell r="X563">
            <v>1200</v>
          </cell>
          <cell r="Y563">
            <v>26525</v>
          </cell>
          <cell r="Z563">
            <v>5000</v>
          </cell>
          <cell r="AA563">
            <v>1500</v>
          </cell>
          <cell r="AD563">
            <v>2300</v>
          </cell>
        </row>
        <row r="564">
          <cell r="A564">
            <v>6.51</v>
          </cell>
          <cell r="B564">
            <v>5000</v>
          </cell>
          <cell r="C564">
            <v>6250</v>
          </cell>
          <cell r="D564">
            <v>9625</v>
          </cell>
          <cell r="H564">
            <v>3300</v>
          </cell>
          <cell r="I564">
            <v>12935</v>
          </cell>
          <cell r="J564">
            <v>2100</v>
          </cell>
          <cell r="K564">
            <v>4100</v>
          </cell>
          <cell r="M564">
            <v>2700</v>
          </cell>
          <cell r="N564">
            <v>6400</v>
          </cell>
          <cell r="O564">
            <v>172500</v>
          </cell>
          <cell r="V564">
            <v>17765</v>
          </cell>
          <cell r="W564">
            <v>4000</v>
          </cell>
          <cell r="X564">
            <v>1200</v>
          </cell>
          <cell r="Y564">
            <v>26545</v>
          </cell>
          <cell r="Z564">
            <v>5000</v>
          </cell>
          <cell r="AA564">
            <v>1500</v>
          </cell>
          <cell r="AD564">
            <v>2300</v>
          </cell>
        </row>
        <row r="565">
          <cell r="A565">
            <v>6.52</v>
          </cell>
          <cell r="B565">
            <v>5000</v>
          </cell>
          <cell r="C565">
            <v>6250</v>
          </cell>
          <cell r="D565">
            <v>9625</v>
          </cell>
          <cell r="H565">
            <v>3300</v>
          </cell>
          <cell r="I565">
            <v>12945</v>
          </cell>
          <cell r="J565">
            <v>2100</v>
          </cell>
          <cell r="K565">
            <v>4100</v>
          </cell>
          <cell r="M565">
            <v>2700</v>
          </cell>
          <cell r="N565">
            <v>6400</v>
          </cell>
          <cell r="O565">
            <v>172825</v>
          </cell>
          <cell r="V565">
            <v>17780</v>
          </cell>
          <cell r="W565">
            <v>4000</v>
          </cell>
          <cell r="X565">
            <v>1200</v>
          </cell>
          <cell r="Y565">
            <v>26565</v>
          </cell>
          <cell r="Z565">
            <v>5000</v>
          </cell>
          <cell r="AA565">
            <v>1500</v>
          </cell>
          <cell r="AD565">
            <v>2300</v>
          </cell>
        </row>
        <row r="566">
          <cell r="A566">
            <v>6.53</v>
          </cell>
          <cell r="B566">
            <v>5000</v>
          </cell>
          <cell r="C566">
            <v>6250</v>
          </cell>
          <cell r="D566">
            <v>9625</v>
          </cell>
          <cell r="H566">
            <v>3300</v>
          </cell>
          <cell r="I566">
            <v>12955</v>
          </cell>
          <cell r="J566">
            <v>2100</v>
          </cell>
          <cell r="K566">
            <v>4100</v>
          </cell>
          <cell r="M566">
            <v>2700</v>
          </cell>
          <cell r="N566">
            <v>6400</v>
          </cell>
          <cell r="O566">
            <v>173150</v>
          </cell>
          <cell r="V566">
            <v>17795</v>
          </cell>
          <cell r="W566">
            <v>4000</v>
          </cell>
          <cell r="X566">
            <v>1200</v>
          </cell>
          <cell r="Y566">
            <v>26585</v>
          </cell>
          <cell r="Z566">
            <v>5000</v>
          </cell>
          <cell r="AA566">
            <v>1500</v>
          </cell>
          <cell r="AD566">
            <v>2300</v>
          </cell>
        </row>
        <row r="567">
          <cell r="A567">
            <v>6.54</v>
          </cell>
          <cell r="B567">
            <v>5000</v>
          </cell>
          <cell r="C567">
            <v>6250</v>
          </cell>
          <cell r="D567">
            <v>9625</v>
          </cell>
          <cell r="H567">
            <v>3300</v>
          </cell>
          <cell r="I567">
            <v>12965</v>
          </cell>
          <cell r="J567">
            <v>2100</v>
          </cell>
          <cell r="K567">
            <v>4100</v>
          </cell>
          <cell r="M567">
            <v>2700</v>
          </cell>
          <cell r="N567">
            <v>6400</v>
          </cell>
          <cell r="O567">
            <v>173475</v>
          </cell>
          <cell r="V567">
            <v>17810</v>
          </cell>
          <cell r="W567">
            <v>4000</v>
          </cell>
          <cell r="X567">
            <v>1200</v>
          </cell>
          <cell r="Y567">
            <v>26605</v>
          </cell>
          <cell r="Z567">
            <v>5000</v>
          </cell>
          <cell r="AA567">
            <v>1500</v>
          </cell>
          <cell r="AD567">
            <v>2300</v>
          </cell>
        </row>
        <row r="568">
          <cell r="A568">
            <v>6.55</v>
          </cell>
          <cell r="B568">
            <v>5000</v>
          </cell>
          <cell r="C568">
            <v>6250</v>
          </cell>
          <cell r="D568">
            <v>9625</v>
          </cell>
          <cell r="H568">
            <v>3300</v>
          </cell>
          <cell r="I568">
            <v>12975</v>
          </cell>
          <cell r="J568">
            <v>2100</v>
          </cell>
          <cell r="K568">
            <v>4100</v>
          </cell>
          <cell r="M568">
            <v>2700</v>
          </cell>
          <cell r="N568">
            <v>6400</v>
          </cell>
          <cell r="O568">
            <v>173800</v>
          </cell>
          <cell r="V568">
            <v>17825</v>
          </cell>
          <cell r="W568">
            <v>4000</v>
          </cell>
          <cell r="X568">
            <v>1200</v>
          </cell>
          <cell r="Y568">
            <v>26625</v>
          </cell>
          <cell r="Z568">
            <v>5000</v>
          </cell>
          <cell r="AA568">
            <v>1500</v>
          </cell>
          <cell r="AD568">
            <v>2300</v>
          </cell>
        </row>
        <row r="569">
          <cell r="A569">
            <v>6.56</v>
          </cell>
          <cell r="B569">
            <v>5000</v>
          </cell>
          <cell r="C569">
            <v>6250</v>
          </cell>
          <cell r="D569">
            <v>9625</v>
          </cell>
          <cell r="H569">
            <v>3300</v>
          </cell>
          <cell r="I569">
            <v>12985</v>
          </cell>
          <cell r="J569">
            <v>2100</v>
          </cell>
          <cell r="K569">
            <v>4100</v>
          </cell>
          <cell r="M569">
            <v>2700</v>
          </cell>
          <cell r="N569">
            <v>6400</v>
          </cell>
          <cell r="O569">
            <v>174125</v>
          </cell>
          <cell r="V569">
            <v>17840</v>
          </cell>
          <cell r="W569">
            <v>4000</v>
          </cell>
          <cell r="X569">
            <v>1200</v>
          </cell>
          <cell r="Y569">
            <v>26645</v>
          </cell>
          <cell r="Z569">
            <v>5000</v>
          </cell>
          <cell r="AA569">
            <v>1500</v>
          </cell>
          <cell r="AD569">
            <v>2300</v>
          </cell>
        </row>
        <row r="570">
          <cell r="A570">
            <v>6.57</v>
          </cell>
          <cell r="B570">
            <v>5000</v>
          </cell>
          <cell r="C570">
            <v>6250</v>
          </cell>
          <cell r="D570">
            <v>9625</v>
          </cell>
          <cell r="H570">
            <v>3300</v>
          </cell>
          <cell r="I570">
            <v>12995</v>
          </cell>
          <cell r="J570">
            <v>2100</v>
          </cell>
          <cell r="K570">
            <v>4100</v>
          </cell>
          <cell r="M570">
            <v>2700</v>
          </cell>
          <cell r="N570">
            <v>6400</v>
          </cell>
          <cell r="O570">
            <v>174450</v>
          </cell>
          <cell r="V570">
            <v>17855</v>
          </cell>
          <cell r="W570">
            <v>4000</v>
          </cell>
          <cell r="X570">
            <v>1200</v>
          </cell>
          <cell r="Y570">
            <v>26665</v>
          </cell>
          <cell r="Z570">
            <v>5000</v>
          </cell>
          <cell r="AA570">
            <v>1500</v>
          </cell>
          <cell r="AD570">
            <v>2300</v>
          </cell>
        </row>
        <row r="571">
          <cell r="A571">
            <v>6.58</v>
          </cell>
          <cell r="B571">
            <v>5000</v>
          </cell>
          <cell r="C571">
            <v>6250</v>
          </cell>
          <cell r="D571">
            <v>9625</v>
          </cell>
          <cell r="H571">
            <v>3300</v>
          </cell>
          <cell r="I571">
            <v>13005</v>
          </cell>
          <cell r="J571">
            <v>2100</v>
          </cell>
          <cell r="K571">
            <v>4100</v>
          </cell>
          <cell r="M571">
            <v>2700</v>
          </cell>
          <cell r="N571">
            <v>6400</v>
          </cell>
          <cell r="O571">
            <v>174775</v>
          </cell>
          <cell r="V571">
            <v>17870</v>
          </cell>
          <cell r="W571">
            <v>4000</v>
          </cell>
          <cell r="X571">
            <v>1200</v>
          </cell>
          <cell r="Y571">
            <v>26685</v>
          </cell>
          <cell r="Z571">
            <v>5000</v>
          </cell>
          <cell r="AA571">
            <v>1500</v>
          </cell>
          <cell r="AD571">
            <v>2300</v>
          </cell>
        </row>
        <row r="572">
          <cell r="A572">
            <v>6.59</v>
          </cell>
          <cell r="B572">
            <v>5000</v>
          </cell>
          <cell r="C572">
            <v>6250</v>
          </cell>
          <cell r="D572">
            <v>9625</v>
          </cell>
          <cell r="H572">
            <v>3300</v>
          </cell>
          <cell r="I572">
            <v>13015</v>
          </cell>
          <cell r="J572">
            <v>2100</v>
          </cell>
          <cell r="K572">
            <v>4100</v>
          </cell>
          <cell r="M572">
            <v>2700</v>
          </cell>
          <cell r="N572">
            <v>6400</v>
          </cell>
          <cell r="O572">
            <v>175100</v>
          </cell>
          <cell r="V572">
            <v>17885</v>
          </cell>
          <cell r="W572">
            <v>4000</v>
          </cell>
          <cell r="X572">
            <v>1200</v>
          </cell>
          <cell r="Y572">
            <v>26705</v>
          </cell>
          <cell r="Z572">
            <v>5000</v>
          </cell>
          <cell r="AA572">
            <v>1500</v>
          </cell>
          <cell r="AD572">
            <v>2300</v>
          </cell>
        </row>
        <row r="573">
          <cell r="A573">
            <v>6.6</v>
          </cell>
          <cell r="B573">
            <v>5000</v>
          </cell>
          <cell r="C573">
            <v>6250</v>
          </cell>
          <cell r="D573">
            <v>9625</v>
          </cell>
          <cell r="H573">
            <v>3300</v>
          </cell>
          <cell r="I573">
            <v>13025</v>
          </cell>
          <cell r="J573">
            <v>2100</v>
          </cell>
          <cell r="K573">
            <v>4100</v>
          </cell>
          <cell r="M573">
            <v>2700</v>
          </cell>
          <cell r="N573">
            <v>6400</v>
          </cell>
          <cell r="O573">
            <v>175425</v>
          </cell>
          <cell r="V573">
            <v>17900</v>
          </cell>
          <cell r="W573">
            <v>4000</v>
          </cell>
          <cell r="X573">
            <v>1200</v>
          </cell>
          <cell r="Y573">
            <v>26725</v>
          </cell>
          <cell r="Z573">
            <v>5000</v>
          </cell>
          <cell r="AA573">
            <v>1500</v>
          </cell>
          <cell r="AD573">
            <v>2300</v>
          </cell>
        </row>
        <row r="574">
          <cell r="A574">
            <v>6.61</v>
          </cell>
          <cell r="B574">
            <v>5000</v>
          </cell>
          <cell r="C574">
            <v>6250</v>
          </cell>
          <cell r="D574">
            <v>9625</v>
          </cell>
          <cell r="H574">
            <v>3300</v>
          </cell>
          <cell r="I574">
            <v>13035</v>
          </cell>
          <cell r="J574">
            <v>2100</v>
          </cell>
          <cell r="K574">
            <v>4100</v>
          </cell>
          <cell r="M574">
            <v>2700</v>
          </cell>
          <cell r="N574">
            <v>6400</v>
          </cell>
          <cell r="O574">
            <v>175750</v>
          </cell>
          <cell r="V574">
            <v>17915</v>
          </cell>
          <cell r="W574">
            <v>4000</v>
          </cell>
          <cell r="X574">
            <v>1200</v>
          </cell>
          <cell r="Y574">
            <v>26745</v>
          </cell>
          <cell r="Z574">
            <v>5000</v>
          </cell>
          <cell r="AA574">
            <v>1500</v>
          </cell>
          <cell r="AD574">
            <v>2300</v>
          </cell>
        </row>
        <row r="575">
          <cell r="A575">
            <v>6.62</v>
          </cell>
          <cell r="B575">
            <v>5000</v>
          </cell>
          <cell r="C575">
            <v>6250</v>
          </cell>
          <cell r="D575">
            <v>9625</v>
          </cell>
          <cell r="H575">
            <v>3300</v>
          </cell>
          <cell r="I575">
            <v>13045</v>
          </cell>
          <cell r="J575">
            <v>2100</v>
          </cell>
          <cell r="K575">
            <v>4100</v>
          </cell>
          <cell r="M575">
            <v>2700</v>
          </cell>
          <cell r="N575">
            <v>6400</v>
          </cell>
          <cell r="O575">
            <v>176075</v>
          </cell>
          <cell r="V575">
            <v>17930</v>
          </cell>
          <cell r="W575">
            <v>4000</v>
          </cell>
          <cell r="X575">
            <v>1200</v>
          </cell>
          <cell r="Y575">
            <v>26765</v>
          </cell>
          <cell r="Z575">
            <v>5000</v>
          </cell>
          <cell r="AA575">
            <v>1500</v>
          </cell>
          <cell r="AD575">
            <v>2300</v>
          </cell>
        </row>
        <row r="576">
          <cell r="A576">
            <v>6.63</v>
          </cell>
          <cell r="B576">
            <v>5000</v>
          </cell>
          <cell r="C576">
            <v>6250</v>
          </cell>
          <cell r="D576">
            <v>9625</v>
          </cell>
          <cell r="H576">
            <v>3300</v>
          </cell>
          <cell r="I576">
            <v>13055</v>
          </cell>
          <cell r="J576">
            <v>2100</v>
          </cell>
          <cell r="K576">
            <v>4100</v>
          </cell>
          <cell r="M576">
            <v>2700</v>
          </cell>
          <cell r="N576">
            <v>6400</v>
          </cell>
          <cell r="O576">
            <v>176400</v>
          </cell>
          <cell r="V576">
            <v>17945</v>
          </cell>
          <cell r="W576">
            <v>4000</v>
          </cell>
          <cell r="X576">
            <v>1200</v>
          </cell>
          <cell r="Y576">
            <v>26785</v>
          </cell>
          <cell r="Z576">
            <v>5000</v>
          </cell>
          <cell r="AA576">
            <v>1500</v>
          </cell>
          <cell r="AD576">
            <v>2300</v>
          </cell>
        </row>
        <row r="577">
          <cell r="A577">
            <v>6.64</v>
          </cell>
          <cell r="B577">
            <v>5000</v>
          </cell>
          <cell r="C577">
            <v>6250</v>
          </cell>
          <cell r="D577">
            <v>9625</v>
          </cell>
          <cell r="H577">
            <v>3300</v>
          </cell>
          <cell r="I577">
            <v>13065</v>
          </cell>
          <cell r="J577">
            <v>2100</v>
          </cell>
          <cell r="K577">
            <v>4100</v>
          </cell>
          <cell r="M577">
            <v>2700</v>
          </cell>
          <cell r="N577">
            <v>6400</v>
          </cell>
          <cell r="O577">
            <v>176725</v>
          </cell>
          <cell r="V577">
            <v>17960</v>
          </cell>
          <cell r="W577">
            <v>4000</v>
          </cell>
          <cell r="X577">
            <v>1200</v>
          </cell>
          <cell r="Y577">
            <v>26805</v>
          </cell>
          <cell r="Z577">
            <v>5000</v>
          </cell>
          <cell r="AA577">
            <v>1500</v>
          </cell>
          <cell r="AD577">
            <v>2300</v>
          </cell>
        </row>
        <row r="578">
          <cell r="A578">
            <v>6.65</v>
          </cell>
          <cell r="B578">
            <v>5000</v>
          </cell>
          <cell r="C578">
            <v>6250</v>
          </cell>
          <cell r="D578">
            <v>9625</v>
          </cell>
          <cell r="H578">
            <v>3300</v>
          </cell>
          <cell r="I578">
            <v>13075</v>
          </cell>
          <cell r="J578">
            <v>2100</v>
          </cell>
          <cell r="K578">
            <v>4100</v>
          </cell>
          <cell r="M578">
            <v>2700</v>
          </cell>
          <cell r="N578">
            <v>6400</v>
          </cell>
          <cell r="O578">
            <v>177050</v>
          </cell>
          <cell r="V578">
            <v>17975</v>
          </cell>
          <cell r="W578">
            <v>4000</v>
          </cell>
          <cell r="X578">
            <v>1200</v>
          </cell>
          <cell r="Y578">
            <v>26825</v>
          </cell>
          <cell r="Z578">
            <v>5000</v>
          </cell>
          <cell r="AA578">
            <v>1500</v>
          </cell>
          <cell r="AD578">
            <v>2300</v>
          </cell>
        </row>
        <row r="579">
          <cell r="A579">
            <v>6.66</v>
          </cell>
          <cell r="B579">
            <v>5000</v>
          </cell>
          <cell r="C579">
            <v>6250</v>
          </cell>
          <cell r="D579">
            <v>9625</v>
          </cell>
          <cell r="H579">
            <v>3300</v>
          </cell>
          <cell r="I579">
            <v>13085</v>
          </cell>
          <cell r="J579">
            <v>2100</v>
          </cell>
          <cell r="K579">
            <v>4100</v>
          </cell>
          <cell r="M579">
            <v>2700</v>
          </cell>
          <cell r="N579">
            <v>6400</v>
          </cell>
          <cell r="O579">
            <v>177375</v>
          </cell>
          <cell r="V579">
            <v>17990</v>
          </cell>
          <cell r="W579">
            <v>4000</v>
          </cell>
          <cell r="X579">
            <v>1200</v>
          </cell>
          <cell r="Y579">
            <v>26845</v>
          </cell>
          <cell r="Z579">
            <v>5000</v>
          </cell>
          <cell r="AA579">
            <v>1500</v>
          </cell>
          <cell r="AD579">
            <v>2300</v>
          </cell>
        </row>
        <row r="580">
          <cell r="A580">
            <v>6.67</v>
          </cell>
          <cell r="B580">
            <v>5000</v>
          </cell>
          <cell r="C580">
            <v>6250</v>
          </cell>
          <cell r="D580">
            <v>9625</v>
          </cell>
          <cell r="H580">
            <v>3300</v>
          </cell>
          <cell r="I580">
            <v>13095</v>
          </cell>
          <cell r="J580">
            <v>2100</v>
          </cell>
          <cell r="K580">
            <v>4100</v>
          </cell>
          <cell r="M580">
            <v>2700</v>
          </cell>
          <cell r="N580">
            <v>6400</v>
          </cell>
          <cell r="O580">
            <v>177700</v>
          </cell>
          <cell r="V580">
            <v>18005</v>
          </cell>
          <cell r="W580">
            <v>4000</v>
          </cell>
          <cell r="X580">
            <v>1200</v>
          </cell>
          <cell r="Y580">
            <v>26865</v>
          </cell>
          <cell r="Z580">
            <v>5000</v>
          </cell>
          <cell r="AA580">
            <v>1500</v>
          </cell>
          <cell r="AD580">
            <v>2300</v>
          </cell>
        </row>
        <row r="581">
          <cell r="A581">
            <v>6.68</v>
          </cell>
          <cell r="B581">
            <v>5000</v>
          </cell>
          <cell r="C581">
            <v>6250</v>
          </cell>
          <cell r="D581">
            <v>9625</v>
          </cell>
          <cell r="H581">
            <v>3300</v>
          </cell>
          <cell r="I581">
            <v>13105</v>
          </cell>
          <cell r="J581">
            <v>2100</v>
          </cell>
          <cell r="K581">
            <v>4100</v>
          </cell>
          <cell r="M581">
            <v>2700</v>
          </cell>
          <cell r="N581">
            <v>6400</v>
          </cell>
          <cell r="O581">
            <v>178025</v>
          </cell>
          <cell r="V581">
            <v>18020</v>
          </cell>
          <cell r="W581">
            <v>4000</v>
          </cell>
          <cell r="X581">
            <v>1200</v>
          </cell>
          <cell r="Y581">
            <v>26885</v>
          </cell>
          <cell r="Z581">
            <v>5000</v>
          </cell>
          <cell r="AA581">
            <v>1500</v>
          </cell>
          <cell r="AD581">
            <v>2300</v>
          </cell>
        </row>
        <row r="582">
          <cell r="A582">
            <v>6.69</v>
          </cell>
          <cell r="B582">
            <v>5000</v>
          </cell>
          <cell r="C582">
            <v>6250</v>
          </cell>
          <cell r="D582">
            <v>9625</v>
          </cell>
          <cell r="H582">
            <v>3300</v>
          </cell>
          <cell r="I582">
            <v>13115</v>
          </cell>
          <cell r="J582">
            <v>2100</v>
          </cell>
          <cell r="K582">
            <v>4100</v>
          </cell>
          <cell r="M582">
            <v>2700</v>
          </cell>
          <cell r="N582">
            <v>6400</v>
          </cell>
          <cell r="O582">
            <v>178350</v>
          </cell>
          <cell r="V582">
            <v>18035</v>
          </cell>
          <cell r="W582">
            <v>4000</v>
          </cell>
          <cell r="X582">
            <v>1200</v>
          </cell>
          <cell r="Y582">
            <v>26905</v>
          </cell>
          <cell r="Z582">
            <v>5000</v>
          </cell>
          <cell r="AA582">
            <v>1500</v>
          </cell>
          <cell r="AD582">
            <v>2300</v>
          </cell>
        </row>
        <row r="583">
          <cell r="A583">
            <v>6.7</v>
          </cell>
          <cell r="B583">
            <v>5000</v>
          </cell>
          <cell r="C583">
            <v>6250</v>
          </cell>
          <cell r="D583">
            <v>9625</v>
          </cell>
          <cell r="H583">
            <v>3300</v>
          </cell>
          <cell r="I583">
            <v>13125</v>
          </cell>
          <cell r="J583">
            <v>2100</v>
          </cell>
          <cell r="K583">
            <v>4100</v>
          </cell>
          <cell r="M583">
            <v>2700</v>
          </cell>
          <cell r="N583">
            <v>6400</v>
          </cell>
          <cell r="O583">
            <v>178675</v>
          </cell>
          <cell r="V583">
            <v>18050</v>
          </cell>
          <cell r="W583">
            <v>4000</v>
          </cell>
          <cell r="X583">
            <v>1200</v>
          </cell>
          <cell r="Y583">
            <v>26925</v>
          </cell>
          <cell r="Z583">
            <v>5000</v>
          </cell>
          <cell r="AA583">
            <v>1500</v>
          </cell>
          <cell r="AD583">
            <v>2300</v>
          </cell>
        </row>
        <row r="584">
          <cell r="A584">
            <v>6.71</v>
          </cell>
          <cell r="B584">
            <v>5000</v>
          </cell>
          <cell r="C584">
            <v>6250</v>
          </cell>
          <cell r="D584">
            <v>9625</v>
          </cell>
          <cell r="H584">
            <v>3300</v>
          </cell>
          <cell r="I584">
            <v>13135</v>
          </cell>
          <cell r="J584">
            <v>2100</v>
          </cell>
          <cell r="K584">
            <v>4100</v>
          </cell>
          <cell r="M584">
            <v>2700</v>
          </cell>
          <cell r="N584">
            <v>6400</v>
          </cell>
          <cell r="O584">
            <v>179000</v>
          </cell>
          <cell r="V584">
            <v>18065</v>
          </cell>
          <cell r="W584">
            <v>4000</v>
          </cell>
          <cell r="X584">
            <v>1200</v>
          </cell>
          <cell r="Y584">
            <v>26945</v>
          </cell>
          <cell r="Z584">
            <v>5000</v>
          </cell>
          <cell r="AA584">
            <v>1500</v>
          </cell>
          <cell r="AD584">
            <v>2300</v>
          </cell>
        </row>
        <row r="585">
          <cell r="A585">
            <v>6.72</v>
          </cell>
          <cell r="B585">
            <v>5000</v>
          </cell>
          <cell r="C585">
            <v>6250</v>
          </cell>
          <cell r="D585">
            <v>9625</v>
          </cell>
          <cell r="H585">
            <v>3300</v>
          </cell>
          <cell r="I585">
            <v>13145</v>
          </cell>
          <cell r="J585">
            <v>2100</v>
          </cell>
          <cell r="K585">
            <v>4100</v>
          </cell>
          <cell r="M585">
            <v>2700</v>
          </cell>
          <cell r="N585">
            <v>6400</v>
          </cell>
          <cell r="O585">
            <v>179325</v>
          </cell>
          <cell r="V585">
            <v>18080</v>
          </cell>
          <cell r="W585">
            <v>4000</v>
          </cell>
          <cell r="X585">
            <v>1200</v>
          </cell>
          <cell r="Y585">
            <v>26965</v>
          </cell>
          <cell r="Z585">
            <v>5000</v>
          </cell>
          <cell r="AA585">
            <v>1500</v>
          </cell>
          <cell r="AD585">
            <v>2300</v>
          </cell>
        </row>
        <row r="586">
          <cell r="A586">
            <v>6.73</v>
          </cell>
          <cell r="B586">
            <v>5000</v>
          </cell>
          <cell r="C586">
            <v>6250</v>
          </cell>
          <cell r="D586">
            <v>9625</v>
          </cell>
          <cell r="H586">
            <v>3300</v>
          </cell>
          <cell r="I586">
            <v>13155</v>
          </cell>
          <cell r="J586">
            <v>2100</v>
          </cell>
          <cell r="K586">
            <v>4100</v>
          </cell>
          <cell r="M586">
            <v>2700</v>
          </cell>
          <cell r="N586">
            <v>6400</v>
          </cell>
          <cell r="O586">
            <v>179650</v>
          </cell>
          <cell r="V586">
            <v>18095</v>
          </cell>
          <cell r="W586">
            <v>4000</v>
          </cell>
          <cell r="X586">
            <v>1200</v>
          </cell>
          <cell r="Y586">
            <v>26985</v>
          </cell>
          <cell r="Z586">
            <v>5000</v>
          </cell>
          <cell r="AA586">
            <v>1500</v>
          </cell>
          <cell r="AD586">
            <v>2300</v>
          </cell>
        </row>
        <row r="587">
          <cell r="A587">
            <v>6.74</v>
          </cell>
          <cell r="B587">
            <v>5000</v>
          </cell>
          <cell r="C587">
            <v>6250</v>
          </cell>
          <cell r="D587">
            <v>9625</v>
          </cell>
          <cell r="H587">
            <v>3300</v>
          </cell>
          <cell r="I587">
            <v>13165</v>
          </cell>
          <cell r="J587">
            <v>2100</v>
          </cell>
          <cell r="K587">
            <v>4100</v>
          </cell>
          <cell r="M587">
            <v>2700</v>
          </cell>
          <cell r="N587">
            <v>6400</v>
          </cell>
          <cell r="O587">
            <v>179975</v>
          </cell>
          <cell r="V587">
            <v>18110</v>
          </cell>
          <cell r="W587">
            <v>4000</v>
          </cell>
          <cell r="X587">
            <v>1200</v>
          </cell>
          <cell r="Y587">
            <v>27005</v>
          </cell>
          <cell r="Z587">
            <v>5000</v>
          </cell>
          <cell r="AA587">
            <v>1500</v>
          </cell>
          <cell r="AD587">
            <v>2300</v>
          </cell>
        </row>
        <row r="588">
          <cell r="A588">
            <v>6.75</v>
          </cell>
          <cell r="B588">
            <v>5000</v>
          </cell>
          <cell r="C588">
            <v>6250</v>
          </cell>
          <cell r="D588">
            <v>9625</v>
          </cell>
          <cell r="H588">
            <v>3300</v>
          </cell>
          <cell r="I588">
            <v>13175</v>
          </cell>
          <cell r="J588">
            <v>2100</v>
          </cell>
          <cell r="K588">
            <v>4100</v>
          </cell>
          <cell r="M588">
            <v>2700</v>
          </cell>
          <cell r="N588">
            <v>6400</v>
          </cell>
          <cell r="O588">
            <v>180300</v>
          </cell>
          <cell r="V588">
            <v>18125</v>
          </cell>
          <cell r="W588">
            <v>4000</v>
          </cell>
          <cell r="X588">
            <v>1200</v>
          </cell>
          <cell r="Y588">
            <v>27025</v>
          </cell>
          <cell r="Z588">
            <v>5000</v>
          </cell>
          <cell r="AA588">
            <v>1500</v>
          </cell>
          <cell r="AD588">
            <v>2300</v>
          </cell>
        </row>
        <row r="589">
          <cell r="A589">
            <v>6.76</v>
          </cell>
          <cell r="B589">
            <v>5000</v>
          </cell>
          <cell r="C589">
            <v>6250</v>
          </cell>
          <cell r="D589">
            <v>9625</v>
          </cell>
          <cell r="H589">
            <v>3300</v>
          </cell>
          <cell r="I589">
            <v>13185</v>
          </cell>
          <cell r="J589">
            <v>2100</v>
          </cell>
          <cell r="K589">
            <v>4100</v>
          </cell>
          <cell r="M589">
            <v>2700</v>
          </cell>
          <cell r="N589">
            <v>6400</v>
          </cell>
          <cell r="O589">
            <v>180625</v>
          </cell>
          <cell r="V589">
            <v>18140</v>
          </cell>
          <cell r="W589">
            <v>4000</v>
          </cell>
          <cell r="X589">
            <v>1200</v>
          </cell>
          <cell r="Y589">
            <v>27045</v>
          </cell>
          <cell r="Z589">
            <v>5000</v>
          </cell>
          <cell r="AA589">
            <v>1500</v>
          </cell>
          <cell r="AD589">
            <v>2300</v>
          </cell>
        </row>
        <row r="590">
          <cell r="A590">
            <v>6.77</v>
          </cell>
          <cell r="B590">
            <v>5000</v>
          </cell>
          <cell r="C590">
            <v>6250</v>
          </cell>
          <cell r="D590">
            <v>9625</v>
          </cell>
          <cell r="H590">
            <v>3300</v>
          </cell>
          <cell r="I590">
            <v>13195</v>
          </cell>
          <cell r="J590">
            <v>2100</v>
          </cell>
          <cell r="K590">
            <v>4100</v>
          </cell>
          <cell r="M590">
            <v>2700</v>
          </cell>
          <cell r="N590">
            <v>6400</v>
          </cell>
          <cell r="O590">
            <v>180950</v>
          </cell>
          <cell r="V590">
            <v>18155</v>
          </cell>
          <cell r="W590">
            <v>4000</v>
          </cell>
          <cell r="X590">
            <v>1200</v>
          </cell>
          <cell r="Y590">
            <v>27065</v>
          </cell>
          <cell r="Z590">
            <v>5000</v>
          </cell>
          <cell r="AA590">
            <v>1500</v>
          </cell>
          <cell r="AD590">
            <v>2300</v>
          </cell>
        </row>
        <row r="591">
          <cell r="A591">
            <v>6.78</v>
          </cell>
          <cell r="B591">
            <v>5000</v>
          </cell>
          <cell r="C591">
            <v>6250</v>
          </cell>
          <cell r="D591">
            <v>9625</v>
          </cell>
          <cell r="H591">
            <v>3300</v>
          </cell>
          <cell r="I591">
            <v>13205</v>
          </cell>
          <cell r="J591">
            <v>2100</v>
          </cell>
          <cell r="K591">
            <v>4100</v>
          </cell>
          <cell r="M591">
            <v>2700</v>
          </cell>
          <cell r="N591">
            <v>6400</v>
          </cell>
          <cell r="O591">
            <v>181275</v>
          </cell>
          <cell r="V591">
            <v>18170</v>
          </cell>
          <cell r="W591">
            <v>4000</v>
          </cell>
          <cell r="X591">
            <v>1200</v>
          </cell>
          <cell r="Y591">
            <v>27085</v>
          </cell>
          <cell r="Z591">
            <v>5000</v>
          </cell>
          <cell r="AA591">
            <v>1500</v>
          </cell>
          <cell r="AD591">
            <v>2300</v>
          </cell>
        </row>
        <row r="592">
          <cell r="A592">
            <v>6.79</v>
          </cell>
          <cell r="B592">
            <v>5000</v>
          </cell>
          <cell r="C592">
            <v>6250</v>
          </cell>
          <cell r="D592">
            <v>9625</v>
          </cell>
          <cell r="H592">
            <v>3300</v>
          </cell>
          <cell r="I592">
            <v>13215</v>
          </cell>
          <cell r="J592">
            <v>2100</v>
          </cell>
          <cell r="K592">
            <v>4100</v>
          </cell>
          <cell r="M592">
            <v>2700</v>
          </cell>
          <cell r="N592">
            <v>6400</v>
          </cell>
          <cell r="O592">
            <v>181600</v>
          </cell>
          <cell r="V592">
            <v>18185</v>
          </cell>
          <cell r="W592">
            <v>4000</v>
          </cell>
          <cell r="X592">
            <v>1200</v>
          </cell>
          <cell r="Y592">
            <v>27105</v>
          </cell>
          <cell r="Z592">
            <v>5000</v>
          </cell>
          <cell r="AA592">
            <v>1500</v>
          </cell>
          <cell r="AD592">
            <v>2300</v>
          </cell>
        </row>
        <row r="593">
          <cell r="A593">
            <v>6.8</v>
          </cell>
          <cell r="B593">
            <v>5000</v>
          </cell>
          <cell r="C593">
            <v>6250</v>
          </cell>
          <cell r="D593">
            <v>9625</v>
          </cell>
          <cell r="H593">
            <v>3300</v>
          </cell>
          <cell r="I593">
            <v>13225</v>
          </cell>
          <cell r="J593">
            <v>2100</v>
          </cell>
          <cell r="K593">
            <v>4100</v>
          </cell>
          <cell r="M593">
            <v>2700</v>
          </cell>
          <cell r="N593">
            <v>6400</v>
          </cell>
          <cell r="O593">
            <v>181925</v>
          </cell>
          <cell r="V593">
            <v>18200</v>
          </cell>
          <cell r="W593">
            <v>4000</v>
          </cell>
          <cell r="X593">
            <v>1200</v>
          </cell>
          <cell r="Y593">
            <v>27125</v>
          </cell>
          <cell r="Z593">
            <v>5000</v>
          </cell>
          <cell r="AA593">
            <v>1500</v>
          </cell>
          <cell r="AD593">
            <v>2300</v>
          </cell>
        </row>
        <row r="594">
          <cell r="A594">
            <v>6.81</v>
          </cell>
          <cell r="B594">
            <v>5000</v>
          </cell>
          <cell r="C594">
            <v>6250</v>
          </cell>
          <cell r="D594">
            <v>9625</v>
          </cell>
          <cell r="H594">
            <v>3300</v>
          </cell>
          <cell r="I594">
            <v>13235</v>
          </cell>
          <cell r="J594">
            <v>2100</v>
          </cell>
          <cell r="K594">
            <v>4100</v>
          </cell>
          <cell r="M594">
            <v>2700</v>
          </cell>
          <cell r="N594">
            <v>6400</v>
          </cell>
          <cell r="O594">
            <v>182250</v>
          </cell>
          <cell r="V594">
            <v>18215</v>
          </cell>
          <cell r="W594">
            <v>4000</v>
          </cell>
          <cell r="X594">
            <v>1200</v>
          </cell>
          <cell r="Y594">
            <v>27145</v>
          </cell>
          <cell r="Z594">
            <v>5000</v>
          </cell>
          <cell r="AA594">
            <v>1500</v>
          </cell>
          <cell r="AD594">
            <v>2300</v>
          </cell>
        </row>
        <row r="595">
          <cell r="A595">
            <v>6.82</v>
          </cell>
          <cell r="B595">
            <v>5000</v>
          </cell>
          <cell r="C595">
            <v>6250</v>
          </cell>
          <cell r="D595">
            <v>9625</v>
          </cell>
          <cell r="H595">
            <v>3300</v>
          </cell>
          <cell r="I595">
            <v>13245</v>
          </cell>
          <cell r="J595">
            <v>2100</v>
          </cell>
          <cell r="K595">
            <v>4100</v>
          </cell>
          <cell r="M595">
            <v>2700</v>
          </cell>
          <cell r="N595">
            <v>6400</v>
          </cell>
          <cell r="O595">
            <v>182575</v>
          </cell>
          <cell r="V595">
            <v>18230</v>
          </cell>
          <cell r="W595">
            <v>4000</v>
          </cell>
          <cell r="X595">
            <v>1200</v>
          </cell>
          <cell r="Y595">
            <v>27165</v>
          </cell>
          <cell r="Z595">
            <v>5000</v>
          </cell>
          <cell r="AA595">
            <v>1500</v>
          </cell>
          <cell r="AD595">
            <v>2300</v>
          </cell>
        </row>
        <row r="596">
          <cell r="A596">
            <v>6.83</v>
          </cell>
          <cell r="B596">
            <v>5000</v>
          </cell>
          <cell r="C596">
            <v>6250</v>
          </cell>
          <cell r="D596">
            <v>9625</v>
          </cell>
          <cell r="H596">
            <v>3300</v>
          </cell>
          <cell r="I596">
            <v>13255</v>
          </cell>
          <cell r="J596">
            <v>2100</v>
          </cell>
          <cell r="K596">
            <v>4100</v>
          </cell>
          <cell r="M596">
            <v>2700</v>
          </cell>
          <cell r="N596">
            <v>6400</v>
          </cell>
          <cell r="O596">
            <v>182900</v>
          </cell>
          <cell r="V596">
            <v>18245</v>
          </cell>
          <cell r="W596">
            <v>4000</v>
          </cell>
          <cell r="X596">
            <v>1200</v>
          </cell>
          <cell r="Y596">
            <v>27185</v>
          </cell>
          <cell r="Z596">
            <v>5000</v>
          </cell>
          <cell r="AA596">
            <v>1500</v>
          </cell>
          <cell r="AD596">
            <v>2300</v>
          </cell>
        </row>
        <row r="597">
          <cell r="A597">
            <v>6.84</v>
          </cell>
          <cell r="B597">
            <v>5000</v>
          </cell>
          <cell r="C597">
            <v>6250</v>
          </cell>
          <cell r="D597">
            <v>9625</v>
          </cell>
          <cell r="H597">
            <v>3300</v>
          </cell>
          <cell r="I597">
            <v>13265</v>
          </cell>
          <cell r="J597">
            <v>2100</v>
          </cell>
          <cell r="K597">
            <v>4100</v>
          </cell>
          <cell r="M597">
            <v>2700</v>
          </cell>
          <cell r="N597">
            <v>6400</v>
          </cell>
          <cell r="O597">
            <v>183225</v>
          </cell>
          <cell r="V597">
            <v>18260</v>
          </cell>
          <cell r="W597">
            <v>4000</v>
          </cell>
          <cell r="X597">
            <v>1200</v>
          </cell>
          <cell r="Y597">
            <v>27205</v>
          </cell>
          <cell r="Z597">
            <v>5000</v>
          </cell>
          <cell r="AA597">
            <v>1500</v>
          </cell>
          <cell r="AD597">
            <v>2300</v>
          </cell>
        </row>
        <row r="598">
          <cell r="A598">
            <v>6.85</v>
          </cell>
          <cell r="B598">
            <v>5000</v>
          </cell>
          <cell r="C598">
            <v>6250</v>
          </cell>
          <cell r="D598">
            <v>9625</v>
          </cell>
          <cell r="H598">
            <v>3300</v>
          </cell>
          <cell r="I598">
            <v>13275</v>
          </cell>
          <cell r="J598">
            <v>2100</v>
          </cell>
          <cell r="K598">
            <v>4100</v>
          </cell>
          <cell r="M598">
            <v>2700</v>
          </cell>
          <cell r="N598">
            <v>6400</v>
          </cell>
          <cell r="O598">
            <v>183550</v>
          </cell>
          <cell r="V598">
            <v>18275</v>
          </cell>
          <cell r="W598">
            <v>4000</v>
          </cell>
          <cell r="X598">
            <v>1200</v>
          </cell>
          <cell r="Y598">
            <v>27225</v>
          </cell>
          <cell r="Z598">
            <v>5000</v>
          </cell>
          <cell r="AA598">
            <v>1500</v>
          </cell>
          <cell r="AD598">
            <v>2300</v>
          </cell>
        </row>
        <row r="599">
          <cell r="A599">
            <v>6.86</v>
          </cell>
          <cell r="B599">
            <v>5000</v>
          </cell>
          <cell r="C599">
            <v>6250</v>
          </cell>
          <cell r="D599">
            <v>9625</v>
          </cell>
          <cell r="H599">
            <v>3300</v>
          </cell>
          <cell r="I599">
            <v>13285</v>
          </cell>
          <cell r="J599">
            <v>2100</v>
          </cell>
          <cell r="K599">
            <v>4100</v>
          </cell>
          <cell r="M599">
            <v>2700</v>
          </cell>
          <cell r="N599">
            <v>6400</v>
          </cell>
          <cell r="O599">
            <v>183875</v>
          </cell>
          <cell r="V599">
            <v>18290</v>
          </cell>
          <cell r="W599">
            <v>4000</v>
          </cell>
          <cell r="X599">
            <v>1200</v>
          </cell>
          <cell r="Y599">
            <v>27245</v>
          </cell>
          <cell r="Z599">
            <v>5000</v>
          </cell>
          <cell r="AA599">
            <v>1500</v>
          </cell>
          <cell r="AD599">
            <v>2300</v>
          </cell>
        </row>
        <row r="600">
          <cell r="A600">
            <v>6.87</v>
          </cell>
          <cell r="B600">
            <v>5000</v>
          </cell>
          <cell r="C600">
            <v>6250</v>
          </cell>
          <cell r="D600">
            <v>9625</v>
          </cell>
          <cell r="H600">
            <v>3300</v>
          </cell>
          <cell r="I600">
            <v>13295</v>
          </cell>
          <cell r="J600">
            <v>2100</v>
          </cell>
          <cell r="K600">
            <v>4100</v>
          </cell>
          <cell r="M600">
            <v>2700</v>
          </cell>
          <cell r="N600">
            <v>6400</v>
          </cell>
          <cell r="O600">
            <v>184200</v>
          </cell>
          <cell r="V600">
            <v>18305</v>
          </cell>
          <cell r="W600">
            <v>4000</v>
          </cell>
          <cell r="X600">
            <v>1200</v>
          </cell>
          <cell r="Y600">
            <v>27265</v>
          </cell>
          <cell r="Z600">
            <v>5000</v>
          </cell>
          <cell r="AA600">
            <v>1500</v>
          </cell>
          <cell r="AD600">
            <v>2300</v>
          </cell>
        </row>
        <row r="601">
          <cell r="A601">
            <v>6.88</v>
          </cell>
          <cell r="B601">
            <v>5000</v>
          </cell>
          <cell r="C601">
            <v>6250</v>
          </cell>
          <cell r="D601">
            <v>9625</v>
          </cell>
          <cell r="H601">
            <v>3300</v>
          </cell>
          <cell r="I601">
            <v>13305</v>
          </cell>
          <cell r="J601">
            <v>2100</v>
          </cell>
          <cell r="K601">
            <v>4100</v>
          </cell>
          <cell r="M601">
            <v>2700</v>
          </cell>
          <cell r="N601">
            <v>6400</v>
          </cell>
          <cell r="O601">
            <v>184525</v>
          </cell>
          <cell r="V601">
            <v>18320</v>
          </cell>
          <cell r="W601">
            <v>4000</v>
          </cell>
          <cell r="X601">
            <v>1200</v>
          </cell>
          <cell r="Y601">
            <v>27285</v>
          </cell>
          <cell r="Z601">
            <v>5000</v>
          </cell>
          <cell r="AA601">
            <v>1500</v>
          </cell>
          <cell r="AD601">
            <v>2300</v>
          </cell>
        </row>
        <row r="602">
          <cell r="A602">
            <v>6.89</v>
          </cell>
          <cell r="B602">
            <v>5000</v>
          </cell>
          <cell r="C602">
            <v>6250</v>
          </cell>
          <cell r="D602">
            <v>9625</v>
          </cell>
          <cell r="H602">
            <v>3300</v>
          </cell>
          <cell r="I602">
            <v>13315</v>
          </cell>
          <cell r="J602">
            <v>2100</v>
          </cell>
          <cell r="K602">
            <v>4100</v>
          </cell>
          <cell r="M602">
            <v>2700</v>
          </cell>
          <cell r="N602">
            <v>6400</v>
          </cell>
          <cell r="O602">
            <v>184850</v>
          </cell>
          <cell r="V602">
            <v>18335</v>
          </cell>
          <cell r="W602">
            <v>4000</v>
          </cell>
          <cell r="X602">
            <v>1200</v>
          </cell>
          <cell r="Y602">
            <v>27305</v>
          </cell>
          <cell r="Z602">
            <v>5000</v>
          </cell>
          <cell r="AA602">
            <v>1500</v>
          </cell>
          <cell r="AD602">
            <v>2300</v>
          </cell>
        </row>
        <row r="603">
          <cell r="A603">
            <v>6.9</v>
          </cell>
          <cell r="B603">
            <v>5000</v>
          </cell>
          <cell r="C603">
            <v>6250</v>
          </cell>
          <cell r="D603">
            <v>9625</v>
          </cell>
          <cell r="H603">
            <v>3300</v>
          </cell>
          <cell r="I603">
            <v>13325</v>
          </cell>
          <cell r="J603">
            <v>2100</v>
          </cell>
          <cell r="K603">
            <v>4100</v>
          </cell>
          <cell r="M603">
            <v>2700</v>
          </cell>
          <cell r="N603">
            <v>6400</v>
          </cell>
          <cell r="O603">
            <v>185175</v>
          </cell>
          <cell r="V603">
            <v>18350</v>
          </cell>
          <cell r="W603">
            <v>4000</v>
          </cell>
          <cell r="X603">
            <v>1200</v>
          </cell>
          <cell r="Y603">
            <v>27325</v>
          </cell>
          <cell r="Z603">
            <v>5000</v>
          </cell>
          <cell r="AA603">
            <v>1500</v>
          </cell>
          <cell r="AD603">
            <v>2300</v>
          </cell>
        </row>
        <row r="604">
          <cell r="A604">
            <v>6.91</v>
          </cell>
          <cell r="B604">
            <v>5000</v>
          </cell>
          <cell r="C604">
            <v>6250</v>
          </cell>
          <cell r="D604">
            <v>9625</v>
          </cell>
          <cell r="H604">
            <v>3300</v>
          </cell>
          <cell r="I604">
            <v>13335</v>
          </cell>
          <cell r="J604">
            <v>2100</v>
          </cell>
          <cell r="K604">
            <v>4100</v>
          </cell>
          <cell r="M604">
            <v>2700</v>
          </cell>
          <cell r="N604">
            <v>6400</v>
          </cell>
          <cell r="O604">
            <v>185500</v>
          </cell>
          <cell r="V604">
            <v>18365</v>
          </cell>
          <cell r="W604">
            <v>4000</v>
          </cell>
          <cell r="X604">
            <v>1200</v>
          </cell>
          <cell r="Y604">
            <v>27345</v>
          </cell>
          <cell r="Z604">
            <v>5000</v>
          </cell>
          <cell r="AA604">
            <v>1500</v>
          </cell>
          <cell r="AD604">
            <v>2300</v>
          </cell>
        </row>
        <row r="605">
          <cell r="A605">
            <v>6.92</v>
          </cell>
          <cell r="B605">
            <v>5000</v>
          </cell>
          <cell r="C605">
            <v>6250</v>
          </cell>
          <cell r="D605">
            <v>9625</v>
          </cell>
          <cell r="H605">
            <v>3300</v>
          </cell>
          <cell r="I605">
            <v>13345</v>
          </cell>
          <cell r="J605">
            <v>2100</v>
          </cell>
          <cell r="K605">
            <v>4100</v>
          </cell>
          <cell r="M605">
            <v>2700</v>
          </cell>
          <cell r="N605">
            <v>6400</v>
          </cell>
          <cell r="O605">
            <v>185825</v>
          </cell>
          <cell r="V605">
            <v>18380</v>
          </cell>
          <cell r="W605">
            <v>4000</v>
          </cell>
          <cell r="X605">
            <v>1200</v>
          </cell>
          <cell r="Y605">
            <v>27365</v>
          </cell>
          <cell r="Z605">
            <v>5000</v>
          </cell>
          <cell r="AA605">
            <v>1500</v>
          </cell>
          <cell r="AD605">
            <v>2300</v>
          </cell>
        </row>
        <row r="606">
          <cell r="A606">
            <v>6.93</v>
          </cell>
          <cell r="B606">
            <v>5000</v>
          </cell>
          <cell r="C606">
            <v>6250</v>
          </cell>
          <cell r="D606">
            <v>9625</v>
          </cell>
          <cell r="H606">
            <v>3300</v>
          </cell>
          <cell r="I606">
            <v>13355</v>
          </cell>
          <cell r="J606">
            <v>2100</v>
          </cell>
          <cell r="K606">
            <v>4100</v>
          </cell>
          <cell r="M606">
            <v>2700</v>
          </cell>
          <cell r="N606">
            <v>6400</v>
          </cell>
          <cell r="O606">
            <v>186150</v>
          </cell>
          <cell r="V606">
            <v>18395</v>
          </cell>
          <cell r="W606">
            <v>4000</v>
          </cell>
          <cell r="X606">
            <v>1200</v>
          </cell>
          <cell r="Y606">
            <v>27385</v>
          </cell>
          <cell r="Z606">
            <v>5000</v>
          </cell>
          <cell r="AA606">
            <v>1500</v>
          </cell>
          <cell r="AD606">
            <v>2300</v>
          </cell>
        </row>
        <row r="607">
          <cell r="A607">
            <v>6.94</v>
          </cell>
          <cell r="B607">
            <v>5000</v>
          </cell>
          <cell r="C607">
            <v>6250</v>
          </cell>
          <cell r="D607">
            <v>9625</v>
          </cell>
          <cell r="H607">
            <v>3300</v>
          </cell>
          <cell r="I607">
            <v>13365</v>
          </cell>
          <cell r="J607">
            <v>2100</v>
          </cell>
          <cell r="K607">
            <v>4100</v>
          </cell>
          <cell r="M607">
            <v>2700</v>
          </cell>
          <cell r="N607">
            <v>6400</v>
          </cell>
          <cell r="O607">
            <v>186475</v>
          </cell>
          <cell r="V607">
            <v>18410</v>
          </cell>
          <cell r="W607">
            <v>4000</v>
          </cell>
          <cell r="X607">
            <v>1200</v>
          </cell>
          <cell r="Y607">
            <v>27405</v>
          </cell>
          <cell r="Z607">
            <v>5000</v>
          </cell>
          <cell r="AA607">
            <v>1500</v>
          </cell>
          <cell r="AD607">
            <v>2300</v>
          </cell>
        </row>
        <row r="608">
          <cell r="A608">
            <v>6.95</v>
          </cell>
          <cell r="B608">
            <v>5000</v>
          </cell>
          <cell r="C608">
            <v>6250</v>
          </cell>
          <cell r="D608">
            <v>9625</v>
          </cell>
          <cell r="H608">
            <v>3300</v>
          </cell>
          <cell r="I608">
            <v>13375</v>
          </cell>
          <cell r="J608">
            <v>2100</v>
          </cell>
          <cell r="K608">
            <v>4100</v>
          </cell>
          <cell r="M608">
            <v>2700</v>
          </cell>
          <cell r="N608">
            <v>6400</v>
          </cell>
          <cell r="O608">
            <v>186800</v>
          </cell>
          <cell r="V608">
            <v>18425</v>
          </cell>
          <cell r="W608">
            <v>4000</v>
          </cell>
          <cell r="X608">
            <v>1200</v>
          </cell>
          <cell r="Y608">
            <v>27425</v>
          </cell>
          <cell r="Z608">
            <v>5000</v>
          </cell>
          <cell r="AA608">
            <v>1500</v>
          </cell>
          <cell r="AD608">
            <v>2300</v>
          </cell>
        </row>
        <row r="609">
          <cell r="A609">
            <v>6.96</v>
          </cell>
          <cell r="B609">
            <v>5000</v>
          </cell>
          <cell r="C609">
            <v>6250</v>
          </cell>
          <cell r="D609">
            <v>9625</v>
          </cell>
          <cell r="H609">
            <v>3300</v>
          </cell>
          <cell r="I609">
            <v>13385</v>
          </cell>
          <cell r="J609">
            <v>2100</v>
          </cell>
          <cell r="K609">
            <v>4100</v>
          </cell>
          <cell r="M609">
            <v>2700</v>
          </cell>
          <cell r="N609">
            <v>6400</v>
          </cell>
          <cell r="O609">
            <v>187125</v>
          </cell>
          <cell r="V609">
            <v>18440</v>
          </cell>
          <cell r="W609">
            <v>4000</v>
          </cell>
          <cell r="X609">
            <v>1200</v>
          </cell>
          <cell r="Y609">
            <v>27445</v>
          </cell>
          <cell r="Z609">
            <v>5000</v>
          </cell>
          <cell r="AA609">
            <v>1500</v>
          </cell>
          <cell r="AD609">
            <v>2300</v>
          </cell>
        </row>
        <row r="610">
          <cell r="A610">
            <v>6.97</v>
          </cell>
          <cell r="B610">
            <v>5000</v>
          </cell>
          <cell r="C610">
            <v>6250</v>
          </cell>
          <cell r="D610">
            <v>9625</v>
          </cell>
          <cell r="H610">
            <v>3300</v>
          </cell>
          <cell r="I610">
            <v>13395</v>
          </cell>
          <cell r="J610">
            <v>2100</v>
          </cell>
          <cell r="K610">
            <v>4100</v>
          </cell>
          <cell r="M610">
            <v>2700</v>
          </cell>
          <cell r="N610">
            <v>6400</v>
          </cell>
          <cell r="O610">
            <v>187450</v>
          </cell>
          <cell r="V610">
            <v>18455</v>
          </cell>
          <cell r="W610">
            <v>4000</v>
          </cell>
          <cell r="X610">
            <v>1200</v>
          </cell>
          <cell r="Y610">
            <v>27465</v>
          </cell>
          <cell r="Z610">
            <v>5000</v>
          </cell>
          <cell r="AA610">
            <v>1500</v>
          </cell>
          <cell r="AD610">
            <v>2300</v>
          </cell>
        </row>
        <row r="611">
          <cell r="A611">
            <v>6.98</v>
          </cell>
          <cell r="B611">
            <v>5000</v>
          </cell>
          <cell r="C611">
            <v>6250</v>
          </cell>
          <cell r="D611">
            <v>9625</v>
          </cell>
          <cell r="H611">
            <v>3300</v>
          </cell>
          <cell r="I611">
            <v>13405</v>
          </cell>
          <cell r="J611">
            <v>2100</v>
          </cell>
          <cell r="K611">
            <v>4100</v>
          </cell>
          <cell r="M611">
            <v>2700</v>
          </cell>
          <cell r="N611">
            <v>6400</v>
          </cell>
          <cell r="O611">
            <v>187775</v>
          </cell>
          <cell r="V611">
            <v>18470</v>
          </cell>
          <cell r="W611">
            <v>4000</v>
          </cell>
          <cell r="X611">
            <v>1200</v>
          </cell>
          <cell r="Y611">
            <v>27485</v>
          </cell>
          <cell r="Z611">
            <v>5000</v>
          </cell>
          <cell r="AA611">
            <v>1500</v>
          </cell>
          <cell r="AD611">
            <v>2300</v>
          </cell>
        </row>
        <row r="612">
          <cell r="A612">
            <v>6.99</v>
          </cell>
          <cell r="B612">
            <v>5000</v>
          </cell>
          <cell r="C612">
            <v>6250</v>
          </cell>
          <cell r="D612">
            <v>9625</v>
          </cell>
          <cell r="H612">
            <v>3300</v>
          </cell>
          <cell r="I612">
            <v>13415</v>
          </cell>
          <cell r="J612">
            <v>2100</v>
          </cell>
          <cell r="K612">
            <v>4100</v>
          </cell>
          <cell r="M612">
            <v>2700</v>
          </cell>
          <cell r="N612">
            <v>6400</v>
          </cell>
          <cell r="O612">
            <v>188100</v>
          </cell>
          <cell r="V612">
            <v>18485</v>
          </cell>
          <cell r="W612">
            <v>4000</v>
          </cell>
          <cell r="X612">
            <v>1200</v>
          </cell>
          <cell r="Y612">
            <v>27505</v>
          </cell>
          <cell r="Z612">
            <v>5000</v>
          </cell>
          <cell r="AA612">
            <v>1500</v>
          </cell>
          <cell r="AD612">
            <v>2300</v>
          </cell>
        </row>
        <row r="613">
          <cell r="A613">
            <v>7</v>
          </cell>
          <cell r="B613">
            <v>5000</v>
          </cell>
          <cell r="C613">
            <v>6250</v>
          </cell>
          <cell r="D613">
            <v>9625</v>
          </cell>
          <cell r="H613">
            <v>3300</v>
          </cell>
          <cell r="I613">
            <v>13425</v>
          </cell>
          <cell r="J613">
            <v>2100</v>
          </cell>
          <cell r="K613">
            <v>4100</v>
          </cell>
          <cell r="M613">
            <v>2700</v>
          </cell>
          <cell r="N613">
            <v>6400</v>
          </cell>
          <cell r="O613">
            <v>188425</v>
          </cell>
          <cell r="V613">
            <v>18500</v>
          </cell>
          <cell r="W613">
            <v>4000</v>
          </cell>
          <cell r="X613">
            <v>1200</v>
          </cell>
          <cell r="Y613">
            <v>27525</v>
          </cell>
          <cell r="Z613">
            <v>5000</v>
          </cell>
          <cell r="AA613">
            <v>1500</v>
          </cell>
          <cell r="AD613">
            <v>2300</v>
          </cell>
        </row>
        <row r="614">
          <cell r="A614">
            <v>7.01</v>
          </cell>
          <cell r="B614">
            <v>5000</v>
          </cell>
          <cell r="C614">
            <v>6250</v>
          </cell>
          <cell r="D614">
            <v>9625</v>
          </cell>
          <cell r="H614">
            <v>3300</v>
          </cell>
          <cell r="I614">
            <v>13435</v>
          </cell>
          <cell r="J614">
            <v>2100</v>
          </cell>
          <cell r="K614">
            <v>4100</v>
          </cell>
          <cell r="M614">
            <v>2700</v>
          </cell>
          <cell r="N614">
            <v>6400</v>
          </cell>
          <cell r="O614">
            <v>188750</v>
          </cell>
          <cell r="V614">
            <v>18515</v>
          </cell>
          <cell r="W614">
            <v>4000</v>
          </cell>
          <cell r="X614">
            <v>1200</v>
          </cell>
          <cell r="Y614">
            <v>27545</v>
          </cell>
          <cell r="Z614">
            <v>5000</v>
          </cell>
          <cell r="AA614">
            <v>1500</v>
          </cell>
          <cell r="AD614">
            <v>2300</v>
          </cell>
        </row>
        <row r="615">
          <cell r="A615">
            <v>7.02</v>
          </cell>
          <cell r="B615">
            <v>5000</v>
          </cell>
          <cell r="C615">
            <v>6250</v>
          </cell>
          <cell r="D615">
            <v>9625</v>
          </cell>
          <cell r="H615">
            <v>3300</v>
          </cell>
          <cell r="I615">
            <v>13445</v>
          </cell>
          <cell r="J615">
            <v>2100</v>
          </cell>
          <cell r="K615">
            <v>4100</v>
          </cell>
          <cell r="M615">
            <v>2700</v>
          </cell>
          <cell r="N615">
            <v>6400</v>
          </cell>
          <cell r="O615">
            <v>189075</v>
          </cell>
          <cell r="V615">
            <v>18530</v>
          </cell>
          <cell r="W615">
            <v>4000</v>
          </cell>
          <cell r="X615">
            <v>1200</v>
          </cell>
          <cell r="Y615">
            <v>27565</v>
          </cell>
          <cell r="Z615">
            <v>5000</v>
          </cell>
          <cell r="AA615">
            <v>1500</v>
          </cell>
          <cell r="AD615">
            <v>2300</v>
          </cell>
        </row>
        <row r="616">
          <cell r="A616">
            <v>7.03</v>
          </cell>
          <cell r="B616">
            <v>5000</v>
          </cell>
          <cell r="C616">
            <v>6250</v>
          </cell>
          <cell r="D616">
            <v>9625</v>
          </cell>
          <cell r="H616">
            <v>3300</v>
          </cell>
          <cell r="I616">
            <v>13455</v>
          </cell>
          <cell r="J616">
            <v>2100</v>
          </cell>
          <cell r="K616">
            <v>4100</v>
          </cell>
          <cell r="M616">
            <v>2700</v>
          </cell>
          <cell r="N616">
            <v>6400</v>
          </cell>
          <cell r="O616">
            <v>189400</v>
          </cell>
          <cell r="V616">
            <v>18545</v>
          </cell>
          <cell r="W616">
            <v>4000</v>
          </cell>
          <cell r="X616">
            <v>1200</v>
          </cell>
          <cell r="Y616">
            <v>27585</v>
          </cell>
          <cell r="Z616">
            <v>5000</v>
          </cell>
          <cell r="AA616">
            <v>1500</v>
          </cell>
          <cell r="AD616">
            <v>2300</v>
          </cell>
        </row>
        <row r="617">
          <cell r="A617">
            <v>7.04</v>
          </cell>
          <cell r="B617">
            <v>5000</v>
          </cell>
          <cell r="C617">
            <v>6250</v>
          </cell>
          <cell r="D617">
            <v>9625</v>
          </cell>
          <cell r="H617">
            <v>3300</v>
          </cell>
          <cell r="I617">
            <v>13465</v>
          </cell>
          <cell r="J617">
            <v>2100</v>
          </cell>
          <cell r="K617">
            <v>4100</v>
          </cell>
          <cell r="M617">
            <v>2700</v>
          </cell>
          <cell r="N617">
            <v>6400</v>
          </cell>
          <cell r="O617">
            <v>189725</v>
          </cell>
          <cell r="V617">
            <v>18560</v>
          </cell>
          <cell r="W617">
            <v>4000</v>
          </cell>
          <cell r="X617">
            <v>1200</v>
          </cell>
          <cell r="Y617">
            <v>27605</v>
          </cell>
          <cell r="Z617">
            <v>5000</v>
          </cell>
          <cell r="AA617">
            <v>1500</v>
          </cell>
          <cell r="AD617">
            <v>2300</v>
          </cell>
        </row>
        <row r="618">
          <cell r="A618">
            <v>7.05</v>
          </cell>
          <cell r="B618">
            <v>5000</v>
          </cell>
          <cell r="C618">
            <v>6250</v>
          </cell>
          <cell r="D618">
            <v>9625</v>
          </cell>
          <cell r="H618">
            <v>3300</v>
          </cell>
          <cell r="I618">
            <v>13475</v>
          </cell>
          <cell r="J618">
            <v>2100</v>
          </cell>
          <cell r="K618">
            <v>4100</v>
          </cell>
          <cell r="M618">
            <v>2700</v>
          </cell>
          <cell r="N618">
            <v>6400</v>
          </cell>
          <cell r="O618">
            <v>190050</v>
          </cell>
          <cell r="V618">
            <v>18575</v>
          </cell>
          <cell r="W618">
            <v>4000</v>
          </cell>
          <cell r="X618">
            <v>1200</v>
          </cell>
          <cell r="Y618">
            <v>27625</v>
          </cell>
          <cell r="Z618">
            <v>5000</v>
          </cell>
          <cell r="AA618">
            <v>1500</v>
          </cell>
          <cell r="AD618">
            <v>2300</v>
          </cell>
        </row>
        <row r="619">
          <cell r="A619">
            <v>7.06</v>
          </cell>
          <cell r="B619">
            <v>5000</v>
          </cell>
          <cell r="C619">
            <v>6250</v>
          </cell>
          <cell r="D619">
            <v>9625</v>
          </cell>
          <cell r="H619">
            <v>3300</v>
          </cell>
          <cell r="I619">
            <v>13485</v>
          </cell>
          <cell r="J619">
            <v>2100</v>
          </cell>
          <cell r="K619">
            <v>4100</v>
          </cell>
          <cell r="M619">
            <v>2700</v>
          </cell>
          <cell r="N619">
            <v>6400</v>
          </cell>
          <cell r="O619">
            <v>190375</v>
          </cell>
          <cell r="V619">
            <v>18590</v>
          </cell>
          <cell r="W619">
            <v>4000</v>
          </cell>
          <cell r="X619">
            <v>1200</v>
          </cell>
          <cell r="Y619">
            <v>27645</v>
          </cell>
          <cell r="Z619">
            <v>5000</v>
          </cell>
          <cell r="AA619">
            <v>1500</v>
          </cell>
          <cell r="AD619">
            <v>2300</v>
          </cell>
        </row>
        <row r="620">
          <cell r="A620">
            <v>7.07</v>
          </cell>
          <cell r="B620">
            <v>5000</v>
          </cell>
          <cell r="C620">
            <v>6250</v>
          </cell>
          <cell r="D620">
            <v>9625</v>
          </cell>
          <cell r="H620">
            <v>3300</v>
          </cell>
          <cell r="I620">
            <v>13495</v>
          </cell>
          <cell r="J620">
            <v>2100</v>
          </cell>
          <cell r="K620">
            <v>4100</v>
          </cell>
          <cell r="M620">
            <v>2700</v>
          </cell>
          <cell r="N620">
            <v>6400</v>
          </cell>
          <cell r="O620">
            <v>190700</v>
          </cell>
          <cell r="V620">
            <v>18605</v>
          </cell>
          <cell r="W620">
            <v>4000</v>
          </cell>
          <cell r="X620">
            <v>1200</v>
          </cell>
          <cell r="Y620">
            <v>27665</v>
          </cell>
          <cell r="Z620">
            <v>5000</v>
          </cell>
          <cell r="AA620">
            <v>1500</v>
          </cell>
          <cell r="AD620">
            <v>2300</v>
          </cell>
        </row>
        <row r="621">
          <cell r="A621">
            <v>7.08</v>
          </cell>
          <cell r="B621">
            <v>5000</v>
          </cell>
          <cell r="C621">
            <v>6250</v>
          </cell>
          <cell r="D621">
            <v>9625</v>
          </cell>
          <cell r="H621">
            <v>3300</v>
          </cell>
          <cell r="I621">
            <v>13505</v>
          </cell>
          <cell r="J621">
            <v>2100</v>
          </cell>
          <cell r="K621">
            <v>4100</v>
          </cell>
          <cell r="M621">
            <v>2700</v>
          </cell>
          <cell r="N621">
            <v>6400</v>
          </cell>
          <cell r="O621">
            <v>191025</v>
          </cell>
          <cell r="V621">
            <v>18620</v>
          </cell>
          <cell r="W621">
            <v>4000</v>
          </cell>
          <cell r="X621">
            <v>1200</v>
          </cell>
          <cell r="Y621">
            <v>27685</v>
          </cell>
          <cell r="Z621">
            <v>5000</v>
          </cell>
          <cell r="AA621">
            <v>1500</v>
          </cell>
          <cell r="AD621">
            <v>2300</v>
          </cell>
        </row>
        <row r="622">
          <cell r="A622">
            <v>7.09</v>
          </cell>
          <cell r="B622">
            <v>5000</v>
          </cell>
          <cell r="C622">
            <v>6250</v>
          </cell>
          <cell r="D622">
            <v>9625</v>
          </cell>
          <cell r="H622">
            <v>3300</v>
          </cell>
          <cell r="I622">
            <v>13515</v>
          </cell>
          <cell r="J622">
            <v>2100</v>
          </cell>
          <cell r="K622">
            <v>4100</v>
          </cell>
          <cell r="M622">
            <v>2700</v>
          </cell>
          <cell r="N622">
            <v>6400</v>
          </cell>
          <cell r="O622">
            <v>191350</v>
          </cell>
          <cell r="V622">
            <v>18635</v>
          </cell>
          <cell r="W622">
            <v>4000</v>
          </cell>
          <cell r="X622">
            <v>1200</v>
          </cell>
          <cell r="Y622">
            <v>27705</v>
          </cell>
          <cell r="Z622">
            <v>5000</v>
          </cell>
          <cell r="AA622">
            <v>1500</v>
          </cell>
          <cell r="AD622">
            <v>2300</v>
          </cell>
        </row>
        <row r="623">
          <cell r="A623">
            <v>7.1</v>
          </cell>
          <cell r="B623">
            <v>5000</v>
          </cell>
          <cell r="C623">
            <v>6250</v>
          </cell>
          <cell r="D623">
            <v>9625</v>
          </cell>
          <cell r="H623">
            <v>3300</v>
          </cell>
          <cell r="I623">
            <v>13525</v>
          </cell>
          <cell r="J623">
            <v>2100</v>
          </cell>
          <cell r="K623">
            <v>4100</v>
          </cell>
          <cell r="M623">
            <v>2700</v>
          </cell>
          <cell r="N623">
            <v>6400</v>
          </cell>
          <cell r="O623">
            <v>191675</v>
          </cell>
          <cell r="V623">
            <v>18650</v>
          </cell>
          <cell r="W623">
            <v>4000</v>
          </cell>
          <cell r="X623">
            <v>1200</v>
          </cell>
          <cell r="Y623">
            <v>27725</v>
          </cell>
          <cell r="Z623">
            <v>5000</v>
          </cell>
          <cell r="AA623">
            <v>1500</v>
          </cell>
          <cell r="AD623">
            <v>2300</v>
          </cell>
        </row>
        <row r="624">
          <cell r="A624">
            <v>7.11</v>
          </cell>
          <cell r="B624">
            <v>5000</v>
          </cell>
          <cell r="C624">
            <v>6250</v>
          </cell>
          <cell r="D624">
            <v>9625</v>
          </cell>
          <cell r="H624">
            <v>3300</v>
          </cell>
          <cell r="I624">
            <v>13535</v>
          </cell>
          <cell r="J624">
            <v>2100</v>
          </cell>
          <cell r="K624">
            <v>4100</v>
          </cell>
          <cell r="M624">
            <v>2700</v>
          </cell>
          <cell r="N624">
            <v>6400</v>
          </cell>
          <cell r="O624">
            <v>192000</v>
          </cell>
          <cell r="V624">
            <v>18665</v>
          </cell>
          <cell r="W624">
            <v>4000</v>
          </cell>
          <cell r="X624">
            <v>1200</v>
          </cell>
          <cell r="Y624">
            <v>27745</v>
          </cell>
          <cell r="Z624">
            <v>5000</v>
          </cell>
          <cell r="AA624">
            <v>1500</v>
          </cell>
          <cell r="AD624">
            <v>2300</v>
          </cell>
        </row>
        <row r="625">
          <cell r="A625">
            <v>7.12</v>
          </cell>
          <cell r="B625">
            <v>5000</v>
          </cell>
          <cell r="C625">
            <v>6250</v>
          </cell>
          <cell r="D625">
            <v>9625</v>
          </cell>
          <cell r="H625">
            <v>3300</v>
          </cell>
          <cell r="I625">
            <v>13545</v>
          </cell>
          <cell r="J625">
            <v>2100</v>
          </cell>
          <cell r="K625">
            <v>4100</v>
          </cell>
          <cell r="M625">
            <v>2700</v>
          </cell>
          <cell r="N625">
            <v>6400</v>
          </cell>
          <cell r="O625">
            <v>192325</v>
          </cell>
          <cell r="V625">
            <v>18680</v>
          </cell>
          <cell r="W625">
            <v>4000</v>
          </cell>
          <cell r="X625">
            <v>1200</v>
          </cell>
          <cell r="Y625">
            <v>27765</v>
          </cell>
          <cell r="Z625">
            <v>5000</v>
          </cell>
          <cell r="AA625">
            <v>1500</v>
          </cell>
          <cell r="AD625">
            <v>2300</v>
          </cell>
        </row>
        <row r="626">
          <cell r="A626">
            <v>7.13</v>
          </cell>
          <cell r="B626">
            <v>5000</v>
          </cell>
          <cell r="C626">
            <v>6250</v>
          </cell>
          <cell r="D626">
            <v>9625</v>
          </cell>
          <cell r="H626">
            <v>3300</v>
          </cell>
          <cell r="I626">
            <v>13555</v>
          </cell>
          <cell r="J626">
            <v>2100</v>
          </cell>
          <cell r="K626">
            <v>4100</v>
          </cell>
          <cell r="M626">
            <v>2700</v>
          </cell>
          <cell r="N626">
            <v>6400</v>
          </cell>
          <cell r="O626">
            <v>192650</v>
          </cell>
          <cell r="V626">
            <v>18695</v>
          </cell>
          <cell r="W626">
            <v>4000</v>
          </cell>
          <cell r="X626">
            <v>1200</v>
          </cell>
          <cell r="Y626">
            <v>27785</v>
          </cell>
          <cell r="Z626">
            <v>5000</v>
          </cell>
          <cell r="AA626">
            <v>1500</v>
          </cell>
          <cell r="AD626">
            <v>2300</v>
          </cell>
        </row>
        <row r="627">
          <cell r="A627">
            <v>7.14</v>
          </cell>
          <cell r="B627">
            <v>5000</v>
          </cell>
          <cell r="C627">
            <v>6250</v>
          </cell>
          <cell r="D627">
            <v>9625</v>
          </cell>
          <cell r="H627">
            <v>3300</v>
          </cell>
          <cell r="I627">
            <v>13565</v>
          </cell>
          <cell r="J627">
            <v>2100</v>
          </cell>
          <cell r="K627">
            <v>4100</v>
          </cell>
          <cell r="M627">
            <v>2700</v>
          </cell>
          <cell r="N627">
            <v>6400</v>
          </cell>
          <cell r="O627">
            <v>192975</v>
          </cell>
          <cell r="V627">
            <v>18710</v>
          </cell>
          <cell r="W627">
            <v>4000</v>
          </cell>
          <cell r="X627">
            <v>1200</v>
          </cell>
          <cell r="Y627">
            <v>27805</v>
          </cell>
          <cell r="Z627">
            <v>5000</v>
          </cell>
          <cell r="AA627">
            <v>1500</v>
          </cell>
          <cell r="AD627">
            <v>2300</v>
          </cell>
        </row>
        <row r="628">
          <cell r="A628">
            <v>7.15</v>
          </cell>
          <cell r="B628">
            <v>5000</v>
          </cell>
          <cell r="C628">
            <v>6250</v>
          </cell>
          <cell r="D628">
            <v>9625</v>
          </cell>
          <cell r="H628">
            <v>3300</v>
          </cell>
          <cell r="I628">
            <v>13575</v>
          </cell>
          <cell r="J628">
            <v>2100</v>
          </cell>
          <cell r="K628">
            <v>4100</v>
          </cell>
          <cell r="N628">
            <v>6400</v>
          </cell>
          <cell r="O628">
            <v>193300</v>
          </cell>
          <cell r="V628">
            <v>18725</v>
          </cell>
          <cell r="W628">
            <v>4000</v>
          </cell>
          <cell r="X628">
            <v>1200</v>
          </cell>
          <cell r="Y628">
            <v>27825</v>
          </cell>
          <cell r="Z628">
            <v>5000</v>
          </cell>
          <cell r="AA628">
            <v>1500</v>
          </cell>
          <cell r="AD628">
            <v>2300</v>
          </cell>
        </row>
        <row r="629">
          <cell r="A629">
            <v>7.16</v>
          </cell>
          <cell r="B629">
            <v>5000</v>
          </cell>
          <cell r="C629">
            <v>6250</v>
          </cell>
          <cell r="D629">
            <v>9625</v>
          </cell>
          <cell r="H629">
            <v>3300</v>
          </cell>
          <cell r="I629">
            <v>13585</v>
          </cell>
          <cell r="J629">
            <v>2100</v>
          </cell>
          <cell r="K629">
            <v>4100</v>
          </cell>
          <cell r="N629">
            <v>6400</v>
          </cell>
          <cell r="O629">
            <v>193625</v>
          </cell>
          <cell r="V629">
            <v>18740</v>
          </cell>
          <cell r="W629">
            <v>4000</v>
          </cell>
          <cell r="X629">
            <v>1200</v>
          </cell>
          <cell r="Y629">
            <v>27845</v>
          </cell>
          <cell r="Z629">
            <v>5000</v>
          </cell>
          <cell r="AA629">
            <v>1500</v>
          </cell>
          <cell r="AD629">
            <v>2300</v>
          </cell>
        </row>
        <row r="630">
          <cell r="A630">
            <v>7.17</v>
          </cell>
          <cell r="B630">
            <v>5000</v>
          </cell>
          <cell r="C630">
            <v>6250</v>
          </cell>
          <cell r="D630">
            <v>9625</v>
          </cell>
          <cell r="H630">
            <v>3300</v>
          </cell>
          <cell r="I630">
            <v>13595</v>
          </cell>
          <cell r="J630">
            <v>2100</v>
          </cell>
          <cell r="K630">
            <v>4100</v>
          </cell>
          <cell r="N630">
            <v>6400</v>
          </cell>
          <cell r="O630">
            <v>193950</v>
          </cell>
          <cell r="V630">
            <v>18755</v>
          </cell>
          <cell r="W630">
            <v>4000</v>
          </cell>
          <cell r="X630">
            <v>1200</v>
          </cell>
          <cell r="Y630">
            <v>27865</v>
          </cell>
          <cell r="Z630">
            <v>5000</v>
          </cell>
          <cell r="AA630">
            <v>1500</v>
          </cell>
          <cell r="AD630">
            <v>2300</v>
          </cell>
        </row>
        <row r="631">
          <cell r="A631">
            <v>7.18</v>
          </cell>
          <cell r="B631">
            <v>5000</v>
          </cell>
          <cell r="C631">
            <v>6250</v>
          </cell>
          <cell r="D631">
            <v>9625</v>
          </cell>
          <cell r="H631">
            <v>3300</v>
          </cell>
          <cell r="I631">
            <v>13605</v>
          </cell>
          <cell r="J631">
            <v>2100</v>
          </cell>
          <cell r="K631">
            <v>4100</v>
          </cell>
          <cell r="N631">
            <v>6400</v>
          </cell>
          <cell r="O631">
            <v>194275</v>
          </cell>
          <cell r="V631">
            <v>18770</v>
          </cell>
          <cell r="W631">
            <v>4000</v>
          </cell>
          <cell r="X631">
            <v>1200</v>
          </cell>
          <cell r="Y631">
            <v>27885</v>
          </cell>
          <cell r="Z631">
            <v>5000</v>
          </cell>
          <cell r="AA631">
            <v>1500</v>
          </cell>
          <cell r="AD631">
            <v>2300</v>
          </cell>
        </row>
        <row r="632">
          <cell r="A632">
            <v>7.19</v>
          </cell>
          <cell r="B632">
            <v>5000</v>
          </cell>
          <cell r="C632">
            <v>6250</v>
          </cell>
          <cell r="D632">
            <v>9625</v>
          </cell>
          <cell r="H632">
            <v>3300</v>
          </cell>
          <cell r="I632">
            <v>13615</v>
          </cell>
          <cell r="J632">
            <v>2100</v>
          </cell>
          <cell r="K632">
            <v>4100</v>
          </cell>
          <cell r="N632">
            <v>6400</v>
          </cell>
          <cell r="O632">
            <v>194600</v>
          </cell>
          <cell r="V632">
            <v>18785</v>
          </cell>
          <cell r="W632">
            <v>4000</v>
          </cell>
          <cell r="X632">
            <v>1200</v>
          </cell>
          <cell r="Y632">
            <v>27905</v>
          </cell>
          <cell r="Z632">
            <v>5000</v>
          </cell>
          <cell r="AA632">
            <v>1500</v>
          </cell>
          <cell r="AD632">
            <v>2300</v>
          </cell>
        </row>
        <row r="633">
          <cell r="A633">
            <v>7.2</v>
          </cell>
          <cell r="B633">
            <v>5000</v>
          </cell>
          <cell r="C633">
            <v>6250</v>
          </cell>
          <cell r="D633">
            <v>9625</v>
          </cell>
          <cell r="H633">
            <v>3300</v>
          </cell>
          <cell r="I633">
            <v>13625</v>
          </cell>
          <cell r="J633">
            <v>2100</v>
          </cell>
          <cell r="K633">
            <v>4100</v>
          </cell>
          <cell r="N633">
            <v>6400</v>
          </cell>
          <cell r="O633">
            <v>194925</v>
          </cell>
          <cell r="V633">
            <v>18800</v>
          </cell>
          <cell r="W633">
            <v>4000</v>
          </cell>
          <cell r="X633">
            <v>1200</v>
          </cell>
          <cell r="Y633">
            <v>27925</v>
          </cell>
          <cell r="Z633">
            <v>5000</v>
          </cell>
          <cell r="AA633">
            <v>1500</v>
          </cell>
          <cell r="AD633">
            <v>2300</v>
          </cell>
        </row>
        <row r="634">
          <cell r="A634">
            <v>7.21</v>
          </cell>
          <cell r="B634">
            <v>5000</v>
          </cell>
          <cell r="C634">
            <v>6250</v>
          </cell>
          <cell r="D634">
            <v>9625</v>
          </cell>
          <cell r="H634">
            <v>3300</v>
          </cell>
          <cell r="I634">
            <v>13635</v>
          </cell>
          <cell r="J634">
            <v>2100</v>
          </cell>
          <cell r="K634">
            <v>4100</v>
          </cell>
          <cell r="N634">
            <v>6400</v>
          </cell>
          <cell r="O634">
            <v>195250</v>
          </cell>
          <cell r="V634">
            <v>18815</v>
          </cell>
          <cell r="W634">
            <v>4000</v>
          </cell>
          <cell r="X634">
            <v>1200</v>
          </cell>
          <cell r="Y634">
            <v>27945</v>
          </cell>
          <cell r="Z634">
            <v>5000</v>
          </cell>
          <cell r="AA634">
            <v>1500</v>
          </cell>
          <cell r="AD634">
            <v>2300</v>
          </cell>
        </row>
        <row r="635">
          <cell r="A635">
            <v>7.22</v>
          </cell>
          <cell r="B635">
            <v>5000</v>
          </cell>
          <cell r="C635">
            <v>6250</v>
          </cell>
          <cell r="D635">
            <v>9625</v>
          </cell>
          <cell r="H635">
            <v>3300</v>
          </cell>
          <cell r="I635">
            <v>13645</v>
          </cell>
          <cell r="J635">
            <v>2100</v>
          </cell>
          <cell r="K635">
            <v>4100</v>
          </cell>
          <cell r="N635">
            <v>6400</v>
          </cell>
          <cell r="O635">
            <v>195575</v>
          </cell>
          <cell r="V635">
            <v>18830</v>
          </cell>
          <cell r="W635">
            <v>4000</v>
          </cell>
          <cell r="X635">
            <v>1200</v>
          </cell>
          <cell r="Y635">
            <v>27965</v>
          </cell>
          <cell r="Z635">
            <v>5000</v>
          </cell>
          <cell r="AA635">
            <v>1500</v>
          </cell>
          <cell r="AD635">
            <v>2300</v>
          </cell>
        </row>
        <row r="636">
          <cell r="A636">
            <v>7.23</v>
          </cell>
          <cell r="B636">
            <v>5000</v>
          </cell>
          <cell r="C636">
            <v>6250</v>
          </cell>
          <cell r="D636">
            <v>9625</v>
          </cell>
          <cell r="H636">
            <v>3300</v>
          </cell>
          <cell r="I636">
            <v>13655</v>
          </cell>
          <cell r="J636">
            <v>2100</v>
          </cell>
          <cell r="K636">
            <v>4100</v>
          </cell>
          <cell r="N636">
            <v>6400</v>
          </cell>
          <cell r="O636">
            <v>195900</v>
          </cell>
          <cell r="V636">
            <v>18845</v>
          </cell>
          <cell r="W636">
            <v>4000</v>
          </cell>
          <cell r="X636">
            <v>1200</v>
          </cell>
          <cell r="Y636">
            <v>27985</v>
          </cell>
          <cell r="Z636">
            <v>5000</v>
          </cell>
          <cell r="AA636">
            <v>1500</v>
          </cell>
          <cell r="AD636">
            <v>2300</v>
          </cell>
        </row>
        <row r="637">
          <cell r="A637">
            <v>7.24</v>
          </cell>
          <cell r="B637">
            <v>5000</v>
          </cell>
          <cell r="C637">
            <v>6250</v>
          </cell>
          <cell r="D637">
            <v>9625</v>
          </cell>
          <cell r="H637">
            <v>3300</v>
          </cell>
          <cell r="I637">
            <v>13665</v>
          </cell>
          <cell r="J637">
            <v>2100</v>
          </cell>
          <cell r="K637">
            <v>4100</v>
          </cell>
          <cell r="N637">
            <v>6400</v>
          </cell>
          <cell r="O637">
            <v>196225</v>
          </cell>
          <cell r="V637">
            <v>18860</v>
          </cell>
          <cell r="W637">
            <v>4000</v>
          </cell>
          <cell r="X637">
            <v>1200</v>
          </cell>
          <cell r="Y637">
            <v>28005</v>
          </cell>
          <cell r="Z637">
            <v>5000</v>
          </cell>
          <cell r="AA637">
            <v>1500</v>
          </cell>
          <cell r="AD637">
            <v>2300</v>
          </cell>
        </row>
        <row r="638">
          <cell r="A638">
            <v>7.25</v>
          </cell>
          <cell r="B638">
            <v>5000</v>
          </cell>
          <cell r="C638">
            <v>6250</v>
          </cell>
          <cell r="D638">
            <v>9625</v>
          </cell>
          <cell r="H638">
            <v>3300</v>
          </cell>
          <cell r="I638">
            <v>13675</v>
          </cell>
          <cell r="J638">
            <v>2100</v>
          </cell>
          <cell r="K638">
            <v>4100</v>
          </cell>
          <cell r="N638">
            <v>6400</v>
          </cell>
          <cell r="O638">
            <v>196550</v>
          </cell>
          <cell r="V638">
            <v>18875</v>
          </cell>
          <cell r="W638">
            <v>4000</v>
          </cell>
          <cell r="X638">
            <v>1200</v>
          </cell>
          <cell r="Y638">
            <v>28025</v>
          </cell>
          <cell r="Z638">
            <v>5000</v>
          </cell>
          <cell r="AA638">
            <v>1500</v>
          </cell>
          <cell r="AD638">
            <v>2300</v>
          </cell>
        </row>
        <row r="639">
          <cell r="A639">
            <v>7.26</v>
          </cell>
          <cell r="B639">
            <v>5000</v>
          </cell>
          <cell r="C639">
            <v>6250</v>
          </cell>
          <cell r="D639">
            <v>9625</v>
          </cell>
          <cell r="H639">
            <v>3300</v>
          </cell>
          <cell r="I639">
            <v>13685</v>
          </cell>
          <cell r="J639">
            <v>2100</v>
          </cell>
          <cell r="K639">
            <v>4100</v>
          </cell>
          <cell r="N639">
            <v>6400</v>
          </cell>
          <cell r="O639">
            <v>196875</v>
          </cell>
          <cell r="V639">
            <v>18890</v>
          </cell>
          <cell r="W639">
            <v>4000</v>
          </cell>
          <cell r="X639">
            <v>1200</v>
          </cell>
          <cell r="Y639">
            <v>28045</v>
          </cell>
          <cell r="Z639">
            <v>5000</v>
          </cell>
          <cell r="AA639">
            <v>1500</v>
          </cell>
          <cell r="AD639">
            <v>2300</v>
          </cell>
        </row>
        <row r="640">
          <cell r="A640">
            <v>7.27</v>
          </cell>
          <cell r="B640">
            <v>5000</v>
          </cell>
          <cell r="C640">
            <v>6250</v>
          </cell>
          <cell r="D640">
            <v>9625</v>
          </cell>
          <cell r="H640">
            <v>3300</v>
          </cell>
          <cell r="I640">
            <v>13695</v>
          </cell>
          <cell r="J640">
            <v>2100</v>
          </cell>
          <cell r="K640">
            <v>4100</v>
          </cell>
          <cell r="N640">
            <v>6400</v>
          </cell>
          <cell r="O640">
            <v>197200</v>
          </cell>
          <cell r="V640">
            <v>18905</v>
          </cell>
          <cell r="W640">
            <v>4000</v>
          </cell>
          <cell r="X640">
            <v>1200</v>
          </cell>
          <cell r="Y640">
            <v>28065</v>
          </cell>
          <cell r="Z640">
            <v>5000</v>
          </cell>
          <cell r="AA640">
            <v>1500</v>
          </cell>
          <cell r="AD640">
            <v>2300</v>
          </cell>
        </row>
        <row r="641">
          <cell r="A641">
            <v>7.28</v>
          </cell>
          <cell r="B641">
            <v>5000</v>
          </cell>
          <cell r="C641">
            <v>6250</v>
          </cell>
          <cell r="D641">
            <v>9625</v>
          </cell>
          <cell r="H641">
            <v>3300</v>
          </cell>
          <cell r="I641">
            <v>13705</v>
          </cell>
          <cell r="J641">
            <v>2100</v>
          </cell>
          <cell r="K641">
            <v>4100</v>
          </cell>
          <cell r="N641">
            <v>6400</v>
          </cell>
          <cell r="O641">
            <v>197525</v>
          </cell>
          <cell r="V641">
            <v>18920</v>
          </cell>
          <cell r="W641">
            <v>4000</v>
          </cell>
          <cell r="X641">
            <v>1200</v>
          </cell>
          <cell r="Y641">
            <v>28085</v>
          </cell>
          <cell r="Z641">
            <v>5000</v>
          </cell>
          <cell r="AA641">
            <v>1500</v>
          </cell>
          <cell r="AD641">
            <v>2300</v>
          </cell>
        </row>
        <row r="642">
          <cell r="A642">
            <v>7.29</v>
          </cell>
          <cell r="B642">
            <v>5000</v>
          </cell>
          <cell r="C642">
            <v>6250</v>
          </cell>
          <cell r="D642">
            <v>9625</v>
          </cell>
          <cell r="H642">
            <v>3300</v>
          </cell>
          <cell r="I642">
            <v>13715</v>
          </cell>
          <cell r="J642">
            <v>2100</v>
          </cell>
          <cell r="K642">
            <v>4100</v>
          </cell>
          <cell r="N642">
            <v>6400</v>
          </cell>
          <cell r="O642">
            <v>197850</v>
          </cell>
          <cell r="V642">
            <v>18935</v>
          </cell>
          <cell r="W642">
            <v>4000</v>
          </cell>
          <cell r="X642">
            <v>1200</v>
          </cell>
          <cell r="Y642">
            <v>28105</v>
          </cell>
          <cell r="Z642">
            <v>5000</v>
          </cell>
          <cell r="AA642">
            <v>1500</v>
          </cell>
          <cell r="AD642">
            <v>2300</v>
          </cell>
        </row>
        <row r="643">
          <cell r="A643">
            <v>7.3</v>
          </cell>
          <cell r="B643">
            <v>5000</v>
          </cell>
          <cell r="C643">
            <v>6250</v>
          </cell>
          <cell r="D643">
            <v>9625</v>
          </cell>
          <cell r="H643">
            <v>3300</v>
          </cell>
          <cell r="I643">
            <v>13725</v>
          </cell>
          <cell r="J643">
            <v>2100</v>
          </cell>
          <cell r="K643">
            <v>4100</v>
          </cell>
          <cell r="N643">
            <v>6400</v>
          </cell>
          <cell r="O643">
            <v>198175</v>
          </cell>
          <cell r="V643">
            <v>18950</v>
          </cell>
          <cell r="W643">
            <v>4000</v>
          </cell>
          <cell r="X643">
            <v>1200</v>
          </cell>
          <cell r="Y643">
            <v>28125</v>
          </cell>
          <cell r="Z643">
            <v>5000</v>
          </cell>
          <cell r="AA643">
            <v>1500</v>
          </cell>
          <cell r="AD643">
            <v>2300</v>
          </cell>
        </row>
        <row r="644">
          <cell r="A644">
            <v>7.31</v>
          </cell>
          <cell r="B644">
            <v>5000</v>
          </cell>
          <cell r="C644">
            <v>6250</v>
          </cell>
          <cell r="D644">
            <v>9625</v>
          </cell>
          <cell r="H644">
            <v>3300</v>
          </cell>
          <cell r="I644">
            <v>13735</v>
          </cell>
          <cell r="J644">
            <v>2100</v>
          </cell>
          <cell r="K644">
            <v>4100</v>
          </cell>
          <cell r="N644">
            <v>6400</v>
          </cell>
          <cell r="O644">
            <v>198500</v>
          </cell>
          <cell r="V644">
            <v>18965</v>
          </cell>
          <cell r="W644">
            <v>4000</v>
          </cell>
          <cell r="X644">
            <v>1200</v>
          </cell>
          <cell r="Y644">
            <v>28145</v>
          </cell>
          <cell r="Z644">
            <v>5000</v>
          </cell>
          <cell r="AA644">
            <v>1500</v>
          </cell>
          <cell r="AD644">
            <v>2300</v>
          </cell>
        </row>
        <row r="645">
          <cell r="A645">
            <v>7.32</v>
          </cell>
          <cell r="B645">
            <v>5000</v>
          </cell>
          <cell r="C645">
            <v>6250</v>
          </cell>
          <cell r="D645">
            <v>9625</v>
          </cell>
          <cell r="H645">
            <v>3300</v>
          </cell>
          <cell r="I645">
            <v>13745</v>
          </cell>
          <cell r="J645">
            <v>2100</v>
          </cell>
          <cell r="K645">
            <v>4100</v>
          </cell>
          <cell r="N645">
            <v>6400</v>
          </cell>
          <cell r="O645">
            <v>198825</v>
          </cell>
          <cell r="V645">
            <v>18980</v>
          </cell>
          <cell r="W645">
            <v>4000</v>
          </cell>
          <cell r="X645">
            <v>1200</v>
          </cell>
          <cell r="Y645">
            <v>28165</v>
          </cell>
          <cell r="Z645">
            <v>5000</v>
          </cell>
          <cell r="AA645">
            <v>1500</v>
          </cell>
          <cell r="AD645">
            <v>2300</v>
          </cell>
        </row>
        <row r="646">
          <cell r="A646">
            <v>7.33</v>
          </cell>
          <cell r="B646">
            <v>5000</v>
          </cell>
          <cell r="C646">
            <v>6250</v>
          </cell>
          <cell r="D646">
            <v>9625</v>
          </cell>
          <cell r="H646">
            <v>3300</v>
          </cell>
          <cell r="I646">
            <v>13755</v>
          </cell>
          <cell r="J646">
            <v>2100</v>
          </cell>
          <cell r="K646">
            <v>4100</v>
          </cell>
          <cell r="N646">
            <v>6400</v>
          </cell>
          <cell r="O646">
            <v>199150</v>
          </cell>
          <cell r="V646">
            <v>18995</v>
          </cell>
          <cell r="W646">
            <v>4000</v>
          </cell>
          <cell r="X646">
            <v>1200</v>
          </cell>
          <cell r="Y646">
            <v>28185</v>
          </cell>
          <cell r="Z646">
            <v>5000</v>
          </cell>
          <cell r="AA646">
            <v>1500</v>
          </cell>
          <cell r="AD646">
            <v>2300</v>
          </cell>
        </row>
        <row r="647">
          <cell r="A647">
            <v>7.34</v>
          </cell>
          <cell r="B647">
            <v>5000</v>
          </cell>
          <cell r="C647">
            <v>6250</v>
          </cell>
          <cell r="D647">
            <v>9625</v>
          </cell>
          <cell r="H647">
            <v>3300</v>
          </cell>
          <cell r="I647">
            <v>13765</v>
          </cell>
          <cell r="J647">
            <v>2100</v>
          </cell>
          <cell r="K647">
            <v>4100</v>
          </cell>
          <cell r="N647">
            <v>6400</v>
          </cell>
          <cell r="O647">
            <v>199475</v>
          </cell>
          <cell r="V647">
            <v>19010</v>
          </cell>
          <cell r="W647">
            <v>4000</v>
          </cell>
          <cell r="X647">
            <v>1200</v>
          </cell>
          <cell r="Y647">
            <v>28205</v>
          </cell>
          <cell r="Z647">
            <v>5000</v>
          </cell>
          <cell r="AA647">
            <v>1500</v>
          </cell>
          <cell r="AD647">
            <v>2300</v>
          </cell>
        </row>
        <row r="648">
          <cell r="A648">
            <v>7.35</v>
          </cell>
          <cell r="B648">
            <v>5000</v>
          </cell>
          <cell r="C648">
            <v>6250</v>
          </cell>
          <cell r="D648">
            <v>9625</v>
          </cell>
          <cell r="H648">
            <v>3300</v>
          </cell>
          <cell r="I648">
            <v>13775</v>
          </cell>
          <cell r="J648">
            <v>2100</v>
          </cell>
          <cell r="K648">
            <v>4100</v>
          </cell>
          <cell r="N648">
            <v>6400</v>
          </cell>
          <cell r="O648">
            <v>199800</v>
          </cell>
          <cell r="V648">
            <v>19025</v>
          </cell>
          <cell r="W648">
            <v>4000</v>
          </cell>
          <cell r="X648">
            <v>1200</v>
          </cell>
          <cell r="Y648">
            <v>28225</v>
          </cell>
          <cell r="Z648">
            <v>5000</v>
          </cell>
          <cell r="AA648">
            <v>1500</v>
          </cell>
          <cell r="AD648">
            <v>2300</v>
          </cell>
        </row>
        <row r="649">
          <cell r="A649">
            <v>7.36</v>
          </cell>
          <cell r="B649">
            <v>5000</v>
          </cell>
          <cell r="C649">
            <v>6250</v>
          </cell>
          <cell r="D649">
            <v>9625</v>
          </cell>
          <cell r="H649">
            <v>3300</v>
          </cell>
          <cell r="I649">
            <v>13785</v>
          </cell>
          <cell r="J649">
            <v>2100</v>
          </cell>
          <cell r="K649">
            <v>4100</v>
          </cell>
          <cell r="N649">
            <v>6400</v>
          </cell>
          <cell r="O649">
            <v>200125</v>
          </cell>
          <cell r="V649">
            <v>19040</v>
          </cell>
          <cell r="W649">
            <v>4000</v>
          </cell>
          <cell r="X649">
            <v>1200</v>
          </cell>
          <cell r="Y649">
            <v>28245</v>
          </cell>
          <cell r="Z649">
            <v>5000</v>
          </cell>
          <cell r="AA649">
            <v>1500</v>
          </cell>
          <cell r="AD649">
            <v>2300</v>
          </cell>
        </row>
        <row r="650">
          <cell r="A650">
            <v>7.37</v>
          </cell>
          <cell r="B650">
            <v>5000</v>
          </cell>
          <cell r="C650">
            <v>6250</v>
          </cell>
          <cell r="D650">
            <v>9625</v>
          </cell>
          <cell r="H650">
            <v>3300</v>
          </cell>
          <cell r="I650">
            <v>13795</v>
          </cell>
          <cell r="J650">
            <v>2100</v>
          </cell>
          <cell r="K650">
            <v>4100</v>
          </cell>
          <cell r="N650">
            <v>6400</v>
          </cell>
          <cell r="O650">
            <v>200450</v>
          </cell>
          <cell r="V650">
            <v>19055</v>
          </cell>
          <cell r="W650">
            <v>4000</v>
          </cell>
          <cell r="X650">
            <v>1200</v>
          </cell>
          <cell r="Y650">
            <v>28265</v>
          </cell>
          <cell r="Z650">
            <v>5000</v>
          </cell>
          <cell r="AA650">
            <v>1500</v>
          </cell>
          <cell r="AD650">
            <v>2300</v>
          </cell>
        </row>
        <row r="651">
          <cell r="A651">
            <v>7.38</v>
          </cell>
          <cell r="B651">
            <v>5000</v>
          </cell>
          <cell r="C651">
            <v>6250</v>
          </cell>
          <cell r="D651">
            <v>9625</v>
          </cell>
          <cell r="H651">
            <v>3300</v>
          </cell>
          <cell r="I651">
            <v>13805</v>
          </cell>
          <cell r="J651">
            <v>2100</v>
          </cell>
          <cell r="K651">
            <v>4100</v>
          </cell>
          <cell r="N651">
            <v>6400</v>
          </cell>
          <cell r="O651">
            <v>200775</v>
          </cell>
          <cell r="V651">
            <v>19070</v>
          </cell>
          <cell r="W651">
            <v>4000</v>
          </cell>
          <cell r="X651">
            <v>1200</v>
          </cell>
          <cell r="Y651">
            <v>28285</v>
          </cell>
          <cell r="Z651">
            <v>5000</v>
          </cell>
          <cell r="AA651">
            <v>1500</v>
          </cell>
          <cell r="AD651">
            <v>2300</v>
          </cell>
        </row>
        <row r="652">
          <cell r="A652">
            <v>7.39</v>
          </cell>
          <cell r="B652">
            <v>5000</v>
          </cell>
          <cell r="C652">
            <v>6250</v>
          </cell>
          <cell r="D652">
            <v>9625</v>
          </cell>
          <cell r="H652">
            <v>3300</v>
          </cell>
          <cell r="I652">
            <v>13815</v>
          </cell>
          <cell r="J652">
            <v>2100</v>
          </cell>
          <cell r="K652">
            <v>4100</v>
          </cell>
          <cell r="N652">
            <v>6400</v>
          </cell>
          <cell r="O652">
            <v>201100</v>
          </cell>
          <cell r="V652">
            <v>19085</v>
          </cell>
          <cell r="W652">
            <v>4000</v>
          </cell>
          <cell r="X652">
            <v>1200</v>
          </cell>
          <cell r="Y652">
            <v>28305</v>
          </cell>
          <cell r="Z652">
            <v>5000</v>
          </cell>
          <cell r="AA652">
            <v>1500</v>
          </cell>
          <cell r="AD652">
            <v>2300</v>
          </cell>
        </row>
        <row r="653">
          <cell r="A653">
            <v>7.4</v>
          </cell>
          <cell r="B653">
            <v>5000</v>
          </cell>
          <cell r="C653">
            <v>6250</v>
          </cell>
          <cell r="D653">
            <v>9625</v>
          </cell>
          <cell r="H653">
            <v>3300</v>
          </cell>
          <cell r="I653">
            <v>13825</v>
          </cell>
          <cell r="J653">
            <v>2100</v>
          </cell>
          <cell r="K653">
            <v>4100</v>
          </cell>
          <cell r="N653">
            <v>6400</v>
          </cell>
          <cell r="O653">
            <v>201425</v>
          </cell>
          <cell r="V653">
            <v>19100</v>
          </cell>
          <cell r="W653">
            <v>4000</v>
          </cell>
          <cell r="X653">
            <v>1200</v>
          </cell>
          <cell r="Y653">
            <v>28325</v>
          </cell>
          <cell r="Z653">
            <v>5000</v>
          </cell>
          <cell r="AA653">
            <v>1500</v>
          </cell>
          <cell r="AD653">
            <v>2300</v>
          </cell>
        </row>
        <row r="654">
          <cell r="A654">
            <v>7.41</v>
          </cell>
          <cell r="B654">
            <v>5000</v>
          </cell>
          <cell r="C654">
            <v>6250</v>
          </cell>
          <cell r="D654">
            <v>9625</v>
          </cell>
          <cell r="H654">
            <v>3300</v>
          </cell>
          <cell r="I654">
            <v>13835</v>
          </cell>
          <cell r="J654">
            <v>2100</v>
          </cell>
          <cell r="K654">
            <v>4100</v>
          </cell>
          <cell r="N654">
            <v>6400</v>
          </cell>
          <cell r="O654">
            <v>201750</v>
          </cell>
          <cell r="V654">
            <v>19115</v>
          </cell>
          <cell r="W654">
            <v>4000</v>
          </cell>
          <cell r="X654">
            <v>1200</v>
          </cell>
          <cell r="Y654">
            <v>28345</v>
          </cell>
          <cell r="Z654">
            <v>5000</v>
          </cell>
          <cell r="AA654">
            <v>1500</v>
          </cell>
          <cell r="AD654">
            <v>2300</v>
          </cell>
        </row>
        <row r="655">
          <cell r="A655">
            <v>7.42</v>
          </cell>
          <cell r="B655">
            <v>5000</v>
          </cell>
          <cell r="C655">
            <v>6250</v>
          </cell>
          <cell r="D655">
            <v>9625</v>
          </cell>
          <cell r="H655">
            <v>3300</v>
          </cell>
          <cell r="I655">
            <v>13845</v>
          </cell>
          <cell r="J655">
            <v>2100</v>
          </cell>
          <cell r="K655">
            <v>4100</v>
          </cell>
          <cell r="N655">
            <v>6400</v>
          </cell>
          <cell r="O655">
            <v>202075</v>
          </cell>
          <cell r="V655">
            <v>19130</v>
          </cell>
          <cell r="W655">
            <v>4000</v>
          </cell>
          <cell r="X655">
            <v>1200</v>
          </cell>
          <cell r="Y655">
            <v>28365</v>
          </cell>
          <cell r="Z655">
            <v>5000</v>
          </cell>
          <cell r="AA655">
            <v>1500</v>
          </cell>
          <cell r="AD655">
            <v>2300</v>
          </cell>
        </row>
        <row r="656">
          <cell r="A656">
            <v>7.43</v>
          </cell>
          <cell r="B656">
            <v>5000</v>
          </cell>
          <cell r="C656">
            <v>6250</v>
          </cell>
          <cell r="D656">
            <v>9625</v>
          </cell>
          <cell r="H656">
            <v>3300</v>
          </cell>
          <cell r="I656">
            <v>13855</v>
          </cell>
          <cell r="J656">
            <v>2100</v>
          </cell>
          <cell r="K656">
            <v>4100</v>
          </cell>
          <cell r="N656">
            <v>6400</v>
          </cell>
          <cell r="O656">
            <v>202400</v>
          </cell>
          <cell r="V656">
            <v>19145</v>
          </cell>
          <cell r="W656">
            <v>4000</v>
          </cell>
          <cell r="X656">
            <v>1200</v>
          </cell>
          <cell r="Y656">
            <v>28385</v>
          </cell>
          <cell r="Z656">
            <v>5000</v>
          </cell>
          <cell r="AA656">
            <v>1500</v>
          </cell>
          <cell r="AD656">
            <v>2300</v>
          </cell>
        </row>
        <row r="657">
          <cell r="A657">
            <v>7.44</v>
          </cell>
          <cell r="B657">
            <v>5000</v>
          </cell>
          <cell r="C657">
            <v>6250</v>
          </cell>
          <cell r="D657">
            <v>9625</v>
          </cell>
          <cell r="H657">
            <v>3300</v>
          </cell>
          <cell r="I657">
            <v>13865</v>
          </cell>
          <cell r="J657">
            <v>2100</v>
          </cell>
          <cell r="K657">
            <v>4100</v>
          </cell>
          <cell r="N657">
            <v>6400</v>
          </cell>
          <cell r="O657">
            <v>202725</v>
          </cell>
          <cell r="V657">
            <v>19160</v>
          </cell>
          <cell r="W657">
            <v>4000</v>
          </cell>
          <cell r="X657">
            <v>1200</v>
          </cell>
          <cell r="Y657">
            <v>28405</v>
          </cell>
          <cell r="Z657">
            <v>5000</v>
          </cell>
          <cell r="AA657">
            <v>1500</v>
          </cell>
          <cell r="AD657">
            <v>2300</v>
          </cell>
        </row>
        <row r="658">
          <cell r="A658">
            <v>7.45</v>
          </cell>
          <cell r="B658">
            <v>5000</v>
          </cell>
          <cell r="C658">
            <v>6250</v>
          </cell>
          <cell r="D658">
            <v>9625</v>
          </cell>
          <cell r="H658">
            <v>3300</v>
          </cell>
          <cell r="I658">
            <v>13875</v>
          </cell>
          <cell r="J658">
            <v>2100</v>
          </cell>
          <cell r="K658">
            <v>4100</v>
          </cell>
          <cell r="N658">
            <v>6400</v>
          </cell>
          <cell r="O658">
            <v>203050</v>
          </cell>
          <cell r="V658">
            <v>19175</v>
          </cell>
          <cell r="W658">
            <v>4000</v>
          </cell>
          <cell r="X658">
            <v>1200</v>
          </cell>
          <cell r="Y658">
            <v>28425</v>
          </cell>
          <cell r="Z658">
            <v>5000</v>
          </cell>
          <cell r="AA658">
            <v>1500</v>
          </cell>
          <cell r="AD658">
            <v>2300</v>
          </cell>
        </row>
        <row r="659">
          <cell r="A659">
            <v>7.46</v>
          </cell>
          <cell r="B659">
            <v>5000</v>
          </cell>
          <cell r="C659">
            <v>6250</v>
          </cell>
          <cell r="D659">
            <v>9625</v>
          </cell>
          <cell r="H659">
            <v>3300</v>
          </cell>
          <cell r="I659">
            <v>13885</v>
          </cell>
          <cell r="J659">
            <v>2100</v>
          </cell>
          <cell r="K659">
            <v>4100</v>
          </cell>
          <cell r="N659">
            <v>6400</v>
          </cell>
          <cell r="O659">
            <v>203375</v>
          </cell>
          <cell r="V659">
            <v>19190</v>
          </cell>
          <cell r="W659">
            <v>4000</v>
          </cell>
          <cell r="X659">
            <v>1200</v>
          </cell>
          <cell r="Y659">
            <v>28445</v>
          </cell>
          <cell r="Z659">
            <v>5000</v>
          </cell>
          <cell r="AA659">
            <v>1500</v>
          </cell>
          <cell r="AD659">
            <v>2300</v>
          </cell>
        </row>
        <row r="660">
          <cell r="A660">
            <v>7.47</v>
          </cell>
          <cell r="B660">
            <v>5000</v>
          </cell>
          <cell r="C660">
            <v>6250</v>
          </cell>
          <cell r="D660">
            <v>9625</v>
          </cell>
          <cell r="H660">
            <v>3300</v>
          </cell>
          <cell r="I660">
            <v>13895</v>
          </cell>
          <cell r="J660">
            <v>2100</v>
          </cell>
          <cell r="K660">
            <v>4100</v>
          </cell>
          <cell r="N660">
            <v>6400</v>
          </cell>
          <cell r="O660">
            <v>203700</v>
          </cell>
          <cell r="V660">
            <v>19205</v>
          </cell>
          <cell r="W660">
            <v>4000</v>
          </cell>
          <cell r="X660">
            <v>1200</v>
          </cell>
          <cell r="Y660">
            <v>28465</v>
          </cell>
          <cell r="Z660">
            <v>5000</v>
          </cell>
          <cell r="AA660">
            <v>1500</v>
          </cell>
          <cell r="AD660">
            <v>2300</v>
          </cell>
        </row>
        <row r="661">
          <cell r="A661">
            <v>7.48</v>
          </cell>
          <cell r="B661">
            <v>5000</v>
          </cell>
          <cell r="C661">
            <v>6250</v>
          </cell>
          <cell r="D661">
            <v>9625</v>
          </cell>
          <cell r="H661">
            <v>3300</v>
          </cell>
          <cell r="I661">
            <v>13905</v>
          </cell>
          <cell r="J661">
            <v>2100</v>
          </cell>
          <cell r="K661">
            <v>4100</v>
          </cell>
          <cell r="N661">
            <v>6400</v>
          </cell>
          <cell r="O661">
            <v>204025</v>
          </cell>
          <cell r="V661">
            <v>19220</v>
          </cell>
          <cell r="W661">
            <v>4000</v>
          </cell>
          <cell r="X661">
            <v>1200</v>
          </cell>
          <cell r="Y661">
            <v>28485</v>
          </cell>
          <cell r="Z661">
            <v>5000</v>
          </cell>
          <cell r="AA661">
            <v>1500</v>
          </cell>
          <cell r="AD661">
            <v>2300</v>
          </cell>
        </row>
        <row r="662">
          <cell r="A662">
            <v>7.49</v>
          </cell>
          <cell r="B662">
            <v>5000</v>
          </cell>
          <cell r="C662">
            <v>6250</v>
          </cell>
          <cell r="D662">
            <v>9625</v>
          </cell>
          <cell r="H662">
            <v>3300</v>
          </cell>
          <cell r="I662">
            <v>13915</v>
          </cell>
          <cell r="J662">
            <v>2100</v>
          </cell>
          <cell r="K662">
            <v>4100</v>
          </cell>
          <cell r="N662">
            <v>6400</v>
          </cell>
          <cell r="O662">
            <v>204350</v>
          </cell>
          <cell r="V662">
            <v>19235</v>
          </cell>
          <cell r="W662">
            <v>4000</v>
          </cell>
          <cell r="X662">
            <v>1200</v>
          </cell>
          <cell r="Y662">
            <v>28505</v>
          </cell>
          <cell r="Z662">
            <v>5000</v>
          </cell>
          <cell r="AA662">
            <v>1500</v>
          </cell>
          <cell r="AD662">
            <v>2300</v>
          </cell>
        </row>
        <row r="663">
          <cell r="A663">
            <v>7.5</v>
          </cell>
          <cell r="B663">
            <v>5000</v>
          </cell>
          <cell r="C663">
            <v>6250</v>
          </cell>
          <cell r="D663">
            <v>9625</v>
          </cell>
          <cell r="H663">
            <v>3300</v>
          </cell>
          <cell r="I663">
            <v>13925</v>
          </cell>
          <cell r="J663">
            <v>2100</v>
          </cell>
          <cell r="K663">
            <v>4100</v>
          </cell>
          <cell r="N663">
            <v>6400</v>
          </cell>
          <cell r="O663">
            <v>204675</v>
          </cell>
          <cell r="V663">
            <v>19250</v>
          </cell>
          <cell r="W663">
            <v>4000</v>
          </cell>
          <cell r="X663">
            <v>1200</v>
          </cell>
          <cell r="Y663">
            <v>28525</v>
          </cell>
          <cell r="Z663">
            <v>5000</v>
          </cell>
          <cell r="AA663">
            <v>1500</v>
          </cell>
          <cell r="AD663">
            <v>2300</v>
          </cell>
        </row>
        <row r="664">
          <cell r="A664">
            <v>7.51</v>
          </cell>
          <cell r="B664">
            <v>5000</v>
          </cell>
          <cell r="C664">
            <v>6250</v>
          </cell>
          <cell r="D664">
            <v>9625</v>
          </cell>
          <cell r="H664">
            <v>3300</v>
          </cell>
          <cell r="I664">
            <v>13935</v>
          </cell>
          <cell r="J664">
            <v>2100</v>
          </cell>
          <cell r="K664">
            <v>4100</v>
          </cell>
          <cell r="N664">
            <v>6400</v>
          </cell>
          <cell r="O664">
            <v>205000</v>
          </cell>
          <cell r="V664">
            <v>19265</v>
          </cell>
          <cell r="W664">
            <v>4000</v>
          </cell>
          <cell r="X664">
            <v>1200</v>
          </cell>
          <cell r="Y664">
            <v>28545</v>
          </cell>
          <cell r="Z664">
            <v>5000</v>
          </cell>
          <cell r="AA664">
            <v>1500</v>
          </cell>
          <cell r="AD664">
            <v>2300</v>
          </cell>
        </row>
        <row r="665">
          <cell r="A665">
            <v>7.52</v>
          </cell>
          <cell r="B665">
            <v>5000</v>
          </cell>
          <cell r="C665">
            <v>6250</v>
          </cell>
          <cell r="D665">
            <v>9625</v>
          </cell>
          <cell r="H665">
            <v>3300</v>
          </cell>
          <cell r="I665">
            <v>13945</v>
          </cell>
          <cell r="J665">
            <v>2100</v>
          </cell>
          <cell r="K665">
            <v>4100</v>
          </cell>
          <cell r="N665">
            <v>6400</v>
          </cell>
          <cell r="O665">
            <v>205325</v>
          </cell>
          <cell r="V665">
            <v>19280</v>
          </cell>
          <cell r="W665">
            <v>4000</v>
          </cell>
          <cell r="X665">
            <v>1200</v>
          </cell>
          <cell r="Y665">
            <v>28565</v>
          </cell>
          <cell r="Z665">
            <v>5000</v>
          </cell>
          <cell r="AA665">
            <v>1500</v>
          </cell>
          <cell r="AD665">
            <v>2300</v>
          </cell>
        </row>
        <row r="666">
          <cell r="A666">
            <v>7.53</v>
          </cell>
          <cell r="B666">
            <v>5000</v>
          </cell>
          <cell r="C666">
            <v>6250</v>
          </cell>
          <cell r="D666">
            <v>9625</v>
          </cell>
          <cell r="H666">
            <v>3300</v>
          </cell>
          <cell r="I666">
            <v>13955</v>
          </cell>
          <cell r="J666">
            <v>2100</v>
          </cell>
          <cell r="K666">
            <v>4100</v>
          </cell>
          <cell r="N666">
            <v>6400</v>
          </cell>
          <cell r="O666">
            <v>205650</v>
          </cell>
          <cell r="V666">
            <v>19295</v>
          </cell>
          <cell r="W666">
            <v>4000</v>
          </cell>
          <cell r="X666">
            <v>1200</v>
          </cell>
          <cell r="Y666">
            <v>28585</v>
          </cell>
          <cell r="Z666">
            <v>5000</v>
          </cell>
          <cell r="AA666">
            <v>1500</v>
          </cell>
          <cell r="AD666">
            <v>2300</v>
          </cell>
        </row>
        <row r="667">
          <cell r="A667">
            <v>7.54</v>
          </cell>
          <cell r="B667">
            <v>5000</v>
          </cell>
          <cell r="C667">
            <v>6250</v>
          </cell>
          <cell r="D667">
            <v>9625</v>
          </cell>
          <cell r="H667">
            <v>3300</v>
          </cell>
          <cell r="I667">
            <v>13965</v>
          </cell>
          <cell r="J667">
            <v>2100</v>
          </cell>
          <cell r="K667">
            <v>4100</v>
          </cell>
          <cell r="N667">
            <v>6400</v>
          </cell>
          <cell r="O667">
            <v>205975</v>
          </cell>
          <cell r="V667">
            <v>19310</v>
          </cell>
          <cell r="W667">
            <v>4000</v>
          </cell>
          <cell r="X667">
            <v>1200</v>
          </cell>
          <cell r="Y667">
            <v>28605</v>
          </cell>
          <cell r="Z667">
            <v>5000</v>
          </cell>
          <cell r="AA667">
            <v>1500</v>
          </cell>
          <cell r="AD667">
            <v>2300</v>
          </cell>
        </row>
        <row r="668">
          <cell r="A668">
            <v>7.55</v>
          </cell>
          <cell r="B668">
            <v>5000</v>
          </cell>
          <cell r="C668">
            <v>6250</v>
          </cell>
          <cell r="D668">
            <v>9625</v>
          </cell>
          <cell r="H668">
            <v>3300</v>
          </cell>
          <cell r="I668">
            <v>13975</v>
          </cell>
          <cell r="J668">
            <v>2100</v>
          </cell>
          <cell r="K668">
            <v>4100</v>
          </cell>
          <cell r="N668">
            <v>6400</v>
          </cell>
          <cell r="O668">
            <v>206300</v>
          </cell>
          <cell r="V668">
            <v>19325</v>
          </cell>
          <cell r="W668">
            <v>4000</v>
          </cell>
          <cell r="X668">
            <v>1200</v>
          </cell>
          <cell r="Y668">
            <v>28625</v>
          </cell>
          <cell r="Z668">
            <v>5000</v>
          </cell>
          <cell r="AA668">
            <v>1500</v>
          </cell>
          <cell r="AD668">
            <v>2300</v>
          </cell>
        </row>
        <row r="669">
          <cell r="A669">
            <v>7.56</v>
          </cell>
          <cell r="B669">
            <v>5000</v>
          </cell>
          <cell r="C669">
            <v>6250</v>
          </cell>
          <cell r="D669">
            <v>9625</v>
          </cell>
          <cell r="H669">
            <v>3300</v>
          </cell>
          <cell r="I669">
            <v>13985</v>
          </cell>
          <cell r="J669">
            <v>2100</v>
          </cell>
          <cell r="K669">
            <v>4100</v>
          </cell>
          <cell r="N669">
            <v>6400</v>
          </cell>
          <cell r="O669">
            <v>206625</v>
          </cell>
          <cell r="V669">
            <v>19340</v>
          </cell>
          <cell r="W669">
            <v>4000</v>
          </cell>
          <cell r="X669">
            <v>1200</v>
          </cell>
          <cell r="Y669">
            <v>28645</v>
          </cell>
          <cell r="Z669">
            <v>5000</v>
          </cell>
          <cell r="AA669">
            <v>1500</v>
          </cell>
          <cell r="AD669">
            <v>2300</v>
          </cell>
        </row>
        <row r="670">
          <cell r="A670">
            <v>7.57</v>
          </cell>
          <cell r="B670">
            <v>5000</v>
          </cell>
          <cell r="C670">
            <v>6250</v>
          </cell>
          <cell r="D670">
            <v>9625</v>
          </cell>
          <cell r="H670">
            <v>3300</v>
          </cell>
          <cell r="I670">
            <v>13995</v>
          </cell>
          <cell r="J670">
            <v>2100</v>
          </cell>
          <cell r="K670">
            <v>4100</v>
          </cell>
          <cell r="N670">
            <v>6400</v>
          </cell>
          <cell r="O670">
            <v>206950</v>
          </cell>
          <cell r="V670">
            <v>19355</v>
          </cell>
          <cell r="W670">
            <v>4000</v>
          </cell>
          <cell r="X670">
            <v>1200</v>
          </cell>
          <cell r="Y670">
            <v>28665</v>
          </cell>
          <cell r="Z670">
            <v>5000</v>
          </cell>
          <cell r="AA670">
            <v>1500</v>
          </cell>
          <cell r="AD670">
            <v>2300</v>
          </cell>
        </row>
        <row r="671">
          <cell r="A671">
            <v>7.58</v>
          </cell>
          <cell r="B671">
            <v>5000</v>
          </cell>
          <cell r="C671">
            <v>6250</v>
          </cell>
          <cell r="D671">
            <v>9625</v>
          </cell>
          <cell r="H671">
            <v>3300</v>
          </cell>
          <cell r="I671">
            <v>14005</v>
          </cell>
          <cell r="J671">
            <v>2100</v>
          </cell>
          <cell r="K671">
            <v>4100</v>
          </cell>
          <cell r="N671">
            <v>6400</v>
          </cell>
          <cell r="O671">
            <v>207275</v>
          </cell>
          <cell r="V671">
            <v>19370</v>
          </cell>
          <cell r="W671">
            <v>4000</v>
          </cell>
          <cell r="X671">
            <v>1200</v>
          </cell>
          <cell r="Y671">
            <v>28685</v>
          </cell>
          <cell r="Z671">
            <v>5000</v>
          </cell>
          <cell r="AA671">
            <v>1500</v>
          </cell>
          <cell r="AD671">
            <v>2300</v>
          </cell>
        </row>
        <row r="672">
          <cell r="A672">
            <v>7.59</v>
          </cell>
          <cell r="B672">
            <v>5000</v>
          </cell>
          <cell r="C672">
            <v>6250</v>
          </cell>
          <cell r="D672">
            <v>9625</v>
          </cell>
          <cell r="H672">
            <v>3300</v>
          </cell>
          <cell r="I672">
            <v>14015</v>
          </cell>
          <cell r="J672">
            <v>2100</v>
          </cell>
          <cell r="K672">
            <v>4100</v>
          </cell>
          <cell r="N672">
            <v>6400</v>
          </cell>
          <cell r="O672">
            <v>207600</v>
          </cell>
          <cell r="V672">
            <v>19385</v>
          </cell>
          <cell r="W672">
            <v>4000</v>
          </cell>
          <cell r="X672">
            <v>1200</v>
          </cell>
          <cell r="Y672">
            <v>28705</v>
          </cell>
          <cell r="Z672">
            <v>5000</v>
          </cell>
          <cell r="AA672">
            <v>1500</v>
          </cell>
          <cell r="AD672">
            <v>2300</v>
          </cell>
        </row>
        <row r="673">
          <cell r="A673">
            <v>7.6</v>
          </cell>
          <cell r="B673">
            <v>5000</v>
          </cell>
          <cell r="C673">
            <v>6250</v>
          </cell>
          <cell r="D673">
            <v>9625</v>
          </cell>
          <cell r="H673">
            <v>3300</v>
          </cell>
          <cell r="I673">
            <v>14025</v>
          </cell>
          <cell r="J673">
            <v>2100</v>
          </cell>
          <cell r="K673">
            <v>4100</v>
          </cell>
          <cell r="N673">
            <v>6400</v>
          </cell>
          <cell r="O673">
            <v>207925</v>
          </cell>
          <cell r="V673">
            <v>19400</v>
          </cell>
          <cell r="W673">
            <v>4000</v>
          </cell>
          <cell r="X673">
            <v>1200</v>
          </cell>
          <cell r="Y673">
            <v>28725</v>
          </cell>
          <cell r="Z673">
            <v>5000</v>
          </cell>
          <cell r="AA673">
            <v>1500</v>
          </cell>
          <cell r="AD673">
            <v>2300</v>
          </cell>
        </row>
        <row r="674">
          <cell r="A674">
            <v>7.61</v>
          </cell>
          <cell r="B674">
            <v>5000</v>
          </cell>
          <cell r="C674">
            <v>6250</v>
          </cell>
          <cell r="D674">
            <v>9625</v>
          </cell>
          <cell r="H674">
            <v>3300</v>
          </cell>
          <cell r="I674">
            <v>14035</v>
          </cell>
          <cell r="J674">
            <v>2100</v>
          </cell>
          <cell r="K674">
            <v>4100</v>
          </cell>
          <cell r="N674">
            <v>6400</v>
          </cell>
          <cell r="O674">
            <v>208250</v>
          </cell>
          <cell r="V674">
            <v>19415</v>
          </cell>
          <cell r="W674">
            <v>4000</v>
          </cell>
          <cell r="X674">
            <v>1200</v>
          </cell>
          <cell r="Y674">
            <v>28745</v>
          </cell>
          <cell r="Z674">
            <v>5000</v>
          </cell>
          <cell r="AA674">
            <v>1500</v>
          </cell>
          <cell r="AD674">
            <v>2300</v>
          </cell>
        </row>
        <row r="675">
          <cell r="A675">
            <v>7.62</v>
          </cell>
          <cell r="B675">
            <v>5000</v>
          </cell>
          <cell r="C675">
            <v>6250</v>
          </cell>
          <cell r="D675">
            <v>9625</v>
          </cell>
          <cell r="H675">
            <v>3300</v>
          </cell>
          <cell r="I675">
            <v>14045</v>
          </cell>
          <cell r="J675">
            <v>2100</v>
          </cell>
          <cell r="K675">
            <v>4100</v>
          </cell>
          <cell r="N675">
            <v>6400</v>
          </cell>
          <cell r="O675">
            <v>208575</v>
          </cell>
          <cell r="V675">
            <v>19430</v>
          </cell>
          <cell r="W675">
            <v>4000</v>
          </cell>
          <cell r="X675">
            <v>1200</v>
          </cell>
          <cell r="Y675">
            <v>28765</v>
          </cell>
          <cell r="Z675">
            <v>5000</v>
          </cell>
          <cell r="AA675">
            <v>1500</v>
          </cell>
          <cell r="AD675">
            <v>2300</v>
          </cell>
        </row>
        <row r="676">
          <cell r="A676">
            <v>7.63</v>
          </cell>
          <cell r="B676">
            <v>5000</v>
          </cell>
          <cell r="C676">
            <v>6250</v>
          </cell>
          <cell r="D676">
            <v>9625</v>
          </cell>
          <cell r="H676">
            <v>3300</v>
          </cell>
          <cell r="I676">
            <v>14055</v>
          </cell>
          <cell r="J676">
            <v>2100</v>
          </cell>
          <cell r="K676">
            <v>4100</v>
          </cell>
          <cell r="N676">
            <v>6400</v>
          </cell>
          <cell r="O676">
            <v>208900</v>
          </cell>
          <cell r="V676">
            <v>19445</v>
          </cell>
          <cell r="W676">
            <v>4000</v>
          </cell>
          <cell r="X676">
            <v>1200</v>
          </cell>
          <cell r="Y676">
            <v>28785</v>
          </cell>
          <cell r="Z676">
            <v>5000</v>
          </cell>
          <cell r="AA676">
            <v>1500</v>
          </cell>
          <cell r="AD676">
            <v>2300</v>
          </cell>
        </row>
        <row r="677">
          <cell r="A677">
            <v>7.64</v>
          </cell>
          <cell r="B677">
            <v>5000</v>
          </cell>
          <cell r="C677">
            <v>6250</v>
          </cell>
          <cell r="D677">
            <v>9625</v>
          </cell>
          <cell r="H677">
            <v>3300</v>
          </cell>
          <cell r="I677">
            <v>14065</v>
          </cell>
          <cell r="J677">
            <v>2100</v>
          </cell>
          <cell r="K677">
            <v>4100</v>
          </cell>
          <cell r="N677">
            <v>6400</v>
          </cell>
          <cell r="O677">
            <v>209225</v>
          </cell>
          <cell r="V677">
            <v>19460</v>
          </cell>
          <cell r="W677">
            <v>4000</v>
          </cell>
          <cell r="X677">
            <v>1200</v>
          </cell>
          <cell r="Y677">
            <v>28805</v>
          </cell>
          <cell r="Z677">
            <v>5000</v>
          </cell>
          <cell r="AA677">
            <v>1500</v>
          </cell>
          <cell r="AD677">
            <v>2300</v>
          </cell>
        </row>
        <row r="678">
          <cell r="A678">
            <v>7.65</v>
          </cell>
          <cell r="B678">
            <v>5000</v>
          </cell>
          <cell r="C678">
            <v>6250</v>
          </cell>
          <cell r="D678">
            <v>9625</v>
          </cell>
          <cell r="H678">
            <v>3300</v>
          </cell>
          <cell r="I678">
            <v>14075</v>
          </cell>
          <cell r="J678">
            <v>2100</v>
          </cell>
          <cell r="K678">
            <v>4100</v>
          </cell>
          <cell r="N678">
            <v>6400</v>
          </cell>
          <cell r="O678">
            <v>209550</v>
          </cell>
          <cell r="V678">
            <v>19475</v>
          </cell>
          <cell r="W678">
            <v>4000</v>
          </cell>
          <cell r="X678">
            <v>1200</v>
          </cell>
          <cell r="Y678">
            <v>28825</v>
          </cell>
          <cell r="Z678">
            <v>5000</v>
          </cell>
          <cell r="AA678">
            <v>1500</v>
          </cell>
          <cell r="AD678">
            <v>2300</v>
          </cell>
        </row>
        <row r="679">
          <cell r="A679">
            <v>7.66</v>
          </cell>
          <cell r="B679">
            <v>5000</v>
          </cell>
          <cell r="C679">
            <v>6250</v>
          </cell>
          <cell r="D679">
            <v>9625</v>
          </cell>
          <cell r="H679">
            <v>3300</v>
          </cell>
          <cell r="I679">
            <v>14085</v>
          </cell>
          <cell r="J679">
            <v>2100</v>
          </cell>
          <cell r="K679">
            <v>4100</v>
          </cell>
          <cell r="N679">
            <v>6400</v>
          </cell>
          <cell r="O679">
            <v>209875</v>
          </cell>
          <cell r="V679">
            <v>19490</v>
          </cell>
          <cell r="W679">
            <v>4000</v>
          </cell>
          <cell r="X679">
            <v>1200</v>
          </cell>
          <cell r="Y679">
            <v>28845</v>
          </cell>
          <cell r="Z679">
            <v>5000</v>
          </cell>
          <cell r="AA679">
            <v>1500</v>
          </cell>
          <cell r="AD679">
            <v>2300</v>
          </cell>
        </row>
        <row r="680">
          <cell r="A680">
            <v>7.67</v>
          </cell>
          <cell r="B680">
            <v>5000</v>
          </cell>
          <cell r="C680">
            <v>6250</v>
          </cell>
          <cell r="D680">
            <v>9625</v>
          </cell>
          <cell r="H680">
            <v>3300</v>
          </cell>
          <cell r="I680">
            <v>14095</v>
          </cell>
          <cell r="J680">
            <v>2100</v>
          </cell>
          <cell r="K680">
            <v>4100</v>
          </cell>
          <cell r="N680">
            <v>6400</v>
          </cell>
          <cell r="O680">
            <v>210200</v>
          </cell>
          <cell r="V680">
            <v>19505</v>
          </cell>
          <cell r="W680">
            <v>4000</v>
          </cell>
          <cell r="X680">
            <v>1200</v>
          </cell>
          <cell r="Y680">
            <v>28865</v>
          </cell>
          <cell r="Z680">
            <v>5000</v>
          </cell>
          <cell r="AA680">
            <v>1500</v>
          </cell>
          <cell r="AD680">
            <v>2300</v>
          </cell>
        </row>
        <row r="681">
          <cell r="A681">
            <v>7.68</v>
          </cell>
          <cell r="B681">
            <v>5000</v>
          </cell>
          <cell r="C681">
            <v>6250</v>
          </cell>
          <cell r="D681">
            <v>9625</v>
          </cell>
          <cell r="H681">
            <v>3300</v>
          </cell>
          <cell r="I681">
            <v>14105</v>
          </cell>
          <cell r="J681">
            <v>2100</v>
          </cell>
          <cell r="K681">
            <v>4100</v>
          </cell>
          <cell r="N681">
            <v>6400</v>
          </cell>
          <cell r="O681">
            <v>210525</v>
          </cell>
          <cell r="V681">
            <v>19520</v>
          </cell>
          <cell r="W681">
            <v>4000</v>
          </cell>
          <cell r="X681">
            <v>1200</v>
          </cell>
          <cell r="Y681">
            <v>28885</v>
          </cell>
          <cell r="Z681">
            <v>5000</v>
          </cell>
          <cell r="AA681">
            <v>1500</v>
          </cell>
          <cell r="AD681">
            <v>2300</v>
          </cell>
        </row>
        <row r="682">
          <cell r="A682">
            <v>7.69</v>
          </cell>
          <cell r="B682">
            <v>5000</v>
          </cell>
          <cell r="C682">
            <v>6250</v>
          </cell>
          <cell r="D682">
            <v>9625</v>
          </cell>
          <cell r="H682">
            <v>3300</v>
          </cell>
          <cell r="I682">
            <v>14115</v>
          </cell>
          <cell r="J682">
            <v>2100</v>
          </cell>
          <cell r="K682">
            <v>4100</v>
          </cell>
          <cell r="N682">
            <v>6400</v>
          </cell>
          <cell r="O682">
            <v>210850</v>
          </cell>
          <cell r="V682">
            <v>19535</v>
          </cell>
          <cell r="W682">
            <v>4000</v>
          </cell>
          <cell r="X682">
            <v>1200</v>
          </cell>
          <cell r="Y682">
            <v>28905</v>
          </cell>
          <cell r="Z682">
            <v>5000</v>
          </cell>
          <cell r="AA682">
            <v>1500</v>
          </cell>
          <cell r="AD682">
            <v>2300</v>
          </cell>
        </row>
        <row r="683">
          <cell r="A683">
            <v>7.7</v>
          </cell>
          <cell r="B683">
            <v>5000</v>
          </cell>
          <cell r="C683">
            <v>6250</v>
          </cell>
          <cell r="D683">
            <v>9625</v>
          </cell>
          <cell r="H683">
            <v>3300</v>
          </cell>
          <cell r="I683">
            <v>14125</v>
          </cell>
          <cell r="J683">
            <v>2100</v>
          </cell>
          <cell r="K683">
            <v>4100</v>
          </cell>
          <cell r="N683">
            <v>6400</v>
          </cell>
          <cell r="O683">
            <v>211175</v>
          </cell>
          <cell r="V683">
            <v>19550</v>
          </cell>
          <cell r="W683">
            <v>4000</v>
          </cell>
          <cell r="X683">
            <v>1200</v>
          </cell>
          <cell r="Y683">
            <v>28925</v>
          </cell>
          <cell r="Z683">
            <v>5000</v>
          </cell>
          <cell r="AA683">
            <v>1500</v>
          </cell>
          <cell r="AD683">
            <v>2300</v>
          </cell>
        </row>
        <row r="684">
          <cell r="A684">
            <v>7.71</v>
          </cell>
          <cell r="B684">
            <v>5000</v>
          </cell>
          <cell r="C684">
            <v>6250</v>
          </cell>
          <cell r="D684">
            <v>9625</v>
          </cell>
          <cell r="H684">
            <v>3300</v>
          </cell>
          <cell r="I684">
            <v>14135</v>
          </cell>
          <cell r="J684">
            <v>2100</v>
          </cell>
          <cell r="K684">
            <v>4100</v>
          </cell>
          <cell r="N684">
            <v>6400</v>
          </cell>
          <cell r="O684">
            <v>211500</v>
          </cell>
          <cell r="V684">
            <v>19565</v>
          </cell>
          <cell r="W684">
            <v>4000</v>
          </cell>
          <cell r="X684">
            <v>1200</v>
          </cell>
          <cell r="Y684">
            <v>28945</v>
          </cell>
          <cell r="Z684">
            <v>5000</v>
          </cell>
          <cell r="AA684">
            <v>1500</v>
          </cell>
          <cell r="AD684">
            <v>2300</v>
          </cell>
        </row>
        <row r="685">
          <cell r="A685">
            <v>7.72</v>
          </cell>
          <cell r="B685">
            <v>5000</v>
          </cell>
          <cell r="C685">
            <v>6250</v>
          </cell>
          <cell r="D685">
            <v>9625</v>
          </cell>
          <cell r="H685">
            <v>3300</v>
          </cell>
          <cell r="I685">
            <v>14145</v>
          </cell>
          <cell r="J685">
            <v>2100</v>
          </cell>
          <cell r="K685">
            <v>4100</v>
          </cell>
          <cell r="N685">
            <v>6400</v>
          </cell>
          <cell r="O685">
            <v>211825</v>
          </cell>
          <cell r="V685">
            <v>19580</v>
          </cell>
          <cell r="W685">
            <v>4000</v>
          </cell>
          <cell r="X685">
            <v>1200</v>
          </cell>
          <cell r="Y685">
            <v>28965</v>
          </cell>
          <cell r="Z685">
            <v>5000</v>
          </cell>
          <cell r="AA685">
            <v>1500</v>
          </cell>
          <cell r="AD685">
            <v>2300</v>
          </cell>
        </row>
        <row r="686">
          <cell r="A686">
            <v>7.73</v>
          </cell>
          <cell r="B686">
            <v>5000</v>
          </cell>
          <cell r="C686">
            <v>6250</v>
          </cell>
          <cell r="D686">
            <v>9625</v>
          </cell>
          <cell r="H686">
            <v>3300</v>
          </cell>
          <cell r="I686">
            <v>14155</v>
          </cell>
          <cell r="J686">
            <v>2100</v>
          </cell>
          <cell r="K686">
            <v>4100</v>
          </cell>
          <cell r="N686">
            <v>6400</v>
          </cell>
          <cell r="O686">
            <v>212150</v>
          </cell>
          <cell r="V686">
            <v>19595</v>
          </cell>
          <cell r="W686">
            <v>4000</v>
          </cell>
          <cell r="X686">
            <v>1200</v>
          </cell>
          <cell r="Y686">
            <v>28985</v>
          </cell>
          <cell r="Z686">
            <v>5000</v>
          </cell>
          <cell r="AA686">
            <v>1500</v>
          </cell>
          <cell r="AD686">
            <v>2300</v>
          </cell>
        </row>
        <row r="687">
          <cell r="A687">
            <v>7.74</v>
          </cell>
          <cell r="B687">
            <v>5000</v>
          </cell>
          <cell r="C687">
            <v>6250</v>
          </cell>
          <cell r="D687">
            <v>9625</v>
          </cell>
          <cell r="H687">
            <v>3300</v>
          </cell>
          <cell r="I687">
            <v>14165</v>
          </cell>
          <cell r="J687">
            <v>2100</v>
          </cell>
          <cell r="K687">
            <v>4100</v>
          </cell>
          <cell r="N687">
            <v>6400</v>
          </cell>
          <cell r="O687">
            <v>212475</v>
          </cell>
          <cell r="V687">
            <v>19610</v>
          </cell>
          <cell r="W687">
            <v>4000</v>
          </cell>
          <cell r="X687">
            <v>1200</v>
          </cell>
          <cell r="Y687">
            <v>29005</v>
          </cell>
          <cell r="Z687">
            <v>5000</v>
          </cell>
          <cell r="AA687">
            <v>1500</v>
          </cell>
          <cell r="AD687">
            <v>2300</v>
          </cell>
        </row>
        <row r="688">
          <cell r="A688">
            <v>7.75</v>
          </cell>
          <cell r="B688">
            <v>5000</v>
          </cell>
          <cell r="C688">
            <v>6250</v>
          </cell>
          <cell r="D688">
            <v>9625</v>
          </cell>
          <cell r="H688">
            <v>3300</v>
          </cell>
          <cell r="I688">
            <v>14175</v>
          </cell>
          <cell r="J688">
            <v>2100</v>
          </cell>
          <cell r="K688">
            <v>4100</v>
          </cell>
          <cell r="N688">
            <v>6400</v>
          </cell>
          <cell r="O688">
            <v>212800</v>
          </cell>
          <cell r="V688">
            <v>19625</v>
          </cell>
          <cell r="W688">
            <v>4000</v>
          </cell>
          <cell r="X688">
            <v>1200</v>
          </cell>
          <cell r="Y688">
            <v>29025</v>
          </cell>
          <cell r="Z688">
            <v>5000</v>
          </cell>
          <cell r="AA688">
            <v>1500</v>
          </cell>
          <cell r="AD688">
            <v>2300</v>
          </cell>
        </row>
        <row r="689">
          <cell r="A689">
            <v>7.76</v>
          </cell>
          <cell r="B689">
            <v>5000</v>
          </cell>
          <cell r="C689">
            <v>6250</v>
          </cell>
          <cell r="D689">
            <v>9625</v>
          </cell>
          <cell r="H689">
            <v>3300</v>
          </cell>
          <cell r="I689">
            <v>14185</v>
          </cell>
          <cell r="J689">
            <v>2100</v>
          </cell>
          <cell r="K689">
            <v>4100</v>
          </cell>
          <cell r="N689">
            <v>6400</v>
          </cell>
          <cell r="O689">
            <v>213125</v>
          </cell>
          <cell r="V689">
            <v>19640</v>
          </cell>
          <cell r="W689">
            <v>4000</v>
          </cell>
          <cell r="X689">
            <v>1200</v>
          </cell>
          <cell r="Y689">
            <v>29045</v>
          </cell>
          <cell r="Z689">
            <v>5000</v>
          </cell>
          <cell r="AA689">
            <v>1500</v>
          </cell>
          <cell r="AD689">
            <v>2300</v>
          </cell>
        </row>
        <row r="690">
          <cell r="A690">
            <v>7.77</v>
          </cell>
          <cell r="B690">
            <v>5000</v>
          </cell>
          <cell r="C690">
            <v>6250</v>
          </cell>
          <cell r="D690">
            <v>9625</v>
          </cell>
          <cell r="H690">
            <v>3300</v>
          </cell>
          <cell r="I690">
            <v>14195</v>
          </cell>
          <cell r="J690">
            <v>2100</v>
          </cell>
          <cell r="K690">
            <v>4100</v>
          </cell>
          <cell r="N690">
            <v>6400</v>
          </cell>
          <cell r="O690">
            <v>213450</v>
          </cell>
          <cell r="V690">
            <v>19655</v>
          </cell>
          <cell r="W690">
            <v>4000</v>
          </cell>
          <cell r="X690">
            <v>1200</v>
          </cell>
          <cell r="Y690">
            <v>29065</v>
          </cell>
          <cell r="Z690">
            <v>5000</v>
          </cell>
          <cell r="AA690">
            <v>1500</v>
          </cell>
          <cell r="AD690">
            <v>2300</v>
          </cell>
        </row>
        <row r="691">
          <cell r="A691">
            <v>7.78</v>
          </cell>
          <cell r="B691">
            <v>5000</v>
          </cell>
          <cell r="C691">
            <v>6250</v>
          </cell>
          <cell r="D691">
            <v>9625</v>
          </cell>
          <cell r="H691">
            <v>3300</v>
          </cell>
          <cell r="I691">
            <v>14205</v>
          </cell>
          <cell r="J691">
            <v>2100</v>
          </cell>
          <cell r="K691">
            <v>4100</v>
          </cell>
          <cell r="N691">
            <v>6400</v>
          </cell>
          <cell r="O691">
            <v>213775</v>
          </cell>
          <cell r="V691">
            <v>19670</v>
          </cell>
          <cell r="W691">
            <v>4000</v>
          </cell>
          <cell r="X691">
            <v>1200</v>
          </cell>
          <cell r="Y691">
            <v>29085</v>
          </cell>
          <cell r="Z691">
            <v>5000</v>
          </cell>
          <cell r="AA691">
            <v>1500</v>
          </cell>
          <cell r="AD691">
            <v>2300</v>
          </cell>
        </row>
        <row r="692">
          <cell r="A692">
            <v>7.79</v>
          </cell>
          <cell r="B692">
            <v>5000</v>
          </cell>
          <cell r="C692">
            <v>6250</v>
          </cell>
          <cell r="D692">
            <v>9625</v>
          </cell>
          <cell r="H692">
            <v>3300</v>
          </cell>
          <cell r="I692">
            <v>14215</v>
          </cell>
          <cell r="J692">
            <v>2100</v>
          </cell>
          <cell r="K692">
            <v>4100</v>
          </cell>
          <cell r="N692">
            <v>6400</v>
          </cell>
          <cell r="O692">
            <v>214100</v>
          </cell>
          <cell r="V692">
            <v>19685</v>
          </cell>
          <cell r="W692">
            <v>4000</v>
          </cell>
          <cell r="X692">
            <v>1200</v>
          </cell>
          <cell r="Y692">
            <v>29105</v>
          </cell>
          <cell r="Z692">
            <v>5000</v>
          </cell>
          <cell r="AA692">
            <v>1500</v>
          </cell>
          <cell r="AD692">
            <v>2300</v>
          </cell>
        </row>
        <row r="693">
          <cell r="A693">
            <v>7.8</v>
          </cell>
          <cell r="B693">
            <v>5000</v>
          </cell>
          <cell r="C693">
            <v>6250</v>
          </cell>
          <cell r="D693">
            <v>9625</v>
          </cell>
          <cell r="H693">
            <v>3300</v>
          </cell>
          <cell r="I693">
            <v>14225</v>
          </cell>
          <cell r="J693">
            <v>2100</v>
          </cell>
          <cell r="K693">
            <v>4100</v>
          </cell>
          <cell r="N693">
            <v>6400</v>
          </cell>
          <cell r="O693">
            <v>214425</v>
          </cell>
          <cell r="V693">
            <v>19700</v>
          </cell>
          <cell r="W693">
            <v>4000</v>
          </cell>
          <cell r="X693">
            <v>1200</v>
          </cell>
          <cell r="Y693">
            <v>29125</v>
          </cell>
          <cell r="Z693">
            <v>5000</v>
          </cell>
          <cell r="AA693">
            <v>1500</v>
          </cell>
          <cell r="AD693">
            <v>2300</v>
          </cell>
        </row>
        <row r="694">
          <cell r="A694">
            <v>7.81</v>
          </cell>
          <cell r="B694">
            <v>5000</v>
          </cell>
          <cell r="C694">
            <v>6250</v>
          </cell>
          <cell r="D694">
            <v>9625</v>
          </cell>
          <cell r="H694">
            <v>3300</v>
          </cell>
          <cell r="I694">
            <v>14235</v>
          </cell>
          <cell r="J694">
            <v>2100</v>
          </cell>
          <cell r="K694">
            <v>4100</v>
          </cell>
          <cell r="N694">
            <v>6400</v>
          </cell>
          <cell r="O694">
            <v>214750</v>
          </cell>
          <cell r="V694">
            <v>19715</v>
          </cell>
          <cell r="W694">
            <v>4000</v>
          </cell>
          <cell r="X694">
            <v>1200</v>
          </cell>
          <cell r="Y694">
            <v>29145</v>
          </cell>
          <cell r="Z694">
            <v>5000</v>
          </cell>
          <cell r="AA694">
            <v>1500</v>
          </cell>
          <cell r="AD694">
            <v>2300</v>
          </cell>
        </row>
        <row r="695">
          <cell r="A695">
            <v>7.82</v>
          </cell>
          <cell r="B695">
            <v>5000</v>
          </cell>
          <cell r="C695">
            <v>6250</v>
          </cell>
          <cell r="D695">
            <v>9625</v>
          </cell>
          <cell r="H695">
            <v>3300</v>
          </cell>
          <cell r="I695">
            <v>14245</v>
          </cell>
          <cell r="J695">
            <v>2100</v>
          </cell>
          <cell r="K695">
            <v>4100</v>
          </cell>
          <cell r="N695">
            <v>6400</v>
          </cell>
          <cell r="O695">
            <v>215075</v>
          </cell>
          <cell r="V695">
            <v>19730</v>
          </cell>
          <cell r="W695">
            <v>4000</v>
          </cell>
          <cell r="X695">
            <v>1200</v>
          </cell>
          <cell r="Y695">
            <v>29165</v>
          </cell>
          <cell r="Z695">
            <v>5000</v>
          </cell>
          <cell r="AA695">
            <v>1500</v>
          </cell>
          <cell r="AD695">
            <v>2300</v>
          </cell>
        </row>
        <row r="696">
          <cell r="A696">
            <v>7.83</v>
          </cell>
          <cell r="B696">
            <v>5000</v>
          </cell>
          <cell r="C696">
            <v>6250</v>
          </cell>
          <cell r="D696">
            <v>9625</v>
          </cell>
          <cell r="H696">
            <v>3300</v>
          </cell>
          <cell r="I696">
            <v>14255</v>
          </cell>
          <cell r="J696">
            <v>2100</v>
          </cell>
          <cell r="K696">
            <v>4100</v>
          </cell>
          <cell r="N696">
            <v>6400</v>
          </cell>
          <cell r="O696">
            <v>215400</v>
          </cell>
          <cell r="V696">
            <v>19745</v>
          </cell>
          <cell r="W696">
            <v>4000</v>
          </cell>
          <cell r="X696">
            <v>1200</v>
          </cell>
          <cell r="Y696">
            <v>29185</v>
          </cell>
          <cell r="Z696">
            <v>5000</v>
          </cell>
          <cell r="AA696">
            <v>1500</v>
          </cell>
          <cell r="AD696">
            <v>2300</v>
          </cell>
        </row>
        <row r="697">
          <cell r="A697">
            <v>7.84</v>
          </cell>
          <cell r="B697">
            <v>5000</v>
          </cell>
          <cell r="C697">
            <v>6250</v>
          </cell>
          <cell r="D697">
            <v>9625</v>
          </cell>
          <cell r="H697">
            <v>3300</v>
          </cell>
          <cell r="I697">
            <v>14265</v>
          </cell>
          <cell r="J697">
            <v>2100</v>
          </cell>
          <cell r="K697">
            <v>4100</v>
          </cell>
          <cell r="N697">
            <v>6400</v>
          </cell>
          <cell r="O697">
            <v>215725</v>
          </cell>
          <cell r="V697">
            <v>19760</v>
          </cell>
          <cell r="W697">
            <v>4000</v>
          </cell>
          <cell r="X697">
            <v>1200</v>
          </cell>
          <cell r="Y697">
            <v>29205</v>
          </cell>
          <cell r="Z697">
            <v>5000</v>
          </cell>
          <cell r="AA697">
            <v>1500</v>
          </cell>
          <cell r="AD697">
            <v>2300</v>
          </cell>
        </row>
        <row r="698">
          <cell r="A698">
            <v>7.85</v>
          </cell>
          <cell r="B698">
            <v>5000</v>
          </cell>
          <cell r="C698">
            <v>6250</v>
          </cell>
          <cell r="D698">
            <v>9625</v>
          </cell>
          <cell r="H698">
            <v>3300</v>
          </cell>
          <cell r="I698">
            <v>14275</v>
          </cell>
          <cell r="J698">
            <v>2100</v>
          </cell>
          <cell r="K698">
            <v>4100</v>
          </cell>
          <cell r="N698">
            <v>6400</v>
          </cell>
          <cell r="O698">
            <v>216050</v>
          </cell>
          <cell r="V698">
            <v>19775</v>
          </cell>
          <cell r="W698">
            <v>4000</v>
          </cell>
          <cell r="X698">
            <v>1200</v>
          </cell>
          <cell r="Y698">
            <v>29225</v>
          </cell>
          <cell r="Z698">
            <v>5000</v>
          </cell>
          <cell r="AA698">
            <v>1500</v>
          </cell>
          <cell r="AD698">
            <v>2300</v>
          </cell>
        </row>
        <row r="699">
          <cell r="A699">
            <v>7.86</v>
          </cell>
          <cell r="B699">
            <v>5000</v>
          </cell>
          <cell r="C699">
            <v>6250</v>
          </cell>
          <cell r="D699">
            <v>9625</v>
          </cell>
          <cell r="H699">
            <v>3300</v>
          </cell>
          <cell r="I699">
            <v>14285</v>
          </cell>
          <cell r="J699">
            <v>2100</v>
          </cell>
          <cell r="K699">
            <v>4100</v>
          </cell>
          <cell r="N699">
            <v>6400</v>
          </cell>
          <cell r="O699">
            <v>216375</v>
          </cell>
          <cell r="V699">
            <v>19790</v>
          </cell>
          <cell r="W699">
            <v>4000</v>
          </cell>
          <cell r="X699">
            <v>1200</v>
          </cell>
          <cell r="Y699">
            <v>29245</v>
          </cell>
          <cell r="Z699">
            <v>5000</v>
          </cell>
          <cell r="AA699">
            <v>1500</v>
          </cell>
          <cell r="AD699">
            <v>2300</v>
          </cell>
        </row>
        <row r="700">
          <cell r="A700">
            <v>7.87</v>
          </cell>
          <cell r="B700">
            <v>5000</v>
          </cell>
          <cell r="C700">
            <v>6250</v>
          </cell>
          <cell r="D700">
            <v>9625</v>
          </cell>
          <cell r="H700">
            <v>3300</v>
          </cell>
          <cell r="I700">
            <v>14295</v>
          </cell>
          <cell r="J700">
            <v>2100</v>
          </cell>
          <cell r="K700">
            <v>4100</v>
          </cell>
          <cell r="N700">
            <v>6400</v>
          </cell>
          <cell r="O700">
            <v>216700</v>
          </cell>
          <cell r="V700">
            <v>19805</v>
          </cell>
          <cell r="W700">
            <v>4000</v>
          </cell>
          <cell r="X700">
            <v>1200</v>
          </cell>
          <cell r="Y700">
            <v>29265</v>
          </cell>
          <cell r="Z700">
            <v>5000</v>
          </cell>
          <cell r="AA700">
            <v>1500</v>
          </cell>
          <cell r="AD700">
            <v>2300</v>
          </cell>
        </row>
        <row r="701">
          <cell r="A701">
            <v>7.88</v>
          </cell>
          <cell r="B701">
            <v>5000</v>
          </cell>
          <cell r="C701">
            <v>6250</v>
          </cell>
          <cell r="D701">
            <v>9625</v>
          </cell>
          <cell r="H701">
            <v>3300</v>
          </cell>
          <cell r="I701">
            <v>14305</v>
          </cell>
          <cell r="J701">
            <v>2100</v>
          </cell>
          <cell r="K701">
            <v>4100</v>
          </cell>
          <cell r="N701">
            <v>6400</v>
          </cell>
          <cell r="O701">
            <v>217025</v>
          </cell>
          <cell r="V701">
            <v>19820</v>
          </cell>
          <cell r="W701">
            <v>4000</v>
          </cell>
          <cell r="X701">
            <v>1200</v>
          </cell>
          <cell r="Y701">
            <v>29285</v>
          </cell>
          <cell r="Z701">
            <v>5000</v>
          </cell>
          <cell r="AA701">
            <v>1500</v>
          </cell>
          <cell r="AD701">
            <v>2300</v>
          </cell>
        </row>
        <row r="702">
          <cell r="A702">
            <v>7.89</v>
          </cell>
          <cell r="B702">
            <v>5000</v>
          </cell>
          <cell r="C702">
            <v>6250</v>
          </cell>
          <cell r="D702">
            <v>9625</v>
          </cell>
          <cell r="H702">
            <v>3300</v>
          </cell>
          <cell r="I702">
            <v>14315</v>
          </cell>
          <cell r="J702">
            <v>2100</v>
          </cell>
          <cell r="K702">
            <v>4100</v>
          </cell>
          <cell r="N702">
            <v>6400</v>
          </cell>
          <cell r="O702">
            <v>217350</v>
          </cell>
          <cell r="V702">
            <v>19835</v>
          </cell>
          <cell r="W702">
            <v>4000</v>
          </cell>
          <cell r="X702">
            <v>1200</v>
          </cell>
          <cell r="Y702">
            <v>29305</v>
          </cell>
          <cell r="Z702">
            <v>5000</v>
          </cell>
          <cell r="AA702">
            <v>1500</v>
          </cell>
          <cell r="AD702">
            <v>2300</v>
          </cell>
        </row>
        <row r="703">
          <cell r="A703">
            <v>7.9</v>
          </cell>
          <cell r="B703">
            <v>5000</v>
          </cell>
          <cell r="C703">
            <v>6250</v>
          </cell>
          <cell r="D703">
            <v>9625</v>
          </cell>
          <cell r="H703">
            <v>3300</v>
          </cell>
          <cell r="I703">
            <v>14325</v>
          </cell>
          <cell r="J703">
            <v>2100</v>
          </cell>
          <cell r="K703">
            <v>4100</v>
          </cell>
          <cell r="N703">
            <v>6400</v>
          </cell>
          <cell r="O703">
            <v>217675</v>
          </cell>
          <cell r="V703">
            <v>19850</v>
          </cell>
          <cell r="W703">
            <v>4000</v>
          </cell>
          <cell r="X703">
            <v>1200</v>
          </cell>
          <cell r="Y703">
            <v>29325</v>
          </cell>
          <cell r="Z703">
            <v>5000</v>
          </cell>
          <cell r="AA703">
            <v>1500</v>
          </cell>
          <cell r="AD703">
            <v>2300</v>
          </cell>
        </row>
        <row r="704">
          <cell r="A704">
            <v>7.91</v>
          </cell>
          <cell r="B704">
            <v>5000</v>
          </cell>
          <cell r="C704">
            <v>6250</v>
          </cell>
          <cell r="D704">
            <v>9625</v>
          </cell>
          <cell r="H704">
            <v>3300</v>
          </cell>
          <cell r="I704">
            <v>14335</v>
          </cell>
          <cell r="J704">
            <v>2100</v>
          </cell>
          <cell r="K704">
            <v>4100</v>
          </cell>
          <cell r="N704">
            <v>6400</v>
          </cell>
          <cell r="O704">
            <v>218000</v>
          </cell>
          <cell r="V704">
            <v>19865</v>
          </cell>
          <cell r="W704">
            <v>4000</v>
          </cell>
          <cell r="X704">
            <v>1200</v>
          </cell>
          <cell r="Y704">
            <v>29345</v>
          </cell>
          <cell r="Z704">
            <v>5000</v>
          </cell>
          <cell r="AA704">
            <v>1500</v>
          </cell>
          <cell r="AD704">
            <v>2300</v>
          </cell>
        </row>
        <row r="705">
          <cell r="A705">
            <v>7.92</v>
          </cell>
          <cell r="B705">
            <v>5000</v>
          </cell>
          <cell r="C705">
            <v>6250</v>
          </cell>
          <cell r="D705">
            <v>9625</v>
          </cell>
          <cell r="H705">
            <v>3300</v>
          </cell>
          <cell r="I705">
            <v>14345</v>
          </cell>
          <cell r="J705">
            <v>2100</v>
          </cell>
          <cell r="K705">
            <v>4100</v>
          </cell>
          <cell r="N705">
            <v>6400</v>
          </cell>
          <cell r="O705">
            <v>218325</v>
          </cell>
          <cell r="V705">
            <v>19880</v>
          </cell>
          <cell r="W705">
            <v>4000</v>
          </cell>
          <cell r="X705">
            <v>1200</v>
          </cell>
          <cell r="Y705">
            <v>29365</v>
          </cell>
          <cell r="Z705">
            <v>5000</v>
          </cell>
          <cell r="AA705">
            <v>1500</v>
          </cell>
          <cell r="AD705">
            <v>2300</v>
          </cell>
        </row>
        <row r="706">
          <cell r="A706">
            <v>7.93</v>
          </cell>
          <cell r="B706">
            <v>5000</v>
          </cell>
          <cell r="C706">
            <v>6250</v>
          </cell>
          <cell r="D706">
            <v>9625</v>
          </cell>
          <cell r="H706">
            <v>3300</v>
          </cell>
          <cell r="I706">
            <v>14355</v>
          </cell>
          <cell r="J706">
            <v>2100</v>
          </cell>
          <cell r="K706">
            <v>4100</v>
          </cell>
          <cell r="N706">
            <v>6400</v>
          </cell>
          <cell r="O706">
            <v>218650</v>
          </cell>
          <cell r="V706">
            <v>19895</v>
          </cell>
          <cell r="W706">
            <v>4000</v>
          </cell>
          <cell r="X706">
            <v>1200</v>
          </cell>
          <cell r="Y706">
            <v>29385</v>
          </cell>
          <cell r="Z706">
            <v>5000</v>
          </cell>
          <cell r="AA706">
            <v>1500</v>
          </cell>
          <cell r="AD706">
            <v>2300</v>
          </cell>
        </row>
        <row r="707">
          <cell r="A707">
            <v>7.94</v>
          </cell>
          <cell r="B707">
            <v>5000</v>
          </cell>
          <cell r="C707">
            <v>6250</v>
          </cell>
          <cell r="D707">
            <v>9625</v>
          </cell>
          <cell r="H707">
            <v>3300</v>
          </cell>
          <cell r="I707">
            <v>14365</v>
          </cell>
          <cell r="J707">
            <v>2100</v>
          </cell>
          <cell r="K707">
            <v>4100</v>
          </cell>
          <cell r="N707">
            <v>6400</v>
          </cell>
          <cell r="O707">
            <v>218975</v>
          </cell>
          <cell r="V707">
            <v>19910</v>
          </cell>
          <cell r="W707">
            <v>4000</v>
          </cell>
          <cell r="X707">
            <v>1200</v>
          </cell>
          <cell r="Y707">
            <v>29405</v>
          </cell>
          <cell r="Z707">
            <v>5000</v>
          </cell>
          <cell r="AA707">
            <v>1500</v>
          </cell>
          <cell r="AD707">
            <v>2300</v>
          </cell>
        </row>
        <row r="708">
          <cell r="A708">
            <v>7.95</v>
          </cell>
          <cell r="B708">
            <v>5000</v>
          </cell>
          <cell r="C708">
            <v>6250</v>
          </cell>
          <cell r="D708">
            <v>9625</v>
          </cell>
          <cell r="H708">
            <v>3300</v>
          </cell>
          <cell r="I708">
            <v>14375</v>
          </cell>
          <cell r="J708">
            <v>2100</v>
          </cell>
          <cell r="K708">
            <v>4100</v>
          </cell>
          <cell r="N708">
            <v>6400</v>
          </cell>
          <cell r="O708">
            <v>219300</v>
          </cell>
          <cell r="V708">
            <v>19925</v>
          </cell>
          <cell r="W708">
            <v>4000</v>
          </cell>
          <cell r="X708">
            <v>1200</v>
          </cell>
          <cell r="Y708">
            <v>29425</v>
          </cell>
          <cell r="Z708">
            <v>5000</v>
          </cell>
          <cell r="AA708">
            <v>1500</v>
          </cell>
          <cell r="AD708">
            <v>2300</v>
          </cell>
        </row>
        <row r="709">
          <cell r="A709">
            <v>7.96</v>
          </cell>
          <cell r="B709">
            <v>5000</v>
          </cell>
          <cell r="C709">
            <v>6250</v>
          </cell>
          <cell r="D709">
            <v>9625</v>
          </cell>
          <cell r="H709">
            <v>3300</v>
          </cell>
          <cell r="I709">
            <v>14385</v>
          </cell>
          <cell r="J709">
            <v>2100</v>
          </cell>
          <cell r="K709">
            <v>4100</v>
          </cell>
          <cell r="N709">
            <v>6400</v>
          </cell>
          <cell r="O709">
            <v>219625</v>
          </cell>
          <cell r="V709">
            <v>19940</v>
          </cell>
          <cell r="W709">
            <v>4000</v>
          </cell>
          <cell r="X709">
            <v>1200</v>
          </cell>
          <cell r="Y709">
            <v>29445</v>
          </cell>
          <cell r="Z709">
            <v>5000</v>
          </cell>
          <cell r="AA709">
            <v>1500</v>
          </cell>
          <cell r="AD709">
            <v>2300</v>
          </cell>
        </row>
        <row r="710">
          <cell r="A710">
            <v>7.97</v>
          </cell>
          <cell r="B710">
            <v>5000</v>
          </cell>
          <cell r="C710">
            <v>6250</v>
          </cell>
          <cell r="D710">
            <v>9625</v>
          </cell>
          <cell r="H710">
            <v>3300</v>
          </cell>
          <cell r="I710">
            <v>14395</v>
          </cell>
          <cell r="J710">
            <v>2100</v>
          </cell>
          <cell r="K710">
            <v>4100</v>
          </cell>
          <cell r="N710">
            <v>6400</v>
          </cell>
          <cell r="O710">
            <v>219950</v>
          </cell>
          <cell r="V710">
            <v>19955</v>
          </cell>
          <cell r="W710">
            <v>4000</v>
          </cell>
          <cell r="X710">
            <v>1200</v>
          </cell>
          <cell r="Y710">
            <v>29465</v>
          </cell>
          <cell r="Z710">
            <v>5000</v>
          </cell>
          <cell r="AA710">
            <v>1500</v>
          </cell>
          <cell r="AD710">
            <v>2300</v>
          </cell>
        </row>
        <row r="711">
          <cell r="A711">
            <v>7.98</v>
          </cell>
          <cell r="B711">
            <v>5000</v>
          </cell>
          <cell r="C711">
            <v>6250</v>
          </cell>
          <cell r="D711">
            <v>9625</v>
          </cell>
          <cell r="H711">
            <v>3300</v>
          </cell>
          <cell r="I711">
            <v>14405</v>
          </cell>
          <cell r="J711">
            <v>2100</v>
          </cell>
          <cell r="K711">
            <v>4100</v>
          </cell>
          <cell r="N711">
            <v>6400</v>
          </cell>
          <cell r="O711">
            <v>220275</v>
          </cell>
          <cell r="V711">
            <v>19970</v>
          </cell>
          <cell r="W711">
            <v>4000</v>
          </cell>
          <cell r="X711">
            <v>1200</v>
          </cell>
          <cell r="Y711">
            <v>29485</v>
          </cell>
          <cell r="Z711">
            <v>5000</v>
          </cell>
          <cell r="AA711">
            <v>1500</v>
          </cell>
          <cell r="AD711">
            <v>2300</v>
          </cell>
        </row>
        <row r="712">
          <cell r="A712">
            <v>7.99</v>
          </cell>
          <cell r="B712">
            <v>5000</v>
          </cell>
          <cell r="C712">
            <v>6250</v>
          </cell>
          <cell r="D712">
            <v>9625</v>
          </cell>
          <cell r="H712">
            <v>3300</v>
          </cell>
          <cell r="I712">
            <v>14415</v>
          </cell>
          <cell r="J712">
            <v>2100</v>
          </cell>
          <cell r="K712">
            <v>4100</v>
          </cell>
          <cell r="N712">
            <v>6400</v>
          </cell>
          <cell r="O712">
            <v>220600</v>
          </cell>
          <cell r="V712">
            <v>19985</v>
          </cell>
          <cell r="W712">
            <v>4000</v>
          </cell>
          <cell r="X712">
            <v>1200</v>
          </cell>
          <cell r="Y712">
            <v>29505</v>
          </cell>
          <cell r="Z712">
            <v>5000</v>
          </cell>
          <cell r="AA712">
            <v>1500</v>
          </cell>
          <cell r="AD712">
            <v>2300</v>
          </cell>
        </row>
        <row r="713">
          <cell r="A713">
            <v>8</v>
          </cell>
          <cell r="B713">
            <v>5000</v>
          </cell>
          <cell r="C713">
            <v>6250</v>
          </cell>
          <cell r="D713">
            <v>9625</v>
          </cell>
          <cell r="H713">
            <v>3300</v>
          </cell>
          <cell r="I713">
            <v>14425</v>
          </cell>
          <cell r="J713">
            <v>2100</v>
          </cell>
          <cell r="K713">
            <v>4100</v>
          </cell>
          <cell r="N713">
            <v>6400</v>
          </cell>
          <cell r="O713">
            <v>220925</v>
          </cell>
          <cell r="V713">
            <v>20000</v>
          </cell>
          <cell r="W713">
            <v>4000</v>
          </cell>
          <cell r="X713">
            <v>1200</v>
          </cell>
          <cell r="Y713">
            <v>29525</v>
          </cell>
          <cell r="Z713">
            <v>5000</v>
          </cell>
          <cell r="AA713">
            <v>1500</v>
          </cell>
          <cell r="AD713">
            <v>2300</v>
          </cell>
        </row>
        <row r="714">
          <cell r="A714">
            <v>8.01</v>
          </cell>
          <cell r="B714">
            <v>5000</v>
          </cell>
          <cell r="C714">
            <v>6250</v>
          </cell>
          <cell r="D714">
            <v>9625</v>
          </cell>
          <cell r="H714">
            <v>3300</v>
          </cell>
          <cell r="I714">
            <v>14435</v>
          </cell>
          <cell r="J714">
            <v>2100</v>
          </cell>
          <cell r="K714">
            <v>4100</v>
          </cell>
          <cell r="N714">
            <v>6400</v>
          </cell>
          <cell r="O714">
            <v>221250</v>
          </cell>
          <cell r="V714">
            <v>20015</v>
          </cell>
          <cell r="W714">
            <v>4000</v>
          </cell>
          <cell r="X714">
            <v>1200</v>
          </cell>
          <cell r="Y714">
            <v>29545</v>
          </cell>
          <cell r="Z714">
            <v>5000</v>
          </cell>
          <cell r="AA714">
            <v>1500</v>
          </cell>
          <cell r="AD714">
            <v>2300</v>
          </cell>
        </row>
        <row r="715">
          <cell r="A715">
            <v>8.02</v>
          </cell>
          <cell r="B715">
            <v>5000</v>
          </cell>
          <cell r="C715">
            <v>6250</v>
          </cell>
          <cell r="D715">
            <v>9625</v>
          </cell>
          <cell r="H715">
            <v>3300</v>
          </cell>
          <cell r="I715">
            <v>14445</v>
          </cell>
          <cell r="J715">
            <v>2100</v>
          </cell>
          <cell r="K715">
            <v>4100</v>
          </cell>
          <cell r="N715">
            <v>6400</v>
          </cell>
          <cell r="O715">
            <v>221575</v>
          </cell>
          <cell r="V715">
            <v>20030</v>
          </cell>
          <cell r="W715">
            <v>4000</v>
          </cell>
          <cell r="X715">
            <v>1200</v>
          </cell>
          <cell r="Y715">
            <v>29565</v>
          </cell>
          <cell r="Z715">
            <v>5000</v>
          </cell>
          <cell r="AA715">
            <v>1500</v>
          </cell>
          <cell r="AD715">
            <v>2300</v>
          </cell>
        </row>
        <row r="716">
          <cell r="A716">
            <v>8.0299999999999994</v>
          </cell>
          <cell r="B716">
            <v>5000</v>
          </cell>
          <cell r="C716">
            <v>6250</v>
          </cell>
          <cell r="D716">
            <v>9625</v>
          </cell>
          <cell r="H716">
            <v>3300</v>
          </cell>
          <cell r="I716">
            <v>14455</v>
          </cell>
          <cell r="J716">
            <v>2100</v>
          </cell>
          <cell r="K716">
            <v>4100</v>
          </cell>
          <cell r="N716">
            <v>6400</v>
          </cell>
          <cell r="O716">
            <v>221900</v>
          </cell>
          <cell r="V716">
            <v>20045</v>
          </cell>
          <cell r="W716">
            <v>4000</v>
          </cell>
          <cell r="X716">
            <v>1200</v>
          </cell>
          <cell r="Y716">
            <v>29585</v>
          </cell>
          <cell r="Z716">
            <v>5000</v>
          </cell>
          <cell r="AA716">
            <v>1500</v>
          </cell>
          <cell r="AD716">
            <v>2300</v>
          </cell>
        </row>
        <row r="717">
          <cell r="A717">
            <v>8.0399999999999991</v>
          </cell>
          <cell r="B717">
            <v>5000</v>
          </cell>
          <cell r="C717">
            <v>6250</v>
          </cell>
          <cell r="D717">
            <v>9625</v>
          </cell>
          <cell r="H717">
            <v>3300</v>
          </cell>
          <cell r="I717">
            <v>14465</v>
          </cell>
          <cell r="J717">
            <v>2100</v>
          </cell>
          <cell r="K717">
            <v>4100</v>
          </cell>
          <cell r="N717">
            <v>6400</v>
          </cell>
          <cell r="O717">
            <v>222225</v>
          </cell>
          <cell r="V717">
            <v>20060</v>
          </cell>
          <cell r="W717">
            <v>4000</v>
          </cell>
          <cell r="X717">
            <v>1200</v>
          </cell>
          <cell r="Y717">
            <v>29605</v>
          </cell>
          <cell r="Z717">
            <v>5000</v>
          </cell>
          <cell r="AA717">
            <v>1500</v>
          </cell>
          <cell r="AD717">
            <v>2300</v>
          </cell>
        </row>
        <row r="718">
          <cell r="A718">
            <v>8.0500000000000007</v>
          </cell>
          <cell r="B718">
            <v>5000</v>
          </cell>
          <cell r="C718">
            <v>6250</v>
          </cell>
          <cell r="D718">
            <v>9625</v>
          </cell>
          <cell r="H718">
            <v>3300</v>
          </cell>
          <cell r="I718">
            <v>14475</v>
          </cell>
          <cell r="J718">
            <v>2100</v>
          </cell>
          <cell r="K718">
            <v>4100</v>
          </cell>
          <cell r="N718">
            <v>6400</v>
          </cell>
          <cell r="O718">
            <v>222550</v>
          </cell>
          <cell r="V718">
            <v>20075</v>
          </cell>
          <cell r="W718">
            <v>4000</v>
          </cell>
          <cell r="X718">
            <v>1200</v>
          </cell>
          <cell r="Y718">
            <v>29625</v>
          </cell>
          <cell r="Z718">
            <v>5000</v>
          </cell>
          <cell r="AA718">
            <v>1500</v>
          </cell>
          <cell r="AD718">
            <v>2300</v>
          </cell>
        </row>
        <row r="719">
          <cell r="A719">
            <v>8.06</v>
          </cell>
          <cell r="B719">
            <v>5000</v>
          </cell>
          <cell r="C719">
            <v>6250</v>
          </cell>
          <cell r="D719">
            <v>9625</v>
          </cell>
          <cell r="H719">
            <v>3300</v>
          </cell>
          <cell r="I719">
            <v>14485</v>
          </cell>
          <cell r="J719">
            <v>2100</v>
          </cell>
          <cell r="K719">
            <v>4100</v>
          </cell>
          <cell r="N719">
            <v>6400</v>
          </cell>
          <cell r="O719">
            <v>222875</v>
          </cell>
          <cell r="V719">
            <v>20090</v>
          </cell>
          <cell r="W719">
            <v>4000</v>
          </cell>
          <cell r="X719">
            <v>1200</v>
          </cell>
          <cell r="Y719">
            <v>29645</v>
          </cell>
          <cell r="Z719">
            <v>5000</v>
          </cell>
          <cell r="AA719">
            <v>1500</v>
          </cell>
          <cell r="AD719">
            <v>2300</v>
          </cell>
        </row>
        <row r="720">
          <cell r="A720">
            <v>8.07</v>
          </cell>
          <cell r="B720">
            <v>5000</v>
          </cell>
          <cell r="C720">
            <v>6250</v>
          </cell>
          <cell r="D720">
            <v>9625</v>
          </cell>
          <cell r="H720">
            <v>3300</v>
          </cell>
          <cell r="I720">
            <v>14495</v>
          </cell>
          <cell r="J720">
            <v>2100</v>
          </cell>
          <cell r="K720">
            <v>4100</v>
          </cell>
          <cell r="N720">
            <v>6400</v>
          </cell>
          <cell r="O720">
            <v>223200</v>
          </cell>
          <cell r="V720">
            <v>20105</v>
          </cell>
          <cell r="W720">
            <v>4000</v>
          </cell>
          <cell r="X720">
            <v>1200</v>
          </cell>
          <cell r="Y720">
            <v>29665</v>
          </cell>
          <cell r="Z720">
            <v>5000</v>
          </cell>
          <cell r="AA720">
            <v>1500</v>
          </cell>
          <cell r="AD720">
            <v>2300</v>
          </cell>
        </row>
        <row r="721">
          <cell r="A721">
            <v>8.08</v>
          </cell>
          <cell r="B721">
            <v>5000</v>
          </cell>
          <cell r="C721">
            <v>6250</v>
          </cell>
          <cell r="D721">
            <v>9625</v>
          </cell>
          <cell r="H721">
            <v>3300</v>
          </cell>
          <cell r="I721">
            <v>14505</v>
          </cell>
          <cell r="J721">
            <v>2100</v>
          </cell>
          <cell r="K721">
            <v>4100</v>
          </cell>
          <cell r="N721">
            <v>6400</v>
          </cell>
          <cell r="O721">
            <v>223525</v>
          </cell>
          <cell r="V721">
            <v>20120</v>
          </cell>
          <cell r="W721">
            <v>4000</v>
          </cell>
          <cell r="X721">
            <v>1200</v>
          </cell>
          <cell r="Y721">
            <v>29685</v>
          </cell>
          <cell r="Z721">
            <v>5000</v>
          </cell>
          <cell r="AA721">
            <v>1500</v>
          </cell>
          <cell r="AD721">
            <v>2300</v>
          </cell>
        </row>
        <row r="722">
          <cell r="A722">
            <v>8.09</v>
          </cell>
          <cell r="B722">
            <v>5000</v>
          </cell>
          <cell r="C722">
            <v>6250</v>
          </cell>
          <cell r="D722">
            <v>9625</v>
          </cell>
          <cell r="H722">
            <v>3300</v>
          </cell>
          <cell r="I722">
            <v>14515</v>
          </cell>
          <cell r="J722">
            <v>2100</v>
          </cell>
          <cell r="K722">
            <v>4100</v>
          </cell>
          <cell r="N722">
            <v>6400</v>
          </cell>
          <cell r="O722">
            <v>223850</v>
          </cell>
          <cell r="V722">
            <v>20135</v>
          </cell>
          <cell r="W722">
            <v>4000</v>
          </cell>
          <cell r="X722">
            <v>1200</v>
          </cell>
          <cell r="Y722">
            <v>29705</v>
          </cell>
          <cell r="Z722">
            <v>5000</v>
          </cell>
          <cell r="AA722">
            <v>1500</v>
          </cell>
          <cell r="AD722">
            <v>2300</v>
          </cell>
        </row>
        <row r="723">
          <cell r="A723">
            <v>8.1</v>
          </cell>
          <cell r="B723">
            <v>5000</v>
          </cell>
          <cell r="C723">
            <v>6250</v>
          </cell>
          <cell r="D723">
            <v>9625</v>
          </cell>
          <cell r="H723">
            <v>3300</v>
          </cell>
          <cell r="I723">
            <v>14525</v>
          </cell>
          <cell r="J723">
            <v>2100</v>
          </cell>
          <cell r="K723">
            <v>4100</v>
          </cell>
          <cell r="N723">
            <v>6400</v>
          </cell>
          <cell r="O723">
            <v>224175</v>
          </cell>
          <cell r="V723">
            <v>20150</v>
          </cell>
          <cell r="W723">
            <v>4000</v>
          </cell>
          <cell r="X723">
            <v>1200</v>
          </cell>
          <cell r="Y723">
            <v>29725</v>
          </cell>
          <cell r="Z723">
            <v>5000</v>
          </cell>
          <cell r="AA723">
            <v>1500</v>
          </cell>
          <cell r="AD723">
            <v>2300</v>
          </cell>
        </row>
        <row r="724">
          <cell r="A724">
            <v>8.11</v>
          </cell>
          <cell r="B724">
            <v>5000</v>
          </cell>
          <cell r="C724">
            <v>6250</v>
          </cell>
          <cell r="D724">
            <v>9625</v>
          </cell>
          <cell r="H724">
            <v>3300</v>
          </cell>
          <cell r="I724">
            <v>14535</v>
          </cell>
          <cell r="J724">
            <v>2100</v>
          </cell>
          <cell r="K724">
            <v>4100</v>
          </cell>
          <cell r="N724">
            <v>6400</v>
          </cell>
          <cell r="O724">
            <v>224500</v>
          </cell>
          <cell r="V724">
            <v>20165</v>
          </cell>
          <cell r="W724">
            <v>4000</v>
          </cell>
          <cell r="X724">
            <v>1200</v>
          </cell>
          <cell r="Y724">
            <v>29745</v>
          </cell>
          <cell r="Z724">
            <v>5000</v>
          </cell>
          <cell r="AA724">
            <v>1500</v>
          </cell>
          <cell r="AD724">
            <v>2300</v>
          </cell>
        </row>
        <row r="725">
          <cell r="A725">
            <v>8.1199999999999992</v>
          </cell>
          <cell r="B725">
            <v>5000</v>
          </cell>
          <cell r="C725">
            <v>6250</v>
          </cell>
          <cell r="D725">
            <v>9625</v>
          </cell>
          <cell r="H725">
            <v>3300</v>
          </cell>
          <cell r="I725">
            <v>14545</v>
          </cell>
          <cell r="J725">
            <v>2100</v>
          </cell>
          <cell r="K725">
            <v>4100</v>
          </cell>
          <cell r="N725">
            <v>6400</v>
          </cell>
          <cell r="O725">
            <v>224825</v>
          </cell>
          <cell r="V725">
            <v>20180</v>
          </cell>
          <cell r="W725">
            <v>4000</v>
          </cell>
          <cell r="X725">
            <v>1200</v>
          </cell>
          <cell r="Y725">
            <v>29765</v>
          </cell>
          <cell r="Z725">
            <v>5000</v>
          </cell>
          <cell r="AA725">
            <v>1500</v>
          </cell>
          <cell r="AD725">
            <v>2300</v>
          </cell>
        </row>
        <row r="726">
          <cell r="A726">
            <v>8.1300000000000008</v>
          </cell>
          <cell r="B726">
            <v>5000</v>
          </cell>
          <cell r="C726">
            <v>6250</v>
          </cell>
          <cell r="D726">
            <v>9625</v>
          </cell>
          <cell r="H726">
            <v>3300</v>
          </cell>
          <cell r="I726">
            <v>14555</v>
          </cell>
          <cell r="J726">
            <v>2100</v>
          </cell>
          <cell r="K726">
            <v>4100</v>
          </cell>
          <cell r="N726">
            <v>6400</v>
          </cell>
          <cell r="O726">
            <v>225150</v>
          </cell>
          <cell r="V726">
            <v>20195</v>
          </cell>
          <cell r="W726">
            <v>4000</v>
          </cell>
          <cell r="X726">
            <v>1200</v>
          </cell>
          <cell r="Y726">
            <v>29785</v>
          </cell>
          <cell r="Z726">
            <v>5000</v>
          </cell>
          <cell r="AA726">
            <v>1500</v>
          </cell>
          <cell r="AD726">
            <v>2300</v>
          </cell>
        </row>
        <row r="727">
          <cell r="A727">
            <v>8.14</v>
          </cell>
          <cell r="B727">
            <v>5000</v>
          </cell>
          <cell r="C727">
            <v>6250</v>
          </cell>
          <cell r="D727">
            <v>9625</v>
          </cell>
          <cell r="H727">
            <v>3300</v>
          </cell>
          <cell r="I727">
            <v>14565</v>
          </cell>
          <cell r="J727">
            <v>2100</v>
          </cell>
          <cell r="K727">
            <v>4100</v>
          </cell>
          <cell r="N727">
            <v>6400</v>
          </cell>
          <cell r="O727">
            <v>225475</v>
          </cell>
          <cell r="V727">
            <v>20210</v>
          </cell>
          <cell r="W727">
            <v>4000</v>
          </cell>
          <cell r="X727">
            <v>1200</v>
          </cell>
          <cell r="Y727">
            <v>29805</v>
          </cell>
          <cell r="Z727">
            <v>5000</v>
          </cell>
          <cell r="AA727">
            <v>1500</v>
          </cell>
          <cell r="AD727">
            <v>2300</v>
          </cell>
        </row>
        <row r="728">
          <cell r="A728">
            <v>8.15</v>
          </cell>
          <cell r="B728">
            <v>5000</v>
          </cell>
          <cell r="C728">
            <v>6250</v>
          </cell>
          <cell r="D728">
            <v>9625</v>
          </cell>
          <cell r="H728">
            <v>3300</v>
          </cell>
          <cell r="I728">
            <v>14575</v>
          </cell>
          <cell r="J728">
            <v>2100</v>
          </cell>
          <cell r="K728">
            <v>4100</v>
          </cell>
          <cell r="N728">
            <v>6400</v>
          </cell>
          <cell r="O728">
            <v>225800</v>
          </cell>
          <cell r="V728">
            <v>20225</v>
          </cell>
          <cell r="W728">
            <v>4000</v>
          </cell>
          <cell r="X728">
            <v>1200</v>
          </cell>
          <cell r="Y728">
            <v>29825</v>
          </cell>
          <cell r="Z728">
            <v>5000</v>
          </cell>
          <cell r="AA728">
            <v>1500</v>
          </cell>
          <cell r="AD728">
            <v>2300</v>
          </cell>
        </row>
        <row r="729">
          <cell r="A729">
            <v>8.16</v>
          </cell>
          <cell r="B729">
            <v>5000</v>
          </cell>
          <cell r="C729">
            <v>6250</v>
          </cell>
          <cell r="D729">
            <v>9625</v>
          </cell>
          <cell r="H729">
            <v>3300</v>
          </cell>
          <cell r="I729">
            <v>14585</v>
          </cell>
          <cell r="J729">
            <v>2100</v>
          </cell>
          <cell r="K729">
            <v>4100</v>
          </cell>
          <cell r="N729">
            <v>6400</v>
          </cell>
          <cell r="O729">
            <v>226125</v>
          </cell>
          <cell r="V729">
            <v>20240</v>
          </cell>
          <cell r="W729">
            <v>4000</v>
          </cell>
          <cell r="X729">
            <v>1200</v>
          </cell>
          <cell r="Y729">
            <v>29845</v>
          </cell>
          <cell r="Z729">
            <v>5000</v>
          </cell>
          <cell r="AA729">
            <v>1500</v>
          </cell>
          <cell r="AD729">
            <v>2300</v>
          </cell>
        </row>
        <row r="730">
          <cell r="A730">
            <v>8.17</v>
          </cell>
          <cell r="B730">
            <v>5000</v>
          </cell>
          <cell r="C730">
            <v>6250</v>
          </cell>
          <cell r="D730">
            <v>9625</v>
          </cell>
          <cell r="H730">
            <v>3300</v>
          </cell>
          <cell r="I730">
            <v>14595</v>
          </cell>
          <cell r="J730">
            <v>2100</v>
          </cell>
          <cell r="K730">
            <v>4100</v>
          </cell>
          <cell r="N730">
            <v>6400</v>
          </cell>
          <cell r="O730">
            <v>226450</v>
          </cell>
          <cell r="V730">
            <v>20255</v>
          </cell>
          <cell r="W730">
            <v>4000</v>
          </cell>
          <cell r="X730">
            <v>1200</v>
          </cell>
          <cell r="Y730">
            <v>29865</v>
          </cell>
          <cell r="Z730">
            <v>5000</v>
          </cell>
          <cell r="AA730">
            <v>1500</v>
          </cell>
          <cell r="AD730">
            <v>2300</v>
          </cell>
        </row>
        <row r="731">
          <cell r="A731">
            <v>8.18</v>
          </cell>
          <cell r="B731">
            <v>5000</v>
          </cell>
          <cell r="C731">
            <v>6250</v>
          </cell>
          <cell r="D731">
            <v>9625</v>
          </cell>
          <cell r="H731">
            <v>3300</v>
          </cell>
          <cell r="I731">
            <v>14605</v>
          </cell>
          <cell r="J731">
            <v>2100</v>
          </cell>
          <cell r="K731">
            <v>4100</v>
          </cell>
          <cell r="N731">
            <v>6400</v>
          </cell>
          <cell r="O731">
            <v>226775</v>
          </cell>
          <cell r="V731">
            <v>20270</v>
          </cell>
          <cell r="W731">
            <v>4000</v>
          </cell>
          <cell r="X731">
            <v>1200</v>
          </cell>
          <cell r="Y731">
            <v>29885</v>
          </cell>
          <cell r="Z731">
            <v>5000</v>
          </cell>
          <cell r="AA731">
            <v>1500</v>
          </cell>
          <cell r="AD731">
            <v>2300</v>
          </cell>
        </row>
        <row r="732">
          <cell r="A732">
            <v>8.19</v>
          </cell>
          <cell r="B732">
            <v>5000</v>
          </cell>
          <cell r="C732">
            <v>6250</v>
          </cell>
          <cell r="D732">
            <v>9625</v>
          </cell>
          <cell r="H732">
            <v>3300</v>
          </cell>
          <cell r="I732">
            <v>14615</v>
          </cell>
          <cell r="J732">
            <v>2100</v>
          </cell>
          <cell r="K732">
            <v>4100</v>
          </cell>
          <cell r="N732">
            <v>6400</v>
          </cell>
          <cell r="O732">
            <v>227100</v>
          </cell>
          <cell r="V732">
            <v>20285</v>
          </cell>
          <cell r="W732">
            <v>4000</v>
          </cell>
          <cell r="X732">
            <v>1200</v>
          </cell>
          <cell r="Y732">
            <v>29905</v>
          </cell>
          <cell r="Z732">
            <v>5000</v>
          </cell>
          <cell r="AA732">
            <v>1500</v>
          </cell>
          <cell r="AD732">
            <v>2300</v>
          </cell>
        </row>
        <row r="733">
          <cell r="A733">
            <v>8.1999999999999993</v>
          </cell>
          <cell r="B733">
            <v>5000</v>
          </cell>
          <cell r="C733">
            <v>6250</v>
          </cell>
          <cell r="D733">
            <v>9625</v>
          </cell>
          <cell r="H733">
            <v>3300</v>
          </cell>
          <cell r="I733">
            <v>14625</v>
          </cell>
          <cell r="J733">
            <v>2100</v>
          </cell>
          <cell r="K733">
            <v>4100</v>
          </cell>
          <cell r="N733">
            <v>6400</v>
          </cell>
          <cell r="O733">
            <v>227425</v>
          </cell>
          <cell r="V733">
            <v>20300</v>
          </cell>
          <cell r="W733">
            <v>4000</v>
          </cell>
          <cell r="X733">
            <v>1200</v>
          </cell>
          <cell r="Y733">
            <v>29925</v>
          </cell>
          <cell r="Z733">
            <v>5000</v>
          </cell>
          <cell r="AA733">
            <v>1500</v>
          </cell>
          <cell r="AD733">
            <v>2300</v>
          </cell>
        </row>
        <row r="734">
          <cell r="A734">
            <v>8.2100000000000009</v>
          </cell>
          <cell r="B734">
            <v>5000</v>
          </cell>
          <cell r="C734">
            <v>6250</v>
          </cell>
          <cell r="D734">
            <v>9625</v>
          </cell>
          <cell r="H734">
            <v>3300</v>
          </cell>
          <cell r="I734">
            <v>14635</v>
          </cell>
          <cell r="J734">
            <v>2100</v>
          </cell>
          <cell r="K734">
            <v>4100</v>
          </cell>
          <cell r="N734">
            <v>6400</v>
          </cell>
          <cell r="O734">
            <v>227750</v>
          </cell>
          <cell r="V734">
            <v>20315</v>
          </cell>
          <cell r="W734">
            <v>4000</v>
          </cell>
          <cell r="X734">
            <v>1200</v>
          </cell>
          <cell r="Y734">
            <v>29945</v>
          </cell>
          <cell r="Z734">
            <v>5000</v>
          </cell>
          <cell r="AA734">
            <v>1500</v>
          </cell>
          <cell r="AD734">
            <v>2300</v>
          </cell>
        </row>
        <row r="735">
          <cell r="A735">
            <v>8.2200000000000006</v>
          </cell>
          <cell r="B735">
            <v>5000</v>
          </cell>
          <cell r="C735">
            <v>6250</v>
          </cell>
          <cell r="D735">
            <v>9625</v>
          </cell>
          <cell r="H735">
            <v>3300</v>
          </cell>
          <cell r="I735">
            <v>14645</v>
          </cell>
          <cell r="J735">
            <v>2100</v>
          </cell>
          <cell r="K735">
            <v>4100</v>
          </cell>
          <cell r="N735">
            <v>6400</v>
          </cell>
          <cell r="O735">
            <v>228075</v>
          </cell>
          <cell r="V735">
            <v>20330</v>
          </cell>
          <cell r="W735">
            <v>4000</v>
          </cell>
          <cell r="X735">
            <v>1200</v>
          </cell>
          <cell r="Y735">
            <v>29965</v>
          </cell>
          <cell r="Z735">
            <v>5000</v>
          </cell>
          <cell r="AA735">
            <v>1500</v>
          </cell>
          <cell r="AD735">
            <v>2300</v>
          </cell>
        </row>
        <row r="736">
          <cell r="A736">
            <v>8.23</v>
          </cell>
          <cell r="B736">
            <v>5000</v>
          </cell>
          <cell r="C736">
            <v>6250</v>
          </cell>
          <cell r="D736">
            <v>9625</v>
          </cell>
          <cell r="H736">
            <v>3300</v>
          </cell>
          <cell r="I736">
            <v>14655</v>
          </cell>
          <cell r="J736">
            <v>2100</v>
          </cell>
          <cell r="K736">
            <v>4100</v>
          </cell>
          <cell r="N736">
            <v>6400</v>
          </cell>
          <cell r="O736">
            <v>228400</v>
          </cell>
          <cell r="V736">
            <v>20345</v>
          </cell>
          <cell r="W736">
            <v>4000</v>
          </cell>
          <cell r="X736">
            <v>1200</v>
          </cell>
          <cell r="Y736">
            <v>29985</v>
          </cell>
          <cell r="Z736">
            <v>5000</v>
          </cell>
          <cell r="AA736">
            <v>1500</v>
          </cell>
          <cell r="AD736">
            <v>2300</v>
          </cell>
        </row>
        <row r="737">
          <cell r="A737">
            <v>8.24</v>
          </cell>
          <cell r="B737">
            <v>5000</v>
          </cell>
          <cell r="C737">
            <v>6250</v>
          </cell>
          <cell r="D737">
            <v>9625</v>
          </cell>
          <cell r="H737">
            <v>3300</v>
          </cell>
          <cell r="I737">
            <v>14665</v>
          </cell>
          <cell r="J737">
            <v>2100</v>
          </cell>
          <cell r="K737">
            <v>4100</v>
          </cell>
          <cell r="N737">
            <v>6400</v>
          </cell>
          <cell r="O737">
            <v>228725</v>
          </cell>
          <cell r="V737">
            <v>20360</v>
          </cell>
          <cell r="W737">
            <v>4000</v>
          </cell>
          <cell r="X737">
            <v>1200</v>
          </cell>
          <cell r="Y737">
            <v>30005</v>
          </cell>
          <cell r="Z737">
            <v>5000</v>
          </cell>
          <cell r="AA737">
            <v>1500</v>
          </cell>
          <cell r="AD737">
            <v>2300</v>
          </cell>
        </row>
        <row r="738">
          <cell r="A738">
            <v>8.25</v>
          </cell>
          <cell r="B738">
            <v>5000</v>
          </cell>
          <cell r="C738">
            <v>6250</v>
          </cell>
          <cell r="D738">
            <v>9625</v>
          </cell>
          <cell r="H738">
            <v>3300</v>
          </cell>
          <cell r="I738">
            <v>14675</v>
          </cell>
          <cell r="J738">
            <v>2100</v>
          </cell>
          <cell r="K738">
            <v>4100</v>
          </cell>
          <cell r="N738">
            <v>6400</v>
          </cell>
          <cell r="O738">
            <v>229050</v>
          </cell>
          <cell r="V738">
            <v>20375</v>
          </cell>
          <cell r="W738">
            <v>4000</v>
          </cell>
          <cell r="X738">
            <v>1200</v>
          </cell>
          <cell r="Y738">
            <v>30025</v>
          </cell>
          <cell r="Z738">
            <v>5000</v>
          </cell>
          <cell r="AA738">
            <v>1500</v>
          </cell>
          <cell r="AD738">
            <v>2300</v>
          </cell>
        </row>
        <row r="739">
          <cell r="A739">
            <v>8.26</v>
          </cell>
          <cell r="B739">
            <v>5000</v>
          </cell>
          <cell r="C739">
            <v>6250</v>
          </cell>
          <cell r="D739">
            <v>9625</v>
          </cell>
          <cell r="H739">
            <v>3300</v>
          </cell>
          <cell r="I739">
            <v>14685</v>
          </cell>
          <cell r="J739">
            <v>2100</v>
          </cell>
          <cell r="K739">
            <v>4100</v>
          </cell>
          <cell r="N739">
            <v>6400</v>
          </cell>
          <cell r="O739">
            <v>229375</v>
          </cell>
          <cell r="V739">
            <v>20390</v>
          </cell>
          <cell r="W739">
            <v>4000</v>
          </cell>
          <cell r="X739">
            <v>1200</v>
          </cell>
          <cell r="Y739">
            <v>30045</v>
          </cell>
          <cell r="Z739">
            <v>5000</v>
          </cell>
          <cell r="AA739">
            <v>1500</v>
          </cell>
          <cell r="AD739">
            <v>2300</v>
          </cell>
        </row>
        <row r="740">
          <cell r="A740">
            <v>8.27</v>
          </cell>
          <cell r="B740">
            <v>5000</v>
          </cell>
          <cell r="C740">
            <v>6250</v>
          </cell>
          <cell r="D740">
            <v>9625</v>
          </cell>
          <cell r="H740">
            <v>3300</v>
          </cell>
          <cell r="I740">
            <v>14695</v>
          </cell>
          <cell r="J740">
            <v>2100</v>
          </cell>
          <cell r="K740">
            <v>4100</v>
          </cell>
          <cell r="N740">
            <v>6400</v>
          </cell>
          <cell r="O740">
            <v>229700</v>
          </cell>
          <cell r="V740">
            <v>20405</v>
          </cell>
          <cell r="W740">
            <v>4000</v>
          </cell>
          <cell r="X740">
            <v>1200</v>
          </cell>
          <cell r="Y740">
            <v>30065</v>
          </cell>
          <cell r="Z740">
            <v>5000</v>
          </cell>
          <cell r="AA740">
            <v>1500</v>
          </cell>
          <cell r="AD740">
            <v>2300</v>
          </cell>
        </row>
        <row r="741">
          <cell r="A741">
            <v>8.2799999999999994</v>
          </cell>
          <cell r="B741">
            <v>5000</v>
          </cell>
          <cell r="C741">
            <v>6250</v>
          </cell>
          <cell r="D741">
            <v>9625</v>
          </cell>
          <cell r="H741">
            <v>3300</v>
          </cell>
          <cell r="I741">
            <v>14705</v>
          </cell>
          <cell r="J741">
            <v>2100</v>
          </cell>
          <cell r="K741">
            <v>4100</v>
          </cell>
          <cell r="N741">
            <v>6400</v>
          </cell>
          <cell r="O741">
            <v>230025</v>
          </cell>
          <cell r="V741">
            <v>20420</v>
          </cell>
          <cell r="W741">
            <v>4000</v>
          </cell>
          <cell r="X741">
            <v>1200</v>
          </cell>
          <cell r="Y741">
            <v>30085</v>
          </cell>
          <cell r="Z741">
            <v>5000</v>
          </cell>
          <cell r="AA741">
            <v>1500</v>
          </cell>
          <cell r="AD741">
            <v>2300</v>
          </cell>
        </row>
        <row r="742">
          <cell r="A742">
            <v>8.2899999999999991</v>
          </cell>
          <cell r="B742">
            <v>5000</v>
          </cell>
          <cell r="C742">
            <v>6250</v>
          </cell>
          <cell r="D742">
            <v>9625</v>
          </cell>
          <cell r="H742">
            <v>3300</v>
          </cell>
          <cell r="I742">
            <v>14715</v>
          </cell>
          <cell r="J742">
            <v>2100</v>
          </cell>
          <cell r="K742">
            <v>4100</v>
          </cell>
          <cell r="N742">
            <v>6400</v>
          </cell>
          <cell r="O742">
            <v>230350</v>
          </cell>
          <cell r="V742">
            <v>20435</v>
          </cell>
          <cell r="W742">
            <v>4000</v>
          </cell>
          <cell r="X742">
            <v>1200</v>
          </cell>
          <cell r="Y742">
            <v>30105</v>
          </cell>
          <cell r="Z742">
            <v>5000</v>
          </cell>
          <cell r="AA742">
            <v>1500</v>
          </cell>
          <cell r="AD742">
            <v>2300</v>
          </cell>
        </row>
        <row r="743">
          <cell r="A743">
            <v>8.3000000000000007</v>
          </cell>
          <cell r="B743">
            <v>5000</v>
          </cell>
          <cell r="C743">
            <v>6250</v>
          </cell>
          <cell r="D743">
            <v>9625</v>
          </cell>
          <cell r="H743">
            <v>3300</v>
          </cell>
          <cell r="I743">
            <v>14725</v>
          </cell>
          <cell r="J743">
            <v>2100</v>
          </cell>
          <cell r="K743">
            <v>4100</v>
          </cell>
          <cell r="N743">
            <v>6400</v>
          </cell>
          <cell r="O743">
            <v>230675</v>
          </cell>
          <cell r="V743">
            <v>20450</v>
          </cell>
          <cell r="W743">
            <v>4000</v>
          </cell>
          <cell r="X743">
            <v>1200</v>
          </cell>
          <cell r="Y743">
            <v>30125</v>
          </cell>
          <cell r="Z743">
            <v>5000</v>
          </cell>
          <cell r="AA743">
            <v>1500</v>
          </cell>
          <cell r="AD743">
            <v>2300</v>
          </cell>
        </row>
        <row r="744">
          <cell r="A744">
            <v>8.31</v>
          </cell>
          <cell r="B744">
            <v>5000</v>
          </cell>
          <cell r="C744">
            <v>6250</v>
          </cell>
          <cell r="D744">
            <v>9625</v>
          </cell>
          <cell r="H744">
            <v>3300</v>
          </cell>
          <cell r="I744">
            <v>14735</v>
          </cell>
          <cell r="J744">
            <v>2100</v>
          </cell>
          <cell r="K744">
            <v>4100</v>
          </cell>
          <cell r="N744">
            <v>6400</v>
          </cell>
          <cell r="O744">
            <v>231000</v>
          </cell>
          <cell r="V744">
            <v>20465</v>
          </cell>
          <cell r="W744">
            <v>4000</v>
          </cell>
          <cell r="X744">
            <v>1200</v>
          </cell>
          <cell r="Y744">
            <v>30145</v>
          </cell>
          <cell r="Z744">
            <v>5000</v>
          </cell>
          <cell r="AA744">
            <v>1500</v>
          </cell>
          <cell r="AD744">
            <v>2300</v>
          </cell>
        </row>
        <row r="745">
          <cell r="A745">
            <v>8.32</v>
          </cell>
          <cell r="B745">
            <v>5000</v>
          </cell>
          <cell r="C745">
            <v>6250</v>
          </cell>
          <cell r="D745">
            <v>9625</v>
          </cell>
          <cell r="H745">
            <v>3300</v>
          </cell>
          <cell r="I745">
            <v>14745</v>
          </cell>
          <cell r="J745">
            <v>2100</v>
          </cell>
          <cell r="K745">
            <v>4100</v>
          </cell>
          <cell r="N745">
            <v>6400</v>
          </cell>
          <cell r="O745">
            <v>231325</v>
          </cell>
          <cell r="V745">
            <v>20480</v>
          </cell>
          <cell r="W745">
            <v>4000</v>
          </cell>
          <cell r="X745">
            <v>1200</v>
          </cell>
          <cell r="Y745">
            <v>30165</v>
          </cell>
          <cell r="Z745">
            <v>5000</v>
          </cell>
          <cell r="AA745">
            <v>1500</v>
          </cell>
          <cell r="AD745">
            <v>2300</v>
          </cell>
        </row>
        <row r="746">
          <cell r="A746">
            <v>8.33</v>
          </cell>
          <cell r="B746">
            <v>5000</v>
          </cell>
          <cell r="C746">
            <v>6250</v>
          </cell>
          <cell r="D746">
            <v>9625</v>
          </cell>
          <cell r="H746">
            <v>3300</v>
          </cell>
          <cell r="I746">
            <v>14755</v>
          </cell>
          <cell r="J746">
            <v>2100</v>
          </cell>
          <cell r="K746">
            <v>4100</v>
          </cell>
          <cell r="N746">
            <v>6400</v>
          </cell>
          <cell r="O746">
            <v>231650</v>
          </cell>
          <cell r="V746">
            <v>20495</v>
          </cell>
          <cell r="W746">
            <v>4000</v>
          </cell>
          <cell r="X746">
            <v>1200</v>
          </cell>
          <cell r="Y746">
            <v>30185</v>
          </cell>
          <cell r="Z746">
            <v>5000</v>
          </cell>
          <cell r="AA746">
            <v>1500</v>
          </cell>
          <cell r="AD746">
            <v>2300</v>
          </cell>
        </row>
        <row r="747">
          <cell r="A747">
            <v>8.34</v>
          </cell>
          <cell r="B747">
            <v>5000</v>
          </cell>
          <cell r="C747">
            <v>6250</v>
          </cell>
          <cell r="D747">
            <v>9625</v>
          </cell>
          <cell r="H747">
            <v>3300</v>
          </cell>
          <cell r="I747">
            <v>14765</v>
          </cell>
          <cell r="J747">
            <v>2100</v>
          </cell>
          <cell r="K747">
            <v>4100</v>
          </cell>
          <cell r="N747">
            <v>6400</v>
          </cell>
          <cell r="O747">
            <v>231975</v>
          </cell>
          <cell r="V747">
            <v>20510</v>
          </cell>
          <cell r="W747">
            <v>4000</v>
          </cell>
          <cell r="X747">
            <v>1200</v>
          </cell>
          <cell r="Y747">
            <v>30205</v>
          </cell>
          <cell r="Z747">
            <v>5000</v>
          </cell>
          <cell r="AA747">
            <v>1500</v>
          </cell>
          <cell r="AD747">
            <v>2300</v>
          </cell>
        </row>
        <row r="748">
          <cell r="A748">
            <v>8.35</v>
          </cell>
          <cell r="B748">
            <v>5000</v>
          </cell>
          <cell r="C748">
            <v>6250</v>
          </cell>
          <cell r="D748">
            <v>9625</v>
          </cell>
          <cell r="H748">
            <v>3300</v>
          </cell>
          <cell r="I748">
            <v>14775</v>
          </cell>
          <cell r="J748">
            <v>2100</v>
          </cell>
          <cell r="K748">
            <v>4100</v>
          </cell>
          <cell r="N748">
            <v>6400</v>
          </cell>
          <cell r="O748">
            <v>232300</v>
          </cell>
          <cell r="V748">
            <v>20525</v>
          </cell>
          <cell r="W748">
            <v>4000</v>
          </cell>
          <cell r="X748">
            <v>1200</v>
          </cell>
          <cell r="Y748">
            <v>30225</v>
          </cell>
          <cell r="Z748">
            <v>5000</v>
          </cell>
          <cell r="AA748">
            <v>1500</v>
          </cell>
          <cell r="AD748">
            <v>2300</v>
          </cell>
        </row>
        <row r="749">
          <cell r="A749">
            <v>8.36</v>
          </cell>
          <cell r="B749">
            <v>5000</v>
          </cell>
          <cell r="C749">
            <v>6250</v>
          </cell>
          <cell r="D749">
            <v>9625</v>
          </cell>
          <cell r="H749">
            <v>3300</v>
          </cell>
          <cell r="I749">
            <v>14785</v>
          </cell>
          <cell r="J749">
            <v>2100</v>
          </cell>
          <cell r="K749">
            <v>4100</v>
          </cell>
          <cell r="N749">
            <v>6400</v>
          </cell>
          <cell r="O749">
            <v>232625</v>
          </cell>
          <cell r="V749">
            <v>20540</v>
          </cell>
          <cell r="W749">
            <v>4000</v>
          </cell>
          <cell r="X749">
            <v>1200</v>
          </cell>
          <cell r="Y749">
            <v>30245</v>
          </cell>
          <cell r="Z749">
            <v>5000</v>
          </cell>
          <cell r="AA749">
            <v>1500</v>
          </cell>
          <cell r="AD749">
            <v>2300</v>
          </cell>
        </row>
        <row r="750">
          <cell r="A750">
            <v>8.3699999999999992</v>
          </cell>
          <cell r="B750">
            <v>5000</v>
          </cell>
          <cell r="C750">
            <v>6250</v>
          </cell>
          <cell r="D750">
            <v>9625</v>
          </cell>
          <cell r="H750">
            <v>3300</v>
          </cell>
          <cell r="I750">
            <v>14795</v>
          </cell>
          <cell r="J750">
            <v>2100</v>
          </cell>
          <cell r="K750">
            <v>4100</v>
          </cell>
          <cell r="N750">
            <v>6400</v>
          </cell>
          <cell r="O750">
            <v>232950</v>
          </cell>
          <cell r="V750">
            <v>20555</v>
          </cell>
          <cell r="W750">
            <v>4000</v>
          </cell>
          <cell r="X750">
            <v>1200</v>
          </cell>
          <cell r="Y750">
            <v>30265</v>
          </cell>
          <cell r="Z750">
            <v>5000</v>
          </cell>
          <cell r="AA750">
            <v>1500</v>
          </cell>
          <cell r="AD750">
            <v>2300</v>
          </cell>
        </row>
        <row r="751">
          <cell r="A751">
            <v>8.3800000000000008</v>
          </cell>
          <cell r="B751">
            <v>5000</v>
          </cell>
          <cell r="C751">
            <v>6250</v>
          </cell>
          <cell r="D751">
            <v>9625</v>
          </cell>
          <cell r="H751">
            <v>3300</v>
          </cell>
          <cell r="I751">
            <v>14805</v>
          </cell>
          <cell r="J751">
            <v>2100</v>
          </cell>
          <cell r="K751">
            <v>4100</v>
          </cell>
          <cell r="N751">
            <v>6400</v>
          </cell>
          <cell r="O751">
            <v>233275</v>
          </cell>
          <cell r="V751">
            <v>20570</v>
          </cell>
          <cell r="W751">
            <v>4000</v>
          </cell>
          <cell r="X751">
            <v>1200</v>
          </cell>
          <cell r="Y751">
            <v>30285</v>
          </cell>
          <cell r="Z751">
            <v>5000</v>
          </cell>
          <cell r="AA751">
            <v>1500</v>
          </cell>
          <cell r="AD751">
            <v>2300</v>
          </cell>
        </row>
        <row r="752">
          <cell r="A752">
            <v>8.39</v>
          </cell>
          <cell r="B752">
            <v>5000</v>
          </cell>
          <cell r="C752">
            <v>6250</v>
          </cell>
          <cell r="D752">
            <v>9625</v>
          </cell>
          <cell r="H752">
            <v>3300</v>
          </cell>
          <cell r="I752">
            <v>14815</v>
          </cell>
          <cell r="J752">
            <v>2100</v>
          </cell>
          <cell r="K752">
            <v>4100</v>
          </cell>
          <cell r="N752">
            <v>6400</v>
          </cell>
          <cell r="O752">
            <v>233600</v>
          </cell>
          <cell r="V752">
            <v>20585</v>
          </cell>
          <cell r="W752">
            <v>4000</v>
          </cell>
          <cell r="X752">
            <v>1200</v>
          </cell>
          <cell r="Y752">
            <v>30305</v>
          </cell>
          <cell r="Z752">
            <v>5000</v>
          </cell>
          <cell r="AA752">
            <v>1500</v>
          </cell>
          <cell r="AD752">
            <v>2300</v>
          </cell>
        </row>
        <row r="753">
          <cell r="A753">
            <v>8.4</v>
          </cell>
          <cell r="B753">
            <v>5000</v>
          </cell>
          <cell r="C753">
            <v>6250</v>
          </cell>
          <cell r="D753">
            <v>9625</v>
          </cell>
          <cell r="H753">
            <v>3300</v>
          </cell>
          <cell r="I753">
            <v>14825</v>
          </cell>
          <cell r="J753">
            <v>2100</v>
          </cell>
          <cell r="K753">
            <v>4100</v>
          </cell>
          <cell r="N753">
            <v>6400</v>
          </cell>
          <cell r="O753">
            <v>233925</v>
          </cell>
          <cell r="V753">
            <v>20600</v>
          </cell>
          <cell r="W753">
            <v>4000</v>
          </cell>
          <cell r="X753">
            <v>1200</v>
          </cell>
          <cell r="Y753">
            <v>30325</v>
          </cell>
          <cell r="Z753">
            <v>5000</v>
          </cell>
          <cell r="AA753">
            <v>1500</v>
          </cell>
          <cell r="AD753">
            <v>2300</v>
          </cell>
        </row>
        <row r="754">
          <cell r="A754">
            <v>8.41</v>
          </cell>
          <cell r="B754">
            <v>5000</v>
          </cell>
          <cell r="C754">
            <v>6250</v>
          </cell>
          <cell r="D754">
            <v>9625</v>
          </cell>
          <cell r="H754">
            <v>3300</v>
          </cell>
          <cell r="I754">
            <v>14835</v>
          </cell>
          <cell r="J754">
            <v>2100</v>
          </cell>
          <cell r="K754">
            <v>4100</v>
          </cell>
          <cell r="N754">
            <v>6400</v>
          </cell>
          <cell r="O754">
            <v>234250</v>
          </cell>
          <cell r="V754">
            <v>20615</v>
          </cell>
          <cell r="W754">
            <v>4000</v>
          </cell>
          <cell r="X754">
            <v>1200</v>
          </cell>
          <cell r="Y754">
            <v>30345</v>
          </cell>
          <cell r="Z754">
            <v>5000</v>
          </cell>
          <cell r="AA754">
            <v>1500</v>
          </cell>
          <cell r="AD754">
            <v>2300</v>
          </cell>
        </row>
        <row r="755">
          <cell r="A755">
            <v>8.42</v>
          </cell>
          <cell r="B755">
            <v>5000</v>
          </cell>
          <cell r="C755">
            <v>6250</v>
          </cell>
          <cell r="D755">
            <v>9625</v>
          </cell>
          <cell r="H755">
            <v>3300</v>
          </cell>
          <cell r="I755">
            <v>14845</v>
          </cell>
          <cell r="J755">
            <v>2100</v>
          </cell>
          <cell r="K755">
            <v>4100</v>
          </cell>
          <cell r="N755">
            <v>6400</v>
          </cell>
          <cell r="O755">
            <v>234575</v>
          </cell>
          <cell r="V755">
            <v>20630</v>
          </cell>
          <cell r="W755">
            <v>4000</v>
          </cell>
          <cell r="X755">
            <v>1200</v>
          </cell>
          <cell r="Y755">
            <v>30365</v>
          </cell>
          <cell r="Z755">
            <v>5000</v>
          </cell>
          <cell r="AA755">
            <v>1500</v>
          </cell>
          <cell r="AD755">
            <v>2300</v>
          </cell>
        </row>
        <row r="756">
          <cell r="A756">
            <v>8.43</v>
          </cell>
          <cell r="B756">
            <v>5000</v>
          </cell>
          <cell r="C756">
            <v>6250</v>
          </cell>
          <cell r="D756">
            <v>9625</v>
          </cell>
          <cell r="H756">
            <v>3300</v>
          </cell>
          <cell r="I756">
            <v>14855</v>
          </cell>
          <cell r="J756">
            <v>2100</v>
          </cell>
          <cell r="K756">
            <v>4100</v>
          </cell>
          <cell r="N756">
            <v>6400</v>
          </cell>
          <cell r="O756">
            <v>234900</v>
          </cell>
          <cell r="V756">
            <v>20645</v>
          </cell>
          <cell r="W756">
            <v>4000</v>
          </cell>
          <cell r="X756">
            <v>1200</v>
          </cell>
          <cell r="Y756">
            <v>30385</v>
          </cell>
          <cell r="Z756">
            <v>5000</v>
          </cell>
          <cell r="AA756">
            <v>1500</v>
          </cell>
          <cell r="AD756">
            <v>2300</v>
          </cell>
        </row>
        <row r="757">
          <cell r="A757">
            <v>8.44</v>
          </cell>
          <cell r="B757">
            <v>5000</v>
          </cell>
          <cell r="C757">
            <v>6250</v>
          </cell>
          <cell r="D757">
            <v>9625</v>
          </cell>
          <cell r="H757">
            <v>3300</v>
          </cell>
          <cell r="I757">
            <v>14865</v>
          </cell>
          <cell r="J757">
            <v>2100</v>
          </cell>
          <cell r="K757">
            <v>4100</v>
          </cell>
          <cell r="N757">
            <v>6400</v>
          </cell>
          <cell r="O757">
            <v>235225</v>
          </cell>
          <cell r="V757">
            <v>20660</v>
          </cell>
          <cell r="W757">
            <v>4000</v>
          </cell>
          <cell r="X757">
            <v>1200</v>
          </cell>
          <cell r="Y757">
            <v>30405</v>
          </cell>
          <cell r="Z757">
            <v>5000</v>
          </cell>
          <cell r="AA757">
            <v>1500</v>
          </cell>
          <cell r="AD757">
            <v>2300</v>
          </cell>
        </row>
        <row r="758">
          <cell r="A758">
            <v>8.4499999999999993</v>
          </cell>
          <cell r="B758">
            <v>5000</v>
          </cell>
          <cell r="C758">
            <v>6250</v>
          </cell>
          <cell r="D758">
            <v>9625</v>
          </cell>
          <cell r="H758">
            <v>3300</v>
          </cell>
          <cell r="I758">
            <v>14875</v>
          </cell>
          <cell r="J758">
            <v>2100</v>
          </cell>
          <cell r="K758">
            <v>4100</v>
          </cell>
          <cell r="N758">
            <v>6400</v>
          </cell>
          <cell r="O758">
            <v>235550</v>
          </cell>
          <cell r="V758">
            <v>20675</v>
          </cell>
          <cell r="W758">
            <v>4000</v>
          </cell>
          <cell r="X758">
            <v>1200</v>
          </cell>
          <cell r="Y758">
            <v>30425</v>
          </cell>
          <cell r="Z758">
            <v>5000</v>
          </cell>
          <cell r="AA758">
            <v>1500</v>
          </cell>
          <cell r="AD758">
            <v>2300</v>
          </cell>
        </row>
        <row r="759">
          <cell r="A759">
            <v>8.4600000000000009</v>
          </cell>
          <cell r="B759">
            <v>5000</v>
          </cell>
          <cell r="C759">
            <v>6250</v>
          </cell>
          <cell r="D759">
            <v>9625</v>
          </cell>
          <cell r="H759">
            <v>3300</v>
          </cell>
          <cell r="I759">
            <v>14885</v>
          </cell>
          <cell r="J759">
            <v>2100</v>
          </cell>
          <cell r="K759">
            <v>4100</v>
          </cell>
          <cell r="N759">
            <v>6400</v>
          </cell>
          <cell r="O759">
            <v>235875</v>
          </cell>
          <cell r="V759">
            <v>20690</v>
          </cell>
          <cell r="W759">
            <v>4000</v>
          </cell>
          <cell r="X759">
            <v>1200</v>
          </cell>
          <cell r="Y759">
            <v>30445</v>
          </cell>
          <cell r="Z759">
            <v>5000</v>
          </cell>
          <cell r="AA759">
            <v>1500</v>
          </cell>
          <cell r="AD759">
            <v>2300</v>
          </cell>
        </row>
        <row r="760">
          <cell r="A760">
            <v>8.4700000000000006</v>
          </cell>
          <cell r="B760">
            <v>5000</v>
          </cell>
          <cell r="C760">
            <v>6250</v>
          </cell>
          <cell r="D760">
            <v>9625</v>
          </cell>
          <cell r="H760">
            <v>3300</v>
          </cell>
          <cell r="I760">
            <v>14895</v>
          </cell>
          <cell r="J760">
            <v>2100</v>
          </cell>
          <cell r="K760">
            <v>4100</v>
          </cell>
          <cell r="N760">
            <v>6400</v>
          </cell>
          <cell r="O760">
            <v>236200</v>
          </cell>
          <cell r="V760">
            <v>20705</v>
          </cell>
          <cell r="W760">
            <v>4000</v>
          </cell>
          <cell r="X760">
            <v>1200</v>
          </cell>
          <cell r="Y760">
            <v>30465</v>
          </cell>
          <cell r="Z760">
            <v>5000</v>
          </cell>
          <cell r="AA760">
            <v>1500</v>
          </cell>
          <cell r="AD760">
            <v>2300</v>
          </cell>
        </row>
        <row r="761">
          <cell r="A761">
            <v>8.48</v>
          </cell>
          <cell r="B761">
            <v>5000</v>
          </cell>
          <cell r="C761">
            <v>6250</v>
          </cell>
          <cell r="D761">
            <v>9625</v>
          </cell>
          <cell r="H761">
            <v>3300</v>
          </cell>
          <cell r="I761">
            <v>14905</v>
          </cell>
          <cell r="J761">
            <v>2100</v>
          </cell>
          <cell r="K761">
            <v>4100</v>
          </cell>
          <cell r="N761">
            <v>6400</v>
          </cell>
          <cell r="O761">
            <v>236525</v>
          </cell>
          <cell r="V761">
            <v>20720</v>
          </cell>
          <cell r="W761">
            <v>4000</v>
          </cell>
          <cell r="X761">
            <v>1200</v>
          </cell>
          <cell r="Y761">
            <v>30485</v>
          </cell>
          <cell r="Z761">
            <v>5000</v>
          </cell>
          <cell r="AA761">
            <v>1500</v>
          </cell>
          <cell r="AD761">
            <v>2300</v>
          </cell>
        </row>
        <row r="762">
          <cell r="A762">
            <v>8.49</v>
          </cell>
          <cell r="B762">
            <v>5000</v>
          </cell>
          <cell r="C762">
            <v>6250</v>
          </cell>
          <cell r="D762">
            <v>9625</v>
          </cell>
          <cell r="H762">
            <v>3300</v>
          </cell>
          <cell r="I762">
            <v>14915</v>
          </cell>
          <cell r="J762">
            <v>2100</v>
          </cell>
          <cell r="K762">
            <v>4100</v>
          </cell>
          <cell r="N762">
            <v>6400</v>
          </cell>
          <cell r="O762">
            <v>236850</v>
          </cell>
          <cell r="V762">
            <v>20735</v>
          </cell>
          <cell r="W762">
            <v>4000</v>
          </cell>
          <cell r="X762">
            <v>1200</v>
          </cell>
          <cell r="Y762">
            <v>30505</v>
          </cell>
          <cell r="Z762">
            <v>5000</v>
          </cell>
          <cell r="AA762">
            <v>1500</v>
          </cell>
          <cell r="AD762">
            <v>2300</v>
          </cell>
        </row>
        <row r="763">
          <cell r="A763">
            <v>8.5</v>
          </cell>
          <cell r="B763">
            <v>5000</v>
          </cell>
          <cell r="C763">
            <v>6250</v>
          </cell>
          <cell r="D763">
            <v>9625</v>
          </cell>
          <cell r="H763">
            <v>3300</v>
          </cell>
          <cell r="I763">
            <v>14925</v>
          </cell>
          <cell r="J763">
            <v>2100</v>
          </cell>
          <cell r="K763">
            <v>4100</v>
          </cell>
          <cell r="N763">
            <v>6400</v>
          </cell>
          <cell r="O763">
            <v>237175</v>
          </cell>
          <cell r="V763">
            <v>20750</v>
          </cell>
          <cell r="W763">
            <v>4000</v>
          </cell>
          <cell r="X763">
            <v>1200</v>
          </cell>
          <cell r="Y763">
            <v>30525</v>
          </cell>
          <cell r="Z763">
            <v>5000</v>
          </cell>
          <cell r="AA763">
            <v>1500</v>
          </cell>
          <cell r="AD763">
            <v>2300</v>
          </cell>
        </row>
        <row r="764">
          <cell r="A764">
            <v>8.51</v>
          </cell>
          <cell r="B764">
            <v>5000</v>
          </cell>
          <cell r="C764">
            <v>6250</v>
          </cell>
          <cell r="D764">
            <v>9625</v>
          </cell>
          <cell r="H764">
            <v>3300</v>
          </cell>
          <cell r="I764">
            <v>14935</v>
          </cell>
          <cell r="J764">
            <v>2100</v>
          </cell>
          <cell r="K764">
            <v>4100</v>
          </cell>
          <cell r="N764">
            <v>6400</v>
          </cell>
          <cell r="O764">
            <v>237500</v>
          </cell>
          <cell r="V764">
            <v>20765</v>
          </cell>
          <cell r="W764">
            <v>4000</v>
          </cell>
          <cell r="X764">
            <v>1200</v>
          </cell>
          <cell r="Y764">
            <v>30545</v>
          </cell>
          <cell r="Z764">
            <v>5000</v>
          </cell>
          <cell r="AA764">
            <v>1500</v>
          </cell>
          <cell r="AD764">
            <v>2300</v>
          </cell>
        </row>
        <row r="765">
          <cell r="A765">
            <v>8.52</v>
          </cell>
          <cell r="B765">
            <v>5000</v>
          </cell>
          <cell r="C765">
            <v>6250</v>
          </cell>
          <cell r="D765">
            <v>9625</v>
          </cell>
          <cell r="H765">
            <v>3300</v>
          </cell>
          <cell r="I765">
            <v>14945</v>
          </cell>
          <cell r="J765">
            <v>2100</v>
          </cell>
          <cell r="K765">
            <v>4100</v>
          </cell>
          <cell r="N765">
            <v>6400</v>
          </cell>
          <cell r="O765">
            <v>237825</v>
          </cell>
          <cell r="V765">
            <v>20780</v>
          </cell>
          <cell r="W765">
            <v>4000</v>
          </cell>
          <cell r="X765">
            <v>1200</v>
          </cell>
          <cell r="Y765">
            <v>30565</v>
          </cell>
          <cell r="Z765">
            <v>5000</v>
          </cell>
          <cell r="AA765">
            <v>1500</v>
          </cell>
          <cell r="AD765">
            <v>2300</v>
          </cell>
        </row>
        <row r="766">
          <cell r="A766">
            <v>8.5299999999999994</v>
          </cell>
          <cell r="B766">
            <v>5000</v>
          </cell>
          <cell r="C766">
            <v>6250</v>
          </cell>
          <cell r="D766">
            <v>9625</v>
          </cell>
          <cell r="H766">
            <v>3300</v>
          </cell>
          <cell r="I766">
            <v>14955</v>
          </cell>
          <cell r="J766">
            <v>2100</v>
          </cell>
          <cell r="K766">
            <v>4100</v>
          </cell>
          <cell r="N766">
            <v>6400</v>
          </cell>
          <cell r="O766">
            <v>238150</v>
          </cell>
          <cell r="V766">
            <v>20795</v>
          </cell>
          <cell r="W766">
            <v>4000</v>
          </cell>
          <cell r="X766">
            <v>1200</v>
          </cell>
          <cell r="Y766">
            <v>30585</v>
          </cell>
          <cell r="Z766">
            <v>5000</v>
          </cell>
          <cell r="AA766">
            <v>1500</v>
          </cell>
          <cell r="AD766">
            <v>2300</v>
          </cell>
        </row>
        <row r="767">
          <cell r="A767">
            <v>8.5399999999999991</v>
          </cell>
          <cell r="B767">
            <v>5000</v>
          </cell>
          <cell r="C767">
            <v>6250</v>
          </cell>
          <cell r="D767">
            <v>9625</v>
          </cell>
          <cell r="H767">
            <v>3300</v>
          </cell>
          <cell r="I767">
            <v>14965</v>
          </cell>
          <cell r="J767">
            <v>2100</v>
          </cell>
          <cell r="K767">
            <v>4100</v>
          </cell>
          <cell r="N767">
            <v>6400</v>
          </cell>
          <cell r="O767">
            <v>238475</v>
          </cell>
          <cell r="V767">
            <v>20810</v>
          </cell>
          <cell r="W767">
            <v>4000</v>
          </cell>
          <cell r="X767">
            <v>1200</v>
          </cell>
          <cell r="Y767">
            <v>30605</v>
          </cell>
          <cell r="Z767">
            <v>5000</v>
          </cell>
          <cell r="AA767">
            <v>1500</v>
          </cell>
          <cell r="AD767">
            <v>2300</v>
          </cell>
        </row>
        <row r="768">
          <cell r="A768">
            <v>8.5500000000000007</v>
          </cell>
          <cell r="B768">
            <v>5000</v>
          </cell>
          <cell r="C768">
            <v>6250</v>
          </cell>
          <cell r="D768">
            <v>9625</v>
          </cell>
          <cell r="H768">
            <v>3300</v>
          </cell>
          <cell r="I768">
            <v>14975</v>
          </cell>
          <cell r="J768">
            <v>2100</v>
          </cell>
          <cell r="K768">
            <v>4100</v>
          </cell>
          <cell r="N768">
            <v>6400</v>
          </cell>
          <cell r="O768">
            <v>238800</v>
          </cell>
          <cell r="V768">
            <v>20825</v>
          </cell>
          <cell r="W768">
            <v>4000</v>
          </cell>
          <cell r="X768">
            <v>1200</v>
          </cell>
          <cell r="Y768">
            <v>30625</v>
          </cell>
          <cell r="Z768">
            <v>5000</v>
          </cell>
          <cell r="AA768">
            <v>1500</v>
          </cell>
          <cell r="AD768">
            <v>2300</v>
          </cell>
        </row>
        <row r="769">
          <cell r="A769">
            <v>8.56</v>
          </cell>
          <cell r="B769">
            <v>5000</v>
          </cell>
          <cell r="C769">
            <v>6250</v>
          </cell>
          <cell r="D769">
            <v>9625</v>
          </cell>
          <cell r="H769">
            <v>3300</v>
          </cell>
          <cell r="I769">
            <v>14985</v>
          </cell>
          <cell r="J769">
            <v>2100</v>
          </cell>
          <cell r="K769">
            <v>4100</v>
          </cell>
          <cell r="N769">
            <v>6400</v>
          </cell>
          <cell r="O769">
            <v>239125</v>
          </cell>
          <cell r="V769">
            <v>20840</v>
          </cell>
          <cell r="W769">
            <v>4000</v>
          </cell>
          <cell r="X769">
            <v>1200</v>
          </cell>
          <cell r="Y769">
            <v>30645</v>
          </cell>
          <cell r="Z769">
            <v>5000</v>
          </cell>
          <cell r="AA769">
            <v>1500</v>
          </cell>
          <cell r="AD769">
            <v>2300</v>
          </cell>
        </row>
        <row r="770">
          <cell r="A770">
            <v>8.57</v>
          </cell>
          <cell r="B770">
            <v>5000</v>
          </cell>
          <cell r="C770">
            <v>6250</v>
          </cell>
          <cell r="D770">
            <v>9625</v>
          </cell>
          <cell r="H770">
            <v>3300</v>
          </cell>
          <cell r="I770">
            <v>14995</v>
          </cell>
          <cell r="J770">
            <v>2100</v>
          </cell>
          <cell r="K770">
            <v>4100</v>
          </cell>
          <cell r="N770">
            <v>6400</v>
          </cell>
          <cell r="O770">
            <v>239450</v>
          </cell>
          <cell r="V770">
            <v>20855</v>
          </cell>
          <cell r="W770">
            <v>4000</v>
          </cell>
          <cell r="X770">
            <v>1200</v>
          </cell>
          <cell r="Y770">
            <v>30665</v>
          </cell>
          <cell r="Z770">
            <v>5000</v>
          </cell>
          <cell r="AA770">
            <v>1500</v>
          </cell>
          <cell r="AD770">
            <v>2300</v>
          </cell>
        </row>
        <row r="771">
          <cell r="A771">
            <v>8.58</v>
          </cell>
          <cell r="B771">
            <v>5000</v>
          </cell>
          <cell r="C771">
            <v>6250</v>
          </cell>
          <cell r="D771">
            <v>9625</v>
          </cell>
          <cell r="H771">
            <v>3300</v>
          </cell>
          <cell r="I771">
            <v>15005</v>
          </cell>
          <cell r="J771">
            <v>2100</v>
          </cell>
          <cell r="K771">
            <v>4100</v>
          </cell>
          <cell r="N771">
            <v>6400</v>
          </cell>
          <cell r="O771">
            <v>239775</v>
          </cell>
          <cell r="V771">
            <v>20870</v>
          </cell>
          <cell r="W771">
            <v>4000</v>
          </cell>
          <cell r="X771">
            <v>1200</v>
          </cell>
          <cell r="Y771">
            <v>30685</v>
          </cell>
          <cell r="Z771">
            <v>5000</v>
          </cell>
          <cell r="AA771">
            <v>1500</v>
          </cell>
          <cell r="AD771">
            <v>2300</v>
          </cell>
        </row>
        <row r="772">
          <cell r="A772">
            <v>8.59</v>
          </cell>
          <cell r="B772">
            <v>5000</v>
          </cell>
          <cell r="C772">
            <v>6250</v>
          </cell>
          <cell r="D772">
            <v>9625</v>
          </cell>
          <cell r="H772">
            <v>3300</v>
          </cell>
          <cell r="I772">
            <v>15015</v>
          </cell>
          <cell r="J772">
            <v>2100</v>
          </cell>
          <cell r="K772">
            <v>4100</v>
          </cell>
          <cell r="N772">
            <v>6400</v>
          </cell>
          <cell r="O772">
            <v>240100</v>
          </cell>
          <cell r="V772">
            <v>20885</v>
          </cell>
          <cell r="W772">
            <v>4000</v>
          </cell>
          <cell r="X772">
            <v>1200</v>
          </cell>
          <cell r="Y772">
            <v>30705</v>
          </cell>
          <cell r="Z772">
            <v>5000</v>
          </cell>
          <cell r="AA772">
            <v>1500</v>
          </cell>
          <cell r="AD772">
            <v>2300</v>
          </cell>
        </row>
        <row r="773">
          <cell r="A773">
            <v>8.6</v>
          </cell>
          <cell r="B773">
            <v>5000</v>
          </cell>
          <cell r="C773">
            <v>6250</v>
          </cell>
          <cell r="D773">
            <v>9625</v>
          </cell>
          <cell r="H773">
            <v>3300</v>
          </cell>
          <cell r="I773">
            <v>15025</v>
          </cell>
          <cell r="J773">
            <v>2100</v>
          </cell>
          <cell r="K773">
            <v>4100</v>
          </cell>
          <cell r="N773">
            <v>6400</v>
          </cell>
          <cell r="O773">
            <v>240425</v>
          </cell>
          <cell r="V773">
            <v>20900</v>
          </cell>
          <cell r="W773">
            <v>4000</v>
          </cell>
          <cell r="X773">
            <v>1200</v>
          </cell>
          <cell r="Y773">
            <v>30725</v>
          </cell>
          <cell r="Z773">
            <v>5000</v>
          </cell>
          <cell r="AA773">
            <v>1500</v>
          </cell>
          <cell r="AD773">
            <v>2300</v>
          </cell>
        </row>
        <row r="774">
          <cell r="A774">
            <v>8.61</v>
          </cell>
          <cell r="B774">
            <v>5000</v>
          </cell>
          <cell r="H774">
            <v>3300</v>
          </cell>
          <cell r="I774">
            <v>15035</v>
          </cell>
          <cell r="J774">
            <v>2100</v>
          </cell>
          <cell r="K774">
            <v>4100</v>
          </cell>
          <cell r="N774">
            <v>6400</v>
          </cell>
          <cell r="O774">
            <v>240750</v>
          </cell>
          <cell r="V774">
            <v>20915</v>
          </cell>
          <cell r="W774">
            <v>4000</v>
          </cell>
          <cell r="X774">
            <v>1200</v>
          </cell>
          <cell r="Y774">
            <v>30745</v>
          </cell>
          <cell r="Z774">
            <v>5000</v>
          </cell>
          <cell r="AA774">
            <v>1500</v>
          </cell>
          <cell r="AD774">
            <v>2300</v>
          </cell>
        </row>
        <row r="775">
          <cell r="A775">
            <v>8.6199999999999992</v>
          </cell>
          <cell r="B775">
            <v>5000</v>
          </cell>
          <cell r="H775">
            <v>3300</v>
          </cell>
          <cell r="I775">
            <v>15045</v>
          </cell>
          <cell r="J775">
            <v>2100</v>
          </cell>
          <cell r="K775">
            <v>4100</v>
          </cell>
          <cell r="N775">
            <v>6400</v>
          </cell>
          <cell r="O775">
            <v>241075</v>
          </cell>
          <cell r="V775">
            <v>20930</v>
          </cell>
          <cell r="W775">
            <v>4000</v>
          </cell>
          <cell r="X775">
            <v>1200</v>
          </cell>
          <cell r="Y775">
            <v>30765</v>
          </cell>
          <cell r="Z775">
            <v>5000</v>
          </cell>
          <cell r="AA775">
            <v>1500</v>
          </cell>
          <cell r="AD775">
            <v>2300</v>
          </cell>
        </row>
        <row r="776">
          <cell r="A776">
            <v>8.6300000000000008</v>
          </cell>
          <cell r="B776">
            <v>5000</v>
          </cell>
          <cell r="H776">
            <v>3300</v>
          </cell>
          <cell r="I776">
            <v>15055</v>
          </cell>
          <cell r="J776">
            <v>2100</v>
          </cell>
          <cell r="K776">
            <v>4100</v>
          </cell>
          <cell r="N776">
            <v>6400</v>
          </cell>
          <cell r="O776">
            <v>241400</v>
          </cell>
          <cell r="V776">
            <v>20945</v>
          </cell>
          <cell r="W776">
            <v>4000</v>
          </cell>
          <cell r="X776">
            <v>1200</v>
          </cell>
          <cell r="Y776">
            <v>30785</v>
          </cell>
          <cell r="Z776">
            <v>5000</v>
          </cell>
          <cell r="AA776">
            <v>1500</v>
          </cell>
          <cell r="AD776">
            <v>2300</v>
          </cell>
        </row>
        <row r="777">
          <cell r="A777">
            <v>8.64</v>
          </cell>
          <cell r="B777">
            <v>5000</v>
          </cell>
          <cell r="H777">
            <v>3300</v>
          </cell>
          <cell r="I777">
            <v>15065</v>
          </cell>
          <cell r="J777">
            <v>2100</v>
          </cell>
          <cell r="K777">
            <v>4100</v>
          </cell>
          <cell r="N777">
            <v>6400</v>
          </cell>
          <cell r="O777">
            <v>241725</v>
          </cell>
          <cell r="V777">
            <v>20960</v>
          </cell>
          <cell r="W777">
            <v>4000</v>
          </cell>
          <cell r="X777">
            <v>1200</v>
          </cell>
          <cell r="Y777">
            <v>30805</v>
          </cell>
          <cell r="Z777">
            <v>5000</v>
          </cell>
          <cell r="AA777">
            <v>1500</v>
          </cell>
          <cell r="AD777">
            <v>2300</v>
          </cell>
        </row>
        <row r="778">
          <cell r="A778">
            <v>8.65</v>
          </cell>
          <cell r="B778">
            <v>5000</v>
          </cell>
          <cell r="H778">
            <v>3300</v>
          </cell>
          <cell r="I778">
            <v>15075</v>
          </cell>
          <cell r="J778">
            <v>2100</v>
          </cell>
          <cell r="K778">
            <v>4100</v>
          </cell>
          <cell r="N778">
            <v>6400</v>
          </cell>
          <cell r="O778">
            <v>242050</v>
          </cell>
          <cell r="V778">
            <v>20975</v>
          </cell>
          <cell r="W778">
            <v>4000</v>
          </cell>
          <cell r="X778">
            <v>1200</v>
          </cell>
          <cell r="Y778">
            <v>30825</v>
          </cell>
          <cell r="Z778">
            <v>5000</v>
          </cell>
          <cell r="AA778">
            <v>1500</v>
          </cell>
          <cell r="AD778">
            <v>2300</v>
          </cell>
        </row>
        <row r="779">
          <cell r="A779">
            <v>8.66</v>
          </cell>
          <cell r="B779">
            <v>5000</v>
          </cell>
          <cell r="H779">
            <v>3300</v>
          </cell>
          <cell r="I779">
            <v>15085</v>
          </cell>
          <cell r="J779">
            <v>2100</v>
          </cell>
          <cell r="K779">
            <v>4100</v>
          </cell>
          <cell r="N779">
            <v>6400</v>
          </cell>
          <cell r="O779">
            <v>242375</v>
          </cell>
          <cell r="V779">
            <v>20990</v>
          </cell>
          <cell r="W779">
            <v>4000</v>
          </cell>
          <cell r="X779">
            <v>1200</v>
          </cell>
          <cell r="Y779">
            <v>30845</v>
          </cell>
          <cell r="Z779">
            <v>5000</v>
          </cell>
          <cell r="AA779">
            <v>1500</v>
          </cell>
          <cell r="AD779">
            <v>2300</v>
          </cell>
        </row>
        <row r="780">
          <cell r="A780">
            <v>8.67</v>
          </cell>
          <cell r="B780">
            <v>5000</v>
          </cell>
          <cell r="H780">
            <v>3300</v>
          </cell>
          <cell r="I780">
            <v>15095</v>
          </cell>
          <cell r="J780">
            <v>2100</v>
          </cell>
          <cell r="K780">
            <v>4100</v>
          </cell>
          <cell r="N780">
            <v>6400</v>
          </cell>
          <cell r="O780">
            <v>242700</v>
          </cell>
          <cell r="V780">
            <v>21005</v>
          </cell>
          <cell r="W780">
            <v>4000</v>
          </cell>
          <cell r="X780">
            <v>1200</v>
          </cell>
          <cell r="Y780">
            <v>30865</v>
          </cell>
          <cell r="Z780">
            <v>5000</v>
          </cell>
          <cell r="AA780">
            <v>1500</v>
          </cell>
          <cell r="AD780">
            <v>2300</v>
          </cell>
        </row>
        <row r="781">
          <cell r="A781">
            <v>8.68</v>
          </cell>
          <cell r="B781">
            <v>5000</v>
          </cell>
          <cell r="H781">
            <v>3300</v>
          </cell>
          <cell r="I781">
            <v>15105</v>
          </cell>
          <cell r="J781">
            <v>2100</v>
          </cell>
          <cell r="K781">
            <v>4100</v>
          </cell>
          <cell r="N781">
            <v>6400</v>
          </cell>
          <cell r="O781">
            <v>243025</v>
          </cell>
          <cell r="V781">
            <v>21020</v>
          </cell>
          <cell r="W781">
            <v>4000</v>
          </cell>
          <cell r="X781">
            <v>1200</v>
          </cell>
          <cell r="Y781">
            <v>30885</v>
          </cell>
          <cell r="Z781">
            <v>5000</v>
          </cell>
          <cell r="AA781">
            <v>1500</v>
          </cell>
          <cell r="AD781">
            <v>2300</v>
          </cell>
        </row>
        <row r="782">
          <cell r="A782">
            <v>8.69</v>
          </cell>
          <cell r="B782">
            <v>5000</v>
          </cell>
          <cell r="H782">
            <v>3300</v>
          </cell>
          <cell r="I782">
            <v>15115</v>
          </cell>
          <cell r="J782">
            <v>2100</v>
          </cell>
          <cell r="K782">
            <v>4100</v>
          </cell>
          <cell r="N782">
            <v>6400</v>
          </cell>
          <cell r="O782">
            <v>243350</v>
          </cell>
          <cell r="V782">
            <v>21035</v>
          </cell>
          <cell r="W782">
            <v>4000</v>
          </cell>
          <cell r="X782">
            <v>1200</v>
          </cell>
          <cell r="Y782">
            <v>30905</v>
          </cell>
          <cell r="Z782">
            <v>5000</v>
          </cell>
          <cell r="AA782">
            <v>1500</v>
          </cell>
          <cell r="AD782">
            <v>2300</v>
          </cell>
        </row>
        <row r="783">
          <cell r="A783">
            <v>8.6999999999999993</v>
          </cell>
          <cell r="B783">
            <v>5000</v>
          </cell>
          <cell r="H783">
            <v>3300</v>
          </cell>
          <cell r="I783">
            <v>15125</v>
          </cell>
          <cell r="J783">
            <v>2100</v>
          </cell>
          <cell r="K783">
            <v>4100</v>
          </cell>
          <cell r="N783">
            <v>6400</v>
          </cell>
          <cell r="O783">
            <v>243675</v>
          </cell>
          <cell r="V783">
            <v>21050</v>
          </cell>
          <cell r="W783">
            <v>4000</v>
          </cell>
          <cell r="X783">
            <v>1200</v>
          </cell>
          <cell r="Y783">
            <v>30925</v>
          </cell>
          <cell r="Z783">
            <v>5000</v>
          </cell>
          <cell r="AA783">
            <v>1500</v>
          </cell>
          <cell r="AD783">
            <v>2300</v>
          </cell>
        </row>
        <row r="784">
          <cell r="A784">
            <v>8.7100000000000009</v>
          </cell>
          <cell r="B784">
            <v>5000</v>
          </cell>
          <cell r="H784">
            <v>3300</v>
          </cell>
          <cell r="I784">
            <v>15135</v>
          </cell>
          <cell r="J784">
            <v>2100</v>
          </cell>
          <cell r="K784">
            <v>4100</v>
          </cell>
          <cell r="N784">
            <v>6400</v>
          </cell>
          <cell r="O784">
            <v>244000</v>
          </cell>
          <cell r="V784">
            <v>21065</v>
          </cell>
          <cell r="W784">
            <v>4000</v>
          </cell>
          <cell r="X784">
            <v>1200</v>
          </cell>
          <cell r="Y784">
            <v>30945</v>
          </cell>
          <cell r="Z784">
            <v>5000</v>
          </cell>
          <cell r="AA784">
            <v>1500</v>
          </cell>
          <cell r="AD784">
            <v>2300</v>
          </cell>
        </row>
        <row r="785">
          <cell r="A785">
            <v>8.7200000000000006</v>
          </cell>
          <cell r="B785">
            <v>5000</v>
          </cell>
          <cell r="H785">
            <v>3300</v>
          </cell>
          <cell r="I785">
            <v>15145</v>
          </cell>
          <cell r="J785">
            <v>2100</v>
          </cell>
          <cell r="K785">
            <v>4100</v>
          </cell>
          <cell r="N785">
            <v>6400</v>
          </cell>
          <cell r="O785">
            <v>244325</v>
          </cell>
          <cell r="V785">
            <v>21080</v>
          </cell>
          <cell r="W785">
            <v>4000</v>
          </cell>
          <cell r="X785">
            <v>1200</v>
          </cell>
          <cell r="Y785">
            <v>30965</v>
          </cell>
          <cell r="Z785">
            <v>5000</v>
          </cell>
          <cell r="AA785">
            <v>1500</v>
          </cell>
          <cell r="AD785">
            <v>2300</v>
          </cell>
        </row>
        <row r="786">
          <cell r="A786">
            <v>8.73</v>
          </cell>
          <cell r="B786">
            <v>5000</v>
          </cell>
          <cell r="H786">
            <v>3300</v>
          </cell>
          <cell r="I786">
            <v>15155</v>
          </cell>
          <cell r="J786">
            <v>2100</v>
          </cell>
          <cell r="K786">
            <v>4100</v>
          </cell>
          <cell r="N786">
            <v>6400</v>
          </cell>
          <cell r="O786">
            <v>244650</v>
          </cell>
          <cell r="V786">
            <v>21095</v>
          </cell>
          <cell r="W786">
            <v>4000</v>
          </cell>
          <cell r="X786">
            <v>1200</v>
          </cell>
          <cell r="Y786">
            <v>30985</v>
          </cell>
          <cell r="Z786">
            <v>5000</v>
          </cell>
          <cell r="AA786">
            <v>1500</v>
          </cell>
          <cell r="AD786">
            <v>2300</v>
          </cell>
        </row>
        <row r="787">
          <cell r="A787">
            <v>8.74</v>
          </cell>
          <cell r="B787">
            <v>5000</v>
          </cell>
          <cell r="H787">
            <v>3300</v>
          </cell>
          <cell r="I787">
            <v>15165</v>
          </cell>
          <cell r="J787">
            <v>2100</v>
          </cell>
          <cell r="K787">
            <v>4100</v>
          </cell>
          <cell r="N787">
            <v>6400</v>
          </cell>
          <cell r="O787">
            <v>244975</v>
          </cell>
          <cell r="V787">
            <v>21110</v>
          </cell>
          <cell r="W787">
            <v>4000</v>
          </cell>
          <cell r="X787">
            <v>1200</v>
          </cell>
          <cell r="Y787">
            <v>31005</v>
          </cell>
          <cell r="Z787">
            <v>5000</v>
          </cell>
          <cell r="AA787">
            <v>1500</v>
          </cell>
          <cell r="AD787">
            <v>2300</v>
          </cell>
        </row>
        <row r="788">
          <cell r="A788">
            <v>8.75</v>
          </cell>
          <cell r="B788">
            <v>5000</v>
          </cell>
          <cell r="H788">
            <v>3300</v>
          </cell>
          <cell r="I788">
            <v>15175</v>
          </cell>
          <cell r="J788">
            <v>2100</v>
          </cell>
          <cell r="K788">
            <v>4100</v>
          </cell>
          <cell r="N788">
            <v>6400</v>
          </cell>
          <cell r="O788">
            <v>245300</v>
          </cell>
          <cell r="V788">
            <v>21125</v>
          </cell>
          <cell r="W788">
            <v>4000</v>
          </cell>
          <cell r="X788">
            <v>1200</v>
          </cell>
          <cell r="Y788">
            <v>31025</v>
          </cell>
          <cell r="Z788">
            <v>5000</v>
          </cell>
          <cell r="AA788">
            <v>1500</v>
          </cell>
          <cell r="AD788">
            <v>2300</v>
          </cell>
        </row>
        <row r="789">
          <cell r="A789">
            <v>8.76</v>
          </cell>
          <cell r="B789">
            <v>5000</v>
          </cell>
          <cell r="H789">
            <v>3300</v>
          </cell>
          <cell r="I789">
            <v>15185</v>
          </cell>
          <cell r="J789">
            <v>2100</v>
          </cell>
          <cell r="K789">
            <v>4100</v>
          </cell>
          <cell r="N789">
            <v>6400</v>
          </cell>
          <cell r="O789">
            <v>245625</v>
          </cell>
          <cell r="V789">
            <v>21140</v>
          </cell>
          <cell r="W789">
            <v>4000</v>
          </cell>
          <cell r="X789">
            <v>1200</v>
          </cell>
          <cell r="Y789">
            <v>31045</v>
          </cell>
          <cell r="Z789">
            <v>5000</v>
          </cell>
          <cell r="AA789">
            <v>1500</v>
          </cell>
          <cell r="AD789">
            <v>2300</v>
          </cell>
        </row>
        <row r="790">
          <cell r="A790">
            <v>8.77</v>
          </cell>
          <cell r="B790">
            <v>5000</v>
          </cell>
          <cell r="H790">
            <v>3300</v>
          </cell>
          <cell r="I790">
            <v>15195</v>
          </cell>
          <cell r="J790">
            <v>2100</v>
          </cell>
          <cell r="K790">
            <v>4100</v>
          </cell>
          <cell r="N790">
            <v>6400</v>
          </cell>
          <cell r="O790">
            <v>245950</v>
          </cell>
          <cell r="V790">
            <v>21155</v>
          </cell>
          <cell r="W790">
            <v>4000</v>
          </cell>
          <cell r="X790">
            <v>1200</v>
          </cell>
          <cell r="Y790">
            <v>31065</v>
          </cell>
          <cell r="Z790">
            <v>5000</v>
          </cell>
          <cell r="AA790">
            <v>1500</v>
          </cell>
          <cell r="AD790">
            <v>2300</v>
          </cell>
        </row>
        <row r="791">
          <cell r="A791">
            <v>8.7799999999999994</v>
          </cell>
          <cell r="B791">
            <v>5000</v>
          </cell>
          <cell r="H791">
            <v>3300</v>
          </cell>
          <cell r="I791">
            <v>15205</v>
          </cell>
          <cell r="J791">
            <v>2100</v>
          </cell>
          <cell r="K791">
            <v>4100</v>
          </cell>
          <cell r="N791">
            <v>6400</v>
          </cell>
          <cell r="O791">
            <v>246275</v>
          </cell>
          <cell r="V791">
            <v>21170</v>
          </cell>
          <cell r="W791">
            <v>4000</v>
          </cell>
          <cell r="X791">
            <v>1200</v>
          </cell>
          <cell r="Y791">
            <v>31085</v>
          </cell>
          <cell r="Z791">
            <v>5000</v>
          </cell>
          <cell r="AA791">
            <v>1500</v>
          </cell>
          <cell r="AD791">
            <v>2300</v>
          </cell>
        </row>
        <row r="792">
          <cell r="A792">
            <v>8.7899999999999991</v>
          </cell>
          <cell r="B792">
            <v>5000</v>
          </cell>
          <cell r="H792">
            <v>3300</v>
          </cell>
          <cell r="I792">
            <v>15215</v>
          </cell>
          <cell r="J792">
            <v>2100</v>
          </cell>
          <cell r="K792">
            <v>4100</v>
          </cell>
          <cell r="N792">
            <v>6400</v>
          </cell>
          <cell r="O792">
            <v>246600</v>
          </cell>
          <cell r="V792">
            <v>21185</v>
          </cell>
          <cell r="W792">
            <v>4000</v>
          </cell>
          <cell r="X792">
            <v>1200</v>
          </cell>
          <cell r="Y792">
            <v>31105</v>
          </cell>
          <cell r="Z792">
            <v>5000</v>
          </cell>
          <cell r="AA792">
            <v>1500</v>
          </cell>
          <cell r="AD792">
            <v>2300</v>
          </cell>
        </row>
        <row r="793">
          <cell r="A793">
            <v>8.8000000000000007</v>
          </cell>
          <cell r="B793">
            <v>5000</v>
          </cell>
          <cell r="H793">
            <v>3300</v>
          </cell>
          <cell r="I793">
            <v>15225</v>
          </cell>
          <cell r="J793">
            <v>2100</v>
          </cell>
          <cell r="K793">
            <v>4100</v>
          </cell>
          <cell r="N793">
            <v>6400</v>
          </cell>
          <cell r="O793">
            <v>246925</v>
          </cell>
          <cell r="V793">
            <v>21200</v>
          </cell>
          <cell r="W793">
            <v>4000</v>
          </cell>
          <cell r="X793">
            <v>1200</v>
          </cell>
          <cell r="Y793">
            <v>31125</v>
          </cell>
          <cell r="Z793">
            <v>5000</v>
          </cell>
          <cell r="AA793">
            <v>1500</v>
          </cell>
          <cell r="AD793">
            <v>2300</v>
          </cell>
        </row>
        <row r="794">
          <cell r="A794">
            <v>8.81</v>
          </cell>
          <cell r="B794">
            <v>5000</v>
          </cell>
          <cell r="H794">
            <v>3300</v>
          </cell>
          <cell r="I794">
            <v>15235</v>
          </cell>
          <cell r="J794">
            <v>2100</v>
          </cell>
          <cell r="K794">
            <v>4100</v>
          </cell>
          <cell r="N794">
            <v>6400</v>
          </cell>
          <cell r="O794">
            <v>247250</v>
          </cell>
          <cell r="V794">
            <v>21215</v>
          </cell>
          <cell r="W794">
            <v>4000</v>
          </cell>
          <cell r="X794">
            <v>1200</v>
          </cell>
          <cell r="Y794">
            <v>31145</v>
          </cell>
          <cell r="Z794">
            <v>5000</v>
          </cell>
          <cell r="AA794">
            <v>1500</v>
          </cell>
          <cell r="AD794">
            <v>2300</v>
          </cell>
        </row>
        <row r="795">
          <cell r="A795">
            <v>8.82</v>
          </cell>
          <cell r="B795">
            <v>5000</v>
          </cell>
          <cell r="H795">
            <v>3300</v>
          </cell>
          <cell r="I795">
            <v>15245</v>
          </cell>
          <cell r="J795">
            <v>2100</v>
          </cell>
          <cell r="K795">
            <v>4100</v>
          </cell>
          <cell r="N795">
            <v>6400</v>
          </cell>
          <cell r="O795">
            <v>247575</v>
          </cell>
          <cell r="V795">
            <v>21230</v>
          </cell>
          <cell r="W795">
            <v>4000</v>
          </cell>
          <cell r="X795">
            <v>1200</v>
          </cell>
          <cell r="Y795">
            <v>31165</v>
          </cell>
          <cell r="Z795">
            <v>5000</v>
          </cell>
          <cell r="AA795">
            <v>1500</v>
          </cell>
          <cell r="AD795">
            <v>2300</v>
          </cell>
        </row>
        <row r="796">
          <cell r="A796">
            <v>8.83</v>
          </cell>
          <cell r="B796">
            <v>5000</v>
          </cell>
          <cell r="H796">
            <v>3300</v>
          </cell>
          <cell r="I796">
            <v>15255</v>
          </cell>
          <cell r="J796">
            <v>2100</v>
          </cell>
          <cell r="K796">
            <v>4100</v>
          </cell>
          <cell r="N796">
            <v>6400</v>
          </cell>
          <cell r="O796">
            <v>247900</v>
          </cell>
          <cell r="V796">
            <v>21245</v>
          </cell>
          <cell r="W796">
            <v>4000</v>
          </cell>
          <cell r="X796">
            <v>1200</v>
          </cell>
          <cell r="Y796">
            <v>31185</v>
          </cell>
          <cell r="Z796">
            <v>5000</v>
          </cell>
          <cell r="AA796">
            <v>1500</v>
          </cell>
          <cell r="AD796">
            <v>2300</v>
          </cell>
        </row>
        <row r="797">
          <cell r="A797">
            <v>8.84</v>
          </cell>
          <cell r="B797">
            <v>5000</v>
          </cell>
          <cell r="H797">
            <v>3300</v>
          </cell>
          <cell r="I797">
            <v>15265</v>
          </cell>
          <cell r="J797">
            <v>2100</v>
          </cell>
          <cell r="K797">
            <v>4100</v>
          </cell>
          <cell r="N797">
            <v>6400</v>
          </cell>
          <cell r="O797">
            <v>248225</v>
          </cell>
          <cell r="V797">
            <v>21260</v>
          </cell>
          <cell r="W797">
            <v>4000</v>
          </cell>
          <cell r="X797">
            <v>1200</v>
          </cell>
          <cell r="Y797">
            <v>31205</v>
          </cell>
          <cell r="Z797">
            <v>5000</v>
          </cell>
          <cell r="AA797">
            <v>1500</v>
          </cell>
          <cell r="AD797">
            <v>2300</v>
          </cell>
        </row>
        <row r="798">
          <cell r="A798">
            <v>8.85</v>
          </cell>
          <cell r="B798">
            <v>5000</v>
          </cell>
          <cell r="H798">
            <v>3300</v>
          </cell>
          <cell r="I798">
            <v>15275</v>
          </cell>
          <cell r="J798">
            <v>2100</v>
          </cell>
          <cell r="K798">
            <v>4100</v>
          </cell>
          <cell r="N798">
            <v>6400</v>
          </cell>
          <cell r="O798">
            <v>248550</v>
          </cell>
          <cell r="V798">
            <v>21275</v>
          </cell>
          <cell r="W798">
            <v>4000</v>
          </cell>
          <cell r="X798">
            <v>1200</v>
          </cell>
          <cell r="Y798">
            <v>31225</v>
          </cell>
          <cell r="Z798">
            <v>5000</v>
          </cell>
          <cell r="AA798">
            <v>1500</v>
          </cell>
          <cell r="AD798">
            <v>2300</v>
          </cell>
        </row>
        <row r="799">
          <cell r="A799">
            <v>8.86</v>
          </cell>
          <cell r="B799">
            <v>5000</v>
          </cell>
          <cell r="H799">
            <v>3300</v>
          </cell>
          <cell r="I799">
            <v>15285</v>
          </cell>
          <cell r="J799">
            <v>2100</v>
          </cell>
          <cell r="K799">
            <v>4100</v>
          </cell>
          <cell r="N799">
            <v>6400</v>
          </cell>
          <cell r="O799">
            <v>248875</v>
          </cell>
          <cell r="V799">
            <v>21290</v>
          </cell>
          <cell r="W799">
            <v>4000</v>
          </cell>
          <cell r="X799">
            <v>1200</v>
          </cell>
          <cell r="Y799">
            <v>31245</v>
          </cell>
          <cell r="Z799">
            <v>5000</v>
          </cell>
          <cell r="AA799">
            <v>1500</v>
          </cell>
          <cell r="AD799">
            <v>2300</v>
          </cell>
        </row>
        <row r="800">
          <cell r="A800">
            <v>8.8699999999999992</v>
          </cell>
          <cell r="B800">
            <v>5000</v>
          </cell>
          <cell r="H800">
            <v>3300</v>
          </cell>
          <cell r="I800">
            <v>15295</v>
          </cell>
          <cell r="J800">
            <v>2100</v>
          </cell>
          <cell r="K800">
            <v>4100</v>
          </cell>
          <cell r="N800">
            <v>6400</v>
          </cell>
          <cell r="O800">
            <v>249200</v>
          </cell>
          <cell r="V800">
            <v>21305</v>
          </cell>
          <cell r="W800">
            <v>4000</v>
          </cell>
          <cell r="X800">
            <v>1200</v>
          </cell>
          <cell r="Y800">
            <v>31265</v>
          </cell>
          <cell r="Z800">
            <v>5000</v>
          </cell>
          <cell r="AA800">
            <v>1500</v>
          </cell>
          <cell r="AD800">
            <v>2300</v>
          </cell>
        </row>
        <row r="801">
          <cell r="A801">
            <v>8.8800000000000008</v>
          </cell>
          <cell r="B801">
            <v>5000</v>
          </cell>
          <cell r="H801">
            <v>3300</v>
          </cell>
          <cell r="I801">
            <v>15305</v>
          </cell>
          <cell r="J801">
            <v>2100</v>
          </cell>
          <cell r="K801">
            <v>4100</v>
          </cell>
          <cell r="N801">
            <v>6400</v>
          </cell>
          <cell r="O801">
            <v>249525</v>
          </cell>
          <cell r="V801">
            <v>21320</v>
          </cell>
          <cell r="W801">
            <v>4000</v>
          </cell>
          <cell r="X801">
            <v>1200</v>
          </cell>
          <cell r="Y801">
            <v>31285</v>
          </cell>
          <cell r="Z801">
            <v>5000</v>
          </cell>
          <cell r="AA801">
            <v>1500</v>
          </cell>
          <cell r="AD801">
            <v>2300</v>
          </cell>
        </row>
        <row r="802">
          <cell r="A802">
            <v>8.89</v>
          </cell>
          <cell r="B802">
            <v>5000</v>
          </cell>
          <cell r="H802">
            <v>3300</v>
          </cell>
          <cell r="I802">
            <v>15315</v>
          </cell>
          <cell r="J802">
            <v>2100</v>
          </cell>
          <cell r="K802">
            <v>4100</v>
          </cell>
          <cell r="N802">
            <v>6400</v>
          </cell>
          <cell r="O802">
            <v>249850</v>
          </cell>
          <cell r="V802">
            <v>21335</v>
          </cell>
          <cell r="W802">
            <v>4000</v>
          </cell>
          <cell r="X802">
            <v>1200</v>
          </cell>
          <cell r="Y802">
            <v>31305</v>
          </cell>
          <cell r="Z802">
            <v>5000</v>
          </cell>
          <cell r="AA802">
            <v>1500</v>
          </cell>
          <cell r="AD802">
            <v>2300</v>
          </cell>
        </row>
        <row r="803">
          <cell r="A803">
            <v>8.9</v>
          </cell>
          <cell r="B803">
            <v>5000</v>
          </cell>
          <cell r="H803">
            <v>3300</v>
          </cell>
          <cell r="I803">
            <v>15325</v>
          </cell>
          <cell r="J803">
            <v>2100</v>
          </cell>
          <cell r="K803">
            <v>4100</v>
          </cell>
          <cell r="N803">
            <v>6400</v>
          </cell>
          <cell r="O803">
            <v>250175</v>
          </cell>
          <cell r="V803">
            <v>21350</v>
          </cell>
          <cell r="W803">
            <v>4000</v>
          </cell>
          <cell r="X803">
            <v>1200</v>
          </cell>
          <cell r="Y803">
            <v>31325</v>
          </cell>
          <cell r="Z803">
            <v>5000</v>
          </cell>
          <cell r="AA803">
            <v>1500</v>
          </cell>
          <cell r="AD803">
            <v>2300</v>
          </cell>
        </row>
        <row r="804">
          <cell r="A804">
            <v>8.91</v>
          </cell>
          <cell r="B804">
            <v>5000</v>
          </cell>
          <cell r="H804">
            <v>3300</v>
          </cell>
          <cell r="I804">
            <v>15335</v>
          </cell>
          <cell r="J804">
            <v>2100</v>
          </cell>
          <cell r="K804">
            <v>4100</v>
          </cell>
          <cell r="N804">
            <v>6400</v>
          </cell>
          <cell r="O804">
            <v>250500</v>
          </cell>
          <cell r="V804">
            <v>21365</v>
          </cell>
          <cell r="W804">
            <v>4000</v>
          </cell>
          <cell r="X804">
            <v>1200</v>
          </cell>
          <cell r="Y804">
            <v>31345</v>
          </cell>
          <cell r="Z804">
            <v>5000</v>
          </cell>
          <cell r="AA804">
            <v>1500</v>
          </cell>
          <cell r="AD804">
            <v>2300</v>
          </cell>
        </row>
        <row r="805">
          <cell r="A805">
            <v>8.92</v>
          </cell>
          <cell r="B805">
            <v>5000</v>
          </cell>
          <cell r="H805">
            <v>3300</v>
          </cell>
          <cell r="I805">
            <v>15345</v>
          </cell>
          <cell r="J805">
            <v>2100</v>
          </cell>
          <cell r="K805">
            <v>4100</v>
          </cell>
          <cell r="N805">
            <v>6400</v>
          </cell>
          <cell r="O805">
            <v>250825</v>
          </cell>
          <cell r="V805">
            <v>21380</v>
          </cell>
          <cell r="W805">
            <v>4000</v>
          </cell>
          <cell r="X805">
            <v>1200</v>
          </cell>
          <cell r="Y805">
            <v>31365</v>
          </cell>
          <cell r="Z805">
            <v>5000</v>
          </cell>
          <cell r="AA805">
            <v>1500</v>
          </cell>
          <cell r="AD805">
            <v>2300</v>
          </cell>
        </row>
        <row r="806">
          <cell r="A806">
            <v>8.93</v>
          </cell>
          <cell r="B806">
            <v>5000</v>
          </cell>
          <cell r="H806">
            <v>3300</v>
          </cell>
          <cell r="I806">
            <v>15355</v>
          </cell>
          <cell r="J806">
            <v>2100</v>
          </cell>
          <cell r="K806">
            <v>4100</v>
          </cell>
          <cell r="N806">
            <v>6400</v>
          </cell>
          <cell r="O806">
            <v>251150</v>
          </cell>
          <cell r="V806">
            <v>21395</v>
          </cell>
          <cell r="W806">
            <v>4000</v>
          </cell>
          <cell r="X806">
            <v>1200</v>
          </cell>
          <cell r="Y806">
            <v>31385</v>
          </cell>
          <cell r="Z806">
            <v>5000</v>
          </cell>
          <cell r="AA806">
            <v>1500</v>
          </cell>
          <cell r="AD806">
            <v>2300</v>
          </cell>
        </row>
        <row r="807">
          <cell r="A807">
            <v>8.94</v>
          </cell>
          <cell r="B807">
            <v>5000</v>
          </cell>
          <cell r="H807">
            <v>3300</v>
          </cell>
          <cell r="I807">
            <v>15365</v>
          </cell>
          <cell r="J807">
            <v>2100</v>
          </cell>
          <cell r="K807">
            <v>4100</v>
          </cell>
          <cell r="N807">
            <v>6400</v>
          </cell>
          <cell r="O807">
            <v>251475</v>
          </cell>
          <cell r="V807">
            <v>21410</v>
          </cell>
          <cell r="W807">
            <v>4000</v>
          </cell>
          <cell r="X807">
            <v>1200</v>
          </cell>
          <cell r="Y807">
            <v>31405</v>
          </cell>
          <cell r="Z807">
            <v>5000</v>
          </cell>
          <cell r="AA807">
            <v>1500</v>
          </cell>
          <cell r="AD807">
            <v>2300</v>
          </cell>
        </row>
        <row r="808">
          <cell r="A808">
            <v>8.9499999999999993</v>
          </cell>
          <cell r="B808">
            <v>5000</v>
          </cell>
          <cell r="H808">
            <v>3300</v>
          </cell>
          <cell r="I808">
            <v>15375</v>
          </cell>
          <cell r="J808">
            <v>2100</v>
          </cell>
          <cell r="K808">
            <v>4100</v>
          </cell>
          <cell r="N808">
            <v>6400</v>
          </cell>
          <cell r="O808">
            <v>251800</v>
          </cell>
          <cell r="V808">
            <v>21425</v>
          </cell>
          <cell r="W808">
            <v>4000</v>
          </cell>
          <cell r="X808">
            <v>1200</v>
          </cell>
          <cell r="Y808">
            <v>31425</v>
          </cell>
          <cell r="Z808">
            <v>5000</v>
          </cell>
          <cell r="AA808">
            <v>1500</v>
          </cell>
          <cell r="AD808">
            <v>2300</v>
          </cell>
        </row>
        <row r="809">
          <cell r="A809">
            <v>8.9600000000000009</v>
          </cell>
          <cell r="B809">
            <v>5000</v>
          </cell>
          <cell r="H809">
            <v>3300</v>
          </cell>
          <cell r="I809">
            <v>15385</v>
          </cell>
          <cell r="J809">
            <v>2100</v>
          </cell>
          <cell r="K809">
            <v>4100</v>
          </cell>
          <cell r="N809">
            <v>6400</v>
          </cell>
          <cell r="O809">
            <v>252125</v>
          </cell>
          <cell r="V809">
            <v>21440</v>
          </cell>
          <cell r="W809">
            <v>4000</v>
          </cell>
          <cell r="X809">
            <v>1200</v>
          </cell>
          <cell r="Y809">
            <v>31445</v>
          </cell>
          <cell r="Z809">
            <v>5000</v>
          </cell>
          <cell r="AA809">
            <v>1500</v>
          </cell>
          <cell r="AD809">
            <v>2300</v>
          </cell>
        </row>
        <row r="810">
          <cell r="A810">
            <v>8.9700000000000006</v>
          </cell>
          <cell r="B810">
            <v>5000</v>
          </cell>
          <cell r="H810">
            <v>3300</v>
          </cell>
          <cell r="I810">
            <v>15395</v>
          </cell>
          <cell r="J810">
            <v>2100</v>
          </cell>
          <cell r="K810">
            <v>4100</v>
          </cell>
          <cell r="N810">
            <v>6400</v>
          </cell>
          <cell r="O810">
            <v>252450</v>
          </cell>
          <cell r="V810">
            <v>21455</v>
          </cell>
          <cell r="W810">
            <v>4000</v>
          </cell>
          <cell r="X810">
            <v>1200</v>
          </cell>
          <cell r="Y810">
            <v>31465</v>
          </cell>
          <cell r="Z810">
            <v>5000</v>
          </cell>
          <cell r="AA810">
            <v>1500</v>
          </cell>
          <cell r="AD810">
            <v>2300</v>
          </cell>
        </row>
        <row r="811">
          <cell r="A811">
            <v>8.98</v>
          </cell>
          <cell r="B811">
            <v>5000</v>
          </cell>
          <cell r="H811">
            <v>3300</v>
          </cell>
          <cell r="I811">
            <v>15405</v>
          </cell>
          <cell r="J811">
            <v>2100</v>
          </cell>
          <cell r="K811">
            <v>4100</v>
          </cell>
          <cell r="N811">
            <v>6400</v>
          </cell>
          <cell r="O811">
            <v>252775</v>
          </cell>
          <cell r="V811">
            <v>21470</v>
          </cell>
          <cell r="W811">
            <v>4000</v>
          </cell>
          <cell r="X811">
            <v>1200</v>
          </cell>
          <cell r="Y811">
            <v>31485</v>
          </cell>
          <cell r="Z811">
            <v>5000</v>
          </cell>
          <cell r="AA811">
            <v>1500</v>
          </cell>
          <cell r="AD811">
            <v>2300</v>
          </cell>
        </row>
        <row r="812">
          <cell r="A812">
            <v>8.99</v>
          </cell>
          <cell r="B812">
            <v>5000</v>
          </cell>
          <cell r="H812">
            <v>3300</v>
          </cell>
          <cell r="I812">
            <v>15415</v>
          </cell>
          <cell r="J812">
            <v>2100</v>
          </cell>
          <cell r="K812">
            <v>4100</v>
          </cell>
          <cell r="N812">
            <v>6400</v>
          </cell>
          <cell r="O812">
            <v>253100</v>
          </cell>
          <cell r="V812">
            <v>21485</v>
          </cell>
          <cell r="W812">
            <v>4000</v>
          </cell>
          <cell r="X812">
            <v>1200</v>
          </cell>
          <cell r="Y812">
            <v>31505</v>
          </cell>
          <cell r="Z812">
            <v>5000</v>
          </cell>
          <cell r="AA812">
            <v>1500</v>
          </cell>
          <cell r="AD812">
            <v>2300</v>
          </cell>
        </row>
        <row r="813">
          <cell r="A813">
            <v>9</v>
          </cell>
          <cell r="B813">
            <v>5000</v>
          </cell>
          <cell r="H813">
            <v>3300</v>
          </cell>
          <cell r="I813">
            <v>15425</v>
          </cell>
          <cell r="J813">
            <v>2100</v>
          </cell>
          <cell r="K813">
            <v>4100</v>
          </cell>
          <cell r="N813">
            <v>6400</v>
          </cell>
          <cell r="O813">
            <v>253425</v>
          </cell>
          <cell r="V813">
            <v>21500</v>
          </cell>
          <cell r="W813">
            <v>4000</v>
          </cell>
          <cell r="X813">
            <v>1200</v>
          </cell>
          <cell r="Y813">
            <v>31525</v>
          </cell>
          <cell r="Z813">
            <v>5000</v>
          </cell>
          <cell r="AA813">
            <v>1500</v>
          </cell>
          <cell r="AD813">
            <v>2300</v>
          </cell>
        </row>
        <row r="814">
          <cell r="A814">
            <v>9.01</v>
          </cell>
          <cell r="B814">
            <v>5000</v>
          </cell>
          <cell r="H814">
            <v>3300</v>
          </cell>
          <cell r="I814">
            <v>15435</v>
          </cell>
          <cell r="J814">
            <v>2100</v>
          </cell>
          <cell r="K814">
            <v>4100</v>
          </cell>
          <cell r="N814">
            <v>6400</v>
          </cell>
          <cell r="O814">
            <v>253750</v>
          </cell>
          <cell r="V814">
            <v>21515</v>
          </cell>
          <cell r="W814">
            <v>4000</v>
          </cell>
          <cell r="X814">
            <v>1200</v>
          </cell>
          <cell r="Y814">
            <v>31545</v>
          </cell>
          <cell r="Z814">
            <v>5000</v>
          </cell>
          <cell r="AA814">
            <v>1500</v>
          </cell>
          <cell r="AD814">
            <v>2300</v>
          </cell>
        </row>
        <row r="815">
          <cell r="A815">
            <v>9.02</v>
          </cell>
          <cell r="B815">
            <v>5000</v>
          </cell>
          <cell r="H815">
            <v>3300</v>
          </cell>
          <cell r="I815">
            <v>15445</v>
          </cell>
          <cell r="J815">
            <v>2100</v>
          </cell>
          <cell r="K815">
            <v>4100</v>
          </cell>
          <cell r="N815">
            <v>6400</v>
          </cell>
          <cell r="O815">
            <v>254075</v>
          </cell>
          <cell r="V815">
            <v>21530</v>
          </cell>
          <cell r="W815">
            <v>4000</v>
          </cell>
          <cell r="X815">
            <v>1200</v>
          </cell>
          <cell r="Y815">
            <v>31565</v>
          </cell>
          <cell r="Z815">
            <v>5000</v>
          </cell>
          <cell r="AA815">
            <v>1500</v>
          </cell>
          <cell r="AD815">
            <v>2300</v>
          </cell>
        </row>
        <row r="816">
          <cell r="A816">
            <v>9.0299999999999994</v>
          </cell>
          <cell r="B816">
            <v>5000</v>
          </cell>
          <cell r="H816">
            <v>3300</v>
          </cell>
          <cell r="I816">
            <v>15455</v>
          </cell>
          <cell r="J816">
            <v>2100</v>
          </cell>
          <cell r="K816">
            <v>4100</v>
          </cell>
          <cell r="N816">
            <v>6400</v>
          </cell>
          <cell r="O816">
            <v>254400</v>
          </cell>
          <cell r="V816">
            <v>21545</v>
          </cell>
          <cell r="W816">
            <v>4000</v>
          </cell>
          <cell r="X816">
            <v>1200</v>
          </cell>
          <cell r="Y816">
            <v>31585</v>
          </cell>
          <cell r="Z816">
            <v>5000</v>
          </cell>
          <cell r="AA816">
            <v>1500</v>
          </cell>
          <cell r="AD816">
            <v>2300</v>
          </cell>
        </row>
        <row r="817">
          <cell r="A817">
            <v>9.0399999999999991</v>
          </cell>
          <cell r="B817">
            <v>5000</v>
          </cell>
          <cell r="H817">
            <v>3300</v>
          </cell>
          <cell r="I817">
            <v>15465</v>
          </cell>
          <cell r="J817">
            <v>2100</v>
          </cell>
          <cell r="K817">
            <v>4100</v>
          </cell>
          <cell r="N817">
            <v>6400</v>
          </cell>
          <cell r="O817">
            <v>254725</v>
          </cell>
          <cell r="V817">
            <v>21560</v>
          </cell>
          <cell r="W817">
            <v>4000</v>
          </cell>
          <cell r="X817">
            <v>1200</v>
          </cell>
          <cell r="Y817">
            <v>31605</v>
          </cell>
          <cell r="Z817">
            <v>5000</v>
          </cell>
          <cell r="AA817">
            <v>1500</v>
          </cell>
          <cell r="AD817">
            <v>2300</v>
          </cell>
        </row>
        <row r="818">
          <cell r="A818">
            <v>9.0500000000000007</v>
          </cell>
          <cell r="B818">
            <v>5000</v>
          </cell>
          <cell r="H818">
            <v>3300</v>
          </cell>
          <cell r="I818">
            <v>15475</v>
          </cell>
          <cell r="J818">
            <v>2100</v>
          </cell>
          <cell r="K818">
            <v>4100</v>
          </cell>
          <cell r="N818">
            <v>6400</v>
          </cell>
          <cell r="O818">
            <v>255050</v>
          </cell>
          <cell r="V818">
            <v>21575</v>
          </cell>
          <cell r="W818">
            <v>4000</v>
          </cell>
          <cell r="X818">
            <v>1200</v>
          </cell>
          <cell r="Y818">
            <v>31625</v>
          </cell>
          <cell r="Z818">
            <v>5000</v>
          </cell>
          <cell r="AA818">
            <v>1500</v>
          </cell>
          <cell r="AD818">
            <v>2300</v>
          </cell>
        </row>
        <row r="819">
          <cell r="A819">
            <v>9.06</v>
          </cell>
          <cell r="B819">
            <v>5000</v>
          </cell>
          <cell r="H819">
            <v>3300</v>
          </cell>
          <cell r="I819">
            <v>15485</v>
          </cell>
          <cell r="J819">
            <v>2100</v>
          </cell>
          <cell r="K819">
            <v>4100</v>
          </cell>
          <cell r="N819">
            <v>6400</v>
          </cell>
          <cell r="O819">
            <v>255375</v>
          </cell>
          <cell r="V819">
            <v>21590</v>
          </cell>
          <cell r="W819">
            <v>4000</v>
          </cell>
          <cell r="X819">
            <v>1200</v>
          </cell>
          <cell r="Y819">
            <v>31645</v>
          </cell>
          <cell r="Z819">
            <v>5000</v>
          </cell>
          <cell r="AA819">
            <v>1500</v>
          </cell>
          <cell r="AD819">
            <v>2300</v>
          </cell>
        </row>
        <row r="820">
          <cell r="A820">
            <v>9.07</v>
          </cell>
          <cell r="B820">
            <v>5000</v>
          </cell>
          <cell r="H820">
            <v>3300</v>
          </cell>
          <cell r="I820">
            <v>15495</v>
          </cell>
          <cell r="J820">
            <v>2100</v>
          </cell>
          <cell r="K820">
            <v>4100</v>
          </cell>
          <cell r="N820">
            <v>6400</v>
          </cell>
          <cell r="O820">
            <v>255700</v>
          </cell>
          <cell r="V820">
            <v>21605</v>
          </cell>
          <cell r="W820">
            <v>4000</v>
          </cell>
          <cell r="X820">
            <v>1200</v>
          </cell>
          <cell r="Y820">
            <v>31665</v>
          </cell>
          <cell r="Z820">
            <v>5000</v>
          </cell>
          <cell r="AA820">
            <v>1500</v>
          </cell>
          <cell r="AD820">
            <v>2300</v>
          </cell>
        </row>
        <row r="821">
          <cell r="A821">
            <v>9.08</v>
          </cell>
          <cell r="B821">
            <v>5000</v>
          </cell>
          <cell r="H821">
            <v>3300</v>
          </cell>
          <cell r="I821">
            <v>15505</v>
          </cell>
          <cell r="J821">
            <v>2100</v>
          </cell>
          <cell r="K821">
            <v>4100</v>
          </cell>
          <cell r="N821">
            <v>6400</v>
          </cell>
          <cell r="O821">
            <v>256025</v>
          </cell>
          <cell r="V821">
            <v>21620</v>
          </cell>
          <cell r="W821">
            <v>4000</v>
          </cell>
          <cell r="X821">
            <v>1200</v>
          </cell>
          <cell r="Y821">
            <v>31685</v>
          </cell>
          <cell r="Z821">
            <v>5000</v>
          </cell>
          <cell r="AA821">
            <v>1500</v>
          </cell>
          <cell r="AD821">
            <v>2300</v>
          </cell>
        </row>
        <row r="822">
          <cell r="A822">
            <v>9.09</v>
          </cell>
          <cell r="B822">
            <v>5000</v>
          </cell>
          <cell r="H822">
            <v>3300</v>
          </cell>
          <cell r="I822">
            <v>15515</v>
          </cell>
          <cell r="J822">
            <v>2100</v>
          </cell>
          <cell r="K822">
            <v>4100</v>
          </cell>
          <cell r="N822">
            <v>6400</v>
          </cell>
          <cell r="O822">
            <v>256350</v>
          </cell>
          <cell r="V822">
            <v>21635</v>
          </cell>
          <cell r="W822">
            <v>4000</v>
          </cell>
          <cell r="X822">
            <v>1200</v>
          </cell>
          <cell r="Y822">
            <v>31705</v>
          </cell>
          <cell r="Z822">
            <v>5000</v>
          </cell>
          <cell r="AA822">
            <v>1500</v>
          </cell>
          <cell r="AD822">
            <v>2300</v>
          </cell>
        </row>
        <row r="823">
          <cell r="A823">
            <v>9.1</v>
          </cell>
          <cell r="B823">
            <v>5000</v>
          </cell>
          <cell r="H823">
            <v>3300</v>
          </cell>
          <cell r="I823">
            <v>15525</v>
          </cell>
          <cell r="J823">
            <v>2100</v>
          </cell>
          <cell r="K823">
            <v>4100</v>
          </cell>
          <cell r="N823">
            <v>6400</v>
          </cell>
          <cell r="O823">
            <v>256675</v>
          </cell>
          <cell r="V823">
            <v>21650</v>
          </cell>
          <cell r="W823">
            <v>4000</v>
          </cell>
          <cell r="X823">
            <v>1200</v>
          </cell>
          <cell r="Y823">
            <v>31725</v>
          </cell>
          <cell r="Z823">
            <v>5000</v>
          </cell>
          <cell r="AA823">
            <v>1500</v>
          </cell>
          <cell r="AD823">
            <v>2300</v>
          </cell>
        </row>
        <row r="824">
          <cell r="A824">
            <v>9.11</v>
          </cell>
          <cell r="B824">
            <v>5000</v>
          </cell>
          <cell r="H824">
            <v>3300</v>
          </cell>
          <cell r="I824">
            <v>15535</v>
          </cell>
          <cell r="J824">
            <v>2100</v>
          </cell>
          <cell r="K824">
            <v>4100</v>
          </cell>
          <cell r="N824">
            <v>6400</v>
          </cell>
          <cell r="O824">
            <v>257000</v>
          </cell>
          <cell r="V824">
            <v>21665</v>
          </cell>
          <cell r="W824">
            <v>4000</v>
          </cell>
          <cell r="X824">
            <v>1200</v>
          </cell>
          <cell r="Y824">
            <v>31745</v>
          </cell>
          <cell r="Z824">
            <v>5000</v>
          </cell>
          <cell r="AA824">
            <v>1500</v>
          </cell>
          <cell r="AD824">
            <v>2300</v>
          </cell>
        </row>
        <row r="825">
          <cell r="A825">
            <v>9.1199999999999992</v>
          </cell>
          <cell r="B825">
            <v>5000</v>
          </cell>
          <cell r="H825">
            <v>3300</v>
          </cell>
          <cell r="I825">
            <v>15545</v>
          </cell>
          <cell r="J825">
            <v>2100</v>
          </cell>
          <cell r="K825">
            <v>4100</v>
          </cell>
          <cell r="N825">
            <v>6400</v>
          </cell>
          <cell r="O825">
            <v>257325</v>
          </cell>
          <cell r="V825">
            <v>21680</v>
          </cell>
          <cell r="W825">
            <v>4000</v>
          </cell>
          <cell r="X825">
            <v>1200</v>
          </cell>
          <cell r="Y825">
            <v>31765</v>
          </cell>
          <cell r="Z825">
            <v>5000</v>
          </cell>
          <cell r="AA825">
            <v>1500</v>
          </cell>
          <cell r="AD825">
            <v>2300</v>
          </cell>
        </row>
        <row r="826">
          <cell r="A826">
            <v>9.1300000000000008</v>
          </cell>
          <cell r="B826">
            <v>5000</v>
          </cell>
          <cell r="H826">
            <v>3300</v>
          </cell>
          <cell r="I826">
            <v>15555</v>
          </cell>
          <cell r="J826">
            <v>2100</v>
          </cell>
          <cell r="K826">
            <v>4100</v>
          </cell>
          <cell r="N826">
            <v>6400</v>
          </cell>
          <cell r="O826">
            <v>257650</v>
          </cell>
          <cell r="V826">
            <v>21695</v>
          </cell>
          <cell r="W826">
            <v>4000</v>
          </cell>
          <cell r="X826">
            <v>1200</v>
          </cell>
          <cell r="Y826">
            <v>31785</v>
          </cell>
          <cell r="Z826">
            <v>5000</v>
          </cell>
          <cell r="AA826">
            <v>1500</v>
          </cell>
          <cell r="AD826">
            <v>2300</v>
          </cell>
        </row>
        <row r="827">
          <cell r="A827">
            <v>9.14</v>
          </cell>
          <cell r="B827">
            <v>5000</v>
          </cell>
          <cell r="H827">
            <v>3300</v>
          </cell>
          <cell r="I827">
            <v>15565</v>
          </cell>
          <cell r="J827">
            <v>2100</v>
          </cell>
          <cell r="K827">
            <v>4100</v>
          </cell>
          <cell r="N827">
            <v>6400</v>
          </cell>
          <cell r="O827">
            <v>257975</v>
          </cell>
          <cell r="V827">
            <v>21710</v>
          </cell>
          <cell r="W827">
            <v>4000</v>
          </cell>
          <cell r="X827">
            <v>1200</v>
          </cell>
          <cell r="Y827">
            <v>31805</v>
          </cell>
          <cell r="Z827">
            <v>5000</v>
          </cell>
          <cell r="AA827">
            <v>1500</v>
          </cell>
          <cell r="AD827">
            <v>2300</v>
          </cell>
        </row>
        <row r="828">
          <cell r="A828">
            <v>9.15</v>
          </cell>
          <cell r="B828">
            <v>5000</v>
          </cell>
          <cell r="H828">
            <v>3300</v>
          </cell>
          <cell r="I828">
            <v>15575</v>
          </cell>
          <cell r="J828">
            <v>2100</v>
          </cell>
          <cell r="K828">
            <v>4100</v>
          </cell>
          <cell r="N828">
            <v>6400</v>
          </cell>
          <cell r="O828">
            <v>258300</v>
          </cell>
          <cell r="V828">
            <v>21725</v>
          </cell>
          <cell r="W828">
            <v>4000</v>
          </cell>
          <cell r="X828">
            <v>1200</v>
          </cell>
          <cell r="Y828">
            <v>31825</v>
          </cell>
          <cell r="Z828">
            <v>5000</v>
          </cell>
          <cell r="AA828">
            <v>1500</v>
          </cell>
          <cell r="AD828">
            <v>2300</v>
          </cell>
        </row>
        <row r="829">
          <cell r="A829">
            <v>9.16</v>
          </cell>
          <cell r="B829">
            <v>5000</v>
          </cell>
          <cell r="H829">
            <v>3300</v>
          </cell>
          <cell r="I829">
            <v>15585</v>
          </cell>
          <cell r="J829">
            <v>2100</v>
          </cell>
          <cell r="K829">
            <v>4100</v>
          </cell>
          <cell r="N829">
            <v>6400</v>
          </cell>
          <cell r="O829">
            <v>258625</v>
          </cell>
          <cell r="V829">
            <v>21740</v>
          </cell>
          <cell r="W829">
            <v>4000</v>
          </cell>
          <cell r="X829">
            <v>1200</v>
          </cell>
          <cell r="Y829">
            <v>31845</v>
          </cell>
          <cell r="Z829">
            <v>5000</v>
          </cell>
          <cell r="AA829">
            <v>1500</v>
          </cell>
          <cell r="AD829">
            <v>2300</v>
          </cell>
        </row>
        <row r="830">
          <cell r="A830">
            <v>9.17</v>
          </cell>
          <cell r="B830">
            <v>5000</v>
          </cell>
          <cell r="H830">
            <v>3300</v>
          </cell>
          <cell r="I830">
            <v>15595</v>
          </cell>
          <cell r="J830">
            <v>2100</v>
          </cell>
          <cell r="K830">
            <v>4100</v>
          </cell>
          <cell r="N830">
            <v>6400</v>
          </cell>
          <cell r="O830">
            <v>258950</v>
          </cell>
          <cell r="V830">
            <v>21755</v>
          </cell>
          <cell r="W830">
            <v>4000</v>
          </cell>
          <cell r="X830">
            <v>1200</v>
          </cell>
          <cell r="Y830">
            <v>31865</v>
          </cell>
          <cell r="Z830">
            <v>5000</v>
          </cell>
          <cell r="AA830">
            <v>1500</v>
          </cell>
          <cell r="AD830">
            <v>2300</v>
          </cell>
        </row>
        <row r="831">
          <cell r="A831">
            <v>9.18</v>
          </cell>
          <cell r="B831">
            <v>5000</v>
          </cell>
          <cell r="H831">
            <v>3300</v>
          </cell>
          <cell r="I831">
            <v>15605</v>
          </cell>
          <cell r="J831">
            <v>2100</v>
          </cell>
          <cell r="K831">
            <v>4100</v>
          </cell>
          <cell r="N831">
            <v>6400</v>
          </cell>
          <cell r="O831">
            <v>259275</v>
          </cell>
          <cell r="V831">
            <v>21770</v>
          </cell>
          <cell r="W831">
            <v>4000</v>
          </cell>
          <cell r="X831">
            <v>1200</v>
          </cell>
          <cell r="Y831">
            <v>31885</v>
          </cell>
          <cell r="Z831">
            <v>5000</v>
          </cell>
          <cell r="AA831">
            <v>1500</v>
          </cell>
          <cell r="AD831">
            <v>2300</v>
          </cell>
        </row>
        <row r="832">
          <cell r="A832">
            <v>9.19</v>
          </cell>
          <cell r="B832">
            <v>5000</v>
          </cell>
          <cell r="H832">
            <v>3300</v>
          </cell>
          <cell r="I832">
            <v>15615</v>
          </cell>
          <cell r="J832">
            <v>2100</v>
          </cell>
          <cell r="K832">
            <v>4100</v>
          </cell>
          <cell r="N832">
            <v>6400</v>
          </cell>
          <cell r="O832">
            <v>259600</v>
          </cell>
          <cell r="V832">
            <v>21785</v>
          </cell>
          <cell r="W832">
            <v>4000</v>
          </cell>
          <cell r="X832">
            <v>1200</v>
          </cell>
          <cell r="Y832">
            <v>31905</v>
          </cell>
          <cell r="Z832">
            <v>5000</v>
          </cell>
          <cell r="AA832">
            <v>1500</v>
          </cell>
          <cell r="AD832">
            <v>2300</v>
          </cell>
        </row>
        <row r="833">
          <cell r="A833">
            <v>9.1999999999999993</v>
          </cell>
          <cell r="B833">
            <v>5000</v>
          </cell>
          <cell r="H833">
            <v>3300</v>
          </cell>
          <cell r="I833">
            <v>15625</v>
          </cell>
          <cell r="J833">
            <v>2100</v>
          </cell>
          <cell r="K833">
            <v>4100</v>
          </cell>
          <cell r="N833">
            <v>6400</v>
          </cell>
          <cell r="O833">
            <v>259925</v>
          </cell>
          <cell r="V833">
            <v>21800</v>
          </cell>
          <cell r="W833">
            <v>4000</v>
          </cell>
          <cell r="X833">
            <v>1200</v>
          </cell>
          <cell r="Y833">
            <v>31925</v>
          </cell>
          <cell r="Z833">
            <v>5000</v>
          </cell>
          <cell r="AA833">
            <v>1500</v>
          </cell>
          <cell r="AD833">
            <v>2300</v>
          </cell>
        </row>
        <row r="834">
          <cell r="A834">
            <v>9.2100000000000009</v>
          </cell>
          <cell r="B834">
            <v>5000</v>
          </cell>
          <cell r="H834">
            <v>3300</v>
          </cell>
          <cell r="I834">
            <v>15635</v>
          </cell>
          <cell r="J834">
            <v>2100</v>
          </cell>
          <cell r="K834">
            <v>4100</v>
          </cell>
          <cell r="N834">
            <v>6400</v>
          </cell>
          <cell r="O834">
            <v>260250</v>
          </cell>
          <cell r="V834">
            <v>21815</v>
          </cell>
          <cell r="W834">
            <v>4000</v>
          </cell>
          <cell r="X834">
            <v>1200</v>
          </cell>
          <cell r="Y834">
            <v>31945</v>
          </cell>
          <cell r="Z834">
            <v>5000</v>
          </cell>
          <cell r="AA834">
            <v>1500</v>
          </cell>
          <cell r="AD834">
            <v>2300</v>
          </cell>
        </row>
        <row r="835">
          <cell r="A835">
            <v>9.2200000000000006</v>
          </cell>
          <cell r="B835">
            <v>5000</v>
          </cell>
          <cell r="H835">
            <v>3300</v>
          </cell>
          <cell r="I835">
            <v>15645</v>
          </cell>
          <cell r="J835">
            <v>2100</v>
          </cell>
          <cell r="K835">
            <v>4100</v>
          </cell>
          <cell r="N835">
            <v>6400</v>
          </cell>
          <cell r="O835">
            <v>260575</v>
          </cell>
          <cell r="V835">
            <v>21830</v>
          </cell>
          <cell r="W835">
            <v>4000</v>
          </cell>
          <cell r="X835">
            <v>1200</v>
          </cell>
          <cell r="Y835">
            <v>31965</v>
          </cell>
          <cell r="Z835">
            <v>5000</v>
          </cell>
          <cell r="AA835">
            <v>1500</v>
          </cell>
          <cell r="AD835">
            <v>2300</v>
          </cell>
        </row>
        <row r="836">
          <cell r="A836">
            <v>9.23</v>
          </cell>
          <cell r="B836">
            <v>5000</v>
          </cell>
          <cell r="H836">
            <v>3300</v>
          </cell>
          <cell r="I836">
            <v>15655</v>
          </cell>
          <cell r="J836">
            <v>2100</v>
          </cell>
          <cell r="K836">
            <v>4100</v>
          </cell>
          <cell r="N836">
            <v>6400</v>
          </cell>
          <cell r="O836">
            <v>260900</v>
          </cell>
          <cell r="V836">
            <v>21845</v>
          </cell>
          <cell r="W836">
            <v>4000</v>
          </cell>
          <cell r="X836">
            <v>1200</v>
          </cell>
          <cell r="Y836">
            <v>31985</v>
          </cell>
          <cell r="Z836">
            <v>5000</v>
          </cell>
          <cell r="AA836">
            <v>1500</v>
          </cell>
          <cell r="AD836">
            <v>2300</v>
          </cell>
        </row>
        <row r="837">
          <cell r="A837">
            <v>9.24</v>
          </cell>
          <cell r="B837">
            <v>5000</v>
          </cell>
          <cell r="H837">
            <v>3300</v>
          </cell>
          <cell r="I837">
            <v>15665</v>
          </cell>
          <cell r="J837">
            <v>2100</v>
          </cell>
          <cell r="K837">
            <v>4100</v>
          </cell>
          <cell r="N837">
            <v>6400</v>
          </cell>
          <cell r="O837">
            <v>261225</v>
          </cell>
          <cell r="V837">
            <v>21860</v>
          </cell>
          <cell r="W837">
            <v>4000</v>
          </cell>
          <cell r="X837">
            <v>1200</v>
          </cell>
          <cell r="Y837">
            <v>32005</v>
          </cell>
          <cell r="Z837">
            <v>5000</v>
          </cell>
          <cell r="AA837">
            <v>1500</v>
          </cell>
          <cell r="AD837">
            <v>2300</v>
          </cell>
        </row>
        <row r="838">
          <cell r="A838">
            <v>9.25</v>
          </cell>
          <cell r="B838">
            <v>5000</v>
          </cell>
          <cell r="H838">
            <v>3300</v>
          </cell>
          <cell r="I838">
            <v>15675</v>
          </cell>
          <cell r="J838">
            <v>2100</v>
          </cell>
          <cell r="K838">
            <v>4100</v>
          </cell>
          <cell r="N838">
            <v>6400</v>
          </cell>
          <cell r="O838">
            <v>261550</v>
          </cell>
          <cell r="V838">
            <v>21875</v>
          </cell>
          <cell r="W838">
            <v>4000</v>
          </cell>
          <cell r="X838">
            <v>1200</v>
          </cell>
          <cell r="Y838">
            <v>32025</v>
          </cell>
          <cell r="Z838">
            <v>5000</v>
          </cell>
          <cell r="AA838">
            <v>1500</v>
          </cell>
          <cell r="AD838">
            <v>2300</v>
          </cell>
        </row>
        <row r="839">
          <cell r="A839">
            <v>9.26</v>
          </cell>
          <cell r="B839">
            <v>5000</v>
          </cell>
          <cell r="H839">
            <v>3300</v>
          </cell>
          <cell r="I839">
            <v>15685</v>
          </cell>
          <cell r="J839">
            <v>2100</v>
          </cell>
          <cell r="K839">
            <v>4100</v>
          </cell>
          <cell r="N839">
            <v>6400</v>
          </cell>
          <cell r="O839">
            <v>261875</v>
          </cell>
          <cell r="V839">
            <v>21890</v>
          </cell>
          <cell r="W839">
            <v>4000</v>
          </cell>
          <cell r="X839">
            <v>1200</v>
          </cell>
          <cell r="Y839">
            <v>32045</v>
          </cell>
          <cell r="Z839">
            <v>5000</v>
          </cell>
          <cell r="AA839">
            <v>1500</v>
          </cell>
          <cell r="AD839">
            <v>2300</v>
          </cell>
        </row>
        <row r="840">
          <cell r="A840">
            <v>9.27</v>
          </cell>
          <cell r="B840">
            <v>5000</v>
          </cell>
          <cell r="H840">
            <v>3300</v>
          </cell>
          <cell r="I840">
            <v>15695</v>
          </cell>
          <cell r="J840">
            <v>2100</v>
          </cell>
          <cell r="K840">
            <v>4100</v>
          </cell>
          <cell r="N840">
            <v>6400</v>
          </cell>
          <cell r="O840">
            <v>262200</v>
          </cell>
          <cell r="V840">
            <v>21905</v>
          </cell>
          <cell r="W840">
            <v>4000</v>
          </cell>
          <cell r="X840">
            <v>1200</v>
          </cell>
          <cell r="Y840">
            <v>32065</v>
          </cell>
          <cell r="Z840">
            <v>5000</v>
          </cell>
          <cell r="AA840">
            <v>1500</v>
          </cell>
          <cell r="AD840">
            <v>2300</v>
          </cell>
        </row>
        <row r="841">
          <cell r="A841">
            <v>9.2799999999999994</v>
          </cell>
          <cell r="B841">
            <v>5000</v>
          </cell>
          <cell r="H841">
            <v>3300</v>
          </cell>
          <cell r="I841">
            <v>15705</v>
          </cell>
          <cell r="J841">
            <v>2100</v>
          </cell>
          <cell r="K841">
            <v>4100</v>
          </cell>
          <cell r="N841">
            <v>6400</v>
          </cell>
          <cell r="O841">
            <v>262525</v>
          </cell>
          <cell r="V841">
            <v>21920</v>
          </cell>
          <cell r="W841">
            <v>4000</v>
          </cell>
          <cell r="X841">
            <v>1200</v>
          </cell>
          <cell r="Y841">
            <v>32085</v>
          </cell>
          <cell r="Z841">
            <v>5000</v>
          </cell>
          <cell r="AA841">
            <v>1500</v>
          </cell>
          <cell r="AD841">
            <v>2300</v>
          </cell>
        </row>
        <row r="842">
          <cell r="A842">
            <v>9.2899999999999991</v>
          </cell>
          <cell r="B842">
            <v>5000</v>
          </cell>
          <cell r="H842">
            <v>3300</v>
          </cell>
          <cell r="I842">
            <v>15715</v>
          </cell>
          <cell r="J842">
            <v>2100</v>
          </cell>
          <cell r="K842">
            <v>4100</v>
          </cell>
          <cell r="N842">
            <v>6400</v>
          </cell>
          <cell r="O842">
            <v>262850</v>
          </cell>
          <cell r="V842">
            <v>21935</v>
          </cell>
          <cell r="W842">
            <v>4000</v>
          </cell>
          <cell r="X842">
            <v>1200</v>
          </cell>
          <cell r="Y842">
            <v>32105</v>
          </cell>
          <cell r="Z842">
            <v>5000</v>
          </cell>
          <cell r="AA842">
            <v>1500</v>
          </cell>
          <cell r="AD842">
            <v>2300</v>
          </cell>
        </row>
        <row r="843">
          <cell r="A843">
            <v>9.3000000000000007</v>
          </cell>
          <cell r="B843">
            <v>5000</v>
          </cell>
          <cell r="H843">
            <v>3300</v>
          </cell>
          <cell r="I843">
            <v>15725</v>
          </cell>
          <cell r="J843">
            <v>2100</v>
          </cell>
          <cell r="K843">
            <v>4100</v>
          </cell>
          <cell r="N843">
            <v>6400</v>
          </cell>
          <cell r="O843">
            <v>263175</v>
          </cell>
          <cell r="V843">
            <v>21950</v>
          </cell>
          <cell r="W843">
            <v>4000</v>
          </cell>
          <cell r="X843">
            <v>1200</v>
          </cell>
          <cell r="Y843">
            <v>32125</v>
          </cell>
          <cell r="Z843">
            <v>5000</v>
          </cell>
          <cell r="AA843">
            <v>1500</v>
          </cell>
          <cell r="AD843">
            <v>2300</v>
          </cell>
        </row>
        <row r="844">
          <cell r="A844">
            <v>9.31</v>
          </cell>
          <cell r="B844">
            <v>5000</v>
          </cell>
          <cell r="H844">
            <v>3300</v>
          </cell>
          <cell r="I844">
            <v>15735</v>
          </cell>
          <cell r="J844">
            <v>2100</v>
          </cell>
          <cell r="K844">
            <v>4100</v>
          </cell>
          <cell r="N844">
            <v>6400</v>
          </cell>
          <cell r="O844">
            <v>263500</v>
          </cell>
          <cell r="V844">
            <v>21965</v>
          </cell>
          <cell r="W844">
            <v>4000</v>
          </cell>
          <cell r="X844">
            <v>1200</v>
          </cell>
          <cell r="Y844">
            <v>32145</v>
          </cell>
          <cell r="Z844">
            <v>5000</v>
          </cell>
          <cell r="AA844">
            <v>1500</v>
          </cell>
          <cell r="AD844">
            <v>2300</v>
          </cell>
        </row>
        <row r="845">
          <cell r="A845">
            <v>9.32</v>
          </cell>
          <cell r="B845">
            <v>5000</v>
          </cell>
          <cell r="H845">
            <v>3300</v>
          </cell>
          <cell r="I845">
            <v>15745</v>
          </cell>
          <cell r="J845">
            <v>2100</v>
          </cell>
          <cell r="K845">
            <v>4100</v>
          </cell>
          <cell r="N845">
            <v>6400</v>
          </cell>
          <cell r="O845">
            <v>263825</v>
          </cell>
          <cell r="V845">
            <v>21980</v>
          </cell>
          <cell r="W845">
            <v>4000</v>
          </cell>
          <cell r="X845">
            <v>1200</v>
          </cell>
          <cell r="Y845">
            <v>32165</v>
          </cell>
          <cell r="Z845">
            <v>5000</v>
          </cell>
          <cell r="AA845">
            <v>1500</v>
          </cell>
          <cell r="AD845">
            <v>2300</v>
          </cell>
        </row>
        <row r="846">
          <cell r="A846">
            <v>9.33</v>
          </cell>
          <cell r="B846">
            <v>5000</v>
          </cell>
          <cell r="H846">
            <v>3300</v>
          </cell>
          <cell r="I846">
            <v>15755</v>
          </cell>
          <cell r="J846">
            <v>2100</v>
          </cell>
          <cell r="K846">
            <v>4100</v>
          </cell>
          <cell r="N846">
            <v>6400</v>
          </cell>
          <cell r="O846">
            <v>264150</v>
          </cell>
          <cell r="V846">
            <v>21995</v>
          </cell>
          <cell r="W846">
            <v>4000</v>
          </cell>
          <cell r="X846">
            <v>1200</v>
          </cell>
          <cell r="Y846">
            <v>32185</v>
          </cell>
          <cell r="Z846">
            <v>5000</v>
          </cell>
          <cell r="AA846">
            <v>1500</v>
          </cell>
          <cell r="AD846">
            <v>2300</v>
          </cell>
        </row>
        <row r="847">
          <cell r="A847">
            <v>9.34</v>
          </cell>
          <cell r="B847">
            <v>5000</v>
          </cell>
          <cell r="H847">
            <v>3300</v>
          </cell>
          <cell r="I847">
            <v>15765</v>
          </cell>
          <cell r="J847">
            <v>2100</v>
          </cell>
          <cell r="K847">
            <v>4100</v>
          </cell>
          <cell r="N847">
            <v>6400</v>
          </cell>
          <cell r="O847">
            <v>264475</v>
          </cell>
          <cell r="V847">
            <v>22010</v>
          </cell>
          <cell r="W847">
            <v>4000</v>
          </cell>
          <cell r="X847">
            <v>1200</v>
          </cell>
          <cell r="Y847">
            <v>32205</v>
          </cell>
          <cell r="Z847">
            <v>5000</v>
          </cell>
          <cell r="AA847">
            <v>1500</v>
          </cell>
          <cell r="AD847">
            <v>2300</v>
          </cell>
        </row>
        <row r="848">
          <cell r="A848">
            <v>9.35</v>
          </cell>
          <cell r="B848">
            <v>5000</v>
          </cell>
          <cell r="H848">
            <v>3300</v>
          </cell>
          <cell r="I848">
            <v>15775</v>
          </cell>
          <cell r="J848">
            <v>2100</v>
          </cell>
          <cell r="K848">
            <v>4100</v>
          </cell>
          <cell r="N848">
            <v>6400</v>
          </cell>
          <cell r="O848">
            <v>264800</v>
          </cell>
          <cell r="V848">
            <v>22025</v>
          </cell>
          <cell r="W848">
            <v>4000</v>
          </cell>
          <cell r="X848">
            <v>1200</v>
          </cell>
          <cell r="Y848">
            <v>32225</v>
          </cell>
          <cell r="Z848">
            <v>5000</v>
          </cell>
          <cell r="AA848">
            <v>1500</v>
          </cell>
          <cell r="AD848">
            <v>2300</v>
          </cell>
        </row>
        <row r="849">
          <cell r="A849">
            <v>9.36</v>
          </cell>
          <cell r="B849">
            <v>5000</v>
          </cell>
          <cell r="H849">
            <v>3300</v>
          </cell>
          <cell r="I849">
            <v>15785</v>
          </cell>
          <cell r="J849">
            <v>2100</v>
          </cell>
          <cell r="K849">
            <v>4100</v>
          </cell>
          <cell r="N849">
            <v>6400</v>
          </cell>
          <cell r="O849">
            <v>265125</v>
          </cell>
          <cell r="V849">
            <v>22040</v>
          </cell>
          <cell r="W849">
            <v>4000</v>
          </cell>
          <cell r="X849">
            <v>1200</v>
          </cell>
          <cell r="Y849">
            <v>32245</v>
          </cell>
          <cell r="Z849">
            <v>5000</v>
          </cell>
          <cell r="AA849">
            <v>1500</v>
          </cell>
          <cell r="AD849">
            <v>2300</v>
          </cell>
        </row>
        <row r="850">
          <cell r="A850">
            <v>9.3699999999999992</v>
          </cell>
          <cell r="B850">
            <v>5000</v>
          </cell>
          <cell r="H850">
            <v>3300</v>
          </cell>
          <cell r="I850">
            <v>15795</v>
          </cell>
          <cell r="J850">
            <v>2100</v>
          </cell>
          <cell r="K850">
            <v>4100</v>
          </cell>
          <cell r="N850">
            <v>6400</v>
          </cell>
          <cell r="O850">
            <v>265450</v>
          </cell>
          <cell r="V850">
            <v>22055</v>
          </cell>
          <cell r="W850">
            <v>4000</v>
          </cell>
          <cell r="X850">
            <v>1200</v>
          </cell>
          <cell r="Y850">
            <v>32265</v>
          </cell>
          <cell r="Z850">
            <v>5000</v>
          </cell>
          <cell r="AA850">
            <v>1500</v>
          </cell>
          <cell r="AD850">
            <v>2300</v>
          </cell>
        </row>
        <row r="851">
          <cell r="A851">
            <v>9.3800000000000008</v>
          </cell>
          <cell r="B851">
            <v>5000</v>
          </cell>
          <cell r="H851">
            <v>3300</v>
          </cell>
          <cell r="I851">
            <v>15805</v>
          </cell>
          <cell r="J851">
            <v>2100</v>
          </cell>
          <cell r="K851">
            <v>4100</v>
          </cell>
          <cell r="N851">
            <v>6400</v>
          </cell>
          <cell r="O851">
            <v>265775</v>
          </cell>
          <cell r="V851">
            <v>22070</v>
          </cell>
          <cell r="W851">
            <v>4000</v>
          </cell>
          <cell r="X851">
            <v>1200</v>
          </cell>
          <cell r="Y851">
            <v>32285</v>
          </cell>
          <cell r="Z851">
            <v>5000</v>
          </cell>
          <cell r="AA851">
            <v>1500</v>
          </cell>
          <cell r="AD851">
            <v>2300</v>
          </cell>
        </row>
        <row r="852">
          <cell r="A852">
            <v>9.39</v>
          </cell>
          <cell r="B852">
            <v>5000</v>
          </cell>
          <cell r="H852">
            <v>3300</v>
          </cell>
          <cell r="I852">
            <v>15815</v>
          </cell>
          <cell r="J852">
            <v>2100</v>
          </cell>
          <cell r="K852">
            <v>4100</v>
          </cell>
          <cell r="N852">
            <v>6400</v>
          </cell>
          <cell r="O852">
            <v>266100</v>
          </cell>
          <cell r="V852">
            <v>22085</v>
          </cell>
          <cell r="W852">
            <v>4000</v>
          </cell>
          <cell r="X852">
            <v>1200</v>
          </cell>
          <cell r="Y852">
            <v>32305</v>
          </cell>
          <cell r="Z852">
            <v>5000</v>
          </cell>
          <cell r="AA852">
            <v>1500</v>
          </cell>
          <cell r="AD852">
            <v>2300</v>
          </cell>
        </row>
        <row r="853">
          <cell r="A853">
            <v>9.4</v>
          </cell>
          <cell r="B853">
            <v>5000</v>
          </cell>
          <cell r="H853">
            <v>3300</v>
          </cell>
          <cell r="I853">
            <v>15825</v>
          </cell>
          <cell r="J853">
            <v>2100</v>
          </cell>
          <cell r="K853">
            <v>4100</v>
          </cell>
          <cell r="N853">
            <v>6400</v>
          </cell>
          <cell r="O853">
            <v>266425</v>
          </cell>
          <cell r="V853">
            <v>22100</v>
          </cell>
          <cell r="W853">
            <v>4000</v>
          </cell>
          <cell r="X853">
            <v>1200</v>
          </cell>
          <cell r="Y853">
            <v>32325</v>
          </cell>
          <cell r="Z853">
            <v>5000</v>
          </cell>
          <cell r="AA853">
            <v>1500</v>
          </cell>
          <cell r="AD853">
            <v>2300</v>
          </cell>
        </row>
        <row r="854">
          <cell r="A854">
            <v>9.41</v>
          </cell>
          <cell r="B854">
            <v>5000</v>
          </cell>
          <cell r="H854">
            <v>3300</v>
          </cell>
          <cell r="I854">
            <v>15835</v>
          </cell>
          <cell r="J854">
            <v>2100</v>
          </cell>
          <cell r="K854">
            <v>4100</v>
          </cell>
          <cell r="N854">
            <v>6400</v>
          </cell>
          <cell r="O854">
            <v>266750</v>
          </cell>
          <cell r="V854">
            <v>22115</v>
          </cell>
          <cell r="W854">
            <v>4000</v>
          </cell>
          <cell r="X854">
            <v>1200</v>
          </cell>
          <cell r="Y854">
            <v>32345</v>
          </cell>
          <cell r="Z854">
            <v>5000</v>
          </cell>
          <cell r="AA854">
            <v>1500</v>
          </cell>
          <cell r="AD854">
            <v>2300</v>
          </cell>
        </row>
        <row r="855">
          <cell r="A855">
            <v>9.42</v>
          </cell>
          <cell r="B855">
            <v>5000</v>
          </cell>
          <cell r="H855">
            <v>3300</v>
          </cell>
          <cell r="I855">
            <v>15845</v>
          </cell>
          <cell r="J855">
            <v>2100</v>
          </cell>
          <cell r="K855">
            <v>4100</v>
          </cell>
          <cell r="N855">
            <v>6400</v>
          </cell>
          <cell r="O855">
            <v>267075</v>
          </cell>
          <cell r="V855">
            <v>22130</v>
          </cell>
          <cell r="W855">
            <v>4000</v>
          </cell>
          <cell r="X855">
            <v>1200</v>
          </cell>
          <cell r="Y855">
            <v>32365</v>
          </cell>
          <cell r="Z855">
            <v>5000</v>
          </cell>
          <cell r="AA855">
            <v>1500</v>
          </cell>
          <cell r="AD855">
            <v>2300</v>
          </cell>
        </row>
        <row r="856">
          <cell r="A856">
            <v>9.43</v>
          </cell>
          <cell r="B856">
            <v>5000</v>
          </cell>
          <cell r="H856">
            <v>3300</v>
          </cell>
          <cell r="I856">
            <v>15855</v>
          </cell>
          <cell r="J856">
            <v>2100</v>
          </cell>
          <cell r="K856">
            <v>4100</v>
          </cell>
          <cell r="N856">
            <v>6400</v>
          </cell>
          <cell r="O856">
            <v>267400</v>
          </cell>
          <cell r="V856">
            <v>22145</v>
          </cell>
          <cell r="W856">
            <v>4000</v>
          </cell>
          <cell r="X856">
            <v>1200</v>
          </cell>
          <cell r="Y856">
            <v>32385</v>
          </cell>
          <cell r="Z856">
            <v>5000</v>
          </cell>
          <cell r="AA856">
            <v>1500</v>
          </cell>
          <cell r="AD856">
            <v>2300</v>
          </cell>
        </row>
        <row r="857">
          <cell r="A857">
            <v>9.44</v>
          </cell>
          <cell r="B857">
            <v>5000</v>
          </cell>
          <cell r="H857">
            <v>3300</v>
          </cell>
          <cell r="I857">
            <v>15865</v>
          </cell>
          <cell r="J857">
            <v>2100</v>
          </cell>
          <cell r="K857">
            <v>4100</v>
          </cell>
          <cell r="N857">
            <v>6400</v>
          </cell>
          <cell r="O857">
            <v>267725</v>
          </cell>
          <cell r="V857">
            <v>22160</v>
          </cell>
          <cell r="W857">
            <v>4000</v>
          </cell>
          <cell r="X857">
            <v>1200</v>
          </cell>
          <cell r="Y857">
            <v>32405</v>
          </cell>
          <cell r="Z857">
            <v>5000</v>
          </cell>
          <cell r="AA857">
            <v>1500</v>
          </cell>
          <cell r="AD857">
            <v>2300</v>
          </cell>
        </row>
        <row r="858">
          <cell r="A858">
            <v>9.4499999999999993</v>
          </cell>
          <cell r="B858">
            <v>5000</v>
          </cell>
          <cell r="H858">
            <v>3300</v>
          </cell>
          <cell r="I858">
            <v>15875</v>
          </cell>
          <cell r="J858">
            <v>2100</v>
          </cell>
          <cell r="K858">
            <v>4100</v>
          </cell>
          <cell r="N858">
            <v>6400</v>
          </cell>
          <cell r="O858">
            <v>268050</v>
          </cell>
          <cell r="V858">
            <v>22175</v>
          </cell>
          <cell r="W858">
            <v>4000</v>
          </cell>
          <cell r="X858">
            <v>1200</v>
          </cell>
          <cell r="Y858">
            <v>32425</v>
          </cell>
          <cell r="Z858">
            <v>5000</v>
          </cell>
          <cell r="AA858">
            <v>1500</v>
          </cell>
          <cell r="AD858">
            <v>2300</v>
          </cell>
        </row>
        <row r="859">
          <cell r="A859">
            <v>9.4600000000000009</v>
          </cell>
          <cell r="B859">
            <v>5000</v>
          </cell>
          <cell r="H859">
            <v>3300</v>
          </cell>
          <cell r="I859">
            <v>15885</v>
          </cell>
          <cell r="J859">
            <v>2100</v>
          </cell>
          <cell r="K859">
            <v>4100</v>
          </cell>
          <cell r="N859">
            <v>6400</v>
          </cell>
          <cell r="O859">
            <v>268375</v>
          </cell>
          <cell r="V859">
            <v>22190</v>
          </cell>
          <cell r="W859">
            <v>4000</v>
          </cell>
          <cell r="X859">
            <v>1200</v>
          </cell>
          <cell r="Y859">
            <v>32445</v>
          </cell>
          <cell r="Z859">
            <v>5000</v>
          </cell>
          <cell r="AA859">
            <v>1500</v>
          </cell>
          <cell r="AD859">
            <v>2300</v>
          </cell>
        </row>
        <row r="860">
          <cell r="A860">
            <v>9.4700000000000006</v>
          </cell>
          <cell r="B860">
            <v>5000</v>
          </cell>
          <cell r="H860">
            <v>3300</v>
          </cell>
          <cell r="I860">
            <v>15895</v>
          </cell>
          <cell r="J860">
            <v>2100</v>
          </cell>
          <cell r="K860">
            <v>4100</v>
          </cell>
          <cell r="N860">
            <v>6400</v>
          </cell>
          <cell r="O860">
            <v>268700</v>
          </cell>
          <cell r="V860">
            <v>22205</v>
          </cell>
          <cell r="W860">
            <v>4000</v>
          </cell>
          <cell r="X860">
            <v>1200</v>
          </cell>
          <cell r="Y860">
            <v>32465</v>
          </cell>
          <cell r="Z860">
            <v>5000</v>
          </cell>
          <cell r="AA860">
            <v>1500</v>
          </cell>
          <cell r="AD860">
            <v>2300</v>
          </cell>
        </row>
        <row r="861">
          <cell r="A861">
            <v>9.48</v>
          </cell>
          <cell r="B861">
            <v>5000</v>
          </cell>
          <cell r="H861">
            <v>3300</v>
          </cell>
          <cell r="I861">
            <v>15905</v>
          </cell>
          <cell r="J861">
            <v>2100</v>
          </cell>
          <cell r="K861">
            <v>4100</v>
          </cell>
          <cell r="N861">
            <v>6400</v>
          </cell>
          <cell r="O861">
            <v>269025</v>
          </cell>
          <cell r="V861">
            <v>22220</v>
          </cell>
          <cell r="W861">
            <v>4000</v>
          </cell>
          <cell r="X861">
            <v>1200</v>
          </cell>
          <cell r="Y861">
            <v>32485</v>
          </cell>
          <cell r="Z861">
            <v>5000</v>
          </cell>
          <cell r="AA861">
            <v>1500</v>
          </cell>
          <cell r="AD861">
            <v>2300</v>
          </cell>
        </row>
        <row r="862">
          <cell r="A862">
            <v>9.49</v>
          </cell>
          <cell r="B862">
            <v>5000</v>
          </cell>
          <cell r="H862">
            <v>3300</v>
          </cell>
          <cell r="I862">
            <v>15915</v>
          </cell>
          <cell r="J862">
            <v>2100</v>
          </cell>
          <cell r="K862">
            <v>4100</v>
          </cell>
          <cell r="N862">
            <v>6400</v>
          </cell>
          <cell r="O862">
            <v>269350</v>
          </cell>
          <cell r="V862">
            <v>22235</v>
          </cell>
          <cell r="W862">
            <v>4000</v>
          </cell>
          <cell r="X862">
            <v>1200</v>
          </cell>
          <cell r="Y862">
            <v>32505</v>
          </cell>
          <cell r="Z862">
            <v>5000</v>
          </cell>
          <cell r="AA862">
            <v>1500</v>
          </cell>
          <cell r="AD862">
            <v>2300</v>
          </cell>
        </row>
        <row r="863">
          <cell r="A863">
            <v>9.5</v>
          </cell>
          <cell r="B863">
            <v>5000</v>
          </cell>
          <cell r="H863">
            <v>3300</v>
          </cell>
          <cell r="I863">
            <v>15925</v>
          </cell>
          <cell r="J863">
            <v>2100</v>
          </cell>
          <cell r="K863">
            <v>4100</v>
          </cell>
          <cell r="N863">
            <v>6400</v>
          </cell>
          <cell r="O863">
            <v>269675</v>
          </cell>
          <cell r="V863">
            <v>22250</v>
          </cell>
          <cell r="W863">
            <v>4000</v>
          </cell>
          <cell r="X863">
            <v>1200</v>
          </cell>
          <cell r="Y863">
            <v>32525</v>
          </cell>
          <cell r="Z863">
            <v>5000</v>
          </cell>
          <cell r="AA863">
            <v>1500</v>
          </cell>
          <cell r="AD863">
            <v>2300</v>
          </cell>
        </row>
        <row r="864">
          <cell r="A864">
            <v>9.51</v>
          </cell>
          <cell r="B864">
            <v>5000</v>
          </cell>
          <cell r="H864">
            <v>3300</v>
          </cell>
          <cell r="I864">
            <v>15935</v>
          </cell>
          <cell r="J864">
            <v>2100</v>
          </cell>
          <cell r="K864">
            <v>4100</v>
          </cell>
          <cell r="N864">
            <v>6400</v>
          </cell>
          <cell r="O864">
            <v>270000</v>
          </cell>
          <cell r="V864">
            <v>22265</v>
          </cell>
          <cell r="W864">
            <v>4000</v>
          </cell>
          <cell r="X864">
            <v>1200</v>
          </cell>
          <cell r="Y864">
            <v>32545</v>
          </cell>
          <cell r="Z864">
            <v>5000</v>
          </cell>
          <cell r="AA864">
            <v>1500</v>
          </cell>
          <cell r="AD864">
            <v>2300</v>
          </cell>
        </row>
        <row r="865">
          <cell r="A865">
            <v>9.52</v>
          </cell>
          <cell r="B865">
            <v>5000</v>
          </cell>
          <cell r="H865">
            <v>3300</v>
          </cell>
          <cell r="I865">
            <v>15945</v>
          </cell>
          <cell r="J865">
            <v>2100</v>
          </cell>
          <cell r="K865">
            <v>4100</v>
          </cell>
          <cell r="N865">
            <v>6400</v>
          </cell>
          <cell r="O865">
            <v>270325</v>
          </cell>
          <cell r="V865">
            <v>22280</v>
          </cell>
          <cell r="W865">
            <v>4000</v>
          </cell>
          <cell r="X865">
            <v>1200</v>
          </cell>
          <cell r="Y865">
            <v>32565</v>
          </cell>
          <cell r="Z865">
            <v>5000</v>
          </cell>
          <cell r="AA865">
            <v>1500</v>
          </cell>
          <cell r="AD865">
            <v>2300</v>
          </cell>
        </row>
        <row r="866">
          <cell r="A866">
            <v>9.5299999999999994</v>
          </cell>
          <cell r="B866">
            <v>5000</v>
          </cell>
          <cell r="H866">
            <v>3300</v>
          </cell>
          <cell r="I866">
            <v>15955</v>
          </cell>
          <cell r="J866">
            <v>2100</v>
          </cell>
          <cell r="K866">
            <v>4100</v>
          </cell>
          <cell r="N866">
            <v>6400</v>
          </cell>
          <cell r="O866">
            <v>270650</v>
          </cell>
          <cell r="V866">
            <v>22295</v>
          </cell>
          <cell r="W866">
            <v>4000</v>
          </cell>
          <cell r="X866">
            <v>1200</v>
          </cell>
          <cell r="Y866">
            <v>32585</v>
          </cell>
          <cell r="Z866">
            <v>5000</v>
          </cell>
          <cell r="AA866">
            <v>1500</v>
          </cell>
          <cell r="AD866">
            <v>2300</v>
          </cell>
        </row>
        <row r="867">
          <cell r="A867">
            <v>9.5399999999999991</v>
          </cell>
          <cell r="B867">
            <v>5000</v>
          </cell>
          <cell r="H867">
            <v>3300</v>
          </cell>
          <cell r="I867">
            <v>15965</v>
          </cell>
          <cell r="J867">
            <v>2100</v>
          </cell>
          <cell r="K867">
            <v>4100</v>
          </cell>
          <cell r="N867">
            <v>6400</v>
          </cell>
          <cell r="O867">
            <v>270975</v>
          </cell>
          <cell r="V867">
            <v>22310</v>
          </cell>
          <cell r="W867">
            <v>4000</v>
          </cell>
          <cell r="X867">
            <v>1200</v>
          </cell>
          <cell r="Y867">
            <v>32605</v>
          </cell>
          <cell r="Z867">
            <v>5000</v>
          </cell>
          <cell r="AA867">
            <v>1500</v>
          </cell>
          <cell r="AD867">
            <v>2300</v>
          </cell>
        </row>
        <row r="868">
          <cell r="A868">
            <v>9.5500000000000007</v>
          </cell>
          <cell r="B868">
            <v>5000</v>
          </cell>
          <cell r="H868">
            <v>3300</v>
          </cell>
          <cell r="I868">
            <v>15975</v>
          </cell>
          <cell r="J868">
            <v>2100</v>
          </cell>
          <cell r="K868">
            <v>4100</v>
          </cell>
          <cell r="N868">
            <v>6400</v>
          </cell>
          <cell r="O868">
            <v>271300</v>
          </cell>
          <cell r="V868">
            <v>22325</v>
          </cell>
          <cell r="W868">
            <v>4000</v>
          </cell>
          <cell r="X868">
            <v>1200</v>
          </cell>
          <cell r="Y868">
            <v>32625</v>
          </cell>
          <cell r="Z868">
            <v>5000</v>
          </cell>
          <cell r="AA868">
            <v>1500</v>
          </cell>
          <cell r="AD868">
            <v>2300</v>
          </cell>
        </row>
        <row r="869">
          <cell r="A869">
            <v>9.56</v>
          </cell>
          <cell r="B869">
            <v>5000</v>
          </cell>
          <cell r="H869">
            <v>3300</v>
          </cell>
          <cell r="I869">
            <v>15985</v>
          </cell>
          <cell r="J869">
            <v>2100</v>
          </cell>
          <cell r="K869">
            <v>4100</v>
          </cell>
          <cell r="N869">
            <v>6400</v>
          </cell>
          <cell r="O869">
            <v>271625</v>
          </cell>
          <cell r="V869">
            <v>22340</v>
          </cell>
          <cell r="W869">
            <v>4000</v>
          </cell>
          <cell r="X869">
            <v>1200</v>
          </cell>
          <cell r="Y869">
            <v>32645</v>
          </cell>
          <cell r="Z869">
            <v>5000</v>
          </cell>
          <cell r="AA869">
            <v>1500</v>
          </cell>
          <cell r="AD869">
            <v>2300</v>
          </cell>
        </row>
        <row r="870">
          <cell r="A870">
            <v>9.57</v>
          </cell>
          <cell r="B870">
            <v>5000</v>
          </cell>
          <cell r="H870">
            <v>3300</v>
          </cell>
          <cell r="I870">
            <v>15995</v>
          </cell>
          <cell r="J870">
            <v>2100</v>
          </cell>
          <cell r="K870">
            <v>4100</v>
          </cell>
          <cell r="N870">
            <v>6400</v>
          </cell>
          <cell r="O870">
            <v>271950</v>
          </cell>
          <cell r="V870">
            <v>22355</v>
          </cell>
          <cell r="W870">
            <v>4000</v>
          </cell>
          <cell r="X870">
            <v>1200</v>
          </cell>
          <cell r="Y870">
            <v>32665</v>
          </cell>
          <cell r="Z870">
            <v>5000</v>
          </cell>
          <cell r="AA870">
            <v>1500</v>
          </cell>
          <cell r="AD870">
            <v>2300</v>
          </cell>
        </row>
        <row r="871">
          <cell r="A871">
            <v>9.58</v>
          </cell>
          <cell r="B871">
            <v>5000</v>
          </cell>
          <cell r="H871">
            <v>3300</v>
          </cell>
          <cell r="I871">
            <v>16005</v>
          </cell>
          <cell r="J871">
            <v>2100</v>
          </cell>
          <cell r="K871">
            <v>4100</v>
          </cell>
          <cell r="N871">
            <v>6400</v>
          </cell>
          <cell r="O871">
            <v>272275</v>
          </cell>
          <cell r="V871">
            <v>22370</v>
          </cell>
          <cell r="W871">
            <v>4000</v>
          </cell>
          <cell r="X871">
            <v>1200</v>
          </cell>
          <cell r="Y871">
            <v>32685</v>
          </cell>
          <cell r="Z871">
            <v>5000</v>
          </cell>
          <cell r="AA871">
            <v>1500</v>
          </cell>
          <cell r="AD871">
            <v>2300</v>
          </cell>
        </row>
        <row r="872">
          <cell r="A872">
            <v>9.59</v>
          </cell>
          <cell r="B872">
            <v>5000</v>
          </cell>
          <cell r="H872">
            <v>3300</v>
          </cell>
          <cell r="I872">
            <v>16015</v>
          </cell>
          <cell r="J872">
            <v>2100</v>
          </cell>
          <cell r="K872">
            <v>4100</v>
          </cell>
          <cell r="N872">
            <v>6400</v>
          </cell>
          <cell r="O872">
            <v>272600</v>
          </cell>
          <cell r="V872">
            <v>22385</v>
          </cell>
          <cell r="W872">
            <v>4000</v>
          </cell>
          <cell r="X872">
            <v>1200</v>
          </cell>
          <cell r="Y872">
            <v>32705</v>
          </cell>
          <cell r="Z872">
            <v>5000</v>
          </cell>
          <cell r="AA872">
            <v>1500</v>
          </cell>
          <cell r="AD872">
            <v>2300</v>
          </cell>
        </row>
        <row r="873">
          <cell r="A873">
            <v>9.6</v>
          </cell>
          <cell r="B873">
            <v>5000</v>
          </cell>
          <cell r="H873">
            <v>3300</v>
          </cell>
          <cell r="I873">
            <v>16025</v>
          </cell>
          <cell r="J873">
            <v>2100</v>
          </cell>
          <cell r="K873">
            <v>4100</v>
          </cell>
          <cell r="N873">
            <v>6400</v>
          </cell>
          <cell r="O873">
            <v>272925</v>
          </cell>
          <cell r="V873">
            <v>22400</v>
          </cell>
          <cell r="W873">
            <v>4000</v>
          </cell>
          <cell r="X873">
            <v>1200</v>
          </cell>
          <cell r="Y873">
            <v>32725</v>
          </cell>
          <cell r="Z873">
            <v>5000</v>
          </cell>
          <cell r="AA873">
            <v>1500</v>
          </cell>
          <cell r="AD873">
            <v>2300</v>
          </cell>
        </row>
        <row r="874">
          <cell r="A874">
            <v>9.61</v>
          </cell>
          <cell r="B874">
            <v>5000</v>
          </cell>
          <cell r="H874">
            <v>3300</v>
          </cell>
          <cell r="I874">
            <v>16035</v>
          </cell>
          <cell r="J874">
            <v>2100</v>
          </cell>
          <cell r="K874">
            <v>4100</v>
          </cell>
          <cell r="N874">
            <v>6400</v>
          </cell>
          <cell r="O874">
            <v>273250</v>
          </cell>
          <cell r="V874">
            <v>22415</v>
          </cell>
          <cell r="W874">
            <v>4000</v>
          </cell>
          <cell r="X874">
            <v>1200</v>
          </cell>
          <cell r="Y874">
            <v>32745</v>
          </cell>
          <cell r="Z874">
            <v>5000</v>
          </cell>
          <cell r="AA874">
            <v>1500</v>
          </cell>
          <cell r="AD874">
            <v>2300</v>
          </cell>
        </row>
        <row r="875">
          <cell r="A875">
            <v>9.6199999999999992</v>
          </cell>
          <cell r="B875">
            <v>5000</v>
          </cell>
          <cell r="H875">
            <v>3300</v>
          </cell>
          <cell r="I875">
            <v>16045</v>
          </cell>
          <cell r="J875">
            <v>2100</v>
          </cell>
          <cell r="K875">
            <v>4100</v>
          </cell>
          <cell r="N875">
            <v>6400</v>
          </cell>
          <cell r="O875">
            <v>273575</v>
          </cell>
          <cell r="V875">
            <v>22430</v>
          </cell>
          <cell r="W875">
            <v>4000</v>
          </cell>
          <cell r="X875">
            <v>1200</v>
          </cell>
          <cell r="Y875">
            <v>32765</v>
          </cell>
          <cell r="Z875">
            <v>5000</v>
          </cell>
          <cell r="AA875">
            <v>1500</v>
          </cell>
          <cell r="AD875">
            <v>2300</v>
          </cell>
        </row>
        <row r="876">
          <cell r="A876">
            <v>9.6300000000000008</v>
          </cell>
          <cell r="B876">
            <v>5000</v>
          </cell>
          <cell r="H876">
            <v>3300</v>
          </cell>
          <cell r="I876">
            <v>16055</v>
          </cell>
          <cell r="J876">
            <v>2100</v>
          </cell>
          <cell r="K876">
            <v>4100</v>
          </cell>
          <cell r="N876">
            <v>6400</v>
          </cell>
          <cell r="O876">
            <v>273900</v>
          </cell>
          <cell r="V876">
            <v>22445</v>
          </cell>
          <cell r="W876">
            <v>4000</v>
          </cell>
          <cell r="X876">
            <v>1200</v>
          </cell>
          <cell r="Y876">
            <v>32785</v>
          </cell>
          <cell r="Z876">
            <v>5000</v>
          </cell>
          <cell r="AA876">
            <v>1500</v>
          </cell>
          <cell r="AD876">
            <v>2300</v>
          </cell>
        </row>
        <row r="877">
          <cell r="A877">
            <v>9.64</v>
          </cell>
          <cell r="B877">
            <v>5000</v>
          </cell>
          <cell r="H877">
            <v>3300</v>
          </cell>
          <cell r="I877">
            <v>16065</v>
          </cell>
          <cell r="J877">
            <v>2100</v>
          </cell>
          <cell r="K877">
            <v>4100</v>
          </cell>
          <cell r="N877">
            <v>6400</v>
          </cell>
          <cell r="O877">
            <v>274225</v>
          </cell>
          <cell r="V877">
            <v>22460</v>
          </cell>
          <cell r="W877">
            <v>4000</v>
          </cell>
          <cell r="X877">
            <v>1200</v>
          </cell>
          <cell r="Y877">
            <v>32805</v>
          </cell>
          <cell r="Z877">
            <v>5000</v>
          </cell>
          <cell r="AA877">
            <v>1500</v>
          </cell>
          <cell r="AD877">
            <v>2300</v>
          </cell>
        </row>
        <row r="878">
          <cell r="A878">
            <v>9.65</v>
          </cell>
          <cell r="B878">
            <v>5000</v>
          </cell>
          <cell r="H878">
            <v>3300</v>
          </cell>
          <cell r="I878">
            <v>16075</v>
          </cell>
          <cell r="J878">
            <v>2100</v>
          </cell>
          <cell r="K878">
            <v>4100</v>
          </cell>
          <cell r="N878">
            <v>6400</v>
          </cell>
          <cell r="O878">
            <v>274550</v>
          </cell>
          <cell r="V878">
            <v>22475</v>
          </cell>
          <cell r="W878">
            <v>4000</v>
          </cell>
          <cell r="X878">
            <v>1200</v>
          </cell>
          <cell r="Y878">
            <v>32825</v>
          </cell>
          <cell r="Z878">
            <v>5000</v>
          </cell>
          <cell r="AA878">
            <v>1500</v>
          </cell>
          <cell r="AD878">
            <v>2300</v>
          </cell>
        </row>
        <row r="879">
          <cell r="A879">
            <v>9.66</v>
          </cell>
          <cell r="B879">
            <v>5000</v>
          </cell>
          <cell r="H879">
            <v>3300</v>
          </cell>
          <cell r="I879">
            <v>16085</v>
          </cell>
          <cell r="J879">
            <v>2100</v>
          </cell>
          <cell r="K879">
            <v>4100</v>
          </cell>
          <cell r="N879">
            <v>6400</v>
          </cell>
          <cell r="O879">
            <v>274875</v>
          </cell>
          <cell r="V879">
            <v>22490</v>
          </cell>
          <cell r="W879">
            <v>4000</v>
          </cell>
          <cell r="X879">
            <v>1200</v>
          </cell>
          <cell r="Y879">
            <v>32845</v>
          </cell>
          <cell r="Z879">
            <v>5000</v>
          </cell>
          <cell r="AA879">
            <v>1500</v>
          </cell>
          <cell r="AD879">
            <v>2300</v>
          </cell>
        </row>
        <row r="880">
          <cell r="A880">
            <v>9.67</v>
          </cell>
          <cell r="B880">
            <v>5000</v>
          </cell>
          <cell r="H880">
            <v>3300</v>
          </cell>
          <cell r="I880">
            <v>16095</v>
          </cell>
          <cell r="J880">
            <v>2100</v>
          </cell>
          <cell r="K880">
            <v>4100</v>
          </cell>
          <cell r="N880">
            <v>6400</v>
          </cell>
          <cell r="O880">
            <v>275200</v>
          </cell>
          <cell r="V880">
            <v>22505</v>
          </cell>
          <cell r="W880">
            <v>4000</v>
          </cell>
          <cell r="X880">
            <v>1200</v>
          </cell>
          <cell r="Y880">
            <v>32865</v>
          </cell>
          <cell r="Z880">
            <v>5000</v>
          </cell>
          <cell r="AA880">
            <v>1500</v>
          </cell>
          <cell r="AD880">
            <v>2300</v>
          </cell>
        </row>
        <row r="881">
          <cell r="A881">
            <v>9.68</v>
          </cell>
          <cell r="B881">
            <v>5000</v>
          </cell>
          <cell r="H881">
            <v>3300</v>
          </cell>
          <cell r="I881">
            <v>16105</v>
          </cell>
          <cell r="J881">
            <v>2100</v>
          </cell>
          <cell r="K881">
            <v>4100</v>
          </cell>
          <cell r="N881">
            <v>6400</v>
          </cell>
          <cell r="O881">
            <v>275525</v>
          </cell>
          <cell r="V881">
            <v>22520</v>
          </cell>
          <cell r="W881">
            <v>4000</v>
          </cell>
          <cell r="X881">
            <v>1200</v>
          </cell>
          <cell r="Y881">
            <v>32885</v>
          </cell>
          <cell r="Z881">
            <v>5000</v>
          </cell>
          <cell r="AA881">
            <v>1500</v>
          </cell>
          <cell r="AD881">
            <v>2300</v>
          </cell>
        </row>
        <row r="882">
          <cell r="A882">
            <v>9.69</v>
          </cell>
          <cell r="B882">
            <v>5000</v>
          </cell>
          <cell r="H882">
            <v>3300</v>
          </cell>
          <cell r="I882">
            <v>16115</v>
          </cell>
          <cell r="J882">
            <v>2100</v>
          </cell>
          <cell r="K882">
            <v>4100</v>
          </cell>
          <cell r="N882">
            <v>6400</v>
          </cell>
          <cell r="O882">
            <v>275850</v>
          </cell>
          <cell r="V882">
            <v>22535</v>
          </cell>
          <cell r="W882">
            <v>4000</v>
          </cell>
          <cell r="X882">
            <v>1200</v>
          </cell>
          <cell r="Y882">
            <v>32905</v>
          </cell>
          <cell r="Z882">
            <v>5000</v>
          </cell>
          <cell r="AA882">
            <v>1500</v>
          </cell>
          <cell r="AD882">
            <v>2300</v>
          </cell>
        </row>
        <row r="883">
          <cell r="A883">
            <v>9.6999999999999993</v>
          </cell>
          <cell r="B883">
            <v>5000</v>
          </cell>
          <cell r="H883">
            <v>3300</v>
          </cell>
          <cell r="I883">
            <v>16125</v>
          </cell>
          <cell r="J883">
            <v>2100</v>
          </cell>
          <cell r="K883">
            <v>4100</v>
          </cell>
          <cell r="N883">
            <v>6400</v>
          </cell>
          <cell r="O883">
            <v>276175</v>
          </cell>
          <cell r="V883">
            <v>22550</v>
          </cell>
          <cell r="W883">
            <v>4000</v>
          </cell>
          <cell r="X883">
            <v>1200</v>
          </cell>
          <cell r="Y883">
            <v>32925</v>
          </cell>
          <cell r="Z883">
            <v>5000</v>
          </cell>
          <cell r="AA883">
            <v>1500</v>
          </cell>
          <cell r="AD883">
            <v>2300</v>
          </cell>
        </row>
        <row r="884">
          <cell r="A884">
            <v>9.7100000000000009</v>
          </cell>
          <cell r="B884">
            <v>5000</v>
          </cell>
          <cell r="H884">
            <v>3300</v>
          </cell>
          <cell r="I884">
            <v>16135</v>
          </cell>
          <cell r="J884">
            <v>2100</v>
          </cell>
          <cell r="K884">
            <v>4100</v>
          </cell>
          <cell r="N884">
            <v>6400</v>
          </cell>
          <cell r="O884">
            <v>276500</v>
          </cell>
          <cell r="V884">
            <v>22565</v>
          </cell>
          <cell r="W884">
            <v>4000</v>
          </cell>
          <cell r="X884">
            <v>1200</v>
          </cell>
          <cell r="Y884">
            <v>32945</v>
          </cell>
          <cell r="Z884">
            <v>5000</v>
          </cell>
          <cell r="AA884">
            <v>1500</v>
          </cell>
          <cell r="AD884">
            <v>2300</v>
          </cell>
        </row>
        <row r="885">
          <cell r="A885">
            <v>9.7200000000000006</v>
          </cell>
          <cell r="B885">
            <v>5000</v>
          </cell>
          <cell r="H885">
            <v>3300</v>
          </cell>
          <cell r="I885">
            <v>16145</v>
          </cell>
          <cell r="J885">
            <v>2100</v>
          </cell>
          <cell r="K885">
            <v>4100</v>
          </cell>
          <cell r="N885">
            <v>6400</v>
          </cell>
          <cell r="O885">
            <v>276825</v>
          </cell>
          <cell r="V885">
            <v>22580</v>
          </cell>
          <cell r="W885">
            <v>4000</v>
          </cell>
          <cell r="X885">
            <v>1200</v>
          </cell>
          <cell r="Y885">
            <v>32965</v>
          </cell>
          <cell r="Z885">
            <v>5000</v>
          </cell>
          <cell r="AA885">
            <v>1500</v>
          </cell>
          <cell r="AD885">
            <v>2300</v>
          </cell>
        </row>
        <row r="886">
          <cell r="A886">
            <v>9.73</v>
          </cell>
          <cell r="B886">
            <v>5000</v>
          </cell>
          <cell r="H886">
            <v>3300</v>
          </cell>
          <cell r="I886">
            <v>16155</v>
          </cell>
          <cell r="J886">
            <v>2100</v>
          </cell>
          <cell r="K886">
            <v>4100</v>
          </cell>
          <cell r="N886">
            <v>6400</v>
          </cell>
          <cell r="O886">
            <v>277150</v>
          </cell>
          <cell r="V886">
            <v>22595</v>
          </cell>
          <cell r="W886">
            <v>4000</v>
          </cell>
          <cell r="X886">
            <v>1200</v>
          </cell>
          <cell r="Y886">
            <v>32985</v>
          </cell>
          <cell r="Z886">
            <v>5000</v>
          </cell>
          <cell r="AA886">
            <v>1500</v>
          </cell>
          <cell r="AD886">
            <v>2300</v>
          </cell>
        </row>
        <row r="887">
          <cell r="A887">
            <v>9.74</v>
          </cell>
          <cell r="B887">
            <v>5000</v>
          </cell>
          <cell r="H887">
            <v>3300</v>
          </cell>
          <cell r="I887">
            <v>16165</v>
          </cell>
          <cell r="J887">
            <v>2100</v>
          </cell>
          <cell r="K887">
            <v>4100</v>
          </cell>
          <cell r="N887">
            <v>6400</v>
          </cell>
          <cell r="O887">
            <v>277475</v>
          </cell>
          <cell r="V887">
            <v>22610</v>
          </cell>
          <cell r="W887">
            <v>4000</v>
          </cell>
          <cell r="X887">
            <v>1200</v>
          </cell>
          <cell r="Y887">
            <v>33005</v>
          </cell>
          <cell r="Z887">
            <v>5000</v>
          </cell>
          <cell r="AA887">
            <v>1500</v>
          </cell>
          <cell r="AD887">
            <v>2300</v>
          </cell>
        </row>
        <row r="888">
          <cell r="A888">
            <v>9.75</v>
          </cell>
          <cell r="B888">
            <v>5000</v>
          </cell>
          <cell r="H888">
            <v>3300</v>
          </cell>
          <cell r="I888">
            <v>16175</v>
          </cell>
          <cell r="J888">
            <v>2100</v>
          </cell>
          <cell r="K888">
            <v>4100</v>
          </cell>
          <cell r="N888">
            <v>6400</v>
          </cell>
          <cell r="O888">
            <v>277800</v>
          </cell>
          <cell r="V888">
            <v>22625</v>
          </cell>
          <cell r="W888">
            <v>4000</v>
          </cell>
          <cell r="X888">
            <v>1200</v>
          </cell>
          <cell r="Y888">
            <v>33025</v>
          </cell>
          <cell r="Z888">
            <v>5000</v>
          </cell>
          <cell r="AA888">
            <v>1500</v>
          </cell>
          <cell r="AD888">
            <v>2300</v>
          </cell>
        </row>
        <row r="889">
          <cell r="A889">
            <v>9.76</v>
          </cell>
          <cell r="B889">
            <v>5000</v>
          </cell>
          <cell r="H889">
            <v>3300</v>
          </cell>
          <cell r="I889">
            <v>16185</v>
          </cell>
          <cell r="J889">
            <v>2100</v>
          </cell>
          <cell r="K889">
            <v>4100</v>
          </cell>
          <cell r="N889">
            <v>6400</v>
          </cell>
          <cell r="O889">
            <v>278125</v>
          </cell>
          <cell r="V889">
            <v>22640</v>
          </cell>
          <cell r="W889">
            <v>4000</v>
          </cell>
          <cell r="X889">
            <v>1200</v>
          </cell>
          <cell r="Y889">
            <v>33045</v>
          </cell>
          <cell r="Z889">
            <v>5000</v>
          </cell>
          <cell r="AA889">
            <v>1500</v>
          </cell>
          <cell r="AD889">
            <v>2300</v>
          </cell>
        </row>
        <row r="890">
          <cell r="A890">
            <v>9.77</v>
          </cell>
          <cell r="B890">
            <v>5000</v>
          </cell>
          <cell r="H890">
            <v>3300</v>
          </cell>
          <cell r="I890">
            <v>16195</v>
          </cell>
          <cell r="J890">
            <v>2100</v>
          </cell>
          <cell r="K890">
            <v>4100</v>
          </cell>
          <cell r="N890">
            <v>6400</v>
          </cell>
          <cell r="O890">
            <v>278450</v>
          </cell>
          <cell r="V890">
            <v>22655</v>
          </cell>
          <cell r="W890">
            <v>4000</v>
          </cell>
          <cell r="X890">
            <v>1200</v>
          </cell>
          <cell r="Y890">
            <v>33065</v>
          </cell>
          <cell r="Z890">
            <v>5000</v>
          </cell>
          <cell r="AA890">
            <v>1500</v>
          </cell>
          <cell r="AD890">
            <v>2300</v>
          </cell>
        </row>
        <row r="891">
          <cell r="A891">
            <v>9.7799999999999994</v>
          </cell>
          <cell r="B891">
            <v>5000</v>
          </cell>
          <cell r="H891">
            <v>3300</v>
          </cell>
          <cell r="I891">
            <v>16205</v>
          </cell>
          <cell r="J891">
            <v>2100</v>
          </cell>
          <cell r="K891">
            <v>4100</v>
          </cell>
          <cell r="N891">
            <v>6400</v>
          </cell>
          <cell r="O891">
            <v>278775</v>
          </cell>
          <cell r="V891">
            <v>22670</v>
          </cell>
          <cell r="W891">
            <v>4000</v>
          </cell>
          <cell r="X891">
            <v>1200</v>
          </cell>
          <cell r="Y891">
            <v>33085</v>
          </cell>
          <cell r="Z891">
            <v>5000</v>
          </cell>
          <cell r="AA891">
            <v>1500</v>
          </cell>
          <cell r="AD891">
            <v>2300</v>
          </cell>
        </row>
        <row r="892">
          <cell r="A892">
            <v>9.7899999999999991</v>
          </cell>
          <cell r="B892">
            <v>5000</v>
          </cell>
          <cell r="H892">
            <v>3300</v>
          </cell>
          <cell r="I892">
            <v>16215</v>
          </cell>
          <cell r="J892">
            <v>2100</v>
          </cell>
          <cell r="K892">
            <v>4100</v>
          </cell>
          <cell r="N892">
            <v>6400</v>
          </cell>
          <cell r="O892">
            <v>279100</v>
          </cell>
          <cell r="V892">
            <v>22685</v>
          </cell>
          <cell r="W892">
            <v>4000</v>
          </cell>
          <cell r="X892">
            <v>1200</v>
          </cell>
          <cell r="Y892">
            <v>33105</v>
          </cell>
          <cell r="Z892">
            <v>5000</v>
          </cell>
          <cell r="AA892">
            <v>1500</v>
          </cell>
          <cell r="AD892">
            <v>2300</v>
          </cell>
        </row>
        <row r="893">
          <cell r="A893">
            <v>9.8000000000000007</v>
          </cell>
          <cell r="B893">
            <v>5000</v>
          </cell>
          <cell r="H893">
            <v>3300</v>
          </cell>
          <cell r="I893">
            <v>16225</v>
          </cell>
          <cell r="J893">
            <v>2100</v>
          </cell>
          <cell r="K893">
            <v>4100</v>
          </cell>
          <cell r="N893">
            <v>6400</v>
          </cell>
          <cell r="O893">
            <v>279425</v>
          </cell>
          <cell r="V893">
            <v>22700</v>
          </cell>
          <cell r="W893">
            <v>4000</v>
          </cell>
          <cell r="X893">
            <v>1200</v>
          </cell>
          <cell r="Y893">
            <v>33125</v>
          </cell>
          <cell r="Z893">
            <v>5000</v>
          </cell>
          <cell r="AA893">
            <v>1500</v>
          </cell>
          <cell r="AD893">
            <v>2300</v>
          </cell>
        </row>
        <row r="894">
          <cell r="A894">
            <v>9.81</v>
          </cell>
          <cell r="B894">
            <v>5000</v>
          </cell>
          <cell r="H894">
            <v>3300</v>
          </cell>
          <cell r="I894">
            <v>16235</v>
          </cell>
          <cell r="J894">
            <v>2100</v>
          </cell>
          <cell r="K894">
            <v>4100</v>
          </cell>
          <cell r="N894">
            <v>6400</v>
          </cell>
          <cell r="O894">
            <v>279750</v>
          </cell>
          <cell r="V894">
            <v>22715</v>
          </cell>
          <cell r="W894">
            <v>4000</v>
          </cell>
          <cell r="X894">
            <v>1200</v>
          </cell>
          <cell r="Y894">
            <v>33145</v>
          </cell>
          <cell r="Z894">
            <v>5000</v>
          </cell>
          <cell r="AA894">
            <v>1500</v>
          </cell>
          <cell r="AD894">
            <v>2300</v>
          </cell>
        </row>
        <row r="895">
          <cell r="A895">
            <v>9.82</v>
          </cell>
          <cell r="B895">
            <v>5000</v>
          </cell>
          <cell r="H895">
            <v>3300</v>
          </cell>
          <cell r="I895">
            <v>16245</v>
          </cell>
          <cell r="J895">
            <v>2100</v>
          </cell>
          <cell r="K895">
            <v>4100</v>
          </cell>
          <cell r="N895">
            <v>6400</v>
          </cell>
          <cell r="O895">
            <v>280075</v>
          </cell>
          <cell r="V895">
            <v>22730</v>
          </cell>
          <cell r="W895">
            <v>4000</v>
          </cell>
          <cell r="X895">
            <v>1200</v>
          </cell>
          <cell r="Y895">
            <v>33165</v>
          </cell>
          <cell r="Z895">
            <v>5000</v>
          </cell>
          <cell r="AA895">
            <v>1500</v>
          </cell>
          <cell r="AD895">
            <v>2300</v>
          </cell>
        </row>
        <row r="896">
          <cell r="A896">
            <v>9.83</v>
          </cell>
          <cell r="B896">
            <v>5000</v>
          </cell>
          <cell r="H896">
            <v>3300</v>
          </cell>
          <cell r="I896">
            <v>16255</v>
          </cell>
          <cell r="J896">
            <v>2100</v>
          </cell>
          <cell r="K896">
            <v>4100</v>
          </cell>
          <cell r="N896">
            <v>6400</v>
          </cell>
          <cell r="O896">
            <v>280400</v>
          </cell>
          <cell r="V896">
            <v>22745</v>
          </cell>
          <cell r="W896">
            <v>4000</v>
          </cell>
          <cell r="X896">
            <v>1200</v>
          </cell>
          <cell r="Y896">
            <v>33185</v>
          </cell>
          <cell r="Z896">
            <v>5000</v>
          </cell>
          <cell r="AA896">
            <v>1500</v>
          </cell>
          <cell r="AD896">
            <v>2300</v>
          </cell>
        </row>
        <row r="897">
          <cell r="A897">
            <v>9.84</v>
          </cell>
          <cell r="B897">
            <v>5000</v>
          </cell>
          <cell r="H897">
            <v>3300</v>
          </cell>
          <cell r="I897">
            <v>16265</v>
          </cell>
          <cell r="J897">
            <v>2100</v>
          </cell>
          <cell r="K897">
            <v>4100</v>
          </cell>
          <cell r="N897">
            <v>6400</v>
          </cell>
          <cell r="O897">
            <v>280725</v>
          </cell>
          <cell r="V897">
            <v>22760</v>
          </cell>
          <cell r="W897">
            <v>4000</v>
          </cell>
          <cell r="X897">
            <v>1200</v>
          </cell>
          <cell r="Y897">
            <v>33205</v>
          </cell>
          <cell r="Z897">
            <v>5000</v>
          </cell>
          <cell r="AA897">
            <v>1500</v>
          </cell>
          <cell r="AD897">
            <v>2300</v>
          </cell>
        </row>
        <row r="898">
          <cell r="A898">
            <v>9.85</v>
          </cell>
          <cell r="B898">
            <v>5000</v>
          </cell>
          <cell r="H898">
            <v>3300</v>
          </cell>
          <cell r="I898">
            <v>16275</v>
          </cell>
          <cell r="J898">
            <v>2100</v>
          </cell>
          <cell r="K898">
            <v>4100</v>
          </cell>
          <cell r="N898">
            <v>6400</v>
          </cell>
          <cell r="O898">
            <v>281050</v>
          </cell>
          <cell r="V898">
            <v>22775</v>
          </cell>
          <cell r="W898">
            <v>4000</v>
          </cell>
          <cell r="X898">
            <v>1200</v>
          </cell>
          <cell r="Y898">
            <v>33225</v>
          </cell>
          <cell r="Z898">
            <v>5000</v>
          </cell>
          <cell r="AA898">
            <v>1500</v>
          </cell>
          <cell r="AD898">
            <v>2300</v>
          </cell>
        </row>
        <row r="899">
          <cell r="A899">
            <v>9.86</v>
          </cell>
          <cell r="B899">
            <v>5000</v>
          </cell>
          <cell r="H899">
            <v>3300</v>
          </cell>
          <cell r="I899">
            <v>16285</v>
          </cell>
          <cell r="J899">
            <v>2100</v>
          </cell>
          <cell r="K899">
            <v>4100</v>
          </cell>
          <cell r="N899">
            <v>6400</v>
          </cell>
          <cell r="O899">
            <v>281375</v>
          </cell>
          <cell r="V899">
            <v>22790</v>
          </cell>
          <cell r="W899">
            <v>4000</v>
          </cell>
          <cell r="X899">
            <v>1200</v>
          </cell>
          <cell r="Y899">
            <v>33245</v>
          </cell>
          <cell r="Z899">
            <v>5000</v>
          </cell>
          <cell r="AA899">
            <v>1500</v>
          </cell>
          <cell r="AD899">
            <v>2300</v>
          </cell>
        </row>
        <row r="900">
          <cell r="A900">
            <v>9.8699999999999992</v>
          </cell>
          <cell r="B900">
            <v>5000</v>
          </cell>
          <cell r="H900">
            <v>3300</v>
          </cell>
          <cell r="I900">
            <v>16295</v>
          </cell>
          <cell r="J900">
            <v>2100</v>
          </cell>
          <cell r="K900">
            <v>4100</v>
          </cell>
          <cell r="N900">
            <v>6400</v>
          </cell>
          <cell r="O900">
            <v>281700</v>
          </cell>
          <cell r="V900">
            <v>22805</v>
          </cell>
          <cell r="W900">
            <v>4000</v>
          </cell>
          <cell r="X900">
            <v>1200</v>
          </cell>
          <cell r="Y900">
            <v>33265</v>
          </cell>
          <cell r="Z900">
            <v>5000</v>
          </cell>
          <cell r="AA900">
            <v>1500</v>
          </cell>
          <cell r="AD900">
            <v>2300</v>
          </cell>
        </row>
        <row r="901">
          <cell r="A901">
            <v>9.8800000000000008</v>
          </cell>
          <cell r="B901">
            <v>5000</v>
          </cell>
          <cell r="H901">
            <v>3300</v>
          </cell>
          <cell r="I901">
            <v>16305</v>
          </cell>
          <cell r="J901">
            <v>2100</v>
          </cell>
          <cell r="K901">
            <v>4100</v>
          </cell>
          <cell r="N901">
            <v>6400</v>
          </cell>
          <cell r="O901">
            <v>282025</v>
          </cell>
          <cell r="V901">
            <v>22820</v>
          </cell>
          <cell r="W901">
            <v>4000</v>
          </cell>
          <cell r="X901">
            <v>1200</v>
          </cell>
          <cell r="Y901">
            <v>33285</v>
          </cell>
          <cell r="Z901">
            <v>5000</v>
          </cell>
          <cell r="AA901">
            <v>1500</v>
          </cell>
          <cell r="AD901">
            <v>2300</v>
          </cell>
        </row>
        <row r="902">
          <cell r="A902">
            <v>9.89</v>
          </cell>
          <cell r="B902">
            <v>5000</v>
          </cell>
          <cell r="H902">
            <v>3300</v>
          </cell>
          <cell r="I902">
            <v>16315</v>
          </cell>
          <cell r="J902">
            <v>2100</v>
          </cell>
          <cell r="K902">
            <v>4100</v>
          </cell>
          <cell r="N902">
            <v>6400</v>
          </cell>
          <cell r="O902">
            <v>282350</v>
          </cell>
          <cell r="V902">
            <v>22835</v>
          </cell>
          <cell r="W902">
            <v>4000</v>
          </cell>
          <cell r="X902">
            <v>1200</v>
          </cell>
          <cell r="Y902">
            <v>33305</v>
          </cell>
          <cell r="Z902">
            <v>5000</v>
          </cell>
          <cell r="AA902">
            <v>1500</v>
          </cell>
          <cell r="AD902">
            <v>2300</v>
          </cell>
        </row>
        <row r="903">
          <cell r="A903">
            <v>9.9</v>
          </cell>
          <cell r="B903">
            <v>5000</v>
          </cell>
          <cell r="H903">
            <v>3300</v>
          </cell>
          <cell r="I903">
            <v>16325</v>
          </cell>
          <cell r="J903">
            <v>2100</v>
          </cell>
          <cell r="K903">
            <v>4100</v>
          </cell>
          <cell r="N903">
            <v>6400</v>
          </cell>
          <cell r="O903">
            <v>282675</v>
          </cell>
          <cell r="V903">
            <v>22850</v>
          </cell>
          <cell r="W903">
            <v>4000</v>
          </cell>
          <cell r="X903">
            <v>1200</v>
          </cell>
          <cell r="Y903">
            <v>33325</v>
          </cell>
          <cell r="Z903">
            <v>5000</v>
          </cell>
          <cell r="AA903">
            <v>1500</v>
          </cell>
          <cell r="AD903">
            <v>2300</v>
          </cell>
        </row>
        <row r="904">
          <cell r="A904">
            <v>9.91</v>
          </cell>
          <cell r="B904">
            <v>5000</v>
          </cell>
          <cell r="H904">
            <v>3300</v>
          </cell>
          <cell r="I904">
            <v>16335</v>
          </cell>
          <cell r="J904">
            <v>2100</v>
          </cell>
          <cell r="K904">
            <v>4100</v>
          </cell>
          <cell r="N904">
            <v>6400</v>
          </cell>
          <cell r="O904">
            <v>283000</v>
          </cell>
          <cell r="V904">
            <v>22865</v>
          </cell>
          <cell r="W904">
            <v>4000</v>
          </cell>
          <cell r="X904">
            <v>1200</v>
          </cell>
          <cell r="Y904">
            <v>33345</v>
          </cell>
          <cell r="Z904">
            <v>5000</v>
          </cell>
          <cell r="AA904">
            <v>1500</v>
          </cell>
          <cell r="AD904">
            <v>2300</v>
          </cell>
        </row>
        <row r="905">
          <cell r="A905">
            <v>9.92</v>
          </cell>
          <cell r="B905">
            <v>5000</v>
          </cell>
          <cell r="H905">
            <v>3300</v>
          </cell>
          <cell r="I905">
            <v>16345</v>
          </cell>
          <cell r="J905">
            <v>2100</v>
          </cell>
          <cell r="K905">
            <v>4100</v>
          </cell>
          <cell r="N905">
            <v>6400</v>
          </cell>
          <cell r="O905">
            <v>283325</v>
          </cell>
          <cell r="V905">
            <v>22880</v>
          </cell>
          <cell r="W905">
            <v>4000</v>
          </cell>
          <cell r="X905">
            <v>1200</v>
          </cell>
          <cell r="Y905">
            <v>33365</v>
          </cell>
          <cell r="Z905">
            <v>5000</v>
          </cell>
          <cell r="AA905">
            <v>1500</v>
          </cell>
          <cell r="AD905">
            <v>2300</v>
          </cell>
        </row>
        <row r="906">
          <cell r="A906">
            <v>9.93</v>
          </cell>
          <cell r="B906">
            <v>5000</v>
          </cell>
          <cell r="H906">
            <v>3300</v>
          </cell>
          <cell r="I906">
            <v>16355</v>
          </cell>
          <cell r="J906">
            <v>2100</v>
          </cell>
          <cell r="K906">
            <v>4100</v>
          </cell>
          <cell r="N906">
            <v>6400</v>
          </cell>
          <cell r="O906">
            <v>283650</v>
          </cell>
          <cell r="V906">
            <v>22895</v>
          </cell>
          <cell r="W906">
            <v>4000</v>
          </cell>
          <cell r="X906">
            <v>1200</v>
          </cell>
          <cell r="Y906">
            <v>33385</v>
          </cell>
          <cell r="Z906">
            <v>5000</v>
          </cell>
          <cell r="AA906">
            <v>1500</v>
          </cell>
          <cell r="AD906">
            <v>2300</v>
          </cell>
        </row>
        <row r="907">
          <cell r="A907">
            <v>9.94</v>
          </cell>
          <cell r="B907">
            <v>5000</v>
          </cell>
          <cell r="H907">
            <v>3300</v>
          </cell>
          <cell r="I907">
            <v>16365</v>
          </cell>
          <cell r="J907">
            <v>2100</v>
          </cell>
          <cell r="K907">
            <v>4100</v>
          </cell>
          <cell r="N907">
            <v>6400</v>
          </cell>
          <cell r="O907">
            <v>283975</v>
          </cell>
          <cell r="V907">
            <v>22910</v>
          </cell>
          <cell r="W907">
            <v>4000</v>
          </cell>
          <cell r="X907">
            <v>1200</v>
          </cell>
          <cell r="Y907">
            <v>33405</v>
          </cell>
          <cell r="Z907">
            <v>5000</v>
          </cell>
          <cell r="AA907">
            <v>1500</v>
          </cell>
          <cell r="AD907">
            <v>2300</v>
          </cell>
        </row>
        <row r="908">
          <cell r="A908">
            <v>9.9499999999999993</v>
          </cell>
          <cell r="B908">
            <v>5000</v>
          </cell>
          <cell r="H908">
            <v>3300</v>
          </cell>
          <cell r="I908">
            <v>16375</v>
          </cell>
          <cell r="J908">
            <v>2100</v>
          </cell>
          <cell r="K908">
            <v>4100</v>
          </cell>
          <cell r="N908">
            <v>6400</v>
          </cell>
          <cell r="O908">
            <v>284300</v>
          </cell>
          <cell r="V908">
            <v>22925</v>
          </cell>
          <cell r="W908">
            <v>4000</v>
          </cell>
          <cell r="X908">
            <v>1200</v>
          </cell>
          <cell r="Y908">
            <v>33425</v>
          </cell>
          <cell r="Z908">
            <v>5000</v>
          </cell>
          <cell r="AA908">
            <v>1500</v>
          </cell>
          <cell r="AD908">
            <v>2300</v>
          </cell>
        </row>
        <row r="909">
          <cell r="A909">
            <v>9.9600000000000009</v>
          </cell>
          <cell r="B909">
            <v>5000</v>
          </cell>
          <cell r="H909">
            <v>3300</v>
          </cell>
          <cell r="I909">
            <v>16385</v>
          </cell>
          <cell r="J909">
            <v>2100</v>
          </cell>
          <cell r="K909">
            <v>4100</v>
          </cell>
          <cell r="N909">
            <v>6400</v>
          </cell>
          <cell r="O909">
            <v>284625</v>
          </cell>
          <cell r="V909">
            <v>22940</v>
          </cell>
          <cell r="W909">
            <v>4000</v>
          </cell>
          <cell r="X909">
            <v>1200</v>
          </cell>
          <cell r="Y909">
            <v>33445</v>
          </cell>
          <cell r="Z909">
            <v>5000</v>
          </cell>
          <cell r="AA909">
            <v>1500</v>
          </cell>
          <cell r="AD909">
            <v>2300</v>
          </cell>
        </row>
        <row r="910">
          <cell r="A910">
            <v>9.9700000000000006</v>
          </cell>
          <cell r="B910">
            <v>5000</v>
          </cell>
          <cell r="H910">
            <v>3300</v>
          </cell>
          <cell r="I910">
            <v>16395</v>
          </cell>
          <cell r="J910">
            <v>2100</v>
          </cell>
          <cell r="K910">
            <v>4100</v>
          </cell>
          <cell r="N910">
            <v>6400</v>
          </cell>
          <cell r="O910">
            <v>284950</v>
          </cell>
          <cell r="V910">
            <v>22955</v>
          </cell>
          <cell r="W910">
            <v>4000</v>
          </cell>
          <cell r="X910">
            <v>1200</v>
          </cell>
          <cell r="Y910">
            <v>33465</v>
          </cell>
          <cell r="Z910">
            <v>5000</v>
          </cell>
          <cell r="AA910">
            <v>1500</v>
          </cell>
          <cell r="AD910">
            <v>2300</v>
          </cell>
        </row>
        <row r="911">
          <cell r="A911">
            <v>9.98</v>
          </cell>
          <cell r="B911">
            <v>5000</v>
          </cell>
          <cell r="H911">
            <v>3300</v>
          </cell>
          <cell r="I911">
            <v>16405</v>
          </cell>
          <cell r="J911">
            <v>2100</v>
          </cell>
          <cell r="K911">
            <v>4100</v>
          </cell>
          <cell r="N911">
            <v>6400</v>
          </cell>
          <cell r="O911">
            <v>285275</v>
          </cell>
          <cell r="V911">
            <v>22970</v>
          </cell>
          <cell r="W911">
            <v>4000</v>
          </cell>
          <cell r="X911">
            <v>1200</v>
          </cell>
          <cell r="Y911">
            <v>33485</v>
          </cell>
          <cell r="Z911">
            <v>5000</v>
          </cell>
          <cell r="AA911">
            <v>1500</v>
          </cell>
          <cell r="AD911">
            <v>2300</v>
          </cell>
        </row>
        <row r="912">
          <cell r="A912">
            <v>9.99</v>
          </cell>
          <cell r="B912">
            <v>5000</v>
          </cell>
          <cell r="H912">
            <v>3300</v>
          </cell>
          <cell r="I912">
            <v>16415</v>
          </cell>
          <cell r="J912">
            <v>2100</v>
          </cell>
          <cell r="K912">
            <v>4100</v>
          </cell>
          <cell r="N912">
            <v>6400</v>
          </cell>
          <cell r="O912">
            <v>285600</v>
          </cell>
          <cell r="V912">
            <v>22985</v>
          </cell>
          <cell r="W912">
            <v>4000</v>
          </cell>
          <cell r="X912">
            <v>1200</v>
          </cell>
          <cell r="Y912">
            <v>33505</v>
          </cell>
          <cell r="Z912">
            <v>5000</v>
          </cell>
          <cell r="AA912">
            <v>1500</v>
          </cell>
          <cell r="AD912">
            <v>2300</v>
          </cell>
        </row>
        <row r="913">
          <cell r="A913">
            <v>10</v>
          </cell>
          <cell r="B913">
            <v>5000</v>
          </cell>
          <cell r="H913">
            <v>3300</v>
          </cell>
          <cell r="I913">
            <v>16425</v>
          </cell>
          <cell r="J913">
            <v>2100</v>
          </cell>
          <cell r="K913">
            <v>4100</v>
          </cell>
          <cell r="N913">
            <v>6400</v>
          </cell>
          <cell r="O913">
            <v>285925</v>
          </cell>
          <cell r="V913">
            <v>23000</v>
          </cell>
          <cell r="W913">
            <v>4000</v>
          </cell>
          <cell r="X913">
            <v>1200</v>
          </cell>
          <cell r="Y913">
            <v>33525</v>
          </cell>
          <cell r="Z913">
            <v>5000</v>
          </cell>
          <cell r="AA913">
            <v>1500</v>
          </cell>
          <cell r="AD913">
            <v>2300</v>
          </cell>
        </row>
        <row r="914">
          <cell r="A914">
            <v>10.01</v>
          </cell>
          <cell r="B914">
            <v>5000</v>
          </cell>
          <cell r="H914">
            <v>3300</v>
          </cell>
          <cell r="I914">
            <v>16435</v>
          </cell>
          <cell r="J914">
            <v>2100</v>
          </cell>
          <cell r="K914">
            <v>4100</v>
          </cell>
          <cell r="N914">
            <v>6400</v>
          </cell>
          <cell r="O914">
            <v>286250</v>
          </cell>
          <cell r="V914">
            <v>23015</v>
          </cell>
          <cell r="W914">
            <v>4000</v>
          </cell>
          <cell r="X914">
            <v>1200</v>
          </cell>
          <cell r="Y914">
            <v>33545</v>
          </cell>
          <cell r="Z914">
            <v>5000</v>
          </cell>
          <cell r="AA914">
            <v>1500</v>
          </cell>
          <cell r="AD914">
            <v>2300</v>
          </cell>
        </row>
        <row r="915">
          <cell r="A915">
            <v>10.02</v>
          </cell>
          <cell r="B915">
            <v>5000</v>
          </cell>
          <cell r="H915">
            <v>3300</v>
          </cell>
          <cell r="I915">
            <v>16445</v>
          </cell>
          <cell r="J915">
            <v>2100</v>
          </cell>
          <cell r="K915">
            <v>4100</v>
          </cell>
          <cell r="N915">
            <v>6400</v>
          </cell>
          <cell r="O915">
            <v>286575</v>
          </cell>
          <cell r="V915">
            <v>23030</v>
          </cell>
          <cell r="W915">
            <v>4000</v>
          </cell>
          <cell r="X915">
            <v>1200</v>
          </cell>
          <cell r="Y915">
            <v>33565</v>
          </cell>
          <cell r="Z915">
            <v>5000</v>
          </cell>
          <cell r="AA915">
            <v>1500</v>
          </cell>
          <cell r="AD915">
            <v>2300</v>
          </cell>
        </row>
        <row r="916">
          <cell r="A916">
            <v>10.029999999999999</v>
          </cell>
          <cell r="B916">
            <v>5000</v>
          </cell>
          <cell r="H916">
            <v>3300</v>
          </cell>
          <cell r="I916">
            <v>16455</v>
          </cell>
          <cell r="J916">
            <v>2100</v>
          </cell>
          <cell r="K916">
            <v>4100</v>
          </cell>
          <cell r="N916">
            <v>6400</v>
          </cell>
          <cell r="O916">
            <v>286900</v>
          </cell>
          <cell r="V916">
            <v>23045</v>
          </cell>
          <cell r="W916">
            <v>4000</v>
          </cell>
          <cell r="X916">
            <v>1200</v>
          </cell>
          <cell r="Y916">
            <v>33585</v>
          </cell>
          <cell r="Z916">
            <v>5000</v>
          </cell>
          <cell r="AA916">
            <v>1500</v>
          </cell>
          <cell r="AD916">
            <v>2300</v>
          </cell>
        </row>
        <row r="917">
          <cell r="A917">
            <v>10.039999999999999</v>
          </cell>
          <cell r="B917">
            <v>5000</v>
          </cell>
          <cell r="H917">
            <v>3300</v>
          </cell>
          <cell r="I917">
            <v>16465</v>
          </cell>
          <cell r="J917">
            <v>2100</v>
          </cell>
          <cell r="K917">
            <v>4100</v>
          </cell>
          <cell r="N917">
            <v>6400</v>
          </cell>
          <cell r="O917">
            <v>287225</v>
          </cell>
          <cell r="V917">
            <v>23060</v>
          </cell>
          <cell r="W917">
            <v>4000</v>
          </cell>
          <cell r="X917">
            <v>1200</v>
          </cell>
          <cell r="Y917">
            <v>33605</v>
          </cell>
          <cell r="Z917">
            <v>5000</v>
          </cell>
          <cell r="AA917">
            <v>1500</v>
          </cell>
          <cell r="AD917">
            <v>2300</v>
          </cell>
        </row>
        <row r="918">
          <cell r="A918">
            <v>10.050000000000001</v>
          </cell>
          <cell r="B918">
            <v>5000</v>
          </cell>
          <cell r="H918">
            <v>3300</v>
          </cell>
          <cell r="I918">
            <v>16475</v>
          </cell>
          <cell r="J918">
            <v>2100</v>
          </cell>
          <cell r="K918">
            <v>4100</v>
          </cell>
          <cell r="N918">
            <v>6400</v>
          </cell>
          <cell r="O918">
            <v>287550</v>
          </cell>
          <cell r="V918">
            <v>23075</v>
          </cell>
          <cell r="W918">
            <v>4000</v>
          </cell>
          <cell r="X918">
            <v>1200</v>
          </cell>
          <cell r="Y918">
            <v>33625</v>
          </cell>
          <cell r="Z918">
            <v>5000</v>
          </cell>
          <cell r="AA918">
            <v>1500</v>
          </cell>
          <cell r="AD918">
            <v>2300</v>
          </cell>
        </row>
        <row r="919">
          <cell r="A919">
            <v>10.06</v>
          </cell>
          <cell r="B919">
            <v>5000</v>
          </cell>
          <cell r="H919">
            <v>3300</v>
          </cell>
          <cell r="I919">
            <v>16485</v>
          </cell>
          <cell r="J919">
            <v>2100</v>
          </cell>
          <cell r="K919">
            <v>4100</v>
          </cell>
          <cell r="N919">
            <v>6400</v>
          </cell>
          <cell r="O919">
            <v>287875</v>
          </cell>
          <cell r="V919">
            <v>23090</v>
          </cell>
          <cell r="W919">
            <v>4000</v>
          </cell>
          <cell r="X919">
            <v>1200</v>
          </cell>
          <cell r="Y919">
            <v>33645</v>
          </cell>
          <cell r="Z919">
            <v>5000</v>
          </cell>
          <cell r="AA919">
            <v>1500</v>
          </cell>
          <cell r="AD919">
            <v>2300</v>
          </cell>
        </row>
        <row r="920">
          <cell r="A920">
            <v>10.07</v>
          </cell>
          <cell r="B920">
            <v>5000</v>
          </cell>
          <cell r="H920">
            <v>3300</v>
          </cell>
          <cell r="I920">
            <v>16495</v>
          </cell>
          <cell r="J920">
            <v>2100</v>
          </cell>
          <cell r="K920">
            <v>4100</v>
          </cell>
          <cell r="N920">
            <v>6400</v>
          </cell>
          <cell r="O920">
            <v>288200</v>
          </cell>
          <cell r="V920">
            <v>23105</v>
          </cell>
          <cell r="W920">
            <v>4000</v>
          </cell>
          <cell r="X920">
            <v>1200</v>
          </cell>
          <cell r="Y920">
            <v>33665</v>
          </cell>
          <cell r="Z920">
            <v>5000</v>
          </cell>
          <cell r="AA920">
            <v>1500</v>
          </cell>
          <cell r="AD920">
            <v>2300</v>
          </cell>
        </row>
        <row r="921">
          <cell r="A921">
            <v>10.08</v>
          </cell>
          <cell r="B921">
            <v>5000</v>
          </cell>
          <cell r="H921">
            <v>3300</v>
          </cell>
          <cell r="I921">
            <v>16505</v>
          </cell>
          <cell r="J921">
            <v>2100</v>
          </cell>
          <cell r="K921">
            <v>4100</v>
          </cell>
          <cell r="N921">
            <v>6400</v>
          </cell>
          <cell r="O921">
            <v>288525</v>
          </cell>
          <cell r="V921">
            <v>23120</v>
          </cell>
          <cell r="W921">
            <v>4000</v>
          </cell>
          <cell r="X921">
            <v>1200</v>
          </cell>
          <cell r="Y921">
            <v>33685</v>
          </cell>
          <cell r="Z921">
            <v>5000</v>
          </cell>
          <cell r="AA921">
            <v>1500</v>
          </cell>
          <cell r="AD921">
            <v>2300</v>
          </cell>
        </row>
        <row r="922">
          <cell r="A922">
            <v>10.09</v>
          </cell>
          <cell r="B922">
            <v>5000</v>
          </cell>
          <cell r="H922">
            <v>3300</v>
          </cell>
          <cell r="I922">
            <v>16515</v>
          </cell>
          <cell r="J922">
            <v>2100</v>
          </cell>
          <cell r="K922">
            <v>4100</v>
          </cell>
          <cell r="N922">
            <v>6400</v>
          </cell>
          <cell r="O922">
            <v>288850</v>
          </cell>
          <cell r="V922">
            <v>23135</v>
          </cell>
          <cell r="W922">
            <v>4000</v>
          </cell>
          <cell r="X922">
            <v>1200</v>
          </cell>
          <cell r="Y922">
            <v>33705</v>
          </cell>
          <cell r="Z922">
            <v>5000</v>
          </cell>
          <cell r="AA922">
            <v>1500</v>
          </cell>
          <cell r="AD922">
            <v>2300</v>
          </cell>
        </row>
        <row r="923">
          <cell r="A923">
            <v>10.1</v>
          </cell>
          <cell r="B923">
            <v>5000</v>
          </cell>
          <cell r="H923">
            <v>3300</v>
          </cell>
          <cell r="I923">
            <v>16525</v>
          </cell>
          <cell r="J923">
            <v>2100</v>
          </cell>
          <cell r="K923">
            <v>4100</v>
          </cell>
          <cell r="N923">
            <v>6400</v>
          </cell>
          <cell r="O923">
            <v>289175</v>
          </cell>
          <cell r="V923">
            <v>23150</v>
          </cell>
          <cell r="W923">
            <v>4000</v>
          </cell>
          <cell r="X923">
            <v>1200</v>
          </cell>
          <cell r="Y923">
            <v>33725</v>
          </cell>
          <cell r="Z923">
            <v>5000</v>
          </cell>
          <cell r="AA923">
            <v>1500</v>
          </cell>
          <cell r="AD923">
            <v>2300</v>
          </cell>
        </row>
        <row r="924">
          <cell r="A924">
            <v>10.11</v>
          </cell>
          <cell r="B924">
            <v>5000</v>
          </cell>
          <cell r="H924">
            <v>3300</v>
          </cell>
          <cell r="I924">
            <v>16535</v>
          </cell>
          <cell r="J924">
            <v>2100</v>
          </cell>
          <cell r="K924">
            <v>4100</v>
          </cell>
          <cell r="N924">
            <v>6400</v>
          </cell>
          <cell r="O924">
            <v>289500</v>
          </cell>
          <cell r="V924">
            <v>23165</v>
          </cell>
          <cell r="W924">
            <v>4000</v>
          </cell>
          <cell r="X924">
            <v>1200</v>
          </cell>
          <cell r="Y924">
            <v>33745</v>
          </cell>
          <cell r="Z924">
            <v>5000</v>
          </cell>
          <cell r="AA924">
            <v>1500</v>
          </cell>
          <cell r="AD924">
            <v>2300</v>
          </cell>
        </row>
        <row r="925">
          <cell r="A925">
            <v>10.119999999999999</v>
          </cell>
          <cell r="B925">
            <v>5000</v>
          </cell>
          <cell r="H925">
            <v>3300</v>
          </cell>
          <cell r="I925">
            <v>16545</v>
          </cell>
          <cell r="J925">
            <v>2100</v>
          </cell>
          <cell r="K925">
            <v>4100</v>
          </cell>
          <cell r="N925">
            <v>6400</v>
          </cell>
          <cell r="O925">
            <v>289825</v>
          </cell>
          <cell r="V925">
            <v>23180</v>
          </cell>
          <cell r="W925">
            <v>4000</v>
          </cell>
          <cell r="X925">
            <v>1200</v>
          </cell>
          <cell r="Y925">
            <v>33765</v>
          </cell>
          <cell r="Z925">
            <v>5000</v>
          </cell>
          <cell r="AA925">
            <v>1500</v>
          </cell>
          <cell r="AD925">
            <v>2300</v>
          </cell>
        </row>
        <row r="926">
          <cell r="A926">
            <v>10.130000000000001</v>
          </cell>
          <cell r="B926">
            <v>5000</v>
          </cell>
          <cell r="H926">
            <v>3300</v>
          </cell>
          <cell r="I926">
            <v>16555</v>
          </cell>
          <cell r="J926">
            <v>2100</v>
          </cell>
          <cell r="K926">
            <v>4100</v>
          </cell>
          <cell r="N926">
            <v>6400</v>
          </cell>
          <cell r="O926">
            <v>290150</v>
          </cell>
          <cell r="V926">
            <v>23195</v>
          </cell>
          <cell r="W926">
            <v>4000</v>
          </cell>
          <cell r="X926">
            <v>1200</v>
          </cell>
          <cell r="Y926">
            <v>33785</v>
          </cell>
          <cell r="Z926">
            <v>5000</v>
          </cell>
          <cell r="AA926">
            <v>1500</v>
          </cell>
          <cell r="AD926">
            <v>2300</v>
          </cell>
        </row>
        <row r="927">
          <cell r="A927">
            <v>10.14</v>
          </cell>
          <cell r="B927">
            <v>5000</v>
          </cell>
          <cell r="H927">
            <v>3300</v>
          </cell>
          <cell r="I927">
            <v>16565</v>
          </cell>
          <cell r="J927">
            <v>2100</v>
          </cell>
          <cell r="K927">
            <v>4100</v>
          </cell>
          <cell r="N927">
            <v>6400</v>
          </cell>
          <cell r="O927">
            <v>290475</v>
          </cell>
          <cell r="V927">
            <v>23210</v>
          </cell>
          <cell r="W927">
            <v>4000</v>
          </cell>
          <cell r="X927">
            <v>1200</v>
          </cell>
          <cell r="Y927">
            <v>33805</v>
          </cell>
          <cell r="Z927">
            <v>5000</v>
          </cell>
          <cell r="AA927">
            <v>1500</v>
          </cell>
          <cell r="AD927">
            <v>2300</v>
          </cell>
        </row>
        <row r="928">
          <cell r="A928">
            <v>10.15</v>
          </cell>
          <cell r="B928">
            <v>5000</v>
          </cell>
          <cell r="H928">
            <v>3300</v>
          </cell>
          <cell r="I928">
            <v>16575</v>
          </cell>
          <cell r="J928">
            <v>2100</v>
          </cell>
          <cell r="K928">
            <v>4100</v>
          </cell>
          <cell r="N928">
            <v>6400</v>
          </cell>
          <cell r="O928">
            <v>290800</v>
          </cell>
          <cell r="V928">
            <v>23225</v>
          </cell>
          <cell r="W928">
            <v>4000</v>
          </cell>
          <cell r="X928">
            <v>1200</v>
          </cell>
          <cell r="Y928">
            <v>33825</v>
          </cell>
          <cell r="Z928">
            <v>5000</v>
          </cell>
          <cell r="AA928">
            <v>1500</v>
          </cell>
          <cell r="AD928">
            <v>2300</v>
          </cell>
        </row>
        <row r="929">
          <cell r="A929">
            <v>10.16</v>
          </cell>
          <cell r="B929">
            <v>5000</v>
          </cell>
          <cell r="H929">
            <v>3300</v>
          </cell>
          <cell r="I929">
            <v>16585</v>
          </cell>
          <cell r="J929">
            <v>2100</v>
          </cell>
          <cell r="K929">
            <v>4100</v>
          </cell>
          <cell r="N929">
            <v>6400</v>
          </cell>
          <cell r="O929">
            <v>291125</v>
          </cell>
          <cell r="V929">
            <v>23240</v>
          </cell>
          <cell r="W929">
            <v>4000</v>
          </cell>
          <cell r="X929">
            <v>1200</v>
          </cell>
          <cell r="Y929">
            <v>33845</v>
          </cell>
          <cell r="Z929">
            <v>5000</v>
          </cell>
          <cell r="AA929">
            <v>1500</v>
          </cell>
          <cell r="AD929">
            <v>2300</v>
          </cell>
        </row>
        <row r="930">
          <cell r="A930">
            <v>10.17</v>
          </cell>
          <cell r="B930">
            <v>5000</v>
          </cell>
          <cell r="H930">
            <v>3300</v>
          </cell>
          <cell r="I930">
            <v>16595</v>
          </cell>
          <cell r="J930">
            <v>2100</v>
          </cell>
          <cell r="K930">
            <v>4100</v>
          </cell>
          <cell r="N930">
            <v>6400</v>
          </cell>
          <cell r="O930">
            <v>291450</v>
          </cell>
          <cell r="V930">
            <v>23255</v>
          </cell>
          <cell r="W930">
            <v>4000</v>
          </cell>
          <cell r="X930">
            <v>1200</v>
          </cell>
          <cell r="Y930">
            <v>33865</v>
          </cell>
          <cell r="Z930">
            <v>5000</v>
          </cell>
          <cell r="AA930">
            <v>1500</v>
          </cell>
          <cell r="AD930">
            <v>2300</v>
          </cell>
        </row>
        <row r="931">
          <cell r="A931">
            <v>10.18</v>
          </cell>
          <cell r="B931">
            <v>5000</v>
          </cell>
          <cell r="H931">
            <v>3300</v>
          </cell>
          <cell r="I931">
            <v>16605</v>
          </cell>
          <cell r="J931">
            <v>2100</v>
          </cell>
          <cell r="K931">
            <v>4100</v>
          </cell>
          <cell r="N931">
            <v>6400</v>
          </cell>
          <cell r="O931">
            <v>291775</v>
          </cell>
          <cell r="V931">
            <v>23270</v>
          </cell>
          <cell r="W931">
            <v>4000</v>
          </cell>
          <cell r="X931">
            <v>1200</v>
          </cell>
          <cell r="Y931">
            <v>33885</v>
          </cell>
          <cell r="Z931">
            <v>5000</v>
          </cell>
          <cell r="AA931">
            <v>1500</v>
          </cell>
          <cell r="AD931">
            <v>2300</v>
          </cell>
        </row>
        <row r="932">
          <cell r="A932">
            <v>10.19</v>
          </cell>
          <cell r="B932">
            <v>5000</v>
          </cell>
          <cell r="H932">
            <v>3300</v>
          </cell>
          <cell r="I932">
            <v>16615</v>
          </cell>
          <cell r="J932">
            <v>2100</v>
          </cell>
          <cell r="K932">
            <v>4100</v>
          </cell>
          <cell r="N932">
            <v>6400</v>
          </cell>
          <cell r="O932">
            <v>292100</v>
          </cell>
          <cell r="V932">
            <v>23285</v>
          </cell>
          <cell r="W932">
            <v>4000</v>
          </cell>
          <cell r="X932">
            <v>1200</v>
          </cell>
          <cell r="Y932">
            <v>33905</v>
          </cell>
          <cell r="Z932">
            <v>5000</v>
          </cell>
          <cell r="AA932">
            <v>1500</v>
          </cell>
          <cell r="AD932">
            <v>2300</v>
          </cell>
        </row>
        <row r="933">
          <cell r="A933">
            <v>10.199999999999999</v>
          </cell>
          <cell r="B933">
            <v>5000</v>
          </cell>
          <cell r="H933">
            <v>3300</v>
          </cell>
          <cell r="I933">
            <v>16625</v>
          </cell>
          <cell r="J933">
            <v>2100</v>
          </cell>
          <cell r="K933">
            <v>4100</v>
          </cell>
          <cell r="N933">
            <v>6400</v>
          </cell>
          <cell r="O933">
            <v>292425</v>
          </cell>
          <cell r="V933">
            <v>23300</v>
          </cell>
          <cell r="W933">
            <v>4000</v>
          </cell>
          <cell r="X933">
            <v>1200</v>
          </cell>
          <cell r="Y933">
            <v>33925</v>
          </cell>
          <cell r="Z933">
            <v>5000</v>
          </cell>
          <cell r="AA933">
            <v>1500</v>
          </cell>
          <cell r="AD933">
            <v>2300</v>
          </cell>
        </row>
        <row r="934">
          <cell r="A934">
            <v>10.210000000000001</v>
          </cell>
          <cell r="B934">
            <v>5000</v>
          </cell>
          <cell r="H934">
            <v>3300</v>
          </cell>
          <cell r="I934">
            <v>16635</v>
          </cell>
          <cell r="J934">
            <v>2100</v>
          </cell>
          <cell r="K934">
            <v>4100</v>
          </cell>
          <cell r="N934">
            <v>6400</v>
          </cell>
          <cell r="O934">
            <v>292750</v>
          </cell>
          <cell r="V934">
            <v>23315</v>
          </cell>
          <cell r="W934">
            <v>4000</v>
          </cell>
          <cell r="X934">
            <v>1200</v>
          </cell>
          <cell r="Y934">
            <v>33945</v>
          </cell>
          <cell r="Z934">
            <v>5000</v>
          </cell>
          <cell r="AA934">
            <v>1500</v>
          </cell>
          <cell r="AD934">
            <v>2300</v>
          </cell>
        </row>
        <row r="935">
          <cell r="A935">
            <v>10.220000000000001</v>
          </cell>
          <cell r="B935">
            <v>5000</v>
          </cell>
          <cell r="H935">
            <v>3300</v>
          </cell>
          <cell r="I935">
            <v>16645</v>
          </cell>
          <cell r="J935">
            <v>2100</v>
          </cell>
          <cell r="K935">
            <v>4100</v>
          </cell>
          <cell r="N935">
            <v>6400</v>
          </cell>
          <cell r="O935">
            <v>293075</v>
          </cell>
          <cell r="V935">
            <v>23330</v>
          </cell>
          <cell r="W935">
            <v>4000</v>
          </cell>
          <cell r="X935">
            <v>1200</v>
          </cell>
          <cell r="Y935">
            <v>33965</v>
          </cell>
          <cell r="Z935">
            <v>5000</v>
          </cell>
          <cell r="AA935">
            <v>1500</v>
          </cell>
          <cell r="AD935">
            <v>2300</v>
          </cell>
        </row>
        <row r="936">
          <cell r="A936">
            <v>10.23</v>
          </cell>
          <cell r="B936">
            <v>5000</v>
          </cell>
          <cell r="H936">
            <v>3300</v>
          </cell>
          <cell r="I936">
            <v>16655</v>
          </cell>
          <cell r="J936">
            <v>2100</v>
          </cell>
          <cell r="K936">
            <v>4100</v>
          </cell>
          <cell r="N936">
            <v>6400</v>
          </cell>
          <cell r="O936">
            <v>293400</v>
          </cell>
          <cell r="V936">
            <v>23345</v>
          </cell>
          <cell r="W936">
            <v>4000</v>
          </cell>
          <cell r="X936">
            <v>1200</v>
          </cell>
          <cell r="Y936">
            <v>33985</v>
          </cell>
          <cell r="Z936">
            <v>5000</v>
          </cell>
          <cell r="AA936">
            <v>1500</v>
          </cell>
          <cell r="AD936">
            <v>2300</v>
          </cell>
        </row>
        <row r="937">
          <cell r="A937">
            <v>10.24</v>
          </cell>
          <cell r="B937">
            <v>5000</v>
          </cell>
          <cell r="H937">
            <v>3300</v>
          </cell>
          <cell r="I937">
            <v>16665</v>
          </cell>
          <cell r="J937">
            <v>2100</v>
          </cell>
          <cell r="K937">
            <v>4100</v>
          </cell>
          <cell r="N937">
            <v>6400</v>
          </cell>
          <cell r="O937">
            <v>293725</v>
          </cell>
          <cell r="V937">
            <v>23360</v>
          </cell>
          <cell r="W937">
            <v>4000</v>
          </cell>
          <cell r="X937">
            <v>1200</v>
          </cell>
          <cell r="Y937">
            <v>34005</v>
          </cell>
          <cell r="Z937">
            <v>5000</v>
          </cell>
          <cell r="AA937">
            <v>1500</v>
          </cell>
          <cell r="AD937">
            <v>2300</v>
          </cell>
        </row>
        <row r="938">
          <cell r="A938">
            <v>10.25</v>
          </cell>
          <cell r="B938">
            <v>5000</v>
          </cell>
          <cell r="H938">
            <v>3300</v>
          </cell>
          <cell r="I938">
            <v>16675</v>
          </cell>
          <cell r="J938">
            <v>2100</v>
          </cell>
          <cell r="K938">
            <v>4100</v>
          </cell>
          <cell r="N938">
            <v>6400</v>
          </cell>
          <cell r="O938">
            <v>294050</v>
          </cell>
          <cell r="V938">
            <v>23375</v>
          </cell>
          <cell r="W938">
            <v>4000</v>
          </cell>
          <cell r="X938">
            <v>1200</v>
          </cell>
          <cell r="Y938">
            <v>34025</v>
          </cell>
          <cell r="Z938">
            <v>5000</v>
          </cell>
          <cell r="AA938">
            <v>1500</v>
          </cell>
          <cell r="AD938">
            <v>2300</v>
          </cell>
        </row>
        <row r="939">
          <cell r="A939">
            <v>10.26</v>
          </cell>
          <cell r="B939">
            <v>5000</v>
          </cell>
          <cell r="H939">
            <v>3300</v>
          </cell>
          <cell r="I939">
            <v>16685</v>
          </cell>
          <cell r="J939">
            <v>2100</v>
          </cell>
          <cell r="K939">
            <v>4100</v>
          </cell>
          <cell r="N939">
            <v>6400</v>
          </cell>
          <cell r="O939">
            <v>294375</v>
          </cell>
          <cell r="V939">
            <v>23390</v>
          </cell>
          <cell r="W939">
            <v>4000</v>
          </cell>
          <cell r="X939">
            <v>1200</v>
          </cell>
          <cell r="Y939">
            <v>34045</v>
          </cell>
          <cell r="Z939">
            <v>5000</v>
          </cell>
          <cell r="AA939">
            <v>1500</v>
          </cell>
          <cell r="AD939">
            <v>2300</v>
          </cell>
        </row>
        <row r="940">
          <cell r="A940">
            <v>10.27</v>
          </cell>
          <cell r="B940">
            <v>5000</v>
          </cell>
          <cell r="H940">
            <v>3300</v>
          </cell>
          <cell r="I940">
            <v>16695</v>
          </cell>
          <cell r="J940">
            <v>2100</v>
          </cell>
          <cell r="K940">
            <v>4100</v>
          </cell>
          <cell r="N940">
            <v>6400</v>
          </cell>
          <cell r="O940">
            <v>294700</v>
          </cell>
          <cell r="V940">
            <v>23405</v>
          </cell>
          <cell r="W940">
            <v>4000</v>
          </cell>
          <cell r="X940">
            <v>1200</v>
          </cell>
          <cell r="Y940">
            <v>34065</v>
          </cell>
          <cell r="Z940">
            <v>5000</v>
          </cell>
          <cell r="AA940">
            <v>1500</v>
          </cell>
          <cell r="AD940">
            <v>2300</v>
          </cell>
        </row>
        <row r="941">
          <cell r="A941">
            <v>10.28</v>
          </cell>
          <cell r="B941">
            <v>5000</v>
          </cell>
          <cell r="H941">
            <v>3300</v>
          </cell>
          <cell r="I941">
            <v>16705</v>
          </cell>
          <cell r="J941">
            <v>2100</v>
          </cell>
          <cell r="K941">
            <v>4100</v>
          </cell>
          <cell r="N941">
            <v>6400</v>
          </cell>
          <cell r="O941">
            <v>295025</v>
          </cell>
          <cell r="V941">
            <v>23420</v>
          </cell>
          <cell r="W941">
            <v>4000</v>
          </cell>
          <cell r="X941">
            <v>1200</v>
          </cell>
          <cell r="Y941">
            <v>34085</v>
          </cell>
          <cell r="Z941">
            <v>5000</v>
          </cell>
          <cell r="AA941">
            <v>1500</v>
          </cell>
          <cell r="AD941">
            <v>2300</v>
          </cell>
        </row>
        <row r="942">
          <cell r="A942">
            <v>10.29</v>
          </cell>
          <cell r="B942">
            <v>5000</v>
          </cell>
          <cell r="H942">
            <v>3300</v>
          </cell>
          <cell r="I942">
            <v>16715</v>
          </cell>
          <cell r="J942">
            <v>2100</v>
          </cell>
          <cell r="K942">
            <v>4100</v>
          </cell>
          <cell r="N942">
            <v>6400</v>
          </cell>
          <cell r="O942">
            <v>295350</v>
          </cell>
          <cell r="V942">
            <v>23435</v>
          </cell>
          <cell r="W942">
            <v>4000</v>
          </cell>
          <cell r="X942">
            <v>1200</v>
          </cell>
          <cell r="Y942">
            <v>34105</v>
          </cell>
          <cell r="Z942">
            <v>5000</v>
          </cell>
          <cell r="AA942">
            <v>1500</v>
          </cell>
          <cell r="AD942">
            <v>2300</v>
          </cell>
        </row>
        <row r="943">
          <cell r="A943">
            <v>10.3</v>
          </cell>
          <cell r="B943">
            <v>5000</v>
          </cell>
          <cell r="H943">
            <v>3300</v>
          </cell>
          <cell r="I943">
            <v>16725</v>
          </cell>
          <cell r="J943">
            <v>2100</v>
          </cell>
          <cell r="K943">
            <v>4100</v>
          </cell>
          <cell r="N943">
            <v>6400</v>
          </cell>
          <cell r="O943">
            <v>295675</v>
          </cell>
          <cell r="V943">
            <v>23450</v>
          </cell>
          <cell r="W943">
            <v>4000</v>
          </cell>
          <cell r="X943">
            <v>1200</v>
          </cell>
          <cell r="Y943">
            <v>34125</v>
          </cell>
          <cell r="Z943">
            <v>5000</v>
          </cell>
          <cell r="AA943">
            <v>1500</v>
          </cell>
          <cell r="AD943">
            <v>2300</v>
          </cell>
        </row>
        <row r="944">
          <cell r="A944">
            <v>10.31</v>
          </cell>
          <cell r="B944">
            <v>5000</v>
          </cell>
          <cell r="H944">
            <v>3300</v>
          </cell>
          <cell r="I944">
            <v>16735</v>
          </cell>
          <cell r="J944">
            <v>2100</v>
          </cell>
          <cell r="K944">
            <v>4100</v>
          </cell>
          <cell r="N944">
            <v>6400</v>
          </cell>
          <cell r="O944">
            <v>296000</v>
          </cell>
          <cell r="V944">
            <v>23465</v>
          </cell>
          <cell r="W944">
            <v>4000</v>
          </cell>
          <cell r="X944">
            <v>1200</v>
          </cell>
          <cell r="Y944">
            <v>34145</v>
          </cell>
          <cell r="Z944">
            <v>5000</v>
          </cell>
          <cell r="AA944">
            <v>1500</v>
          </cell>
          <cell r="AD944">
            <v>2300</v>
          </cell>
        </row>
        <row r="945">
          <cell r="A945">
            <v>10.32</v>
          </cell>
          <cell r="B945">
            <v>5000</v>
          </cell>
          <cell r="H945">
            <v>3300</v>
          </cell>
          <cell r="I945">
            <v>16745</v>
          </cell>
          <cell r="J945">
            <v>2100</v>
          </cell>
          <cell r="K945">
            <v>4100</v>
          </cell>
          <cell r="N945">
            <v>6400</v>
          </cell>
          <cell r="O945">
            <v>296325</v>
          </cell>
          <cell r="V945">
            <v>23480</v>
          </cell>
          <cell r="W945">
            <v>4000</v>
          </cell>
          <cell r="X945">
            <v>1200</v>
          </cell>
          <cell r="Y945">
            <v>34165</v>
          </cell>
          <cell r="Z945">
            <v>5000</v>
          </cell>
          <cell r="AA945">
            <v>1500</v>
          </cell>
          <cell r="AD945">
            <v>2300</v>
          </cell>
        </row>
        <row r="946">
          <cell r="A946">
            <v>10.33</v>
          </cell>
          <cell r="B946">
            <v>5000</v>
          </cell>
          <cell r="H946">
            <v>3300</v>
          </cell>
          <cell r="I946">
            <v>16755</v>
          </cell>
          <cell r="J946">
            <v>2100</v>
          </cell>
          <cell r="K946">
            <v>4100</v>
          </cell>
          <cell r="N946">
            <v>6400</v>
          </cell>
          <cell r="O946">
            <v>296650</v>
          </cell>
          <cell r="V946">
            <v>23495</v>
          </cell>
          <cell r="W946">
            <v>4000</v>
          </cell>
          <cell r="X946">
            <v>1200</v>
          </cell>
          <cell r="Y946">
            <v>34185</v>
          </cell>
          <cell r="Z946">
            <v>5000</v>
          </cell>
          <cell r="AA946">
            <v>1500</v>
          </cell>
          <cell r="AD946">
            <v>2300</v>
          </cell>
        </row>
        <row r="947">
          <cell r="A947">
            <v>10.34</v>
          </cell>
          <cell r="B947">
            <v>5000</v>
          </cell>
          <cell r="H947">
            <v>3300</v>
          </cell>
          <cell r="I947">
            <v>16765</v>
          </cell>
          <cell r="J947">
            <v>2100</v>
          </cell>
          <cell r="K947">
            <v>4100</v>
          </cell>
          <cell r="N947">
            <v>6400</v>
          </cell>
          <cell r="O947">
            <v>296975</v>
          </cell>
          <cell r="V947">
            <v>23510</v>
          </cell>
          <cell r="W947">
            <v>4000</v>
          </cell>
          <cell r="X947">
            <v>1200</v>
          </cell>
          <cell r="Y947">
            <v>34205</v>
          </cell>
          <cell r="Z947">
            <v>5000</v>
          </cell>
          <cell r="AA947">
            <v>1500</v>
          </cell>
          <cell r="AD947">
            <v>2300</v>
          </cell>
        </row>
        <row r="948">
          <cell r="A948">
            <v>10.35</v>
          </cell>
          <cell r="B948">
            <v>5000</v>
          </cell>
          <cell r="H948">
            <v>3300</v>
          </cell>
          <cell r="I948">
            <v>16775</v>
          </cell>
          <cell r="J948">
            <v>2100</v>
          </cell>
          <cell r="K948">
            <v>4100</v>
          </cell>
          <cell r="N948">
            <v>6400</v>
          </cell>
          <cell r="O948">
            <v>297300</v>
          </cell>
          <cell r="V948">
            <v>23525</v>
          </cell>
          <cell r="W948">
            <v>4000</v>
          </cell>
          <cell r="X948">
            <v>1200</v>
          </cell>
          <cell r="Y948">
            <v>34225</v>
          </cell>
          <cell r="Z948">
            <v>5000</v>
          </cell>
          <cell r="AA948">
            <v>1500</v>
          </cell>
          <cell r="AD948">
            <v>2300</v>
          </cell>
        </row>
        <row r="949">
          <cell r="A949">
            <v>10.36</v>
          </cell>
          <cell r="B949">
            <v>5000</v>
          </cell>
          <cell r="H949">
            <v>3300</v>
          </cell>
          <cell r="I949">
            <v>16785</v>
          </cell>
          <cell r="J949">
            <v>2100</v>
          </cell>
          <cell r="K949">
            <v>4100</v>
          </cell>
          <cell r="N949">
            <v>6400</v>
          </cell>
          <cell r="O949">
            <v>297625</v>
          </cell>
          <cell r="V949">
            <v>23540</v>
          </cell>
          <cell r="W949">
            <v>4000</v>
          </cell>
          <cell r="X949">
            <v>1200</v>
          </cell>
          <cell r="Y949">
            <v>34245</v>
          </cell>
          <cell r="Z949">
            <v>5000</v>
          </cell>
          <cell r="AA949">
            <v>1500</v>
          </cell>
          <cell r="AD949">
            <v>2300</v>
          </cell>
        </row>
        <row r="950">
          <cell r="A950">
            <v>10.37</v>
          </cell>
          <cell r="B950">
            <v>5000</v>
          </cell>
          <cell r="H950">
            <v>3300</v>
          </cell>
          <cell r="I950">
            <v>16795</v>
          </cell>
          <cell r="J950">
            <v>2100</v>
          </cell>
          <cell r="K950">
            <v>4100</v>
          </cell>
          <cell r="N950">
            <v>6400</v>
          </cell>
          <cell r="O950">
            <v>297950</v>
          </cell>
          <cell r="V950">
            <v>23555</v>
          </cell>
          <cell r="W950">
            <v>4000</v>
          </cell>
          <cell r="X950">
            <v>1200</v>
          </cell>
          <cell r="Y950">
            <v>34265</v>
          </cell>
          <cell r="Z950">
            <v>5000</v>
          </cell>
          <cell r="AA950">
            <v>1500</v>
          </cell>
          <cell r="AD950">
            <v>2300</v>
          </cell>
        </row>
        <row r="951">
          <cell r="A951">
            <v>10.38</v>
          </cell>
          <cell r="B951">
            <v>5000</v>
          </cell>
          <cell r="H951">
            <v>3300</v>
          </cell>
          <cell r="I951">
            <v>16805</v>
          </cell>
          <cell r="J951">
            <v>2100</v>
          </cell>
          <cell r="K951">
            <v>4100</v>
          </cell>
          <cell r="N951">
            <v>6400</v>
          </cell>
          <cell r="O951">
            <v>298275</v>
          </cell>
          <cell r="V951">
            <v>23570</v>
          </cell>
          <cell r="W951">
            <v>4000</v>
          </cell>
          <cell r="X951">
            <v>1200</v>
          </cell>
          <cell r="Y951">
            <v>34285</v>
          </cell>
          <cell r="Z951">
            <v>5000</v>
          </cell>
          <cell r="AA951">
            <v>1500</v>
          </cell>
          <cell r="AD951">
            <v>2300</v>
          </cell>
        </row>
        <row r="952">
          <cell r="A952">
            <v>10.39</v>
          </cell>
          <cell r="B952">
            <v>5000</v>
          </cell>
          <cell r="H952">
            <v>3300</v>
          </cell>
          <cell r="I952">
            <v>16815</v>
          </cell>
          <cell r="J952">
            <v>2100</v>
          </cell>
          <cell r="K952">
            <v>4100</v>
          </cell>
          <cell r="N952">
            <v>6400</v>
          </cell>
          <cell r="O952">
            <v>298600</v>
          </cell>
          <cell r="V952">
            <v>23585</v>
          </cell>
          <cell r="W952">
            <v>4000</v>
          </cell>
          <cell r="X952">
            <v>1200</v>
          </cell>
          <cell r="Y952">
            <v>34305</v>
          </cell>
          <cell r="Z952">
            <v>5000</v>
          </cell>
          <cell r="AA952">
            <v>1500</v>
          </cell>
          <cell r="AD952">
            <v>2300</v>
          </cell>
        </row>
        <row r="953">
          <cell r="A953">
            <v>10.4</v>
          </cell>
          <cell r="B953">
            <v>5000</v>
          </cell>
          <cell r="H953">
            <v>3300</v>
          </cell>
          <cell r="I953">
            <v>16825</v>
          </cell>
          <cell r="J953">
            <v>2100</v>
          </cell>
          <cell r="K953">
            <v>4100</v>
          </cell>
          <cell r="N953">
            <v>6400</v>
          </cell>
          <cell r="O953">
            <v>298925</v>
          </cell>
          <cell r="V953">
            <v>23600</v>
          </cell>
          <cell r="W953">
            <v>4000</v>
          </cell>
          <cell r="X953">
            <v>1200</v>
          </cell>
          <cell r="Y953">
            <v>34325</v>
          </cell>
          <cell r="Z953">
            <v>5000</v>
          </cell>
          <cell r="AA953">
            <v>1500</v>
          </cell>
          <cell r="AD953">
            <v>2300</v>
          </cell>
        </row>
        <row r="954">
          <cell r="A954">
            <v>10.41</v>
          </cell>
          <cell r="B954">
            <v>5000</v>
          </cell>
          <cell r="H954">
            <v>3300</v>
          </cell>
          <cell r="I954">
            <v>16835</v>
          </cell>
          <cell r="J954">
            <v>2100</v>
          </cell>
          <cell r="K954">
            <v>4100</v>
          </cell>
          <cell r="N954">
            <v>6400</v>
          </cell>
          <cell r="O954">
            <v>299250</v>
          </cell>
          <cell r="V954">
            <v>23615</v>
          </cell>
          <cell r="W954">
            <v>4000</v>
          </cell>
          <cell r="X954">
            <v>1200</v>
          </cell>
          <cell r="Y954">
            <v>34345</v>
          </cell>
          <cell r="Z954">
            <v>5000</v>
          </cell>
          <cell r="AA954">
            <v>1500</v>
          </cell>
          <cell r="AD954">
            <v>2300</v>
          </cell>
        </row>
        <row r="955">
          <cell r="A955">
            <v>10.42</v>
          </cell>
          <cell r="B955">
            <v>5000</v>
          </cell>
          <cell r="H955">
            <v>3300</v>
          </cell>
          <cell r="I955">
            <v>16845</v>
          </cell>
          <cell r="J955">
            <v>2100</v>
          </cell>
          <cell r="K955">
            <v>4100</v>
          </cell>
          <cell r="N955">
            <v>6400</v>
          </cell>
          <cell r="O955">
            <v>299575</v>
          </cell>
          <cell r="V955">
            <v>23630</v>
          </cell>
          <cell r="W955">
            <v>4000</v>
          </cell>
          <cell r="X955">
            <v>1200</v>
          </cell>
          <cell r="Y955">
            <v>34365</v>
          </cell>
          <cell r="Z955">
            <v>5000</v>
          </cell>
          <cell r="AA955">
            <v>1500</v>
          </cell>
          <cell r="AD955">
            <v>2300</v>
          </cell>
        </row>
        <row r="956">
          <cell r="A956">
            <v>10.43</v>
          </cell>
          <cell r="B956">
            <v>5000</v>
          </cell>
          <cell r="H956">
            <v>3300</v>
          </cell>
          <cell r="I956">
            <v>16855</v>
          </cell>
          <cell r="J956">
            <v>2100</v>
          </cell>
          <cell r="K956">
            <v>4100</v>
          </cell>
          <cell r="N956">
            <v>6400</v>
          </cell>
          <cell r="O956">
            <v>299900</v>
          </cell>
          <cell r="V956">
            <v>23645</v>
          </cell>
          <cell r="W956">
            <v>4000</v>
          </cell>
          <cell r="X956">
            <v>1200</v>
          </cell>
          <cell r="Y956">
            <v>34385</v>
          </cell>
          <cell r="Z956">
            <v>5000</v>
          </cell>
          <cell r="AA956">
            <v>1500</v>
          </cell>
          <cell r="AD956">
            <v>2300</v>
          </cell>
        </row>
        <row r="957">
          <cell r="A957">
            <v>10.44</v>
          </cell>
          <cell r="B957">
            <v>5000</v>
          </cell>
          <cell r="H957">
            <v>3300</v>
          </cell>
          <cell r="I957">
            <v>16865</v>
          </cell>
          <cell r="J957">
            <v>2100</v>
          </cell>
          <cell r="K957">
            <v>4100</v>
          </cell>
          <cell r="N957">
            <v>6400</v>
          </cell>
          <cell r="O957">
            <v>300225</v>
          </cell>
          <cell r="V957">
            <v>23660</v>
          </cell>
          <cell r="W957">
            <v>4000</v>
          </cell>
          <cell r="X957">
            <v>1200</v>
          </cell>
          <cell r="Y957">
            <v>34405</v>
          </cell>
          <cell r="Z957">
            <v>5000</v>
          </cell>
          <cell r="AA957">
            <v>1500</v>
          </cell>
          <cell r="AD957">
            <v>2300</v>
          </cell>
        </row>
        <row r="958">
          <cell r="A958">
            <v>10.45</v>
          </cell>
          <cell r="B958">
            <v>5000</v>
          </cell>
          <cell r="H958">
            <v>3300</v>
          </cell>
          <cell r="I958">
            <v>16875</v>
          </cell>
          <cell r="J958">
            <v>2100</v>
          </cell>
          <cell r="K958">
            <v>4100</v>
          </cell>
          <cell r="N958">
            <v>6400</v>
          </cell>
          <cell r="O958">
            <v>300550</v>
          </cell>
          <cell r="V958">
            <v>23675</v>
          </cell>
          <cell r="W958">
            <v>4000</v>
          </cell>
          <cell r="X958">
            <v>1200</v>
          </cell>
          <cell r="Y958">
            <v>34425</v>
          </cell>
          <cell r="Z958">
            <v>5000</v>
          </cell>
          <cell r="AA958">
            <v>1500</v>
          </cell>
          <cell r="AD958">
            <v>2300</v>
          </cell>
        </row>
        <row r="959">
          <cell r="A959">
            <v>10.46</v>
          </cell>
          <cell r="B959">
            <v>5000</v>
          </cell>
          <cell r="H959">
            <v>3300</v>
          </cell>
          <cell r="I959">
            <v>16885</v>
          </cell>
          <cell r="J959">
            <v>2100</v>
          </cell>
          <cell r="K959">
            <v>4100</v>
          </cell>
          <cell r="N959">
            <v>6400</v>
          </cell>
          <cell r="O959">
            <v>300875</v>
          </cell>
          <cell r="V959">
            <v>23690</v>
          </cell>
          <cell r="W959">
            <v>4000</v>
          </cell>
          <cell r="X959">
            <v>1200</v>
          </cell>
          <cell r="Y959">
            <v>34445</v>
          </cell>
          <cell r="Z959">
            <v>5000</v>
          </cell>
          <cell r="AA959">
            <v>1500</v>
          </cell>
          <cell r="AD959">
            <v>2300</v>
          </cell>
        </row>
        <row r="960">
          <cell r="A960">
            <v>10.47</v>
          </cell>
          <cell r="B960">
            <v>5000</v>
          </cell>
          <cell r="H960">
            <v>3300</v>
          </cell>
          <cell r="I960">
            <v>16895</v>
          </cell>
          <cell r="J960">
            <v>2100</v>
          </cell>
          <cell r="K960">
            <v>4100</v>
          </cell>
          <cell r="N960">
            <v>6400</v>
          </cell>
          <cell r="O960">
            <v>301200</v>
          </cell>
          <cell r="V960">
            <v>23705</v>
          </cell>
          <cell r="W960">
            <v>4000</v>
          </cell>
          <cell r="X960">
            <v>1200</v>
          </cell>
          <cell r="Y960">
            <v>34465</v>
          </cell>
          <cell r="Z960">
            <v>5000</v>
          </cell>
          <cell r="AA960">
            <v>1500</v>
          </cell>
          <cell r="AD960">
            <v>2300</v>
          </cell>
        </row>
        <row r="961">
          <cell r="A961">
            <v>10.48</v>
          </cell>
          <cell r="B961">
            <v>5000</v>
          </cell>
          <cell r="H961">
            <v>3300</v>
          </cell>
          <cell r="I961">
            <v>16905</v>
          </cell>
          <cell r="J961">
            <v>2100</v>
          </cell>
          <cell r="K961">
            <v>4100</v>
          </cell>
          <cell r="N961">
            <v>6400</v>
          </cell>
          <cell r="O961">
            <v>301525</v>
          </cell>
          <cell r="V961">
            <v>23720</v>
          </cell>
          <cell r="W961">
            <v>4000</v>
          </cell>
          <cell r="X961">
            <v>1200</v>
          </cell>
          <cell r="Y961">
            <v>34485</v>
          </cell>
          <cell r="Z961">
            <v>5000</v>
          </cell>
          <cell r="AA961">
            <v>1500</v>
          </cell>
          <cell r="AD961">
            <v>2300</v>
          </cell>
        </row>
        <row r="962">
          <cell r="A962">
            <v>10.49</v>
          </cell>
          <cell r="B962">
            <v>5000</v>
          </cell>
          <cell r="H962">
            <v>3300</v>
          </cell>
          <cell r="I962">
            <v>16915</v>
          </cell>
          <cell r="J962">
            <v>2100</v>
          </cell>
          <cell r="K962">
            <v>4100</v>
          </cell>
          <cell r="N962">
            <v>6400</v>
          </cell>
          <cell r="O962">
            <v>301850</v>
          </cell>
          <cell r="V962">
            <v>23735</v>
          </cell>
          <cell r="W962">
            <v>4000</v>
          </cell>
          <cell r="X962">
            <v>1200</v>
          </cell>
          <cell r="Y962">
            <v>34505</v>
          </cell>
          <cell r="Z962">
            <v>5000</v>
          </cell>
          <cell r="AA962">
            <v>1500</v>
          </cell>
          <cell r="AD962">
            <v>2300</v>
          </cell>
        </row>
        <row r="963">
          <cell r="A963">
            <v>10.5</v>
          </cell>
          <cell r="B963">
            <v>5000</v>
          </cell>
          <cell r="H963">
            <v>3300</v>
          </cell>
          <cell r="I963">
            <v>16925</v>
          </cell>
          <cell r="J963">
            <v>2100</v>
          </cell>
          <cell r="K963">
            <v>4100</v>
          </cell>
          <cell r="N963">
            <v>6400</v>
          </cell>
          <cell r="O963">
            <v>302175</v>
          </cell>
          <cell r="V963">
            <v>23750</v>
          </cell>
          <cell r="W963">
            <v>4000</v>
          </cell>
          <cell r="X963">
            <v>1200</v>
          </cell>
          <cell r="Y963">
            <v>34525</v>
          </cell>
          <cell r="Z963">
            <v>5000</v>
          </cell>
          <cell r="AA963">
            <v>1500</v>
          </cell>
          <cell r="AD963">
            <v>2300</v>
          </cell>
        </row>
        <row r="964">
          <cell r="A964">
            <v>10.51</v>
          </cell>
          <cell r="B964">
            <v>5000</v>
          </cell>
          <cell r="H964">
            <v>3300</v>
          </cell>
          <cell r="I964">
            <v>16935</v>
          </cell>
          <cell r="J964">
            <v>2100</v>
          </cell>
          <cell r="K964">
            <v>4100</v>
          </cell>
          <cell r="N964">
            <v>6400</v>
          </cell>
          <cell r="O964">
            <v>302500</v>
          </cell>
          <cell r="V964">
            <v>23765</v>
          </cell>
          <cell r="W964">
            <v>4000</v>
          </cell>
          <cell r="X964">
            <v>1200</v>
          </cell>
          <cell r="Y964">
            <v>34545</v>
          </cell>
          <cell r="Z964">
            <v>5000</v>
          </cell>
          <cell r="AA964">
            <v>1500</v>
          </cell>
          <cell r="AD964">
            <v>2300</v>
          </cell>
        </row>
        <row r="965">
          <cell r="A965">
            <v>10.52</v>
          </cell>
          <cell r="B965">
            <v>5000</v>
          </cell>
          <cell r="H965">
            <v>3300</v>
          </cell>
          <cell r="I965">
            <v>16945</v>
          </cell>
          <cell r="J965">
            <v>2100</v>
          </cell>
          <cell r="K965">
            <v>4100</v>
          </cell>
          <cell r="N965">
            <v>6400</v>
          </cell>
          <cell r="O965">
            <v>302825</v>
          </cell>
          <cell r="V965">
            <v>23780</v>
          </cell>
          <cell r="W965">
            <v>4000</v>
          </cell>
          <cell r="X965">
            <v>1200</v>
          </cell>
          <cell r="Y965">
            <v>34565</v>
          </cell>
          <cell r="Z965">
            <v>5000</v>
          </cell>
          <cell r="AA965">
            <v>1500</v>
          </cell>
          <cell r="AD965">
            <v>2300</v>
          </cell>
        </row>
        <row r="966">
          <cell r="A966">
            <v>10.53</v>
          </cell>
          <cell r="B966">
            <v>5000</v>
          </cell>
          <cell r="H966">
            <v>3300</v>
          </cell>
          <cell r="I966">
            <v>16955</v>
          </cell>
          <cell r="J966">
            <v>2100</v>
          </cell>
          <cell r="K966">
            <v>4100</v>
          </cell>
          <cell r="N966">
            <v>6400</v>
          </cell>
          <cell r="O966">
            <v>303150</v>
          </cell>
          <cell r="V966">
            <v>23795</v>
          </cell>
          <cell r="W966">
            <v>4000</v>
          </cell>
          <cell r="X966">
            <v>1200</v>
          </cell>
          <cell r="Y966">
            <v>34585</v>
          </cell>
          <cell r="Z966">
            <v>5000</v>
          </cell>
          <cell r="AA966">
            <v>1500</v>
          </cell>
          <cell r="AD966">
            <v>2300</v>
          </cell>
        </row>
        <row r="967">
          <cell r="A967">
            <v>10.54</v>
          </cell>
          <cell r="B967">
            <v>5000</v>
          </cell>
          <cell r="H967">
            <v>3300</v>
          </cell>
          <cell r="I967">
            <v>16965</v>
          </cell>
          <cell r="J967">
            <v>2100</v>
          </cell>
          <cell r="K967">
            <v>4100</v>
          </cell>
          <cell r="N967">
            <v>6400</v>
          </cell>
          <cell r="O967">
            <v>303475</v>
          </cell>
          <cell r="V967">
            <v>23810</v>
          </cell>
          <cell r="W967">
            <v>4000</v>
          </cell>
          <cell r="X967">
            <v>1200</v>
          </cell>
          <cell r="Y967">
            <v>34605</v>
          </cell>
          <cell r="Z967">
            <v>5000</v>
          </cell>
          <cell r="AA967">
            <v>1500</v>
          </cell>
          <cell r="AD967">
            <v>2300</v>
          </cell>
        </row>
        <row r="968">
          <cell r="A968">
            <v>10.55</v>
          </cell>
          <cell r="B968">
            <v>5000</v>
          </cell>
          <cell r="H968">
            <v>3300</v>
          </cell>
          <cell r="I968">
            <v>16975</v>
          </cell>
          <cell r="J968">
            <v>2100</v>
          </cell>
          <cell r="K968">
            <v>4100</v>
          </cell>
          <cell r="N968">
            <v>6400</v>
          </cell>
          <cell r="O968">
            <v>303800</v>
          </cell>
          <cell r="V968">
            <v>23825</v>
          </cell>
          <cell r="W968">
            <v>4000</v>
          </cell>
          <cell r="X968">
            <v>1200</v>
          </cell>
          <cell r="Y968">
            <v>34625</v>
          </cell>
          <cell r="Z968">
            <v>5000</v>
          </cell>
          <cell r="AA968">
            <v>1500</v>
          </cell>
          <cell r="AD968">
            <v>2300</v>
          </cell>
        </row>
        <row r="969">
          <cell r="A969">
            <v>10.56</v>
          </cell>
          <cell r="B969">
            <v>5000</v>
          </cell>
          <cell r="H969">
            <v>3300</v>
          </cell>
          <cell r="I969">
            <v>16985</v>
          </cell>
          <cell r="J969">
            <v>2100</v>
          </cell>
          <cell r="K969">
            <v>4100</v>
          </cell>
          <cell r="N969">
            <v>6400</v>
          </cell>
          <cell r="O969">
            <v>304125</v>
          </cell>
          <cell r="V969">
            <v>23840</v>
          </cell>
          <cell r="W969">
            <v>4000</v>
          </cell>
          <cell r="X969">
            <v>1200</v>
          </cell>
          <cell r="Y969">
            <v>34645</v>
          </cell>
          <cell r="Z969">
            <v>5000</v>
          </cell>
          <cell r="AA969">
            <v>1500</v>
          </cell>
          <cell r="AD969">
            <v>2300</v>
          </cell>
        </row>
        <row r="970">
          <cell r="A970">
            <v>10.57</v>
          </cell>
          <cell r="B970">
            <v>5000</v>
          </cell>
          <cell r="H970">
            <v>3300</v>
          </cell>
          <cell r="I970">
            <v>16995</v>
          </cell>
          <cell r="J970">
            <v>2100</v>
          </cell>
          <cell r="K970">
            <v>4100</v>
          </cell>
          <cell r="N970">
            <v>6400</v>
          </cell>
          <cell r="O970">
            <v>304450</v>
          </cell>
          <cell r="V970">
            <v>23855</v>
          </cell>
          <cell r="W970">
            <v>4000</v>
          </cell>
          <cell r="X970">
            <v>1200</v>
          </cell>
          <cell r="Y970">
            <v>34665</v>
          </cell>
          <cell r="Z970">
            <v>5000</v>
          </cell>
          <cell r="AA970">
            <v>1500</v>
          </cell>
          <cell r="AD970">
            <v>2300</v>
          </cell>
        </row>
        <row r="971">
          <cell r="A971">
            <v>10.58</v>
          </cell>
          <cell r="B971">
            <v>5000</v>
          </cell>
          <cell r="H971">
            <v>3300</v>
          </cell>
          <cell r="I971">
            <v>17005</v>
          </cell>
          <cell r="J971">
            <v>2100</v>
          </cell>
          <cell r="K971">
            <v>4100</v>
          </cell>
          <cell r="N971">
            <v>6400</v>
          </cell>
          <cell r="O971">
            <v>304775</v>
          </cell>
          <cell r="V971">
            <v>23870</v>
          </cell>
          <cell r="W971">
            <v>4000</v>
          </cell>
          <cell r="X971">
            <v>1200</v>
          </cell>
          <cell r="Y971">
            <v>34685</v>
          </cell>
          <cell r="Z971">
            <v>5000</v>
          </cell>
          <cell r="AA971">
            <v>1500</v>
          </cell>
          <cell r="AD971">
            <v>2300</v>
          </cell>
        </row>
        <row r="972">
          <cell r="A972">
            <v>10.59</v>
          </cell>
          <cell r="B972">
            <v>5000</v>
          </cell>
          <cell r="H972">
            <v>3300</v>
          </cell>
          <cell r="I972">
            <v>17015</v>
          </cell>
          <cell r="J972">
            <v>2100</v>
          </cell>
          <cell r="K972">
            <v>4100</v>
          </cell>
          <cell r="N972">
            <v>6400</v>
          </cell>
          <cell r="O972">
            <v>305100</v>
          </cell>
          <cell r="V972">
            <v>23885</v>
          </cell>
          <cell r="W972">
            <v>4000</v>
          </cell>
          <cell r="X972">
            <v>1200</v>
          </cell>
          <cell r="Y972">
            <v>34705</v>
          </cell>
          <cell r="Z972">
            <v>5000</v>
          </cell>
          <cell r="AA972">
            <v>1500</v>
          </cell>
          <cell r="AD972">
            <v>2300</v>
          </cell>
        </row>
        <row r="973">
          <cell r="A973">
            <v>10.6</v>
          </cell>
          <cell r="B973">
            <v>5000</v>
          </cell>
          <cell r="H973">
            <v>3300</v>
          </cell>
          <cell r="I973">
            <v>17025</v>
          </cell>
          <cell r="J973">
            <v>2100</v>
          </cell>
          <cell r="K973">
            <v>4100</v>
          </cell>
          <cell r="N973">
            <v>6400</v>
          </cell>
          <cell r="O973">
            <v>305425</v>
          </cell>
          <cell r="V973">
            <v>23900</v>
          </cell>
          <cell r="W973">
            <v>4000</v>
          </cell>
          <cell r="X973">
            <v>1200</v>
          </cell>
          <cell r="Y973">
            <v>34725</v>
          </cell>
          <cell r="Z973">
            <v>5000</v>
          </cell>
          <cell r="AA973">
            <v>1500</v>
          </cell>
          <cell r="AD973">
            <v>2300</v>
          </cell>
        </row>
        <row r="974">
          <cell r="A974">
            <v>10.61</v>
          </cell>
          <cell r="B974">
            <v>5000</v>
          </cell>
          <cell r="H974">
            <v>3300</v>
          </cell>
          <cell r="I974">
            <v>17035</v>
          </cell>
          <cell r="J974">
            <v>2100</v>
          </cell>
          <cell r="K974">
            <v>4100</v>
          </cell>
          <cell r="N974">
            <v>6400</v>
          </cell>
          <cell r="O974">
            <v>305750</v>
          </cell>
          <cell r="V974">
            <v>23915</v>
          </cell>
          <cell r="W974">
            <v>4000</v>
          </cell>
          <cell r="X974">
            <v>1200</v>
          </cell>
          <cell r="Y974">
            <v>34745</v>
          </cell>
          <cell r="Z974">
            <v>5000</v>
          </cell>
          <cell r="AA974">
            <v>1500</v>
          </cell>
          <cell r="AD974">
            <v>2300</v>
          </cell>
        </row>
        <row r="975">
          <cell r="A975">
            <v>10.62</v>
          </cell>
          <cell r="B975">
            <v>5000</v>
          </cell>
          <cell r="H975">
            <v>3300</v>
          </cell>
          <cell r="I975">
            <v>17045</v>
          </cell>
          <cell r="J975">
            <v>2100</v>
          </cell>
          <cell r="K975">
            <v>4100</v>
          </cell>
          <cell r="N975">
            <v>6400</v>
          </cell>
          <cell r="O975">
            <v>306075</v>
          </cell>
          <cell r="V975">
            <v>23930</v>
          </cell>
          <cell r="W975">
            <v>4000</v>
          </cell>
          <cell r="X975">
            <v>1200</v>
          </cell>
          <cell r="Y975">
            <v>34765</v>
          </cell>
          <cell r="Z975">
            <v>5000</v>
          </cell>
          <cell r="AA975">
            <v>1500</v>
          </cell>
          <cell r="AD975">
            <v>2300</v>
          </cell>
        </row>
        <row r="976">
          <cell r="A976">
            <v>10.63</v>
          </cell>
          <cell r="B976">
            <v>5000</v>
          </cell>
          <cell r="H976">
            <v>3300</v>
          </cell>
          <cell r="I976">
            <v>17055</v>
          </cell>
          <cell r="J976">
            <v>2100</v>
          </cell>
          <cell r="K976">
            <v>4100</v>
          </cell>
          <cell r="N976">
            <v>6400</v>
          </cell>
          <cell r="O976">
            <v>306400</v>
          </cell>
          <cell r="V976">
            <v>23945</v>
          </cell>
          <cell r="W976">
            <v>4000</v>
          </cell>
          <cell r="X976">
            <v>1200</v>
          </cell>
          <cell r="Y976">
            <v>34785</v>
          </cell>
          <cell r="Z976">
            <v>5000</v>
          </cell>
          <cell r="AA976">
            <v>1500</v>
          </cell>
          <cell r="AD976">
            <v>2300</v>
          </cell>
        </row>
        <row r="977">
          <cell r="A977">
            <v>10.64</v>
          </cell>
          <cell r="B977">
            <v>5000</v>
          </cell>
          <cell r="H977">
            <v>3300</v>
          </cell>
          <cell r="I977">
            <v>17065</v>
          </cell>
          <cell r="J977">
            <v>2100</v>
          </cell>
          <cell r="K977">
            <v>4100</v>
          </cell>
          <cell r="N977">
            <v>6400</v>
          </cell>
          <cell r="O977">
            <v>306725</v>
          </cell>
          <cell r="V977">
            <v>23960</v>
          </cell>
          <cell r="W977">
            <v>4000</v>
          </cell>
          <cell r="X977">
            <v>1200</v>
          </cell>
          <cell r="Y977">
            <v>34805</v>
          </cell>
          <cell r="Z977">
            <v>5000</v>
          </cell>
          <cell r="AA977">
            <v>1500</v>
          </cell>
          <cell r="AD977">
            <v>2300</v>
          </cell>
        </row>
        <row r="978">
          <cell r="A978">
            <v>10.65</v>
          </cell>
          <cell r="B978">
            <v>5000</v>
          </cell>
          <cell r="H978">
            <v>3300</v>
          </cell>
          <cell r="I978">
            <v>17075</v>
          </cell>
          <cell r="J978">
            <v>2100</v>
          </cell>
          <cell r="K978">
            <v>4100</v>
          </cell>
          <cell r="N978">
            <v>6400</v>
          </cell>
          <cell r="O978">
            <v>307050</v>
          </cell>
          <cell r="V978">
            <v>23975</v>
          </cell>
          <cell r="W978">
            <v>4000</v>
          </cell>
          <cell r="X978">
            <v>1200</v>
          </cell>
          <cell r="Y978">
            <v>34825</v>
          </cell>
          <cell r="Z978">
            <v>5000</v>
          </cell>
          <cell r="AA978">
            <v>1500</v>
          </cell>
          <cell r="AD978">
            <v>2300</v>
          </cell>
        </row>
        <row r="979">
          <cell r="A979">
            <v>10.66</v>
          </cell>
          <cell r="B979">
            <v>5000</v>
          </cell>
          <cell r="H979">
            <v>3300</v>
          </cell>
          <cell r="I979">
            <v>17085</v>
          </cell>
          <cell r="J979">
            <v>2100</v>
          </cell>
          <cell r="K979">
            <v>4100</v>
          </cell>
          <cell r="N979">
            <v>6400</v>
          </cell>
          <cell r="O979">
            <v>307375</v>
          </cell>
          <cell r="V979">
            <v>23990</v>
          </cell>
          <cell r="W979">
            <v>4000</v>
          </cell>
          <cell r="X979">
            <v>1200</v>
          </cell>
          <cell r="Y979">
            <v>34845</v>
          </cell>
          <cell r="Z979">
            <v>5000</v>
          </cell>
          <cell r="AA979">
            <v>1500</v>
          </cell>
          <cell r="AD979">
            <v>2300</v>
          </cell>
        </row>
        <row r="980">
          <cell r="A980">
            <v>10.67</v>
          </cell>
          <cell r="B980">
            <v>5000</v>
          </cell>
          <cell r="H980">
            <v>3300</v>
          </cell>
          <cell r="I980">
            <v>17095</v>
          </cell>
          <cell r="J980">
            <v>2100</v>
          </cell>
          <cell r="K980">
            <v>4100</v>
          </cell>
          <cell r="N980">
            <v>6400</v>
          </cell>
          <cell r="O980">
            <v>307700</v>
          </cell>
          <cell r="V980">
            <v>24005</v>
          </cell>
          <cell r="W980">
            <v>4000</v>
          </cell>
          <cell r="X980">
            <v>1200</v>
          </cell>
          <cell r="Y980">
            <v>34865</v>
          </cell>
          <cell r="Z980">
            <v>5000</v>
          </cell>
          <cell r="AA980">
            <v>1500</v>
          </cell>
          <cell r="AD980">
            <v>2300</v>
          </cell>
        </row>
        <row r="981">
          <cell r="A981">
            <v>10.68</v>
          </cell>
          <cell r="B981">
            <v>5000</v>
          </cell>
          <cell r="H981">
            <v>3300</v>
          </cell>
          <cell r="I981">
            <v>17105</v>
          </cell>
          <cell r="J981">
            <v>2100</v>
          </cell>
          <cell r="K981">
            <v>4100</v>
          </cell>
          <cell r="N981">
            <v>6400</v>
          </cell>
          <cell r="O981">
            <v>308025</v>
          </cell>
          <cell r="V981">
            <v>24020</v>
          </cell>
          <cell r="W981">
            <v>4000</v>
          </cell>
          <cell r="X981">
            <v>1200</v>
          </cell>
          <cell r="Y981">
            <v>34885</v>
          </cell>
          <cell r="Z981">
            <v>5000</v>
          </cell>
          <cell r="AA981">
            <v>1500</v>
          </cell>
          <cell r="AD981">
            <v>2300</v>
          </cell>
        </row>
        <row r="982">
          <cell r="A982">
            <v>10.69</v>
          </cell>
          <cell r="B982">
            <v>5000</v>
          </cell>
          <cell r="H982">
            <v>3300</v>
          </cell>
          <cell r="I982">
            <v>17115</v>
          </cell>
          <cell r="J982">
            <v>2100</v>
          </cell>
          <cell r="K982">
            <v>4100</v>
          </cell>
          <cell r="N982">
            <v>6400</v>
          </cell>
          <cell r="O982">
            <v>308350</v>
          </cell>
          <cell r="V982">
            <v>24035</v>
          </cell>
          <cell r="W982">
            <v>4000</v>
          </cell>
          <cell r="X982">
            <v>1200</v>
          </cell>
          <cell r="Y982">
            <v>34905</v>
          </cell>
          <cell r="Z982">
            <v>5000</v>
          </cell>
          <cell r="AA982">
            <v>1500</v>
          </cell>
          <cell r="AD982">
            <v>2300</v>
          </cell>
        </row>
        <row r="983">
          <cell r="A983">
            <v>10.7</v>
          </cell>
          <cell r="B983">
            <v>5000</v>
          </cell>
          <cell r="H983">
            <v>3300</v>
          </cell>
          <cell r="I983">
            <v>17125</v>
          </cell>
          <cell r="J983">
            <v>2100</v>
          </cell>
          <cell r="K983">
            <v>4100</v>
          </cell>
          <cell r="N983">
            <v>6400</v>
          </cell>
          <cell r="O983">
            <v>308675</v>
          </cell>
          <cell r="V983">
            <v>24050</v>
          </cell>
          <cell r="W983">
            <v>4000</v>
          </cell>
          <cell r="X983">
            <v>1200</v>
          </cell>
          <cell r="Y983">
            <v>34925</v>
          </cell>
          <cell r="Z983">
            <v>5000</v>
          </cell>
          <cell r="AA983">
            <v>1500</v>
          </cell>
          <cell r="AD983">
            <v>2300</v>
          </cell>
        </row>
        <row r="984">
          <cell r="A984">
            <v>10.71</v>
          </cell>
          <cell r="B984">
            <v>5000</v>
          </cell>
          <cell r="H984">
            <v>3300</v>
          </cell>
          <cell r="I984">
            <v>17135</v>
          </cell>
          <cell r="J984">
            <v>2100</v>
          </cell>
          <cell r="K984">
            <v>4100</v>
          </cell>
          <cell r="N984">
            <v>6400</v>
          </cell>
          <cell r="O984">
            <v>309000</v>
          </cell>
          <cell r="V984">
            <v>24065</v>
          </cell>
          <cell r="W984">
            <v>4000</v>
          </cell>
          <cell r="X984">
            <v>1200</v>
          </cell>
          <cell r="Y984">
            <v>34945</v>
          </cell>
          <cell r="Z984">
            <v>5000</v>
          </cell>
          <cell r="AA984">
            <v>1500</v>
          </cell>
          <cell r="AD984">
            <v>2300</v>
          </cell>
        </row>
        <row r="985">
          <cell r="A985">
            <v>10.72</v>
          </cell>
          <cell r="B985">
            <v>5000</v>
          </cell>
          <cell r="H985">
            <v>3300</v>
          </cell>
          <cell r="I985">
            <v>17145</v>
          </cell>
          <cell r="J985">
            <v>2100</v>
          </cell>
          <cell r="K985">
            <v>4100</v>
          </cell>
          <cell r="N985">
            <v>6400</v>
          </cell>
          <cell r="O985">
            <v>309325</v>
          </cell>
          <cell r="V985">
            <v>24080</v>
          </cell>
          <cell r="W985">
            <v>4000</v>
          </cell>
          <cell r="X985">
            <v>1200</v>
          </cell>
          <cell r="Y985">
            <v>34965</v>
          </cell>
          <cell r="Z985">
            <v>5000</v>
          </cell>
          <cell r="AA985">
            <v>1500</v>
          </cell>
          <cell r="AD985">
            <v>2300</v>
          </cell>
        </row>
        <row r="986">
          <cell r="A986">
            <v>10.73</v>
          </cell>
          <cell r="B986">
            <v>5000</v>
          </cell>
          <cell r="H986">
            <v>3300</v>
          </cell>
          <cell r="I986">
            <v>17155</v>
          </cell>
          <cell r="J986">
            <v>2100</v>
          </cell>
          <cell r="K986">
            <v>4100</v>
          </cell>
          <cell r="N986">
            <v>6400</v>
          </cell>
          <cell r="O986">
            <v>309650</v>
          </cell>
          <cell r="V986">
            <v>24095</v>
          </cell>
          <cell r="W986">
            <v>4000</v>
          </cell>
          <cell r="X986">
            <v>1200</v>
          </cell>
          <cell r="Y986">
            <v>34985</v>
          </cell>
          <cell r="Z986">
            <v>5000</v>
          </cell>
          <cell r="AA986">
            <v>1500</v>
          </cell>
          <cell r="AD986">
            <v>2300</v>
          </cell>
        </row>
        <row r="987">
          <cell r="A987">
            <v>10.74</v>
          </cell>
          <cell r="B987">
            <v>5000</v>
          </cell>
          <cell r="H987">
            <v>3300</v>
          </cell>
          <cell r="I987">
            <v>17165</v>
          </cell>
          <cell r="J987">
            <v>2100</v>
          </cell>
          <cell r="K987">
            <v>4100</v>
          </cell>
          <cell r="N987">
            <v>6400</v>
          </cell>
          <cell r="O987">
            <v>309975</v>
          </cell>
          <cell r="V987">
            <v>24110</v>
          </cell>
          <cell r="W987">
            <v>4000</v>
          </cell>
          <cell r="X987">
            <v>1200</v>
          </cell>
          <cell r="Y987">
            <v>35005</v>
          </cell>
          <cell r="Z987">
            <v>5000</v>
          </cell>
          <cell r="AA987">
            <v>1500</v>
          </cell>
          <cell r="AD987">
            <v>2300</v>
          </cell>
        </row>
        <row r="988">
          <cell r="A988">
            <v>10.75</v>
          </cell>
          <cell r="B988">
            <v>5000</v>
          </cell>
          <cell r="H988">
            <v>3300</v>
          </cell>
          <cell r="I988">
            <v>17175</v>
          </cell>
          <cell r="J988">
            <v>2100</v>
          </cell>
          <cell r="K988">
            <v>4100</v>
          </cell>
          <cell r="N988">
            <v>6400</v>
          </cell>
          <cell r="O988">
            <v>310300</v>
          </cell>
          <cell r="V988">
            <v>24125</v>
          </cell>
          <cell r="W988">
            <v>4000</v>
          </cell>
          <cell r="X988">
            <v>1200</v>
          </cell>
          <cell r="Y988">
            <v>35025</v>
          </cell>
          <cell r="Z988">
            <v>5000</v>
          </cell>
          <cell r="AA988">
            <v>1500</v>
          </cell>
          <cell r="AD988">
            <v>2300</v>
          </cell>
        </row>
        <row r="989">
          <cell r="A989">
            <v>10.76</v>
          </cell>
          <cell r="B989">
            <v>5000</v>
          </cell>
          <cell r="H989">
            <v>3300</v>
          </cell>
          <cell r="I989">
            <v>17185</v>
          </cell>
          <cell r="J989">
            <v>2100</v>
          </cell>
          <cell r="K989">
            <v>4100</v>
          </cell>
          <cell r="N989">
            <v>6400</v>
          </cell>
          <cell r="O989">
            <v>310625</v>
          </cell>
          <cell r="V989">
            <v>24140</v>
          </cell>
          <cell r="W989">
            <v>4000</v>
          </cell>
          <cell r="X989">
            <v>1200</v>
          </cell>
          <cell r="Y989">
            <v>35045</v>
          </cell>
          <cell r="Z989">
            <v>5000</v>
          </cell>
          <cell r="AA989">
            <v>1500</v>
          </cell>
          <cell r="AD989">
            <v>2300</v>
          </cell>
        </row>
        <row r="990">
          <cell r="A990">
            <v>10.77</v>
          </cell>
          <cell r="B990">
            <v>5000</v>
          </cell>
          <cell r="H990">
            <v>3300</v>
          </cell>
          <cell r="I990">
            <v>17195</v>
          </cell>
          <cell r="J990">
            <v>2100</v>
          </cell>
          <cell r="K990">
            <v>4100</v>
          </cell>
          <cell r="N990">
            <v>6400</v>
          </cell>
          <cell r="O990">
            <v>310950</v>
          </cell>
          <cell r="V990">
            <v>24155</v>
          </cell>
          <cell r="W990">
            <v>4000</v>
          </cell>
          <cell r="X990">
            <v>1200</v>
          </cell>
          <cell r="Y990">
            <v>35065</v>
          </cell>
          <cell r="Z990">
            <v>5000</v>
          </cell>
          <cell r="AA990">
            <v>1500</v>
          </cell>
          <cell r="AD990">
            <v>2300</v>
          </cell>
        </row>
        <row r="991">
          <cell r="A991">
            <v>10.78</v>
          </cell>
          <cell r="B991">
            <v>5000</v>
          </cell>
          <cell r="H991">
            <v>3300</v>
          </cell>
          <cell r="I991">
            <v>17205</v>
          </cell>
          <cell r="J991">
            <v>2100</v>
          </cell>
          <cell r="K991">
            <v>4100</v>
          </cell>
          <cell r="N991">
            <v>6400</v>
          </cell>
          <cell r="O991">
            <v>311275</v>
          </cell>
          <cell r="V991">
            <v>24170</v>
          </cell>
          <cell r="W991">
            <v>4000</v>
          </cell>
          <cell r="X991">
            <v>1200</v>
          </cell>
          <cell r="Y991">
            <v>35085</v>
          </cell>
          <cell r="Z991">
            <v>5000</v>
          </cell>
          <cell r="AA991">
            <v>1500</v>
          </cell>
          <cell r="AD991">
            <v>2300</v>
          </cell>
        </row>
        <row r="992">
          <cell r="A992">
            <v>10.79</v>
          </cell>
          <cell r="B992">
            <v>5000</v>
          </cell>
          <cell r="H992">
            <v>3300</v>
          </cell>
          <cell r="I992">
            <v>17215</v>
          </cell>
          <cell r="J992">
            <v>2100</v>
          </cell>
          <cell r="K992">
            <v>4100</v>
          </cell>
          <cell r="N992">
            <v>6400</v>
          </cell>
          <cell r="O992">
            <v>311600</v>
          </cell>
          <cell r="V992">
            <v>24185</v>
          </cell>
          <cell r="W992">
            <v>4000</v>
          </cell>
          <cell r="X992">
            <v>1200</v>
          </cell>
          <cell r="Y992">
            <v>35105</v>
          </cell>
          <cell r="Z992">
            <v>5000</v>
          </cell>
          <cell r="AA992">
            <v>1500</v>
          </cell>
          <cell r="AD992">
            <v>2300</v>
          </cell>
        </row>
        <row r="993">
          <cell r="A993">
            <v>10.8</v>
          </cell>
          <cell r="B993">
            <v>5000</v>
          </cell>
          <cell r="H993">
            <v>3300</v>
          </cell>
          <cell r="I993">
            <v>17225</v>
          </cell>
          <cell r="J993">
            <v>2100</v>
          </cell>
          <cell r="K993">
            <v>4100</v>
          </cell>
          <cell r="N993">
            <v>6400</v>
          </cell>
          <cell r="O993">
            <v>311925</v>
          </cell>
          <cell r="V993">
            <v>24200</v>
          </cell>
          <cell r="W993">
            <v>4000</v>
          </cell>
          <cell r="X993">
            <v>1200</v>
          </cell>
          <cell r="Y993">
            <v>35125</v>
          </cell>
          <cell r="Z993">
            <v>5000</v>
          </cell>
          <cell r="AA993">
            <v>1500</v>
          </cell>
          <cell r="AD993">
            <v>2300</v>
          </cell>
        </row>
        <row r="994">
          <cell r="A994">
            <v>10.81</v>
          </cell>
          <cell r="B994">
            <v>5000</v>
          </cell>
          <cell r="H994">
            <v>3300</v>
          </cell>
          <cell r="I994">
            <v>17235</v>
          </cell>
          <cell r="J994">
            <v>2100</v>
          </cell>
          <cell r="K994">
            <v>4100</v>
          </cell>
          <cell r="N994">
            <v>6400</v>
          </cell>
          <cell r="O994">
            <v>312250</v>
          </cell>
          <cell r="V994">
            <v>24215</v>
          </cell>
          <cell r="W994">
            <v>4000</v>
          </cell>
          <cell r="X994">
            <v>1200</v>
          </cell>
          <cell r="Y994">
            <v>35145</v>
          </cell>
          <cell r="Z994">
            <v>5000</v>
          </cell>
          <cell r="AA994">
            <v>1500</v>
          </cell>
          <cell r="AD994">
            <v>2300</v>
          </cell>
        </row>
        <row r="995">
          <cell r="A995">
            <v>10.82</v>
          </cell>
          <cell r="B995">
            <v>5000</v>
          </cell>
          <cell r="H995">
            <v>3300</v>
          </cell>
          <cell r="I995">
            <v>17245</v>
          </cell>
          <cell r="J995">
            <v>2100</v>
          </cell>
          <cell r="K995">
            <v>4100</v>
          </cell>
          <cell r="N995">
            <v>6400</v>
          </cell>
          <cell r="O995">
            <v>312575</v>
          </cell>
          <cell r="V995">
            <v>24230</v>
          </cell>
          <cell r="W995">
            <v>4000</v>
          </cell>
          <cell r="X995">
            <v>1200</v>
          </cell>
          <cell r="Y995">
            <v>35165</v>
          </cell>
          <cell r="Z995">
            <v>5000</v>
          </cell>
          <cell r="AA995">
            <v>1500</v>
          </cell>
          <cell r="AD995">
            <v>2300</v>
          </cell>
        </row>
        <row r="996">
          <cell r="A996">
            <v>10.83</v>
          </cell>
          <cell r="B996">
            <v>5000</v>
          </cell>
          <cell r="H996">
            <v>3300</v>
          </cell>
          <cell r="I996">
            <v>17255</v>
          </cell>
          <cell r="J996">
            <v>2100</v>
          </cell>
          <cell r="K996">
            <v>4100</v>
          </cell>
          <cell r="N996">
            <v>6400</v>
          </cell>
          <cell r="O996">
            <v>312900</v>
          </cell>
          <cell r="V996">
            <v>24245</v>
          </cell>
          <cell r="W996">
            <v>4000</v>
          </cell>
          <cell r="X996">
            <v>1200</v>
          </cell>
          <cell r="Y996">
            <v>35185</v>
          </cell>
          <cell r="Z996">
            <v>5000</v>
          </cell>
          <cell r="AA996">
            <v>1500</v>
          </cell>
          <cell r="AD996">
            <v>2300</v>
          </cell>
        </row>
        <row r="997">
          <cell r="A997">
            <v>10.84</v>
          </cell>
          <cell r="B997">
            <v>5000</v>
          </cell>
          <cell r="H997">
            <v>3300</v>
          </cell>
          <cell r="I997">
            <v>17265</v>
          </cell>
          <cell r="J997">
            <v>2100</v>
          </cell>
          <cell r="K997">
            <v>4100</v>
          </cell>
          <cell r="N997">
            <v>6400</v>
          </cell>
          <cell r="O997">
            <v>313225</v>
          </cell>
          <cell r="V997">
            <v>24260</v>
          </cell>
          <cell r="W997">
            <v>4000</v>
          </cell>
          <cell r="X997">
            <v>1200</v>
          </cell>
          <cell r="Y997">
            <v>35205</v>
          </cell>
          <cell r="Z997">
            <v>5000</v>
          </cell>
          <cell r="AA997">
            <v>1500</v>
          </cell>
          <cell r="AD997">
            <v>2300</v>
          </cell>
        </row>
        <row r="998">
          <cell r="A998">
            <v>10.85</v>
          </cell>
          <cell r="B998">
            <v>5000</v>
          </cell>
          <cell r="H998">
            <v>3300</v>
          </cell>
          <cell r="I998">
            <v>17275</v>
          </cell>
          <cell r="J998">
            <v>2100</v>
          </cell>
          <cell r="K998">
            <v>4100</v>
          </cell>
          <cell r="N998">
            <v>6400</v>
          </cell>
          <cell r="O998">
            <v>313550</v>
          </cell>
          <cell r="V998">
            <v>24275</v>
          </cell>
          <cell r="W998">
            <v>4000</v>
          </cell>
          <cell r="X998">
            <v>1200</v>
          </cell>
          <cell r="Y998">
            <v>35225</v>
          </cell>
          <cell r="Z998">
            <v>5000</v>
          </cell>
          <cell r="AA998">
            <v>1500</v>
          </cell>
          <cell r="AD998">
            <v>2300</v>
          </cell>
        </row>
        <row r="999">
          <cell r="A999">
            <v>10.86</v>
          </cell>
          <cell r="B999">
            <v>5000</v>
          </cell>
          <cell r="H999">
            <v>3300</v>
          </cell>
          <cell r="I999">
            <v>17285</v>
          </cell>
          <cell r="J999">
            <v>2100</v>
          </cell>
          <cell r="K999">
            <v>4100</v>
          </cell>
          <cell r="N999">
            <v>6400</v>
          </cell>
          <cell r="O999">
            <v>313875</v>
          </cell>
          <cell r="V999">
            <v>24290</v>
          </cell>
          <cell r="W999">
            <v>4000</v>
          </cell>
          <cell r="X999">
            <v>1200</v>
          </cell>
          <cell r="Y999">
            <v>35245</v>
          </cell>
          <cell r="Z999">
            <v>5000</v>
          </cell>
          <cell r="AA999">
            <v>1500</v>
          </cell>
          <cell r="AD999">
            <v>2300</v>
          </cell>
        </row>
        <row r="1000">
          <cell r="A1000">
            <v>10.87</v>
          </cell>
          <cell r="B1000">
            <v>5000</v>
          </cell>
          <cell r="H1000">
            <v>3300</v>
          </cell>
          <cell r="I1000">
            <v>17295</v>
          </cell>
          <cell r="J1000">
            <v>2100</v>
          </cell>
          <cell r="K1000">
            <v>4100</v>
          </cell>
          <cell r="N1000">
            <v>6400</v>
          </cell>
          <cell r="O1000">
            <v>314200</v>
          </cell>
          <cell r="V1000">
            <v>24305</v>
          </cell>
          <cell r="W1000">
            <v>4000</v>
          </cell>
          <cell r="X1000">
            <v>1200</v>
          </cell>
          <cell r="Y1000">
            <v>35265</v>
          </cell>
          <cell r="Z1000">
            <v>5000</v>
          </cell>
          <cell r="AA1000">
            <v>1500</v>
          </cell>
          <cell r="AD1000">
            <v>2300</v>
          </cell>
        </row>
        <row r="1001">
          <cell r="A1001">
            <v>10.88</v>
          </cell>
          <cell r="B1001">
            <v>5000</v>
          </cell>
          <cell r="H1001">
            <v>3300</v>
          </cell>
          <cell r="I1001">
            <v>17305</v>
          </cell>
          <cell r="J1001">
            <v>2100</v>
          </cell>
          <cell r="K1001">
            <v>4100</v>
          </cell>
          <cell r="N1001">
            <v>6400</v>
          </cell>
          <cell r="O1001">
            <v>314525</v>
          </cell>
          <cell r="V1001">
            <v>24320</v>
          </cell>
          <cell r="W1001">
            <v>4000</v>
          </cell>
          <cell r="X1001">
            <v>1200</v>
          </cell>
          <cell r="Y1001">
            <v>35285</v>
          </cell>
          <cell r="Z1001">
            <v>5000</v>
          </cell>
          <cell r="AA1001">
            <v>1500</v>
          </cell>
          <cell r="AD1001">
            <v>2300</v>
          </cell>
        </row>
        <row r="1002">
          <cell r="A1002">
            <v>10.89</v>
          </cell>
          <cell r="B1002">
            <v>5000</v>
          </cell>
          <cell r="H1002">
            <v>3300</v>
          </cell>
          <cell r="I1002">
            <v>17315</v>
          </cell>
          <cell r="J1002">
            <v>2100</v>
          </cell>
          <cell r="K1002">
            <v>4100</v>
          </cell>
          <cell r="N1002">
            <v>6400</v>
          </cell>
          <cell r="O1002">
            <v>314850</v>
          </cell>
          <cell r="V1002">
            <v>24335</v>
          </cell>
          <cell r="W1002">
            <v>4000</v>
          </cell>
          <cell r="X1002">
            <v>1200</v>
          </cell>
          <cell r="Y1002">
            <v>35305</v>
          </cell>
          <cell r="Z1002">
            <v>5000</v>
          </cell>
          <cell r="AA1002">
            <v>1500</v>
          </cell>
          <cell r="AD1002">
            <v>2300</v>
          </cell>
        </row>
        <row r="1003">
          <cell r="A1003">
            <v>10.9</v>
          </cell>
          <cell r="B1003">
            <v>5000</v>
          </cell>
          <cell r="H1003">
            <v>3300</v>
          </cell>
          <cell r="I1003">
            <v>17325</v>
          </cell>
          <cell r="J1003">
            <v>2100</v>
          </cell>
          <cell r="K1003">
            <v>4100</v>
          </cell>
          <cell r="N1003">
            <v>6400</v>
          </cell>
          <cell r="O1003">
            <v>315175</v>
          </cell>
          <cell r="V1003">
            <v>24350</v>
          </cell>
          <cell r="W1003">
            <v>4000</v>
          </cell>
          <cell r="X1003">
            <v>1200</v>
          </cell>
          <cell r="Y1003">
            <v>35325</v>
          </cell>
          <cell r="Z1003">
            <v>5000</v>
          </cell>
          <cell r="AA1003">
            <v>1500</v>
          </cell>
          <cell r="AD1003">
            <v>2300</v>
          </cell>
        </row>
        <row r="1004">
          <cell r="A1004">
            <v>10.91</v>
          </cell>
          <cell r="B1004">
            <v>5000</v>
          </cell>
          <cell r="H1004">
            <v>3300</v>
          </cell>
          <cell r="I1004">
            <v>17335</v>
          </cell>
          <cell r="J1004">
            <v>2100</v>
          </cell>
          <cell r="K1004">
            <v>4100</v>
          </cell>
          <cell r="N1004">
            <v>6400</v>
          </cell>
          <cell r="O1004">
            <v>315500</v>
          </cell>
          <cell r="V1004">
            <v>24365</v>
          </cell>
          <cell r="W1004">
            <v>4000</v>
          </cell>
          <cell r="X1004">
            <v>1200</v>
          </cell>
          <cell r="Y1004">
            <v>35345</v>
          </cell>
          <cell r="Z1004">
            <v>5000</v>
          </cell>
          <cell r="AA1004">
            <v>1500</v>
          </cell>
          <cell r="AD1004">
            <v>2300</v>
          </cell>
        </row>
        <row r="1005">
          <cell r="A1005">
            <v>10.92</v>
          </cell>
          <cell r="B1005">
            <v>5000</v>
          </cell>
          <cell r="H1005">
            <v>3300</v>
          </cell>
          <cell r="I1005">
            <v>17345</v>
          </cell>
          <cell r="J1005">
            <v>2100</v>
          </cell>
          <cell r="K1005">
            <v>4100</v>
          </cell>
          <cell r="N1005">
            <v>6400</v>
          </cell>
          <cell r="O1005">
            <v>315825</v>
          </cell>
          <cell r="V1005">
            <v>24380</v>
          </cell>
          <cell r="W1005">
            <v>4000</v>
          </cell>
          <cell r="X1005">
            <v>1200</v>
          </cell>
          <cell r="Y1005">
            <v>35365</v>
          </cell>
          <cell r="Z1005">
            <v>5000</v>
          </cell>
          <cell r="AA1005">
            <v>1500</v>
          </cell>
          <cell r="AD1005">
            <v>2300</v>
          </cell>
        </row>
        <row r="1006">
          <cell r="A1006">
            <v>10.93</v>
          </cell>
          <cell r="B1006">
            <v>5000</v>
          </cell>
          <cell r="H1006">
            <v>3300</v>
          </cell>
          <cell r="I1006">
            <v>17355</v>
          </cell>
          <cell r="J1006">
            <v>2100</v>
          </cell>
          <cell r="K1006">
            <v>4100</v>
          </cell>
          <cell r="N1006">
            <v>6400</v>
          </cell>
          <cell r="O1006">
            <v>316150</v>
          </cell>
          <cell r="V1006">
            <v>24395</v>
          </cell>
          <cell r="W1006">
            <v>4000</v>
          </cell>
          <cell r="X1006">
            <v>1200</v>
          </cell>
          <cell r="Y1006">
            <v>35385</v>
          </cell>
          <cell r="Z1006">
            <v>5000</v>
          </cell>
          <cell r="AA1006">
            <v>1500</v>
          </cell>
          <cell r="AD1006">
            <v>2300</v>
          </cell>
        </row>
        <row r="1007">
          <cell r="A1007">
            <v>10.94</v>
          </cell>
          <cell r="B1007">
            <v>5000</v>
          </cell>
          <cell r="H1007">
            <v>3300</v>
          </cell>
          <cell r="I1007">
            <v>17365</v>
          </cell>
          <cell r="J1007">
            <v>2100</v>
          </cell>
          <cell r="K1007">
            <v>4100</v>
          </cell>
          <cell r="N1007">
            <v>6400</v>
          </cell>
          <cell r="O1007">
            <v>316475</v>
          </cell>
          <cell r="V1007">
            <v>24410</v>
          </cell>
          <cell r="W1007">
            <v>4000</v>
          </cell>
          <cell r="X1007">
            <v>1200</v>
          </cell>
          <cell r="Y1007">
            <v>35405</v>
          </cell>
          <cell r="Z1007">
            <v>5000</v>
          </cell>
          <cell r="AA1007">
            <v>1500</v>
          </cell>
          <cell r="AD1007">
            <v>2300</v>
          </cell>
        </row>
        <row r="1008">
          <cell r="A1008">
            <v>10.95</v>
          </cell>
          <cell r="B1008">
            <v>5000</v>
          </cell>
          <cell r="H1008">
            <v>3300</v>
          </cell>
          <cell r="I1008">
            <v>17375</v>
          </cell>
          <cell r="J1008">
            <v>2100</v>
          </cell>
          <cell r="K1008">
            <v>4100</v>
          </cell>
          <cell r="N1008">
            <v>6400</v>
          </cell>
          <cell r="O1008">
            <v>316800</v>
          </cell>
          <cell r="V1008">
            <v>24425</v>
          </cell>
          <cell r="W1008">
            <v>4000</v>
          </cell>
          <cell r="X1008">
            <v>1200</v>
          </cell>
          <cell r="Y1008">
            <v>35425</v>
          </cell>
          <cell r="Z1008">
            <v>5000</v>
          </cell>
          <cell r="AA1008">
            <v>1500</v>
          </cell>
          <cell r="AD1008">
            <v>2300</v>
          </cell>
        </row>
        <row r="1009">
          <cell r="A1009">
            <v>10.96</v>
          </cell>
          <cell r="B1009">
            <v>5000</v>
          </cell>
          <cell r="H1009">
            <v>3300</v>
          </cell>
          <cell r="I1009">
            <v>17385</v>
          </cell>
          <cell r="J1009">
            <v>2100</v>
          </cell>
          <cell r="K1009">
            <v>4100</v>
          </cell>
          <cell r="N1009">
            <v>6400</v>
          </cell>
          <cell r="O1009">
            <v>317125</v>
          </cell>
          <cell r="V1009">
            <v>24440</v>
          </cell>
          <cell r="W1009">
            <v>4000</v>
          </cell>
          <cell r="X1009">
            <v>1200</v>
          </cell>
          <cell r="Y1009">
            <v>35445</v>
          </cell>
          <cell r="Z1009">
            <v>5000</v>
          </cell>
          <cell r="AA1009">
            <v>1500</v>
          </cell>
          <cell r="AD1009">
            <v>2300</v>
          </cell>
        </row>
        <row r="1010">
          <cell r="A1010">
            <v>10.97</v>
          </cell>
          <cell r="B1010">
            <v>5000</v>
          </cell>
          <cell r="H1010">
            <v>3300</v>
          </cell>
          <cell r="I1010">
            <v>17395</v>
          </cell>
          <cell r="J1010">
            <v>2100</v>
          </cell>
          <cell r="K1010">
            <v>4100</v>
          </cell>
          <cell r="N1010">
            <v>6400</v>
          </cell>
          <cell r="O1010">
            <v>317450</v>
          </cell>
          <cell r="V1010">
            <v>24455</v>
          </cell>
          <cell r="W1010">
            <v>4000</v>
          </cell>
          <cell r="X1010">
            <v>1200</v>
          </cell>
          <cell r="Y1010">
            <v>35465</v>
          </cell>
          <cell r="Z1010">
            <v>5000</v>
          </cell>
          <cell r="AA1010">
            <v>1500</v>
          </cell>
          <cell r="AD1010">
            <v>2300</v>
          </cell>
        </row>
        <row r="1011">
          <cell r="A1011">
            <v>10.98</v>
          </cell>
          <cell r="B1011">
            <v>5000</v>
          </cell>
          <cell r="H1011">
            <v>3300</v>
          </cell>
          <cell r="I1011">
            <v>17405</v>
          </cell>
          <cell r="J1011">
            <v>2100</v>
          </cell>
          <cell r="K1011">
            <v>4100</v>
          </cell>
          <cell r="N1011">
            <v>6400</v>
          </cell>
          <cell r="O1011">
            <v>317775</v>
          </cell>
          <cell r="V1011">
            <v>24470</v>
          </cell>
          <cell r="W1011">
            <v>4000</v>
          </cell>
          <cell r="X1011">
            <v>1200</v>
          </cell>
          <cell r="Y1011">
            <v>35485</v>
          </cell>
          <cell r="Z1011">
            <v>5000</v>
          </cell>
          <cell r="AA1011">
            <v>1500</v>
          </cell>
          <cell r="AD1011">
            <v>2300</v>
          </cell>
        </row>
        <row r="1012">
          <cell r="A1012">
            <v>10.99</v>
          </cell>
          <cell r="B1012">
            <v>5000</v>
          </cell>
          <cell r="H1012">
            <v>3300</v>
          </cell>
          <cell r="I1012">
            <v>17415</v>
          </cell>
          <cell r="J1012">
            <v>2100</v>
          </cell>
          <cell r="K1012">
            <v>4100</v>
          </cell>
          <cell r="N1012">
            <v>6400</v>
          </cell>
          <cell r="O1012">
            <v>318100</v>
          </cell>
          <cell r="V1012">
            <v>24485</v>
          </cell>
          <cell r="W1012">
            <v>4000</v>
          </cell>
          <cell r="X1012">
            <v>1200</v>
          </cell>
          <cell r="Y1012">
            <v>35505</v>
          </cell>
          <cell r="Z1012">
            <v>5000</v>
          </cell>
          <cell r="AA1012">
            <v>1500</v>
          </cell>
          <cell r="AD1012">
            <v>2300</v>
          </cell>
        </row>
        <row r="1013">
          <cell r="A1013">
            <v>11</v>
          </cell>
          <cell r="B1013">
            <v>5000</v>
          </cell>
          <cell r="H1013">
            <v>3300</v>
          </cell>
          <cell r="I1013">
            <v>17425</v>
          </cell>
          <cell r="J1013">
            <v>2100</v>
          </cell>
          <cell r="K1013">
            <v>4100</v>
          </cell>
          <cell r="N1013">
            <v>6400</v>
          </cell>
          <cell r="O1013">
            <v>318425</v>
          </cell>
          <cell r="V1013">
            <v>24500</v>
          </cell>
          <cell r="W1013">
            <v>4000</v>
          </cell>
          <cell r="X1013">
            <v>1200</v>
          </cell>
          <cell r="Y1013">
            <v>35525</v>
          </cell>
          <cell r="Z1013">
            <v>5000</v>
          </cell>
          <cell r="AA1013">
            <v>1500</v>
          </cell>
          <cell r="AD1013">
            <v>2300</v>
          </cell>
        </row>
        <row r="1014">
          <cell r="A1014">
            <v>11.01</v>
          </cell>
          <cell r="B1014">
            <v>5000</v>
          </cell>
          <cell r="H1014">
            <v>3300</v>
          </cell>
          <cell r="I1014">
            <v>17435</v>
          </cell>
          <cell r="J1014">
            <v>2100</v>
          </cell>
          <cell r="K1014">
            <v>4100</v>
          </cell>
          <cell r="N1014">
            <v>6400</v>
          </cell>
          <cell r="O1014">
            <v>318750</v>
          </cell>
          <cell r="V1014">
            <v>24515</v>
          </cell>
          <cell r="W1014">
            <v>4000</v>
          </cell>
          <cell r="X1014">
            <v>1200</v>
          </cell>
          <cell r="Y1014">
            <v>35545</v>
          </cell>
          <cell r="Z1014">
            <v>5000</v>
          </cell>
          <cell r="AA1014">
            <v>1500</v>
          </cell>
          <cell r="AD1014">
            <v>2300</v>
          </cell>
        </row>
        <row r="1015">
          <cell r="A1015">
            <v>11.02</v>
          </cell>
          <cell r="B1015">
            <v>5000</v>
          </cell>
          <cell r="H1015">
            <v>3300</v>
          </cell>
          <cell r="I1015">
            <v>17445</v>
          </cell>
          <cell r="J1015">
            <v>2100</v>
          </cell>
          <cell r="K1015">
            <v>4100</v>
          </cell>
          <cell r="N1015">
            <v>6400</v>
          </cell>
          <cell r="O1015">
            <v>319075</v>
          </cell>
          <cell r="V1015">
            <v>24530</v>
          </cell>
          <cell r="W1015">
            <v>4000</v>
          </cell>
          <cell r="X1015">
            <v>1200</v>
          </cell>
          <cell r="Y1015">
            <v>35565</v>
          </cell>
          <cell r="Z1015">
            <v>5000</v>
          </cell>
          <cell r="AA1015">
            <v>1500</v>
          </cell>
          <cell r="AD1015">
            <v>2300</v>
          </cell>
        </row>
        <row r="1016">
          <cell r="A1016">
            <v>11.03</v>
          </cell>
          <cell r="B1016">
            <v>5000</v>
          </cell>
          <cell r="H1016">
            <v>3300</v>
          </cell>
          <cell r="I1016">
            <v>17455</v>
          </cell>
          <cell r="J1016">
            <v>2100</v>
          </cell>
          <cell r="K1016">
            <v>4100</v>
          </cell>
          <cell r="N1016">
            <v>6400</v>
          </cell>
          <cell r="O1016">
            <v>319400</v>
          </cell>
          <cell r="V1016">
            <v>24545</v>
          </cell>
          <cell r="W1016">
            <v>4000</v>
          </cell>
          <cell r="X1016">
            <v>1200</v>
          </cell>
          <cell r="Y1016">
            <v>35585</v>
          </cell>
          <cell r="Z1016">
            <v>5000</v>
          </cell>
          <cell r="AA1016">
            <v>1500</v>
          </cell>
          <cell r="AD1016">
            <v>2300</v>
          </cell>
        </row>
        <row r="1017">
          <cell r="A1017">
            <v>11.04</v>
          </cell>
          <cell r="B1017">
            <v>5000</v>
          </cell>
          <cell r="H1017">
            <v>3300</v>
          </cell>
          <cell r="I1017">
            <v>17465</v>
          </cell>
          <cell r="J1017">
            <v>2100</v>
          </cell>
          <cell r="K1017">
            <v>4100</v>
          </cell>
          <cell r="N1017">
            <v>6400</v>
          </cell>
          <cell r="O1017">
            <v>319725</v>
          </cell>
          <cell r="V1017">
            <v>24560</v>
          </cell>
          <cell r="W1017">
            <v>4000</v>
          </cell>
          <cell r="X1017">
            <v>1200</v>
          </cell>
          <cell r="Y1017">
            <v>35605</v>
          </cell>
          <cell r="Z1017">
            <v>5000</v>
          </cell>
          <cell r="AA1017">
            <v>1500</v>
          </cell>
          <cell r="AD1017">
            <v>2300</v>
          </cell>
        </row>
        <row r="1018">
          <cell r="A1018">
            <v>11.05</v>
          </cell>
          <cell r="B1018">
            <v>5000</v>
          </cell>
          <cell r="H1018">
            <v>3300</v>
          </cell>
          <cell r="I1018">
            <v>17475</v>
          </cell>
          <cell r="J1018">
            <v>2100</v>
          </cell>
          <cell r="K1018">
            <v>4100</v>
          </cell>
          <cell r="N1018">
            <v>6400</v>
          </cell>
          <cell r="O1018">
            <v>320050</v>
          </cell>
          <cell r="V1018">
            <v>24575</v>
          </cell>
          <cell r="W1018">
            <v>4000</v>
          </cell>
          <cell r="X1018">
            <v>1200</v>
          </cell>
          <cell r="Y1018">
            <v>35625</v>
          </cell>
          <cell r="Z1018">
            <v>5000</v>
          </cell>
          <cell r="AA1018">
            <v>1500</v>
          </cell>
          <cell r="AD1018">
            <v>2300</v>
          </cell>
        </row>
        <row r="1019">
          <cell r="A1019">
            <v>11.06</v>
          </cell>
          <cell r="B1019">
            <v>5000</v>
          </cell>
          <cell r="H1019">
            <v>3300</v>
          </cell>
          <cell r="I1019">
            <v>17485</v>
          </cell>
          <cell r="J1019">
            <v>2100</v>
          </cell>
          <cell r="K1019">
            <v>4100</v>
          </cell>
          <cell r="N1019">
            <v>6400</v>
          </cell>
          <cell r="O1019">
            <v>320375</v>
          </cell>
          <cell r="V1019">
            <v>24590</v>
          </cell>
          <cell r="W1019">
            <v>4000</v>
          </cell>
          <cell r="X1019">
            <v>1200</v>
          </cell>
          <cell r="Y1019">
            <v>35645</v>
          </cell>
          <cell r="Z1019">
            <v>5000</v>
          </cell>
          <cell r="AA1019">
            <v>1500</v>
          </cell>
          <cell r="AD1019">
            <v>2300</v>
          </cell>
        </row>
        <row r="1020">
          <cell r="A1020">
            <v>11.07</v>
          </cell>
          <cell r="B1020">
            <v>5000</v>
          </cell>
          <cell r="H1020">
            <v>3300</v>
          </cell>
          <cell r="I1020">
            <v>17495</v>
          </cell>
          <cell r="J1020">
            <v>2100</v>
          </cell>
          <cell r="K1020">
            <v>4100</v>
          </cell>
          <cell r="N1020">
            <v>6400</v>
          </cell>
          <cell r="O1020">
            <v>320700</v>
          </cell>
          <cell r="V1020">
            <v>24605</v>
          </cell>
          <cell r="W1020">
            <v>4000</v>
          </cell>
          <cell r="X1020">
            <v>1200</v>
          </cell>
          <cell r="Y1020">
            <v>35665</v>
          </cell>
          <cell r="Z1020">
            <v>5000</v>
          </cell>
          <cell r="AA1020">
            <v>1500</v>
          </cell>
          <cell r="AD1020">
            <v>2300</v>
          </cell>
        </row>
        <row r="1021">
          <cell r="A1021">
            <v>11.08</v>
          </cell>
          <cell r="B1021">
            <v>5000</v>
          </cell>
          <cell r="H1021">
            <v>3300</v>
          </cell>
          <cell r="I1021">
            <v>17505</v>
          </cell>
          <cell r="J1021">
            <v>2100</v>
          </cell>
          <cell r="K1021">
            <v>4100</v>
          </cell>
          <cell r="N1021">
            <v>6400</v>
          </cell>
          <cell r="O1021">
            <v>321025</v>
          </cell>
          <cell r="V1021">
            <v>24620</v>
          </cell>
          <cell r="W1021">
            <v>4000</v>
          </cell>
          <cell r="X1021">
            <v>1200</v>
          </cell>
          <cell r="Y1021">
            <v>35685</v>
          </cell>
          <cell r="Z1021">
            <v>5000</v>
          </cell>
          <cell r="AA1021">
            <v>1500</v>
          </cell>
          <cell r="AD1021">
            <v>2300</v>
          </cell>
        </row>
        <row r="1022">
          <cell r="A1022">
            <v>11.09</v>
          </cell>
          <cell r="B1022">
            <v>5000</v>
          </cell>
          <cell r="H1022">
            <v>3300</v>
          </cell>
          <cell r="I1022">
            <v>17515</v>
          </cell>
          <cell r="J1022">
            <v>2100</v>
          </cell>
          <cell r="K1022">
            <v>4100</v>
          </cell>
          <cell r="N1022">
            <v>6400</v>
          </cell>
          <cell r="O1022">
            <v>321350</v>
          </cell>
          <cell r="V1022">
            <v>24635</v>
          </cell>
          <cell r="W1022">
            <v>4000</v>
          </cell>
          <cell r="X1022">
            <v>1200</v>
          </cell>
          <cell r="Y1022">
            <v>35705</v>
          </cell>
          <cell r="Z1022">
            <v>5000</v>
          </cell>
          <cell r="AA1022">
            <v>1500</v>
          </cell>
          <cell r="AD1022">
            <v>2300</v>
          </cell>
        </row>
        <row r="1023">
          <cell r="A1023">
            <v>11.1</v>
          </cell>
          <cell r="B1023">
            <v>5000</v>
          </cell>
          <cell r="H1023">
            <v>3300</v>
          </cell>
          <cell r="I1023">
            <v>17525</v>
          </cell>
          <cell r="J1023">
            <v>2100</v>
          </cell>
          <cell r="K1023">
            <v>4100</v>
          </cell>
          <cell r="N1023">
            <v>6400</v>
          </cell>
          <cell r="O1023">
            <v>321675</v>
          </cell>
          <cell r="V1023">
            <v>24650</v>
          </cell>
          <cell r="W1023">
            <v>4000</v>
          </cell>
          <cell r="X1023">
            <v>1200</v>
          </cell>
          <cell r="Y1023">
            <v>35725</v>
          </cell>
          <cell r="Z1023">
            <v>5000</v>
          </cell>
          <cell r="AA1023">
            <v>1500</v>
          </cell>
          <cell r="AD1023">
            <v>2300</v>
          </cell>
        </row>
        <row r="1024">
          <cell r="A1024">
            <v>11.11</v>
          </cell>
          <cell r="B1024">
            <v>5000</v>
          </cell>
          <cell r="H1024">
            <v>3300</v>
          </cell>
          <cell r="I1024">
            <v>17535</v>
          </cell>
          <cell r="J1024">
            <v>2100</v>
          </cell>
          <cell r="K1024">
            <v>4100</v>
          </cell>
          <cell r="N1024">
            <v>6400</v>
          </cell>
          <cell r="O1024">
            <v>322000</v>
          </cell>
          <cell r="V1024">
            <v>24665</v>
          </cell>
          <cell r="W1024">
            <v>4000</v>
          </cell>
          <cell r="X1024">
            <v>1200</v>
          </cell>
          <cell r="Y1024">
            <v>35745</v>
          </cell>
          <cell r="Z1024">
            <v>5000</v>
          </cell>
          <cell r="AA1024">
            <v>1500</v>
          </cell>
          <cell r="AD1024">
            <v>2300</v>
          </cell>
        </row>
        <row r="1025">
          <cell r="A1025">
            <v>11.12</v>
          </cell>
          <cell r="B1025">
            <v>5000</v>
          </cell>
          <cell r="H1025">
            <v>3300</v>
          </cell>
          <cell r="I1025">
            <v>17545</v>
          </cell>
          <cell r="J1025">
            <v>2100</v>
          </cell>
          <cell r="K1025">
            <v>4100</v>
          </cell>
          <cell r="N1025">
            <v>6400</v>
          </cell>
          <cell r="O1025">
            <v>322325</v>
          </cell>
          <cell r="V1025">
            <v>24680</v>
          </cell>
          <cell r="W1025">
            <v>4000</v>
          </cell>
          <cell r="X1025">
            <v>1200</v>
          </cell>
          <cell r="Y1025">
            <v>35765</v>
          </cell>
          <cell r="Z1025">
            <v>5000</v>
          </cell>
          <cell r="AA1025">
            <v>1500</v>
          </cell>
          <cell r="AD1025">
            <v>2300</v>
          </cell>
        </row>
        <row r="1026">
          <cell r="A1026">
            <v>11.13</v>
          </cell>
          <cell r="B1026">
            <v>5000</v>
          </cell>
          <cell r="H1026">
            <v>3300</v>
          </cell>
          <cell r="I1026">
            <v>17555</v>
          </cell>
          <cell r="J1026">
            <v>2100</v>
          </cell>
          <cell r="K1026">
            <v>4100</v>
          </cell>
          <cell r="N1026">
            <v>6400</v>
          </cell>
          <cell r="O1026">
            <v>322650</v>
          </cell>
          <cell r="V1026">
            <v>24695</v>
          </cell>
          <cell r="W1026">
            <v>4000</v>
          </cell>
          <cell r="X1026">
            <v>1200</v>
          </cell>
          <cell r="Y1026">
            <v>35785</v>
          </cell>
          <cell r="Z1026">
            <v>5000</v>
          </cell>
          <cell r="AA1026">
            <v>1500</v>
          </cell>
          <cell r="AD1026">
            <v>2300</v>
          </cell>
        </row>
        <row r="1027">
          <cell r="A1027">
            <v>11.14</v>
          </cell>
          <cell r="B1027">
            <v>5000</v>
          </cell>
          <cell r="H1027">
            <v>3300</v>
          </cell>
          <cell r="I1027">
            <v>17565</v>
          </cell>
          <cell r="J1027">
            <v>2100</v>
          </cell>
          <cell r="K1027">
            <v>4100</v>
          </cell>
          <cell r="N1027">
            <v>6400</v>
          </cell>
          <cell r="O1027">
            <v>322975</v>
          </cell>
          <cell r="V1027">
            <v>24710</v>
          </cell>
          <cell r="W1027">
            <v>4000</v>
          </cell>
          <cell r="X1027">
            <v>1200</v>
          </cell>
          <cell r="Y1027">
            <v>35805</v>
          </cell>
          <cell r="Z1027">
            <v>5000</v>
          </cell>
          <cell r="AA1027">
            <v>1500</v>
          </cell>
          <cell r="AD1027">
            <v>2300</v>
          </cell>
        </row>
        <row r="1028">
          <cell r="A1028">
            <v>11.15</v>
          </cell>
          <cell r="B1028">
            <v>5000</v>
          </cell>
          <cell r="H1028">
            <v>3300</v>
          </cell>
          <cell r="I1028">
            <v>17575</v>
          </cell>
          <cell r="J1028">
            <v>2100</v>
          </cell>
          <cell r="K1028">
            <v>4100</v>
          </cell>
          <cell r="N1028">
            <v>6400</v>
          </cell>
          <cell r="O1028">
            <v>323300</v>
          </cell>
          <cell r="V1028">
            <v>24725</v>
          </cell>
          <cell r="W1028">
            <v>4000</v>
          </cell>
          <cell r="X1028">
            <v>1200</v>
          </cell>
          <cell r="Y1028">
            <v>35825</v>
          </cell>
          <cell r="Z1028">
            <v>5000</v>
          </cell>
          <cell r="AA1028">
            <v>1500</v>
          </cell>
          <cell r="AD1028">
            <v>2300</v>
          </cell>
        </row>
        <row r="1029">
          <cell r="A1029">
            <v>11.16</v>
          </cell>
          <cell r="B1029">
            <v>5000</v>
          </cell>
          <cell r="H1029">
            <v>3300</v>
          </cell>
          <cell r="I1029">
            <v>17585</v>
          </cell>
          <cell r="J1029">
            <v>2100</v>
          </cell>
          <cell r="K1029">
            <v>4100</v>
          </cell>
          <cell r="N1029">
            <v>6400</v>
          </cell>
          <cell r="O1029">
            <v>323625</v>
          </cell>
          <cell r="V1029">
            <v>24740</v>
          </cell>
          <cell r="W1029">
            <v>4000</v>
          </cell>
          <cell r="X1029">
            <v>1200</v>
          </cell>
          <cell r="Y1029">
            <v>35845</v>
          </cell>
          <cell r="Z1029">
            <v>5000</v>
          </cell>
          <cell r="AA1029">
            <v>1500</v>
          </cell>
          <cell r="AD1029">
            <v>2300</v>
          </cell>
        </row>
        <row r="1030">
          <cell r="A1030">
            <v>11.17</v>
          </cell>
          <cell r="B1030">
            <v>5000</v>
          </cell>
          <cell r="H1030">
            <v>3300</v>
          </cell>
          <cell r="I1030">
            <v>17595</v>
          </cell>
          <cell r="J1030">
            <v>2100</v>
          </cell>
          <cell r="K1030">
            <v>4100</v>
          </cell>
          <cell r="N1030">
            <v>6400</v>
          </cell>
          <cell r="O1030">
            <v>323950</v>
          </cell>
          <cell r="V1030">
            <v>24755</v>
          </cell>
          <cell r="W1030">
            <v>4000</v>
          </cell>
          <cell r="X1030">
            <v>1200</v>
          </cell>
          <cell r="Y1030">
            <v>35865</v>
          </cell>
          <cell r="Z1030">
            <v>5000</v>
          </cell>
          <cell r="AA1030">
            <v>1500</v>
          </cell>
          <cell r="AD1030">
            <v>2300</v>
          </cell>
        </row>
        <row r="1031">
          <cell r="A1031">
            <v>11.18</v>
          </cell>
          <cell r="B1031">
            <v>5000</v>
          </cell>
          <cell r="H1031">
            <v>3300</v>
          </cell>
          <cell r="I1031">
            <v>17605</v>
          </cell>
          <cell r="J1031">
            <v>2100</v>
          </cell>
          <cell r="K1031">
            <v>4100</v>
          </cell>
          <cell r="N1031">
            <v>6400</v>
          </cell>
          <cell r="O1031">
            <v>324275</v>
          </cell>
          <cell r="V1031">
            <v>24770</v>
          </cell>
          <cell r="W1031">
            <v>4000</v>
          </cell>
          <cell r="X1031">
            <v>1200</v>
          </cell>
          <cell r="Y1031">
            <v>35885</v>
          </cell>
          <cell r="Z1031">
            <v>5000</v>
          </cell>
          <cell r="AA1031">
            <v>1500</v>
          </cell>
          <cell r="AD1031">
            <v>2300</v>
          </cell>
        </row>
        <row r="1032">
          <cell r="A1032">
            <v>11.19</v>
          </cell>
          <cell r="B1032">
            <v>5000</v>
          </cell>
          <cell r="H1032">
            <v>3300</v>
          </cell>
          <cell r="I1032">
            <v>17615</v>
          </cell>
          <cell r="J1032">
            <v>2100</v>
          </cell>
          <cell r="K1032">
            <v>4100</v>
          </cell>
          <cell r="N1032">
            <v>6400</v>
          </cell>
          <cell r="O1032">
            <v>324600</v>
          </cell>
          <cell r="V1032">
            <v>24785</v>
          </cell>
          <cell r="W1032">
            <v>4000</v>
          </cell>
          <cell r="X1032">
            <v>1200</v>
          </cell>
          <cell r="Y1032">
            <v>35905</v>
          </cell>
          <cell r="Z1032">
            <v>5000</v>
          </cell>
          <cell r="AA1032">
            <v>1500</v>
          </cell>
          <cell r="AD1032">
            <v>2300</v>
          </cell>
        </row>
        <row r="1033">
          <cell r="A1033">
            <v>11.2</v>
          </cell>
          <cell r="B1033">
            <v>5000</v>
          </cell>
          <cell r="H1033">
            <v>3300</v>
          </cell>
          <cell r="I1033">
            <v>17625</v>
          </cell>
          <cell r="J1033">
            <v>2100</v>
          </cell>
          <cell r="K1033">
            <v>4100</v>
          </cell>
          <cell r="N1033">
            <v>6400</v>
          </cell>
          <cell r="O1033">
            <v>324925</v>
          </cell>
          <cell r="V1033">
            <v>24800</v>
          </cell>
          <cell r="W1033">
            <v>4000</v>
          </cell>
          <cell r="X1033">
            <v>1200</v>
          </cell>
          <cell r="Y1033">
            <v>35925</v>
          </cell>
          <cell r="Z1033">
            <v>5000</v>
          </cell>
          <cell r="AA1033">
            <v>1500</v>
          </cell>
          <cell r="AD1033">
            <v>2300</v>
          </cell>
        </row>
        <row r="1034">
          <cell r="A1034">
            <v>11.21</v>
          </cell>
          <cell r="B1034">
            <v>5000</v>
          </cell>
          <cell r="H1034">
            <v>3300</v>
          </cell>
          <cell r="I1034">
            <v>17635</v>
          </cell>
          <cell r="J1034">
            <v>2100</v>
          </cell>
          <cell r="K1034">
            <v>4100</v>
          </cell>
          <cell r="N1034">
            <v>6400</v>
          </cell>
          <cell r="O1034">
            <v>325250</v>
          </cell>
          <cell r="V1034">
            <v>24815</v>
          </cell>
          <cell r="W1034">
            <v>4000</v>
          </cell>
          <cell r="X1034">
            <v>1200</v>
          </cell>
          <cell r="Y1034">
            <v>35945</v>
          </cell>
          <cell r="Z1034">
            <v>5000</v>
          </cell>
          <cell r="AA1034">
            <v>1500</v>
          </cell>
          <cell r="AD1034">
            <v>2300</v>
          </cell>
        </row>
        <row r="1035">
          <cell r="A1035">
            <v>11.22</v>
          </cell>
          <cell r="B1035">
            <v>5000</v>
          </cell>
          <cell r="H1035">
            <v>3300</v>
          </cell>
          <cell r="I1035">
            <v>17645</v>
          </cell>
          <cell r="J1035">
            <v>2100</v>
          </cell>
          <cell r="K1035">
            <v>4100</v>
          </cell>
          <cell r="N1035">
            <v>6400</v>
          </cell>
          <cell r="O1035">
            <v>325575</v>
          </cell>
          <cell r="V1035">
            <v>24830</v>
          </cell>
          <cell r="W1035">
            <v>4000</v>
          </cell>
          <cell r="X1035">
            <v>1200</v>
          </cell>
          <cell r="Y1035">
            <v>35965</v>
          </cell>
          <cell r="Z1035">
            <v>5000</v>
          </cell>
          <cell r="AA1035">
            <v>1500</v>
          </cell>
          <cell r="AD1035">
            <v>2300</v>
          </cell>
        </row>
        <row r="1036">
          <cell r="A1036">
            <v>11.23</v>
          </cell>
          <cell r="B1036">
            <v>5000</v>
          </cell>
          <cell r="H1036">
            <v>3300</v>
          </cell>
          <cell r="I1036">
            <v>17655</v>
          </cell>
          <cell r="J1036">
            <v>2100</v>
          </cell>
          <cell r="K1036">
            <v>4100</v>
          </cell>
          <cell r="N1036">
            <v>6400</v>
          </cell>
          <cell r="O1036">
            <v>325900</v>
          </cell>
          <cell r="V1036">
            <v>24845</v>
          </cell>
          <cell r="W1036">
            <v>4000</v>
          </cell>
          <cell r="X1036">
            <v>1200</v>
          </cell>
          <cell r="Y1036">
            <v>35985</v>
          </cell>
          <cell r="Z1036">
            <v>5000</v>
          </cell>
          <cell r="AA1036">
            <v>1500</v>
          </cell>
          <cell r="AD1036">
            <v>2300</v>
          </cell>
        </row>
        <row r="1037">
          <cell r="A1037">
            <v>11.24</v>
          </cell>
          <cell r="B1037">
            <v>5000</v>
          </cell>
          <cell r="H1037">
            <v>3300</v>
          </cell>
          <cell r="I1037">
            <v>17665</v>
          </cell>
          <cell r="J1037">
            <v>2100</v>
          </cell>
          <cell r="K1037">
            <v>4100</v>
          </cell>
          <cell r="N1037">
            <v>6400</v>
          </cell>
          <cell r="O1037">
            <v>326225</v>
          </cell>
          <cell r="V1037">
            <v>24860</v>
          </cell>
          <cell r="W1037">
            <v>4000</v>
          </cell>
          <cell r="X1037">
            <v>1200</v>
          </cell>
          <cell r="Y1037">
            <v>36005</v>
          </cell>
          <cell r="Z1037">
            <v>5000</v>
          </cell>
          <cell r="AA1037">
            <v>1500</v>
          </cell>
          <cell r="AD1037">
            <v>2300</v>
          </cell>
        </row>
        <row r="1038">
          <cell r="A1038">
            <v>11.25</v>
          </cell>
          <cell r="B1038">
            <v>5000</v>
          </cell>
          <cell r="H1038">
            <v>3300</v>
          </cell>
          <cell r="I1038">
            <v>17675</v>
          </cell>
          <cell r="J1038">
            <v>2100</v>
          </cell>
          <cell r="K1038">
            <v>4100</v>
          </cell>
          <cell r="N1038">
            <v>6400</v>
          </cell>
          <cell r="O1038">
            <v>326550</v>
          </cell>
          <cell r="V1038">
            <v>24875</v>
          </cell>
          <cell r="W1038">
            <v>4000</v>
          </cell>
          <cell r="X1038">
            <v>1200</v>
          </cell>
          <cell r="Y1038">
            <v>36025</v>
          </cell>
          <cell r="Z1038">
            <v>5000</v>
          </cell>
          <cell r="AA1038">
            <v>1500</v>
          </cell>
          <cell r="AD1038">
            <v>2300</v>
          </cell>
        </row>
        <row r="1039">
          <cell r="A1039">
            <v>11.26</v>
          </cell>
          <cell r="B1039">
            <v>5000</v>
          </cell>
          <cell r="H1039">
            <v>3300</v>
          </cell>
          <cell r="I1039">
            <v>17685</v>
          </cell>
          <cell r="J1039">
            <v>2100</v>
          </cell>
          <cell r="K1039">
            <v>4100</v>
          </cell>
          <cell r="N1039">
            <v>6400</v>
          </cell>
          <cell r="O1039">
            <v>326875</v>
          </cell>
          <cell r="V1039">
            <v>24890</v>
          </cell>
          <cell r="W1039">
            <v>4000</v>
          </cell>
          <cell r="X1039">
            <v>1200</v>
          </cell>
          <cell r="Y1039">
            <v>36045</v>
          </cell>
          <cell r="Z1039">
            <v>5000</v>
          </cell>
          <cell r="AA1039">
            <v>1500</v>
          </cell>
          <cell r="AD1039">
            <v>2300</v>
          </cell>
        </row>
        <row r="1040">
          <cell r="A1040">
            <v>11.27</v>
          </cell>
          <cell r="B1040">
            <v>5000</v>
          </cell>
          <cell r="H1040">
            <v>3300</v>
          </cell>
          <cell r="I1040">
            <v>17695</v>
          </cell>
          <cell r="J1040">
            <v>2100</v>
          </cell>
          <cell r="K1040">
            <v>4100</v>
          </cell>
          <cell r="N1040">
            <v>6400</v>
          </cell>
          <cell r="O1040">
            <v>327200</v>
          </cell>
          <cell r="V1040">
            <v>24905</v>
          </cell>
          <cell r="W1040">
            <v>4000</v>
          </cell>
          <cell r="X1040">
            <v>1200</v>
          </cell>
          <cell r="Y1040">
            <v>36065</v>
          </cell>
          <cell r="Z1040">
            <v>5000</v>
          </cell>
          <cell r="AA1040">
            <v>1500</v>
          </cell>
          <cell r="AD1040">
            <v>2300</v>
          </cell>
        </row>
        <row r="1041">
          <cell r="A1041">
            <v>11.28</v>
          </cell>
          <cell r="B1041">
            <v>5000</v>
          </cell>
          <cell r="H1041">
            <v>3300</v>
          </cell>
          <cell r="I1041">
            <v>17705</v>
          </cell>
          <cell r="J1041">
            <v>2100</v>
          </cell>
          <cell r="K1041">
            <v>4100</v>
          </cell>
          <cell r="N1041">
            <v>6400</v>
          </cell>
          <cell r="O1041">
            <v>327525</v>
          </cell>
          <cell r="V1041">
            <v>24920</v>
          </cell>
          <cell r="W1041">
            <v>4000</v>
          </cell>
          <cell r="X1041">
            <v>1200</v>
          </cell>
          <cell r="Y1041">
            <v>36085</v>
          </cell>
          <cell r="Z1041">
            <v>5000</v>
          </cell>
          <cell r="AA1041">
            <v>1500</v>
          </cell>
          <cell r="AD1041">
            <v>2300</v>
          </cell>
        </row>
        <row r="1042">
          <cell r="A1042">
            <v>11.29</v>
          </cell>
          <cell r="B1042">
            <v>5000</v>
          </cell>
          <cell r="H1042">
            <v>3300</v>
          </cell>
          <cell r="I1042">
            <v>17715</v>
          </cell>
          <cell r="J1042">
            <v>2100</v>
          </cell>
          <cell r="K1042">
            <v>4100</v>
          </cell>
          <cell r="N1042">
            <v>6400</v>
          </cell>
          <cell r="O1042">
            <v>327850</v>
          </cell>
          <cell r="V1042">
            <v>24935</v>
          </cell>
          <cell r="W1042">
            <v>4000</v>
          </cell>
          <cell r="X1042">
            <v>1200</v>
          </cell>
          <cell r="Y1042">
            <v>36105</v>
          </cell>
          <cell r="Z1042">
            <v>5000</v>
          </cell>
          <cell r="AA1042">
            <v>1500</v>
          </cell>
          <cell r="AD1042">
            <v>2300</v>
          </cell>
        </row>
        <row r="1043">
          <cell r="A1043">
            <v>11.3</v>
          </cell>
          <cell r="B1043">
            <v>5000</v>
          </cell>
          <cell r="H1043">
            <v>3300</v>
          </cell>
          <cell r="I1043">
            <v>17725</v>
          </cell>
          <cell r="J1043">
            <v>2100</v>
          </cell>
          <cell r="K1043">
            <v>4100</v>
          </cell>
          <cell r="N1043">
            <v>6400</v>
          </cell>
          <cell r="O1043">
            <v>328175</v>
          </cell>
          <cell r="V1043">
            <v>24950</v>
          </cell>
          <cell r="W1043">
            <v>4000</v>
          </cell>
          <cell r="X1043">
            <v>1200</v>
          </cell>
          <cell r="Y1043">
            <v>36125</v>
          </cell>
          <cell r="Z1043">
            <v>5000</v>
          </cell>
          <cell r="AA1043">
            <v>1500</v>
          </cell>
          <cell r="AD1043">
            <v>2300</v>
          </cell>
        </row>
        <row r="1044">
          <cell r="A1044">
            <v>11.31</v>
          </cell>
          <cell r="B1044">
            <v>5000</v>
          </cell>
          <cell r="H1044">
            <v>3300</v>
          </cell>
          <cell r="I1044">
            <v>17735</v>
          </cell>
          <cell r="J1044">
            <v>2100</v>
          </cell>
          <cell r="K1044">
            <v>4100</v>
          </cell>
          <cell r="N1044">
            <v>6400</v>
          </cell>
          <cell r="O1044">
            <v>328500</v>
          </cell>
          <cell r="V1044">
            <v>24965</v>
          </cell>
          <cell r="W1044">
            <v>4000</v>
          </cell>
          <cell r="X1044">
            <v>1200</v>
          </cell>
          <cell r="Y1044">
            <v>36145</v>
          </cell>
          <cell r="Z1044">
            <v>5000</v>
          </cell>
          <cell r="AA1044">
            <v>1500</v>
          </cell>
          <cell r="AD1044">
            <v>2300</v>
          </cell>
        </row>
        <row r="1045">
          <cell r="A1045">
            <v>11.32</v>
          </cell>
          <cell r="B1045">
            <v>5000</v>
          </cell>
          <cell r="H1045">
            <v>3300</v>
          </cell>
          <cell r="I1045">
            <v>17745</v>
          </cell>
          <cell r="J1045">
            <v>2100</v>
          </cell>
          <cell r="K1045">
            <v>4100</v>
          </cell>
          <cell r="N1045">
            <v>6400</v>
          </cell>
          <cell r="O1045">
            <v>328825</v>
          </cell>
          <cell r="V1045">
            <v>24980</v>
          </cell>
          <cell r="W1045">
            <v>4000</v>
          </cell>
          <cell r="X1045">
            <v>1200</v>
          </cell>
          <cell r="Y1045">
            <v>36165</v>
          </cell>
          <cell r="Z1045">
            <v>5000</v>
          </cell>
          <cell r="AA1045">
            <v>1500</v>
          </cell>
          <cell r="AD1045">
            <v>2300</v>
          </cell>
        </row>
        <row r="1046">
          <cell r="A1046">
            <v>11.33</v>
          </cell>
          <cell r="B1046">
            <v>5000</v>
          </cell>
          <cell r="H1046">
            <v>3300</v>
          </cell>
          <cell r="I1046">
            <v>17755</v>
          </cell>
          <cell r="J1046">
            <v>2100</v>
          </cell>
          <cell r="K1046">
            <v>4100</v>
          </cell>
          <cell r="N1046">
            <v>6400</v>
          </cell>
          <cell r="O1046">
            <v>329150</v>
          </cell>
          <cell r="V1046">
            <v>24995</v>
          </cell>
          <cell r="W1046">
            <v>4000</v>
          </cell>
          <cell r="X1046">
            <v>1200</v>
          </cell>
          <cell r="Y1046">
            <v>36185</v>
          </cell>
          <cell r="Z1046">
            <v>5000</v>
          </cell>
          <cell r="AA1046">
            <v>1500</v>
          </cell>
          <cell r="AD1046">
            <v>2300</v>
          </cell>
        </row>
        <row r="1047">
          <cell r="A1047">
            <v>11.34</v>
          </cell>
          <cell r="B1047">
            <v>5000</v>
          </cell>
          <cell r="H1047">
            <v>3300</v>
          </cell>
          <cell r="I1047">
            <v>17765</v>
          </cell>
          <cell r="J1047">
            <v>2100</v>
          </cell>
          <cell r="K1047">
            <v>4100</v>
          </cell>
          <cell r="N1047">
            <v>6400</v>
          </cell>
          <cell r="O1047">
            <v>329475</v>
          </cell>
          <cell r="V1047">
            <v>25010</v>
          </cell>
          <cell r="W1047">
            <v>4000</v>
          </cell>
          <cell r="X1047">
            <v>1200</v>
          </cell>
          <cell r="Y1047">
            <v>36205</v>
          </cell>
          <cell r="Z1047">
            <v>5000</v>
          </cell>
          <cell r="AA1047">
            <v>1500</v>
          </cell>
          <cell r="AD1047">
            <v>2300</v>
          </cell>
        </row>
        <row r="1048">
          <cell r="A1048">
            <v>11.35</v>
          </cell>
          <cell r="B1048">
            <v>5000</v>
          </cell>
          <cell r="H1048">
            <v>3300</v>
          </cell>
          <cell r="I1048">
            <v>17775</v>
          </cell>
          <cell r="J1048">
            <v>2100</v>
          </cell>
          <cell r="K1048">
            <v>4100</v>
          </cell>
          <cell r="N1048">
            <v>6400</v>
          </cell>
          <cell r="O1048">
            <v>329800</v>
          </cell>
          <cell r="V1048">
            <v>25025</v>
          </cell>
          <cell r="W1048">
            <v>4000</v>
          </cell>
          <cell r="X1048">
            <v>1200</v>
          </cell>
          <cell r="Y1048">
            <v>36225</v>
          </cell>
          <cell r="Z1048">
            <v>5000</v>
          </cell>
          <cell r="AA1048">
            <v>1500</v>
          </cell>
          <cell r="AD1048">
            <v>2300</v>
          </cell>
        </row>
        <row r="1049">
          <cell r="A1049">
            <v>11.36</v>
          </cell>
          <cell r="B1049">
            <v>5000</v>
          </cell>
          <cell r="H1049">
            <v>3300</v>
          </cell>
          <cell r="I1049">
            <v>17785</v>
          </cell>
          <cell r="J1049">
            <v>2100</v>
          </cell>
          <cell r="K1049">
            <v>4100</v>
          </cell>
          <cell r="N1049">
            <v>6400</v>
          </cell>
          <cell r="O1049">
            <v>330125</v>
          </cell>
          <cell r="V1049">
            <v>25040</v>
          </cell>
          <cell r="W1049">
            <v>4000</v>
          </cell>
          <cell r="X1049">
            <v>1200</v>
          </cell>
          <cell r="Y1049">
            <v>36245</v>
          </cell>
          <cell r="Z1049">
            <v>5000</v>
          </cell>
          <cell r="AA1049">
            <v>1500</v>
          </cell>
          <cell r="AD1049">
            <v>2300</v>
          </cell>
        </row>
        <row r="1050">
          <cell r="A1050">
            <v>11.37</v>
          </cell>
          <cell r="B1050">
            <v>5000</v>
          </cell>
          <cell r="H1050">
            <v>3300</v>
          </cell>
          <cell r="I1050">
            <v>17795</v>
          </cell>
          <cell r="J1050">
            <v>2100</v>
          </cell>
          <cell r="K1050">
            <v>4100</v>
          </cell>
          <cell r="N1050">
            <v>6400</v>
          </cell>
          <cell r="O1050">
            <v>330450</v>
          </cell>
          <cell r="V1050">
            <v>25055</v>
          </cell>
          <cell r="W1050">
            <v>4000</v>
          </cell>
          <cell r="X1050">
            <v>1200</v>
          </cell>
          <cell r="Y1050">
            <v>36265</v>
          </cell>
          <cell r="Z1050">
            <v>5000</v>
          </cell>
          <cell r="AA1050">
            <v>1500</v>
          </cell>
          <cell r="AD1050">
            <v>2300</v>
          </cell>
        </row>
        <row r="1051">
          <cell r="A1051">
            <v>11.38</v>
          </cell>
          <cell r="B1051">
            <v>5000</v>
          </cell>
          <cell r="H1051">
            <v>3300</v>
          </cell>
          <cell r="I1051">
            <v>17805</v>
          </cell>
          <cell r="J1051">
            <v>2100</v>
          </cell>
          <cell r="K1051">
            <v>4100</v>
          </cell>
          <cell r="N1051">
            <v>6400</v>
          </cell>
          <cell r="O1051">
            <v>330775</v>
          </cell>
          <cell r="V1051">
            <v>25070</v>
          </cell>
          <cell r="W1051">
            <v>4000</v>
          </cell>
          <cell r="X1051">
            <v>1200</v>
          </cell>
          <cell r="Y1051">
            <v>36285</v>
          </cell>
          <cell r="Z1051">
            <v>5000</v>
          </cell>
          <cell r="AA1051">
            <v>1500</v>
          </cell>
          <cell r="AD1051">
            <v>2300</v>
          </cell>
        </row>
        <row r="1052">
          <cell r="A1052">
            <v>11.39</v>
          </cell>
          <cell r="B1052">
            <v>5000</v>
          </cell>
          <cell r="H1052">
            <v>3300</v>
          </cell>
          <cell r="I1052">
            <v>17815</v>
          </cell>
          <cell r="J1052">
            <v>2100</v>
          </cell>
          <cell r="K1052">
            <v>4100</v>
          </cell>
          <cell r="N1052">
            <v>6400</v>
          </cell>
          <cell r="O1052">
            <v>331100</v>
          </cell>
          <cell r="V1052">
            <v>25085</v>
          </cell>
          <cell r="W1052">
            <v>4000</v>
          </cell>
          <cell r="X1052">
            <v>1200</v>
          </cell>
          <cell r="Y1052">
            <v>36305</v>
          </cell>
          <cell r="Z1052">
            <v>5000</v>
          </cell>
          <cell r="AA1052">
            <v>1500</v>
          </cell>
          <cell r="AD1052">
            <v>2300</v>
          </cell>
        </row>
        <row r="1053">
          <cell r="A1053">
            <v>11.4</v>
          </cell>
          <cell r="B1053">
            <v>5000</v>
          </cell>
          <cell r="H1053">
            <v>3300</v>
          </cell>
          <cell r="I1053">
            <v>17825</v>
          </cell>
          <cell r="J1053">
            <v>2100</v>
          </cell>
          <cell r="K1053">
            <v>4100</v>
          </cell>
          <cell r="N1053">
            <v>6400</v>
          </cell>
          <cell r="O1053">
            <v>331425</v>
          </cell>
          <cell r="V1053">
            <v>25100</v>
          </cell>
          <cell r="W1053">
            <v>4000</v>
          </cell>
          <cell r="X1053">
            <v>1200</v>
          </cell>
          <cell r="Y1053">
            <v>36325</v>
          </cell>
          <cell r="Z1053">
            <v>5000</v>
          </cell>
          <cell r="AA1053">
            <v>1500</v>
          </cell>
          <cell r="AD1053">
            <v>2300</v>
          </cell>
        </row>
        <row r="1054">
          <cell r="A1054">
            <v>11.41</v>
          </cell>
          <cell r="B1054">
            <v>5000</v>
          </cell>
          <cell r="H1054">
            <v>3300</v>
          </cell>
          <cell r="I1054">
            <v>17835</v>
          </cell>
          <cell r="J1054">
            <v>2100</v>
          </cell>
          <cell r="K1054">
            <v>4100</v>
          </cell>
          <cell r="N1054">
            <v>6400</v>
          </cell>
          <cell r="O1054">
            <v>331750</v>
          </cell>
          <cell r="V1054">
            <v>25115</v>
          </cell>
          <cell r="W1054">
            <v>4000</v>
          </cell>
          <cell r="X1054">
            <v>1200</v>
          </cell>
          <cell r="Y1054">
            <v>36345</v>
          </cell>
          <cell r="Z1054">
            <v>5000</v>
          </cell>
          <cell r="AA1054">
            <v>1500</v>
          </cell>
          <cell r="AD1054">
            <v>2300</v>
          </cell>
        </row>
        <row r="1055">
          <cell r="A1055">
            <v>11.42</v>
          </cell>
          <cell r="B1055">
            <v>5000</v>
          </cell>
          <cell r="H1055">
            <v>3300</v>
          </cell>
          <cell r="I1055">
            <v>17845</v>
          </cell>
          <cell r="J1055">
            <v>2100</v>
          </cell>
          <cell r="K1055">
            <v>4100</v>
          </cell>
          <cell r="N1055">
            <v>6400</v>
          </cell>
          <cell r="O1055">
            <v>332075</v>
          </cell>
          <cell r="V1055">
            <v>25130</v>
          </cell>
          <cell r="W1055">
            <v>4000</v>
          </cell>
          <cell r="X1055">
            <v>1200</v>
          </cell>
          <cell r="Y1055">
            <v>36365</v>
          </cell>
          <cell r="Z1055">
            <v>5000</v>
          </cell>
          <cell r="AA1055">
            <v>1500</v>
          </cell>
          <cell r="AD1055">
            <v>2300</v>
          </cell>
        </row>
        <row r="1056">
          <cell r="A1056">
            <v>11.43</v>
          </cell>
          <cell r="B1056">
            <v>5000</v>
          </cell>
          <cell r="H1056">
            <v>3300</v>
          </cell>
          <cell r="I1056">
            <v>17855</v>
          </cell>
          <cell r="J1056">
            <v>2100</v>
          </cell>
          <cell r="K1056">
            <v>4100</v>
          </cell>
          <cell r="N1056">
            <v>6400</v>
          </cell>
          <cell r="O1056">
            <v>332400</v>
          </cell>
          <cell r="V1056">
            <v>25145</v>
          </cell>
          <cell r="W1056">
            <v>4000</v>
          </cell>
          <cell r="X1056">
            <v>1200</v>
          </cell>
          <cell r="Y1056">
            <v>36385</v>
          </cell>
          <cell r="Z1056">
            <v>5000</v>
          </cell>
          <cell r="AA1056">
            <v>1500</v>
          </cell>
          <cell r="AD1056">
            <v>2300</v>
          </cell>
        </row>
        <row r="1057">
          <cell r="A1057">
            <v>11.44</v>
          </cell>
          <cell r="B1057">
            <v>5000</v>
          </cell>
          <cell r="H1057">
            <v>3300</v>
          </cell>
          <cell r="I1057">
            <v>17865</v>
          </cell>
          <cell r="J1057">
            <v>2100</v>
          </cell>
          <cell r="K1057">
            <v>4100</v>
          </cell>
          <cell r="N1057">
            <v>6400</v>
          </cell>
          <cell r="O1057">
            <v>332725</v>
          </cell>
          <cell r="V1057">
            <v>25160</v>
          </cell>
          <cell r="W1057">
            <v>4000</v>
          </cell>
          <cell r="X1057">
            <v>1200</v>
          </cell>
          <cell r="Y1057">
            <v>36405</v>
          </cell>
          <cell r="Z1057">
            <v>5000</v>
          </cell>
          <cell r="AA1057">
            <v>1500</v>
          </cell>
          <cell r="AD1057">
            <v>2300</v>
          </cell>
        </row>
        <row r="1058">
          <cell r="A1058">
            <v>11.45</v>
          </cell>
          <cell r="B1058">
            <v>5000</v>
          </cell>
          <cell r="H1058">
            <v>3300</v>
          </cell>
          <cell r="I1058">
            <v>17875</v>
          </cell>
          <cell r="J1058">
            <v>2100</v>
          </cell>
          <cell r="K1058">
            <v>4100</v>
          </cell>
          <cell r="N1058">
            <v>6400</v>
          </cell>
          <cell r="O1058">
            <v>333050</v>
          </cell>
          <cell r="V1058">
            <v>25175</v>
          </cell>
          <cell r="W1058">
            <v>4000</v>
          </cell>
          <cell r="X1058">
            <v>1200</v>
          </cell>
          <cell r="Y1058">
            <v>36425</v>
          </cell>
          <cell r="Z1058">
            <v>5000</v>
          </cell>
          <cell r="AA1058">
            <v>1500</v>
          </cell>
          <cell r="AD1058">
            <v>2300</v>
          </cell>
        </row>
        <row r="1059">
          <cell r="A1059">
            <v>11.46</v>
          </cell>
          <cell r="B1059">
            <v>5000</v>
          </cell>
          <cell r="H1059">
            <v>3300</v>
          </cell>
          <cell r="I1059">
            <v>17885</v>
          </cell>
          <cell r="J1059">
            <v>2100</v>
          </cell>
          <cell r="K1059">
            <v>4100</v>
          </cell>
          <cell r="N1059">
            <v>6400</v>
          </cell>
          <cell r="O1059">
            <v>333375</v>
          </cell>
          <cell r="V1059">
            <v>25190</v>
          </cell>
          <cell r="W1059">
            <v>4000</v>
          </cell>
          <cell r="X1059">
            <v>1200</v>
          </cell>
          <cell r="Y1059">
            <v>36445</v>
          </cell>
          <cell r="Z1059">
            <v>5000</v>
          </cell>
          <cell r="AA1059">
            <v>1500</v>
          </cell>
          <cell r="AD1059">
            <v>2300</v>
          </cell>
        </row>
        <row r="1060">
          <cell r="A1060">
            <v>11.47</v>
          </cell>
          <cell r="B1060">
            <v>5000</v>
          </cell>
          <cell r="H1060">
            <v>3300</v>
          </cell>
          <cell r="I1060">
            <v>17895</v>
          </cell>
          <cell r="J1060">
            <v>2100</v>
          </cell>
          <cell r="K1060">
            <v>4100</v>
          </cell>
          <cell r="N1060">
            <v>6400</v>
          </cell>
          <cell r="O1060">
            <v>333700</v>
          </cell>
          <cell r="V1060">
            <v>25205</v>
          </cell>
          <cell r="W1060">
            <v>4000</v>
          </cell>
          <cell r="X1060">
            <v>1200</v>
          </cell>
          <cell r="Y1060">
            <v>36465</v>
          </cell>
          <cell r="Z1060">
            <v>5000</v>
          </cell>
          <cell r="AA1060">
            <v>1500</v>
          </cell>
          <cell r="AD1060">
            <v>2300</v>
          </cell>
        </row>
        <row r="1061">
          <cell r="A1061">
            <v>11.48</v>
          </cell>
          <cell r="B1061">
            <v>5000</v>
          </cell>
          <cell r="H1061">
            <v>3300</v>
          </cell>
          <cell r="I1061">
            <v>17905</v>
          </cell>
          <cell r="J1061">
            <v>2100</v>
          </cell>
          <cell r="K1061">
            <v>4100</v>
          </cell>
          <cell r="N1061">
            <v>6400</v>
          </cell>
          <cell r="O1061">
            <v>334025</v>
          </cell>
          <cell r="V1061">
            <v>25220</v>
          </cell>
          <cell r="W1061">
            <v>4000</v>
          </cell>
          <cell r="X1061">
            <v>1200</v>
          </cell>
          <cell r="Y1061">
            <v>36485</v>
          </cell>
          <cell r="Z1061">
            <v>5000</v>
          </cell>
          <cell r="AA1061">
            <v>1500</v>
          </cell>
          <cell r="AD1061">
            <v>2300</v>
          </cell>
        </row>
        <row r="1062">
          <cell r="A1062">
            <v>11.49</v>
          </cell>
          <cell r="B1062">
            <v>5000</v>
          </cell>
          <cell r="H1062">
            <v>3300</v>
          </cell>
          <cell r="I1062">
            <v>17915</v>
          </cell>
          <cell r="J1062">
            <v>2100</v>
          </cell>
          <cell r="K1062">
            <v>4100</v>
          </cell>
          <cell r="N1062">
            <v>6400</v>
          </cell>
          <cell r="O1062">
            <v>334350</v>
          </cell>
          <cell r="V1062">
            <v>25235</v>
          </cell>
          <cell r="W1062">
            <v>4000</v>
          </cell>
          <cell r="X1062">
            <v>1200</v>
          </cell>
          <cell r="Y1062">
            <v>36505</v>
          </cell>
          <cell r="Z1062">
            <v>5000</v>
          </cell>
          <cell r="AA1062">
            <v>1500</v>
          </cell>
          <cell r="AD1062">
            <v>2300</v>
          </cell>
        </row>
        <row r="1063">
          <cell r="A1063">
            <v>11.5</v>
          </cell>
          <cell r="B1063">
            <v>5000</v>
          </cell>
          <cell r="H1063">
            <v>3300</v>
          </cell>
          <cell r="I1063">
            <v>17925</v>
          </cell>
          <cell r="J1063">
            <v>2100</v>
          </cell>
          <cell r="K1063">
            <v>4100</v>
          </cell>
          <cell r="N1063">
            <v>6400</v>
          </cell>
          <cell r="O1063">
            <v>334675</v>
          </cell>
          <cell r="V1063">
            <v>25250</v>
          </cell>
          <cell r="W1063">
            <v>4000</v>
          </cell>
          <cell r="X1063">
            <v>1200</v>
          </cell>
          <cell r="Y1063">
            <v>36525</v>
          </cell>
          <cell r="Z1063">
            <v>5000</v>
          </cell>
          <cell r="AA1063">
            <v>1500</v>
          </cell>
          <cell r="AD1063">
            <v>2300</v>
          </cell>
        </row>
        <row r="1064">
          <cell r="A1064">
            <v>11.51</v>
          </cell>
          <cell r="B1064">
            <v>5000</v>
          </cell>
          <cell r="H1064">
            <v>3300</v>
          </cell>
          <cell r="I1064">
            <v>17935</v>
          </cell>
          <cell r="J1064">
            <v>2100</v>
          </cell>
          <cell r="K1064">
            <v>4100</v>
          </cell>
          <cell r="N1064">
            <v>6400</v>
          </cell>
          <cell r="O1064">
            <v>335000</v>
          </cell>
          <cell r="V1064">
            <v>25265</v>
          </cell>
          <cell r="W1064">
            <v>4000</v>
          </cell>
          <cell r="X1064">
            <v>1200</v>
          </cell>
          <cell r="Y1064">
            <v>36545</v>
          </cell>
          <cell r="Z1064">
            <v>5000</v>
          </cell>
          <cell r="AA1064">
            <v>1500</v>
          </cell>
          <cell r="AD1064">
            <v>2300</v>
          </cell>
        </row>
        <row r="1065">
          <cell r="A1065">
            <v>11.52</v>
          </cell>
          <cell r="B1065">
            <v>5000</v>
          </cell>
          <cell r="H1065">
            <v>3300</v>
          </cell>
          <cell r="I1065">
            <v>17945</v>
          </cell>
          <cell r="J1065">
            <v>2100</v>
          </cell>
          <cell r="K1065">
            <v>4100</v>
          </cell>
          <cell r="N1065">
            <v>6400</v>
          </cell>
          <cell r="O1065">
            <v>335325</v>
          </cell>
          <cell r="V1065">
            <v>25280</v>
          </cell>
          <cell r="W1065">
            <v>4000</v>
          </cell>
          <cell r="X1065">
            <v>1200</v>
          </cell>
          <cell r="Y1065">
            <v>36565</v>
          </cell>
          <cell r="Z1065">
            <v>5000</v>
          </cell>
          <cell r="AA1065">
            <v>1500</v>
          </cell>
          <cell r="AD1065">
            <v>2300</v>
          </cell>
        </row>
        <row r="1066">
          <cell r="A1066">
            <v>11.53</v>
          </cell>
          <cell r="B1066">
            <v>5000</v>
          </cell>
          <cell r="H1066">
            <v>3300</v>
          </cell>
          <cell r="I1066">
            <v>17955</v>
          </cell>
          <cell r="J1066">
            <v>2100</v>
          </cell>
          <cell r="K1066">
            <v>4100</v>
          </cell>
          <cell r="N1066">
            <v>6400</v>
          </cell>
          <cell r="O1066">
            <v>335650</v>
          </cell>
          <cell r="V1066">
            <v>25295</v>
          </cell>
          <cell r="W1066">
            <v>4000</v>
          </cell>
          <cell r="X1066">
            <v>1200</v>
          </cell>
          <cell r="Y1066">
            <v>36585</v>
          </cell>
          <cell r="Z1066">
            <v>5000</v>
          </cell>
          <cell r="AA1066">
            <v>1500</v>
          </cell>
          <cell r="AD1066">
            <v>2300</v>
          </cell>
        </row>
        <row r="1067">
          <cell r="A1067">
            <v>11.54</v>
          </cell>
          <cell r="B1067">
            <v>5000</v>
          </cell>
          <cell r="H1067">
            <v>3300</v>
          </cell>
          <cell r="I1067">
            <v>17965</v>
          </cell>
          <cell r="J1067">
            <v>2100</v>
          </cell>
          <cell r="K1067">
            <v>4100</v>
          </cell>
          <cell r="N1067">
            <v>6400</v>
          </cell>
          <cell r="O1067">
            <v>335975</v>
          </cell>
          <cell r="V1067">
            <v>25310</v>
          </cell>
          <cell r="W1067">
            <v>4000</v>
          </cell>
          <cell r="X1067">
            <v>1200</v>
          </cell>
          <cell r="Y1067">
            <v>36605</v>
          </cell>
          <cell r="Z1067">
            <v>5000</v>
          </cell>
          <cell r="AA1067">
            <v>1500</v>
          </cell>
          <cell r="AD1067">
            <v>2300</v>
          </cell>
        </row>
        <row r="1068">
          <cell r="A1068">
            <v>11.55</v>
          </cell>
          <cell r="B1068">
            <v>5000</v>
          </cell>
          <cell r="H1068">
            <v>3300</v>
          </cell>
          <cell r="I1068">
            <v>17975</v>
          </cell>
          <cell r="J1068">
            <v>2100</v>
          </cell>
          <cell r="K1068">
            <v>4100</v>
          </cell>
          <cell r="N1068">
            <v>6400</v>
          </cell>
          <cell r="O1068">
            <v>336300</v>
          </cell>
          <cell r="V1068">
            <v>25325</v>
          </cell>
          <cell r="W1068">
            <v>4000</v>
          </cell>
          <cell r="X1068">
            <v>1200</v>
          </cell>
          <cell r="Y1068">
            <v>36625</v>
          </cell>
          <cell r="Z1068">
            <v>5000</v>
          </cell>
          <cell r="AA1068">
            <v>1500</v>
          </cell>
          <cell r="AD1068">
            <v>2300</v>
          </cell>
        </row>
        <row r="1069">
          <cell r="A1069">
            <v>11.56</v>
          </cell>
          <cell r="B1069">
            <v>5000</v>
          </cell>
          <cell r="H1069">
            <v>3300</v>
          </cell>
          <cell r="I1069">
            <v>17985</v>
          </cell>
          <cell r="J1069">
            <v>2100</v>
          </cell>
          <cell r="K1069">
            <v>4100</v>
          </cell>
          <cell r="N1069">
            <v>6400</v>
          </cell>
          <cell r="O1069">
            <v>336625</v>
          </cell>
          <cell r="V1069">
            <v>25340</v>
          </cell>
          <cell r="W1069">
            <v>4000</v>
          </cell>
          <cell r="X1069">
            <v>1200</v>
          </cell>
          <cell r="Y1069">
            <v>36645</v>
          </cell>
          <cell r="Z1069">
            <v>5000</v>
          </cell>
          <cell r="AA1069">
            <v>1500</v>
          </cell>
          <cell r="AD1069">
            <v>2300</v>
          </cell>
        </row>
        <row r="1070">
          <cell r="A1070">
            <v>11.57</v>
          </cell>
          <cell r="B1070">
            <v>5000</v>
          </cell>
          <cell r="H1070">
            <v>3300</v>
          </cell>
          <cell r="I1070">
            <v>17995</v>
          </cell>
          <cell r="J1070">
            <v>2100</v>
          </cell>
          <cell r="K1070">
            <v>4100</v>
          </cell>
          <cell r="N1070">
            <v>6400</v>
          </cell>
          <cell r="O1070">
            <v>336950</v>
          </cell>
          <cell r="V1070">
            <v>25355</v>
          </cell>
          <cell r="W1070">
            <v>4000</v>
          </cell>
          <cell r="X1070">
            <v>1200</v>
          </cell>
          <cell r="Y1070">
            <v>36665</v>
          </cell>
          <cell r="Z1070">
            <v>5000</v>
          </cell>
          <cell r="AA1070">
            <v>1500</v>
          </cell>
          <cell r="AD1070">
            <v>2300</v>
          </cell>
        </row>
        <row r="1071">
          <cell r="A1071">
            <v>11.58</v>
          </cell>
          <cell r="B1071">
            <v>5000</v>
          </cell>
          <cell r="H1071">
            <v>3300</v>
          </cell>
          <cell r="I1071">
            <v>18005</v>
          </cell>
          <cell r="J1071">
            <v>2100</v>
          </cell>
          <cell r="K1071">
            <v>4100</v>
          </cell>
          <cell r="N1071">
            <v>6400</v>
          </cell>
          <cell r="O1071">
            <v>337275</v>
          </cell>
          <cell r="V1071">
            <v>25370</v>
          </cell>
          <cell r="W1071">
            <v>4000</v>
          </cell>
          <cell r="X1071">
            <v>1200</v>
          </cell>
          <cell r="Y1071">
            <v>36685</v>
          </cell>
          <cell r="Z1071">
            <v>5000</v>
          </cell>
          <cell r="AA1071">
            <v>1500</v>
          </cell>
          <cell r="AD1071">
            <v>2300</v>
          </cell>
        </row>
        <row r="1072">
          <cell r="A1072">
            <v>11.59</v>
          </cell>
          <cell r="B1072">
            <v>5000</v>
          </cell>
          <cell r="H1072">
            <v>3300</v>
          </cell>
          <cell r="I1072">
            <v>18015</v>
          </cell>
          <cell r="J1072">
            <v>2100</v>
          </cell>
          <cell r="K1072">
            <v>4100</v>
          </cell>
          <cell r="N1072">
            <v>6400</v>
          </cell>
          <cell r="O1072">
            <v>337600</v>
          </cell>
          <cell r="V1072">
            <v>25385</v>
          </cell>
          <cell r="W1072">
            <v>4000</v>
          </cell>
          <cell r="X1072">
            <v>1200</v>
          </cell>
          <cell r="Y1072">
            <v>36705</v>
          </cell>
          <cell r="Z1072">
            <v>5000</v>
          </cell>
          <cell r="AA1072">
            <v>1500</v>
          </cell>
          <cell r="AD1072">
            <v>2300</v>
          </cell>
        </row>
        <row r="1073">
          <cell r="A1073">
            <v>11.6</v>
          </cell>
          <cell r="B1073">
            <v>5000</v>
          </cell>
          <cell r="H1073">
            <v>3300</v>
          </cell>
          <cell r="I1073">
            <v>18025</v>
          </cell>
          <cell r="J1073">
            <v>2100</v>
          </cell>
          <cell r="K1073">
            <v>4100</v>
          </cell>
          <cell r="N1073">
            <v>6400</v>
          </cell>
          <cell r="O1073">
            <v>337925</v>
          </cell>
          <cell r="V1073">
            <v>25400</v>
          </cell>
          <cell r="W1073">
            <v>4000</v>
          </cell>
          <cell r="X1073">
            <v>1200</v>
          </cell>
          <cell r="Y1073">
            <v>36725</v>
          </cell>
          <cell r="Z1073">
            <v>5000</v>
          </cell>
          <cell r="AA1073">
            <v>1500</v>
          </cell>
          <cell r="AD1073">
            <v>2300</v>
          </cell>
        </row>
        <row r="1074">
          <cell r="A1074">
            <v>11.61</v>
          </cell>
          <cell r="B1074">
            <v>5000</v>
          </cell>
          <cell r="H1074">
            <v>3300</v>
          </cell>
          <cell r="I1074">
            <v>18035</v>
          </cell>
          <cell r="J1074">
            <v>2100</v>
          </cell>
          <cell r="K1074">
            <v>4100</v>
          </cell>
          <cell r="N1074">
            <v>6400</v>
          </cell>
          <cell r="O1074">
            <v>338250</v>
          </cell>
          <cell r="V1074">
            <v>25415</v>
          </cell>
          <cell r="W1074">
            <v>4000</v>
          </cell>
          <cell r="X1074">
            <v>1200</v>
          </cell>
          <cell r="Y1074">
            <v>36745</v>
          </cell>
          <cell r="Z1074">
            <v>5000</v>
          </cell>
          <cell r="AA1074">
            <v>1500</v>
          </cell>
          <cell r="AD1074">
            <v>2300</v>
          </cell>
        </row>
        <row r="1075">
          <cell r="A1075">
            <v>11.62</v>
          </cell>
          <cell r="B1075">
            <v>5000</v>
          </cell>
          <cell r="H1075">
            <v>3300</v>
          </cell>
          <cell r="I1075">
            <v>18045</v>
          </cell>
          <cell r="J1075">
            <v>2100</v>
          </cell>
          <cell r="K1075">
            <v>4100</v>
          </cell>
          <cell r="N1075">
            <v>6400</v>
          </cell>
          <cell r="O1075">
            <v>338575</v>
          </cell>
          <cell r="V1075">
            <v>25430</v>
          </cell>
          <cell r="W1075">
            <v>4000</v>
          </cell>
          <cell r="X1075">
            <v>1200</v>
          </cell>
          <cell r="Y1075">
            <v>36765</v>
          </cell>
          <cell r="Z1075">
            <v>5000</v>
          </cell>
          <cell r="AA1075">
            <v>1500</v>
          </cell>
          <cell r="AD1075">
            <v>2300</v>
          </cell>
        </row>
        <row r="1076">
          <cell r="A1076">
            <v>11.63</v>
          </cell>
          <cell r="B1076">
            <v>5000</v>
          </cell>
          <cell r="H1076">
            <v>3300</v>
          </cell>
          <cell r="I1076">
            <v>18055</v>
          </cell>
          <cell r="J1076">
            <v>2100</v>
          </cell>
          <cell r="K1076">
            <v>4100</v>
          </cell>
          <cell r="N1076">
            <v>6400</v>
          </cell>
          <cell r="O1076">
            <v>338900</v>
          </cell>
          <cell r="V1076">
            <v>25445</v>
          </cell>
          <cell r="W1076">
            <v>4000</v>
          </cell>
          <cell r="X1076">
            <v>1200</v>
          </cell>
          <cell r="Y1076">
            <v>36785</v>
          </cell>
          <cell r="Z1076">
            <v>5000</v>
          </cell>
          <cell r="AA1076">
            <v>1500</v>
          </cell>
          <cell r="AD1076">
            <v>2300</v>
          </cell>
        </row>
        <row r="1077">
          <cell r="A1077">
            <v>11.64</v>
          </cell>
          <cell r="B1077">
            <v>5000</v>
          </cell>
          <cell r="H1077">
            <v>3300</v>
          </cell>
          <cell r="I1077">
            <v>18065</v>
          </cell>
          <cell r="J1077">
            <v>2100</v>
          </cell>
          <cell r="K1077">
            <v>4100</v>
          </cell>
          <cell r="N1077">
            <v>6400</v>
          </cell>
          <cell r="O1077">
            <v>339225</v>
          </cell>
          <cell r="V1077">
            <v>25460</v>
          </cell>
          <cell r="W1077">
            <v>4000</v>
          </cell>
          <cell r="X1077">
            <v>1200</v>
          </cell>
          <cell r="Y1077">
            <v>36805</v>
          </cell>
          <cell r="Z1077">
            <v>5000</v>
          </cell>
          <cell r="AA1077">
            <v>1500</v>
          </cell>
          <cell r="AD1077">
            <v>2300</v>
          </cell>
        </row>
        <row r="1078">
          <cell r="A1078">
            <v>11.65</v>
          </cell>
          <cell r="B1078">
            <v>5000</v>
          </cell>
          <cell r="H1078">
            <v>3300</v>
          </cell>
          <cell r="I1078">
            <v>18075</v>
          </cell>
          <cell r="J1078">
            <v>2100</v>
          </cell>
          <cell r="K1078">
            <v>4100</v>
          </cell>
          <cell r="N1078">
            <v>6400</v>
          </cell>
          <cell r="O1078">
            <v>339550</v>
          </cell>
          <cell r="V1078">
            <v>25475</v>
          </cell>
          <cell r="W1078">
            <v>4000</v>
          </cell>
          <cell r="X1078">
            <v>1200</v>
          </cell>
          <cell r="Y1078">
            <v>36825</v>
          </cell>
          <cell r="Z1078">
            <v>5000</v>
          </cell>
          <cell r="AA1078">
            <v>1500</v>
          </cell>
          <cell r="AD1078">
            <v>2300</v>
          </cell>
        </row>
        <row r="1079">
          <cell r="A1079">
            <v>11.66</v>
          </cell>
          <cell r="B1079">
            <v>5000</v>
          </cell>
          <cell r="H1079">
            <v>3300</v>
          </cell>
          <cell r="I1079">
            <v>18085</v>
          </cell>
          <cell r="J1079">
            <v>2100</v>
          </cell>
          <cell r="K1079">
            <v>4100</v>
          </cell>
          <cell r="N1079">
            <v>6400</v>
          </cell>
          <cell r="O1079">
            <v>339875</v>
          </cell>
          <cell r="V1079">
            <v>25490</v>
          </cell>
          <cell r="W1079">
            <v>4000</v>
          </cell>
          <cell r="X1079">
            <v>1200</v>
          </cell>
          <cell r="Y1079">
            <v>36845</v>
          </cell>
          <cell r="Z1079">
            <v>5000</v>
          </cell>
          <cell r="AA1079">
            <v>1500</v>
          </cell>
          <cell r="AD1079">
            <v>2300</v>
          </cell>
        </row>
        <row r="1080">
          <cell r="A1080">
            <v>11.67</v>
          </cell>
          <cell r="B1080">
            <v>5000</v>
          </cell>
          <cell r="H1080">
            <v>3300</v>
          </cell>
          <cell r="I1080">
            <v>18095</v>
          </cell>
          <cell r="J1080">
            <v>2100</v>
          </cell>
          <cell r="K1080">
            <v>4100</v>
          </cell>
          <cell r="N1080">
            <v>6400</v>
          </cell>
          <cell r="O1080">
            <v>340200</v>
          </cell>
          <cell r="V1080">
            <v>25505</v>
          </cell>
          <cell r="W1080">
            <v>4000</v>
          </cell>
          <cell r="X1080">
            <v>1200</v>
          </cell>
          <cell r="Y1080">
            <v>36865</v>
          </cell>
          <cell r="Z1080">
            <v>5000</v>
          </cell>
          <cell r="AA1080">
            <v>1500</v>
          </cell>
          <cell r="AD1080">
            <v>2300</v>
          </cell>
        </row>
        <row r="1081">
          <cell r="A1081">
            <v>11.68</v>
          </cell>
          <cell r="B1081">
            <v>5000</v>
          </cell>
          <cell r="H1081">
            <v>3300</v>
          </cell>
          <cell r="I1081">
            <v>18105</v>
          </cell>
          <cell r="J1081">
            <v>2100</v>
          </cell>
          <cell r="K1081">
            <v>4100</v>
          </cell>
          <cell r="N1081">
            <v>6400</v>
          </cell>
          <cell r="O1081">
            <v>340525</v>
          </cell>
          <cell r="V1081">
            <v>25520</v>
          </cell>
          <cell r="W1081">
            <v>4000</v>
          </cell>
          <cell r="X1081">
            <v>1200</v>
          </cell>
          <cell r="Y1081">
            <v>36885</v>
          </cell>
          <cell r="Z1081">
            <v>5000</v>
          </cell>
          <cell r="AA1081">
            <v>1500</v>
          </cell>
          <cell r="AD1081">
            <v>2300</v>
          </cell>
        </row>
        <row r="1082">
          <cell r="A1082">
            <v>11.69</v>
          </cell>
          <cell r="B1082">
            <v>5000</v>
          </cell>
          <cell r="H1082">
            <v>3300</v>
          </cell>
          <cell r="I1082">
            <v>18115</v>
          </cell>
          <cell r="J1082">
            <v>2100</v>
          </cell>
          <cell r="K1082">
            <v>4100</v>
          </cell>
          <cell r="N1082">
            <v>6400</v>
          </cell>
          <cell r="O1082">
            <v>340850</v>
          </cell>
          <cell r="V1082">
            <v>25535</v>
          </cell>
          <cell r="W1082">
            <v>4000</v>
          </cell>
          <cell r="X1082">
            <v>1200</v>
          </cell>
          <cell r="Y1082">
            <v>36905</v>
          </cell>
          <cell r="Z1082">
            <v>5000</v>
          </cell>
          <cell r="AA1082">
            <v>1500</v>
          </cell>
          <cell r="AD1082">
            <v>2300</v>
          </cell>
        </row>
        <row r="1083">
          <cell r="A1083">
            <v>11.7</v>
          </cell>
          <cell r="B1083">
            <v>5000</v>
          </cell>
          <cell r="H1083">
            <v>3300</v>
          </cell>
          <cell r="I1083">
            <v>18125</v>
          </cell>
          <cell r="J1083">
            <v>2100</v>
          </cell>
          <cell r="K1083">
            <v>4100</v>
          </cell>
          <cell r="N1083">
            <v>6400</v>
          </cell>
          <cell r="O1083">
            <v>341175</v>
          </cell>
          <cell r="V1083">
            <v>25550</v>
          </cell>
          <cell r="W1083">
            <v>4000</v>
          </cell>
          <cell r="X1083">
            <v>1200</v>
          </cell>
          <cell r="Y1083">
            <v>36925</v>
          </cell>
          <cell r="Z1083">
            <v>5000</v>
          </cell>
          <cell r="AA1083">
            <v>1500</v>
          </cell>
          <cell r="AD1083">
            <v>2300</v>
          </cell>
        </row>
        <row r="1084">
          <cell r="A1084">
            <v>11.71</v>
          </cell>
          <cell r="B1084">
            <v>5000</v>
          </cell>
          <cell r="H1084">
            <v>3300</v>
          </cell>
          <cell r="I1084">
            <v>18135</v>
          </cell>
          <cell r="J1084">
            <v>2100</v>
          </cell>
          <cell r="K1084">
            <v>4100</v>
          </cell>
          <cell r="N1084">
            <v>6400</v>
          </cell>
          <cell r="O1084">
            <v>341500</v>
          </cell>
          <cell r="V1084">
            <v>25565</v>
          </cell>
          <cell r="W1084">
            <v>4000</v>
          </cell>
          <cell r="X1084">
            <v>1200</v>
          </cell>
          <cell r="Y1084">
            <v>36945</v>
          </cell>
          <cell r="Z1084">
            <v>5000</v>
          </cell>
          <cell r="AA1084">
            <v>1500</v>
          </cell>
          <cell r="AD1084">
            <v>2300</v>
          </cell>
        </row>
        <row r="1085">
          <cell r="A1085">
            <v>11.72</v>
          </cell>
          <cell r="B1085">
            <v>5000</v>
          </cell>
          <cell r="H1085">
            <v>3300</v>
          </cell>
          <cell r="I1085">
            <v>18145</v>
          </cell>
          <cell r="J1085">
            <v>2100</v>
          </cell>
          <cell r="K1085">
            <v>4100</v>
          </cell>
          <cell r="N1085">
            <v>6400</v>
          </cell>
          <cell r="O1085">
            <v>341825</v>
          </cell>
          <cell r="V1085">
            <v>25580</v>
          </cell>
          <cell r="W1085">
            <v>4000</v>
          </cell>
          <cell r="X1085">
            <v>1200</v>
          </cell>
          <cell r="Y1085">
            <v>36965</v>
          </cell>
          <cell r="Z1085">
            <v>5000</v>
          </cell>
          <cell r="AA1085">
            <v>1500</v>
          </cell>
          <cell r="AD1085">
            <v>2300</v>
          </cell>
        </row>
        <row r="1086">
          <cell r="A1086">
            <v>11.73</v>
          </cell>
          <cell r="B1086">
            <v>5000</v>
          </cell>
          <cell r="H1086">
            <v>3300</v>
          </cell>
          <cell r="I1086">
            <v>18155</v>
          </cell>
          <cell r="J1086">
            <v>2100</v>
          </cell>
          <cell r="K1086">
            <v>4100</v>
          </cell>
          <cell r="N1086">
            <v>6400</v>
          </cell>
          <cell r="O1086">
            <v>342150</v>
          </cell>
          <cell r="V1086">
            <v>25595</v>
          </cell>
          <cell r="W1086">
            <v>4000</v>
          </cell>
          <cell r="X1086">
            <v>1200</v>
          </cell>
          <cell r="Y1086">
            <v>36985</v>
          </cell>
          <cell r="Z1086">
            <v>5000</v>
          </cell>
          <cell r="AA1086">
            <v>1500</v>
          </cell>
          <cell r="AD1086">
            <v>2300</v>
          </cell>
        </row>
        <row r="1087">
          <cell r="A1087">
            <v>11.74</v>
          </cell>
          <cell r="B1087">
            <v>5000</v>
          </cell>
          <cell r="H1087">
            <v>3300</v>
          </cell>
          <cell r="I1087">
            <v>18165</v>
          </cell>
          <cell r="J1087">
            <v>2100</v>
          </cell>
          <cell r="K1087">
            <v>4100</v>
          </cell>
          <cell r="N1087">
            <v>6400</v>
          </cell>
          <cell r="O1087">
            <v>342475</v>
          </cell>
          <cell r="V1087">
            <v>25610</v>
          </cell>
          <cell r="W1087">
            <v>4000</v>
          </cell>
          <cell r="X1087">
            <v>1200</v>
          </cell>
          <cell r="Y1087">
            <v>37005</v>
          </cell>
          <cell r="Z1087">
            <v>5000</v>
          </cell>
          <cell r="AA1087">
            <v>1500</v>
          </cell>
          <cell r="AD1087">
            <v>2300</v>
          </cell>
        </row>
        <row r="1088">
          <cell r="A1088">
            <v>11.75</v>
          </cell>
          <cell r="B1088">
            <v>5000</v>
          </cell>
          <cell r="H1088">
            <v>3300</v>
          </cell>
          <cell r="I1088">
            <v>18175</v>
          </cell>
          <cell r="J1088">
            <v>2100</v>
          </cell>
          <cell r="K1088">
            <v>4100</v>
          </cell>
          <cell r="N1088">
            <v>6400</v>
          </cell>
          <cell r="O1088">
            <v>342800</v>
          </cell>
          <cell r="V1088">
            <v>25625</v>
          </cell>
          <cell r="W1088">
            <v>4000</v>
          </cell>
          <cell r="X1088">
            <v>1200</v>
          </cell>
          <cell r="Y1088">
            <v>37025</v>
          </cell>
          <cell r="Z1088">
            <v>5000</v>
          </cell>
          <cell r="AA1088">
            <v>1500</v>
          </cell>
          <cell r="AD1088">
            <v>2300</v>
          </cell>
        </row>
        <row r="1089">
          <cell r="A1089">
            <v>11.76</v>
          </cell>
          <cell r="B1089">
            <v>5000</v>
          </cell>
          <cell r="H1089">
            <v>3300</v>
          </cell>
          <cell r="I1089">
            <v>18185</v>
          </cell>
          <cell r="J1089">
            <v>2100</v>
          </cell>
          <cell r="K1089">
            <v>4100</v>
          </cell>
          <cell r="N1089">
            <v>6400</v>
          </cell>
          <cell r="O1089">
            <v>343125</v>
          </cell>
          <cell r="V1089">
            <v>25640</v>
          </cell>
          <cell r="W1089">
            <v>4000</v>
          </cell>
          <cell r="X1089">
            <v>1200</v>
          </cell>
          <cell r="Y1089">
            <v>37045</v>
          </cell>
          <cell r="Z1089">
            <v>5000</v>
          </cell>
          <cell r="AA1089">
            <v>1500</v>
          </cell>
          <cell r="AD1089">
            <v>2300</v>
          </cell>
        </row>
        <row r="1090">
          <cell r="A1090">
            <v>11.77</v>
          </cell>
          <cell r="B1090">
            <v>5000</v>
          </cell>
          <cell r="H1090">
            <v>3300</v>
          </cell>
          <cell r="I1090">
            <v>18195</v>
          </cell>
          <cell r="J1090">
            <v>2100</v>
          </cell>
          <cell r="K1090">
            <v>4100</v>
          </cell>
          <cell r="N1090">
            <v>6400</v>
          </cell>
          <cell r="O1090">
            <v>343450</v>
          </cell>
          <cell r="V1090">
            <v>25655</v>
          </cell>
          <cell r="W1090">
            <v>4000</v>
          </cell>
          <cell r="X1090">
            <v>1200</v>
          </cell>
          <cell r="Y1090">
            <v>37065</v>
          </cell>
          <cell r="Z1090">
            <v>5000</v>
          </cell>
          <cell r="AA1090">
            <v>1500</v>
          </cell>
          <cell r="AD1090">
            <v>2300</v>
          </cell>
        </row>
        <row r="1091">
          <cell r="A1091">
            <v>11.78</v>
          </cell>
          <cell r="B1091">
            <v>5000</v>
          </cell>
          <cell r="H1091">
            <v>3300</v>
          </cell>
          <cell r="I1091">
            <v>18205</v>
          </cell>
          <cell r="J1091">
            <v>2100</v>
          </cell>
          <cell r="K1091">
            <v>4100</v>
          </cell>
          <cell r="N1091">
            <v>6400</v>
          </cell>
          <cell r="O1091">
            <v>343775</v>
          </cell>
          <cell r="V1091">
            <v>25670</v>
          </cell>
          <cell r="W1091">
            <v>4000</v>
          </cell>
          <cell r="X1091">
            <v>1200</v>
          </cell>
          <cell r="Y1091">
            <v>37085</v>
          </cell>
          <cell r="Z1091">
            <v>5000</v>
          </cell>
          <cell r="AA1091">
            <v>1500</v>
          </cell>
          <cell r="AD1091">
            <v>2300</v>
          </cell>
        </row>
        <row r="1092">
          <cell r="A1092">
            <v>11.79</v>
          </cell>
          <cell r="B1092">
            <v>5000</v>
          </cell>
          <cell r="H1092">
            <v>3300</v>
          </cell>
          <cell r="I1092">
            <v>18215</v>
          </cell>
          <cell r="J1092">
            <v>2100</v>
          </cell>
          <cell r="K1092">
            <v>4100</v>
          </cell>
          <cell r="N1092">
            <v>6400</v>
          </cell>
          <cell r="O1092">
            <v>344100</v>
          </cell>
          <cell r="V1092">
            <v>25685</v>
          </cell>
          <cell r="W1092">
            <v>4000</v>
          </cell>
          <cell r="X1092">
            <v>1200</v>
          </cell>
          <cell r="Y1092">
            <v>37105</v>
          </cell>
          <cell r="Z1092">
            <v>5000</v>
          </cell>
          <cell r="AA1092">
            <v>1500</v>
          </cell>
          <cell r="AD1092">
            <v>2300</v>
          </cell>
        </row>
        <row r="1093">
          <cell r="A1093">
            <v>11.8</v>
          </cell>
          <cell r="B1093">
            <v>5000</v>
          </cell>
          <cell r="H1093">
            <v>3300</v>
          </cell>
          <cell r="I1093">
            <v>18225</v>
          </cell>
          <cell r="J1093">
            <v>2100</v>
          </cell>
          <cell r="K1093">
            <v>4100</v>
          </cell>
          <cell r="N1093">
            <v>6400</v>
          </cell>
          <cell r="O1093">
            <v>344425</v>
          </cell>
          <cell r="V1093">
            <v>25700</v>
          </cell>
          <cell r="W1093">
            <v>4000</v>
          </cell>
          <cell r="X1093">
            <v>1200</v>
          </cell>
          <cell r="Y1093">
            <v>37125</v>
          </cell>
          <cell r="Z1093">
            <v>5000</v>
          </cell>
          <cell r="AA1093">
            <v>1500</v>
          </cell>
          <cell r="AD1093">
            <v>2300</v>
          </cell>
        </row>
        <row r="1094">
          <cell r="A1094">
            <v>11.81</v>
          </cell>
          <cell r="B1094">
            <v>5000</v>
          </cell>
          <cell r="H1094">
            <v>3300</v>
          </cell>
          <cell r="I1094">
            <v>18235</v>
          </cell>
          <cell r="J1094">
            <v>2100</v>
          </cell>
          <cell r="K1094">
            <v>4100</v>
          </cell>
          <cell r="N1094">
            <v>6400</v>
          </cell>
          <cell r="O1094">
            <v>344750</v>
          </cell>
          <cell r="V1094">
            <v>25715</v>
          </cell>
          <cell r="W1094">
            <v>4000</v>
          </cell>
          <cell r="X1094">
            <v>1200</v>
          </cell>
          <cell r="Y1094">
            <v>37145</v>
          </cell>
          <cell r="Z1094">
            <v>5000</v>
          </cell>
          <cell r="AA1094">
            <v>1500</v>
          </cell>
          <cell r="AD1094">
            <v>2300</v>
          </cell>
        </row>
        <row r="1095">
          <cell r="A1095">
            <v>11.82</v>
          </cell>
          <cell r="B1095">
            <v>5000</v>
          </cell>
          <cell r="H1095">
            <v>3300</v>
          </cell>
          <cell r="I1095">
            <v>18245</v>
          </cell>
          <cell r="J1095">
            <v>2100</v>
          </cell>
          <cell r="K1095">
            <v>4100</v>
          </cell>
          <cell r="N1095">
            <v>6400</v>
          </cell>
          <cell r="O1095">
            <v>345075</v>
          </cell>
          <cell r="V1095">
            <v>25730</v>
          </cell>
          <cell r="W1095">
            <v>4000</v>
          </cell>
          <cell r="X1095">
            <v>1200</v>
          </cell>
          <cell r="Y1095">
            <v>37165</v>
          </cell>
          <cell r="Z1095">
            <v>5000</v>
          </cell>
          <cell r="AA1095">
            <v>1500</v>
          </cell>
          <cell r="AD1095">
            <v>2300</v>
          </cell>
        </row>
        <row r="1096">
          <cell r="A1096">
            <v>11.83</v>
          </cell>
          <cell r="B1096">
            <v>5000</v>
          </cell>
          <cell r="H1096">
            <v>3300</v>
          </cell>
          <cell r="I1096">
            <v>18255</v>
          </cell>
          <cell r="J1096">
            <v>2100</v>
          </cell>
          <cell r="K1096">
            <v>4100</v>
          </cell>
          <cell r="N1096">
            <v>6400</v>
          </cell>
          <cell r="O1096">
            <v>345400</v>
          </cell>
          <cell r="V1096">
            <v>25745</v>
          </cell>
          <cell r="W1096">
            <v>4000</v>
          </cell>
          <cell r="X1096">
            <v>1200</v>
          </cell>
          <cell r="Y1096">
            <v>37185</v>
          </cell>
          <cell r="Z1096">
            <v>5000</v>
          </cell>
          <cell r="AA1096">
            <v>1500</v>
          </cell>
          <cell r="AD1096">
            <v>2300</v>
          </cell>
        </row>
        <row r="1097">
          <cell r="A1097">
            <v>11.84</v>
          </cell>
          <cell r="B1097">
            <v>5000</v>
          </cell>
          <cell r="H1097">
            <v>3300</v>
          </cell>
          <cell r="I1097">
            <v>18265</v>
          </cell>
          <cell r="J1097">
            <v>2100</v>
          </cell>
          <cell r="K1097">
            <v>4100</v>
          </cell>
          <cell r="N1097">
            <v>6400</v>
          </cell>
          <cell r="O1097">
            <v>345725</v>
          </cell>
          <cell r="V1097">
            <v>25760</v>
          </cell>
          <cell r="W1097">
            <v>4000</v>
          </cell>
          <cell r="X1097">
            <v>1200</v>
          </cell>
          <cell r="Y1097">
            <v>37205</v>
          </cell>
          <cell r="Z1097">
            <v>5000</v>
          </cell>
          <cell r="AA1097">
            <v>1500</v>
          </cell>
          <cell r="AD1097">
            <v>2300</v>
          </cell>
        </row>
        <row r="1098">
          <cell r="A1098">
            <v>11.85</v>
          </cell>
          <cell r="B1098">
            <v>5000</v>
          </cell>
          <cell r="H1098">
            <v>3300</v>
          </cell>
          <cell r="I1098">
            <v>18275</v>
          </cell>
          <cell r="J1098">
            <v>2100</v>
          </cell>
          <cell r="K1098">
            <v>4100</v>
          </cell>
          <cell r="N1098">
            <v>6400</v>
          </cell>
          <cell r="O1098">
            <v>346050</v>
          </cell>
          <cell r="V1098">
            <v>25775</v>
          </cell>
          <cell r="W1098">
            <v>4000</v>
          </cell>
          <cell r="X1098">
            <v>1200</v>
          </cell>
          <cell r="Y1098">
            <v>37225</v>
          </cell>
          <cell r="Z1098">
            <v>5000</v>
          </cell>
          <cell r="AA1098">
            <v>1500</v>
          </cell>
          <cell r="AD1098">
            <v>2300</v>
          </cell>
        </row>
        <row r="1099">
          <cell r="A1099">
            <v>11.86</v>
          </cell>
          <cell r="B1099">
            <v>5000</v>
          </cell>
          <cell r="H1099">
            <v>3300</v>
          </cell>
          <cell r="I1099">
            <v>18285</v>
          </cell>
          <cell r="J1099">
            <v>2100</v>
          </cell>
          <cell r="K1099">
            <v>4100</v>
          </cell>
          <cell r="N1099">
            <v>6400</v>
          </cell>
          <cell r="O1099">
            <v>346375</v>
          </cell>
          <cell r="V1099">
            <v>25790</v>
          </cell>
          <cell r="W1099">
            <v>4000</v>
          </cell>
          <cell r="X1099">
            <v>1200</v>
          </cell>
          <cell r="Y1099">
            <v>37245</v>
          </cell>
          <cell r="Z1099">
            <v>5000</v>
          </cell>
          <cell r="AA1099">
            <v>1500</v>
          </cell>
          <cell r="AD1099">
            <v>2300</v>
          </cell>
        </row>
        <row r="1100">
          <cell r="A1100">
            <v>11.87</v>
          </cell>
          <cell r="B1100">
            <v>5000</v>
          </cell>
          <cell r="H1100">
            <v>3300</v>
          </cell>
          <cell r="I1100">
            <v>18295</v>
          </cell>
          <cell r="J1100">
            <v>2100</v>
          </cell>
          <cell r="K1100">
            <v>4100</v>
          </cell>
          <cell r="N1100">
            <v>6400</v>
          </cell>
          <cell r="O1100">
            <v>346700</v>
          </cell>
          <cell r="V1100">
            <v>25805</v>
          </cell>
          <cell r="W1100">
            <v>4000</v>
          </cell>
          <cell r="X1100">
            <v>1200</v>
          </cell>
          <cell r="Y1100">
            <v>37265</v>
          </cell>
          <cell r="Z1100">
            <v>5000</v>
          </cell>
          <cell r="AA1100">
            <v>1500</v>
          </cell>
          <cell r="AD1100">
            <v>2300</v>
          </cell>
        </row>
        <row r="1101">
          <cell r="A1101">
            <v>11.88</v>
          </cell>
          <cell r="B1101">
            <v>5000</v>
          </cell>
          <cell r="H1101">
            <v>3300</v>
          </cell>
          <cell r="I1101">
            <v>18305</v>
          </cell>
          <cell r="J1101">
            <v>2100</v>
          </cell>
          <cell r="K1101">
            <v>4100</v>
          </cell>
          <cell r="N1101">
            <v>6400</v>
          </cell>
          <cell r="O1101">
            <v>347025</v>
          </cell>
          <cell r="V1101">
            <v>25820</v>
          </cell>
          <cell r="W1101">
            <v>4000</v>
          </cell>
          <cell r="X1101">
            <v>1200</v>
          </cell>
          <cell r="Y1101">
            <v>37285</v>
          </cell>
          <cell r="Z1101">
            <v>5000</v>
          </cell>
          <cell r="AA1101">
            <v>1500</v>
          </cell>
          <cell r="AD1101">
            <v>2300</v>
          </cell>
        </row>
        <row r="1102">
          <cell r="A1102">
            <v>11.89</v>
          </cell>
          <cell r="B1102">
            <v>5000</v>
          </cell>
          <cell r="H1102">
            <v>3300</v>
          </cell>
          <cell r="I1102">
            <v>18315</v>
          </cell>
          <cell r="J1102">
            <v>2100</v>
          </cell>
          <cell r="K1102">
            <v>4100</v>
          </cell>
          <cell r="N1102">
            <v>6400</v>
          </cell>
          <cell r="O1102">
            <v>347350</v>
          </cell>
          <cell r="V1102">
            <v>25835</v>
          </cell>
          <cell r="W1102">
            <v>4000</v>
          </cell>
          <cell r="X1102">
            <v>1200</v>
          </cell>
          <cell r="Y1102">
            <v>37305</v>
          </cell>
          <cell r="Z1102">
            <v>5000</v>
          </cell>
          <cell r="AA1102">
            <v>1500</v>
          </cell>
          <cell r="AD1102">
            <v>2300</v>
          </cell>
        </row>
        <row r="1103">
          <cell r="A1103">
            <v>11.9</v>
          </cell>
          <cell r="B1103">
            <v>5000</v>
          </cell>
          <cell r="H1103">
            <v>3300</v>
          </cell>
          <cell r="I1103">
            <v>18325</v>
          </cell>
          <cell r="J1103">
            <v>2100</v>
          </cell>
          <cell r="K1103">
            <v>4100</v>
          </cell>
          <cell r="N1103">
            <v>6400</v>
          </cell>
          <cell r="O1103">
            <v>347675</v>
          </cell>
          <cell r="V1103">
            <v>25850</v>
          </cell>
          <cell r="W1103">
            <v>4000</v>
          </cell>
          <cell r="X1103">
            <v>1200</v>
          </cell>
          <cell r="Y1103">
            <v>37325</v>
          </cell>
          <cell r="Z1103">
            <v>5000</v>
          </cell>
          <cell r="AA1103">
            <v>1500</v>
          </cell>
          <cell r="AD1103">
            <v>2300</v>
          </cell>
        </row>
        <row r="1104">
          <cell r="A1104">
            <v>11.91</v>
          </cell>
          <cell r="B1104">
            <v>5000</v>
          </cell>
          <cell r="H1104">
            <v>3300</v>
          </cell>
          <cell r="I1104">
            <v>18335</v>
          </cell>
          <cell r="J1104">
            <v>2100</v>
          </cell>
          <cell r="K1104">
            <v>4100</v>
          </cell>
          <cell r="N1104">
            <v>6400</v>
          </cell>
          <cell r="O1104">
            <v>348000</v>
          </cell>
          <cell r="V1104">
            <v>25865</v>
          </cell>
          <cell r="W1104">
            <v>4000</v>
          </cell>
          <cell r="X1104">
            <v>1200</v>
          </cell>
          <cell r="Y1104">
            <v>37345</v>
          </cell>
          <cell r="Z1104">
            <v>5000</v>
          </cell>
          <cell r="AA1104">
            <v>1500</v>
          </cell>
          <cell r="AD1104">
            <v>2300</v>
          </cell>
        </row>
        <row r="1105">
          <cell r="A1105">
            <v>11.92</v>
          </cell>
          <cell r="B1105">
            <v>5000</v>
          </cell>
          <cell r="H1105">
            <v>3300</v>
          </cell>
          <cell r="I1105">
            <v>18345</v>
          </cell>
          <cell r="J1105">
            <v>2100</v>
          </cell>
          <cell r="K1105">
            <v>4100</v>
          </cell>
          <cell r="N1105">
            <v>6400</v>
          </cell>
          <cell r="O1105">
            <v>348325</v>
          </cell>
          <cell r="V1105">
            <v>25880</v>
          </cell>
          <cell r="W1105">
            <v>4000</v>
          </cell>
          <cell r="X1105">
            <v>1200</v>
          </cell>
          <cell r="Y1105">
            <v>37365</v>
          </cell>
          <cell r="Z1105">
            <v>5000</v>
          </cell>
          <cell r="AA1105">
            <v>1500</v>
          </cell>
          <cell r="AD1105">
            <v>2300</v>
          </cell>
        </row>
        <row r="1106">
          <cell r="A1106">
            <v>11.93</v>
          </cell>
          <cell r="B1106">
            <v>5000</v>
          </cell>
          <cell r="H1106">
            <v>3300</v>
          </cell>
          <cell r="I1106">
            <v>18355</v>
          </cell>
          <cell r="J1106">
            <v>2100</v>
          </cell>
          <cell r="K1106">
            <v>4100</v>
          </cell>
          <cell r="N1106">
            <v>6400</v>
          </cell>
          <cell r="O1106">
            <v>348650</v>
          </cell>
          <cell r="V1106">
            <v>25895</v>
          </cell>
          <cell r="W1106">
            <v>4000</v>
          </cell>
          <cell r="X1106">
            <v>1200</v>
          </cell>
          <cell r="Y1106">
            <v>37385</v>
          </cell>
          <cell r="Z1106">
            <v>5000</v>
          </cell>
          <cell r="AA1106">
            <v>1500</v>
          </cell>
          <cell r="AD1106">
            <v>2300</v>
          </cell>
        </row>
        <row r="1107">
          <cell r="A1107">
            <v>11.94</v>
          </cell>
          <cell r="B1107">
            <v>5000</v>
          </cell>
          <cell r="H1107">
            <v>3300</v>
          </cell>
          <cell r="I1107">
            <v>18365</v>
          </cell>
          <cell r="J1107">
            <v>2100</v>
          </cell>
          <cell r="K1107">
            <v>4100</v>
          </cell>
          <cell r="N1107">
            <v>6400</v>
          </cell>
          <cell r="O1107">
            <v>348975</v>
          </cell>
          <cell r="V1107">
            <v>25910</v>
          </cell>
          <cell r="W1107">
            <v>4000</v>
          </cell>
          <cell r="X1107">
            <v>1200</v>
          </cell>
          <cell r="Y1107">
            <v>37405</v>
          </cell>
          <cell r="Z1107">
            <v>5000</v>
          </cell>
          <cell r="AA1107">
            <v>1500</v>
          </cell>
          <cell r="AD1107">
            <v>2300</v>
          </cell>
        </row>
        <row r="1108">
          <cell r="A1108">
            <v>11.95</v>
          </cell>
          <cell r="B1108">
            <v>5000</v>
          </cell>
          <cell r="H1108">
            <v>3300</v>
          </cell>
          <cell r="I1108">
            <v>18375</v>
          </cell>
          <cell r="J1108">
            <v>2100</v>
          </cell>
          <cell r="K1108">
            <v>4100</v>
          </cell>
          <cell r="N1108">
            <v>6400</v>
          </cell>
          <cell r="O1108">
            <v>349300</v>
          </cell>
          <cell r="V1108">
            <v>25925</v>
          </cell>
          <cell r="W1108">
            <v>4000</v>
          </cell>
          <cell r="X1108">
            <v>1200</v>
          </cell>
          <cell r="Y1108">
            <v>37425</v>
          </cell>
          <cell r="Z1108">
            <v>5000</v>
          </cell>
          <cell r="AA1108">
            <v>1500</v>
          </cell>
          <cell r="AD1108">
            <v>2300</v>
          </cell>
        </row>
        <row r="1109">
          <cell r="A1109">
            <v>11.96</v>
          </cell>
          <cell r="B1109">
            <v>5000</v>
          </cell>
          <cell r="H1109">
            <v>3300</v>
          </cell>
          <cell r="I1109">
            <v>18385</v>
          </cell>
          <cell r="J1109">
            <v>2100</v>
          </cell>
          <cell r="K1109">
            <v>4100</v>
          </cell>
          <cell r="N1109">
            <v>6400</v>
          </cell>
          <cell r="O1109">
            <v>349625</v>
          </cell>
          <cell r="V1109">
            <v>25940</v>
          </cell>
          <cell r="W1109">
            <v>4000</v>
          </cell>
          <cell r="X1109">
            <v>1200</v>
          </cell>
          <cell r="Y1109">
            <v>37445</v>
          </cell>
          <cell r="Z1109">
            <v>5000</v>
          </cell>
          <cell r="AA1109">
            <v>1500</v>
          </cell>
          <cell r="AD1109">
            <v>2300</v>
          </cell>
        </row>
        <row r="1110">
          <cell r="A1110">
            <v>11.97</v>
          </cell>
          <cell r="B1110">
            <v>5000</v>
          </cell>
          <cell r="H1110">
            <v>3300</v>
          </cell>
          <cell r="I1110">
            <v>18395</v>
          </cell>
          <cell r="J1110">
            <v>2100</v>
          </cell>
          <cell r="K1110">
            <v>4100</v>
          </cell>
          <cell r="N1110">
            <v>6400</v>
          </cell>
          <cell r="O1110">
            <v>349950</v>
          </cell>
          <cell r="V1110">
            <v>25955</v>
          </cell>
          <cell r="W1110">
            <v>4000</v>
          </cell>
          <cell r="X1110">
            <v>1200</v>
          </cell>
          <cell r="Y1110">
            <v>37465</v>
          </cell>
          <cell r="Z1110">
            <v>5000</v>
          </cell>
          <cell r="AA1110">
            <v>1500</v>
          </cell>
          <cell r="AD1110">
            <v>2300</v>
          </cell>
        </row>
        <row r="1111">
          <cell r="A1111">
            <v>11.98</v>
          </cell>
          <cell r="B1111">
            <v>5000</v>
          </cell>
          <cell r="H1111">
            <v>3300</v>
          </cell>
          <cell r="I1111">
            <v>18405</v>
          </cell>
          <cell r="J1111">
            <v>2100</v>
          </cell>
          <cell r="K1111">
            <v>4100</v>
          </cell>
          <cell r="N1111">
            <v>6400</v>
          </cell>
          <cell r="O1111">
            <v>350275</v>
          </cell>
          <cell r="V1111">
            <v>25970</v>
          </cell>
          <cell r="W1111">
            <v>4000</v>
          </cell>
          <cell r="X1111">
            <v>1200</v>
          </cell>
          <cell r="Y1111">
            <v>37485</v>
          </cell>
          <cell r="Z1111">
            <v>5000</v>
          </cell>
          <cell r="AA1111">
            <v>1500</v>
          </cell>
          <cell r="AD1111">
            <v>2300</v>
          </cell>
        </row>
        <row r="1112">
          <cell r="A1112">
            <v>11.99</v>
          </cell>
          <cell r="B1112">
            <v>5000</v>
          </cell>
          <cell r="H1112">
            <v>3300</v>
          </cell>
          <cell r="I1112">
            <v>18415</v>
          </cell>
          <cell r="J1112">
            <v>2100</v>
          </cell>
          <cell r="K1112">
            <v>4100</v>
          </cell>
          <cell r="N1112">
            <v>6400</v>
          </cell>
          <cell r="O1112">
            <v>350600</v>
          </cell>
          <cell r="V1112">
            <v>25985</v>
          </cell>
          <cell r="W1112">
            <v>4000</v>
          </cell>
          <cell r="X1112">
            <v>1200</v>
          </cell>
          <cell r="Y1112">
            <v>37505</v>
          </cell>
          <cell r="Z1112">
            <v>5000</v>
          </cell>
          <cell r="AA1112">
            <v>1500</v>
          </cell>
          <cell r="AD1112">
            <v>2300</v>
          </cell>
        </row>
        <row r="1113">
          <cell r="A1113">
            <v>12</v>
          </cell>
          <cell r="B1113">
            <v>5000</v>
          </cell>
          <cell r="H1113">
            <v>3300</v>
          </cell>
          <cell r="I1113">
            <v>18425</v>
          </cell>
          <cell r="J1113">
            <v>2100</v>
          </cell>
          <cell r="K1113">
            <v>4100</v>
          </cell>
          <cell r="N1113">
            <v>6400</v>
          </cell>
          <cell r="O1113">
            <v>350925</v>
          </cell>
          <cell r="V1113">
            <v>26000</v>
          </cell>
          <cell r="W1113">
            <v>4000</v>
          </cell>
          <cell r="X1113">
            <v>1200</v>
          </cell>
          <cell r="Y1113">
            <v>37525</v>
          </cell>
          <cell r="Z1113">
            <v>5000</v>
          </cell>
          <cell r="AA1113">
            <v>1500</v>
          </cell>
          <cell r="AD1113">
            <v>2300</v>
          </cell>
        </row>
        <row r="1114">
          <cell r="A1114">
            <v>12.01</v>
          </cell>
          <cell r="B1114">
            <v>5000</v>
          </cell>
          <cell r="H1114">
            <v>3300</v>
          </cell>
          <cell r="I1114">
            <v>18435</v>
          </cell>
          <cell r="J1114">
            <v>2100</v>
          </cell>
          <cell r="K1114">
            <v>4100</v>
          </cell>
          <cell r="N1114">
            <v>6400</v>
          </cell>
          <cell r="O1114">
            <v>351250</v>
          </cell>
          <cell r="V1114">
            <v>26015</v>
          </cell>
          <cell r="W1114">
            <v>4000</v>
          </cell>
          <cell r="X1114">
            <v>1200</v>
          </cell>
          <cell r="Y1114">
            <v>37545</v>
          </cell>
          <cell r="Z1114">
            <v>5000</v>
          </cell>
          <cell r="AA1114">
            <v>1500</v>
          </cell>
          <cell r="AD1114">
            <v>2300</v>
          </cell>
        </row>
        <row r="1115">
          <cell r="A1115">
            <v>12.02</v>
          </cell>
          <cell r="B1115">
            <v>5000</v>
          </cell>
          <cell r="H1115">
            <v>3300</v>
          </cell>
          <cell r="I1115">
            <v>18445</v>
          </cell>
          <cell r="J1115">
            <v>2100</v>
          </cell>
          <cell r="K1115">
            <v>4100</v>
          </cell>
          <cell r="N1115">
            <v>6400</v>
          </cell>
          <cell r="O1115">
            <v>351575</v>
          </cell>
          <cell r="V1115">
            <v>26030</v>
          </cell>
          <cell r="W1115">
            <v>4000</v>
          </cell>
          <cell r="X1115">
            <v>1200</v>
          </cell>
          <cell r="Y1115">
            <v>37565</v>
          </cell>
          <cell r="Z1115">
            <v>5000</v>
          </cell>
          <cell r="AA1115">
            <v>1500</v>
          </cell>
          <cell r="AD1115">
            <v>2300</v>
          </cell>
        </row>
        <row r="1116">
          <cell r="A1116">
            <v>12.03</v>
          </cell>
          <cell r="B1116">
            <v>5000</v>
          </cell>
          <cell r="H1116">
            <v>3300</v>
          </cell>
          <cell r="I1116">
            <v>18455</v>
          </cell>
          <cell r="J1116">
            <v>2100</v>
          </cell>
          <cell r="K1116">
            <v>4100</v>
          </cell>
          <cell r="N1116">
            <v>6400</v>
          </cell>
          <cell r="O1116">
            <v>351900</v>
          </cell>
          <cell r="V1116">
            <v>26045</v>
          </cell>
          <cell r="W1116">
            <v>4000</v>
          </cell>
          <cell r="X1116">
            <v>1200</v>
          </cell>
          <cell r="Y1116">
            <v>37585</v>
          </cell>
          <cell r="Z1116">
            <v>5000</v>
          </cell>
          <cell r="AA1116">
            <v>1500</v>
          </cell>
          <cell r="AD1116">
            <v>2300</v>
          </cell>
        </row>
        <row r="1117">
          <cell r="A1117">
            <v>12.04</v>
          </cell>
          <cell r="B1117">
            <v>5000</v>
          </cell>
          <cell r="H1117">
            <v>3300</v>
          </cell>
          <cell r="I1117">
            <v>18465</v>
          </cell>
          <cell r="J1117">
            <v>2100</v>
          </cell>
          <cell r="K1117">
            <v>4100</v>
          </cell>
          <cell r="N1117">
            <v>6400</v>
          </cell>
          <cell r="O1117">
            <v>352225</v>
          </cell>
          <cell r="V1117">
            <v>26060</v>
          </cell>
          <cell r="W1117">
            <v>4000</v>
          </cell>
          <cell r="X1117">
            <v>1200</v>
          </cell>
          <cell r="Y1117">
            <v>37605</v>
          </cell>
          <cell r="Z1117">
            <v>5000</v>
          </cell>
          <cell r="AA1117">
            <v>1500</v>
          </cell>
          <cell r="AD1117">
            <v>2300</v>
          </cell>
        </row>
        <row r="1118">
          <cell r="A1118">
            <v>12.05</v>
          </cell>
          <cell r="B1118">
            <v>5000</v>
          </cell>
          <cell r="H1118">
            <v>3300</v>
          </cell>
          <cell r="I1118">
            <v>18475</v>
          </cell>
          <cell r="J1118">
            <v>2100</v>
          </cell>
          <cell r="K1118">
            <v>4100</v>
          </cell>
          <cell r="N1118">
            <v>6400</v>
          </cell>
          <cell r="O1118">
            <v>352550</v>
          </cell>
          <cell r="V1118">
            <v>26075</v>
          </cell>
          <cell r="W1118">
            <v>4000</v>
          </cell>
          <cell r="X1118">
            <v>1200</v>
          </cell>
          <cell r="Y1118">
            <v>37625</v>
          </cell>
          <cell r="Z1118">
            <v>5000</v>
          </cell>
          <cell r="AA1118">
            <v>1500</v>
          </cell>
          <cell r="AD1118">
            <v>2300</v>
          </cell>
        </row>
        <row r="1119">
          <cell r="A1119">
            <v>12.06</v>
          </cell>
          <cell r="B1119">
            <v>5000</v>
          </cell>
          <cell r="H1119">
            <v>3300</v>
          </cell>
          <cell r="I1119">
            <v>18485</v>
          </cell>
          <cell r="J1119">
            <v>2100</v>
          </cell>
          <cell r="K1119">
            <v>4100</v>
          </cell>
          <cell r="N1119">
            <v>6400</v>
          </cell>
          <cell r="O1119">
            <v>352875</v>
          </cell>
          <cell r="V1119">
            <v>26090</v>
          </cell>
          <cell r="W1119">
            <v>4000</v>
          </cell>
          <cell r="X1119">
            <v>1200</v>
          </cell>
          <cell r="Y1119">
            <v>37645</v>
          </cell>
          <cell r="Z1119">
            <v>5000</v>
          </cell>
          <cell r="AA1119">
            <v>1500</v>
          </cell>
          <cell r="AD1119">
            <v>2300</v>
          </cell>
        </row>
        <row r="1120">
          <cell r="A1120">
            <v>12.07</v>
          </cell>
          <cell r="B1120">
            <v>5000</v>
          </cell>
          <cell r="H1120">
            <v>3300</v>
          </cell>
          <cell r="I1120">
            <v>18495</v>
          </cell>
          <cell r="J1120">
            <v>2100</v>
          </cell>
          <cell r="K1120">
            <v>4100</v>
          </cell>
          <cell r="N1120">
            <v>6400</v>
          </cell>
          <cell r="O1120">
            <v>353200</v>
          </cell>
          <cell r="V1120">
            <v>26105</v>
          </cell>
          <cell r="W1120">
            <v>4000</v>
          </cell>
          <cell r="X1120">
            <v>1200</v>
          </cell>
          <cell r="Y1120">
            <v>37665</v>
          </cell>
          <cell r="Z1120">
            <v>5000</v>
          </cell>
          <cell r="AA1120">
            <v>1500</v>
          </cell>
          <cell r="AD1120">
            <v>2300</v>
          </cell>
        </row>
        <row r="1121">
          <cell r="A1121">
            <v>12.08</v>
          </cell>
          <cell r="B1121">
            <v>5000</v>
          </cell>
          <cell r="H1121">
            <v>3300</v>
          </cell>
          <cell r="I1121">
            <v>18505</v>
          </cell>
          <cell r="J1121">
            <v>2100</v>
          </cell>
          <cell r="K1121">
            <v>4100</v>
          </cell>
          <cell r="N1121">
            <v>6400</v>
          </cell>
          <cell r="O1121">
            <v>353525</v>
          </cell>
          <cell r="V1121">
            <v>26120</v>
          </cell>
          <cell r="W1121">
            <v>4000</v>
          </cell>
          <cell r="X1121">
            <v>1200</v>
          </cell>
          <cell r="Y1121">
            <v>37685</v>
          </cell>
          <cell r="Z1121">
            <v>5000</v>
          </cell>
          <cell r="AA1121">
            <v>1500</v>
          </cell>
          <cell r="AD1121">
            <v>2300</v>
          </cell>
        </row>
        <row r="1122">
          <cell r="A1122">
            <v>12.09</v>
          </cell>
          <cell r="B1122">
            <v>5000</v>
          </cell>
          <cell r="H1122">
            <v>3300</v>
          </cell>
          <cell r="I1122">
            <v>18515</v>
          </cell>
          <cell r="J1122">
            <v>2100</v>
          </cell>
          <cell r="K1122">
            <v>4100</v>
          </cell>
          <cell r="N1122">
            <v>6400</v>
          </cell>
          <cell r="O1122">
            <v>353850</v>
          </cell>
          <cell r="V1122">
            <v>26135</v>
          </cell>
          <cell r="W1122">
            <v>4000</v>
          </cell>
          <cell r="X1122">
            <v>1200</v>
          </cell>
          <cell r="Y1122">
            <v>37705</v>
          </cell>
          <cell r="Z1122">
            <v>5000</v>
          </cell>
          <cell r="AA1122">
            <v>1500</v>
          </cell>
          <cell r="AD1122">
            <v>2300</v>
          </cell>
        </row>
        <row r="1123">
          <cell r="A1123">
            <v>12.1</v>
          </cell>
          <cell r="B1123">
            <v>5000</v>
          </cell>
          <cell r="H1123">
            <v>3300</v>
          </cell>
          <cell r="I1123">
            <v>18525</v>
          </cell>
          <cell r="J1123">
            <v>2100</v>
          </cell>
          <cell r="K1123">
            <v>4100</v>
          </cell>
          <cell r="N1123">
            <v>6400</v>
          </cell>
          <cell r="O1123">
            <v>354175</v>
          </cell>
          <cell r="V1123">
            <v>26150</v>
          </cell>
          <cell r="W1123">
            <v>4000</v>
          </cell>
          <cell r="X1123">
            <v>1200</v>
          </cell>
          <cell r="Y1123">
            <v>37725</v>
          </cell>
          <cell r="Z1123">
            <v>5000</v>
          </cell>
          <cell r="AA1123">
            <v>1500</v>
          </cell>
          <cell r="AD1123">
            <v>2300</v>
          </cell>
        </row>
        <row r="1124">
          <cell r="A1124">
            <v>12.11</v>
          </cell>
          <cell r="B1124">
            <v>5000</v>
          </cell>
          <cell r="H1124">
            <v>3300</v>
          </cell>
          <cell r="I1124">
            <v>18535</v>
          </cell>
          <cell r="J1124">
            <v>2100</v>
          </cell>
          <cell r="K1124">
            <v>4100</v>
          </cell>
          <cell r="N1124">
            <v>6400</v>
          </cell>
          <cell r="O1124">
            <v>354500</v>
          </cell>
          <cell r="V1124">
            <v>26165</v>
          </cell>
          <cell r="W1124">
            <v>4000</v>
          </cell>
          <cell r="X1124">
            <v>1200</v>
          </cell>
          <cell r="Y1124">
            <v>37745</v>
          </cell>
          <cell r="Z1124">
            <v>5000</v>
          </cell>
          <cell r="AA1124">
            <v>1500</v>
          </cell>
          <cell r="AD1124">
            <v>2300</v>
          </cell>
        </row>
        <row r="1125">
          <cell r="A1125">
            <v>12.12</v>
          </cell>
          <cell r="B1125">
            <v>5000</v>
          </cell>
          <cell r="H1125">
            <v>3300</v>
          </cell>
          <cell r="I1125">
            <v>18545</v>
          </cell>
          <cell r="J1125">
            <v>2100</v>
          </cell>
          <cell r="K1125">
            <v>4100</v>
          </cell>
          <cell r="N1125">
            <v>6400</v>
          </cell>
          <cell r="O1125">
            <v>354825</v>
          </cell>
          <cell r="V1125">
            <v>26180</v>
          </cell>
          <cell r="W1125">
            <v>4000</v>
          </cell>
          <cell r="X1125">
            <v>1200</v>
          </cell>
          <cell r="Y1125">
            <v>37765</v>
          </cell>
          <cell r="Z1125">
            <v>5000</v>
          </cell>
          <cell r="AA1125">
            <v>1500</v>
          </cell>
          <cell r="AD1125">
            <v>2300</v>
          </cell>
        </row>
        <row r="1126">
          <cell r="A1126">
            <v>12.13</v>
          </cell>
          <cell r="B1126">
            <v>5000</v>
          </cell>
          <cell r="H1126">
            <v>3300</v>
          </cell>
          <cell r="I1126">
            <v>18555</v>
          </cell>
          <cell r="J1126">
            <v>2100</v>
          </cell>
          <cell r="K1126">
            <v>4100</v>
          </cell>
          <cell r="N1126">
            <v>6400</v>
          </cell>
          <cell r="O1126">
            <v>355150</v>
          </cell>
          <cell r="V1126">
            <v>26195</v>
          </cell>
          <cell r="W1126">
            <v>4000</v>
          </cell>
          <cell r="X1126">
            <v>1200</v>
          </cell>
          <cell r="Y1126">
            <v>37785</v>
          </cell>
          <cell r="Z1126">
            <v>5000</v>
          </cell>
          <cell r="AA1126">
            <v>1500</v>
          </cell>
          <cell r="AD1126">
            <v>2300</v>
          </cell>
        </row>
        <row r="1127">
          <cell r="A1127">
            <v>12.14</v>
          </cell>
          <cell r="B1127">
            <v>5000</v>
          </cell>
          <cell r="H1127">
            <v>3300</v>
          </cell>
          <cell r="I1127">
            <v>18565</v>
          </cell>
          <cell r="J1127">
            <v>2100</v>
          </cell>
          <cell r="K1127">
            <v>4100</v>
          </cell>
          <cell r="N1127">
            <v>6400</v>
          </cell>
          <cell r="O1127">
            <v>355475</v>
          </cell>
          <cell r="V1127">
            <v>26210</v>
          </cell>
          <cell r="W1127">
            <v>4000</v>
          </cell>
          <cell r="X1127">
            <v>1200</v>
          </cell>
          <cell r="Y1127">
            <v>37805</v>
          </cell>
          <cell r="Z1127">
            <v>5000</v>
          </cell>
          <cell r="AA1127">
            <v>1500</v>
          </cell>
          <cell r="AD1127">
            <v>2300</v>
          </cell>
        </row>
        <row r="1128">
          <cell r="A1128">
            <v>12.15</v>
          </cell>
          <cell r="B1128">
            <v>5000</v>
          </cell>
          <cell r="H1128">
            <v>3300</v>
          </cell>
          <cell r="I1128">
            <v>18575</v>
          </cell>
          <cell r="J1128">
            <v>2100</v>
          </cell>
          <cell r="K1128">
            <v>4100</v>
          </cell>
          <cell r="N1128">
            <v>6400</v>
          </cell>
          <cell r="O1128">
            <v>355800</v>
          </cell>
          <cell r="V1128">
            <v>26225</v>
          </cell>
          <cell r="W1128">
            <v>4000</v>
          </cell>
          <cell r="X1128">
            <v>1200</v>
          </cell>
          <cell r="Y1128">
            <v>37825</v>
          </cell>
          <cell r="Z1128">
            <v>5000</v>
          </cell>
          <cell r="AA1128">
            <v>1500</v>
          </cell>
          <cell r="AD1128">
            <v>2300</v>
          </cell>
        </row>
        <row r="1129">
          <cell r="A1129">
            <v>12.16</v>
          </cell>
          <cell r="B1129">
            <v>5000</v>
          </cell>
          <cell r="H1129">
            <v>3300</v>
          </cell>
          <cell r="I1129">
            <v>18585</v>
          </cell>
          <cell r="J1129">
            <v>2100</v>
          </cell>
          <cell r="K1129">
            <v>4100</v>
          </cell>
          <cell r="N1129">
            <v>6400</v>
          </cell>
          <cell r="O1129">
            <v>356125</v>
          </cell>
          <cell r="V1129">
            <v>26240</v>
          </cell>
          <cell r="W1129">
            <v>4000</v>
          </cell>
          <cell r="X1129">
            <v>1200</v>
          </cell>
          <cell r="Y1129">
            <v>37845</v>
          </cell>
          <cell r="Z1129">
            <v>5000</v>
          </cell>
          <cell r="AA1129">
            <v>1500</v>
          </cell>
          <cell r="AD1129">
            <v>2300</v>
          </cell>
        </row>
        <row r="1130">
          <cell r="A1130">
            <v>12.17</v>
          </cell>
          <cell r="B1130">
            <v>5000</v>
          </cell>
          <cell r="H1130">
            <v>3300</v>
          </cell>
          <cell r="I1130">
            <v>18595</v>
          </cell>
          <cell r="J1130">
            <v>2100</v>
          </cell>
          <cell r="K1130">
            <v>4100</v>
          </cell>
          <cell r="N1130">
            <v>6400</v>
          </cell>
          <cell r="O1130">
            <v>356450</v>
          </cell>
          <cell r="V1130">
            <v>26255</v>
          </cell>
          <cell r="W1130">
            <v>4000</v>
          </cell>
          <cell r="X1130">
            <v>1200</v>
          </cell>
          <cell r="Y1130">
            <v>37865</v>
          </cell>
          <cell r="Z1130">
            <v>5000</v>
          </cell>
          <cell r="AA1130">
            <v>1500</v>
          </cell>
          <cell r="AD1130">
            <v>2300</v>
          </cell>
        </row>
        <row r="1131">
          <cell r="A1131">
            <v>12.18</v>
          </cell>
          <cell r="B1131">
            <v>5000</v>
          </cell>
          <cell r="H1131">
            <v>3300</v>
          </cell>
          <cell r="I1131">
            <v>18605</v>
          </cell>
          <cell r="J1131">
            <v>2100</v>
          </cell>
          <cell r="K1131">
            <v>4100</v>
          </cell>
          <cell r="N1131">
            <v>6400</v>
          </cell>
          <cell r="O1131">
            <v>356775</v>
          </cell>
          <cell r="V1131">
            <v>26270</v>
          </cell>
          <cell r="W1131">
            <v>4000</v>
          </cell>
          <cell r="X1131">
            <v>1200</v>
          </cell>
          <cell r="Y1131">
            <v>37885</v>
          </cell>
          <cell r="Z1131">
            <v>5000</v>
          </cell>
          <cell r="AA1131">
            <v>1500</v>
          </cell>
          <cell r="AD1131">
            <v>2300</v>
          </cell>
        </row>
        <row r="1132">
          <cell r="A1132">
            <v>12.19</v>
          </cell>
          <cell r="B1132">
            <v>5000</v>
          </cell>
          <cell r="H1132">
            <v>3300</v>
          </cell>
          <cell r="I1132">
            <v>18615</v>
          </cell>
          <cell r="J1132">
            <v>2100</v>
          </cell>
          <cell r="K1132">
            <v>4100</v>
          </cell>
          <cell r="N1132">
            <v>6400</v>
          </cell>
          <cell r="O1132">
            <v>357100</v>
          </cell>
          <cell r="V1132">
            <v>26285</v>
          </cell>
          <cell r="W1132">
            <v>4000</v>
          </cell>
          <cell r="X1132">
            <v>1200</v>
          </cell>
          <cell r="Y1132">
            <v>37905</v>
          </cell>
          <cell r="Z1132">
            <v>5000</v>
          </cell>
          <cell r="AA1132">
            <v>1500</v>
          </cell>
          <cell r="AD1132">
            <v>2300</v>
          </cell>
        </row>
        <row r="1133">
          <cell r="A1133">
            <v>12.2</v>
          </cell>
          <cell r="B1133">
            <v>5000</v>
          </cell>
          <cell r="H1133">
            <v>3300</v>
          </cell>
          <cell r="I1133">
            <v>18625</v>
          </cell>
          <cell r="J1133">
            <v>2100</v>
          </cell>
          <cell r="K1133">
            <v>4100</v>
          </cell>
          <cell r="N1133">
            <v>6400</v>
          </cell>
          <cell r="O1133">
            <v>357425</v>
          </cell>
          <cell r="V1133">
            <v>26300</v>
          </cell>
          <cell r="W1133">
            <v>4000</v>
          </cell>
          <cell r="X1133">
            <v>1200</v>
          </cell>
          <cell r="Y1133">
            <v>37925</v>
          </cell>
          <cell r="Z1133">
            <v>5000</v>
          </cell>
          <cell r="AA1133">
            <v>1500</v>
          </cell>
          <cell r="AD1133">
            <v>2300</v>
          </cell>
        </row>
        <row r="1134">
          <cell r="A1134">
            <v>12.21</v>
          </cell>
          <cell r="B1134">
            <v>5000</v>
          </cell>
          <cell r="H1134">
            <v>3300</v>
          </cell>
          <cell r="I1134">
            <v>18635</v>
          </cell>
          <cell r="J1134">
            <v>2100</v>
          </cell>
          <cell r="K1134">
            <v>4100</v>
          </cell>
          <cell r="N1134">
            <v>6400</v>
          </cell>
          <cell r="O1134">
            <v>357750</v>
          </cell>
          <cell r="V1134">
            <v>26315</v>
          </cell>
          <cell r="W1134">
            <v>4000</v>
          </cell>
          <cell r="X1134">
            <v>1200</v>
          </cell>
          <cell r="Y1134">
            <v>37945</v>
          </cell>
          <cell r="Z1134">
            <v>5000</v>
          </cell>
          <cell r="AA1134">
            <v>1500</v>
          </cell>
          <cell r="AD1134">
            <v>2300</v>
          </cell>
        </row>
        <row r="1135">
          <cell r="A1135">
            <v>12.22</v>
          </cell>
          <cell r="B1135">
            <v>5000</v>
          </cell>
          <cell r="H1135">
            <v>3300</v>
          </cell>
          <cell r="I1135">
            <v>18645</v>
          </cell>
          <cell r="J1135">
            <v>2100</v>
          </cell>
          <cell r="K1135">
            <v>4100</v>
          </cell>
          <cell r="N1135">
            <v>6400</v>
          </cell>
          <cell r="O1135">
            <v>358075</v>
          </cell>
          <cell r="V1135">
            <v>26330</v>
          </cell>
          <cell r="W1135">
            <v>4000</v>
          </cell>
          <cell r="X1135">
            <v>1200</v>
          </cell>
          <cell r="Y1135">
            <v>37965</v>
          </cell>
          <cell r="Z1135">
            <v>5000</v>
          </cell>
          <cell r="AA1135">
            <v>1500</v>
          </cell>
          <cell r="AD1135">
            <v>2300</v>
          </cell>
        </row>
        <row r="1136">
          <cell r="A1136">
            <v>12.23</v>
          </cell>
          <cell r="B1136">
            <v>5000</v>
          </cell>
          <cell r="H1136">
            <v>3300</v>
          </cell>
          <cell r="I1136">
            <v>18655</v>
          </cell>
          <cell r="J1136">
            <v>2100</v>
          </cell>
          <cell r="K1136">
            <v>4100</v>
          </cell>
          <cell r="N1136">
            <v>6400</v>
          </cell>
          <cell r="O1136">
            <v>358400</v>
          </cell>
          <cell r="V1136">
            <v>26345</v>
          </cell>
          <cell r="W1136">
            <v>4000</v>
          </cell>
          <cell r="X1136">
            <v>1200</v>
          </cell>
          <cell r="Y1136">
            <v>37985</v>
          </cell>
          <cell r="Z1136">
            <v>5000</v>
          </cell>
          <cell r="AA1136">
            <v>1500</v>
          </cell>
          <cell r="AD1136">
            <v>2300</v>
          </cell>
        </row>
        <row r="1137">
          <cell r="A1137">
            <v>12.24</v>
          </cell>
          <cell r="B1137">
            <v>5000</v>
          </cell>
          <cell r="H1137">
            <v>3300</v>
          </cell>
          <cell r="I1137">
            <v>18665</v>
          </cell>
          <cell r="J1137">
            <v>2100</v>
          </cell>
          <cell r="K1137">
            <v>4100</v>
          </cell>
          <cell r="N1137">
            <v>6400</v>
          </cell>
          <cell r="O1137">
            <v>358725</v>
          </cell>
          <cell r="V1137">
            <v>26360</v>
          </cell>
          <cell r="W1137">
            <v>4000</v>
          </cell>
          <cell r="X1137">
            <v>1200</v>
          </cell>
          <cell r="Y1137">
            <v>38005</v>
          </cell>
          <cell r="Z1137">
            <v>5000</v>
          </cell>
          <cell r="AA1137">
            <v>1500</v>
          </cell>
          <cell r="AD1137">
            <v>2300</v>
          </cell>
        </row>
        <row r="1138">
          <cell r="A1138">
            <v>12.25</v>
          </cell>
          <cell r="B1138">
            <v>5000</v>
          </cell>
          <cell r="H1138">
            <v>3300</v>
          </cell>
          <cell r="I1138">
            <v>18675</v>
          </cell>
          <cell r="J1138">
            <v>2100</v>
          </cell>
          <cell r="K1138">
            <v>4100</v>
          </cell>
          <cell r="N1138">
            <v>6400</v>
          </cell>
          <cell r="O1138">
            <v>359050</v>
          </cell>
          <cell r="V1138">
            <v>26375</v>
          </cell>
          <cell r="W1138">
            <v>4000</v>
          </cell>
          <cell r="X1138">
            <v>1200</v>
          </cell>
          <cell r="Y1138">
            <v>38025</v>
          </cell>
          <cell r="Z1138">
            <v>5000</v>
          </cell>
          <cell r="AA1138">
            <v>1500</v>
          </cell>
          <cell r="AD1138">
            <v>2300</v>
          </cell>
        </row>
        <row r="1139">
          <cell r="A1139">
            <v>12.26</v>
          </cell>
          <cell r="B1139">
            <v>5000</v>
          </cell>
          <cell r="H1139">
            <v>3300</v>
          </cell>
          <cell r="I1139">
            <v>18685</v>
          </cell>
          <cell r="J1139">
            <v>2100</v>
          </cell>
          <cell r="K1139">
            <v>4100</v>
          </cell>
          <cell r="N1139">
            <v>6400</v>
          </cell>
          <cell r="O1139">
            <v>359375</v>
          </cell>
          <cell r="V1139">
            <v>26390</v>
          </cell>
          <cell r="W1139">
            <v>4000</v>
          </cell>
          <cell r="X1139">
            <v>1200</v>
          </cell>
          <cell r="Y1139">
            <v>38045</v>
          </cell>
          <cell r="Z1139">
            <v>5000</v>
          </cell>
          <cell r="AA1139">
            <v>1500</v>
          </cell>
          <cell r="AD1139">
            <v>2300</v>
          </cell>
        </row>
        <row r="1140">
          <cell r="A1140">
            <v>12.27</v>
          </cell>
          <cell r="B1140">
            <v>5000</v>
          </cell>
          <cell r="H1140">
            <v>3300</v>
          </cell>
          <cell r="I1140">
            <v>18695</v>
          </cell>
          <cell r="J1140">
            <v>2100</v>
          </cell>
          <cell r="K1140">
            <v>4100</v>
          </cell>
          <cell r="N1140">
            <v>6400</v>
          </cell>
          <cell r="O1140">
            <v>359700</v>
          </cell>
          <cell r="V1140">
            <v>26405</v>
          </cell>
          <cell r="W1140">
            <v>4000</v>
          </cell>
          <cell r="X1140">
            <v>1200</v>
          </cell>
          <cell r="Y1140">
            <v>38065</v>
          </cell>
          <cell r="Z1140">
            <v>5000</v>
          </cell>
          <cell r="AA1140">
            <v>1500</v>
          </cell>
          <cell r="AD1140">
            <v>2300</v>
          </cell>
        </row>
        <row r="1141">
          <cell r="A1141">
            <v>12.28</v>
          </cell>
          <cell r="B1141">
            <v>5000</v>
          </cell>
          <cell r="H1141">
            <v>3300</v>
          </cell>
          <cell r="I1141">
            <v>18705</v>
          </cell>
          <cell r="J1141">
            <v>2100</v>
          </cell>
          <cell r="K1141">
            <v>4100</v>
          </cell>
          <cell r="N1141">
            <v>6400</v>
          </cell>
          <cell r="O1141">
            <v>360025</v>
          </cell>
          <cell r="V1141">
            <v>26420</v>
          </cell>
          <cell r="W1141">
            <v>4000</v>
          </cell>
          <cell r="X1141">
            <v>1200</v>
          </cell>
          <cell r="Y1141">
            <v>38085</v>
          </cell>
          <cell r="Z1141">
            <v>5000</v>
          </cell>
          <cell r="AA1141">
            <v>1500</v>
          </cell>
          <cell r="AD1141">
            <v>2300</v>
          </cell>
        </row>
        <row r="1142">
          <cell r="A1142">
            <v>12.29</v>
          </cell>
          <cell r="B1142">
            <v>5000</v>
          </cell>
          <cell r="H1142">
            <v>3300</v>
          </cell>
          <cell r="I1142">
            <v>18715</v>
          </cell>
          <cell r="J1142">
            <v>2100</v>
          </cell>
          <cell r="K1142">
            <v>4100</v>
          </cell>
          <cell r="N1142">
            <v>6400</v>
          </cell>
          <cell r="O1142">
            <v>360350</v>
          </cell>
          <cell r="V1142">
            <v>26435</v>
          </cell>
          <cell r="W1142">
            <v>4000</v>
          </cell>
          <cell r="X1142">
            <v>1200</v>
          </cell>
          <cell r="Y1142">
            <v>38105</v>
          </cell>
          <cell r="Z1142">
            <v>5000</v>
          </cell>
          <cell r="AA1142">
            <v>1500</v>
          </cell>
          <cell r="AD1142">
            <v>2300</v>
          </cell>
        </row>
        <row r="1143">
          <cell r="A1143">
            <v>12.3</v>
          </cell>
          <cell r="B1143">
            <v>5000</v>
          </cell>
          <cell r="H1143">
            <v>3300</v>
          </cell>
          <cell r="I1143">
            <v>18725</v>
          </cell>
          <cell r="J1143">
            <v>2100</v>
          </cell>
          <cell r="K1143">
            <v>4100</v>
          </cell>
          <cell r="N1143">
            <v>6400</v>
          </cell>
          <cell r="O1143">
            <v>360675</v>
          </cell>
          <cell r="V1143">
            <v>26450</v>
          </cell>
          <cell r="W1143">
            <v>4000</v>
          </cell>
          <cell r="X1143">
            <v>1200</v>
          </cell>
          <cell r="Y1143">
            <v>38125</v>
          </cell>
          <cell r="Z1143">
            <v>5000</v>
          </cell>
          <cell r="AA1143">
            <v>1500</v>
          </cell>
          <cell r="AD1143">
            <v>2300</v>
          </cell>
        </row>
        <row r="1144">
          <cell r="A1144">
            <v>12.31</v>
          </cell>
          <cell r="B1144">
            <v>5000</v>
          </cell>
          <cell r="H1144">
            <v>3300</v>
          </cell>
          <cell r="I1144">
            <v>18735</v>
          </cell>
          <cell r="J1144">
            <v>2100</v>
          </cell>
          <cell r="K1144">
            <v>4100</v>
          </cell>
          <cell r="N1144">
            <v>6400</v>
          </cell>
          <cell r="O1144">
            <v>361000</v>
          </cell>
          <cell r="V1144">
            <v>26465</v>
          </cell>
          <cell r="W1144">
            <v>4000</v>
          </cell>
          <cell r="X1144">
            <v>1200</v>
          </cell>
          <cell r="Y1144">
            <v>38145</v>
          </cell>
          <cell r="Z1144">
            <v>5000</v>
          </cell>
          <cell r="AA1144">
            <v>1500</v>
          </cell>
          <cell r="AD1144">
            <v>2300</v>
          </cell>
        </row>
        <row r="1145">
          <cell r="A1145">
            <v>12.32</v>
          </cell>
          <cell r="B1145">
            <v>5000</v>
          </cell>
          <cell r="H1145">
            <v>3300</v>
          </cell>
          <cell r="I1145">
            <v>18745</v>
          </cell>
          <cell r="J1145">
            <v>2100</v>
          </cell>
          <cell r="K1145">
            <v>4100</v>
          </cell>
          <cell r="N1145">
            <v>6400</v>
          </cell>
          <cell r="O1145">
            <v>361325</v>
          </cell>
          <cell r="V1145">
            <v>26480</v>
          </cell>
          <cell r="W1145">
            <v>4000</v>
          </cell>
          <cell r="X1145">
            <v>1200</v>
          </cell>
          <cell r="Y1145">
            <v>38165</v>
          </cell>
          <cell r="Z1145">
            <v>5000</v>
          </cell>
          <cell r="AA1145">
            <v>1500</v>
          </cell>
          <cell r="AD1145">
            <v>2300</v>
          </cell>
        </row>
        <row r="1146">
          <cell r="A1146">
            <v>12.33</v>
          </cell>
          <cell r="B1146">
            <v>5000</v>
          </cell>
          <cell r="H1146">
            <v>3300</v>
          </cell>
          <cell r="I1146">
            <v>18755</v>
          </cell>
          <cell r="J1146">
            <v>2100</v>
          </cell>
          <cell r="K1146">
            <v>4100</v>
          </cell>
          <cell r="N1146">
            <v>6400</v>
          </cell>
          <cell r="O1146">
            <v>361650</v>
          </cell>
          <cell r="V1146">
            <v>26495</v>
          </cell>
          <cell r="W1146">
            <v>4000</v>
          </cell>
          <cell r="X1146">
            <v>1200</v>
          </cell>
          <cell r="Y1146">
            <v>38185</v>
          </cell>
          <cell r="Z1146">
            <v>5000</v>
          </cell>
          <cell r="AA1146">
            <v>1500</v>
          </cell>
          <cell r="AD1146">
            <v>2300</v>
          </cell>
        </row>
        <row r="1147">
          <cell r="A1147">
            <v>12.34</v>
          </cell>
          <cell r="B1147">
            <v>5000</v>
          </cell>
          <cell r="H1147">
            <v>3300</v>
          </cell>
          <cell r="I1147">
            <v>18765</v>
          </cell>
          <cell r="J1147">
            <v>2100</v>
          </cell>
          <cell r="K1147">
            <v>4100</v>
          </cell>
          <cell r="N1147">
            <v>6400</v>
          </cell>
          <cell r="O1147">
            <v>361975</v>
          </cell>
          <cell r="V1147">
            <v>26510</v>
          </cell>
          <cell r="W1147">
            <v>4000</v>
          </cell>
          <cell r="X1147">
            <v>1200</v>
          </cell>
          <cell r="Y1147">
            <v>38205</v>
          </cell>
          <cell r="Z1147">
            <v>5000</v>
          </cell>
          <cell r="AA1147">
            <v>1500</v>
          </cell>
          <cell r="AD1147">
            <v>2300</v>
          </cell>
        </row>
        <row r="1148">
          <cell r="A1148">
            <v>12.35</v>
          </cell>
          <cell r="B1148">
            <v>5000</v>
          </cell>
          <cell r="H1148">
            <v>3300</v>
          </cell>
          <cell r="I1148">
            <v>18775</v>
          </cell>
          <cell r="J1148">
            <v>2100</v>
          </cell>
          <cell r="K1148">
            <v>4100</v>
          </cell>
          <cell r="N1148">
            <v>6400</v>
          </cell>
          <cell r="O1148">
            <v>362300</v>
          </cell>
          <cell r="V1148">
            <v>26525</v>
          </cell>
          <cell r="W1148">
            <v>4000</v>
          </cell>
          <cell r="X1148">
            <v>1200</v>
          </cell>
          <cell r="Y1148">
            <v>38225</v>
          </cell>
          <cell r="Z1148">
            <v>5000</v>
          </cell>
          <cell r="AA1148">
            <v>1500</v>
          </cell>
          <cell r="AD1148">
            <v>2300</v>
          </cell>
        </row>
        <row r="1149">
          <cell r="A1149">
            <v>12.36</v>
          </cell>
          <cell r="B1149">
            <v>5000</v>
          </cell>
          <cell r="H1149">
            <v>3300</v>
          </cell>
          <cell r="I1149">
            <v>18785</v>
          </cell>
          <cell r="J1149">
            <v>2100</v>
          </cell>
          <cell r="K1149">
            <v>4100</v>
          </cell>
          <cell r="N1149">
            <v>6400</v>
          </cell>
          <cell r="O1149">
            <v>362625</v>
          </cell>
          <cell r="V1149">
            <v>26540</v>
          </cell>
          <cell r="W1149">
            <v>4000</v>
          </cell>
          <cell r="X1149">
            <v>1200</v>
          </cell>
          <cell r="Y1149">
            <v>38245</v>
          </cell>
          <cell r="Z1149">
            <v>5000</v>
          </cell>
          <cell r="AA1149">
            <v>1500</v>
          </cell>
          <cell r="AD1149">
            <v>2300</v>
          </cell>
        </row>
        <row r="1150">
          <cell r="A1150">
            <v>12.37</v>
          </cell>
          <cell r="B1150">
            <v>5000</v>
          </cell>
          <cell r="H1150">
            <v>3300</v>
          </cell>
          <cell r="I1150">
            <v>18795</v>
          </cell>
          <cell r="J1150">
            <v>2100</v>
          </cell>
          <cell r="K1150">
            <v>4100</v>
          </cell>
          <cell r="N1150">
            <v>6400</v>
          </cell>
          <cell r="O1150">
            <v>362950</v>
          </cell>
          <cell r="V1150">
            <v>26555</v>
          </cell>
          <cell r="W1150">
            <v>4000</v>
          </cell>
          <cell r="X1150">
            <v>1200</v>
          </cell>
          <cell r="Y1150">
            <v>38265</v>
          </cell>
          <cell r="Z1150">
            <v>5000</v>
          </cell>
          <cell r="AA1150">
            <v>1500</v>
          </cell>
          <cell r="AD1150">
            <v>2300</v>
          </cell>
        </row>
        <row r="1151">
          <cell r="A1151">
            <v>12.38</v>
          </cell>
          <cell r="B1151">
            <v>5000</v>
          </cell>
          <cell r="H1151">
            <v>3300</v>
          </cell>
          <cell r="I1151">
            <v>18805</v>
          </cell>
          <cell r="J1151">
            <v>2100</v>
          </cell>
          <cell r="K1151">
            <v>4100</v>
          </cell>
          <cell r="N1151">
            <v>6400</v>
          </cell>
          <cell r="O1151">
            <v>363275</v>
          </cell>
          <cell r="V1151">
            <v>26570</v>
          </cell>
          <cell r="W1151">
            <v>4000</v>
          </cell>
          <cell r="X1151">
            <v>1200</v>
          </cell>
          <cell r="Y1151">
            <v>38285</v>
          </cell>
          <cell r="Z1151">
            <v>5000</v>
          </cell>
          <cell r="AA1151">
            <v>1500</v>
          </cell>
          <cell r="AD1151">
            <v>2300</v>
          </cell>
        </row>
        <row r="1152">
          <cell r="A1152">
            <v>12.39</v>
          </cell>
          <cell r="B1152">
            <v>5000</v>
          </cell>
          <cell r="H1152">
            <v>3300</v>
          </cell>
          <cell r="I1152">
            <v>18815</v>
          </cell>
          <cell r="J1152">
            <v>2100</v>
          </cell>
          <cell r="K1152">
            <v>4100</v>
          </cell>
          <cell r="N1152">
            <v>6400</v>
          </cell>
          <cell r="O1152">
            <v>363600</v>
          </cell>
          <cell r="V1152">
            <v>26585</v>
          </cell>
          <cell r="W1152">
            <v>4000</v>
          </cell>
          <cell r="X1152">
            <v>1200</v>
          </cell>
          <cell r="Y1152">
            <v>38305</v>
          </cell>
          <cell r="Z1152">
            <v>5000</v>
          </cell>
          <cell r="AA1152">
            <v>1500</v>
          </cell>
          <cell r="AD1152">
            <v>2300</v>
          </cell>
        </row>
        <row r="1153">
          <cell r="A1153">
            <v>12.4</v>
          </cell>
          <cell r="B1153">
            <v>5000</v>
          </cell>
          <cell r="H1153">
            <v>3300</v>
          </cell>
          <cell r="I1153">
            <v>18825</v>
          </cell>
          <cell r="J1153">
            <v>2100</v>
          </cell>
          <cell r="K1153">
            <v>4100</v>
          </cell>
          <cell r="N1153">
            <v>6400</v>
          </cell>
          <cell r="O1153">
            <v>363925</v>
          </cell>
          <cell r="V1153">
            <v>26600</v>
          </cell>
          <cell r="W1153">
            <v>4000</v>
          </cell>
          <cell r="X1153">
            <v>1200</v>
          </cell>
          <cell r="Y1153">
            <v>38325</v>
          </cell>
          <cell r="Z1153">
            <v>5000</v>
          </cell>
          <cell r="AA1153">
            <v>1500</v>
          </cell>
          <cell r="AD1153">
            <v>2300</v>
          </cell>
        </row>
        <row r="1154">
          <cell r="A1154">
            <v>12.41</v>
          </cell>
          <cell r="B1154">
            <v>5000</v>
          </cell>
          <cell r="H1154">
            <v>3300</v>
          </cell>
          <cell r="I1154">
            <v>18835</v>
          </cell>
          <cell r="J1154">
            <v>2100</v>
          </cell>
          <cell r="K1154">
            <v>4100</v>
          </cell>
          <cell r="N1154">
            <v>6400</v>
          </cell>
          <cell r="O1154">
            <v>364250</v>
          </cell>
          <cell r="V1154">
            <v>26615</v>
          </cell>
          <cell r="W1154">
            <v>4000</v>
          </cell>
          <cell r="X1154">
            <v>1200</v>
          </cell>
          <cell r="Y1154">
            <v>38345</v>
          </cell>
          <cell r="Z1154">
            <v>5000</v>
          </cell>
          <cell r="AA1154">
            <v>1500</v>
          </cell>
          <cell r="AD1154">
            <v>2300</v>
          </cell>
        </row>
        <row r="1155">
          <cell r="A1155">
            <v>12.42</v>
          </cell>
          <cell r="B1155">
            <v>5000</v>
          </cell>
          <cell r="H1155">
            <v>3300</v>
          </cell>
          <cell r="I1155">
            <v>18845</v>
          </cell>
          <cell r="J1155">
            <v>2100</v>
          </cell>
          <cell r="K1155">
            <v>4100</v>
          </cell>
          <cell r="N1155">
            <v>6400</v>
          </cell>
          <cell r="O1155">
            <v>364575</v>
          </cell>
          <cell r="V1155">
            <v>26630</v>
          </cell>
          <cell r="W1155">
            <v>4000</v>
          </cell>
          <cell r="X1155">
            <v>1200</v>
          </cell>
          <cell r="Y1155">
            <v>38365</v>
          </cell>
          <cell r="Z1155">
            <v>5000</v>
          </cell>
          <cell r="AA1155">
            <v>1500</v>
          </cell>
          <cell r="AD1155">
            <v>2300</v>
          </cell>
        </row>
        <row r="1156">
          <cell r="A1156">
            <v>12.43</v>
          </cell>
          <cell r="B1156">
            <v>5000</v>
          </cell>
          <cell r="H1156">
            <v>3300</v>
          </cell>
          <cell r="I1156">
            <v>18855</v>
          </cell>
          <cell r="J1156">
            <v>2100</v>
          </cell>
          <cell r="K1156">
            <v>4100</v>
          </cell>
          <cell r="N1156">
            <v>6400</v>
          </cell>
          <cell r="O1156">
            <v>364900</v>
          </cell>
          <cell r="V1156">
            <v>26645</v>
          </cell>
          <cell r="W1156">
            <v>4000</v>
          </cell>
          <cell r="X1156">
            <v>1200</v>
          </cell>
          <cell r="Y1156">
            <v>38385</v>
          </cell>
          <cell r="Z1156">
            <v>5000</v>
          </cell>
          <cell r="AA1156">
            <v>1500</v>
          </cell>
          <cell r="AD1156">
            <v>2300</v>
          </cell>
        </row>
        <row r="1157">
          <cell r="A1157">
            <v>12.44</v>
          </cell>
          <cell r="B1157">
            <v>5000</v>
          </cell>
          <cell r="H1157">
            <v>3300</v>
          </cell>
          <cell r="I1157">
            <v>18865</v>
          </cell>
          <cell r="J1157">
            <v>2100</v>
          </cell>
          <cell r="K1157">
            <v>4100</v>
          </cell>
          <cell r="N1157">
            <v>6400</v>
          </cell>
          <cell r="O1157">
            <v>365225</v>
          </cell>
          <cell r="V1157">
            <v>26660</v>
          </cell>
          <cell r="W1157">
            <v>4000</v>
          </cell>
          <cell r="X1157">
            <v>1200</v>
          </cell>
          <cell r="Y1157">
            <v>38405</v>
          </cell>
          <cell r="Z1157">
            <v>5000</v>
          </cell>
          <cell r="AA1157">
            <v>1500</v>
          </cell>
          <cell r="AD1157">
            <v>2300</v>
          </cell>
        </row>
        <row r="1158">
          <cell r="A1158">
            <v>12.45</v>
          </cell>
          <cell r="B1158">
            <v>5000</v>
          </cell>
          <cell r="H1158">
            <v>3300</v>
          </cell>
          <cell r="I1158">
            <v>18875</v>
          </cell>
          <cell r="J1158">
            <v>2100</v>
          </cell>
          <cell r="K1158">
            <v>4100</v>
          </cell>
          <cell r="N1158">
            <v>6400</v>
          </cell>
          <cell r="O1158">
            <v>365550</v>
          </cell>
          <cell r="V1158">
            <v>26675</v>
          </cell>
          <cell r="W1158">
            <v>4000</v>
          </cell>
          <cell r="X1158">
            <v>1200</v>
          </cell>
          <cell r="Y1158">
            <v>38425</v>
          </cell>
          <cell r="Z1158">
            <v>5000</v>
          </cell>
          <cell r="AA1158">
            <v>1500</v>
          </cell>
          <cell r="AD1158">
            <v>2300</v>
          </cell>
        </row>
        <row r="1159">
          <cell r="A1159">
            <v>12.46</v>
          </cell>
          <cell r="B1159">
            <v>5000</v>
          </cell>
          <cell r="H1159">
            <v>3300</v>
          </cell>
          <cell r="I1159">
            <v>18885</v>
          </cell>
          <cell r="J1159">
            <v>2100</v>
          </cell>
          <cell r="K1159">
            <v>4100</v>
          </cell>
          <cell r="N1159">
            <v>6400</v>
          </cell>
          <cell r="O1159">
            <v>365875</v>
          </cell>
          <cell r="V1159">
            <v>26690</v>
          </cell>
          <cell r="W1159">
            <v>4000</v>
          </cell>
          <cell r="X1159">
            <v>1200</v>
          </cell>
          <cell r="Y1159">
            <v>38445</v>
          </cell>
          <cell r="Z1159">
            <v>5000</v>
          </cell>
          <cell r="AA1159">
            <v>1500</v>
          </cell>
          <cell r="AD1159">
            <v>2300</v>
          </cell>
        </row>
        <row r="1160">
          <cell r="A1160">
            <v>12.47</v>
          </cell>
          <cell r="B1160">
            <v>5000</v>
          </cell>
          <cell r="H1160">
            <v>3300</v>
          </cell>
          <cell r="I1160">
            <v>18895</v>
          </cell>
          <cell r="J1160">
            <v>2100</v>
          </cell>
          <cell r="K1160">
            <v>4100</v>
          </cell>
          <cell r="N1160">
            <v>6400</v>
          </cell>
          <cell r="O1160">
            <v>366200</v>
          </cell>
          <cell r="V1160">
            <v>26705</v>
          </cell>
          <cell r="W1160">
            <v>4000</v>
          </cell>
          <cell r="X1160">
            <v>1200</v>
          </cell>
          <cell r="Y1160">
            <v>38465</v>
          </cell>
          <cell r="Z1160">
            <v>5000</v>
          </cell>
          <cell r="AA1160">
            <v>1500</v>
          </cell>
          <cell r="AD1160">
            <v>2300</v>
          </cell>
        </row>
        <row r="1161">
          <cell r="A1161">
            <v>12.48</v>
          </cell>
          <cell r="B1161">
            <v>5000</v>
          </cell>
          <cell r="H1161">
            <v>3300</v>
          </cell>
          <cell r="I1161">
            <v>18905</v>
          </cell>
          <cell r="J1161">
            <v>2100</v>
          </cell>
          <cell r="K1161">
            <v>4100</v>
          </cell>
          <cell r="N1161">
            <v>6400</v>
          </cell>
          <cell r="O1161">
            <v>366525</v>
          </cell>
          <cell r="V1161">
            <v>26720</v>
          </cell>
          <cell r="W1161">
            <v>4000</v>
          </cell>
          <cell r="X1161">
            <v>1200</v>
          </cell>
          <cell r="Y1161">
            <v>38485</v>
          </cell>
          <cell r="Z1161">
            <v>5000</v>
          </cell>
          <cell r="AA1161">
            <v>1500</v>
          </cell>
          <cell r="AD1161">
            <v>2300</v>
          </cell>
        </row>
        <row r="1162">
          <cell r="A1162">
            <v>12.49</v>
          </cell>
          <cell r="B1162">
            <v>5000</v>
          </cell>
          <cell r="H1162">
            <v>3300</v>
          </cell>
          <cell r="I1162">
            <v>18915</v>
          </cell>
          <cell r="J1162">
            <v>2100</v>
          </cell>
          <cell r="K1162">
            <v>4100</v>
          </cell>
          <cell r="N1162">
            <v>6400</v>
          </cell>
          <cell r="O1162">
            <v>366850</v>
          </cell>
          <cell r="V1162">
            <v>26735</v>
          </cell>
          <cell r="W1162">
            <v>4000</v>
          </cell>
          <cell r="X1162">
            <v>1200</v>
          </cell>
          <cell r="Y1162">
            <v>38505</v>
          </cell>
          <cell r="Z1162">
            <v>5000</v>
          </cell>
          <cell r="AA1162">
            <v>1500</v>
          </cell>
          <cell r="AD1162">
            <v>2300</v>
          </cell>
        </row>
        <row r="1163">
          <cell r="A1163">
            <v>12.5</v>
          </cell>
          <cell r="B1163">
            <v>5000</v>
          </cell>
          <cell r="H1163">
            <v>3300</v>
          </cell>
          <cell r="I1163">
            <v>18925</v>
          </cell>
          <cell r="J1163">
            <v>2100</v>
          </cell>
          <cell r="K1163">
            <v>4100</v>
          </cell>
          <cell r="N1163">
            <v>6400</v>
          </cell>
          <cell r="O1163">
            <v>367175</v>
          </cell>
          <cell r="V1163">
            <v>26750</v>
          </cell>
          <cell r="W1163">
            <v>4000</v>
          </cell>
          <cell r="X1163">
            <v>1200</v>
          </cell>
          <cell r="Y1163">
            <v>38525</v>
          </cell>
          <cell r="Z1163">
            <v>5000</v>
          </cell>
          <cell r="AA1163">
            <v>1500</v>
          </cell>
          <cell r="AD1163">
            <v>2300</v>
          </cell>
        </row>
        <row r="1164">
          <cell r="A1164">
            <v>12.51</v>
          </cell>
          <cell r="B1164">
            <v>5000</v>
          </cell>
          <cell r="H1164">
            <v>3300</v>
          </cell>
          <cell r="I1164">
            <v>18935</v>
          </cell>
          <cell r="J1164">
            <v>2100</v>
          </cell>
          <cell r="K1164">
            <v>4100</v>
          </cell>
          <cell r="N1164">
            <v>6400</v>
          </cell>
          <cell r="O1164">
            <v>367500</v>
          </cell>
          <cell r="V1164">
            <v>26765</v>
          </cell>
          <cell r="W1164">
            <v>4000</v>
          </cell>
          <cell r="X1164">
            <v>1200</v>
          </cell>
          <cell r="Y1164">
            <v>38545</v>
          </cell>
          <cell r="Z1164">
            <v>5000</v>
          </cell>
          <cell r="AA1164">
            <v>1500</v>
          </cell>
          <cell r="AD1164">
            <v>2300</v>
          </cell>
        </row>
        <row r="1165">
          <cell r="A1165">
            <v>12.52</v>
          </cell>
          <cell r="B1165">
            <v>5000</v>
          </cell>
          <cell r="H1165">
            <v>3300</v>
          </cell>
          <cell r="I1165">
            <v>18945</v>
          </cell>
          <cell r="J1165">
            <v>2100</v>
          </cell>
          <cell r="K1165">
            <v>4100</v>
          </cell>
          <cell r="N1165">
            <v>6400</v>
          </cell>
          <cell r="O1165">
            <v>367825</v>
          </cell>
          <cell r="V1165">
            <v>26780</v>
          </cell>
          <cell r="W1165">
            <v>4000</v>
          </cell>
          <cell r="X1165">
            <v>1200</v>
          </cell>
          <cell r="Y1165">
            <v>38565</v>
          </cell>
          <cell r="Z1165">
            <v>5000</v>
          </cell>
          <cell r="AA1165">
            <v>1500</v>
          </cell>
          <cell r="AD1165">
            <v>2300</v>
          </cell>
        </row>
        <row r="1166">
          <cell r="A1166">
            <v>12.53</v>
          </cell>
          <cell r="B1166">
            <v>5000</v>
          </cell>
          <cell r="H1166">
            <v>3300</v>
          </cell>
          <cell r="I1166">
            <v>18955</v>
          </cell>
          <cell r="J1166">
            <v>2100</v>
          </cell>
          <cell r="K1166">
            <v>4100</v>
          </cell>
          <cell r="N1166">
            <v>6400</v>
          </cell>
          <cell r="O1166">
            <v>368150</v>
          </cell>
          <cell r="V1166">
            <v>26795</v>
          </cell>
          <cell r="W1166">
            <v>4000</v>
          </cell>
          <cell r="X1166">
            <v>1200</v>
          </cell>
          <cell r="Y1166">
            <v>38585</v>
          </cell>
          <cell r="Z1166">
            <v>5000</v>
          </cell>
          <cell r="AA1166">
            <v>1500</v>
          </cell>
          <cell r="AD1166">
            <v>2300</v>
          </cell>
        </row>
        <row r="1167">
          <cell r="A1167">
            <v>12.54</v>
          </cell>
          <cell r="B1167">
            <v>5000</v>
          </cell>
          <cell r="H1167">
            <v>3300</v>
          </cell>
          <cell r="I1167">
            <v>18965</v>
          </cell>
          <cell r="J1167">
            <v>2100</v>
          </cell>
          <cell r="K1167">
            <v>4100</v>
          </cell>
          <cell r="N1167">
            <v>6400</v>
          </cell>
          <cell r="O1167">
            <v>368475</v>
          </cell>
          <cell r="V1167">
            <v>26810</v>
          </cell>
          <cell r="W1167">
            <v>4000</v>
          </cell>
          <cell r="X1167">
            <v>1200</v>
          </cell>
          <cell r="Y1167">
            <v>38605</v>
          </cell>
          <cell r="Z1167">
            <v>5000</v>
          </cell>
          <cell r="AA1167">
            <v>1500</v>
          </cell>
          <cell r="AD1167">
            <v>2300</v>
          </cell>
        </row>
        <row r="1168">
          <cell r="A1168">
            <v>12.55</v>
          </cell>
          <cell r="B1168">
            <v>5000</v>
          </cell>
          <cell r="H1168">
            <v>3300</v>
          </cell>
          <cell r="I1168">
            <v>18975</v>
          </cell>
          <cell r="J1168">
            <v>2100</v>
          </cell>
          <cell r="K1168">
            <v>4100</v>
          </cell>
          <cell r="N1168">
            <v>6400</v>
          </cell>
          <cell r="O1168">
            <v>368800</v>
          </cell>
          <cell r="V1168">
            <v>26825</v>
          </cell>
          <cell r="W1168">
            <v>4000</v>
          </cell>
          <cell r="X1168">
            <v>1200</v>
          </cell>
          <cell r="Y1168">
            <v>38625</v>
          </cell>
          <cell r="Z1168">
            <v>5000</v>
          </cell>
          <cell r="AA1168">
            <v>1500</v>
          </cell>
          <cell r="AD1168">
            <v>2300</v>
          </cell>
        </row>
        <row r="1169">
          <cell r="A1169">
            <v>12.56</v>
          </cell>
          <cell r="B1169">
            <v>5000</v>
          </cell>
          <cell r="H1169">
            <v>3300</v>
          </cell>
          <cell r="I1169">
            <v>18985</v>
          </cell>
          <cell r="J1169">
            <v>2100</v>
          </cell>
          <cell r="K1169">
            <v>4100</v>
          </cell>
          <cell r="N1169">
            <v>6400</v>
          </cell>
          <cell r="O1169">
            <v>369125</v>
          </cell>
          <cell r="V1169">
            <v>26840</v>
          </cell>
          <cell r="W1169">
            <v>4000</v>
          </cell>
          <cell r="X1169">
            <v>1200</v>
          </cell>
          <cell r="Y1169">
            <v>38645</v>
          </cell>
          <cell r="Z1169">
            <v>5000</v>
          </cell>
          <cell r="AA1169">
            <v>1500</v>
          </cell>
          <cell r="AD1169">
            <v>2300</v>
          </cell>
        </row>
        <row r="1170">
          <cell r="A1170">
            <v>12.57</v>
          </cell>
          <cell r="B1170">
            <v>5000</v>
          </cell>
          <cell r="H1170">
            <v>3300</v>
          </cell>
          <cell r="I1170">
            <v>18995</v>
          </cell>
          <cell r="J1170">
            <v>2100</v>
          </cell>
          <cell r="K1170">
            <v>4100</v>
          </cell>
          <cell r="N1170">
            <v>6400</v>
          </cell>
          <cell r="O1170">
            <v>369450</v>
          </cell>
          <cell r="V1170">
            <v>26855</v>
          </cell>
          <cell r="W1170">
            <v>4000</v>
          </cell>
          <cell r="X1170">
            <v>1200</v>
          </cell>
          <cell r="Y1170">
            <v>38665</v>
          </cell>
          <cell r="Z1170">
            <v>5000</v>
          </cell>
          <cell r="AA1170">
            <v>1500</v>
          </cell>
          <cell r="AD1170">
            <v>2300</v>
          </cell>
        </row>
        <row r="1171">
          <cell r="A1171">
            <v>12.58</v>
          </cell>
          <cell r="B1171">
            <v>5000</v>
          </cell>
          <cell r="H1171">
            <v>3300</v>
          </cell>
          <cell r="I1171">
            <v>19005</v>
          </cell>
          <cell r="J1171">
            <v>2100</v>
          </cell>
          <cell r="K1171">
            <v>4100</v>
          </cell>
          <cell r="N1171">
            <v>6400</v>
          </cell>
          <cell r="O1171">
            <v>369775</v>
          </cell>
          <cell r="V1171">
            <v>26870</v>
          </cell>
          <cell r="W1171">
            <v>4000</v>
          </cell>
          <cell r="X1171">
            <v>1200</v>
          </cell>
          <cell r="Y1171">
            <v>38685</v>
          </cell>
          <cell r="Z1171">
            <v>5000</v>
          </cell>
          <cell r="AA1171">
            <v>1500</v>
          </cell>
          <cell r="AD1171">
            <v>2300</v>
          </cell>
        </row>
        <row r="1172">
          <cell r="A1172">
            <v>12.59</v>
          </cell>
          <cell r="B1172">
            <v>5000</v>
          </cell>
          <cell r="H1172">
            <v>3300</v>
          </cell>
          <cell r="I1172">
            <v>19015</v>
          </cell>
          <cell r="J1172">
            <v>2100</v>
          </cell>
          <cell r="K1172">
            <v>4100</v>
          </cell>
          <cell r="N1172">
            <v>6400</v>
          </cell>
          <cell r="O1172">
            <v>370100</v>
          </cell>
          <cell r="V1172">
            <v>26885</v>
          </cell>
          <cell r="W1172">
            <v>4000</v>
          </cell>
          <cell r="X1172">
            <v>1200</v>
          </cell>
          <cell r="Y1172">
            <v>38705</v>
          </cell>
          <cell r="Z1172">
            <v>5000</v>
          </cell>
          <cell r="AA1172">
            <v>1500</v>
          </cell>
          <cell r="AD1172">
            <v>2300</v>
          </cell>
        </row>
        <row r="1173">
          <cell r="A1173">
            <v>12.6</v>
          </cell>
          <cell r="B1173">
            <v>5000</v>
          </cell>
          <cell r="H1173">
            <v>3300</v>
          </cell>
          <cell r="I1173">
            <v>19025</v>
          </cell>
          <cell r="J1173">
            <v>2100</v>
          </cell>
          <cell r="K1173">
            <v>4100</v>
          </cell>
          <cell r="N1173">
            <v>6400</v>
          </cell>
          <cell r="O1173">
            <v>370425</v>
          </cell>
          <cell r="V1173">
            <v>26900</v>
          </cell>
          <cell r="W1173">
            <v>4000</v>
          </cell>
          <cell r="X1173">
            <v>1200</v>
          </cell>
          <cell r="Y1173">
            <v>38725</v>
          </cell>
          <cell r="Z1173">
            <v>5000</v>
          </cell>
          <cell r="AA1173">
            <v>1500</v>
          </cell>
          <cell r="AD1173">
            <v>2300</v>
          </cell>
        </row>
        <row r="1174">
          <cell r="A1174">
            <v>12.61</v>
          </cell>
          <cell r="B1174">
            <v>5000</v>
          </cell>
          <cell r="H1174">
            <v>3300</v>
          </cell>
          <cell r="I1174">
            <v>19035</v>
          </cell>
          <cell r="J1174">
            <v>2100</v>
          </cell>
          <cell r="K1174">
            <v>4100</v>
          </cell>
          <cell r="N1174">
            <v>6400</v>
          </cell>
          <cell r="O1174">
            <v>370750</v>
          </cell>
          <cell r="V1174">
            <v>26915</v>
          </cell>
          <cell r="W1174">
            <v>4000</v>
          </cell>
          <cell r="X1174">
            <v>1200</v>
          </cell>
          <cell r="Y1174">
            <v>38745</v>
          </cell>
          <cell r="Z1174">
            <v>5000</v>
          </cell>
          <cell r="AA1174">
            <v>1500</v>
          </cell>
          <cell r="AD1174">
            <v>2300</v>
          </cell>
        </row>
        <row r="1175">
          <cell r="A1175">
            <v>12.62</v>
          </cell>
          <cell r="B1175">
            <v>5000</v>
          </cell>
          <cell r="H1175">
            <v>3300</v>
          </cell>
          <cell r="I1175">
            <v>19045</v>
          </cell>
          <cell r="J1175">
            <v>2100</v>
          </cell>
          <cell r="K1175">
            <v>4100</v>
          </cell>
          <cell r="N1175">
            <v>6400</v>
          </cell>
          <cell r="O1175">
            <v>371075</v>
          </cell>
          <cell r="V1175">
            <v>26930</v>
          </cell>
          <cell r="W1175">
            <v>4000</v>
          </cell>
          <cell r="X1175">
            <v>1200</v>
          </cell>
          <cell r="Y1175">
            <v>38765</v>
          </cell>
          <cell r="Z1175">
            <v>5000</v>
          </cell>
          <cell r="AA1175">
            <v>1500</v>
          </cell>
          <cell r="AD1175">
            <v>2300</v>
          </cell>
        </row>
        <row r="1176">
          <cell r="A1176">
            <v>12.63</v>
          </cell>
          <cell r="B1176">
            <v>5000</v>
          </cell>
          <cell r="H1176">
            <v>3300</v>
          </cell>
          <cell r="I1176">
            <v>19055</v>
          </cell>
          <cell r="J1176">
            <v>2100</v>
          </cell>
          <cell r="K1176">
            <v>4100</v>
          </cell>
          <cell r="N1176">
            <v>6400</v>
          </cell>
          <cell r="O1176">
            <v>371400</v>
          </cell>
          <cell r="V1176">
            <v>26945</v>
          </cell>
          <cell r="W1176">
            <v>4000</v>
          </cell>
          <cell r="X1176">
            <v>1200</v>
          </cell>
          <cell r="Y1176">
            <v>38785</v>
          </cell>
          <cell r="Z1176">
            <v>5000</v>
          </cell>
          <cell r="AA1176">
            <v>1500</v>
          </cell>
          <cell r="AD1176">
            <v>2300</v>
          </cell>
        </row>
        <row r="1177">
          <cell r="A1177">
            <v>12.64</v>
          </cell>
          <cell r="B1177">
            <v>5000</v>
          </cell>
          <cell r="H1177">
            <v>3300</v>
          </cell>
          <cell r="I1177">
            <v>19065</v>
          </cell>
          <cell r="J1177">
            <v>2100</v>
          </cell>
          <cell r="K1177">
            <v>4100</v>
          </cell>
          <cell r="N1177">
            <v>6400</v>
          </cell>
          <cell r="O1177">
            <v>371725</v>
          </cell>
          <cell r="V1177">
            <v>26960</v>
          </cell>
          <cell r="W1177">
            <v>4000</v>
          </cell>
          <cell r="X1177">
            <v>1200</v>
          </cell>
          <cell r="Y1177">
            <v>38805</v>
          </cell>
          <cell r="Z1177">
            <v>5000</v>
          </cell>
          <cell r="AA1177">
            <v>1500</v>
          </cell>
          <cell r="AD1177">
            <v>2300</v>
          </cell>
        </row>
        <row r="1178">
          <cell r="A1178">
            <v>12.65</v>
          </cell>
          <cell r="B1178">
            <v>5000</v>
          </cell>
          <cell r="H1178">
            <v>3300</v>
          </cell>
          <cell r="I1178">
            <v>19075</v>
          </cell>
          <cell r="J1178">
            <v>2100</v>
          </cell>
          <cell r="K1178">
            <v>4100</v>
          </cell>
          <cell r="N1178">
            <v>6400</v>
          </cell>
          <cell r="O1178">
            <v>372050</v>
          </cell>
          <cell r="V1178">
            <v>26975</v>
          </cell>
          <cell r="W1178">
            <v>4000</v>
          </cell>
          <cell r="X1178">
            <v>1200</v>
          </cell>
          <cell r="Y1178">
            <v>38825</v>
          </cell>
          <cell r="Z1178">
            <v>5000</v>
          </cell>
          <cell r="AA1178">
            <v>1500</v>
          </cell>
          <cell r="AD1178">
            <v>2300</v>
          </cell>
        </row>
        <row r="1179">
          <cell r="A1179">
            <v>12.66</v>
          </cell>
          <cell r="B1179">
            <v>5000</v>
          </cell>
          <cell r="H1179">
            <v>3300</v>
          </cell>
          <cell r="I1179">
            <v>19085</v>
          </cell>
          <cell r="J1179">
            <v>2100</v>
          </cell>
          <cell r="K1179">
            <v>4100</v>
          </cell>
          <cell r="N1179">
            <v>6400</v>
          </cell>
          <cell r="O1179">
            <v>372375</v>
          </cell>
          <cell r="V1179">
            <v>26990</v>
          </cell>
          <cell r="W1179">
            <v>4000</v>
          </cell>
          <cell r="X1179">
            <v>1200</v>
          </cell>
          <cell r="Y1179">
            <v>38845</v>
          </cell>
          <cell r="Z1179">
            <v>5000</v>
          </cell>
          <cell r="AA1179">
            <v>1500</v>
          </cell>
          <cell r="AD1179">
            <v>2300</v>
          </cell>
        </row>
        <row r="1180">
          <cell r="A1180">
            <v>12.67</v>
          </cell>
          <cell r="B1180">
            <v>5000</v>
          </cell>
          <cell r="H1180">
            <v>3300</v>
          </cell>
          <cell r="I1180">
            <v>19095</v>
          </cell>
          <cell r="J1180">
            <v>2100</v>
          </cell>
          <cell r="K1180">
            <v>4100</v>
          </cell>
          <cell r="N1180">
            <v>6400</v>
          </cell>
          <cell r="O1180">
            <v>372700</v>
          </cell>
          <cell r="V1180">
            <v>27005</v>
          </cell>
          <cell r="W1180">
            <v>4000</v>
          </cell>
          <cell r="X1180">
            <v>1200</v>
          </cell>
          <cell r="Y1180">
            <v>38865</v>
          </cell>
          <cell r="Z1180">
            <v>5000</v>
          </cell>
          <cell r="AA1180">
            <v>1500</v>
          </cell>
          <cell r="AD1180">
            <v>2300</v>
          </cell>
        </row>
        <row r="1181">
          <cell r="A1181">
            <v>12.68</v>
          </cell>
          <cell r="B1181">
            <v>5000</v>
          </cell>
          <cell r="H1181">
            <v>3300</v>
          </cell>
          <cell r="I1181">
            <v>19105</v>
          </cell>
          <cell r="J1181">
            <v>2100</v>
          </cell>
          <cell r="K1181">
            <v>4100</v>
          </cell>
          <cell r="N1181">
            <v>6400</v>
          </cell>
          <cell r="O1181">
            <v>373025</v>
          </cell>
          <cell r="V1181">
            <v>27020</v>
          </cell>
          <cell r="W1181">
            <v>4000</v>
          </cell>
          <cell r="X1181">
            <v>1200</v>
          </cell>
          <cell r="Y1181">
            <v>38885</v>
          </cell>
          <cell r="Z1181">
            <v>5000</v>
          </cell>
          <cell r="AA1181">
            <v>1500</v>
          </cell>
          <cell r="AD1181">
            <v>2300</v>
          </cell>
        </row>
        <row r="1182">
          <cell r="A1182">
            <v>12.69</v>
          </cell>
          <cell r="B1182">
            <v>5000</v>
          </cell>
          <cell r="H1182">
            <v>3300</v>
          </cell>
          <cell r="I1182">
            <v>19115</v>
          </cell>
          <cell r="J1182">
            <v>2100</v>
          </cell>
          <cell r="K1182">
            <v>4100</v>
          </cell>
          <cell r="N1182">
            <v>6400</v>
          </cell>
          <cell r="O1182">
            <v>373350</v>
          </cell>
          <cell r="V1182">
            <v>27035</v>
          </cell>
          <cell r="W1182">
            <v>4000</v>
          </cell>
          <cell r="X1182">
            <v>1200</v>
          </cell>
          <cell r="Y1182">
            <v>38905</v>
          </cell>
          <cell r="Z1182">
            <v>5000</v>
          </cell>
          <cell r="AA1182">
            <v>1500</v>
          </cell>
          <cell r="AD1182">
            <v>2300</v>
          </cell>
        </row>
        <row r="1183">
          <cell r="A1183">
            <v>12.7</v>
          </cell>
          <cell r="B1183">
            <v>5000</v>
          </cell>
          <cell r="H1183">
            <v>3300</v>
          </cell>
          <cell r="I1183">
            <v>19125</v>
          </cell>
          <cell r="J1183">
            <v>2100</v>
          </cell>
          <cell r="K1183">
            <v>4100</v>
          </cell>
          <cell r="N1183">
            <v>6400</v>
          </cell>
          <cell r="O1183">
            <v>373675</v>
          </cell>
          <cell r="V1183">
            <v>27050</v>
          </cell>
          <cell r="W1183">
            <v>4000</v>
          </cell>
          <cell r="X1183">
            <v>1200</v>
          </cell>
          <cell r="Y1183">
            <v>38925</v>
          </cell>
          <cell r="Z1183">
            <v>5000</v>
          </cell>
          <cell r="AA1183">
            <v>1500</v>
          </cell>
          <cell r="AD1183">
            <v>2300</v>
          </cell>
        </row>
        <row r="1184">
          <cell r="A1184">
            <v>12.71</v>
          </cell>
          <cell r="B1184">
            <v>5000</v>
          </cell>
          <cell r="H1184">
            <v>3300</v>
          </cell>
          <cell r="I1184">
            <v>19135</v>
          </cell>
          <cell r="J1184">
            <v>2100</v>
          </cell>
          <cell r="K1184">
            <v>4100</v>
          </cell>
          <cell r="N1184">
            <v>6400</v>
          </cell>
          <cell r="O1184">
            <v>374000</v>
          </cell>
          <cell r="V1184">
            <v>27065</v>
          </cell>
          <cell r="W1184">
            <v>4000</v>
          </cell>
          <cell r="X1184">
            <v>1200</v>
          </cell>
          <cell r="Y1184">
            <v>38945</v>
          </cell>
          <cell r="Z1184">
            <v>5000</v>
          </cell>
          <cell r="AA1184">
            <v>1500</v>
          </cell>
          <cell r="AD1184">
            <v>2300</v>
          </cell>
        </row>
        <row r="1185">
          <cell r="A1185">
            <v>12.72</v>
          </cell>
          <cell r="B1185">
            <v>5000</v>
          </cell>
          <cell r="H1185">
            <v>3300</v>
          </cell>
          <cell r="I1185">
            <v>19145</v>
          </cell>
          <cell r="J1185">
            <v>2100</v>
          </cell>
          <cell r="K1185">
            <v>4100</v>
          </cell>
          <cell r="N1185">
            <v>6400</v>
          </cell>
          <cell r="O1185">
            <v>374325</v>
          </cell>
          <cell r="V1185">
            <v>27080</v>
          </cell>
          <cell r="W1185">
            <v>4000</v>
          </cell>
          <cell r="X1185">
            <v>1200</v>
          </cell>
          <cell r="Y1185">
            <v>38965</v>
          </cell>
          <cell r="Z1185">
            <v>5000</v>
          </cell>
          <cell r="AA1185">
            <v>1500</v>
          </cell>
          <cell r="AD1185">
            <v>2300</v>
          </cell>
        </row>
        <row r="1186">
          <cell r="A1186">
            <v>12.73</v>
          </cell>
          <cell r="B1186">
            <v>5000</v>
          </cell>
          <cell r="H1186">
            <v>3300</v>
          </cell>
          <cell r="I1186">
            <v>19155</v>
          </cell>
          <cell r="J1186">
            <v>2100</v>
          </cell>
          <cell r="K1186">
            <v>4100</v>
          </cell>
          <cell r="N1186">
            <v>6400</v>
          </cell>
          <cell r="O1186">
            <v>374650</v>
          </cell>
          <cell r="V1186">
            <v>27095</v>
          </cell>
          <cell r="W1186">
            <v>4000</v>
          </cell>
          <cell r="X1186">
            <v>1200</v>
          </cell>
          <cell r="Y1186">
            <v>38985</v>
          </cell>
          <cell r="Z1186">
            <v>5000</v>
          </cell>
          <cell r="AA1186">
            <v>1500</v>
          </cell>
          <cell r="AD1186">
            <v>2300</v>
          </cell>
        </row>
        <row r="1187">
          <cell r="A1187">
            <v>12.74</v>
          </cell>
          <cell r="B1187">
            <v>5000</v>
          </cell>
          <cell r="H1187">
            <v>3300</v>
          </cell>
          <cell r="I1187">
            <v>19165</v>
          </cell>
          <cell r="J1187">
            <v>2100</v>
          </cell>
          <cell r="K1187">
            <v>4100</v>
          </cell>
          <cell r="N1187">
            <v>6400</v>
          </cell>
          <cell r="O1187">
            <v>374975</v>
          </cell>
          <cell r="V1187">
            <v>27110</v>
          </cell>
          <cell r="W1187">
            <v>4000</v>
          </cell>
          <cell r="X1187">
            <v>1200</v>
          </cell>
          <cell r="Y1187">
            <v>39005</v>
          </cell>
          <cell r="Z1187">
            <v>5000</v>
          </cell>
          <cell r="AA1187">
            <v>1500</v>
          </cell>
          <cell r="AD1187">
            <v>2300</v>
          </cell>
        </row>
        <row r="1188">
          <cell r="A1188">
            <v>12.75</v>
          </cell>
          <cell r="B1188">
            <v>5000</v>
          </cell>
          <cell r="H1188">
            <v>3300</v>
          </cell>
          <cell r="I1188">
            <v>19175</v>
          </cell>
          <cell r="J1188">
            <v>2100</v>
          </cell>
          <cell r="K1188">
            <v>4100</v>
          </cell>
          <cell r="N1188">
            <v>6400</v>
          </cell>
          <cell r="O1188">
            <v>375300</v>
          </cell>
          <cell r="V1188">
            <v>27125</v>
          </cell>
          <cell r="W1188">
            <v>4000</v>
          </cell>
          <cell r="X1188">
            <v>1200</v>
          </cell>
          <cell r="Y1188">
            <v>39025</v>
          </cell>
          <cell r="Z1188">
            <v>5000</v>
          </cell>
          <cell r="AA1188">
            <v>1500</v>
          </cell>
          <cell r="AD1188">
            <v>2300</v>
          </cell>
        </row>
        <row r="1189">
          <cell r="A1189">
            <v>12.76</v>
          </cell>
          <cell r="B1189">
            <v>5000</v>
          </cell>
          <cell r="H1189">
            <v>3300</v>
          </cell>
          <cell r="I1189">
            <v>19185</v>
          </cell>
          <cell r="J1189">
            <v>2100</v>
          </cell>
          <cell r="K1189">
            <v>4100</v>
          </cell>
          <cell r="N1189">
            <v>6400</v>
          </cell>
          <cell r="O1189">
            <v>375625</v>
          </cell>
          <cell r="V1189">
            <v>27140</v>
          </cell>
          <cell r="W1189">
            <v>4000</v>
          </cell>
          <cell r="X1189">
            <v>1200</v>
          </cell>
          <cell r="Y1189">
            <v>39045</v>
          </cell>
          <cell r="Z1189">
            <v>5000</v>
          </cell>
          <cell r="AA1189">
            <v>1500</v>
          </cell>
          <cell r="AD1189">
            <v>2300</v>
          </cell>
        </row>
        <row r="1190">
          <cell r="A1190">
            <v>12.77</v>
          </cell>
          <cell r="B1190">
            <v>5000</v>
          </cell>
          <cell r="H1190">
            <v>3300</v>
          </cell>
          <cell r="I1190">
            <v>19195</v>
          </cell>
          <cell r="J1190">
            <v>2100</v>
          </cell>
          <cell r="K1190">
            <v>4100</v>
          </cell>
          <cell r="N1190">
            <v>6400</v>
          </cell>
          <cell r="O1190">
            <v>375950</v>
          </cell>
          <cell r="V1190">
            <v>27155</v>
          </cell>
          <cell r="W1190">
            <v>4000</v>
          </cell>
          <cell r="X1190">
            <v>1200</v>
          </cell>
          <cell r="Y1190">
            <v>39065</v>
          </cell>
          <cell r="Z1190">
            <v>5000</v>
          </cell>
          <cell r="AA1190">
            <v>1500</v>
          </cell>
          <cell r="AD1190">
            <v>2300</v>
          </cell>
        </row>
        <row r="1191">
          <cell r="A1191">
            <v>12.78</v>
          </cell>
          <cell r="B1191">
            <v>5000</v>
          </cell>
          <cell r="H1191">
            <v>3300</v>
          </cell>
          <cell r="I1191">
            <v>19205</v>
          </cell>
          <cell r="J1191">
            <v>2100</v>
          </cell>
          <cell r="K1191">
            <v>4100</v>
          </cell>
          <cell r="N1191">
            <v>6400</v>
          </cell>
          <cell r="O1191">
            <v>376275</v>
          </cell>
          <cell r="V1191">
            <v>27170</v>
          </cell>
          <cell r="W1191">
            <v>4000</v>
          </cell>
          <cell r="X1191">
            <v>1200</v>
          </cell>
          <cell r="Y1191">
            <v>39085</v>
          </cell>
          <cell r="Z1191">
            <v>5000</v>
          </cell>
          <cell r="AA1191">
            <v>1500</v>
          </cell>
          <cell r="AD1191">
            <v>2300</v>
          </cell>
        </row>
        <row r="1192">
          <cell r="A1192">
            <v>12.79</v>
          </cell>
          <cell r="B1192">
            <v>5000</v>
          </cell>
          <cell r="H1192">
            <v>3300</v>
          </cell>
          <cell r="I1192">
            <v>19215</v>
          </cell>
          <cell r="J1192">
            <v>2100</v>
          </cell>
          <cell r="K1192">
            <v>4100</v>
          </cell>
          <cell r="N1192">
            <v>6400</v>
          </cell>
          <cell r="O1192">
            <v>376600</v>
          </cell>
          <cell r="V1192">
            <v>27185</v>
          </cell>
          <cell r="W1192">
            <v>4000</v>
          </cell>
          <cell r="X1192">
            <v>1200</v>
          </cell>
          <cell r="Y1192">
            <v>39105</v>
          </cell>
          <cell r="Z1192">
            <v>5000</v>
          </cell>
          <cell r="AA1192">
            <v>1500</v>
          </cell>
          <cell r="AD1192">
            <v>2300</v>
          </cell>
        </row>
        <row r="1193">
          <cell r="A1193">
            <v>12.8</v>
          </cell>
          <cell r="B1193">
            <v>5000</v>
          </cell>
          <cell r="H1193">
            <v>3300</v>
          </cell>
          <cell r="I1193">
            <v>19225</v>
          </cell>
          <cell r="J1193">
            <v>2100</v>
          </cell>
          <cell r="K1193">
            <v>4100</v>
          </cell>
          <cell r="N1193">
            <v>6400</v>
          </cell>
          <cell r="O1193">
            <v>376925</v>
          </cell>
          <cell r="V1193">
            <v>27200</v>
          </cell>
          <cell r="W1193">
            <v>4000</v>
          </cell>
          <cell r="X1193">
            <v>1200</v>
          </cell>
          <cell r="Y1193">
            <v>39125</v>
          </cell>
          <cell r="Z1193">
            <v>5000</v>
          </cell>
          <cell r="AA1193">
            <v>1500</v>
          </cell>
          <cell r="AD1193">
            <v>2300</v>
          </cell>
        </row>
        <row r="1194">
          <cell r="A1194">
            <v>12.81</v>
          </cell>
          <cell r="B1194">
            <v>5000</v>
          </cell>
          <cell r="H1194">
            <v>3300</v>
          </cell>
          <cell r="I1194">
            <v>19235</v>
          </cell>
          <cell r="J1194">
            <v>2100</v>
          </cell>
          <cell r="K1194">
            <v>4100</v>
          </cell>
          <cell r="N1194">
            <v>6400</v>
          </cell>
          <cell r="O1194">
            <v>377250</v>
          </cell>
          <cell r="V1194">
            <v>27215</v>
          </cell>
          <cell r="W1194">
            <v>4000</v>
          </cell>
          <cell r="X1194">
            <v>1200</v>
          </cell>
          <cell r="Y1194">
            <v>39145</v>
          </cell>
          <cell r="Z1194">
            <v>5000</v>
          </cell>
          <cell r="AA1194">
            <v>1500</v>
          </cell>
          <cell r="AD1194">
            <v>2300</v>
          </cell>
        </row>
        <row r="1195">
          <cell r="A1195">
            <v>12.82</v>
          </cell>
          <cell r="B1195">
            <v>5000</v>
          </cell>
          <cell r="H1195">
            <v>3300</v>
          </cell>
          <cell r="I1195">
            <v>19245</v>
          </cell>
          <cell r="J1195">
            <v>2100</v>
          </cell>
          <cell r="K1195">
            <v>4100</v>
          </cell>
          <cell r="N1195">
            <v>6400</v>
          </cell>
          <cell r="O1195">
            <v>377575</v>
          </cell>
          <cell r="V1195">
            <v>27230</v>
          </cell>
          <cell r="W1195">
            <v>4000</v>
          </cell>
          <cell r="X1195">
            <v>1200</v>
          </cell>
          <cell r="Y1195">
            <v>39165</v>
          </cell>
          <cell r="Z1195">
            <v>5000</v>
          </cell>
          <cell r="AA1195">
            <v>1500</v>
          </cell>
          <cell r="AD1195">
            <v>2300</v>
          </cell>
        </row>
        <row r="1196">
          <cell r="A1196">
            <v>12.83</v>
          </cell>
          <cell r="B1196">
            <v>5000</v>
          </cell>
          <cell r="H1196">
            <v>3300</v>
          </cell>
          <cell r="I1196">
            <v>19255</v>
          </cell>
          <cell r="J1196">
            <v>2100</v>
          </cell>
          <cell r="K1196">
            <v>4100</v>
          </cell>
          <cell r="N1196">
            <v>6400</v>
          </cell>
          <cell r="O1196">
            <v>377900</v>
          </cell>
          <cell r="V1196">
            <v>27245</v>
          </cell>
          <cell r="W1196">
            <v>4000</v>
          </cell>
          <cell r="X1196">
            <v>1200</v>
          </cell>
          <cell r="Y1196">
            <v>39185</v>
          </cell>
          <cell r="Z1196">
            <v>5000</v>
          </cell>
          <cell r="AA1196">
            <v>1500</v>
          </cell>
          <cell r="AD1196">
            <v>2300</v>
          </cell>
        </row>
        <row r="1197">
          <cell r="A1197">
            <v>12.84</v>
          </cell>
          <cell r="B1197">
            <v>5000</v>
          </cell>
          <cell r="H1197">
            <v>3300</v>
          </cell>
          <cell r="I1197">
            <v>19265</v>
          </cell>
          <cell r="J1197">
            <v>2100</v>
          </cell>
          <cell r="K1197">
            <v>4100</v>
          </cell>
          <cell r="N1197">
            <v>6400</v>
          </cell>
          <cell r="O1197">
            <v>378225</v>
          </cell>
          <cell r="V1197">
            <v>27260</v>
          </cell>
          <cell r="W1197">
            <v>4000</v>
          </cell>
          <cell r="X1197">
            <v>1200</v>
          </cell>
          <cell r="Y1197">
            <v>39205</v>
          </cell>
          <cell r="Z1197">
            <v>5000</v>
          </cell>
          <cell r="AA1197">
            <v>1500</v>
          </cell>
          <cell r="AD1197">
            <v>2300</v>
          </cell>
        </row>
        <row r="1198">
          <cell r="A1198">
            <v>12.85</v>
          </cell>
          <cell r="B1198">
            <v>5000</v>
          </cell>
          <cell r="H1198">
            <v>3300</v>
          </cell>
          <cell r="I1198">
            <v>19275</v>
          </cell>
          <cell r="J1198">
            <v>2100</v>
          </cell>
          <cell r="K1198">
            <v>4100</v>
          </cell>
          <cell r="N1198">
            <v>6400</v>
          </cell>
          <cell r="O1198">
            <v>378550</v>
          </cell>
          <cell r="V1198">
            <v>27275</v>
          </cell>
          <cell r="W1198">
            <v>4000</v>
          </cell>
          <cell r="X1198">
            <v>1200</v>
          </cell>
          <cell r="Y1198">
            <v>39225</v>
          </cell>
          <cell r="Z1198">
            <v>5000</v>
          </cell>
          <cell r="AA1198">
            <v>1500</v>
          </cell>
          <cell r="AD1198">
            <v>2300</v>
          </cell>
        </row>
        <row r="1199">
          <cell r="A1199">
            <v>12.86</v>
          </cell>
          <cell r="B1199">
            <v>5000</v>
          </cell>
          <cell r="H1199">
            <v>3300</v>
          </cell>
          <cell r="I1199">
            <v>19285</v>
          </cell>
          <cell r="J1199">
            <v>2100</v>
          </cell>
          <cell r="K1199">
            <v>4100</v>
          </cell>
          <cell r="N1199">
            <v>6400</v>
          </cell>
          <cell r="O1199">
            <v>378875</v>
          </cell>
          <cell r="V1199">
            <v>27290</v>
          </cell>
          <cell r="W1199">
            <v>4000</v>
          </cell>
          <cell r="X1199">
            <v>1200</v>
          </cell>
          <cell r="Y1199">
            <v>39245</v>
          </cell>
          <cell r="Z1199">
            <v>5000</v>
          </cell>
          <cell r="AA1199">
            <v>1500</v>
          </cell>
          <cell r="AD1199">
            <v>2300</v>
          </cell>
        </row>
        <row r="1200">
          <cell r="A1200">
            <v>12.87</v>
          </cell>
          <cell r="B1200">
            <v>5000</v>
          </cell>
          <cell r="H1200">
            <v>3300</v>
          </cell>
          <cell r="I1200">
            <v>19295</v>
          </cell>
          <cell r="J1200">
            <v>2100</v>
          </cell>
          <cell r="K1200">
            <v>4100</v>
          </cell>
          <cell r="N1200">
            <v>6400</v>
          </cell>
          <cell r="O1200">
            <v>379200</v>
          </cell>
          <cell r="V1200">
            <v>27305</v>
          </cell>
          <cell r="W1200">
            <v>4000</v>
          </cell>
          <cell r="X1200">
            <v>1200</v>
          </cell>
          <cell r="Y1200">
            <v>39265</v>
          </cell>
          <cell r="Z1200">
            <v>5000</v>
          </cell>
          <cell r="AA1200">
            <v>1500</v>
          </cell>
          <cell r="AD1200">
            <v>2300</v>
          </cell>
        </row>
        <row r="1201">
          <cell r="A1201">
            <v>12.88</v>
          </cell>
          <cell r="B1201">
            <v>5000</v>
          </cell>
          <cell r="H1201">
            <v>3300</v>
          </cell>
          <cell r="I1201">
            <v>19305</v>
          </cell>
          <cell r="J1201">
            <v>2100</v>
          </cell>
          <cell r="K1201">
            <v>4100</v>
          </cell>
          <cell r="N1201">
            <v>6400</v>
          </cell>
          <cell r="O1201">
            <v>379525</v>
          </cell>
          <cell r="V1201">
            <v>27320</v>
          </cell>
          <cell r="W1201">
            <v>4000</v>
          </cell>
          <cell r="X1201">
            <v>1200</v>
          </cell>
          <cell r="Y1201">
            <v>39285</v>
          </cell>
          <cell r="Z1201">
            <v>5000</v>
          </cell>
          <cell r="AA1201">
            <v>1500</v>
          </cell>
          <cell r="AD1201">
            <v>2300</v>
          </cell>
        </row>
        <row r="1202">
          <cell r="A1202">
            <v>12.89</v>
          </cell>
          <cell r="B1202">
            <v>5000</v>
          </cell>
          <cell r="H1202">
            <v>3300</v>
          </cell>
          <cell r="I1202">
            <v>19315</v>
          </cell>
          <cell r="J1202">
            <v>2100</v>
          </cell>
          <cell r="K1202">
            <v>4100</v>
          </cell>
          <cell r="N1202">
            <v>6400</v>
          </cell>
          <cell r="O1202">
            <v>379850</v>
          </cell>
          <cell r="V1202">
            <v>27335</v>
          </cell>
          <cell r="W1202">
            <v>4000</v>
          </cell>
          <cell r="X1202">
            <v>1200</v>
          </cell>
          <cell r="Y1202">
            <v>39305</v>
          </cell>
          <cell r="Z1202">
            <v>5000</v>
          </cell>
          <cell r="AA1202">
            <v>1500</v>
          </cell>
          <cell r="AD1202">
            <v>2300</v>
          </cell>
        </row>
        <row r="1203">
          <cell r="A1203">
            <v>12.9</v>
          </cell>
          <cell r="B1203">
            <v>5000</v>
          </cell>
          <cell r="H1203">
            <v>3300</v>
          </cell>
          <cell r="I1203">
            <v>19325</v>
          </cell>
          <cell r="J1203">
            <v>2100</v>
          </cell>
          <cell r="K1203">
            <v>4100</v>
          </cell>
          <cell r="N1203">
            <v>6400</v>
          </cell>
          <cell r="O1203">
            <v>380175</v>
          </cell>
          <cell r="V1203">
            <v>27350</v>
          </cell>
          <cell r="W1203">
            <v>4000</v>
          </cell>
          <cell r="X1203">
            <v>1200</v>
          </cell>
          <cell r="Y1203">
            <v>39325</v>
          </cell>
          <cell r="Z1203">
            <v>5000</v>
          </cell>
          <cell r="AA1203">
            <v>1500</v>
          </cell>
          <cell r="AD1203">
            <v>2300</v>
          </cell>
        </row>
        <row r="1204">
          <cell r="A1204">
            <v>12.91</v>
          </cell>
          <cell r="B1204">
            <v>5000</v>
          </cell>
          <cell r="H1204">
            <v>3300</v>
          </cell>
          <cell r="I1204">
            <v>19335</v>
          </cell>
          <cell r="J1204">
            <v>2100</v>
          </cell>
          <cell r="K1204">
            <v>4100</v>
          </cell>
          <cell r="N1204">
            <v>6400</v>
          </cell>
          <cell r="O1204">
            <v>380500</v>
          </cell>
          <cell r="V1204">
            <v>27365</v>
          </cell>
          <cell r="W1204">
            <v>4000</v>
          </cell>
          <cell r="X1204">
            <v>1200</v>
          </cell>
          <cell r="Y1204">
            <v>39345</v>
          </cell>
          <cell r="Z1204">
            <v>5000</v>
          </cell>
          <cell r="AA1204">
            <v>1500</v>
          </cell>
          <cell r="AD1204">
            <v>2300</v>
          </cell>
        </row>
        <row r="1205">
          <cell r="A1205">
            <v>12.92</v>
          </cell>
          <cell r="B1205">
            <v>5000</v>
          </cell>
          <cell r="H1205">
            <v>3300</v>
          </cell>
          <cell r="I1205">
            <v>19345</v>
          </cell>
          <cell r="J1205">
            <v>2100</v>
          </cell>
          <cell r="K1205">
            <v>4100</v>
          </cell>
          <cell r="N1205">
            <v>6400</v>
          </cell>
          <cell r="O1205">
            <v>380825</v>
          </cell>
          <cell r="V1205">
            <v>27380</v>
          </cell>
          <cell r="W1205">
            <v>4000</v>
          </cell>
          <cell r="X1205">
            <v>1200</v>
          </cell>
          <cell r="Y1205">
            <v>39365</v>
          </cell>
          <cell r="Z1205">
            <v>5000</v>
          </cell>
          <cell r="AA1205">
            <v>1500</v>
          </cell>
          <cell r="AD1205">
            <v>2300</v>
          </cell>
        </row>
        <row r="1206">
          <cell r="A1206">
            <v>12.93</v>
          </cell>
          <cell r="B1206">
            <v>5000</v>
          </cell>
          <cell r="H1206">
            <v>3300</v>
          </cell>
          <cell r="I1206">
            <v>19355</v>
          </cell>
          <cell r="J1206">
            <v>2100</v>
          </cell>
          <cell r="K1206">
            <v>4100</v>
          </cell>
          <cell r="N1206">
            <v>6400</v>
          </cell>
          <cell r="O1206">
            <v>381150</v>
          </cell>
          <cell r="V1206">
            <v>27395</v>
          </cell>
          <cell r="W1206">
            <v>4000</v>
          </cell>
          <cell r="X1206">
            <v>1200</v>
          </cell>
          <cell r="Y1206">
            <v>39385</v>
          </cell>
          <cell r="Z1206">
            <v>5000</v>
          </cell>
          <cell r="AA1206">
            <v>1500</v>
          </cell>
          <cell r="AD1206">
            <v>2300</v>
          </cell>
        </row>
        <row r="1207">
          <cell r="A1207">
            <v>12.94</v>
          </cell>
          <cell r="B1207">
            <v>5000</v>
          </cell>
          <cell r="H1207">
            <v>3300</v>
          </cell>
          <cell r="I1207">
            <v>19365</v>
          </cell>
          <cell r="J1207">
            <v>2100</v>
          </cell>
          <cell r="K1207">
            <v>4100</v>
          </cell>
          <cell r="N1207">
            <v>6400</v>
          </cell>
          <cell r="O1207">
            <v>381475</v>
          </cell>
          <cell r="V1207">
            <v>27410</v>
          </cell>
          <cell r="W1207">
            <v>4000</v>
          </cell>
          <cell r="X1207">
            <v>1200</v>
          </cell>
          <cell r="Y1207">
            <v>39405</v>
          </cell>
          <cell r="Z1207">
            <v>5000</v>
          </cell>
          <cell r="AA1207">
            <v>1500</v>
          </cell>
          <cell r="AD1207">
            <v>2300</v>
          </cell>
        </row>
        <row r="1208">
          <cell r="A1208">
            <v>12.95</v>
          </cell>
          <cell r="B1208">
            <v>5000</v>
          </cell>
          <cell r="H1208">
            <v>3300</v>
          </cell>
          <cell r="I1208">
            <v>19375</v>
          </cell>
          <cell r="J1208">
            <v>2100</v>
          </cell>
          <cell r="K1208">
            <v>4100</v>
          </cell>
          <cell r="N1208">
            <v>6400</v>
          </cell>
          <cell r="O1208">
            <v>381800</v>
          </cell>
          <cell r="V1208">
            <v>27425</v>
          </cell>
          <cell r="W1208">
            <v>4000</v>
          </cell>
          <cell r="X1208">
            <v>1200</v>
          </cell>
          <cell r="Y1208">
            <v>39425</v>
          </cell>
          <cell r="Z1208">
            <v>5000</v>
          </cell>
          <cell r="AA1208">
            <v>1500</v>
          </cell>
          <cell r="AD1208">
            <v>2300</v>
          </cell>
        </row>
        <row r="1209">
          <cell r="A1209">
            <v>12.96</v>
          </cell>
          <cell r="B1209">
            <v>5000</v>
          </cell>
          <cell r="H1209">
            <v>3300</v>
          </cell>
          <cell r="I1209">
            <v>19385</v>
          </cell>
          <cell r="J1209">
            <v>2100</v>
          </cell>
          <cell r="K1209">
            <v>4100</v>
          </cell>
          <cell r="N1209">
            <v>6400</v>
          </cell>
          <cell r="O1209">
            <v>382125</v>
          </cell>
          <cell r="V1209">
            <v>27440</v>
          </cell>
          <cell r="W1209">
            <v>4000</v>
          </cell>
          <cell r="X1209">
            <v>1200</v>
          </cell>
          <cell r="Y1209">
            <v>39445</v>
          </cell>
          <cell r="Z1209">
            <v>5000</v>
          </cell>
          <cell r="AA1209">
            <v>1500</v>
          </cell>
          <cell r="AD1209">
            <v>2300</v>
          </cell>
        </row>
        <row r="1210">
          <cell r="A1210">
            <v>12.97</v>
          </cell>
          <cell r="B1210">
            <v>5000</v>
          </cell>
          <cell r="H1210">
            <v>3300</v>
          </cell>
          <cell r="I1210">
            <v>19395</v>
          </cell>
          <cell r="J1210">
            <v>2100</v>
          </cell>
          <cell r="K1210">
            <v>4100</v>
          </cell>
          <cell r="N1210">
            <v>6400</v>
          </cell>
          <cell r="O1210">
            <v>382450</v>
          </cell>
          <cell r="V1210">
            <v>27455</v>
          </cell>
          <cell r="W1210">
            <v>4000</v>
          </cell>
          <cell r="X1210">
            <v>1200</v>
          </cell>
          <cell r="Y1210">
            <v>39465</v>
          </cell>
          <cell r="Z1210">
            <v>5000</v>
          </cell>
          <cell r="AA1210">
            <v>1500</v>
          </cell>
          <cell r="AD1210">
            <v>2300</v>
          </cell>
        </row>
        <row r="1211">
          <cell r="A1211">
            <v>12.98</v>
          </cell>
          <cell r="B1211">
            <v>5000</v>
          </cell>
          <cell r="H1211">
            <v>3300</v>
          </cell>
          <cell r="I1211">
            <v>19405</v>
          </cell>
          <cell r="J1211">
            <v>2100</v>
          </cell>
          <cell r="K1211">
            <v>4100</v>
          </cell>
          <cell r="N1211">
            <v>6400</v>
          </cell>
          <cell r="O1211">
            <v>382775</v>
          </cell>
          <cell r="V1211">
            <v>27470</v>
          </cell>
          <cell r="W1211">
            <v>4000</v>
          </cell>
          <cell r="X1211">
            <v>1200</v>
          </cell>
          <cell r="Y1211">
            <v>39485</v>
          </cell>
          <cell r="Z1211">
            <v>5000</v>
          </cell>
          <cell r="AA1211">
            <v>1500</v>
          </cell>
          <cell r="AD1211">
            <v>2300</v>
          </cell>
        </row>
        <row r="1212">
          <cell r="A1212">
            <v>12.99</v>
          </cell>
          <cell r="B1212">
            <v>5000</v>
          </cell>
          <cell r="H1212">
            <v>3300</v>
          </cell>
          <cell r="I1212">
            <v>19415</v>
          </cell>
          <cell r="J1212">
            <v>2100</v>
          </cell>
          <cell r="K1212">
            <v>4100</v>
          </cell>
          <cell r="N1212">
            <v>6400</v>
          </cell>
          <cell r="O1212">
            <v>383100</v>
          </cell>
          <cell r="V1212">
            <v>27485</v>
          </cell>
          <cell r="W1212">
            <v>4000</v>
          </cell>
          <cell r="X1212">
            <v>1200</v>
          </cell>
          <cell r="Y1212">
            <v>39505</v>
          </cell>
          <cell r="Z1212">
            <v>5000</v>
          </cell>
          <cell r="AA1212">
            <v>1500</v>
          </cell>
          <cell r="AD1212">
            <v>2300</v>
          </cell>
        </row>
        <row r="1213">
          <cell r="A1213">
            <v>13</v>
          </cell>
          <cell r="B1213">
            <v>5000</v>
          </cell>
          <cell r="H1213">
            <v>3300</v>
          </cell>
          <cell r="I1213">
            <v>19425</v>
          </cell>
          <cell r="J1213">
            <v>2100</v>
          </cell>
          <cell r="K1213">
            <v>4100</v>
          </cell>
          <cell r="N1213">
            <v>6400</v>
          </cell>
          <cell r="O1213">
            <v>383425</v>
          </cell>
          <cell r="V1213">
            <v>27500</v>
          </cell>
          <cell r="W1213">
            <v>4000</v>
          </cell>
          <cell r="X1213">
            <v>1200</v>
          </cell>
          <cell r="Y1213">
            <v>39525</v>
          </cell>
          <cell r="Z1213">
            <v>5000</v>
          </cell>
          <cell r="AA1213">
            <v>1500</v>
          </cell>
          <cell r="AD1213">
            <v>2300</v>
          </cell>
        </row>
        <row r="1214">
          <cell r="A1214">
            <v>13.01</v>
          </cell>
          <cell r="B1214">
            <v>5000</v>
          </cell>
          <cell r="H1214">
            <v>3300</v>
          </cell>
          <cell r="I1214">
            <v>19435</v>
          </cell>
          <cell r="J1214">
            <v>2100</v>
          </cell>
          <cell r="K1214">
            <v>4100</v>
          </cell>
          <cell r="N1214">
            <v>6400</v>
          </cell>
          <cell r="O1214">
            <v>383750</v>
          </cell>
          <cell r="V1214">
            <v>27515</v>
          </cell>
          <cell r="W1214">
            <v>4000</v>
          </cell>
          <cell r="X1214">
            <v>1200</v>
          </cell>
          <cell r="Y1214">
            <v>39545</v>
          </cell>
          <cell r="Z1214">
            <v>5000</v>
          </cell>
          <cell r="AA1214">
            <v>1500</v>
          </cell>
          <cell r="AD1214">
            <v>2300</v>
          </cell>
        </row>
        <row r="1215">
          <cell r="A1215">
            <v>13.02</v>
          </cell>
          <cell r="B1215">
            <v>5000</v>
          </cell>
          <cell r="H1215">
            <v>3300</v>
          </cell>
          <cell r="I1215">
            <v>19445</v>
          </cell>
          <cell r="J1215">
            <v>2100</v>
          </cell>
          <cell r="K1215">
            <v>4100</v>
          </cell>
          <cell r="N1215">
            <v>6400</v>
          </cell>
          <cell r="O1215">
            <v>384075</v>
          </cell>
          <cell r="V1215">
            <v>27530</v>
          </cell>
          <cell r="W1215">
            <v>4000</v>
          </cell>
          <cell r="X1215">
            <v>1200</v>
          </cell>
          <cell r="Y1215">
            <v>39565</v>
          </cell>
          <cell r="Z1215">
            <v>5000</v>
          </cell>
          <cell r="AA1215">
            <v>1500</v>
          </cell>
          <cell r="AD1215">
            <v>2300</v>
          </cell>
        </row>
        <row r="1216">
          <cell r="A1216">
            <v>13.03</v>
          </cell>
          <cell r="B1216">
            <v>5000</v>
          </cell>
          <cell r="H1216">
            <v>3300</v>
          </cell>
          <cell r="I1216">
            <v>19455</v>
          </cell>
          <cell r="J1216">
            <v>2100</v>
          </cell>
          <cell r="K1216">
            <v>4100</v>
          </cell>
          <cell r="N1216">
            <v>6400</v>
          </cell>
          <cell r="O1216">
            <v>384400</v>
          </cell>
          <cell r="V1216">
            <v>27545</v>
          </cell>
          <cell r="W1216">
            <v>4000</v>
          </cell>
          <cell r="X1216">
            <v>1200</v>
          </cell>
          <cell r="Y1216">
            <v>39585</v>
          </cell>
          <cell r="Z1216">
            <v>5000</v>
          </cell>
          <cell r="AA1216">
            <v>1500</v>
          </cell>
          <cell r="AD1216">
            <v>2300</v>
          </cell>
        </row>
        <row r="1217">
          <cell r="A1217">
            <v>13.04</v>
          </cell>
          <cell r="B1217">
            <v>5000</v>
          </cell>
          <cell r="H1217">
            <v>3300</v>
          </cell>
          <cell r="I1217">
            <v>19465</v>
          </cell>
          <cell r="J1217">
            <v>2100</v>
          </cell>
          <cell r="K1217">
            <v>4100</v>
          </cell>
          <cell r="N1217">
            <v>6400</v>
          </cell>
          <cell r="O1217">
            <v>384725</v>
          </cell>
          <cell r="V1217">
            <v>27560</v>
          </cell>
          <cell r="W1217">
            <v>4000</v>
          </cell>
          <cell r="X1217">
            <v>1200</v>
          </cell>
          <cell r="Y1217">
            <v>39605</v>
          </cell>
          <cell r="Z1217">
            <v>5000</v>
          </cell>
          <cell r="AA1217">
            <v>1500</v>
          </cell>
          <cell r="AD1217">
            <v>2300</v>
          </cell>
        </row>
        <row r="1218">
          <cell r="A1218">
            <v>13.05</v>
          </cell>
          <cell r="B1218">
            <v>5000</v>
          </cell>
          <cell r="H1218">
            <v>3300</v>
          </cell>
          <cell r="I1218">
            <v>19475</v>
          </cell>
          <cell r="J1218">
            <v>2100</v>
          </cell>
          <cell r="K1218">
            <v>4100</v>
          </cell>
          <cell r="N1218">
            <v>6400</v>
          </cell>
          <cell r="O1218">
            <v>385050</v>
          </cell>
          <cell r="V1218">
            <v>27575</v>
          </cell>
          <cell r="W1218">
            <v>4000</v>
          </cell>
          <cell r="X1218">
            <v>1200</v>
          </cell>
          <cell r="Y1218">
            <v>39625</v>
          </cell>
          <cell r="Z1218">
            <v>5000</v>
          </cell>
          <cell r="AA1218">
            <v>1500</v>
          </cell>
          <cell r="AD1218">
            <v>2300</v>
          </cell>
        </row>
        <row r="1219">
          <cell r="A1219">
            <v>13.06</v>
          </cell>
          <cell r="B1219">
            <v>5000</v>
          </cell>
          <cell r="H1219">
            <v>3300</v>
          </cell>
          <cell r="I1219">
            <v>19485</v>
          </cell>
          <cell r="J1219">
            <v>2100</v>
          </cell>
          <cell r="K1219">
            <v>4100</v>
          </cell>
          <cell r="N1219">
            <v>6400</v>
          </cell>
          <cell r="O1219">
            <v>385375</v>
          </cell>
          <cell r="V1219">
            <v>27590</v>
          </cell>
          <cell r="W1219">
            <v>4000</v>
          </cell>
          <cell r="X1219">
            <v>1200</v>
          </cell>
          <cell r="Y1219">
            <v>39645</v>
          </cell>
          <cell r="Z1219">
            <v>5000</v>
          </cell>
          <cell r="AA1219">
            <v>1500</v>
          </cell>
          <cell r="AD1219">
            <v>2300</v>
          </cell>
        </row>
        <row r="1220">
          <cell r="A1220">
            <v>13.07</v>
          </cell>
          <cell r="B1220">
            <v>5000</v>
          </cell>
          <cell r="H1220">
            <v>3300</v>
          </cell>
          <cell r="I1220">
            <v>19495</v>
          </cell>
          <cell r="J1220">
            <v>2100</v>
          </cell>
          <cell r="K1220">
            <v>4100</v>
          </cell>
          <cell r="N1220">
            <v>6400</v>
          </cell>
          <cell r="O1220">
            <v>385700</v>
          </cell>
          <cell r="V1220">
            <v>27605</v>
          </cell>
          <cell r="W1220">
            <v>4000</v>
          </cell>
          <cell r="X1220">
            <v>1200</v>
          </cell>
          <cell r="Y1220">
            <v>39665</v>
          </cell>
          <cell r="Z1220">
            <v>5000</v>
          </cell>
          <cell r="AA1220">
            <v>1500</v>
          </cell>
          <cell r="AD1220">
            <v>2300</v>
          </cell>
        </row>
        <row r="1221">
          <cell r="A1221">
            <v>13.08</v>
          </cell>
          <cell r="B1221">
            <v>5000</v>
          </cell>
          <cell r="H1221">
            <v>3300</v>
          </cell>
          <cell r="I1221">
            <v>19505</v>
          </cell>
          <cell r="J1221">
            <v>2100</v>
          </cell>
          <cell r="K1221">
            <v>4100</v>
          </cell>
          <cell r="N1221">
            <v>6400</v>
          </cell>
          <cell r="O1221">
            <v>386025</v>
          </cell>
          <cell r="V1221">
            <v>27620</v>
          </cell>
          <cell r="W1221">
            <v>4000</v>
          </cell>
          <cell r="X1221">
            <v>1200</v>
          </cell>
          <cell r="Y1221">
            <v>39685</v>
          </cell>
          <cell r="Z1221">
            <v>5000</v>
          </cell>
          <cell r="AA1221">
            <v>1500</v>
          </cell>
          <cell r="AD1221">
            <v>2300</v>
          </cell>
        </row>
        <row r="1222">
          <cell r="A1222">
            <v>13.09</v>
          </cell>
          <cell r="B1222">
            <v>5000</v>
          </cell>
          <cell r="H1222">
            <v>3300</v>
          </cell>
          <cell r="I1222">
            <v>19515</v>
          </cell>
          <cell r="J1222">
            <v>2100</v>
          </cell>
          <cell r="K1222">
            <v>4100</v>
          </cell>
          <cell r="N1222">
            <v>6400</v>
          </cell>
          <cell r="O1222">
            <v>386350</v>
          </cell>
          <cell r="V1222">
            <v>27635</v>
          </cell>
          <cell r="W1222">
            <v>4000</v>
          </cell>
          <cell r="X1222">
            <v>1200</v>
          </cell>
          <cell r="Y1222">
            <v>39705</v>
          </cell>
          <cell r="Z1222">
            <v>5000</v>
          </cell>
          <cell r="AA1222">
            <v>1500</v>
          </cell>
          <cell r="AD1222">
            <v>2300</v>
          </cell>
        </row>
        <row r="1223">
          <cell r="A1223">
            <v>13.1</v>
          </cell>
          <cell r="B1223">
            <v>5000</v>
          </cell>
          <cell r="H1223">
            <v>3300</v>
          </cell>
          <cell r="I1223">
            <v>19525</v>
          </cell>
          <cell r="J1223">
            <v>2100</v>
          </cell>
          <cell r="K1223">
            <v>4100</v>
          </cell>
          <cell r="N1223">
            <v>6400</v>
          </cell>
          <cell r="O1223">
            <v>386675</v>
          </cell>
          <cell r="V1223">
            <v>27650</v>
          </cell>
          <cell r="W1223">
            <v>4000</v>
          </cell>
          <cell r="X1223">
            <v>1200</v>
          </cell>
          <cell r="Y1223">
            <v>39725</v>
          </cell>
          <cell r="Z1223">
            <v>5000</v>
          </cell>
          <cell r="AA1223">
            <v>1500</v>
          </cell>
          <cell r="AD1223">
            <v>2300</v>
          </cell>
        </row>
        <row r="1224">
          <cell r="A1224">
            <v>13.11</v>
          </cell>
          <cell r="B1224">
            <v>5000</v>
          </cell>
          <cell r="H1224">
            <v>3300</v>
          </cell>
          <cell r="I1224">
            <v>19535</v>
          </cell>
          <cell r="J1224">
            <v>2100</v>
          </cell>
          <cell r="K1224">
            <v>4100</v>
          </cell>
          <cell r="N1224">
            <v>6400</v>
          </cell>
          <cell r="O1224">
            <v>387000</v>
          </cell>
          <cell r="V1224">
            <v>27665</v>
          </cell>
          <cell r="W1224">
            <v>4000</v>
          </cell>
          <cell r="X1224">
            <v>1200</v>
          </cell>
          <cell r="Y1224">
            <v>39745</v>
          </cell>
          <cell r="Z1224">
            <v>5000</v>
          </cell>
          <cell r="AA1224">
            <v>1500</v>
          </cell>
          <cell r="AD1224">
            <v>2300</v>
          </cell>
        </row>
        <row r="1225">
          <cell r="A1225">
            <v>13.12</v>
          </cell>
          <cell r="B1225">
            <v>5000</v>
          </cell>
          <cell r="H1225">
            <v>3300</v>
          </cell>
          <cell r="I1225">
            <v>19545</v>
          </cell>
          <cell r="J1225">
            <v>2100</v>
          </cell>
          <cell r="K1225">
            <v>4100</v>
          </cell>
          <cell r="N1225">
            <v>6400</v>
          </cell>
          <cell r="O1225">
            <v>387325</v>
          </cell>
          <cell r="V1225">
            <v>27680</v>
          </cell>
          <cell r="W1225">
            <v>4000</v>
          </cell>
          <cell r="X1225">
            <v>1200</v>
          </cell>
          <cell r="Y1225">
            <v>39765</v>
          </cell>
          <cell r="Z1225">
            <v>5000</v>
          </cell>
          <cell r="AA1225">
            <v>1500</v>
          </cell>
          <cell r="AD1225">
            <v>2300</v>
          </cell>
        </row>
        <row r="1226">
          <cell r="A1226">
            <v>13.13</v>
          </cell>
          <cell r="B1226">
            <v>5000</v>
          </cell>
          <cell r="H1226">
            <v>3300</v>
          </cell>
          <cell r="I1226">
            <v>19555</v>
          </cell>
          <cell r="J1226">
            <v>2100</v>
          </cell>
          <cell r="K1226">
            <v>4100</v>
          </cell>
          <cell r="N1226">
            <v>6400</v>
          </cell>
          <cell r="O1226">
            <v>387650</v>
          </cell>
          <cell r="V1226">
            <v>27695</v>
          </cell>
          <cell r="W1226">
            <v>4000</v>
          </cell>
          <cell r="X1226">
            <v>1200</v>
          </cell>
          <cell r="Y1226">
            <v>39785</v>
          </cell>
          <cell r="Z1226">
            <v>5000</v>
          </cell>
          <cell r="AA1226">
            <v>1500</v>
          </cell>
          <cell r="AD1226">
            <v>2300</v>
          </cell>
        </row>
        <row r="1227">
          <cell r="A1227">
            <v>13.14</v>
          </cell>
          <cell r="B1227">
            <v>5000</v>
          </cell>
          <cell r="H1227">
            <v>3300</v>
          </cell>
          <cell r="I1227">
            <v>19565</v>
          </cell>
          <cell r="J1227">
            <v>2100</v>
          </cell>
          <cell r="K1227">
            <v>4100</v>
          </cell>
          <cell r="N1227">
            <v>6400</v>
          </cell>
          <cell r="O1227">
            <v>387975</v>
          </cell>
          <cell r="V1227">
            <v>27710</v>
          </cell>
          <cell r="W1227">
            <v>4000</v>
          </cell>
          <cell r="X1227">
            <v>1200</v>
          </cell>
          <cell r="Y1227">
            <v>39805</v>
          </cell>
          <cell r="Z1227">
            <v>5000</v>
          </cell>
          <cell r="AA1227">
            <v>1500</v>
          </cell>
          <cell r="AD1227">
            <v>2300</v>
          </cell>
        </row>
        <row r="1228">
          <cell r="A1228">
            <v>13.15</v>
          </cell>
          <cell r="B1228">
            <v>5000</v>
          </cell>
          <cell r="H1228">
            <v>3300</v>
          </cell>
          <cell r="I1228">
            <v>19575</v>
          </cell>
          <cell r="J1228">
            <v>2100</v>
          </cell>
          <cell r="K1228">
            <v>4100</v>
          </cell>
          <cell r="N1228">
            <v>6400</v>
          </cell>
          <cell r="O1228">
            <v>388300</v>
          </cell>
          <cell r="V1228">
            <v>27725</v>
          </cell>
          <cell r="W1228">
            <v>4000</v>
          </cell>
          <cell r="X1228">
            <v>1200</v>
          </cell>
          <cell r="Y1228">
            <v>39825</v>
          </cell>
          <cell r="Z1228">
            <v>5000</v>
          </cell>
          <cell r="AA1228">
            <v>1500</v>
          </cell>
          <cell r="AD1228">
            <v>2300</v>
          </cell>
        </row>
        <row r="1229">
          <cell r="A1229">
            <v>13.16</v>
          </cell>
          <cell r="B1229">
            <v>5000</v>
          </cell>
          <cell r="H1229">
            <v>3300</v>
          </cell>
          <cell r="I1229">
            <v>19585</v>
          </cell>
          <cell r="J1229">
            <v>2100</v>
          </cell>
          <cell r="K1229">
            <v>4100</v>
          </cell>
          <cell r="N1229">
            <v>6400</v>
          </cell>
          <cell r="O1229">
            <v>388625</v>
          </cell>
          <cell r="V1229">
            <v>27740</v>
          </cell>
          <cell r="W1229">
            <v>4000</v>
          </cell>
          <cell r="X1229">
            <v>1200</v>
          </cell>
          <cell r="Y1229">
            <v>39845</v>
          </cell>
          <cell r="Z1229">
            <v>5000</v>
          </cell>
          <cell r="AA1229">
            <v>1500</v>
          </cell>
          <cell r="AD1229">
            <v>2300</v>
          </cell>
        </row>
        <row r="1230">
          <cell r="A1230">
            <v>13.17</v>
          </cell>
          <cell r="B1230">
            <v>5000</v>
          </cell>
          <cell r="H1230">
            <v>3300</v>
          </cell>
          <cell r="I1230">
            <v>19595</v>
          </cell>
          <cell r="J1230">
            <v>2100</v>
          </cell>
          <cell r="K1230">
            <v>4100</v>
          </cell>
          <cell r="N1230">
            <v>6400</v>
          </cell>
          <cell r="O1230">
            <v>388950</v>
          </cell>
          <cell r="V1230">
            <v>27755</v>
          </cell>
          <cell r="W1230">
            <v>4000</v>
          </cell>
          <cell r="X1230">
            <v>1200</v>
          </cell>
          <cell r="Y1230">
            <v>39865</v>
          </cell>
          <cell r="Z1230">
            <v>5000</v>
          </cell>
          <cell r="AA1230">
            <v>1500</v>
          </cell>
          <cell r="AD1230">
            <v>2300</v>
          </cell>
        </row>
        <row r="1231">
          <cell r="A1231">
            <v>13.18</v>
          </cell>
          <cell r="B1231">
            <v>5000</v>
          </cell>
          <cell r="H1231">
            <v>3300</v>
          </cell>
          <cell r="I1231">
            <v>19605</v>
          </cell>
          <cell r="J1231">
            <v>2100</v>
          </cell>
          <cell r="K1231">
            <v>4100</v>
          </cell>
          <cell r="N1231">
            <v>6400</v>
          </cell>
          <cell r="O1231">
            <v>389275</v>
          </cell>
          <cell r="V1231">
            <v>27770</v>
          </cell>
          <cell r="W1231">
            <v>4000</v>
          </cell>
          <cell r="X1231">
            <v>1200</v>
          </cell>
          <cell r="Y1231">
            <v>39885</v>
          </cell>
          <cell r="Z1231">
            <v>5000</v>
          </cell>
          <cell r="AA1231">
            <v>1500</v>
          </cell>
          <cell r="AD1231">
            <v>2300</v>
          </cell>
        </row>
        <row r="1232">
          <cell r="A1232">
            <v>13.19</v>
          </cell>
          <cell r="B1232">
            <v>5000</v>
          </cell>
          <cell r="H1232">
            <v>3300</v>
          </cell>
          <cell r="I1232">
            <v>19615</v>
          </cell>
          <cell r="J1232">
            <v>2100</v>
          </cell>
          <cell r="K1232">
            <v>4100</v>
          </cell>
          <cell r="N1232">
            <v>6400</v>
          </cell>
          <cell r="O1232">
            <v>389600</v>
          </cell>
          <cell r="V1232">
            <v>27785</v>
          </cell>
          <cell r="W1232">
            <v>4000</v>
          </cell>
          <cell r="X1232">
            <v>1200</v>
          </cell>
          <cell r="Y1232">
            <v>39905</v>
          </cell>
          <cell r="Z1232">
            <v>5000</v>
          </cell>
          <cell r="AA1232">
            <v>1500</v>
          </cell>
          <cell r="AD1232">
            <v>2300</v>
          </cell>
        </row>
        <row r="1233">
          <cell r="A1233">
            <v>13.2</v>
          </cell>
          <cell r="B1233">
            <v>5000</v>
          </cell>
          <cell r="H1233">
            <v>3300</v>
          </cell>
          <cell r="I1233">
            <v>19625</v>
          </cell>
          <cell r="J1233">
            <v>2100</v>
          </cell>
          <cell r="K1233">
            <v>4100</v>
          </cell>
          <cell r="N1233">
            <v>6400</v>
          </cell>
          <cell r="O1233">
            <v>389925</v>
          </cell>
          <cell r="V1233">
            <v>27800</v>
          </cell>
          <cell r="W1233">
            <v>4000</v>
          </cell>
          <cell r="X1233">
            <v>1200</v>
          </cell>
          <cell r="Y1233">
            <v>39925</v>
          </cell>
          <cell r="Z1233">
            <v>5000</v>
          </cell>
          <cell r="AA1233">
            <v>1500</v>
          </cell>
          <cell r="AD1233">
            <v>2300</v>
          </cell>
        </row>
        <row r="1234">
          <cell r="A1234">
            <v>13.21</v>
          </cell>
          <cell r="B1234">
            <v>5000</v>
          </cell>
          <cell r="H1234">
            <v>3300</v>
          </cell>
          <cell r="I1234">
            <v>19635</v>
          </cell>
          <cell r="J1234">
            <v>2100</v>
          </cell>
          <cell r="K1234">
            <v>4100</v>
          </cell>
          <cell r="N1234">
            <v>6400</v>
          </cell>
          <cell r="O1234">
            <v>390250</v>
          </cell>
          <cell r="V1234">
            <v>27815</v>
          </cell>
          <cell r="W1234">
            <v>4000</v>
          </cell>
          <cell r="X1234">
            <v>1200</v>
          </cell>
          <cell r="Y1234">
            <v>39945</v>
          </cell>
          <cell r="Z1234">
            <v>5000</v>
          </cell>
          <cell r="AA1234">
            <v>1500</v>
          </cell>
          <cell r="AD1234">
            <v>2300</v>
          </cell>
        </row>
        <row r="1235">
          <cell r="A1235">
            <v>13.22</v>
          </cell>
          <cell r="B1235">
            <v>5000</v>
          </cell>
          <cell r="H1235">
            <v>3300</v>
          </cell>
          <cell r="I1235">
            <v>19645</v>
          </cell>
          <cell r="J1235">
            <v>2100</v>
          </cell>
          <cell r="K1235">
            <v>4100</v>
          </cell>
          <cell r="N1235">
            <v>6400</v>
          </cell>
          <cell r="O1235">
            <v>390575</v>
          </cell>
          <cell r="V1235">
            <v>27830</v>
          </cell>
          <cell r="W1235">
            <v>4000</v>
          </cell>
          <cell r="X1235">
            <v>1200</v>
          </cell>
          <cell r="Y1235">
            <v>39965</v>
          </cell>
          <cell r="Z1235">
            <v>5000</v>
          </cell>
          <cell r="AA1235">
            <v>1500</v>
          </cell>
          <cell r="AD1235">
            <v>2300</v>
          </cell>
        </row>
        <row r="1236">
          <cell r="A1236">
            <v>13.23</v>
          </cell>
          <cell r="B1236">
            <v>5000</v>
          </cell>
          <cell r="H1236">
            <v>3300</v>
          </cell>
          <cell r="I1236">
            <v>19655</v>
          </cell>
          <cell r="J1236">
            <v>2100</v>
          </cell>
          <cell r="K1236">
            <v>4100</v>
          </cell>
          <cell r="N1236">
            <v>6400</v>
          </cell>
          <cell r="O1236">
            <v>390900</v>
          </cell>
          <cell r="V1236">
            <v>27845</v>
          </cell>
          <cell r="W1236">
            <v>4000</v>
          </cell>
          <cell r="X1236">
            <v>1200</v>
          </cell>
          <cell r="Y1236">
            <v>39985</v>
          </cell>
          <cell r="Z1236">
            <v>5000</v>
          </cell>
          <cell r="AA1236">
            <v>1500</v>
          </cell>
          <cell r="AD1236">
            <v>2300</v>
          </cell>
        </row>
        <row r="1237">
          <cell r="A1237">
            <v>13.24</v>
          </cell>
          <cell r="B1237">
            <v>5000</v>
          </cell>
          <cell r="H1237">
            <v>3300</v>
          </cell>
          <cell r="I1237">
            <v>19665</v>
          </cell>
          <cell r="J1237">
            <v>2100</v>
          </cell>
          <cell r="K1237">
            <v>4100</v>
          </cell>
          <cell r="N1237">
            <v>6400</v>
          </cell>
          <cell r="O1237">
            <v>391225</v>
          </cell>
          <cell r="V1237">
            <v>27860</v>
          </cell>
          <cell r="W1237">
            <v>4000</v>
          </cell>
          <cell r="X1237">
            <v>1200</v>
          </cell>
          <cell r="Y1237">
            <v>40005</v>
          </cell>
          <cell r="Z1237">
            <v>5000</v>
          </cell>
          <cell r="AA1237">
            <v>1500</v>
          </cell>
          <cell r="AD1237">
            <v>2300</v>
          </cell>
        </row>
        <row r="1238">
          <cell r="A1238">
            <v>13.25</v>
          </cell>
          <cell r="B1238">
            <v>5000</v>
          </cell>
          <cell r="H1238">
            <v>3300</v>
          </cell>
          <cell r="I1238">
            <v>19675</v>
          </cell>
          <cell r="J1238">
            <v>2100</v>
          </cell>
          <cell r="K1238">
            <v>4100</v>
          </cell>
          <cell r="N1238">
            <v>6400</v>
          </cell>
          <cell r="O1238">
            <v>391550</v>
          </cell>
          <cell r="V1238">
            <v>27875</v>
          </cell>
          <cell r="W1238">
            <v>4000</v>
          </cell>
          <cell r="X1238">
            <v>1200</v>
          </cell>
          <cell r="Y1238">
            <v>40025</v>
          </cell>
          <cell r="Z1238">
            <v>5000</v>
          </cell>
          <cell r="AA1238">
            <v>1500</v>
          </cell>
          <cell r="AD1238">
            <v>2300</v>
          </cell>
        </row>
        <row r="1239">
          <cell r="A1239">
            <v>13.26</v>
          </cell>
          <cell r="B1239">
            <v>5000</v>
          </cell>
          <cell r="H1239">
            <v>3300</v>
          </cell>
          <cell r="I1239">
            <v>19685</v>
          </cell>
          <cell r="J1239">
            <v>2100</v>
          </cell>
          <cell r="K1239">
            <v>4100</v>
          </cell>
          <cell r="N1239">
            <v>6400</v>
          </cell>
          <cell r="O1239">
            <v>391875</v>
          </cell>
          <cell r="V1239">
            <v>27890</v>
          </cell>
          <cell r="W1239">
            <v>4000</v>
          </cell>
          <cell r="X1239">
            <v>1200</v>
          </cell>
          <cell r="Y1239">
            <v>40045</v>
          </cell>
          <cell r="Z1239">
            <v>5000</v>
          </cell>
          <cell r="AA1239">
            <v>1500</v>
          </cell>
          <cell r="AD1239">
            <v>2300</v>
          </cell>
        </row>
        <row r="1240">
          <cell r="A1240">
            <v>13.27</v>
          </cell>
          <cell r="B1240">
            <v>5000</v>
          </cell>
          <cell r="H1240">
            <v>3300</v>
          </cell>
          <cell r="I1240">
            <v>19695</v>
          </cell>
          <cell r="J1240">
            <v>2100</v>
          </cell>
          <cell r="K1240">
            <v>4100</v>
          </cell>
          <cell r="N1240">
            <v>6400</v>
          </cell>
          <cell r="O1240">
            <v>392200</v>
          </cell>
          <cell r="V1240">
            <v>27905</v>
          </cell>
          <cell r="W1240">
            <v>4000</v>
          </cell>
          <cell r="X1240">
            <v>1200</v>
          </cell>
          <cell r="Y1240">
            <v>40065</v>
          </cell>
          <cell r="Z1240">
            <v>5000</v>
          </cell>
          <cell r="AA1240">
            <v>1500</v>
          </cell>
          <cell r="AD1240">
            <v>2300</v>
          </cell>
        </row>
        <row r="1241">
          <cell r="A1241">
            <v>13.28</v>
          </cell>
          <cell r="B1241">
            <v>5000</v>
          </cell>
          <cell r="H1241">
            <v>3300</v>
          </cell>
          <cell r="I1241">
            <v>19705</v>
          </cell>
          <cell r="J1241">
            <v>2100</v>
          </cell>
          <cell r="K1241">
            <v>4100</v>
          </cell>
          <cell r="N1241">
            <v>6400</v>
          </cell>
          <cell r="O1241">
            <v>392525</v>
          </cell>
          <cell r="V1241">
            <v>27920</v>
          </cell>
          <cell r="W1241">
            <v>4000</v>
          </cell>
          <cell r="X1241">
            <v>1200</v>
          </cell>
          <cell r="Y1241">
            <v>40085</v>
          </cell>
          <cell r="Z1241">
            <v>5000</v>
          </cell>
          <cell r="AA1241">
            <v>1500</v>
          </cell>
          <cell r="AD1241">
            <v>2300</v>
          </cell>
        </row>
        <row r="1242">
          <cell r="A1242">
            <v>13.29</v>
          </cell>
          <cell r="B1242">
            <v>5000</v>
          </cell>
          <cell r="H1242">
            <v>3300</v>
          </cell>
          <cell r="I1242">
            <v>19715</v>
          </cell>
          <cell r="J1242">
            <v>2100</v>
          </cell>
          <cell r="K1242">
            <v>4100</v>
          </cell>
          <cell r="N1242">
            <v>6400</v>
          </cell>
          <cell r="O1242">
            <v>392850</v>
          </cell>
          <cell r="V1242">
            <v>27935</v>
          </cell>
          <cell r="W1242">
            <v>4000</v>
          </cell>
          <cell r="X1242">
            <v>1200</v>
          </cell>
          <cell r="Y1242">
            <v>40105</v>
          </cell>
          <cell r="Z1242">
            <v>5000</v>
          </cell>
          <cell r="AA1242">
            <v>1500</v>
          </cell>
          <cell r="AD1242">
            <v>2300</v>
          </cell>
        </row>
        <row r="1243">
          <cell r="A1243">
            <v>13.3</v>
          </cell>
          <cell r="B1243">
            <v>5000</v>
          </cell>
          <cell r="H1243">
            <v>3300</v>
          </cell>
          <cell r="I1243">
            <v>19725</v>
          </cell>
          <cell r="J1243">
            <v>2100</v>
          </cell>
          <cell r="K1243">
            <v>4100</v>
          </cell>
          <cell r="N1243">
            <v>6400</v>
          </cell>
          <cell r="O1243">
            <v>393175</v>
          </cell>
          <cell r="V1243">
            <v>27950</v>
          </cell>
          <cell r="W1243">
            <v>4000</v>
          </cell>
          <cell r="X1243">
            <v>1200</v>
          </cell>
          <cell r="Y1243">
            <v>40125</v>
          </cell>
          <cell r="Z1243">
            <v>5000</v>
          </cell>
          <cell r="AA1243">
            <v>1500</v>
          </cell>
          <cell r="AD1243">
            <v>2300</v>
          </cell>
        </row>
        <row r="1244">
          <cell r="A1244">
            <v>13.31</v>
          </cell>
          <cell r="B1244">
            <v>5000</v>
          </cell>
          <cell r="H1244">
            <v>3300</v>
          </cell>
          <cell r="I1244">
            <v>19735</v>
          </cell>
          <cell r="J1244">
            <v>2100</v>
          </cell>
          <cell r="K1244">
            <v>4100</v>
          </cell>
          <cell r="N1244">
            <v>6400</v>
          </cell>
          <cell r="O1244">
            <v>393500</v>
          </cell>
          <cell r="V1244">
            <v>27965</v>
          </cell>
          <cell r="W1244">
            <v>4000</v>
          </cell>
          <cell r="X1244">
            <v>1200</v>
          </cell>
          <cell r="Y1244">
            <v>40145</v>
          </cell>
          <cell r="Z1244">
            <v>5000</v>
          </cell>
          <cell r="AA1244">
            <v>1500</v>
          </cell>
          <cell r="AD1244">
            <v>2300</v>
          </cell>
        </row>
        <row r="1245">
          <cell r="A1245">
            <v>13.32</v>
          </cell>
          <cell r="B1245">
            <v>5000</v>
          </cell>
          <cell r="H1245">
            <v>3300</v>
          </cell>
          <cell r="I1245">
            <v>19745</v>
          </cell>
          <cell r="J1245">
            <v>2100</v>
          </cell>
          <cell r="K1245">
            <v>4100</v>
          </cell>
          <cell r="N1245">
            <v>6400</v>
          </cell>
          <cell r="O1245">
            <v>393825</v>
          </cell>
          <cell r="V1245">
            <v>27980</v>
          </cell>
          <cell r="W1245">
            <v>4000</v>
          </cell>
          <cell r="X1245">
            <v>1200</v>
          </cell>
          <cell r="Y1245">
            <v>40165</v>
          </cell>
          <cell r="Z1245">
            <v>5000</v>
          </cell>
          <cell r="AA1245">
            <v>1500</v>
          </cell>
          <cell r="AD1245">
            <v>2300</v>
          </cell>
        </row>
        <row r="1246">
          <cell r="A1246">
            <v>13.33</v>
          </cell>
          <cell r="B1246">
            <v>5000</v>
          </cell>
          <cell r="H1246">
            <v>3300</v>
          </cell>
          <cell r="I1246">
            <v>19755</v>
          </cell>
          <cell r="J1246">
            <v>2100</v>
          </cell>
          <cell r="K1246">
            <v>4100</v>
          </cell>
          <cell r="N1246">
            <v>6400</v>
          </cell>
          <cell r="O1246">
            <v>394150</v>
          </cell>
          <cell r="V1246">
            <v>27995</v>
          </cell>
          <cell r="W1246">
            <v>4000</v>
          </cell>
          <cell r="X1246">
            <v>1200</v>
          </cell>
          <cell r="Y1246">
            <v>40185</v>
          </cell>
          <cell r="Z1246">
            <v>5000</v>
          </cell>
          <cell r="AA1246">
            <v>1500</v>
          </cell>
          <cell r="AD1246">
            <v>2300</v>
          </cell>
        </row>
        <row r="1247">
          <cell r="A1247">
            <v>13.34</v>
          </cell>
          <cell r="B1247">
            <v>5000</v>
          </cell>
          <cell r="H1247">
            <v>3300</v>
          </cell>
          <cell r="I1247">
            <v>19765</v>
          </cell>
          <cell r="J1247">
            <v>2100</v>
          </cell>
          <cell r="K1247">
            <v>4100</v>
          </cell>
          <cell r="N1247">
            <v>6400</v>
          </cell>
          <cell r="O1247">
            <v>394475</v>
          </cell>
          <cell r="V1247">
            <v>28010</v>
          </cell>
          <cell r="W1247">
            <v>4000</v>
          </cell>
          <cell r="X1247">
            <v>1200</v>
          </cell>
          <cell r="Y1247">
            <v>40205</v>
          </cell>
          <cell r="Z1247">
            <v>5000</v>
          </cell>
          <cell r="AA1247">
            <v>1500</v>
          </cell>
          <cell r="AD1247">
            <v>2300</v>
          </cell>
        </row>
        <row r="1248">
          <cell r="A1248">
            <v>13.35</v>
          </cell>
          <cell r="B1248">
            <v>5000</v>
          </cell>
          <cell r="H1248">
            <v>3300</v>
          </cell>
          <cell r="I1248">
            <v>19775</v>
          </cell>
          <cell r="J1248">
            <v>2100</v>
          </cell>
          <cell r="K1248">
            <v>4100</v>
          </cell>
          <cell r="N1248">
            <v>6400</v>
          </cell>
          <cell r="O1248">
            <v>394800</v>
          </cell>
          <cell r="V1248">
            <v>28025</v>
          </cell>
          <cell r="W1248">
            <v>4000</v>
          </cell>
          <cell r="X1248">
            <v>1200</v>
          </cell>
          <cell r="Y1248">
            <v>40225</v>
          </cell>
          <cell r="Z1248">
            <v>5000</v>
          </cell>
          <cell r="AA1248">
            <v>1500</v>
          </cell>
          <cell r="AD1248">
            <v>2300</v>
          </cell>
        </row>
        <row r="1249">
          <cell r="A1249">
            <v>13.36</v>
          </cell>
          <cell r="B1249">
            <v>5000</v>
          </cell>
          <cell r="H1249">
            <v>3300</v>
          </cell>
          <cell r="I1249">
            <v>19785</v>
          </cell>
          <cell r="J1249">
            <v>2100</v>
          </cell>
          <cell r="K1249">
            <v>4100</v>
          </cell>
          <cell r="N1249">
            <v>6400</v>
          </cell>
          <cell r="O1249">
            <v>395125</v>
          </cell>
          <cell r="V1249">
            <v>28040</v>
          </cell>
          <cell r="W1249">
            <v>4000</v>
          </cell>
          <cell r="X1249">
            <v>1200</v>
          </cell>
          <cell r="Y1249">
            <v>40245</v>
          </cell>
          <cell r="Z1249">
            <v>5000</v>
          </cell>
          <cell r="AA1249">
            <v>1500</v>
          </cell>
          <cell r="AD1249">
            <v>2300</v>
          </cell>
        </row>
        <row r="1250">
          <cell r="A1250">
            <v>13.37</v>
          </cell>
          <cell r="B1250">
            <v>5000</v>
          </cell>
          <cell r="H1250">
            <v>3300</v>
          </cell>
          <cell r="I1250">
            <v>19795</v>
          </cell>
          <cell r="J1250">
            <v>2100</v>
          </cell>
          <cell r="K1250">
            <v>4100</v>
          </cell>
          <cell r="N1250">
            <v>6400</v>
          </cell>
          <cell r="O1250">
            <v>395450</v>
          </cell>
          <cell r="V1250">
            <v>28055</v>
          </cell>
          <cell r="W1250">
            <v>4000</v>
          </cell>
          <cell r="X1250">
            <v>1200</v>
          </cell>
          <cell r="Y1250">
            <v>40265</v>
          </cell>
          <cell r="Z1250">
            <v>5000</v>
          </cell>
          <cell r="AA1250">
            <v>1500</v>
          </cell>
          <cell r="AD1250">
            <v>2300</v>
          </cell>
        </row>
        <row r="1251">
          <cell r="A1251">
            <v>13.38</v>
          </cell>
          <cell r="B1251">
            <v>5000</v>
          </cell>
          <cell r="H1251">
            <v>3300</v>
          </cell>
          <cell r="I1251">
            <v>19805</v>
          </cell>
          <cell r="J1251">
            <v>2100</v>
          </cell>
          <cell r="K1251">
            <v>4100</v>
          </cell>
          <cell r="N1251">
            <v>6400</v>
          </cell>
          <cell r="O1251">
            <v>395775</v>
          </cell>
          <cell r="V1251">
            <v>28070</v>
          </cell>
          <cell r="W1251">
            <v>4000</v>
          </cell>
          <cell r="X1251">
            <v>1200</v>
          </cell>
          <cell r="Y1251">
            <v>40285</v>
          </cell>
          <cell r="Z1251">
            <v>5000</v>
          </cell>
          <cell r="AA1251">
            <v>1500</v>
          </cell>
          <cell r="AD1251">
            <v>2300</v>
          </cell>
        </row>
        <row r="1252">
          <cell r="A1252">
            <v>13.39</v>
          </cell>
          <cell r="B1252">
            <v>5000</v>
          </cell>
          <cell r="H1252">
            <v>3300</v>
          </cell>
          <cell r="I1252">
            <v>19815</v>
          </cell>
          <cell r="J1252">
            <v>2100</v>
          </cell>
          <cell r="K1252">
            <v>4100</v>
          </cell>
          <cell r="N1252">
            <v>6400</v>
          </cell>
          <cell r="O1252">
            <v>396100</v>
          </cell>
          <cell r="V1252">
            <v>28085</v>
          </cell>
          <cell r="W1252">
            <v>4000</v>
          </cell>
          <cell r="X1252">
            <v>1200</v>
          </cell>
          <cell r="Y1252">
            <v>40305</v>
          </cell>
          <cell r="Z1252">
            <v>5000</v>
          </cell>
          <cell r="AA1252">
            <v>1500</v>
          </cell>
          <cell r="AD1252">
            <v>2300</v>
          </cell>
        </row>
        <row r="1253">
          <cell r="A1253">
            <v>13.4</v>
          </cell>
          <cell r="B1253">
            <v>5000</v>
          </cell>
          <cell r="H1253">
            <v>3300</v>
          </cell>
          <cell r="I1253">
            <v>19825</v>
          </cell>
          <cell r="J1253">
            <v>2100</v>
          </cell>
          <cell r="K1253">
            <v>4100</v>
          </cell>
          <cell r="N1253">
            <v>6400</v>
          </cell>
          <cell r="O1253">
            <v>396425</v>
          </cell>
          <cell r="V1253">
            <v>28100</v>
          </cell>
          <cell r="W1253">
            <v>4000</v>
          </cell>
          <cell r="X1253">
            <v>1200</v>
          </cell>
          <cell r="Y1253">
            <v>40325</v>
          </cell>
          <cell r="Z1253">
            <v>5000</v>
          </cell>
          <cell r="AA1253">
            <v>1500</v>
          </cell>
          <cell r="AD1253">
            <v>2300</v>
          </cell>
        </row>
        <row r="1254">
          <cell r="A1254">
            <v>13.41</v>
          </cell>
          <cell r="B1254">
            <v>5000</v>
          </cell>
          <cell r="H1254">
            <v>3300</v>
          </cell>
          <cell r="I1254">
            <v>19835</v>
          </cell>
          <cell r="J1254">
            <v>2100</v>
          </cell>
          <cell r="K1254">
            <v>4100</v>
          </cell>
          <cell r="N1254">
            <v>6400</v>
          </cell>
          <cell r="O1254">
            <v>396750</v>
          </cell>
          <cell r="V1254">
            <v>28115</v>
          </cell>
          <cell r="W1254">
            <v>4000</v>
          </cell>
          <cell r="X1254">
            <v>1200</v>
          </cell>
          <cell r="Y1254">
            <v>40345</v>
          </cell>
          <cell r="Z1254">
            <v>5000</v>
          </cell>
          <cell r="AA1254">
            <v>1500</v>
          </cell>
          <cell r="AD1254">
            <v>2300</v>
          </cell>
        </row>
        <row r="1255">
          <cell r="A1255">
            <v>13.42</v>
          </cell>
          <cell r="B1255">
            <v>5000</v>
          </cell>
          <cell r="H1255">
            <v>3300</v>
          </cell>
          <cell r="I1255">
            <v>19845</v>
          </cell>
          <cell r="J1255">
            <v>2100</v>
          </cell>
          <cell r="K1255">
            <v>4100</v>
          </cell>
          <cell r="N1255">
            <v>6400</v>
          </cell>
          <cell r="O1255">
            <v>397075</v>
          </cell>
          <cell r="V1255">
            <v>28130</v>
          </cell>
          <cell r="W1255">
            <v>4000</v>
          </cell>
          <cell r="X1255">
            <v>1200</v>
          </cell>
          <cell r="Y1255">
            <v>40365</v>
          </cell>
          <cell r="Z1255">
            <v>5000</v>
          </cell>
          <cell r="AA1255">
            <v>1500</v>
          </cell>
          <cell r="AD1255">
            <v>2300</v>
          </cell>
        </row>
        <row r="1256">
          <cell r="A1256">
            <v>13.43</v>
          </cell>
          <cell r="B1256">
            <v>5000</v>
          </cell>
          <cell r="H1256">
            <v>3300</v>
          </cell>
          <cell r="I1256">
            <v>19855</v>
          </cell>
          <cell r="J1256">
            <v>2100</v>
          </cell>
          <cell r="K1256">
            <v>4100</v>
          </cell>
          <cell r="N1256">
            <v>6400</v>
          </cell>
          <cell r="O1256">
            <v>397400</v>
          </cell>
          <cell r="V1256">
            <v>28145</v>
          </cell>
          <cell r="W1256">
            <v>4000</v>
          </cell>
          <cell r="X1256">
            <v>1200</v>
          </cell>
          <cell r="Y1256">
            <v>40385</v>
          </cell>
          <cell r="Z1256">
            <v>5000</v>
          </cell>
          <cell r="AA1256">
            <v>1500</v>
          </cell>
          <cell r="AD1256">
            <v>2300</v>
          </cell>
        </row>
        <row r="1257">
          <cell r="A1257">
            <v>13.44</v>
          </cell>
          <cell r="B1257">
            <v>5000</v>
          </cell>
          <cell r="H1257">
            <v>3300</v>
          </cell>
          <cell r="I1257">
            <v>19865</v>
          </cell>
          <cell r="J1257">
            <v>2100</v>
          </cell>
          <cell r="K1257">
            <v>4100</v>
          </cell>
          <cell r="N1257">
            <v>6400</v>
          </cell>
          <cell r="O1257">
            <v>397725</v>
          </cell>
          <cell r="V1257">
            <v>28160</v>
          </cell>
          <cell r="W1257">
            <v>4000</v>
          </cell>
          <cell r="X1257">
            <v>1200</v>
          </cell>
          <cell r="Y1257">
            <v>40405</v>
          </cell>
          <cell r="Z1257">
            <v>5000</v>
          </cell>
          <cell r="AA1257">
            <v>1500</v>
          </cell>
          <cell r="AD1257">
            <v>2300</v>
          </cell>
        </row>
        <row r="1258">
          <cell r="A1258">
            <v>13.45</v>
          </cell>
          <cell r="B1258">
            <v>5000</v>
          </cell>
          <cell r="H1258">
            <v>3300</v>
          </cell>
          <cell r="I1258">
            <v>19875</v>
          </cell>
          <cell r="J1258">
            <v>2100</v>
          </cell>
          <cell r="K1258">
            <v>4100</v>
          </cell>
          <cell r="N1258">
            <v>6400</v>
          </cell>
          <cell r="O1258">
            <v>398050</v>
          </cell>
          <cell r="V1258">
            <v>28175</v>
          </cell>
          <cell r="W1258">
            <v>4000</v>
          </cell>
          <cell r="X1258">
            <v>1200</v>
          </cell>
          <cell r="Y1258">
            <v>40425</v>
          </cell>
          <cell r="Z1258">
            <v>5000</v>
          </cell>
          <cell r="AA1258">
            <v>1500</v>
          </cell>
          <cell r="AD1258">
            <v>2300</v>
          </cell>
        </row>
        <row r="1259">
          <cell r="A1259">
            <v>13.46</v>
          </cell>
          <cell r="B1259">
            <v>5000</v>
          </cell>
          <cell r="H1259">
            <v>3300</v>
          </cell>
          <cell r="I1259">
            <v>19885</v>
          </cell>
          <cell r="J1259">
            <v>2100</v>
          </cell>
          <cell r="K1259">
            <v>4100</v>
          </cell>
          <cell r="N1259">
            <v>6400</v>
          </cell>
          <cell r="O1259">
            <v>398375</v>
          </cell>
          <cell r="V1259">
            <v>28190</v>
          </cell>
          <cell r="W1259">
            <v>4000</v>
          </cell>
          <cell r="X1259">
            <v>1200</v>
          </cell>
          <cell r="Y1259">
            <v>40445</v>
          </cell>
          <cell r="Z1259">
            <v>5000</v>
          </cell>
          <cell r="AA1259">
            <v>1500</v>
          </cell>
          <cell r="AD1259">
            <v>2300</v>
          </cell>
        </row>
        <row r="1260">
          <cell r="A1260">
            <v>13.47</v>
          </cell>
          <cell r="B1260">
            <v>5000</v>
          </cell>
          <cell r="H1260">
            <v>3300</v>
          </cell>
          <cell r="I1260">
            <v>19895</v>
          </cell>
          <cell r="J1260">
            <v>2100</v>
          </cell>
          <cell r="K1260">
            <v>4100</v>
          </cell>
          <cell r="N1260">
            <v>6400</v>
          </cell>
          <cell r="O1260">
            <v>398700</v>
          </cell>
          <cell r="V1260">
            <v>28205</v>
          </cell>
          <cell r="W1260">
            <v>4000</v>
          </cell>
          <cell r="X1260">
            <v>1200</v>
          </cell>
          <cell r="Y1260">
            <v>40465</v>
          </cell>
          <cell r="Z1260">
            <v>5000</v>
          </cell>
          <cell r="AA1260">
            <v>1500</v>
          </cell>
          <cell r="AD1260">
            <v>2300</v>
          </cell>
        </row>
        <row r="1261">
          <cell r="A1261">
            <v>13.48</v>
          </cell>
          <cell r="B1261">
            <v>5000</v>
          </cell>
          <cell r="H1261">
            <v>3300</v>
          </cell>
          <cell r="I1261">
            <v>19905</v>
          </cell>
          <cell r="J1261">
            <v>2100</v>
          </cell>
          <cell r="K1261">
            <v>4100</v>
          </cell>
          <cell r="N1261">
            <v>6400</v>
          </cell>
          <cell r="O1261">
            <v>399025</v>
          </cell>
          <cell r="V1261">
            <v>28220</v>
          </cell>
          <cell r="W1261">
            <v>4000</v>
          </cell>
          <cell r="X1261">
            <v>1200</v>
          </cell>
          <cell r="Y1261">
            <v>40485</v>
          </cell>
          <cell r="Z1261">
            <v>5000</v>
          </cell>
          <cell r="AA1261">
            <v>1500</v>
          </cell>
          <cell r="AD1261">
            <v>2300</v>
          </cell>
        </row>
        <row r="1262">
          <cell r="A1262">
            <v>13.49</v>
          </cell>
          <cell r="B1262">
            <v>5000</v>
          </cell>
          <cell r="H1262">
            <v>3300</v>
          </cell>
          <cell r="I1262">
            <v>19915</v>
          </cell>
          <cell r="J1262">
            <v>2100</v>
          </cell>
          <cell r="K1262">
            <v>4100</v>
          </cell>
          <cell r="N1262">
            <v>6400</v>
          </cell>
          <cell r="O1262">
            <v>399350</v>
          </cell>
          <cell r="V1262">
            <v>28235</v>
          </cell>
          <cell r="W1262">
            <v>4000</v>
          </cell>
          <cell r="X1262">
            <v>1200</v>
          </cell>
          <cell r="Y1262">
            <v>40505</v>
          </cell>
          <cell r="Z1262">
            <v>5000</v>
          </cell>
          <cell r="AA1262">
            <v>1500</v>
          </cell>
          <cell r="AD1262">
            <v>2300</v>
          </cell>
        </row>
        <row r="1263">
          <cell r="A1263">
            <v>13.5</v>
          </cell>
          <cell r="B1263">
            <v>5000</v>
          </cell>
          <cell r="H1263">
            <v>3300</v>
          </cell>
          <cell r="I1263">
            <v>19925</v>
          </cell>
          <cell r="J1263">
            <v>2100</v>
          </cell>
          <cell r="K1263">
            <v>4100</v>
          </cell>
          <cell r="N1263">
            <v>6400</v>
          </cell>
          <cell r="O1263">
            <v>399675</v>
          </cell>
          <cell r="V1263">
            <v>28250</v>
          </cell>
          <cell r="W1263">
            <v>4000</v>
          </cell>
          <cell r="X1263">
            <v>1200</v>
          </cell>
          <cell r="Y1263">
            <v>40525</v>
          </cell>
          <cell r="Z1263">
            <v>5000</v>
          </cell>
          <cell r="AA1263">
            <v>1500</v>
          </cell>
          <cell r="AD1263">
            <v>2300</v>
          </cell>
        </row>
        <row r="1264">
          <cell r="A1264">
            <v>13.51</v>
          </cell>
          <cell r="B1264">
            <v>5000</v>
          </cell>
          <cell r="H1264">
            <v>3300</v>
          </cell>
          <cell r="I1264">
            <v>19935</v>
          </cell>
          <cell r="J1264">
            <v>2100</v>
          </cell>
          <cell r="K1264">
            <v>4100</v>
          </cell>
          <cell r="N1264">
            <v>6400</v>
          </cell>
          <cell r="O1264">
            <v>400000</v>
          </cell>
          <cell r="V1264">
            <v>28265</v>
          </cell>
          <cell r="W1264">
            <v>4000</v>
          </cell>
          <cell r="X1264">
            <v>1200</v>
          </cell>
          <cell r="Y1264">
            <v>40545</v>
          </cell>
          <cell r="Z1264">
            <v>5000</v>
          </cell>
          <cell r="AA1264">
            <v>1500</v>
          </cell>
          <cell r="AD1264">
            <v>2300</v>
          </cell>
        </row>
        <row r="1265">
          <cell r="A1265">
            <v>13.52</v>
          </cell>
          <cell r="B1265">
            <v>5000</v>
          </cell>
          <cell r="H1265">
            <v>3300</v>
          </cell>
          <cell r="I1265">
            <v>19945</v>
          </cell>
          <cell r="J1265">
            <v>2100</v>
          </cell>
          <cell r="K1265">
            <v>4100</v>
          </cell>
          <cell r="N1265">
            <v>6400</v>
          </cell>
          <cell r="O1265">
            <v>400325</v>
          </cell>
          <cell r="V1265">
            <v>28280</v>
          </cell>
          <cell r="W1265">
            <v>4000</v>
          </cell>
          <cell r="X1265">
            <v>1200</v>
          </cell>
          <cell r="Y1265">
            <v>40565</v>
          </cell>
          <cell r="Z1265">
            <v>5000</v>
          </cell>
          <cell r="AA1265">
            <v>1500</v>
          </cell>
          <cell r="AD1265">
            <v>2300</v>
          </cell>
        </row>
        <row r="1266">
          <cell r="A1266">
            <v>13.53</v>
          </cell>
          <cell r="B1266">
            <v>5000</v>
          </cell>
          <cell r="H1266">
            <v>3300</v>
          </cell>
          <cell r="I1266">
            <v>19955</v>
          </cell>
          <cell r="J1266">
            <v>2100</v>
          </cell>
          <cell r="K1266">
            <v>4100</v>
          </cell>
          <cell r="N1266">
            <v>6400</v>
          </cell>
          <cell r="O1266">
            <v>400650</v>
          </cell>
          <cell r="V1266">
            <v>28295</v>
          </cell>
          <cell r="W1266">
            <v>4000</v>
          </cell>
          <cell r="X1266">
            <v>1200</v>
          </cell>
          <cell r="Y1266">
            <v>40585</v>
          </cell>
          <cell r="Z1266">
            <v>5000</v>
          </cell>
          <cell r="AA1266">
            <v>1500</v>
          </cell>
          <cell r="AD1266">
            <v>2300</v>
          </cell>
        </row>
        <row r="1267">
          <cell r="A1267">
            <v>13.54</v>
          </cell>
          <cell r="B1267">
            <v>5000</v>
          </cell>
          <cell r="H1267">
            <v>3300</v>
          </cell>
          <cell r="I1267">
            <v>19965</v>
          </cell>
          <cell r="J1267">
            <v>2100</v>
          </cell>
          <cell r="K1267">
            <v>4100</v>
          </cell>
          <cell r="N1267">
            <v>6400</v>
          </cell>
          <cell r="O1267">
            <v>400975</v>
          </cell>
          <cell r="V1267">
            <v>28310</v>
          </cell>
          <cell r="W1267">
            <v>4000</v>
          </cell>
          <cell r="X1267">
            <v>1200</v>
          </cell>
          <cell r="Y1267">
            <v>40605</v>
          </cell>
          <cell r="Z1267">
            <v>5000</v>
          </cell>
          <cell r="AA1267">
            <v>1500</v>
          </cell>
          <cell r="AD1267">
            <v>2300</v>
          </cell>
        </row>
        <row r="1268">
          <cell r="A1268">
            <v>13.55</v>
          </cell>
          <cell r="B1268">
            <v>5000</v>
          </cell>
          <cell r="H1268">
            <v>3300</v>
          </cell>
          <cell r="I1268">
            <v>19975</v>
          </cell>
          <cell r="J1268">
            <v>2100</v>
          </cell>
          <cell r="K1268">
            <v>4100</v>
          </cell>
          <cell r="N1268">
            <v>6400</v>
          </cell>
          <cell r="O1268">
            <v>401300</v>
          </cell>
          <cell r="V1268">
            <v>28325</v>
          </cell>
          <cell r="W1268">
            <v>4000</v>
          </cell>
          <cell r="X1268">
            <v>1200</v>
          </cell>
          <cell r="Y1268">
            <v>40625</v>
          </cell>
          <cell r="Z1268">
            <v>5000</v>
          </cell>
          <cell r="AA1268">
            <v>1500</v>
          </cell>
          <cell r="AD1268">
            <v>2300</v>
          </cell>
        </row>
        <row r="1269">
          <cell r="A1269">
            <v>13.56</v>
          </cell>
          <cell r="B1269">
            <v>5000</v>
          </cell>
          <cell r="H1269">
            <v>3300</v>
          </cell>
          <cell r="I1269">
            <v>19985</v>
          </cell>
          <cell r="J1269">
            <v>2100</v>
          </cell>
          <cell r="K1269">
            <v>4100</v>
          </cell>
          <cell r="N1269">
            <v>6400</v>
          </cell>
          <cell r="O1269">
            <v>401625</v>
          </cell>
          <cell r="V1269">
            <v>28340</v>
          </cell>
          <cell r="W1269">
            <v>4000</v>
          </cell>
          <cell r="X1269">
            <v>1200</v>
          </cell>
          <cell r="Y1269">
            <v>40645</v>
          </cell>
          <cell r="Z1269">
            <v>5000</v>
          </cell>
          <cell r="AA1269">
            <v>1500</v>
          </cell>
          <cell r="AD1269">
            <v>2300</v>
          </cell>
        </row>
        <row r="1270">
          <cell r="A1270">
            <v>13.57</v>
          </cell>
          <cell r="B1270">
            <v>5000</v>
          </cell>
          <cell r="H1270">
            <v>3300</v>
          </cell>
          <cell r="I1270">
            <v>19995</v>
          </cell>
          <cell r="J1270">
            <v>2100</v>
          </cell>
          <cell r="K1270">
            <v>4100</v>
          </cell>
          <cell r="N1270">
            <v>6400</v>
          </cell>
          <cell r="O1270">
            <v>401950</v>
          </cell>
          <cell r="V1270">
            <v>28355</v>
          </cell>
          <cell r="W1270">
            <v>4000</v>
          </cell>
          <cell r="X1270">
            <v>1200</v>
          </cell>
          <cell r="Y1270">
            <v>40665</v>
          </cell>
          <cell r="Z1270">
            <v>5000</v>
          </cell>
          <cell r="AA1270">
            <v>1500</v>
          </cell>
          <cell r="AD1270">
            <v>2300</v>
          </cell>
        </row>
        <row r="1271">
          <cell r="A1271">
            <v>13.58</v>
          </cell>
          <cell r="B1271">
            <v>5000</v>
          </cell>
          <cell r="H1271">
            <v>3300</v>
          </cell>
          <cell r="I1271">
            <v>20005</v>
          </cell>
          <cell r="J1271">
            <v>2100</v>
          </cell>
          <cell r="K1271">
            <v>4100</v>
          </cell>
          <cell r="N1271">
            <v>6400</v>
          </cell>
          <cell r="O1271">
            <v>402275</v>
          </cell>
          <cell r="V1271">
            <v>28370</v>
          </cell>
          <cell r="W1271">
            <v>4000</v>
          </cell>
          <cell r="X1271">
            <v>1200</v>
          </cell>
          <cell r="Y1271">
            <v>40685</v>
          </cell>
          <cell r="Z1271">
            <v>5000</v>
          </cell>
          <cell r="AA1271">
            <v>1500</v>
          </cell>
          <cell r="AD1271">
            <v>2300</v>
          </cell>
        </row>
        <row r="1272">
          <cell r="A1272">
            <v>13.59</v>
          </cell>
          <cell r="B1272">
            <v>5000</v>
          </cell>
          <cell r="H1272">
            <v>3300</v>
          </cell>
          <cell r="I1272">
            <v>20015</v>
          </cell>
          <cell r="J1272">
            <v>2100</v>
          </cell>
          <cell r="K1272">
            <v>4100</v>
          </cell>
          <cell r="N1272">
            <v>6400</v>
          </cell>
          <cell r="O1272">
            <v>402600</v>
          </cell>
          <cell r="V1272">
            <v>28385</v>
          </cell>
          <cell r="W1272">
            <v>4000</v>
          </cell>
          <cell r="X1272">
            <v>1200</v>
          </cell>
          <cell r="Y1272">
            <v>40705</v>
          </cell>
          <cell r="Z1272">
            <v>5000</v>
          </cell>
          <cell r="AA1272">
            <v>1500</v>
          </cell>
          <cell r="AD1272">
            <v>2300</v>
          </cell>
        </row>
        <row r="1273">
          <cell r="A1273">
            <v>13.6</v>
          </cell>
          <cell r="B1273">
            <v>5000</v>
          </cell>
          <cell r="H1273">
            <v>3300</v>
          </cell>
          <cell r="I1273">
            <v>20025</v>
          </cell>
          <cell r="J1273">
            <v>2100</v>
          </cell>
          <cell r="K1273">
            <v>4100</v>
          </cell>
          <cell r="N1273">
            <v>6400</v>
          </cell>
          <cell r="O1273">
            <v>402925</v>
          </cell>
          <cell r="V1273">
            <v>28400</v>
          </cell>
          <cell r="W1273">
            <v>4000</v>
          </cell>
          <cell r="X1273">
            <v>1200</v>
          </cell>
          <cell r="Y1273">
            <v>40725</v>
          </cell>
          <cell r="Z1273">
            <v>5000</v>
          </cell>
          <cell r="AA1273">
            <v>1500</v>
          </cell>
          <cell r="AD1273">
            <v>2300</v>
          </cell>
        </row>
        <row r="1274">
          <cell r="A1274">
            <v>13.61</v>
          </cell>
          <cell r="B1274">
            <v>5000</v>
          </cell>
          <cell r="H1274">
            <v>3300</v>
          </cell>
          <cell r="I1274">
            <v>20035</v>
          </cell>
          <cell r="J1274">
            <v>2100</v>
          </cell>
          <cell r="K1274">
            <v>4100</v>
          </cell>
          <cell r="N1274">
            <v>6400</v>
          </cell>
          <cell r="O1274">
            <v>403250</v>
          </cell>
          <cell r="V1274">
            <v>28415</v>
          </cell>
          <cell r="W1274">
            <v>4000</v>
          </cell>
          <cell r="X1274">
            <v>1200</v>
          </cell>
          <cell r="Y1274">
            <v>40745</v>
          </cell>
          <cell r="Z1274">
            <v>5000</v>
          </cell>
          <cell r="AA1274">
            <v>1500</v>
          </cell>
          <cell r="AD1274">
            <v>2300</v>
          </cell>
        </row>
        <row r="1275">
          <cell r="A1275">
            <v>13.62</v>
          </cell>
          <cell r="B1275">
            <v>5000</v>
          </cell>
          <cell r="H1275">
            <v>3300</v>
          </cell>
          <cell r="I1275">
            <v>20045</v>
          </cell>
          <cell r="J1275">
            <v>2100</v>
          </cell>
          <cell r="K1275">
            <v>4100</v>
          </cell>
          <cell r="N1275">
            <v>6400</v>
          </cell>
          <cell r="O1275">
            <v>403575</v>
          </cell>
          <cell r="V1275">
            <v>28430</v>
          </cell>
          <cell r="W1275">
            <v>4000</v>
          </cell>
          <cell r="X1275">
            <v>1200</v>
          </cell>
          <cell r="Y1275">
            <v>40765</v>
          </cell>
          <cell r="Z1275">
            <v>5000</v>
          </cell>
          <cell r="AA1275">
            <v>1500</v>
          </cell>
          <cell r="AD1275">
            <v>2300</v>
          </cell>
        </row>
        <row r="1276">
          <cell r="A1276">
            <v>13.63</v>
          </cell>
          <cell r="B1276">
            <v>5000</v>
          </cell>
          <cell r="H1276">
            <v>3300</v>
          </cell>
          <cell r="I1276">
            <v>20055</v>
          </cell>
          <cell r="J1276">
            <v>2100</v>
          </cell>
          <cell r="K1276">
            <v>4100</v>
          </cell>
          <cell r="N1276">
            <v>6400</v>
          </cell>
          <cell r="O1276">
            <v>403900</v>
          </cell>
          <cell r="V1276">
            <v>28445</v>
          </cell>
          <cell r="W1276">
            <v>4000</v>
          </cell>
          <cell r="X1276">
            <v>1200</v>
          </cell>
          <cell r="Y1276">
            <v>40785</v>
          </cell>
          <cell r="Z1276">
            <v>5000</v>
          </cell>
          <cell r="AA1276">
            <v>1500</v>
          </cell>
          <cell r="AD1276">
            <v>2300</v>
          </cell>
        </row>
        <row r="1277">
          <cell r="A1277">
            <v>13.64</v>
          </cell>
          <cell r="B1277">
            <v>5000</v>
          </cell>
          <cell r="H1277">
            <v>3300</v>
          </cell>
          <cell r="I1277">
            <v>20065</v>
          </cell>
          <cell r="J1277">
            <v>2100</v>
          </cell>
          <cell r="K1277">
            <v>4100</v>
          </cell>
          <cell r="N1277">
            <v>6400</v>
          </cell>
          <cell r="O1277">
            <v>404225</v>
          </cell>
          <cell r="V1277">
            <v>28460</v>
          </cell>
          <cell r="W1277">
            <v>4000</v>
          </cell>
          <cell r="X1277">
            <v>1200</v>
          </cell>
          <cell r="Y1277">
            <v>40805</v>
          </cell>
          <cell r="Z1277">
            <v>5000</v>
          </cell>
          <cell r="AA1277">
            <v>1500</v>
          </cell>
          <cell r="AD1277">
            <v>2300</v>
          </cell>
        </row>
        <row r="1278">
          <cell r="A1278">
            <v>13.65</v>
          </cell>
          <cell r="B1278">
            <v>5000</v>
          </cell>
          <cell r="H1278">
            <v>3300</v>
          </cell>
          <cell r="I1278">
            <v>20075</v>
          </cell>
          <cell r="J1278">
            <v>2100</v>
          </cell>
          <cell r="K1278">
            <v>4100</v>
          </cell>
          <cell r="N1278">
            <v>6400</v>
          </cell>
          <cell r="O1278">
            <v>404550</v>
          </cell>
          <cell r="V1278">
            <v>28475</v>
          </cell>
          <cell r="W1278">
            <v>4000</v>
          </cell>
          <cell r="X1278">
            <v>1200</v>
          </cell>
          <cell r="Y1278">
            <v>40825</v>
          </cell>
          <cell r="Z1278">
            <v>5000</v>
          </cell>
          <cell r="AA1278">
            <v>1500</v>
          </cell>
          <cell r="AD1278">
            <v>2300</v>
          </cell>
        </row>
        <row r="1279">
          <cell r="A1279">
            <v>13.66</v>
          </cell>
          <cell r="B1279">
            <v>5000</v>
          </cell>
          <cell r="H1279">
            <v>3300</v>
          </cell>
          <cell r="I1279">
            <v>20085</v>
          </cell>
          <cell r="J1279">
            <v>2100</v>
          </cell>
          <cell r="K1279">
            <v>4100</v>
          </cell>
          <cell r="N1279">
            <v>6400</v>
          </cell>
          <cell r="O1279">
            <v>404875</v>
          </cell>
          <cell r="V1279">
            <v>28490</v>
          </cell>
          <cell r="W1279">
            <v>4000</v>
          </cell>
          <cell r="X1279">
            <v>1200</v>
          </cell>
          <cell r="Y1279">
            <v>40845</v>
          </cell>
          <cell r="Z1279">
            <v>5000</v>
          </cell>
          <cell r="AA1279">
            <v>1500</v>
          </cell>
          <cell r="AD1279">
            <v>2300</v>
          </cell>
        </row>
        <row r="1280">
          <cell r="A1280">
            <v>13.67</v>
          </cell>
          <cell r="B1280">
            <v>5000</v>
          </cell>
          <cell r="H1280">
            <v>3300</v>
          </cell>
          <cell r="I1280">
            <v>20095</v>
          </cell>
          <cell r="J1280">
            <v>2100</v>
          </cell>
          <cell r="K1280">
            <v>4100</v>
          </cell>
          <cell r="N1280">
            <v>6400</v>
          </cell>
          <cell r="O1280">
            <v>405200</v>
          </cell>
          <cell r="V1280">
            <v>28505</v>
          </cell>
          <cell r="W1280">
            <v>4000</v>
          </cell>
          <cell r="X1280">
            <v>1200</v>
          </cell>
          <cell r="Y1280">
            <v>40865</v>
          </cell>
          <cell r="Z1280">
            <v>5000</v>
          </cell>
          <cell r="AA1280">
            <v>1500</v>
          </cell>
          <cell r="AD1280">
            <v>2300</v>
          </cell>
        </row>
        <row r="1281">
          <cell r="A1281">
            <v>13.68</v>
          </cell>
          <cell r="B1281">
            <v>5000</v>
          </cell>
          <cell r="H1281">
            <v>3300</v>
          </cell>
          <cell r="I1281">
            <v>20105</v>
          </cell>
          <cell r="J1281">
            <v>2100</v>
          </cell>
          <cell r="K1281">
            <v>4100</v>
          </cell>
          <cell r="N1281">
            <v>6400</v>
          </cell>
          <cell r="O1281">
            <v>405525</v>
          </cell>
          <cell r="V1281">
            <v>28520</v>
          </cell>
          <cell r="W1281">
            <v>4000</v>
          </cell>
          <cell r="X1281">
            <v>1200</v>
          </cell>
          <cell r="Y1281">
            <v>40885</v>
          </cell>
          <cell r="Z1281">
            <v>5000</v>
          </cell>
          <cell r="AA1281">
            <v>1500</v>
          </cell>
          <cell r="AD1281">
            <v>2300</v>
          </cell>
        </row>
        <row r="1282">
          <cell r="A1282">
            <v>13.69</v>
          </cell>
          <cell r="B1282">
            <v>5000</v>
          </cell>
          <cell r="H1282">
            <v>3300</v>
          </cell>
          <cell r="I1282">
            <v>20115</v>
          </cell>
          <cell r="J1282">
            <v>2100</v>
          </cell>
          <cell r="K1282">
            <v>4100</v>
          </cell>
          <cell r="N1282">
            <v>6400</v>
          </cell>
          <cell r="O1282">
            <v>405850</v>
          </cell>
          <cell r="V1282">
            <v>28535</v>
          </cell>
          <cell r="W1282">
            <v>4000</v>
          </cell>
          <cell r="X1282">
            <v>1200</v>
          </cell>
          <cell r="Y1282">
            <v>40905</v>
          </cell>
          <cell r="Z1282">
            <v>5000</v>
          </cell>
          <cell r="AA1282">
            <v>1500</v>
          </cell>
          <cell r="AD1282">
            <v>2300</v>
          </cell>
        </row>
        <row r="1283">
          <cell r="A1283">
            <v>13.7</v>
          </cell>
          <cell r="B1283">
            <v>5000</v>
          </cell>
          <cell r="H1283">
            <v>3300</v>
          </cell>
          <cell r="I1283">
            <v>20125</v>
          </cell>
          <cell r="J1283">
            <v>2100</v>
          </cell>
          <cell r="K1283">
            <v>4100</v>
          </cell>
          <cell r="N1283">
            <v>6400</v>
          </cell>
          <cell r="O1283">
            <v>406175</v>
          </cell>
          <cell r="V1283">
            <v>28550</v>
          </cell>
          <cell r="W1283">
            <v>4000</v>
          </cell>
          <cell r="X1283">
            <v>1200</v>
          </cell>
          <cell r="Y1283">
            <v>40925</v>
          </cell>
          <cell r="Z1283">
            <v>5000</v>
          </cell>
          <cell r="AA1283">
            <v>1500</v>
          </cell>
          <cell r="AD1283">
            <v>2300</v>
          </cell>
        </row>
        <row r="1284">
          <cell r="A1284">
            <v>13.71</v>
          </cell>
          <cell r="B1284">
            <v>5000</v>
          </cell>
          <cell r="H1284">
            <v>3300</v>
          </cell>
          <cell r="I1284">
            <v>20135</v>
          </cell>
          <cell r="J1284">
            <v>2100</v>
          </cell>
          <cell r="K1284">
            <v>4100</v>
          </cell>
          <cell r="N1284">
            <v>6400</v>
          </cell>
          <cell r="O1284">
            <v>406500</v>
          </cell>
          <cell r="V1284">
            <v>28565</v>
          </cell>
          <cell r="W1284">
            <v>4000</v>
          </cell>
          <cell r="X1284">
            <v>1200</v>
          </cell>
          <cell r="Y1284">
            <v>40945</v>
          </cell>
          <cell r="Z1284">
            <v>5000</v>
          </cell>
          <cell r="AA1284">
            <v>1500</v>
          </cell>
          <cell r="AD1284">
            <v>2300</v>
          </cell>
        </row>
        <row r="1285">
          <cell r="A1285">
            <v>13.72</v>
          </cell>
          <cell r="B1285">
            <v>5000</v>
          </cell>
          <cell r="H1285">
            <v>3300</v>
          </cell>
          <cell r="I1285">
            <v>20145</v>
          </cell>
          <cell r="J1285">
            <v>2100</v>
          </cell>
          <cell r="K1285">
            <v>4100</v>
          </cell>
          <cell r="N1285">
            <v>6400</v>
          </cell>
          <cell r="O1285">
            <v>406825</v>
          </cell>
          <cell r="V1285">
            <v>28580</v>
          </cell>
          <cell r="W1285">
            <v>4000</v>
          </cell>
          <cell r="X1285">
            <v>1200</v>
          </cell>
          <cell r="Y1285">
            <v>40965</v>
          </cell>
          <cell r="Z1285">
            <v>5000</v>
          </cell>
          <cell r="AA1285">
            <v>1500</v>
          </cell>
          <cell r="AD1285">
            <v>2300</v>
          </cell>
        </row>
        <row r="1286">
          <cell r="A1286">
            <v>13.73</v>
          </cell>
          <cell r="B1286">
            <v>5000</v>
          </cell>
          <cell r="H1286">
            <v>3300</v>
          </cell>
          <cell r="I1286">
            <v>20155</v>
          </cell>
          <cell r="J1286">
            <v>2100</v>
          </cell>
          <cell r="K1286">
            <v>4100</v>
          </cell>
          <cell r="N1286">
            <v>6400</v>
          </cell>
          <cell r="O1286">
            <v>407150</v>
          </cell>
          <cell r="V1286">
            <v>28595</v>
          </cell>
          <cell r="W1286">
            <v>4000</v>
          </cell>
          <cell r="X1286">
            <v>1200</v>
          </cell>
          <cell r="Y1286">
            <v>40985</v>
          </cell>
          <cell r="Z1286">
            <v>5000</v>
          </cell>
          <cell r="AA1286">
            <v>1500</v>
          </cell>
          <cell r="AD1286">
            <v>2300</v>
          </cell>
        </row>
        <row r="1287">
          <cell r="A1287">
            <v>13.74</v>
          </cell>
          <cell r="B1287">
            <v>5000</v>
          </cell>
          <cell r="H1287">
            <v>3300</v>
          </cell>
          <cell r="I1287">
            <v>20165</v>
          </cell>
          <cell r="J1287">
            <v>2100</v>
          </cell>
          <cell r="K1287">
            <v>4100</v>
          </cell>
          <cell r="N1287">
            <v>6400</v>
          </cell>
          <cell r="O1287">
            <v>407475</v>
          </cell>
          <cell r="V1287">
            <v>28610</v>
          </cell>
          <cell r="W1287">
            <v>4000</v>
          </cell>
          <cell r="X1287">
            <v>1200</v>
          </cell>
          <cell r="Y1287">
            <v>41005</v>
          </cell>
          <cell r="Z1287">
            <v>5000</v>
          </cell>
          <cell r="AA1287">
            <v>1500</v>
          </cell>
          <cell r="AD1287">
            <v>2300</v>
          </cell>
        </row>
        <row r="1288">
          <cell r="A1288">
            <v>13.75</v>
          </cell>
          <cell r="B1288">
            <v>5000</v>
          </cell>
          <cell r="H1288">
            <v>3300</v>
          </cell>
          <cell r="I1288">
            <v>20175</v>
          </cell>
          <cell r="J1288">
            <v>2100</v>
          </cell>
          <cell r="K1288">
            <v>4100</v>
          </cell>
          <cell r="N1288">
            <v>6400</v>
          </cell>
          <cell r="O1288">
            <v>407800</v>
          </cell>
          <cell r="V1288">
            <v>28625</v>
          </cell>
          <cell r="W1288">
            <v>4000</v>
          </cell>
          <cell r="X1288">
            <v>1200</v>
          </cell>
          <cell r="Y1288">
            <v>41025</v>
          </cell>
          <cell r="Z1288">
            <v>5000</v>
          </cell>
          <cell r="AA1288">
            <v>1500</v>
          </cell>
          <cell r="AD1288">
            <v>2300</v>
          </cell>
        </row>
        <row r="1289">
          <cell r="A1289">
            <v>13.76</v>
          </cell>
          <cell r="B1289">
            <v>5000</v>
          </cell>
          <cell r="H1289">
            <v>3300</v>
          </cell>
          <cell r="I1289">
            <v>20185</v>
          </cell>
          <cell r="J1289">
            <v>2100</v>
          </cell>
          <cell r="K1289">
            <v>4100</v>
          </cell>
          <cell r="N1289">
            <v>6400</v>
          </cell>
          <cell r="O1289">
            <v>408125</v>
          </cell>
          <cell r="V1289">
            <v>28640</v>
          </cell>
          <cell r="W1289">
            <v>4000</v>
          </cell>
          <cell r="X1289">
            <v>1200</v>
          </cell>
          <cell r="Y1289">
            <v>41045</v>
          </cell>
          <cell r="Z1289">
            <v>5000</v>
          </cell>
          <cell r="AA1289">
            <v>1500</v>
          </cell>
          <cell r="AD1289">
            <v>2300</v>
          </cell>
        </row>
        <row r="1290">
          <cell r="A1290">
            <v>13.77</v>
          </cell>
          <cell r="B1290">
            <v>5000</v>
          </cell>
          <cell r="H1290">
            <v>3300</v>
          </cell>
          <cell r="I1290">
            <v>20195</v>
          </cell>
          <cell r="J1290">
            <v>2100</v>
          </cell>
          <cell r="K1290">
            <v>4100</v>
          </cell>
          <cell r="N1290">
            <v>6400</v>
          </cell>
          <cell r="O1290">
            <v>408450</v>
          </cell>
          <cell r="V1290">
            <v>28655</v>
          </cell>
          <cell r="W1290">
            <v>4000</v>
          </cell>
          <cell r="X1290">
            <v>1200</v>
          </cell>
          <cell r="Y1290">
            <v>41065</v>
          </cell>
          <cell r="Z1290">
            <v>5000</v>
          </cell>
          <cell r="AA1290">
            <v>1500</v>
          </cell>
          <cell r="AD1290">
            <v>2300</v>
          </cell>
        </row>
        <row r="1291">
          <cell r="A1291">
            <v>13.78</v>
          </cell>
          <cell r="B1291">
            <v>5000</v>
          </cell>
          <cell r="H1291">
            <v>3300</v>
          </cell>
          <cell r="I1291">
            <v>20205</v>
          </cell>
          <cell r="J1291">
            <v>2100</v>
          </cell>
          <cell r="K1291">
            <v>4100</v>
          </cell>
          <cell r="N1291">
            <v>6400</v>
          </cell>
          <cell r="O1291">
            <v>408775</v>
          </cell>
          <cell r="V1291">
            <v>28670</v>
          </cell>
          <cell r="W1291">
            <v>4000</v>
          </cell>
          <cell r="X1291">
            <v>1200</v>
          </cell>
          <cell r="Y1291">
            <v>41085</v>
          </cell>
          <cell r="Z1291">
            <v>5000</v>
          </cell>
          <cell r="AA1291">
            <v>1500</v>
          </cell>
          <cell r="AD1291">
            <v>2300</v>
          </cell>
        </row>
        <row r="1292">
          <cell r="A1292">
            <v>13.79</v>
          </cell>
          <cell r="B1292">
            <v>5000</v>
          </cell>
          <cell r="H1292">
            <v>3300</v>
          </cell>
          <cell r="I1292">
            <v>20215</v>
          </cell>
          <cell r="J1292">
            <v>2100</v>
          </cell>
          <cell r="K1292">
            <v>4100</v>
          </cell>
          <cell r="N1292">
            <v>6400</v>
          </cell>
          <cell r="O1292">
            <v>409100</v>
          </cell>
          <cell r="V1292">
            <v>28685</v>
          </cell>
          <cell r="W1292">
            <v>4000</v>
          </cell>
          <cell r="X1292">
            <v>1200</v>
          </cell>
          <cell r="Y1292">
            <v>41105</v>
          </cell>
          <cell r="Z1292">
            <v>5000</v>
          </cell>
          <cell r="AA1292">
            <v>1500</v>
          </cell>
          <cell r="AD1292">
            <v>2300</v>
          </cell>
        </row>
        <row r="1293">
          <cell r="A1293">
            <v>13.8</v>
          </cell>
          <cell r="B1293">
            <v>5000</v>
          </cell>
          <cell r="H1293">
            <v>3300</v>
          </cell>
          <cell r="I1293">
            <v>20225</v>
          </cell>
          <cell r="J1293">
            <v>2100</v>
          </cell>
          <cell r="K1293">
            <v>4100</v>
          </cell>
          <cell r="N1293">
            <v>6400</v>
          </cell>
          <cell r="O1293">
            <v>409425</v>
          </cell>
          <cell r="V1293">
            <v>28700</v>
          </cell>
          <cell r="W1293">
            <v>4000</v>
          </cell>
          <cell r="X1293">
            <v>1200</v>
          </cell>
          <cell r="Y1293">
            <v>41125</v>
          </cell>
          <cell r="Z1293">
            <v>5000</v>
          </cell>
          <cell r="AA1293">
            <v>1500</v>
          </cell>
          <cell r="AD1293">
            <v>2300</v>
          </cell>
        </row>
        <row r="1294">
          <cell r="A1294">
            <v>13.81</v>
          </cell>
          <cell r="B1294">
            <v>5000</v>
          </cell>
          <cell r="H1294">
            <v>3300</v>
          </cell>
          <cell r="I1294">
            <v>20235</v>
          </cell>
          <cell r="J1294">
            <v>2100</v>
          </cell>
          <cell r="K1294">
            <v>4100</v>
          </cell>
          <cell r="N1294">
            <v>6400</v>
          </cell>
          <cell r="O1294">
            <v>409750</v>
          </cell>
          <cell r="V1294">
            <v>28715</v>
          </cell>
          <cell r="W1294">
            <v>4000</v>
          </cell>
          <cell r="X1294">
            <v>1200</v>
          </cell>
          <cell r="Y1294">
            <v>41145</v>
          </cell>
          <cell r="Z1294">
            <v>5000</v>
          </cell>
          <cell r="AA1294">
            <v>1500</v>
          </cell>
          <cell r="AD1294">
            <v>2300</v>
          </cell>
        </row>
        <row r="1295">
          <cell r="A1295">
            <v>13.82</v>
          </cell>
          <cell r="B1295">
            <v>5000</v>
          </cell>
          <cell r="H1295">
            <v>3300</v>
          </cell>
          <cell r="I1295">
            <v>20245</v>
          </cell>
          <cell r="J1295">
            <v>2100</v>
          </cell>
          <cell r="K1295">
            <v>4100</v>
          </cell>
          <cell r="N1295">
            <v>6400</v>
          </cell>
          <cell r="O1295">
            <v>410075</v>
          </cell>
          <cell r="V1295">
            <v>28730</v>
          </cell>
          <cell r="W1295">
            <v>4000</v>
          </cell>
          <cell r="X1295">
            <v>1200</v>
          </cell>
          <cell r="Y1295">
            <v>41165</v>
          </cell>
          <cell r="Z1295">
            <v>5000</v>
          </cell>
          <cell r="AA1295">
            <v>1500</v>
          </cell>
          <cell r="AD1295">
            <v>2300</v>
          </cell>
        </row>
        <row r="1296">
          <cell r="A1296">
            <v>13.83</v>
          </cell>
          <cell r="B1296">
            <v>5000</v>
          </cell>
          <cell r="H1296">
            <v>3300</v>
          </cell>
          <cell r="I1296">
            <v>20255</v>
          </cell>
          <cell r="J1296">
            <v>2100</v>
          </cell>
          <cell r="K1296">
            <v>4100</v>
          </cell>
          <cell r="N1296">
            <v>6400</v>
          </cell>
          <cell r="O1296">
            <v>410400</v>
          </cell>
          <cell r="V1296">
            <v>28745</v>
          </cell>
          <cell r="W1296">
            <v>4000</v>
          </cell>
          <cell r="X1296">
            <v>1200</v>
          </cell>
          <cell r="Y1296">
            <v>41185</v>
          </cell>
          <cell r="Z1296">
            <v>5000</v>
          </cell>
          <cell r="AA1296">
            <v>1500</v>
          </cell>
          <cell r="AD1296">
            <v>2300</v>
          </cell>
        </row>
        <row r="1297">
          <cell r="A1297">
            <v>13.84</v>
          </cell>
          <cell r="B1297">
            <v>5000</v>
          </cell>
          <cell r="H1297">
            <v>3300</v>
          </cell>
          <cell r="I1297">
            <v>20265</v>
          </cell>
          <cell r="J1297">
            <v>2100</v>
          </cell>
          <cell r="K1297">
            <v>4100</v>
          </cell>
          <cell r="N1297">
            <v>6400</v>
          </cell>
          <cell r="O1297">
            <v>410725</v>
          </cell>
          <cell r="V1297">
            <v>28760</v>
          </cell>
          <cell r="W1297">
            <v>4000</v>
          </cell>
          <cell r="X1297">
            <v>1200</v>
          </cell>
          <cell r="Y1297">
            <v>41205</v>
          </cell>
          <cell r="Z1297">
            <v>5000</v>
          </cell>
          <cell r="AA1297">
            <v>1500</v>
          </cell>
          <cell r="AD1297">
            <v>2300</v>
          </cell>
        </row>
        <row r="1298">
          <cell r="A1298">
            <v>13.85</v>
          </cell>
          <cell r="B1298">
            <v>5000</v>
          </cell>
          <cell r="H1298">
            <v>3300</v>
          </cell>
          <cell r="I1298">
            <v>20275</v>
          </cell>
          <cell r="J1298">
            <v>2100</v>
          </cell>
          <cell r="K1298">
            <v>4100</v>
          </cell>
          <cell r="N1298">
            <v>6400</v>
          </cell>
          <cell r="O1298">
            <v>411050</v>
          </cell>
          <cell r="V1298">
            <v>28775</v>
          </cell>
          <cell r="W1298">
            <v>4000</v>
          </cell>
          <cell r="X1298">
            <v>1200</v>
          </cell>
          <cell r="Y1298">
            <v>41225</v>
          </cell>
          <cell r="Z1298">
            <v>5000</v>
          </cell>
          <cell r="AA1298">
            <v>1500</v>
          </cell>
          <cell r="AD1298">
            <v>2300</v>
          </cell>
        </row>
        <row r="1299">
          <cell r="A1299">
            <v>13.86</v>
          </cell>
          <cell r="B1299">
            <v>5000</v>
          </cell>
          <cell r="H1299">
            <v>3300</v>
          </cell>
          <cell r="I1299">
            <v>20285</v>
          </cell>
          <cell r="J1299">
            <v>2100</v>
          </cell>
          <cell r="K1299">
            <v>4100</v>
          </cell>
          <cell r="N1299">
            <v>6400</v>
          </cell>
          <cell r="O1299">
            <v>411375</v>
          </cell>
          <cell r="V1299">
            <v>28790</v>
          </cell>
          <cell r="W1299">
            <v>4000</v>
          </cell>
          <cell r="X1299">
            <v>1200</v>
          </cell>
          <cell r="Y1299">
            <v>41245</v>
          </cell>
          <cell r="Z1299">
            <v>5000</v>
          </cell>
          <cell r="AA1299">
            <v>1500</v>
          </cell>
          <cell r="AD1299">
            <v>2300</v>
          </cell>
        </row>
        <row r="1300">
          <cell r="A1300">
            <v>13.87</v>
          </cell>
          <cell r="B1300">
            <v>5000</v>
          </cell>
          <cell r="H1300">
            <v>3300</v>
          </cell>
          <cell r="I1300">
            <v>20295</v>
          </cell>
          <cell r="J1300">
            <v>2100</v>
          </cell>
          <cell r="K1300">
            <v>4100</v>
          </cell>
          <cell r="N1300">
            <v>6400</v>
          </cell>
          <cell r="O1300">
            <v>411700</v>
          </cell>
          <cell r="V1300">
            <v>28805</v>
          </cell>
          <cell r="W1300">
            <v>4000</v>
          </cell>
          <cell r="X1300">
            <v>1200</v>
          </cell>
          <cell r="Y1300">
            <v>41265</v>
          </cell>
          <cell r="Z1300">
            <v>5000</v>
          </cell>
          <cell r="AA1300">
            <v>1500</v>
          </cell>
          <cell r="AD1300">
            <v>2300</v>
          </cell>
        </row>
        <row r="1301">
          <cell r="A1301">
            <v>13.88</v>
          </cell>
          <cell r="B1301">
            <v>5000</v>
          </cell>
          <cell r="H1301">
            <v>3300</v>
          </cell>
          <cell r="I1301">
            <v>20305</v>
          </cell>
          <cell r="J1301">
            <v>2100</v>
          </cell>
          <cell r="K1301">
            <v>4100</v>
          </cell>
          <cell r="N1301">
            <v>6400</v>
          </cell>
          <cell r="O1301">
            <v>412025</v>
          </cell>
          <cell r="V1301">
            <v>28820</v>
          </cell>
          <cell r="W1301">
            <v>4000</v>
          </cell>
          <cell r="X1301">
            <v>1200</v>
          </cell>
          <cell r="Y1301">
            <v>41285</v>
          </cell>
          <cell r="Z1301">
            <v>5000</v>
          </cell>
          <cell r="AA1301">
            <v>1500</v>
          </cell>
          <cell r="AD1301">
            <v>2300</v>
          </cell>
        </row>
        <row r="1302">
          <cell r="A1302">
            <v>13.89</v>
          </cell>
          <cell r="B1302">
            <v>5000</v>
          </cell>
          <cell r="H1302">
            <v>3300</v>
          </cell>
          <cell r="I1302">
            <v>20315</v>
          </cell>
          <cell r="J1302">
            <v>2100</v>
          </cell>
          <cell r="K1302">
            <v>4100</v>
          </cell>
          <cell r="N1302">
            <v>6400</v>
          </cell>
          <cell r="O1302">
            <v>412350</v>
          </cell>
          <cell r="V1302">
            <v>28835</v>
          </cell>
          <cell r="W1302">
            <v>4000</v>
          </cell>
          <cell r="X1302">
            <v>1200</v>
          </cell>
          <cell r="Y1302">
            <v>41305</v>
          </cell>
          <cell r="Z1302">
            <v>5000</v>
          </cell>
          <cell r="AA1302">
            <v>1500</v>
          </cell>
          <cell r="AD1302">
            <v>2300</v>
          </cell>
        </row>
        <row r="1303">
          <cell r="A1303">
            <v>13.9</v>
          </cell>
          <cell r="B1303">
            <v>5000</v>
          </cell>
          <cell r="H1303">
            <v>3300</v>
          </cell>
          <cell r="I1303">
            <v>20325</v>
          </cell>
          <cell r="J1303">
            <v>2100</v>
          </cell>
          <cell r="K1303">
            <v>4100</v>
          </cell>
          <cell r="N1303">
            <v>6400</v>
          </cell>
          <cell r="O1303">
            <v>412675</v>
          </cell>
          <cell r="V1303">
            <v>28850</v>
          </cell>
          <cell r="W1303">
            <v>4000</v>
          </cell>
          <cell r="X1303">
            <v>1200</v>
          </cell>
          <cell r="Y1303">
            <v>41325</v>
          </cell>
          <cell r="Z1303">
            <v>5000</v>
          </cell>
          <cell r="AA1303">
            <v>1500</v>
          </cell>
          <cell r="AD1303">
            <v>2300</v>
          </cell>
        </row>
        <row r="1304">
          <cell r="A1304">
            <v>13.91</v>
          </cell>
          <cell r="B1304">
            <v>5000</v>
          </cell>
          <cell r="H1304">
            <v>3300</v>
          </cell>
          <cell r="I1304">
            <v>20335</v>
          </cell>
          <cell r="J1304">
            <v>2100</v>
          </cell>
          <cell r="K1304">
            <v>4100</v>
          </cell>
          <cell r="N1304">
            <v>6400</v>
          </cell>
          <cell r="O1304">
            <v>413000</v>
          </cell>
          <cell r="V1304">
            <v>28865</v>
          </cell>
          <cell r="W1304">
            <v>4000</v>
          </cell>
          <cell r="X1304">
            <v>1200</v>
          </cell>
          <cell r="Y1304">
            <v>41345</v>
          </cell>
          <cell r="Z1304">
            <v>5000</v>
          </cell>
          <cell r="AA1304">
            <v>1500</v>
          </cell>
          <cell r="AD1304">
            <v>2300</v>
          </cell>
        </row>
        <row r="1305">
          <cell r="A1305">
            <v>13.92</v>
          </cell>
          <cell r="B1305">
            <v>5000</v>
          </cell>
          <cell r="H1305">
            <v>3300</v>
          </cell>
          <cell r="I1305">
            <v>20345</v>
          </cell>
          <cell r="J1305">
            <v>2100</v>
          </cell>
          <cell r="K1305">
            <v>4100</v>
          </cell>
          <cell r="N1305">
            <v>6400</v>
          </cell>
          <cell r="O1305">
            <v>413325</v>
          </cell>
          <cell r="V1305">
            <v>28880</v>
          </cell>
          <cell r="W1305">
            <v>4000</v>
          </cell>
          <cell r="X1305">
            <v>1200</v>
          </cell>
          <cell r="Y1305">
            <v>41365</v>
          </cell>
          <cell r="Z1305">
            <v>5000</v>
          </cell>
          <cell r="AA1305">
            <v>1500</v>
          </cell>
          <cell r="AD1305">
            <v>2300</v>
          </cell>
        </row>
        <row r="1306">
          <cell r="A1306">
            <v>13.93</v>
          </cell>
          <cell r="B1306">
            <v>5000</v>
          </cell>
          <cell r="H1306">
            <v>3300</v>
          </cell>
          <cell r="I1306">
            <v>20355</v>
          </cell>
          <cell r="J1306">
            <v>2100</v>
          </cell>
          <cell r="K1306">
            <v>4100</v>
          </cell>
          <cell r="N1306">
            <v>6400</v>
          </cell>
          <cell r="O1306">
            <v>413650</v>
          </cell>
          <cell r="V1306">
            <v>28895</v>
          </cell>
          <cell r="W1306">
            <v>4000</v>
          </cell>
          <cell r="X1306">
            <v>1200</v>
          </cell>
          <cell r="Y1306">
            <v>41385</v>
          </cell>
          <cell r="Z1306">
            <v>5000</v>
          </cell>
          <cell r="AA1306">
            <v>1500</v>
          </cell>
          <cell r="AD1306">
            <v>2300</v>
          </cell>
        </row>
        <row r="1307">
          <cell r="A1307">
            <v>13.94</v>
          </cell>
          <cell r="B1307">
            <v>5000</v>
          </cell>
          <cell r="H1307">
            <v>3300</v>
          </cell>
          <cell r="I1307">
            <v>20365</v>
          </cell>
          <cell r="J1307">
            <v>2100</v>
          </cell>
          <cell r="K1307">
            <v>4100</v>
          </cell>
          <cell r="N1307">
            <v>6400</v>
          </cell>
          <cell r="O1307">
            <v>413975</v>
          </cell>
          <cell r="V1307">
            <v>28910</v>
          </cell>
          <cell r="W1307">
            <v>4000</v>
          </cell>
          <cell r="X1307">
            <v>1200</v>
          </cell>
          <cell r="Y1307">
            <v>41405</v>
          </cell>
          <cell r="Z1307">
            <v>5000</v>
          </cell>
          <cell r="AA1307">
            <v>1500</v>
          </cell>
          <cell r="AD1307">
            <v>2300</v>
          </cell>
        </row>
        <row r="1308">
          <cell r="A1308">
            <v>13.95</v>
          </cell>
          <cell r="B1308">
            <v>5000</v>
          </cell>
          <cell r="H1308">
            <v>3300</v>
          </cell>
          <cell r="I1308">
            <v>20375</v>
          </cell>
          <cell r="J1308">
            <v>2100</v>
          </cell>
          <cell r="K1308">
            <v>4100</v>
          </cell>
          <cell r="N1308">
            <v>6400</v>
          </cell>
          <cell r="O1308">
            <v>414300</v>
          </cell>
          <cell r="V1308">
            <v>28925</v>
          </cell>
          <cell r="W1308">
            <v>4000</v>
          </cell>
          <cell r="X1308">
            <v>1200</v>
          </cell>
          <cell r="Y1308">
            <v>41425</v>
          </cell>
          <cell r="Z1308">
            <v>5000</v>
          </cell>
          <cell r="AA1308">
            <v>1500</v>
          </cell>
          <cell r="AD1308">
            <v>2300</v>
          </cell>
        </row>
        <row r="1309">
          <cell r="A1309">
            <v>13.96</v>
          </cell>
          <cell r="B1309">
            <v>5000</v>
          </cell>
          <cell r="H1309">
            <v>3300</v>
          </cell>
          <cell r="I1309">
            <v>20385</v>
          </cell>
          <cell r="J1309">
            <v>2100</v>
          </cell>
          <cell r="K1309">
            <v>4100</v>
          </cell>
          <cell r="N1309">
            <v>6400</v>
          </cell>
          <cell r="O1309">
            <v>414625</v>
          </cell>
          <cell r="V1309">
            <v>28940</v>
          </cell>
          <cell r="W1309">
            <v>4000</v>
          </cell>
          <cell r="X1309">
            <v>1200</v>
          </cell>
          <cell r="Y1309">
            <v>41445</v>
          </cell>
          <cell r="Z1309">
            <v>5000</v>
          </cell>
          <cell r="AA1309">
            <v>1500</v>
          </cell>
          <cell r="AD1309">
            <v>2300</v>
          </cell>
        </row>
        <row r="1310">
          <cell r="A1310">
            <v>13.97</v>
          </cell>
          <cell r="B1310">
            <v>5000</v>
          </cell>
          <cell r="H1310">
            <v>3300</v>
          </cell>
          <cell r="I1310">
            <v>20395</v>
          </cell>
          <cell r="J1310">
            <v>2100</v>
          </cell>
          <cell r="K1310">
            <v>4100</v>
          </cell>
          <cell r="N1310">
            <v>6400</v>
          </cell>
          <cell r="O1310">
            <v>414950</v>
          </cell>
          <cell r="V1310">
            <v>28955</v>
          </cell>
          <cell r="W1310">
            <v>4000</v>
          </cell>
          <cell r="X1310">
            <v>1200</v>
          </cell>
          <cell r="Y1310">
            <v>41465</v>
          </cell>
          <cell r="Z1310">
            <v>5000</v>
          </cell>
          <cell r="AA1310">
            <v>1500</v>
          </cell>
          <cell r="AD1310">
            <v>2300</v>
          </cell>
        </row>
        <row r="1311">
          <cell r="A1311">
            <v>13.98</v>
          </cell>
          <cell r="B1311">
            <v>5000</v>
          </cell>
          <cell r="H1311">
            <v>3300</v>
          </cell>
          <cell r="I1311">
            <v>20405</v>
          </cell>
          <cell r="J1311">
            <v>2100</v>
          </cell>
          <cell r="K1311">
            <v>4100</v>
          </cell>
          <cell r="N1311">
            <v>6400</v>
          </cell>
          <cell r="O1311">
            <v>415275</v>
          </cell>
          <cell r="V1311">
            <v>28970</v>
          </cell>
          <cell r="W1311">
            <v>4000</v>
          </cell>
          <cell r="X1311">
            <v>1200</v>
          </cell>
          <cell r="Y1311">
            <v>41485</v>
          </cell>
          <cell r="Z1311">
            <v>5000</v>
          </cell>
          <cell r="AA1311">
            <v>1500</v>
          </cell>
          <cell r="AD1311">
            <v>2300</v>
          </cell>
        </row>
        <row r="1312">
          <cell r="A1312">
            <v>13.99</v>
          </cell>
          <cell r="B1312">
            <v>5000</v>
          </cell>
          <cell r="H1312">
            <v>3300</v>
          </cell>
          <cell r="I1312">
            <v>20415</v>
          </cell>
          <cell r="J1312">
            <v>2100</v>
          </cell>
          <cell r="K1312">
            <v>4100</v>
          </cell>
          <cell r="N1312">
            <v>6400</v>
          </cell>
          <cell r="O1312">
            <v>415600</v>
          </cell>
          <cell r="V1312">
            <v>28985</v>
          </cell>
          <cell r="W1312">
            <v>4000</v>
          </cell>
          <cell r="X1312">
            <v>1200</v>
          </cell>
          <cell r="Y1312">
            <v>41505</v>
          </cell>
          <cell r="Z1312">
            <v>5000</v>
          </cell>
          <cell r="AA1312">
            <v>1500</v>
          </cell>
          <cell r="AD1312">
            <v>2300</v>
          </cell>
        </row>
        <row r="1313">
          <cell r="A1313">
            <v>14</v>
          </cell>
          <cell r="B1313">
            <v>5000</v>
          </cell>
          <cell r="H1313">
            <v>3300</v>
          </cell>
          <cell r="I1313">
            <v>20425</v>
          </cell>
          <cell r="J1313">
            <v>2100</v>
          </cell>
          <cell r="K1313">
            <v>4100</v>
          </cell>
          <cell r="N1313">
            <v>6400</v>
          </cell>
          <cell r="O1313">
            <v>415925</v>
          </cell>
          <cell r="V1313">
            <v>29000</v>
          </cell>
          <cell r="W1313">
            <v>4000</v>
          </cell>
          <cell r="X1313">
            <v>1200</v>
          </cell>
          <cell r="Y1313">
            <v>41525</v>
          </cell>
          <cell r="Z1313">
            <v>5000</v>
          </cell>
          <cell r="AA1313">
            <v>1500</v>
          </cell>
          <cell r="AD1313">
            <v>2300</v>
          </cell>
        </row>
        <row r="1314">
          <cell r="A1314">
            <v>14.01</v>
          </cell>
          <cell r="B1314">
            <v>5000</v>
          </cell>
          <cell r="H1314">
            <v>3300</v>
          </cell>
          <cell r="I1314">
            <v>20435</v>
          </cell>
          <cell r="J1314">
            <v>2100</v>
          </cell>
          <cell r="K1314">
            <v>4100</v>
          </cell>
          <cell r="N1314">
            <v>6400</v>
          </cell>
          <cell r="O1314">
            <v>416250</v>
          </cell>
          <cell r="V1314">
            <v>29015</v>
          </cell>
          <cell r="W1314">
            <v>4000</v>
          </cell>
          <cell r="X1314">
            <v>1200</v>
          </cell>
          <cell r="Y1314">
            <v>41545</v>
          </cell>
          <cell r="Z1314">
            <v>5000</v>
          </cell>
          <cell r="AA1314">
            <v>1500</v>
          </cell>
          <cell r="AD1314">
            <v>2300</v>
          </cell>
        </row>
        <row r="1315">
          <cell r="A1315">
            <v>14.02</v>
          </cell>
          <cell r="B1315">
            <v>5000</v>
          </cell>
          <cell r="H1315">
            <v>3300</v>
          </cell>
          <cell r="I1315">
            <v>20445</v>
          </cell>
          <cell r="J1315">
            <v>2100</v>
          </cell>
          <cell r="K1315">
            <v>4100</v>
          </cell>
          <cell r="N1315">
            <v>6400</v>
          </cell>
          <cell r="O1315">
            <v>416575</v>
          </cell>
          <cell r="V1315">
            <v>29030</v>
          </cell>
          <cell r="W1315">
            <v>4000</v>
          </cell>
          <cell r="X1315">
            <v>1200</v>
          </cell>
          <cell r="Y1315">
            <v>41565</v>
          </cell>
          <cell r="Z1315">
            <v>5000</v>
          </cell>
          <cell r="AA1315">
            <v>1500</v>
          </cell>
          <cell r="AD1315">
            <v>2300</v>
          </cell>
        </row>
        <row r="1316">
          <cell r="A1316">
            <v>14.03</v>
          </cell>
          <cell r="B1316">
            <v>5000</v>
          </cell>
          <cell r="H1316">
            <v>3300</v>
          </cell>
          <cell r="I1316">
            <v>20455</v>
          </cell>
          <cell r="J1316">
            <v>2100</v>
          </cell>
          <cell r="K1316">
            <v>4100</v>
          </cell>
          <cell r="N1316">
            <v>6400</v>
          </cell>
          <cell r="O1316">
            <v>416900</v>
          </cell>
          <cell r="V1316">
            <v>29045</v>
          </cell>
          <cell r="W1316">
            <v>4000</v>
          </cell>
          <cell r="X1316">
            <v>1200</v>
          </cell>
          <cell r="Y1316">
            <v>41585</v>
          </cell>
          <cell r="Z1316">
            <v>5000</v>
          </cell>
          <cell r="AA1316">
            <v>1500</v>
          </cell>
          <cell r="AD1316">
            <v>2300</v>
          </cell>
        </row>
        <row r="1317">
          <cell r="A1317">
            <v>14.04</v>
          </cell>
          <cell r="B1317">
            <v>5000</v>
          </cell>
          <cell r="H1317">
            <v>3300</v>
          </cell>
          <cell r="I1317">
            <v>20465</v>
          </cell>
          <cell r="J1317">
            <v>2100</v>
          </cell>
          <cell r="K1317">
            <v>4100</v>
          </cell>
          <cell r="N1317">
            <v>6400</v>
          </cell>
          <cell r="O1317">
            <v>417225</v>
          </cell>
          <cell r="V1317">
            <v>29060</v>
          </cell>
          <cell r="W1317">
            <v>4000</v>
          </cell>
          <cell r="X1317">
            <v>1200</v>
          </cell>
          <cell r="Y1317">
            <v>41605</v>
          </cell>
          <cell r="Z1317">
            <v>5000</v>
          </cell>
          <cell r="AA1317">
            <v>1500</v>
          </cell>
          <cell r="AD1317">
            <v>2300</v>
          </cell>
        </row>
        <row r="1318">
          <cell r="A1318">
            <v>14.05</v>
          </cell>
          <cell r="B1318">
            <v>5000</v>
          </cell>
          <cell r="H1318">
            <v>3300</v>
          </cell>
          <cell r="I1318">
            <v>20475</v>
          </cell>
          <cell r="J1318">
            <v>2100</v>
          </cell>
          <cell r="K1318">
            <v>4100</v>
          </cell>
          <cell r="N1318">
            <v>6400</v>
          </cell>
          <cell r="O1318">
            <v>417550</v>
          </cell>
          <cell r="V1318">
            <v>29075</v>
          </cell>
          <cell r="W1318">
            <v>4000</v>
          </cell>
          <cell r="X1318">
            <v>1200</v>
          </cell>
          <cell r="Y1318">
            <v>41625</v>
          </cell>
          <cell r="Z1318">
            <v>5000</v>
          </cell>
          <cell r="AA1318">
            <v>1500</v>
          </cell>
          <cell r="AD1318">
            <v>2300</v>
          </cell>
        </row>
        <row r="1319">
          <cell r="A1319">
            <v>14.06</v>
          </cell>
          <cell r="B1319">
            <v>5000</v>
          </cell>
          <cell r="H1319">
            <v>3300</v>
          </cell>
          <cell r="I1319">
            <v>20485</v>
          </cell>
          <cell r="J1319">
            <v>2100</v>
          </cell>
          <cell r="K1319">
            <v>4100</v>
          </cell>
          <cell r="N1319">
            <v>6400</v>
          </cell>
          <cell r="O1319">
            <v>417875</v>
          </cell>
          <cell r="V1319">
            <v>29090</v>
          </cell>
          <cell r="W1319">
            <v>4000</v>
          </cell>
          <cell r="X1319">
            <v>1200</v>
          </cell>
          <cell r="Y1319">
            <v>41645</v>
          </cell>
          <cell r="Z1319">
            <v>5000</v>
          </cell>
          <cell r="AA1319">
            <v>1500</v>
          </cell>
          <cell r="AD1319">
            <v>2300</v>
          </cell>
        </row>
        <row r="1320">
          <cell r="A1320">
            <v>14.07</v>
          </cell>
          <cell r="B1320">
            <v>5000</v>
          </cell>
          <cell r="H1320">
            <v>3300</v>
          </cell>
          <cell r="I1320">
            <v>20495</v>
          </cell>
          <cell r="J1320">
            <v>2100</v>
          </cell>
          <cell r="K1320">
            <v>4100</v>
          </cell>
          <cell r="N1320">
            <v>6400</v>
          </cell>
          <cell r="O1320">
            <v>418200</v>
          </cell>
          <cell r="V1320">
            <v>29105</v>
          </cell>
          <cell r="W1320">
            <v>4000</v>
          </cell>
          <cell r="X1320">
            <v>1200</v>
          </cell>
          <cell r="Y1320">
            <v>41665</v>
          </cell>
          <cell r="Z1320">
            <v>5000</v>
          </cell>
          <cell r="AA1320">
            <v>1500</v>
          </cell>
          <cell r="AD1320">
            <v>2300</v>
          </cell>
        </row>
        <row r="1321">
          <cell r="A1321">
            <v>14.08</v>
          </cell>
          <cell r="B1321">
            <v>5000</v>
          </cell>
          <cell r="H1321">
            <v>3300</v>
          </cell>
          <cell r="I1321">
            <v>20505</v>
          </cell>
          <cell r="J1321">
            <v>2100</v>
          </cell>
          <cell r="K1321">
            <v>4100</v>
          </cell>
          <cell r="N1321">
            <v>6400</v>
          </cell>
          <cell r="O1321">
            <v>418525</v>
          </cell>
          <cell r="V1321">
            <v>29120</v>
          </cell>
          <cell r="W1321">
            <v>4000</v>
          </cell>
          <cell r="X1321">
            <v>1200</v>
          </cell>
          <cell r="Y1321">
            <v>41685</v>
          </cell>
          <cell r="Z1321">
            <v>5000</v>
          </cell>
          <cell r="AA1321">
            <v>1500</v>
          </cell>
          <cell r="AD1321">
            <v>2300</v>
          </cell>
        </row>
        <row r="1322">
          <cell r="A1322">
            <v>14.09</v>
          </cell>
          <cell r="B1322">
            <v>5000</v>
          </cell>
          <cell r="H1322">
            <v>3300</v>
          </cell>
          <cell r="I1322">
            <v>20515</v>
          </cell>
          <cell r="J1322">
            <v>2100</v>
          </cell>
          <cell r="K1322">
            <v>4100</v>
          </cell>
          <cell r="N1322">
            <v>6400</v>
          </cell>
          <cell r="O1322">
            <v>418850</v>
          </cell>
          <cell r="V1322">
            <v>29135</v>
          </cell>
          <cell r="W1322">
            <v>4000</v>
          </cell>
          <cell r="X1322">
            <v>1200</v>
          </cell>
          <cell r="Y1322">
            <v>41705</v>
          </cell>
          <cell r="Z1322">
            <v>5000</v>
          </cell>
          <cell r="AA1322">
            <v>1500</v>
          </cell>
          <cell r="AD1322">
            <v>2300</v>
          </cell>
        </row>
        <row r="1323">
          <cell r="A1323">
            <v>14.1</v>
          </cell>
          <cell r="B1323">
            <v>5000</v>
          </cell>
          <cell r="H1323">
            <v>3300</v>
          </cell>
          <cell r="I1323">
            <v>20525</v>
          </cell>
          <cell r="J1323">
            <v>2100</v>
          </cell>
          <cell r="K1323">
            <v>4100</v>
          </cell>
          <cell r="N1323">
            <v>6400</v>
          </cell>
          <cell r="O1323">
            <v>419175</v>
          </cell>
          <cell r="V1323">
            <v>29150</v>
          </cell>
          <cell r="W1323">
            <v>4000</v>
          </cell>
          <cell r="X1323">
            <v>1200</v>
          </cell>
          <cell r="Y1323">
            <v>41725</v>
          </cell>
          <cell r="Z1323">
            <v>5000</v>
          </cell>
          <cell r="AA1323">
            <v>1500</v>
          </cell>
          <cell r="AD1323">
            <v>2300</v>
          </cell>
        </row>
        <row r="1324">
          <cell r="A1324">
            <v>14.11</v>
          </cell>
          <cell r="B1324">
            <v>5000</v>
          </cell>
          <cell r="H1324">
            <v>3300</v>
          </cell>
          <cell r="I1324">
            <v>20535</v>
          </cell>
          <cell r="J1324">
            <v>2100</v>
          </cell>
          <cell r="K1324">
            <v>4100</v>
          </cell>
          <cell r="N1324">
            <v>6400</v>
          </cell>
          <cell r="O1324">
            <v>419500</v>
          </cell>
          <cell r="V1324">
            <v>29165</v>
          </cell>
          <cell r="W1324">
            <v>4000</v>
          </cell>
          <cell r="X1324">
            <v>1200</v>
          </cell>
          <cell r="Y1324">
            <v>41745</v>
          </cell>
          <cell r="Z1324">
            <v>5000</v>
          </cell>
          <cell r="AA1324">
            <v>1500</v>
          </cell>
          <cell r="AD1324">
            <v>2300</v>
          </cell>
        </row>
        <row r="1325">
          <cell r="A1325">
            <v>14.12</v>
          </cell>
          <cell r="B1325">
            <v>5000</v>
          </cell>
          <cell r="H1325">
            <v>3300</v>
          </cell>
          <cell r="I1325">
            <v>20545</v>
          </cell>
          <cell r="J1325">
            <v>2100</v>
          </cell>
          <cell r="K1325">
            <v>4100</v>
          </cell>
          <cell r="N1325">
            <v>6400</v>
          </cell>
          <cell r="O1325">
            <v>419825</v>
          </cell>
          <cell r="V1325">
            <v>29180</v>
          </cell>
          <cell r="W1325">
            <v>4000</v>
          </cell>
          <cell r="X1325">
            <v>1200</v>
          </cell>
          <cell r="Y1325">
            <v>41765</v>
          </cell>
          <cell r="Z1325">
            <v>5000</v>
          </cell>
          <cell r="AA1325">
            <v>1500</v>
          </cell>
          <cell r="AD1325">
            <v>2300</v>
          </cell>
        </row>
        <row r="1326">
          <cell r="A1326">
            <v>14.13</v>
          </cell>
          <cell r="B1326">
            <v>5000</v>
          </cell>
          <cell r="H1326">
            <v>3300</v>
          </cell>
          <cell r="I1326">
            <v>20555</v>
          </cell>
          <cell r="J1326">
            <v>2100</v>
          </cell>
          <cell r="K1326">
            <v>4100</v>
          </cell>
          <cell r="N1326">
            <v>6400</v>
          </cell>
          <cell r="O1326">
            <v>420150</v>
          </cell>
          <cell r="V1326">
            <v>29195</v>
          </cell>
          <cell r="W1326">
            <v>4000</v>
          </cell>
          <cell r="X1326">
            <v>1200</v>
          </cell>
          <cell r="Y1326">
            <v>41785</v>
          </cell>
          <cell r="Z1326">
            <v>5000</v>
          </cell>
          <cell r="AA1326">
            <v>1500</v>
          </cell>
          <cell r="AD1326">
            <v>2300</v>
          </cell>
        </row>
        <row r="1327">
          <cell r="A1327">
            <v>14.14</v>
          </cell>
          <cell r="B1327">
            <v>5000</v>
          </cell>
          <cell r="H1327">
            <v>3300</v>
          </cell>
          <cell r="I1327">
            <v>20565</v>
          </cell>
          <cell r="J1327">
            <v>2100</v>
          </cell>
          <cell r="K1327">
            <v>4100</v>
          </cell>
          <cell r="N1327">
            <v>6400</v>
          </cell>
          <cell r="O1327">
            <v>420475</v>
          </cell>
          <cell r="V1327">
            <v>29210</v>
          </cell>
          <cell r="W1327">
            <v>4000</v>
          </cell>
          <cell r="X1327">
            <v>1200</v>
          </cell>
          <cell r="Y1327">
            <v>41805</v>
          </cell>
          <cell r="Z1327">
            <v>5000</v>
          </cell>
          <cell r="AA1327">
            <v>1500</v>
          </cell>
          <cell r="AD1327">
            <v>2300</v>
          </cell>
        </row>
        <row r="1328">
          <cell r="A1328">
            <v>14.15</v>
          </cell>
          <cell r="B1328">
            <v>5000</v>
          </cell>
          <cell r="H1328">
            <v>3300</v>
          </cell>
          <cell r="I1328">
            <v>20575</v>
          </cell>
          <cell r="J1328">
            <v>2100</v>
          </cell>
          <cell r="K1328">
            <v>4100</v>
          </cell>
          <cell r="N1328">
            <v>6400</v>
          </cell>
          <cell r="O1328">
            <v>420800</v>
          </cell>
          <cell r="V1328">
            <v>29225</v>
          </cell>
          <cell r="W1328">
            <v>4000</v>
          </cell>
          <cell r="X1328">
            <v>1200</v>
          </cell>
          <cell r="Y1328">
            <v>41825</v>
          </cell>
          <cell r="Z1328">
            <v>5000</v>
          </cell>
          <cell r="AA1328">
            <v>1500</v>
          </cell>
          <cell r="AD1328">
            <v>2300</v>
          </cell>
        </row>
        <row r="1329">
          <cell r="A1329">
            <v>14.16</v>
          </cell>
          <cell r="B1329">
            <v>5000</v>
          </cell>
          <cell r="H1329">
            <v>3300</v>
          </cell>
          <cell r="I1329">
            <v>20585</v>
          </cell>
          <cell r="J1329">
            <v>2100</v>
          </cell>
          <cell r="K1329">
            <v>4100</v>
          </cell>
          <cell r="N1329">
            <v>6400</v>
          </cell>
          <cell r="O1329">
            <v>421125</v>
          </cell>
          <cell r="V1329">
            <v>29240</v>
          </cell>
          <cell r="W1329">
            <v>4000</v>
          </cell>
          <cell r="X1329">
            <v>1200</v>
          </cell>
          <cell r="Y1329">
            <v>41845</v>
          </cell>
          <cell r="Z1329">
            <v>5000</v>
          </cell>
          <cell r="AA1329">
            <v>1500</v>
          </cell>
          <cell r="AD1329">
            <v>2300</v>
          </cell>
        </row>
        <row r="1330">
          <cell r="A1330">
            <v>14.17</v>
          </cell>
          <cell r="B1330">
            <v>5000</v>
          </cell>
          <cell r="H1330">
            <v>3300</v>
          </cell>
          <cell r="I1330">
            <v>20595</v>
          </cell>
          <cell r="J1330">
            <v>2100</v>
          </cell>
          <cell r="K1330">
            <v>4100</v>
          </cell>
          <cell r="N1330">
            <v>6400</v>
          </cell>
          <cell r="O1330">
            <v>421450</v>
          </cell>
          <cell r="V1330">
            <v>29255</v>
          </cell>
          <cell r="W1330">
            <v>4000</v>
          </cell>
          <cell r="X1330">
            <v>1200</v>
          </cell>
          <cell r="Y1330">
            <v>41865</v>
          </cell>
          <cell r="Z1330">
            <v>5000</v>
          </cell>
          <cell r="AA1330">
            <v>1500</v>
          </cell>
          <cell r="AD1330">
            <v>2300</v>
          </cell>
        </row>
        <row r="1331">
          <cell r="A1331">
            <v>14.18</v>
          </cell>
          <cell r="B1331">
            <v>5000</v>
          </cell>
          <cell r="H1331">
            <v>3300</v>
          </cell>
          <cell r="I1331">
            <v>20605</v>
          </cell>
          <cell r="J1331">
            <v>2100</v>
          </cell>
          <cell r="K1331">
            <v>4100</v>
          </cell>
          <cell r="N1331">
            <v>6400</v>
          </cell>
          <cell r="O1331">
            <v>421775</v>
          </cell>
          <cell r="V1331">
            <v>29270</v>
          </cell>
          <cell r="W1331">
            <v>4000</v>
          </cell>
          <cell r="X1331">
            <v>1200</v>
          </cell>
          <cell r="Y1331">
            <v>41885</v>
          </cell>
          <cell r="Z1331">
            <v>5000</v>
          </cell>
          <cell r="AA1331">
            <v>1500</v>
          </cell>
          <cell r="AD1331">
            <v>2300</v>
          </cell>
        </row>
        <row r="1332">
          <cell r="A1332">
            <v>14.19</v>
          </cell>
          <cell r="B1332">
            <v>5000</v>
          </cell>
          <cell r="H1332">
            <v>3300</v>
          </cell>
          <cell r="I1332">
            <v>20615</v>
          </cell>
          <cell r="J1332">
            <v>2100</v>
          </cell>
          <cell r="K1332">
            <v>4100</v>
          </cell>
          <cell r="N1332">
            <v>6400</v>
          </cell>
          <cell r="O1332">
            <v>422100</v>
          </cell>
          <cell r="V1332">
            <v>29285</v>
          </cell>
          <cell r="W1332">
            <v>4000</v>
          </cell>
          <cell r="X1332">
            <v>1200</v>
          </cell>
          <cell r="Y1332">
            <v>41905</v>
          </cell>
          <cell r="Z1332">
            <v>5000</v>
          </cell>
          <cell r="AA1332">
            <v>1500</v>
          </cell>
          <cell r="AD1332">
            <v>2300</v>
          </cell>
        </row>
        <row r="1333">
          <cell r="A1333">
            <v>14.2</v>
          </cell>
          <cell r="B1333">
            <v>5000</v>
          </cell>
          <cell r="H1333">
            <v>3300</v>
          </cell>
          <cell r="I1333">
            <v>20625</v>
          </cell>
          <cell r="J1333">
            <v>2100</v>
          </cell>
          <cell r="K1333">
            <v>4100</v>
          </cell>
          <cell r="N1333">
            <v>6400</v>
          </cell>
          <cell r="O1333">
            <v>422425</v>
          </cell>
          <cell r="V1333">
            <v>29300</v>
          </cell>
          <cell r="W1333">
            <v>4000</v>
          </cell>
          <cell r="X1333">
            <v>1200</v>
          </cell>
          <cell r="Y1333">
            <v>41925</v>
          </cell>
          <cell r="Z1333">
            <v>5000</v>
          </cell>
          <cell r="AA1333">
            <v>1500</v>
          </cell>
          <cell r="AD1333">
            <v>2300</v>
          </cell>
        </row>
        <row r="1334">
          <cell r="A1334">
            <v>14.21</v>
          </cell>
          <cell r="B1334">
            <v>5000</v>
          </cell>
          <cell r="H1334">
            <v>3300</v>
          </cell>
          <cell r="I1334">
            <v>20635</v>
          </cell>
          <cell r="J1334">
            <v>2100</v>
          </cell>
          <cell r="K1334">
            <v>4100</v>
          </cell>
          <cell r="N1334">
            <v>6400</v>
          </cell>
          <cell r="O1334">
            <v>422750</v>
          </cell>
          <cell r="V1334">
            <v>29315</v>
          </cell>
          <cell r="W1334">
            <v>4000</v>
          </cell>
          <cell r="X1334">
            <v>1200</v>
          </cell>
          <cell r="Y1334">
            <v>41945</v>
          </cell>
          <cell r="Z1334">
            <v>5000</v>
          </cell>
          <cell r="AA1334">
            <v>1500</v>
          </cell>
          <cell r="AD1334">
            <v>2300</v>
          </cell>
        </row>
        <row r="1335">
          <cell r="A1335">
            <v>14.22</v>
          </cell>
          <cell r="B1335">
            <v>5000</v>
          </cell>
          <cell r="H1335">
            <v>3300</v>
          </cell>
          <cell r="I1335">
            <v>20645</v>
          </cell>
          <cell r="J1335">
            <v>2100</v>
          </cell>
          <cell r="K1335">
            <v>4100</v>
          </cell>
          <cell r="N1335">
            <v>6400</v>
          </cell>
          <cell r="O1335">
            <v>423075</v>
          </cell>
          <cell r="V1335">
            <v>29330</v>
          </cell>
          <cell r="W1335">
            <v>4000</v>
          </cell>
          <cell r="X1335">
            <v>1200</v>
          </cell>
          <cell r="Y1335">
            <v>41965</v>
          </cell>
          <cell r="Z1335">
            <v>5000</v>
          </cell>
          <cell r="AA1335">
            <v>1500</v>
          </cell>
          <cell r="AD1335">
            <v>2300</v>
          </cell>
        </row>
        <row r="1336">
          <cell r="A1336">
            <v>14.23</v>
          </cell>
          <cell r="B1336">
            <v>5000</v>
          </cell>
          <cell r="H1336">
            <v>3300</v>
          </cell>
          <cell r="I1336">
            <v>20655</v>
          </cell>
          <cell r="J1336">
            <v>2100</v>
          </cell>
          <cell r="K1336">
            <v>4100</v>
          </cell>
          <cell r="N1336">
            <v>6400</v>
          </cell>
          <cell r="O1336">
            <v>423400</v>
          </cell>
          <cell r="V1336">
            <v>29345</v>
          </cell>
          <cell r="W1336">
            <v>4000</v>
          </cell>
          <cell r="X1336">
            <v>1200</v>
          </cell>
          <cell r="Y1336">
            <v>41985</v>
          </cell>
          <cell r="Z1336">
            <v>5000</v>
          </cell>
          <cell r="AA1336">
            <v>1500</v>
          </cell>
          <cell r="AD1336">
            <v>2300</v>
          </cell>
        </row>
        <row r="1337">
          <cell r="A1337">
            <v>14.24</v>
          </cell>
          <cell r="B1337">
            <v>5000</v>
          </cell>
          <cell r="H1337">
            <v>3300</v>
          </cell>
          <cell r="I1337">
            <v>20665</v>
          </cell>
          <cell r="J1337">
            <v>2100</v>
          </cell>
          <cell r="K1337">
            <v>4100</v>
          </cell>
          <cell r="N1337">
            <v>6400</v>
          </cell>
          <cell r="O1337">
            <v>423725</v>
          </cell>
          <cell r="V1337">
            <v>29360</v>
          </cell>
          <cell r="W1337">
            <v>4000</v>
          </cell>
          <cell r="X1337">
            <v>1200</v>
          </cell>
          <cell r="Y1337">
            <v>42005</v>
          </cell>
          <cell r="Z1337">
            <v>5000</v>
          </cell>
          <cell r="AA1337">
            <v>1500</v>
          </cell>
          <cell r="AD1337">
            <v>2300</v>
          </cell>
        </row>
        <row r="1338">
          <cell r="A1338">
            <v>14.25</v>
          </cell>
          <cell r="B1338">
            <v>5000</v>
          </cell>
          <cell r="H1338">
            <v>3300</v>
          </cell>
          <cell r="I1338">
            <v>20675</v>
          </cell>
          <cell r="J1338">
            <v>2100</v>
          </cell>
          <cell r="K1338">
            <v>4100</v>
          </cell>
          <cell r="N1338">
            <v>6400</v>
          </cell>
          <cell r="O1338">
            <v>424050</v>
          </cell>
          <cell r="V1338">
            <v>29375</v>
          </cell>
          <cell r="W1338">
            <v>4000</v>
          </cell>
          <cell r="X1338">
            <v>1200</v>
          </cell>
          <cell r="Y1338">
            <v>42025</v>
          </cell>
          <cell r="Z1338">
            <v>5000</v>
          </cell>
          <cell r="AA1338">
            <v>1500</v>
          </cell>
          <cell r="AD1338">
            <v>2300</v>
          </cell>
        </row>
        <row r="1339">
          <cell r="A1339">
            <v>14.26</v>
          </cell>
          <cell r="B1339">
            <v>5000</v>
          </cell>
          <cell r="H1339">
            <v>3300</v>
          </cell>
          <cell r="I1339">
            <v>20685</v>
          </cell>
          <cell r="J1339">
            <v>2100</v>
          </cell>
          <cell r="K1339">
            <v>4100</v>
          </cell>
          <cell r="N1339">
            <v>6400</v>
          </cell>
          <cell r="O1339">
            <v>424375</v>
          </cell>
          <cell r="V1339">
            <v>29390</v>
          </cell>
          <cell r="W1339">
            <v>4000</v>
          </cell>
          <cell r="X1339">
            <v>1200</v>
          </cell>
          <cell r="Y1339">
            <v>42045</v>
          </cell>
          <cell r="Z1339">
            <v>5000</v>
          </cell>
          <cell r="AA1339">
            <v>1500</v>
          </cell>
          <cell r="AD1339">
            <v>2300</v>
          </cell>
        </row>
        <row r="1340">
          <cell r="A1340">
            <v>14.27</v>
          </cell>
          <cell r="B1340">
            <v>5000</v>
          </cell>
          <cell r="H1340">
            <v>3300</v>
          </cell>
          <cell r="I1340">
            <v>20695</v>
          </cell>
          <cell r="J1340">
            <v>2100</v>
          </cell>
          <cell r="K1340">
            <v>4100</v>
          </cell>
          <cell r="N1340">
            <v>6400</v>
          </cell>
          <cell r="O1340">
            <v>424700</v>
          </cell>
          <cell r="V1340">
            <v>29405</v>
          </cell>
          <cell r="W1340">
            <v>4000</v>
          </cell>
          <cell r="X1340">
            <v>1200</v>
          </cell>
          <cell r="Y1340">
            <v>42065</v>
          </cell>
          <cell r="Z1340">
            <v>5000</v>
          </cell>
          <cell r="AA1340">
            <v>1500</v>
          </cell>
          <cell r="AD1340">
            <v>2300</v>
          </cell>
        </row>
        <row r="1341">
          <cell r="A1341">
            <v>14.28</v>
          </cell>
          <cell r="B1341">
            <v>5000</v>
          </cell>
          <cell r="H1341">
            <v>3300</v>
          </cell>
          <cell r="I1341">
            <v>20705</v>
          </cell>
          <cell r="J1341">
            <v>2100</v>
          </cell>
          <cell r="K1341">
            <v>4100</v>
          </cell>
          <cell r="N1341">
            <v>6400</v>
          </cell>
          <cell r="O1341">
            <v>425025</v>
          </cell>
          <cell r="V1341">
            <v>29420</v>
          </cell>
          <cell r="W1341">
            <v>4000</v>
          </cell>
          <cell r="X1341">
            <v>1200</v>
          </cell>
          <cell r="Y1341">
            <v>42085</v>
          </cell>
          <cell r="Z1341">
            <v>5000</v>
          </cell>
          <cell r="AA1341">
            <v>1500</v>
          </cell>
          <cell r="AD1341">
            <v>2300</v>
          </cell>
        </row>
        <row r="1342">
          <cell r="A1342">
            <v>14.29</v>
          </cell>
          <cell r="B1342">
            <v>5000</v>
          </cell>
          <cell r="H1342">
            <v>3300</v>
          </cell>
          <cell r="I1342">
            <v>20715</v>
          </cell>
          <cell r="J1342">
            <v>2100</v>
          </cell>
          <cell r="K1342">
            <v>4100</v>
          </cell>
          <cell r="N1342">
            <v>6400</v>
          </cell>
          <cell r="O1342">
            <v>425350</v>
          </cell>
          <cell r="V1342">
            <v>29435</v>
          </cell>
          <cell r="W1342">
            <v>4000</v>
          </cell>
          <cell r="X1342">
            <v>1200</v>
          </cell>
          <cell r="Y1342">
            <v>42105</v>
          </cell>
          <cell r="Z1342">
            <v>5000</v>
          </cell>
          <cell r="AA1342">
            <v>1500</v>
          </cell>
          <cell r="AD1342">
            <v>2300</v>
          </cell>
        </row>
        <row r="1343">
          <cell r="A1343">
            <v>14.3</v>
          </cell>
          <cell r="B1343">
            <v>5000</v>
          </cell>
          <cell r="H1343">
            <v>3300</v>
          </cell>
          <cell r="I1343">
            <v>20725</v>
          </cell>
          <cell r="J1343">
            <v>2100</v>
          </cell>
          <cell r="K1343">
            <v>4100</v>
          </cell>
          <cell r="N1343">
            <v>6400</v>
          </cell>
          <cell r="O1343">
            <v>425675</v>
          </cell>
          <cell r="V1343">
            <v>29450</v>
          </cell>
          <cell r="W1343">
            <v>4000</v>
          </cell>
          <cell r="X1343">
            <v>1200</v>
          </cell>
          <cell r="Y1343">
            <v>42125</v>
          </cell>
          <cell r="Z1343">
            <v>5000</v>
          </cell>
          <cell r="AA1343">
            <v>1500</v>
          </cell>
          <cell r="AD1343">
            <v>2300</v>
          </cell>
        </row>
        <row r="1344">
          <cell r="A1344">
            <v>14.31</v>
          </cell>
          <cell r="B1344">
            <v>5000</v>
          </cell>
          <cell r="H1344">
            <v>3300</v>
          </cell>
          <cell r="I1344">
            <v>20735</v>
          </cell>
          <cell r="J1344">
            <v>2100</v>
          </cell>
          <cell r="K1344">
            <v>4100</v>
          </cell>
          <cell r="N1344">
            <v>6400</v>
          </cell>
          <cell r="O1344">
            <v>426000</v>
          </cell>
          <cell r="V1344">
            <v>29465</v>
          </cell>
          <cell r="W1344">
            <v>4000</v>
          </cell>
          <cell r="X1344">
            <v>1200</v>
          </cell>
          <cell r="Y1344">
            <v>42145</v>
          </cell>
          <cell r="Z1344">
            <v>5000</v>
          </cell>
          <cell r="AA1344">
            <v>1500</v>
          </cell>
          <cell r="AD1344">
            <v>2300</v>
          </cell>
        </row>
        <row r="1345">
          <cell r="A1345">
            <v>14.32</v>
          </cell>
          <cell r="B1345">
            <v>5000</v>
          </cell>
          <cell r="H1345">
            <v>3300</v>
          </cell>
          <cell r="I1345">
            <v>20745</v>
          </cell>
          <cell r="J1345">
            <v>2100</v>
          </cell>
          <cell r="K1345">
            <v>4100</v>
          </cell>
          <cell r="N1345">
            <v>6400</v>
          </cell>
          <cell r="O1345">
            <v>426325</v>
          </cell>
          <cell r="V1345">
            <v>29480</v>
          </cell>
          <cell r="W1345">
            <v>4000</v>
          </cell>
          <cell r="X1345">
            <v>1200</v>
          </cell>
          <cell r="Y1345">
            <v>42165</v>
          </cell>
          <cell r="Z1345">
            <v>5000</v>
          </cell>
          <cell r="AA1345">
            <v>1500</v>
          </cell>
          <cell r="AD1345">
            <v>2300</v>
          </cell>
        </row>
        <row r="1346">
          <cell r="A1346">
            <v>14.33</v>
          </cell>
          <cell r="B1346">
            <v>5000</v>
          </cell>
          <cell r="H1346">
            <v>3300</v>
          </cell>
          <cell r="I1346">
            <v>20755</v>
          </cell>
          <cell r="J1346">
            <v>2100</v>
          </cell>
          <cell r="K1346">
            <v>4100</v>
          </cell>
          <cell r="N1346">
            <v>6400</v>
          </cell>
          <cell r="O1346">
            <v>426650</v>
          </cell>
          <cell r="V1346">
            <v>29495</v>
          </cell>
          <cell r="W1346">
            <v>4000</v>
          </cell>
          <cell r="X1346">
            <v>1200</v>
          </cell>
          <cell r="Y1346">
            <v>42185</v>
          </cell>
          <cell r="Z1346">
            <v>5000</v>
          </cell>
          <cell r="AA1346">
            <v>1500</v>
          </cell>
          <cell r="AD1346">
            <v>2300</v>
          </cell>
        </row>
        <row r="1347">
          <cell r="A1347">
            <v>14.34</v>
          </cell>
          <cell r="B1347">
            <v>5000</v>
          </cell>
          <cell r="H1347">
            <v>3300</v>
          </cell>
          <cell r="I1347">
            <v>20765</v>
          </cell>
          <cell r="J1347">
            <v>2100</v>
          </cell>
          <cell r="K1347">
            <v>4100</v>
          </cell>
          <cell r="N1347">
            <v>6400</v>
          </cell>
          <cell r="O1347">
            <v>426975</v>
          </cell>
          <cell r="V1347">
            <v>29510</v>
          </cell>
          <cell r="W1347">
            <v>4000</v>
          </cell>
          <cell r="X1347">
            <v>1200</v>
          </cell>
          <cell r="Y1347">
            <v>42205</v>
          </cell>
          <cell r="Z1347">
            <v>5000</v>
          </cell>
          <cell r="AA1347">
            <v>1500</v>
          </cell>
          <cell r="AD1347">
            <v>2300</v>
          </cell>
        </row>
        <row r="1348">
          <cell r="A1348">
            <v>14.35</v>
          </cell>
          <cell r="B1348">
            <v>5000</v>
          </cell>
          <cell r="H1348">
            <v>3300</v>
          </cell>
          <cell r="I1348">
            <v>20775</v>
          </cell>
          <cell r="J1348">
            <v>2100</v>
          </cell>
          <cell r="K1348">
            <v>4100</v>
          </cell>
          <cell r="N1348">
            <v>6400</v>
          </cell>
          <cell r="O1348">
            <v>427300</v>
          </cell>
          <cell r="V1348">
            <v>29525</v>
          </cell>
          <cell r="W1348">
            <v>4000</v>
          </cell>
          <cell r="X1348">
            <v>1200</v>
          </cell>
          <cell r="Y1348">
            <v>42225</v>
          </cell>
          <cell r="Z1348">
            <v>5000</v>
          </cell>
          <cell r="AA1348">
            <v>1500</v>
          </cell>
          <cell r="AD1348">
            <v>2300</v>
          </cell>
        </row>
        <row r="1349">
          <cell r="A1349">
            <v>14.36</v>
          </cell>
          <cell r="B1349">
            <v>5000</v>
          </cell>
          <cell r="H1349">
            <v>3300</v>
          </cell>
          <cell r="I1349">
            <v>20785</v>
          </cell>
          <cell r="J1349">
            <v>2100</v>
          </cell>
          <cell r="K1349">
            <v>4100</v>
          </cell>
          <cell r="N1349">
            <v>6400</v>
          </cell>
          <cell r="O1349">
            <v>427625</v>
          </cell>
          <cell r="V1349">
            <v>29540</v>
          </cell>
          <cell r="W1349">
            <v>4000</v>
          </cell>
          <cell r="X1349">
            <v>1200</v>
          </cell>
          <cell r="Y1349">
            <v>42245</v>
          </cell>
          <cell r="Z1349">
            <v>5000</v>
          </cell>
          <cell r="AA1349">
            <v>1500</v>
          </cell>
          <cell r="AD1349">
            <v>2300</v>
          </cell>
        </row>
        <row r="1350">
          <cell r="A1350">
            <v>14.37</v>
          </cell>
          <cell r="B1350">
            <v>5000</v>
          </cell>
          <cell r="H1350">
            <v>3300</v>
          </cell>
          <cell r="I1350">
            <v>20795</v>
          </cell>
          <cell r="J1350">
            <v>2100</v>
          </cell>
          <cell r="K1350">
            <v>4100</v>
          </cell>
          <cell r="N1350">
            <v>6400</v>
          </cell>
          <cell r="O1350">
            <v>427950</v>
          </cell>
          <cell r="V1350">
            <v>29555</v>
          </cell>
          <cell r="W1350">
            <v>4000</v>
          </cell>
          <cell r="X1350">
            <v>1200</v>
          </cell>
          <cell r="Y1350">
            <v>42265</v>
          </cell>
          <cell r="Z1350">
            <v>5000</v>
          </cell>
          <cell r="AA1350">
            <v>1500</v>
          </cell>
          <cell r="AD1350">
            <v>2300</v>
          </cell>
        </row>
        <row r="1351">
          <cell r="A1351">
            <v>14.38</v>
          </cell>
          <cell r="B1351">
            <v>5000</v>
          </cell>
          <cell r="H1351">
            <v>3300</v>
          </cell>
          <cell r="I1351">
            <v>20805</v>
          </cell>
          <cell r="J1351">
            <v>2100</v>
          </cell>
          <cell r="K1351">
            <v>4100</v>
          </cell>
          <cell r="N1351">
            <v>6400</v>
          </cell>
          <cell r="O1351">
            <v>428275</v>
          </cell>
          <cell r="V1351">
            <v>29570</v>
          </cell>
          <cell r="W1351">
            <v>4000</v>
          </cell>
          <cell r="X1351">
            <v>1200</v>
          </cell>
          <cell r="Y1351">
            <v>42285</v>
          </cell>
          <cell r="Z1351">
            <v>5000</v>
          </cell>
          <cell r="AA1351">
            <v>1500</v>
          </cell>
          <cell r="AD1351">
            <v>2300</v>
          </cell>
        </row>
        <row r="1352">
          <cell r="A1352">
            <v>14.39</v>
          </cell>
          <cell r="B1352">
            <v>5000</v>
          </cell>
          <cell r="H1352">
            <v>3300</v>
          </cell>
          <cell r="I1352">
            <v>20815</v>
          </cell>
          <cell r="J1352">
            <v>2100</v>
          </cell>
          <cell r="K1352">
            <v>4100</v>
          </cell>
          <cell r="N1352">
            <v>6400</v>
          </cell>
          <cell r="O1352">
            <v>428600</v>
          </cell>
          <cell r="V1352">
            <v>29585</v>
          </cell>
          <cell r="W1352">
            <v>4000</v>
          </cell>
          <cell r="X1352">
            <v>1200</v>
          </cell>
          <cell r="Y1352">
            <v>42305</v>
          </cell>
          <cell r="Z1352">
            <v>5000</v>
          </cell>
          <cell r="AA1352">
            <v>1500</v>
          </cell>
          <cell r="AD1352">
            <v>2300</v>
          </cell>
        </row>
        <row r="1353">
          <cell r="A1353">
            <v>14.4</v>
          </cell>
          <cell r="B1353">
            <v>5000</v>
          </cell>
          <cell r="H1353">
            <v>3300</v>
          </cell>
          <cell r="I1353">
            <v>20825</v>
          </cell>
          <cell r="J1353">
            <v>2100</v>
          </cell>
          <cell r="K1353">
            <v>4100</v>
          </cell>
          <cell r="N1353">
            <v>6400</v>
          </cell>
          <cell r="O1353">
            <v>428925</v>
          </cell>
          <cell r="V1353">
            <v>29600</v>
          </cell>
          <cell r="W1353">
            <v>4000</v>
          </cell>
          <cell r="X1353">
            <v>1200</v>
          </cell>
          <cell r="Y1353">
            <v>42325</v>
          </cell>
          <cell r="Z1353">
            <v>5000</v>
          </cell>
          <cell r="AA1353">
            <v>1500</v>
          </cell>
          <cell r="AD1353">
            <v>2300</v>
          </cell>
        </row>
        <row r="1354">
          <cell r="A1354">
            <v>14.41</v>
          </cell>
          <cell r="B1354">
            <v>5000</v>
          </cell>
          <cell r="H1354">
            <v>3300</v>
          </cell>
          <cell r="I1354">
            <v>20835</v>
          </cell>
          <cell r="J1354">
            <v>2100</v>
          </cell>
          <cell r="K1354">
            <v>4100</v>
          </cell>
          <cell r="N1354">
            <v>6400</v>
          </cell>
          <cell r="O1354">
            <v>429250</v>
          </cell>
          <cell r="V1354">
            <v>29615</v>
          </cell>
          <cell r="W1354">
            <v>4000</v>
          </cell>
          <cell r="X1354">
            <v>1200</v>
          </cell>
          <cell r="Y1354">
            <v>42345</v>
          </cell>
          <cell r="Z1354">
            <v>5000</v>
          </cell>
          <cell r="AA1354">
            <v>1500</v>
          </cell>
          <cell r="AD1354">
            <v>2300</v>
          </cell>
        </row>
        <row r="1355">
          <cell r="A1355">
            <v>14.42</v>
          </cell>
          <cell r="B1355">
            <v>5000</v>
          </cell>
          <cell r="H1355">
            <v>3300</v>
          </cell>
          <cell r="I1355">
            <v>20845</v>
          </cell>
          <cell r="J1355">
            <v>2100</v>
          </cell>
          <cell r="K1355">
            <v>4100</v>
          </cell>
          <cell r="N1355">
            <v>6400</v>
          </cell>
          <cell r="O1355">
            <v>429575</v>
          </cell>
          <cell r="V1355">
            <v>29630</v>
          </cell>
          <cell r="W1355">
            <v>4000</v>
          </cell>
          <cell r="X1355">
            <v>1200</v>
          </cell>
          <cell r="Y1355">
            <v>42365</v>
          </cell>
          <cell r="Z1355">
            <v>5000</v>
          </cell>
          <cell r="AA1355">
            <v>1500</v>
          </cell>
          <cell r="AD1355">
            <v>2300</v>
          </cell>
        </row>
        <row r="1356">
          <cell r="A1356">
            <v>14.43</v>
          </cell>
          <cell r="B1356">
            <v>5000</v>
          </cell>
          <cell r="H1356">
            <v>3300</v>
          </cell>
          <cell r="I1356">
            <v>20855</v>
          </cell>
          <cell r="J1356">
            <v>2100</v>
          </cell>
          <cell r="K1356">
            <v>4100</v>
          </cell>
          <cell r="N1356">
            <v>6400</v>
          </cell>
          <cell r="O1356">
            <v>429900</v>
          </cell>
          <cell r="V1356">
            <v>29645</v>
          </cell>
          <cell r="W1356">
            <v>4000</v>
          </cell>
          <cell r="X1356">
            <v>1200</v>
          </cell>
          <cell r="Y1356">
            <v>42385</v>
          </cell>
          <cell r="Z1356">
            <v>5000</v>
          </cell>
          <cell r="AA1356">
            <v>1500</v>
          </cell>
          <cell r="AD1356">
            <v>2300</v>
          </cell>
        </row>
        <row r="1357">
          <cell r="A1357">
            <v>14.44</v>
          </cell>
          <cell r="B1357">
            <v>5000</v>
          </cell>
          <cell r="H1357">
            <v>3300</v>
          </cell>
          <cell r="I1357">
            <v>20865</v>
          </cell>
          <cell r="J1357">
            <v>2100</v>
          </cell>
          <cell r="K1357">
            <v>4100</v>
          </cell>
          <cell r="N1357">
            <v>6400</v>
          </cell>
          <cell r="O1357">
            <v>430225</v>
          </cell>
          <cell r="V1357">
            <v>29660</v>
          </cell>
          <cell r="W1357">
            <v>4000</v>
          </cell>
          <cell r="X1357">
            <v>1200</v>
          </cell>
          <cell r="Y1357">
            <v>42405</v>
          </cell>
          <cell r="Z1357">
            <v>5000</v>
          </cell>
          <cell r="AA1357">
            <v>1500</v>
          </cell>
          <cell r="AD1357">
            <v>2300</v>
          </cell>
        </row>
        <row r="1358">
          <cell r="A1358">
            <v>14.45</v>
          </cell>
          <cell r="B1358">
            <v>5000</v>
          </cell>
          <cell r="H1358">
            <v>3300</v>
          </cell>
          <cell r="I1358">
            <v>20875</v>
          </cell>
          <cell r="J1358">
            <v>2100</v>
          </cell>
          <cell r="K1358">
            <v>4100</v>
          </cell>
          <cell r="N1358">
            <v>6400</v>
          </cell>
          <cell r="O1358">
            <v>430550</v>
          </cell>
          <cell r="V1358">
            <v>29675</v>
          </cell>
          <cell r="W1358">
            <v>4000</v>
          </cell>
          <cell r="X1358">
            <v>1200</v>
          </cell>
          <cell r="Y1358">
            <v>42425</v>
          </cell>
          <cell r="Z1358">
            <v>5000</v>
          </cell>
          <cell r="AA1358">
            <v>1500</v>
          </cell>
          <cell r="AD1358">
            <v>2300</v>
          </cell>
        </row>
        <row r="1359">
          <cell r="A1359">
            <v>14.46</v>
          </cell>
          <cell r="B1359">
            <v>5000</v>
          </cell>
          <cell r="H1359">
            <v>3300</v>
          </cell>
          <cell r="I1359">
            <v>20885</v>
          </cell>
          <cell r="J1359">
            <v>2100</v>
          </cell>
          <cell r="K1359">
            <v>4100</v>
          </cell>
          <cell r="N1359">
            <v>6400</v>
          </cell>
          <cell r="O1359">
            <v>430875</v>
          </cell>
          <cell r="V1359">
            <v>29690</v>
          </cell>
          <cell r="W1359">
            <v>4000</v>
          </cell>
          <cell r="X1359">
            <v>1200</v>
          </cell>
          <cell r="Y1359">
            <v>42445</v>
          </cell>
          <cell r="Z1359">
            <v>5000</v>
          </cell>
          <cell r="AA1359">
            <v>1500</v>
          </cell>
          <cell r="AD1359">
            <v>2300</v>
          </cell>
        </row>
        <row r="1360">
          <cell r="A1360">
            <v>14.47</v>
          </cell>
          <cell r="B1360">
            <v>5000</v>
          </cell>
          <cell r="H1360">
            <v>3300</v>
          </cell>
          <cell r="I1360">
            <v>20895</v>
          </cell>
          <cell r="J1360">
            <v>2100</v>
          </cell>
          <cell r="K1360">
            <v>4100</v>
          </cell>
          <cell r="N1360">
            <v>6400</v>
          </cell>
          <cell r="O1360">
            <v>431200</v>
          </cell>
          <cell r="V1360">
            <v>29705</v>
          </cell>
          <cell r="W1360">
            <v>4000</v>
          </cell>
          <cell r="X1360">
            <v>1200</v>
          </cell>
          <cell r="Y1360">
            <v>42465</v>
          </cell>
          <cell r="Z1360">
            <v>5000</v>
          </cell>
          <cell r="AA1360">
            <v>1500</v>
          </cell>
          <cell r="AD1360">
            <v>2300</v>
          </cell>
        </row>
        <row r="1361">
          <cell r="A1361">
            <v>14.48</v>
          </cell>
          <cell r="B1361">
            <v>5000</v>
          </cell>
          <cell r="H1361">
            <v>3300</v>
          </cell>
          <cell r="I1361">
            <v>20905</v>
          </cell>
          <cell r="J1361">
            <v>2100</v>
          </cell>
          <cell r="K1361">
            <v>4100</v>
          </cell>
          <cell r="N1361">
            <v>6400</v>
          </cell>
          <cell r="O1361">
            <v>431525</v>
          </cell>
          <cell r="V1361">
            <v>29720</v>
          </cell>
          <cell r="W1361">
            <v>4000</v>
          </cell>
          <cell r="X1361">
            <v>1200</v>
          </cell>
          <cell r="Y1361">
            <v>42485</v>
          </cell>
          <cell r="Z1361">
            <v>5000</v>
          </cell>
          <cell r="AA1361">
            <v>1500</v>
          </cell>
          <cell r="AD1361">
            <v>2300</v>
          </cell>
        </row>
        <row r="1362">
          <cell r="A1362">
            <v>14.49</v>
          </cell>
          <cell r="B1362">
            <v>5000</v>
          </cell>
          <cell r="H1362">
            <v>3300</v>
          </cell>
          <cell r="I1362">
            <v>20915</v>
          </cell>
          <cell r="J1362">
            <v>2100</v>
          </cell>
          <cell r="K1362">
            <v>4100</v>
          </cell>
          <cell r="N1362">
            <v>6400</v>
          </cell>
          <cell r="O1362">
            <v>431850</v>
          </cell>
          <cell r="V1362">
            <v>29735</v>
          </cell>
          <cell r="W1362">
            <v>4000</v>
          </cell>
          <cell r="X1362">
            <v>1200</v>
          </cell>
          <cell r="Y1362">
            <v>42505</v>
          </cell>
          <cell r="Z1362">
            <v>5000</v>
          </cell>
          <cell r="AA1362">
            <v>1500</v>
          </cell>
          <cell r="AD1362">
            <v>2300</v>
          </cell>
        </row>
        <row r="1363">
          <cell r="A1363">
            <v>14.5</v>
          </cell>
          <cell r="B1363">
            <v>5000</v>
          </cell>
          <cell r="H1363">
            <v>3300</v>
          </cell>
          <cell r="I1363">
            <v>20925</v>
          </cell>
          <cell r="J1363">
            <v>2100</v>
          </cell>
          <cell r="K1363">
            <v>4100</v>
          </cell>
          <cell r="N1363">
            <v>6400</v>
          </cell>
          <cell r="O1363">
            <v>432175</v>
          </cell>
          <cell r="V1363">
            <v>29750</v>
          </cell>
          <cell r="W1363">
            <v>4000</v>
          </cell>
          <cell r="X1363">
            <v>1200</v>
          </cell>
          <cell r="Y1363">
            <v>42525</v>
          </cell>
          <cell r="Z1363">
            <v>5000</v>
          </cell>
          <cell r="AA1363">
            <v>1500</v>
          </cell>
          <cell r="AD1363">
            <v>2300</v>
          </cell>
        </row>
        <row r="1364">
          <cell r="A1364">
            <v>14.51</v>
          </cell>
          <cell r="B1364">
            <v>5000</v>
          </cell>
          <cell r="H1364">
            <v>3300</v>
          </cell>
          <cell r="I1364">
            <v>20935</v>
          </cell>
          <cell r="J1364">
            <v>2100</v>
          </cell>
          <cell r="K1364">
            <v>4100</v>
          </cell>
          <cell r="N1364">
            <v>6400</v>
          </cell>
          <cell r="O1364">
            <v>432500</v>
          </cell>
          <cell r="V1364">
            <v>29765</v>
          </cell>
          <cell r="W1364">
            <v>4000</v>
          </cell>
          <cell r="X1364">
            <v>1200</v>
          </cell>
          <cell r="Y1364">
            <v>42545</v>
          </cell>
          <cell r="Z1364">
            <v>5000</v>
          </cell>
          <cell r="AA1364">
            <v>1500</v>
          </cell>
          <cell r="AD1364">
            <v>2300</v>
          </cell>
        </row>
        <row r="1365">
          <cell r="A1365">
            <v>14.52</v>
          </cell>
          <cell r="B1365">
            <v>5000</v>
          </cell>
          <cell r="H1365">
            <v>3300</v>
          </cell>
          <cell r="I1365">
            <v>20945</v>
          </cell>
          <cell r="J1365">
            <v>2100</v>
          </cell>
          <cell r="K1365">
            <v>4100</v>
          </cell>
          <cell r="N1365">
            <v>6400</v>
          </cell>
          <cell r="O1365">
            <v>432825</v>
          </cell>
          <cell r="V1365">
            <v>29780</v>
          </cell>
          <cell r="W1365">
            <v>4000</v>
          </cell>
          <cell r="X1365">
            <v>1200</v>
          </cell>
          <cell r="Y1365">
            <v>42565</v>
          </cell>
          <cell r="Z1365">
            <v>5000</v>
          </cell>
          <cell r="AA1365">
            <v>1500</v>
          </cell>
          <cell r="AD1365">
            <v>2300</v>
          </cell>
        </row>
        <row r="1366">
          <cell r="A1366">
            <v>14.53</v>
          </cell>
          <cell r="B1366">
            <v>5000</v>
          </cell>
          <cell r="H1366">
            <v>3300</v>
          </cell>
          <cell r="I1366">
            <v>20955</v>
          </cell>
          <cell r="J1366">
            <v>2100</v>
          </cell>
          <cell r="K1366">
            <v>4100</v>
          </cell>
          <cell r="N1366">
            <v>6400</v>
          </cell>
          <cell r="O1366">
            <v>433150</v>
          </cell>
          <cell r="V1366">
            <v>29795</v>
          </cell>
          <cell r="W1366">
            <v>4000</v>
          </cell>
          <cell r="X1366">
            <v>1200</v>
          </cell>
          <cell r="Y1366">
            <v>42585</v>
          </cell>
          <cell r="Z1366">
            <v>5000</v>
          </cell>
          <cell r="AA1366">
            <v>1500</v>
          </cell>
          <cell r="AD1366">
            <v>2300</v>
          </cell>
        </row>
        <row r="1367">
          <cell r="A1367">
            <v>14.54</v>
          </cell>
          <cell r="B1367">
            <v>5000</v>
          </cell>
          <cell r="H1367">
            <v>3300</v>
          </cell>
          <cell r="I1367">
            <v>20965</v>
          </cell>
          <cell r="J1367">
            <v>2100</v>
          </cell>
          <cell r="K1367">
            <v>4100</v>
          </cell>
          <cell r="N1367">
            <v>6400</v>
          </cell>
          <cell r="O1367">
            <v>433475</v>
          </cell>
          <cell r="V1367">
            <v>29810</v>
          </cell>
          <cell r="W1367">
            <v>4000</v>
          </cell>
          <cell r="X1367">
            <v>1200</v>
          </cell>
          <cell r="Y1367">
            <v>42605</v>
          </cell>
          <cell r="Z1367">
            <v>5000</v>
          </cell>
          <cell r="AA1367">
            <v>1500</v>
          </cell>
          <cell r="AD1367">
            <v>2300</v>
          </cell>
        </row>
        <row r="1368">
          <cell r="A1368">
            <v>14.55</v>
          </cell>
          <cell r="B1368">
            <v>5000</v>
          </cell>
          <cell r="H1368">
            <v>3300</v>
          </cell>
          <cell r="I1368">
            <v>20975</v>
          </cell>
          <cell r="J1368">
            <v>2100</v>
          </cell>
          <cell r="K1368">
            <v>4100</v>
          </cell>
          <cell r="N1368">
            <v>6400</v>
          </cell>
          <cell r="O1368">
            <v>433800</v>
          </cell>
          <cell r="V1368">
            <v>29825</v>
          </cell>
          <cell r="W1368">
            <v>4000</v>
          </cell>
          <cell r="X1368">
            <v>1200</v>
          </cell>
          <cell r="Y1368">
            <v>42625</v>
          </cell>
          <cell r="Z1368">
            <v>5000</v>
          </cell>
          <cell r="AA1368">
            <v>1500</v>
          </cell>
          <cell r="AD1368">
            <v>2300</v>
          </cell>
        </row>
        <row r="1369">
          <cell r="A1369">
            <v>14.56</v>
          </cell>
          <cell r="B1369">
            <v>5000</v>
          </cell>
          <cell r="H1369">
            <v>3300</v>
          </cell>
          <cell r="I1369">
            <v>20985</v>
          </cell>
          <cell r="J1369">
            <v>2100</v>
          </cell>
          <cell r="K1369">
            <v>4100</v>
          </cell>
          <cell r="N1369">
            <v>6400</v>
          </cell>
          <cell r="O1369">
            <v>434125</v>
          </cell>
          <cell r="V1369">
            <v>29840</v>
          </cell>
          <cell r="W1369">
            <v>4000</v>
          </cell>
          <cell r="X1369">
            <v>1200</v>
          </cell>
          <cell r="Y1369">
            <v>42645</v>
          </cell>
          <cell r="Z1369">
            <v>5000</v>
          </cell>
          <cell r="AA1369">
            <v>1500</v>
          </cell>
          <cell r="AD1369">
            <v>2300</v>
          </cell>
        </row>
        <row r="1370">
          <cell r="A1370">
            <v>14.57</v>
          </cell>
          <cell r="B1370">
            <v>5000</v>
          </cell>
          <cell r="H1370">
            <v>3300</v>
          </cell>
          <cell r="I1370">
            <v>20995</v>
          </cell>
          <cell r="J1370">
            <v>2100</v>
          </cell>
          <cell r="K1370">
            <v>4100</v>
          </cell>
          <cell r="N1370">
            <v>6400</v>
          </cell>
          <cell r="O1370">
            <v>434450</v>
          </cell>
          <cell r="V1370">
            <v>29855</v>
          </cell>
          <cell r="W1370">
            <v>4000</v>
          </cell>
          <cell r="X1370">
            <v>1200</v>
          </cell>
          <cell r="Y1370">
            <v>42665</v>
          </cell>
          <cell r="Z1370">
            <v>5000</v>
          </cell>
          <cell r="AA1370">
            <v>1500</v>
          </cell>
          <cell r="AD1370">
            <v>2300</v>
          </cell>
        </row>
        <row r="1371">
          <cell r="A1371">
            <v>14.58</v>
          </cell>
          <cell r="B1371">
            <v>5000</v>
          </cell>
          <cell r="H1371">
            <v>3300</v>
          </cell>
          <cell r="I1371">
            <v>21005</v>
          </cell>
          <cell r="J1371">
            <v>2100</v>
          </cell>
          <cell r="K1371">
            <v>4100</v>
          </cell>
          <cell r="N1371">
            <v>6400</v>
          </cell>
          <cell r="O1371">
            <v>434775</v>
          </cell>
          <cell r="V1371">
            <v>29870</v>
          </cell>
          <cell r="W1371">
            <v>4000</v>
          </cell>
          <cell r="X1371">
            <v>1200</v>
          </cell>
          <cell r="Y1371">
            <v>42685</v>
          </cell>
          <cell r="Z1371">
            <v>5000</v>
          </cell>
          <cell r="AA1371">
            <v>1500</v>
          </cell>
          <cell r="AD1371">
            <v>2300</v>
          </cell>
        </row>
        <row r="1372">
          <cell r="A1372">
            <v>14.59</v>
          </cell>
          <cell r="B1372">
            <v>5000</v>
          </cell>
          <cell r="H1372">
            <v>3300</v>
          </cell>
          <cell r="I1372">
            <v>21015</v>
          </cell>
          <cell r="J1372">
            <v>2100</v>
          </cell>
          <cell r="K1372">
            <v>4100</v>
          </cell>
          <cell r="N1372">
            <v>6400</v>
          </cell>
          <cell r="O1372">
            <v>435100</v>
          </cell>
          <cell r="V1372">
            <v>29885</v>
          </cell>
          <cell r="W1372">
            <v>4000</v>
          </cell>
          <cell r="X1372">
            <v>1200</v>
          </cell>
          <cell r="Y1372">
            <v>42705</v>
          </cell>
          <cell r="Z1372">
            <v>5000</v>
          </cell>
          <cell r="AA1372">
            <v>1500</v>
          </cell>
          <cell r="AD1372">
            <v>2300</v>
          </cell>
        </row>
        <row r="1373">
          <cell r="A1373">
            <v>14.6</v>
          </cell>
          <cell r="B1373">
            <v>5000</v>
          </cell>
          <cell r="H1373">
            <v>3300</v>
          </cell>
          <cell r="I1373">
            <v>21025</v>
          </cell>
          <cell r="J1373">
            <v>2100</v>
          </cell>
          <cell r="K1373">
            <v>4100</v>
          </cell>
          <cell r="N1373">
            <v>6400</v>
          </cell>
          <cell r="O1373">
            <v>435425</v>
          </cell>
          <cell r="V1373">
            <v>29900</v>
          </cell>
          <cell r="W1373">
            <v>4000</v>
          </cell>
          <cell r="X1373">
            <v>1200</v>
          </cell>
          <cell r="Y1373">
            <v>42725</v>
          </cell>
          <cell r="Z1373">
            <v>5000</v>
          </cell>
          <cell r="AA1373">
            <v>1500</v>
          </cell>
          <cell r="AD1373">
            <v>2300</v>
          </cell>
        </row>
        <row r="1374">
          <cell r="A1374">
            <v>14.61</v>
          </cell>
          <cell r="B1374">
            <v>5000</v>
          </cell>
          <cell r="H1374">
            <v>3300</v>
          </cell>
          <cell r="I1374">
            <v>21035</v>
          </cell>
          <cell r="J1374">
            <v>2100</v>
          </cell>
          <cell r="K1374">
            <v>4100</v>
          </cell>
          <cell r="N1374">
            <v>6400</v>
          </cell>
          <cell r="O1374">
            <v>435750</v>
          </cell>
          <cell r="V1374">
            <v>29915</v>
          </cell>
          <cell r="W1374">
            <v>4000</v>
          </cell>
          <cell r="X1374">
            <v>1200</v>
          </cell>
          <cell r="Y1374">
            <v>42745</v>
          </cell>
          <cell r="Z1374">
            <v>5000</v>
          </cell>
          <cell r="AA1374">
            <v>1500</v>
          </cell>
          <cell r="AD1374">
            <v>2300</v>
          </cell>
        </row>
        <row r="1375">
          <cell r="A1375">
            <v>14.62</v>
          </cell>
          <cell r="B1375">
            <v>5000</v>
          </cell>
          <cell r="H1375">
            <v>3300</v>
          </cell>
          <cell r="I1375">
            <v>21045</v>
          </cell>
          <cell r="J1375">
            <v>2100</v>
          </cell>
          <cell r="K1375">
            <v>4100</v>
          </cell>
          <cell r="N1375">
            <v>6400</v>
          </cell>
          <cell r="O1375">
            <v>436075</v>
          </cell>
          <cell r="V1375">
            <v>29930</v>
          </cell>
          <cell r="W1375">
            <v>4000</v>
          </cell>
          <cell r="X1375">
            <v>1200</v>
          </cell>
          <cell r="Y1375">
            <v>42765</v>
          </cell>
          <cell r="Z1375">
            <v>5000</v>
          </cell>
          <cell r="AA1375">
            <v>1500</v>
          </cell>
          <cell r="AD1375">
            <v>2300</v>
          </cell>
        </row>
        <row r="1376">
          <cell r="A1376">
            <v>14.63</v>
          </cell>
          <cell r="B1376">
            <v>5000</v>
          </cell>
          <cell r="H1376">
            <v>3300</v>
          </cell>
          <cell r="I1376">
            <v>21055</v>
          </cell>
          <cell r="J1376">
            <v>2100</v>
          </cell>
          <cell r="K1376">
            <v>4100</v>
          </cell>
          <cell r="N1376">
            <v>6400</v>
          </cell>
          <cell r="O1376">
            <v>436400</v>
          </cell>
          <cell r="V1376">
            <v>29945</v>
          </cell>
          <cell r="W1376">
            <v>4000</v>
          </cell>
          <cell r="X1376">
            <v>1200</v>
          </cell>
          <cell r="Y1376">
            <v>42785</v>
          </cell>
          <cell r="Z1376">
            <v>5000</v>
          </cell>
          <cell r="AA1376">
            <v>1500</v>
          </cell>
          <cell r="AD1376">
            <v>2300</v>
          </cell>
        </row>
        <row r="1377">
          <cell r="A1377">
            <v>14.64</v>
          </cell>
          <cell r="B1377">
            <v>5000</v>
          </cell>
          <cell r="H1377">
            <v>3300</v>
          </cell>
          <cell r="I1377">
            <v>21065</v>
          </cell>
          <cell r="J1377">
            <v>2100</v>
          </cell>
          <cell r="K1377">
            <v>4100</v>
          </cell>
          <cell r="N1377">
            <v>6400</v>
          </cell>
          <cell r="O1377">
            <v>436725</v>
          </cell>
          <cell r="V1377">
            <v>29960</v>
          </cell>
          <cell r="W1377">
            <v>4000</v>
          </cell>
          <cell r="X1377">
            <v>1200</v>
          </cell>
          <cell r="Y1377">
            <v>42805</v>
          </cell>
          <cell r="Z1377">
            <v>5000</v>
          </cell>
          <cell r="AA1377">
            <v>1500</v>
          </cell>
          <cell r="AD1377">
            <v>2300</v>
          </cell>
        </row>
        <row r="1378">
          <cell r="A1378">
            <v>14.65</v>
          </cell>
          <cell r="B1378">
            <v>5000</v>
          </cell>
          <cell r="H1378">
            <v>3300</v>
          </cell>
          <cell r="I1378">
            <v>21075</v>
          </cell>
          <cell r="J1378">
            <v>2100</v>
          </cell>
          <cell r="K1378">
            <v>4100</v>
          </cell>
          <cell r="N1378">
            <v>6400</v>
          </cell>
          <cell r="O1378">
            <v>437050</v>
          </cell>
          <cell r="V1378">
            <v>29975</v>
          </cell>
          <cell r="W1378">
            <v>4000</v>
          </cell>
          <cell r="X1378">
            <v>1200</v>
          </cell>
          <cell r="Y1378">
            <v>42825</v>
          </cell>
          <cell r="Z1378">
            <v>5000</v>
          </cell>
          <cell r="AA1378">
            <v>1500</v>
          </cell>
          <cell r="AD1378">
            <v>2300</v>
          </cell>
        </row>
        <row r="1379">
          <cell r="A1379">
            <v>14.66</v>
          </cell>
          <cell r="B1379">
            <v>5000</v>
          </cell>
          <cell r="H1379">
            <v>3300</v>
          </cell>
          <cell r="I1379">
            <v>21085</v>
          </cell>
          <cell r="J1379">
            <v>2100</v>
          </cell>
          <cell r="K1379">
            <v>4100</v>
          </cell>
          <cell r="N1379">
            <v>6400</v>
          </cell>
          <cell r="O1379">
            <v>437375</v>
          </cell>
          <cell r="V1379">
            <v>29990</v>
          </cell>
          <cell r="W1379">
            <v>4000</v>
          </cell>
          <cell r="X1379">
            <v>1200</v>
          </cell>
          <cell r="Y1379">
            <v>42845</v>
          </cell>
          <cell r="Z1379">
            <v>5000</v>
          </cell>
          <cell r="AA1379">
            <v>1500</v>
          </cell>
          <cell r="AD1379">
            <v>2300</v>
          </cell>
        </row>
        <row r="1380">
          <cell r="A1380">
            <v>14.67</v>
          </cell>
          <cell r="B1380">
            <v>5000</v>
          </cell>
          <cell r="H1380">
            <v>3300</v>
          </cell>
          <cell r="I1380">
            <v>21095</v>
          </cell>
          <cell r="J1380">
            <v>2100</v>
          </cell>
          <cell r="K1380">
            <v>4100</v>
          </cell>
          <cell r="N1380">
            <v>6400</v>
          </cell>
          <cell r="O1380">
            <v>437700</v>
          </cell>
          <cell r="V1380">
            <v>30005</v>
          </cell>
          <cell r="W1380">
            <v>4000</v>
          </cell>
          <cell r="X1380">
            <v>1200</v>
          </cell>
          <cell r="Y1380">
            <v>42865</v>
          </cell>
          <cell r="Z1380">
            <v>5000</v>
          </cell>
          <cell r="AA1380">
            <v>1500</v>
          </cell>
          <cell r="AD1380">
            <v>2300</v>
          </cell>
        </row>
        <row r="1381">
          <cell r="A1381">
            <v>14.68</v>
          </cell>
          <cell r="B1381">
            <v>5000</v>
          </cell>
          <cell r="H1381">
            <v>3300</v>
          </cell>
          <cell r="I1381">
            <v>21105</v>
          </cell>
          <cell r="J1381">
            <v>2100</v>
          </cell>
          <cell r="K1381">
            <v>4100</v>
          </cell>
          <cell r="N1381">
            <v>6400</v>
          </cell>
          <cell r="O1381">
            <v>438025</v>
          </cell>
          <cell r="V1381">
            <v>30020</v>
          </cell>
          <cell r="W1381">
            <v>4000</v>
          </cell>
          <cell r="X1381">
            <v>1200</v>
          </cell>
          <cell r="Y1381">
            <v>42885</v>
          </cell>
          <cell r="Z1381">
            <v>5000</v>
          </cell>
          <cell r="AA1381">
            <v>1500</v>
          </cell>
          <cell r="AD1381">
            <v>2300</v>
          </cell>
        </row>
        <row r="1382">
          <cell r="A1382">
            <v>14.69</v>
          </cell>
          <cell r="B1382">
            <v>5000</v>
          </cell>
          <cell r="H1382">
            <v>3300</v>
          </cell>
          <cell r="I1382">
            <v>21115</v>
          </cell>
          <cell r="J1382">
            <v>2100</v>
          </cell>
          <cell r="K1382">
            <v>4100</v>
          </cell>
          <cell r="N1382">
            <v>6400</v>
          </cell>
          <cell r="O1382">
            <v>438350</v>
          </cell>
          <cell r="V1382">
            <v>30035</v>
          </cell>
          <cell r="W1382">
            <v>4000</v>
          </cell>
          <cell r="X1382">
            <v>1200</v>
          </cell>
          <cell r="Y1382">
            <v>42905</v>
          </cell>
          <cell r="Z1382">
            <v>5000</v>
          </cell>
          <cell r="AA1382">
            <v>1500</v>
          </cell>
          <cell r="AD1382">
            <v>2300</v>
          </cell>
        </row>
        <row r="1383">
          <cell r="A1383">
            <v>14.7</v>
          </cell>
          <cell r="B1383">
            <v>5000</v>
          </cell>
          <cell r="H1383">
            <v>3300</v>
          </cell>
          <cell r="I1383">
            <v>21125</v>
          </cell>
          <cell r="J1383">
            <v>2100</v>
          </cell>
          <cell r="K1383">
            <v>4100</v>
          </cell>
          <cell r="N1383">
            <v>6400</v>
          </cell>
          <cell r="O1383">
            <v>438675</v>
          </cell>
          <cell r="V1383">
            <v>30050</v>
          </cell>
          <cell r="W1383">
            <v>4000</v>
          </cell>
          <cell r="X1383">
            <v>1200</v>
          </cell>
          <cell r="Y1383">
            <v>42925</v>
          </cell>
          <cell r="Z1383">
            <v>5000</v>
          </cell>
          <cell r="AA1383">
            <v>1500</v>
          </cell>
          <cell r="AD1383">
            <v>2300</v>
          </cell>
        </row>
        <row r="1384">
          <cell r="A1384">
            <v>14.71</v>
          </cell>
          <cell r="B1384">
            <v>5000</v>
          </cell>
          <cell r="H1384">
            <v>3300</v>
          </cell>
          <cell r="I1384">
            <v>21135</v>
          </cell>
          <cell r="J1384">
            <v>2100</v>
          </cell>
          <cell r="K1384">
            <v>4100</v>
          </cell>
          <cell r="N1384">
            <v>6400</v>
          </cell>
          <cell r="O1384">
            <v>439000</v>
          </cell>
          <cell r="V1384">
            <v>30065</v>
          </cell>
          <cell r="W1384">
            <v>4000</v>
          </cell>
          <cell r="X1384">
            <v>1200</v>
          </cell>
          <cell r="Y1384">
            <v>42945</v>
          </cell>
          <cell r="Z1384">
            <v>5000</v>
          </cell>
          <cell r="AA1384">
            <v>1500</v>
          </cell>
          <cell r="AD1384">
            <v>2300</v>
          </cell>
        </row>
        <row r="1385">
          <cell r="A1385">
            <v>14.72</v>
          </cell>
          <cell r="B1385">
            <v>5000</v>
          </cell>
          <cell r="H1385">
            <v>3300</v>
          </cell>
          <cell r="I1385">
            <v>21145</v>
          </cell>
          <cell r="J1385">
            <v>2100</v>
          </cell>
          <cell r="K1385">
            <v>4100</v>
          </cell>
          <cell r="N1385">
            <v>6400</v>
          </cell>
          <cell r="O1385">
            <v>439325</v>
          </cell>
          <cell r="V1385">
            <v>30080</v>
          </cell>
          <cell r="W1385">
            <v>4000</v>
          </cell>
          <cell r="X1385">
            <v>1200</v>
          </cell>
          <cell r="Y1385">
            <v>42965</v>
          </cell>
          <cell r="Z1385">
            <v>5000</v>
          </cell>
          <cell r="AA1385">
            <v>1500</v>
          </cell>
          <cell r="AD1385">
            <v>2300</v>
          </cell>
        </row>
        <row r="1386">
          <cell r="A1386">
            <v>14.73</v>
          </cell>
          <cell r="B1386">
            <v>5000</v>
          </cell>
          <cell r="H1386">
            <v>3300</v>
          </cell>
          <cell r="I1386">
            <v>21155</v>
          </cell>
          <cell r="J1386">
            <v>2100</v>
          </cell>
          <cell r="K1386">
            <v>4100</v>
          </cell>
          <cell r="N1386">
            <v>6400</v>
          </cell>
          <cell r="O1386">
            <v>439650</v>
          </cell>
          <cell r="V1386">
            <v>30095</v>
          </cell>
          <cell r="W1386">
            <v>4000</v>
          </cell>
          <cell r="X1386">
            <v>1200</v>
          </cell>
          <cell r="Y1386">
            <v>42985</v>
          </cell>
          <cell r="Z1386">
            <v>5000</v>
          </cell>
          <cell r="AA1386">
            <v>1500</v>
          </cell>
          <cell r="AD1386">
            <v>2300</v>
          </cell>
        </row>
        <row r="1387">
          <cell r="A1387">
            <v>14.74</v>
          </cell>
          <cell r="B1387">
            <v>5000</v>
          </cell>
          <cell r="H1387">
            <v>3300</v>
          </cell>
          <cell r="I1387">
            <v>21165</v>
          </cell>
          <cell r="J1387">
            <v>2100</v>
          </cell>
          <cell r="K1387">
            <v>4100</v>
          </cell>
          <cell r="N1387">
            <v>6400</v>
          </cell>
          <cell r="O1387">
            <v>439975</v>
          </cell>
          <cell r="V1387">
            <v>30110</v>
          </cell>
          <cell r="W1387">
            <v>4000</v>
          </cell>
          <cell r="X1387">
            <v>1200</v>
          </cell>
          <cell r="Y1387">
            <v>43005</v>
          </cell>
          <cell r="Z1387">
            <v>5000</v>
          </cell>
          <cell r="AA1387">
            <v>1500</v>
          </cell>
          <cell r="AD1387">
            <v>2300</v>
          </cell>
        </row>
        <row r="1388">
          <cell r="A1388">
            <v>14.75</v>
          </cell>
          <cell r="B1388">
            <v>5000</v>
          </cell>
          <cell r="H1388">
            <v>3300</v>
          </cell>
          <cell r="I1388">
            <v>21175</v>
          </cell>
          <cell r="J1388">
            <v>2100</v>
          </cell>
          <cell r="K1388">
            <v>4100</v>
          </cell>
          <cell r="N1388">
            <v>6400</v>
          </cell>
          <cell r="O1388">
            <v>440300</v>
          </cell>
          <cell r="V1388">
            <v>30125</v>
          </cell>
          <cell r="W1388">
            <v>4000</v>
          </cell>
          <cell r="X1388">
            <v>1200</v>
          </cell>
          <cell r="Y1388">
            <v>43025</v>
          </cell>
          <cell r="Z1388">
            <v>5000</v>
          </cell>
          <cell r="AA1388">
            <v>1500</v>
          </cell>
          <cell r="AD1388">
            <v>2300</v>
          </cell>
        </row>
        <row r="1389">
          <cell r="A1389">
            <v>14.76</v>
          </cell>
          <cell r="B1389">
            <v>5000</v>
          </cell>
          <cell r="H1389">
            <v>3300</v>
          </cell>
          <cell r="I1389">
            <v>21185</v>
          </cell>
          <cell r="J1389">
            <v>2100</v>
          </cell>
          <cell r="K1389">
            <v>4100</v>
          </cell>
          <cell r="N1389">
            <v>6400</v>
          </cell>
          <cell r="O1389">
            <v>440625</v>
          </cell>
          <cell r="V1389">
            <v>30140</v>
          </cell>
          <cell r="W1389">
            <v>4000</v>
          </cell>
          <cell r="X1389">
            <v>1200</v>
          </cell>
          <cell r="Y1389">
            <v>43045</v>
          </cell>
          <cell r="Z1389">
            <v>5000</v>
          </cell>
          <cell r="AA1389">
            <v>1500</v>
          </cell>
          <cell r="AD1389">
            <v>2300</v>
          </cell>
        </row>
        <row r="1390">
          <cell r="A1390">
            <v>14.77</v>
          </cell>
          <cell r="B1390">
            <v>5000</v>
          </cell>
          <cell r="H1390">
            <v>3300</v>
          </cell>
          <cell r="I1390">
            <v>21195</v>
          </cell>
          <cell r="J1390">
            <v>2100</v>
          </cell>
          <cell r="K1390">
            <v>4100</v>
          </cell>
          <cell r="N1390">
            <v>6400</v>
          </cell>
          <cell r="O1390">
            <v>440950</v>
          </cell>
          <cell r="V1390">
            <v>30155</v>
          </cell>
          <cell r="W1390">
            <v>4000</v>
          </cell>
          <cell r="X1390">
            <v>1200</v>
          </cell>
          <cell r="Y1390">
            <v>43065</v>
          </cell>
          <cell r="Z1390">
            <v>5000</v>
          </cell>
          <cell r="AA1390">
            <v>1500</v>
          </cell>
          <cell r="AD1390">
            <v>2300</v>
          </cell>
        </row>
        <row r="1391">
          <cell r="A1391">
            <v>14.78</v>
          </cell>
          <cell r="B1391">
            <v>5000</v>
          </cell>
          <cell r="H1391">
            <v>3300</v>
          </cell>
          <cell r="I1391">
            <v>21205</v>
          </cell>
          <cell r="J1391">
            <v>2100</v>
          </cell>
          <cell r="K1391">
            <v>4100</v>
          </cell>
          <cell r="N1391">
            <v>6400</v>
          </cell>
          <cell r="O1391">
            <v>441275</v>
          </cell>
          <cell r="V1391">
            <v>30170</v>
          </cell>
          <cell r="W1391">
            <v>4000</v>
          </cell>
          <cell r="X1391">
            <v>1200</v>
          </cell>
          <cell r="Y1391">
            <v>43085</v>
          </cell>
          <cell r="Z1391">
            <v>5000</v>
          </cell>
          <cell r="AA1391">
            <v>1500</v>
          </cell>
          <cell r="AD1391">
            <v>2300</v>
          </cell>
        </row>
        <row r="1392">
          <cell r="A1392">
            <v>14.79</v>
          </cell>
          <cell r="B1392">
            <v>5000</v>
          </cell>
          <cell r="H1392">
            <v>3300</v>
          </cell>
          <cell r="I1392">
            <v>21215</v>
          </cell>
          <cell r="J1392">
            <v>2100</v>
          </cell>
          <cell r="K1392">
            <v>4100</v>
          </cell>
          <cell r="N1392">
            <v>6400</v>
          </cell>
          <cell r="O1392">
            <v>441600</v>
          </cell>
          <cell r="V1392">
            <v>30185</v>
          </cell>
          <cell r="W1392">
            <v>4000</v>
          </cell>
          <cell r="X1392">
            <v>1200</v>
          </cell>
          <cell r="Y1392">
            <v>43105</v>
          </cell>
          <cell r="Z1392">
            <v>5000</v>
          </cell>
          <cell r="AA1392">
            <v>1500</v>
          </cell>
          <cell r="AD1392">
            <v>2300</v>
          </cell>
        </row>
        <row r="1393">
          <cell r="A1393">
            <v>14.8</v>
          </cell>
          <cell r="B1393">
            <v>5000</v>
          </cell>
          <cell r="H1393">
            <v>3300</v>
          </cell>
          <cell r="I1393">
            <v>21225</v>
          </cell>
          <cell r="J1393">
            <v>2100</v>
          </cell>
          <cell r="K1393">
            <v>4100</v>
          </cell>
          <cell r="N1393">
            <v>6400</v>
          </cell>
          <cell r="O1393">
            <v>441925</v>
          </cell>
          <cell r="V1393">
            <v>30200</v>
          </cell>
          <cell r="W1393">
            <v>4000</v>
          </cell>
          <cell r="X1393">
            <v>1200</v>
          </cell>
          <cell r="Y1393">
            <v>43125</v>
          </cell>
          <cell r="Z1393">
            <v>5000</v>
          </cell>
          <cell r="AA1393">
            <v>1500</v>
          </cell>
          <cell r="AD1393">
            <v>2300</v>
          </cell>
        </row>
        <row r="1394">
          <cell r="A1394">
            <v>14.81</v>
          </cell>
          <cell r="B1394">
            <v>5000</v>
          </cell>
          <cell r="H1394">
            <v>3300</v>
          </cell>
          <cell r="I1394">
            <v>21235</v>
          </cell>
          <cell r="J1394">
            <v>2100</v>
          </cell>
          <cell r="K1394">
            <v>4100</v>
          </cell>
          <cell r="N1394">
            <v>6400</v>
          </cell>
          <cell r="O1394">
            <v>442250</v>
          </cell>
          <cell r="V1394">
            <v>30215</v>
          </cell>
          <cell r="W1394">
            <v>4000</v>
          </cell>
          <cell r="X1394">
            <v>1200</v>
          </cell>
          <cell r="Y1394">
            <v>43145</v>
          </cell>
          <cell r="Z1394">
            <v>5000</v>
          </cell>
          <cell r="AA1394">
            <v>1500</v>
          </cell>
          <cell r="AD1394">
            <v>2300</v>
          </cell>
        </row>
        <row r="1395">
          <cell r="A1395">
            <v>14.82</v>
          </cell>
          <cell r="B1395">
            <v>5000</v>
          </cell>
          <cell r="H1395">
            <v>3300</v>
          </cell>
          <cell r="I1395">
            <v>21245</v>
          </cell>
          <cell r="J1395">
            <v>2100</v>
          </cell>
          <cell r="K1395">
            <v>4100</v>
          </cell>
          <cell r="N1395">
            <v>6400</v>
          </cell>
          <cell r="O1395">
            <v>442575</v>
          </cell>
          <cell r="V1395">
            <v>30230</v>
          </cell>
          <cell r="W1395">
            <v>4000</v>
          </cell>
          <cell r="X1395">
            <v>1200</v>
          </cell>
          <cell r="Y1395">
            <v>43165</v>
          </cell>
          <cell r="Z1395">
            <v>5000</v>
          </cell>
          <cell r="AA1395">
            <v>1500</v>
          </cell>
          <cell r="AD1395">
            <v>2300</v>
          </cell>
        </row>
        <row r="1396">
          <cell r="A1396">
            <v>14.83</v>
          </cell>
          <cell r="B1396">
            <v>5000</v>
          </cell>
          <cell r="H1396">
            <v>3300</v>
          </cell>
          <cell r="I1396">
            <v>21255</v>
          </cell>
          <cell r="J1396">
            <v>2100</v>
          </cell>
          <cell r="K1396">
            <v>4100</v>
          </cell>
          <cell r="N1396">
            <v>6400</v>
          </cell>
          <cell r="O1396">
            <v>442900</v>
          </cell>
          <cell r="V1396">
            <v>30245</v>
          </cell>
          <cell r="W1396">
            <v>4000</v>
          </cell>
          <cell r="X1396">
            <v>1200</v>
          </cell>
          <cell r="Y1396">
            <v>43185</v>
          </cell>
          <cell r="Z1396">
            <v>5000</v>
          </cell>
          <cell r="AA1396">
            <v>1500</v>
          </cell>
          <cell r="AD1396">
            <v>2300</v>
          </cell>
        </row>
        <row r="1397">
          <cell r="A1397">
            <v>14.84</v>
          </cell>
          <cell r="B1397">
            <v>5000</v>
          </cell>
          <cell r="H1397">
            <v>3300</v>
          </cell>
          <cell r="I1397">
            <v>21265</v>
          </cell>
          <cell r="J1397">
            <v>2100</v>
          </cell>
          <cell r="K1397">
            <v>4100</v>
          </cell>
          <cell r="N1397">
            <v>6400</v>
          </cell>
          <cell r="O1397">
            <v>443225</v>
          </cell>
          <cell r="V1397">
            <v>30260</v>
          </cell>
          <cell r="W1397">
            <v>4000</v>
          </cell>
          <cell r="X1397">
            <v>1200</v>
          </cell>
          <cell r="Y1397">
            <v>43205</v>
          </cell>
          <cell r="Z1397">
            <v>5000</v>
          </cell>
          <cell r="AA1397">
            <v>1500</v>
          </cell>
          <cell r="AD1397">
            <v>2300</v>
          </cell>
        </row>
        <row r="1398">
          <cell r="A1398">
            <v>14.85</v>
          </cell>
          <cell r="B1398">
            <v>5000</v>
          </cell>
          <cell r="H1398">
            <v>3300</v>
          </cell>
          <cell r="I1398">
            <v>21275</v>
          </cell>
          <cell r="J1398">
            <v>2100</v>
          </cell>
          <cell r="K1398">
            <v>4100</v>
          </cell>
          <cell r="N1398">
            <v>6400</v>
          </cell>
          <cell r="O1398">
            <v>443550</v>
          </cell>
          <cell r="V1398">
            <v>30275</v>
          </cell>
          <cell r="W1398">
            <v>4000</v>
          </cell>
          <cell r="X1398">
            <v>1200</v>
          </cell>
          <cell r="Y1398">
            <v>43225</v>
          </cell>
          <cell r="Z1398">
            <v>5000</v>
          </cell>
          <cell r="AA1398">
            <v>1500</v>
          </cell>
          <cell r="AD1398">
            <v>2300</v>
          </cell>
        </row>
        <row r="1399">
          <cell r="A1399">
            <v>14.86</v>
          </cell>
          <cell r="B1399">
            <v>5000</v>
          </cell>
          <cell r="H1399">
            <v>3300</v>
          </cell>
          <cell r="I1399">
            <v>21285</v>
          </cell>
          <cell r="J1399">
            <v>2100</v>
          </cell>
          <cell r="K1399">
            <v>4100</v>
          </cell>
          <cell r="N1399">
            <v>6400</v>
          </cell>
          <cell r="O1399">
            <v>443875</v>
          </cell>
          <cell r="V1399">
            <v>30290</v>
          </cell>
          <cell r="W1399">
            <v>4000</v>
          </cell>
          <cell r="X1399">
            <v>1200</v>
          </cell>
          <cell r="Y1399">
            <v>43245</v>
          </cell>
          <cell r="Z1399">
            <v>5000</v>
          </cell>
          <cell r="AA1399">
            <v>1500</v>
          </cell>
          <cell r="AD1399">
            <v>2300</v>
          </cell>
        </row>
        <row r="1400">
          <cell r="A1400">
            <v>14.87</v>
          </cell>
          <cell r="B1400">
            <v>5000</v>
          </cell>
          <cell r="H1400">
            <v>3300</v>
          </cell>
          <cell r="I1400">
            <v>21295</v>
          </cell>
          <cell r="J1400">
            <v>2100</v>
          </cell>
          <cell r="K1400">
            <v>4100</v>
          </cell>
          <cell r="N1400">
            <v>6400</v>
          </cell>
          <cell r="O1400">
            <v>444200</v>
          </cell>
          <cell r="V1400">
            <v>30305</v>
          </cell>
          <cell r="W1400">
            <v>4000</v>
          </cell>
          <cell r="X1400">
            <v>1200</v>
          </cell>
          <cell r="Y1400">
            <v>43265</v>
          </cell>
          <cell r="Z1400">
            <v>5000</v>
          </cell>
          <cell r="AA1400">
            <v>1500</v>
          </cell>
          <cell r="AD1400">
            <v>2300</v>
          </cell>
        </row>
        <row r="1401">
          <cell r="A1401">
            <v>14.88</v>
          </cell>
          <cell r="B1401">
            <v>5000</v>
          </cell>
          <cell r="H1401">
            <v>3300</v>
          </cell>
          <cell r="I1401">
            <v>21305</v>
          </cell>
          <cell r="J1401">
            <v>2100</v>
          </cell>
          <cell r="K1401">
            <v>4100</v>
          </cell>
          <cell r="N1401">
            <v>6400</v>
          </cell>
          <cell r="O1401">
            <v>444525</v>
          </cell>
          <cell r="V1401">
            <v>30320</v>
          </cell>
          <cell r="W1401">
            <v>4000</v>
          </cell>
          <cell r="X1401">
            <v>1200</v>
          </cell>
          <cell r="Y1401">
            <v>43285</v>
          </cell>
          <cell r="Z1401">
            <v>5000</v>
          </cell>
          <cell r="AA1401">
            <v>1500</v>
          </cell>
          <cell r="AD1401">
            <v>2300</v>
          </cell>
        </row>
        <row r="1402">
          <cell r="A1402">
            <v>14.89</v>
          </cell>
          <cell r="B1402">
            <v>5000</v>
          </cell>
          <cell r="H1402">
            <v>3300</v>
          </cell>
          <cell r="I1402">
            <v>21315</v>
          </cell>
          <cell r="J1402">
            <v>2100</v>
          </cell>
          <cell r="K1402">
            <v>4100</v>
          </cell>
          <cell r="N1402">
            <v>6400</v>
          </cell>
          <cell r="O1402">
            <v>444850</v>
          </cell>
          <cell r="V1402">
            <v>30335</v>
          </cell>
          <cell r="W1402">
            <v>4000</v>
          </cell>
          <cell r="X1402">
            <v>1200</v>
          </cell>
          <cell r="Y1402">
            <v>43305</v>
          </cell>
          <cell r="Z1402">
            <v>5000</v>
          </cell>
          <cell r="AA1402">
            <v>1500</v>
          </cell>
          <cell r="AD1402">
            <v>2300</v>
          </cell>
        </row>
        <row r="1403">
          <cell r="A1403">
            <v>14.9</v>
          </cell>
          <cell r="B1403">
            <v>5000</v>
          </cell>
          <cell r="H1403">
            <v>3300</v>
          </cell>
          <cell r="I1403">
            <v>21325</v>
          </cell>
          <cell r="J1403">
            <v>2100</v>
          </cell>
          <cell r="K1403">
            <v>4100</v>
          </cell>
          <cell r="N1403">
            <v>6400</v>
          </cell>
          <cell r="O1403">
            <v>445175</v>
          </cell>
          <cell r="V1403">
            <v>30350</v>
          </cell>
          <cell r="W1403">
            <v>4000</v>
          </cell>
          <cell r="X1403">
            <v>1200</v>
          </cell>
          <cell r="Y1403">
            <v>43325</v>
          </cell>
          <cell r="Z1403">
            <v>5000</v>
          </cell>
          <cell r="AA1403">
            <v>1500</v>
          </cell>
          <cell r="AD1403">
            <v>2300</v>
          </cell>
        </row>
        <row r="1404">
          <cell r="A1404">
            <v>14.91</v>
          </cell>
          <cell r="B1404">
            <v>5000</v>
          </cell>
          <cell r="H1404">
            <v>3300</v>
          </cell>
          <cell r="I1404">
            <v>21335</v>
          </cell>
          <cell r="J1404">
            <v>2100</v>
          </cell>
          <cell r="K1404">
            <v>4100</v>
          </cell>
          <cell r="N1404">
            <v>6400</v>
          </cell>
          <cell r="O1404">
            <v>445500</v>
          </cell>
          <cell r="V1404">
            <v>30365</v>
          </cell>
          <cell r="W1404">
            <v>4000</v>
          </cell>
          <cell r="X1404">
            <v>1200</v>
          </cell>
          <cell r="Y1404">
            <v>43345</v>
          </cell>
          <cell r="Z1404">
            <v>5000</v>
          </cell>
          <cell r="AA1404">
            <v>1500</v>
          </cell>
          <cell r="AD1404">
            <v>2300</v>
          </cell>
        </row>
        <row r="1405">
          <cell r="A1405">
            <v>14.92</v>
          </cell>
          <cell r="B1405">
            <v>5000</v>
          </cell>
          <cell r="H1405">
            <v>3300</v>
          </cell>
          <cell r="I1405">
            <v>21345</v>
          </cell>
          <cell r="J1405">
            <v>2100</v>
          </cell>
          <cell r="K1405">
            <v>4100</v>
          </cell>
          <cell r="N1405">
            <v>6400</v>
          </cell>
          <cell r="O1405">
            <v>445825</v>
          </cell>
          <cell r="V1405">
            <v>30380</v>
          </cell>
          <cell r="W1405">
            <v>4000</v>
          </cell>
          <cell r="X1405">
            <v>1200</v>
          </cell>
          <cell r="Y1405">
            <v>43365</v>
          </cell>
          <cell r="Z1405">
            <v>5000</v>
          </cell>
          <cell r="AA1405">
            <v>1500</v>
          </cell>
          <cell r="AD1405">
            <v>2300</v>
          </cell>
        </row>
        <row r="1406">
          <cell r="A1406">
            <v>14.93</v>
          </cell>
          <cell r="B1406">
            <v>5000</v>
          </cell>
          <cell r="H1406">
            <v>3300</v>
          </cell>
          <cell r="I1406">
            <v>21355</v>
          </cell>
          <cell r="J1406">
            <v>2100</v>
          </cell>
          <cell r="K1406">
            <v>4100</v>
          </cell>
          <cell r="N1406">
            <v>6400</v>
          </cell>
          <cell r="O1406">
            <v>446150</v>
          </cell>
          <cell r="V1406">
            <v>30395</v>
          </cell>
          <cell r="W1406">
            <v>4000</v>
          </cell>
          <cell r="X1406">
            <v>1200</v>
          </cell>
          <cell r="Y1406">
            <v>43385</v>
          </cell>
          <cell r="Z1406">
            <v>5000</v>
          </cell>
          <cell r="AA1406">
            <v>1500</v>
          </cell>
          <cell r="AD1406">
            <v>2300</v>
          </cell>
        </row>
        <row r="1407">
          <cell r="A1407">
            <v>14.94</v>
          </cell>
          <cell r="B1407">
            <v>5000</v>
          </cell>
          <cell r="H1407">
            <v>3300</v>
          </cell>
          <cell r="I1407">
            <v>21365</v>
          </cell>
          <cell r="J1407">
            <v>2100</v>
          </cell>
          <cell r="K1407">
            <v>4100</v>
          </cell>
          <cell r="N1407">
            <v>6400</v>
          </cell>
          <cell r="O1407">
            <v>446475</v>
          </cell>
          <cell r="V1407">
            <v>30410</v>
          </cell>
          <cell r="W1407">
            <v>4000</v>
          </cell>
          <cell r="X1407">
            <v>1200</v>
          </cell>
          <cell r="Y1407">
            <v>43405</v>
          </cell>
          <cell r="Z1407">
            <v>5000</v>
          </cell>
          <cell r="AA1407">
            <v>1500</v>
          </cell>
          <cell r="AD1407">
            <v>2300</v>
          </cell>
        </row>
        <row r="1408">
          <cell r="A1408">
            <v>14.95</v>
          </cell>
          <cell r="B1408">
            <v>5000</v>
          </cell>
          <cell r="H1408">
            <v>3300</v>
          </cell>
          <cell r="I1408">
            <v>21375</v>
          </cell>
          <cell r="J1408">
            <v>2100</v>
          </cell>
          <cell r="K1408">
            <v>4100</v>
          </cell>
          <cell r="N1408">
            <v>6400</v>
          </cell>
          <cell r="O1408">
            <v>446800</v>
          </cell>
          <cell r="V1408">
            <v>30425</v>
          </cell>
          <cell r="W1408">
            <v>4000</v>
          </cell>
          <cell r="X1408">
            <v>1200</v>
          </cell>
          <cell r="Y1408">
            <v>43425</v>
          </cell>
          <cell r="Z1408">
            <v>5000</v>
          </cell>
          <cell r="AA1408">
            <v>1500</v>
          </cell>
          <cell r="AD1408">
            <v>2300</v>
          </cell>
        </row>
        <row r="1409">
          <cell r="A1409">
            <v>14.96</v>
          </cell>
          <cell r="B1409">
            <v>5000</v>
          </cell>
          <cell r="H1409">
            <v>3300</v>
          </cell>
          <cell r="I1409">
            <v>21385</v>
          </cell>
          <cell r="J1409">
            <v>2100</v>
          </cell>
          <cell r="K1409">
            <v>4100</v>
          </cell>
          <cell r="N1409">
            <v>6400</v>
          </cell>
          <cell r="O1409">
            <v>447125</v>
          </cell>
          <cell r="V1409">
            <v>30440</v>
          </cell>
          <cell r="W1409">
            <v>4000</v>
          </cell>
          <cell r="X1409">
            <v>1200</v>
          </cell>
          <cell r="Y1409">
            <v>43445</v>
          </cell>
          <cell r="Z1409">
            <v>5000</v>
          </cell>
          <cell r="AA1409">
            <v>1500</v>
          </cell>
          <cell r="AD1409">
            <v>2300</v>
          </cell>
        </row>
        <row r="1410">
          <cell r="A1410">
            <v>14.97</v>
          </cell>
          <cell r="B1410">
            <v>5000</v>
          </cell>
          <cell r="H1410">
            <v>3300</v>
          </cell>
          <cell r="I1410">
            <v>21395</v>
          </cell>
          <cell r="J1410">
            <v>2100</v>
          </cell>
          <cell r="K1410">
            <v>4100</v>
          </cell>
          <cell r="N1410">
            <v>6400</v>
          </cell>
          <cell r="O1410">
            <v>447450</v>
          </cell>
          <cell r="V1410">
            <v>30455</v>
          </cell>
          <cell r="W1410">
            <v>4000</v>
          </cell>
          <cell r="X1410">
            <v>1200</v>
          </cell>
          <cell r="Y1410">
            <v>43465</v>
          </cell>
          <cell r="Z1410">
            <v>5000</v>
          </cell>
          <cell r="AA1410">
            <v>1500</v>
          </cell>
          <cell r="AD1410">
            <v>2300</v>
          </cell>
        </row>
        <row r="1411">
          <cell r="A1411">
            <v>14.98</v>
          </cell>
          <cell r="B1411">
            <v>5000</v>
          </cell>
          <cell r="H1411">
            <v>3300</v>
          </cell>
          <cell r="I1411">
            <v>21405</v>
          </cell>
          <cell r="J1411">
            <v>2100</v>
          </cell>
          <cell r="K1411">
            <v>4100</v>
          </cell>
          <cell r="N1411">
            <v>6400</v>
          </cell>
          <cell r="O1411">
            <v>447775</v>
          </cell>
          <cell r="V1411">
            <v>30470</v>
          </cell>
          <cell r="W1411">
            <v>4000</v>
          </cell>
          <cell r="X1411">
            <v>1200</v>
          </cell>
          <cell r="Y1411">
            <v>43485</v>
          </cell>
          <cell r="Z1411">
            <v>5000</v>
          </cell>
          <cell r="AA1411">
            <v>1500</v>
          </cell>
          <cell r="AD1411">
            <v>2300</v>
          </cell>
        </row>
        <row r="1412">
          <cell r="A1412">
            <v>14.99</v>
          </cell>
          <cell r="B1412">
            <v>5000</v>
          </cell>
          <cell r="H1412">
            <v>3300</v>
          </cell>
          <cell r="I1412">
            <v>21415</v>
          </cell>
          <cell r="J1412">
            <v>2100</v>
          </cell>
          <cell r="K1412">
            <v>4100</v>
          </cell>
          <cell r="N1412">
            <v>6400</v>
          </cell>
          <cell r="O1412">
            <v>448100</v>
          </cell>
          <cell r="V1412">
            <v>30485</v>
          </cell>
          <cell r="W1412">
            <v>4000</v>
          </cell>
          <cell r="X1412">
            <v>1200</v>
          </cell>
          <cell r="Y1412">
            <v>43505</v>
          </cell>
          <cell r="Z1412">
            <v>5000</v>
          </cell>
          <cell r="AA1412">
            <v>1500</v>
          </cell>
          <cell r="AD1412">
            <v>2300</v>
          </cell>
        </row>
        <row r="1413">
          <cell r="A1413">
            <v>15</v>
          </cell>
          <cell r="B1413">
            <v>5000</v>
          </cell>
          <cell r="H1413">
            <v>3300</v>
          </cell>
          <cell r="I1413">
            <v>21425</v>
          </cell>
          <cell r="J1413">
            <v>2100</v>
          </cell>
          <cell r="K1413">
            <v>4100</v>
          </cell>
          <cell r="N1413">
            <v>6400</v>
          </cell>
          <cell r="O1413">
            <v>448425</v>
          </cell>
          <cell r="V1413">
            <v>30500</v>
          </cell>
          <cell r="W1413">
            <v>4000</v>
          </cell>
          <cell r="X1413">
            <v>1200</v>
          </cell>
          <cell r="Y1413">
            <v>43525</v>
          </cell>
          <cell r="Z1413">
            <v>5000</v>
          </cell>
          <cell r="AA1413">
            <v>1500</v>
          </cell>
          <cell r="AD1413">
            <v>2300</v>
          </cell>
        </row>
        <row r="1414">
          <cell r="A1414">
            <v>15.01</v>
          </cell>
          <cell r="B1414">
            <v>5000</v>
          </cell>
          <cell r="H1414">
            <v>3300</v>
          </cell>
          <cell r="I1414">
            <v>21435</v>
          </cell>
          <cell r="J1414">
            <v>2100</v>
          </cell>
          <cell r="K1414">
            <v>4100</v>
          </cell>
          <cell r="N1414">
            <v>6400</v>
          </cell>
          <cell r="O1414">
            <v>448750</v>
          </cell>
          <cell r="V1414">
            <v>30515</v>
          </cell>
          <cell r="W1414">
            <v>4000</v>
          </cell>
          <cell r="X1414">
            <v>1200</v>
          </cell>
          <cell r="Y1414">
            <v>43545</v>
          </cell>
          <cell r="Z1414">
            <v>5000</v>
          </cell>
          <cell r="AA1414">
            <v>1500</v>
          </cell>
          <cell r="AD1414">
            <v>2300</v>
          </cell>
        </row>
        <row r="1415">
          <cell r="A1415">
            <v>15.02</v>
          </cell>
          <cell r="B1415">
            <v>5000</v>
          </cell>
          <cell r="H1415">
            <v>3300</v>
          </cell>
          <cell r="I1415">
            <v>21445</v>
          </cell>
          <cell r="J1415">
            <v>2100</v>
          </cell>
          <cell r="K1415">
            <v>4100</v>
          </cell>
          <cell r="N1415">
            <v>6400</v>
          </cell>
          <cell r="O1415">
            <v>449075</v>
          </cell>
          <cell r="V1415">
            <v>30530</v>
          </cell>
          <cell r="W1415">
            <v>4000</v>
          </cell>
          <cell r="X1415">
            <v>1200</v>
          </cell>
          <cell r="Y1415">
            <v>43565</v>
          </cell>
          <cell r="Z1415">
            <v>5000</v>
          </cell>
          <cell r="AA1415">
            <v>1500</v>
          </cell>
          <cell r="AD1415">
            <v>2300</v>
          </cell>
        </row>
        <row r="1416">
          <cell r="A1416">
            <v>15.03</v>
          </cell>
          <cell r="B1416">
            <v>5000</v>
          </cell>
          <cell r="H1416">
            <v>3300</v>
          </cell>
          <cell r="I1416">
            <v>21455</v>
          </cell>
          <cell r="J1416">
            <v>2100</v>
          </cell>
          <cell r="K1416">
            <v>4100</v>
          </cell>
          <cell r="N1416">
            <v>6400</v>
          </cell>
          <cell r="O1416">
            <v>449400</v>
          </cell>
          <cell r="V1416">
            <v>30545</v>
          </cell>
          <cell r="W1416">
            <v>4000</v>
          </cell>
          <cell r="X1416">
            <v>1200</v>
          </cell>
          <cell r="Y1416">
            <v>43585</v>
          </cell>
          <cell r="Z1416">
            <v>5000</v>
          </cell>
          <cell r="AA1416">
            <v>1500</v>
          </cell>
          <cell r="AD1416">
            <v>2300</v>
          </cell>
        </row>
        <row r="1417">
          <cell r="A1417">
            <v>15.04</v>
          </cell>
          <cell r="B1417">
            <v>5000</v>
          </cell>
          <cell r="H1417">
            <v>3300</v>
          </cell>
          <cell r="I1417">
            <v>21465</v>
          </cell>
          <cell r="J1417">
            <v>2100</v>
          </cell>
          <cell r="K1417">
            <v>4100</v>
          </cell>
          <cell r="N1417">
            <v>6400</v>
          </cell>
          <cell r="O1417">
            <v>449725</v>
          </cell>
          <cell r="V1417">
            <v>30560</v>
          </cell>
          <cell r="W1417">
            <v>4000</v>
          </cell>
          <cell r="X1417">
            <v>1200</v>
          </cell>
          <cell r="Y1417">
            <v>43605</v>
          </cell>
          <cell r="Z1417">
            <v>5000</v>
          </cell>
          <cell r="AA1417">
            <v>1500</v>
          </cell>
          <cell r="AD1417">
            <v>2300</v>
          </cell>
        </row>
        <row r="1418">
          <cell r="A1418">
            <v>15.05</v>
          </cell>
          <cell r="B1418">
            <v>5000</v>
          </cell>
          <cell r="H1418">
            <v>3300</v>
          </cell>
          <cell r="I1418">
            <v>21475</v>
          </cell>
          <cell r="J1418">
            <v>2100</v>
          </cell>
          <cell r="K1418">
            <v>4100</v>
          </cell>
          <cell r="N1418">
            <v>6400</v>
          </cell>
          <cell r="O1418">
            <v>450050</v>
          </cell>
          <cell r="V1418">
            <v>30575</v>
          </cell>
          <cell r="W1418">
            <v>4000</v>
          </cell>
          <cell r="X1418">
            <v>1200</v>
          </cell>
          <cell r="Y1418">
            <v>43625</v>
          </cell>
          <cell r="Z1418">
            <v>5000</v>
          </cell>
          <cell r="AA1418">
            <v>1500</v>
          </cell>
          <cell r="AD1418">
            <v>2300</v>
          </cell>
        </row>
        <row r="1419">
          <cell r="A1419">
            <v>15.06</v>
          </cell>
          <cell r="B1419">
            <v>5000</v>
          </cell>
          <cell r="H1419">
            <v>3300</v>
          </cell>
          <cell r="I1419">
            <v>21485</v>
          </cell>
          <cell r="J1419">
            <v>2100</v>
          </cell>
          <cell r="K1419">
            <v>4100</v>
          </cell>
          <cell r="N1419">
            <v>6400</v>
          </cell>
          <cell r="O1419">
            <v>450375</v>
          </cell>
          <cell r="V1419">
            <v>30590</v>
          </cell>
          <cell r="W1419">
            <v>4000</v>
          </cell>
          <cell r="X1419">
            <v>1200</v>
          </cell>
          <cell r="Y1419">
            <v>43645</v>
          </cell>
          <cell r="Z1419">
            <v>5000</v>
          </cell>
          <cell r="AA1419">
            <v>1500</v>
          </cell>
          <cell r="AD1419">
            <v>2300</v>
          </cell>
        </row>
        <row r="1420">
          <cell r="A1420">
            <v>15.07</v>
          </cell>
          <cell r="B1420">
            <v>5000</v>
          </cell>
          <cell r="H1420">
            <v>3300</v>
          </cell>
          <cell r="I1420">
            <v>21495</v>
          </cell>
          <cell r="J1420">
            <v>2100</v>
          </cell>
          <cell r="K1420">
            <v>4100</v>
          </cell>
          <cell r="N1420">
            <v>6400</v>
          </cell>
          <cell r="O1420">
            <v>450700</v>
          </cell>
          <cell r="V1420">
            <v>30605</v>
          </cell>
          <cell r="W1420">
            <v>4000</v>
          </cell>
          <cell r="X1420">
            <v>1200</v>
          </cell>
          <cell r="Y1420">
            <v>43665</v>
          </cell>
          <cell r="Z1420">
            <v>5000</v>
          </cell>
          <cell r="AA1420">
            <v>1500</v>
          </cell>
          <cell r="AD1420">
            <v>2300</v>
          </cell>
        </row>
        <row r="1421">
          <cell r="A1421">
            <v>15.08</v>
          </cell>
          <cell r="B1421">
            <v>5000</v>
          </cell>
          <cell r="H1421">
            <v>3300</v>
          </cell>
          <cell r="I1421">
            <v>21505</v>
          </cell>
          <cell r="J1421">
            <v>2100</v>
          </cell>
          <cell r="K1421">
            <v>4100</v>
          </cell>
          <cell r="N1421">
            <v>6400</v>
          </cell>
          <cell r="O1421">
            <v>451025</v>
          </cell>
          <cell r="V1421">
            <v>30620</v>
          </cell>
          <cell r="W1421">
            <v>4000</v>
          </cell>
          <cell r="X1421">
            <v>1200</v>
          </cell>
          <cell r="Y1421">
            <v>43685</v>
          </cell>
          <cell r="Z1421">
            <v>5000</v>
          </cell>
          <cell r="AA1421">
            <v>1500</v>
          </cell>
          <cell r="AD1421">
            <v>2300</v>
          </cell>
        </row>
        <row r="1422">
          <cell r="A1422">
            <v>15.09</v>
          </cell>
          <cell r="B1422">
            <v>5000</v>
          </cell>
          <cell r="H1422">
            <v>3300</v>
          </cell>
          <cell r="I1422">
            <v>21515</v>
          </cell>
          <cell r="J1422">
            <v>2100</v>
          </cell>
          <cell r="K1422">
            <v>4100</v>
          </cell>
          <cell r="N1422">
            <v>6400</v>
          </cell>
          <cell r="O1422">
            <v>451350</v>
          </cell>
          <cell r="V1422">
            <v>30635</v>
          </cell>
          <cell r="W1422">
            <v>4000</v>
          </cell>
          <cell r="X1422">
            <v>1200</v>
          </cell>
          <cell r="Y1422">
            <v>43705</v>
          </cell>
          <cell r="Z1422">
            <v>5000</v>
          </cell>
          <cell r="AA1422">
            <v>1500</v>
          </cell>
          <cell r="AD1422">
            <v>2300</v>
          </cell>
        </row>
        <row r="1423">
          <cell r="A1423">
            <v>15.1</v>
          </cell>
          <cell r="B1423">
            <v>5000</v>
          </cell>
          <cell r="H1423">
            <v>3300</v>
          </cell>
          <cell r="I1423">
            <v>21525</v>
          </cell>
          <cell r="J1423">
            <v>2100</v>
          </cell>
          <cell r="K1423">
            <v>4100</v>
          </cell>
          <cell r="N1423">
            <v>6400</v>
          </cell>
          <cell r="O1423">
            <v>451675</v>
          </cell>
          <cell r="V1423">
            <v>30650</v>
          </cell>
          <cell r="W1423">
            <v>4000</v>
          </cell>
          <cell r="X1423">
            <v>1200</v>
          </cell>
          <cell r="Y1423">
            <v>43725</v>
          </cell>
          <cell r="Z1423">
            <v>5000</v>
          </cell>
          <cell r="AA1423">
            <v>1500</v>
          </cell>
          <cell r="AD1423">
            <v>2300</v>
          </cell>
        </row>
        <row r="1424">
          <cell r="A1424">
            <v>15.11</v>
          </cell>
          <cell r="B1424">
            <v>5000</v>
          </cell>
          <cell r="H1424">
            <v>3300</v>
          </cell>
          <cell r="I1424">
            <v>21535</v>
          </cell>
          <cell r="J1424">
            <v>2100</v>
          </cell>
          <cell r="K1424">
            <v>4100</v>
          </cell>
          <cell r="N1424">
            <v>6400</v>
          </cell>
          <cell r="O1424">
            <v>452000</v>
          </cell>
          <cell r="V1424">
            <v>30665</v>
          </cell>
          <cell r="W1424">
            <v>4000</v>
          </cell>
          <cell r="X1424">
            <v>1200</v>
          </cell>
          <cell r="Y1424">
            <v>43745</v>
          </cell>
          <cell r="Z1424">
            <v>5000</v>
          </cell>
          <cell r="AA1424">
            <v>1500</v>
          </cell>
          <cell r="AD1424">
            <v>2300</v>
          </cell>
        </row>
        <row r="1425">
          <cell r="A1425">
            <v>15.12</v>
          </cell>
          <cell r="B1425">
            <v>5000</v>
          </cell>
          <cell r="H1425">
            <v>3300</v>
          </cell>
          <cell r="I1425">
            <v>21545</v>
          </cell>
          <cell r="J1425">
            <v>2100</v>
          </cell>
          <cell r="K1425">
            <v>4100</v>
          </cell>
          <cell r="N1425">
            <v>6400</v>
          </cell>
          <cell r="O1425">
            <v>452325</v>
          </cell>
          <cell r="V1425">
            <v>30680</v>
          </cell>
          <cell r="W1425">
            <v>4000</v>
          </cell>
          <cell r="X1425">
            <v>1200</v>
          </cell>
          <cell r="Y1425">
            <v>43765</v>
          </cell>
          <cell r="Z1425">
            <v>5000</v>
          </cell>
          <cell r="AA1425">
            <v>1500</v>
          </cell>
          <cell r="AD1425">
            <v>2300</v>
          </cell>
        </row>
        <row r="1426">
          <cell r="A1426">
            <v>15.13</v>
          </cell>
          <cell r="B1426">
            <v>5000</v>
          </cell>
          <cell r="H1426">
            <v>3300</v>
          </cell>
          <cell r="I1426">
            <v>21555</v>
          </cell>
          <cell r="J1426">
            <v>2100</v>
          </cell>
          <cell r="K1426">
            <v>4100</v>
          </cell>
          <cell r="N1426">
            <v>6400</v>
          </cell>
          <cell r="O1426">
            <v>452650</v>
          </cell>
          <cell r="V1426">
            <v>30695</v>
          </cell>
          <cell r="W1426">
            <v>4000</v>
          </cell>
          <cell r="X1426">
            <v>1200</v>
          </cell>
          <cell r="Y1426">
            <v>43785</v>
          </cell>
          <cell r="Z1426">
            <v>5000</v>
          </cell>
          <cell r="AA1426">
            <v>1500</v>
          </cell>
          <cell r="AD1426">
            <v>2300</v>
          </cell>
        </row>
        <row r="1427">
          <cell r="A1427">
            <v>15.14</v>
          </cell>
          <cell r="B1427">
            <v>5000</v>
          </cell>
          <cell r="H1427">
            <v>3300</v>
          </cell>
          <cell r="I1427">
            <v>21565</v>
          </cell>
          <cell r="J1427">
            <v>2100</v>
          </cell>
          <cell r="K1427">
            <v>4100</v>
          </cell>
          <cell r="N1427">
            <v>6400</v>
          </cell>
          <cell r="O1427">
            <v>452975</v>
          </cell>
          <cell r="V1427">
            <v>30710</v>
          </cell>
          <cell r="W1427">
            <v>4000</v>
          </cell>
          <cell r="X1427">
            <v>1200</v>
          </cell>
          <cell r="Y1427">
            <v>43805</v>
          </cell>
          <cell r="Z1427">
            <v>5000</v>
          </cell>
          <cell r="AA1427">
            <v>1500</v>
          </cell>
          <cell r="AD1427">
            <v>2300</v>
          </cell>
        </row>
        <row r="1428">
          <cell r="A1428">
            <v>15.15</v>
          </cell>
          <cell r="B1428">
            <v>5000</v>
          </cell>
          <cell r="H1428">
            <v>3300</v>
          </cell>
          <cell r="I1428">
            <v>21575</v>
          </cell>
          <cell r="J1428">
            <v>2100</v>
          </cell>
          <cell r="K1428">
            <v>4100</v>
          </cell>
          <cell r="N1428">
            <v>6400</v>
          </cell>
          <cell r="O1428">
            <v>453300</v>
          </cell>
          <cell r="V1428">
            <v>30725</v>
          </cell>
          <cell r="W1428">
            <v>4000</v>
          </cell>
          <cell r="X1428">
            <v>1200</v>
          </cell>
          <cell r="Y1428">
            <v>43825</v>
          </cell>
          <cell r="Z1428">
            <v>5000</v>
          </cell>
          <cell r="AA1428">
            <v>1500</v>
          </cell>
          <cell r="AD1428">
            <v>2300</v>
          </cell>
        </row>
        <row r="1429">
          <cell r="A1429">
            <v>15.16</v>
          </cell>
          <cell r="B1429">
            <v>5000</v>
          </cell>
          <cell r="H1429">
            <v>3300</v>
          </cell>
          <cell r="I1429">
            <v>21585</v>
          </cell>
          <cell r="J1429">
            <v>2100</v>
          </cell>
          <cell r="K1429">
            <v>4100</v>
          </cell>
          <cell r="N1429">
            <v>6400</v>
          </cell>
          <cell r="O1429">
            <v>453625</v>
          </cell>
          <cell r="V1429">
            <v>30740</v>
          </cell>
          <cell r="W1429">
            <v>4000</v>
          </cell>
          <cell r="X1429">
            <v>1200</v>
          </cell>
          <cell r="Y1429">
            <v>43845</v>
          </cell>
          <cell r="Z1429">
            <v>5000</v>
          </cell>
          <cell r="AA1429">
            <v>1500</v>
          </cell>
          <cell r="AD1429">
            <v>2300</v>
          </cell>
        </row>
        <row r="1430">
          <cell r="A1430">
            <v>15.17</v>
          </cell>
          <cell r="B1430">
            <v>5000</v>
          </cell>
          <cell r="H1430">
            <v>3300</v>
          </cell>
          <cell r="I1430">
            <v>21595</v>
          </cell>
          <cell r="J1430">
            <v>2100</v>
          </cell>
          <cell r="K1430">
            <v>4100</v>
          </cell>
          <cell r="N1430">
            <v>6400</v>
          </cell>
          <cell r="O1430">
            <v>453950</v>
          </cell>
          <cell r="V1430">
            <v>30755</v>
          </cell>
          <cell r="W1430">
            <v>4000</v>
          </cell>
          <cell r="X1430">
            <v>1200</v>
          </cell>
          <cell r="Y1430">
            <v>43865</v>
          </cell>
          <cell r="Z1430">
            <v>5000</v>
          </cell>
          <cell r="AA1430">
            <v>1500</v>
          </cell>
          <cell r="AD1430">
            <v>2300</v>
          </cell>
        </row>
        <row r="1431">
          <cell r="A1431">
            <v>15.18</v>
          </cell>
          <cell r="B1431">
            <v>5000</v>
          </cell>
          <cell r="H1431">
            <v>3300</v>
          </cell>
          <cell r="I1431">
            <v>21605</v>
          </cell>
          <cell r="J1431">
            <v>2100</v>
          </cell>
          <cell r="K1431">
            <v>4100</v>
          </cell>
          <cell r="N1431">
            <v>6400</v>
          </cell>
          <cell r="O1431">
            <v>454275</v>
          </cell>
          <cell r="V1431">
            <v>30770</v>
          </cell>
          <cell r="W1431">
            <v>4000</v>
          </cell>
          <cell r="X1431">
            <v>1200</v>
          </cell>
          <cell r="Y1431">
            <v>43885</v>
          </cell>
          <cell r="Z1431">
            <v>5000</v>
          </cell>
          <cell r="AA1431">
            <v>1500</v>
          </cell>
          <cell r="AD1431">
            <v>2300</v>
          </cell>
        </row>
        <row r="1432">
          <cell r="A1432">
            <v>15.19</v>
          </cell>
          <cell r="B1432">
            <v>5000</v>
          </cell>
          <cell r="H1432">
            <v>3300</v>
          </cell>
          <cell r="I1432">
            <v>21615</v>
          </cell>
          <cell r="J1432">
            <v>2100</v>
          </cell>
          <cell r="K1432">
            <v>4100</v>
          </cell>
          <cell r="N1432">
            <v>6400</v>
          </cell>
          <cell r="O1432">
            <v>454600</v>
          </cell>
          <cell r="V1432">
            <v>30785</v>
          </cell>
          <cell r="W1432">
            <v>4000</v>
          </cell>
          <cell r="X1432">
            <v>1200</v>
          </cell>
          <cell r="Y1432">
            <v>43905</v>
          </cell>
          <cell r="Z1432">
            <v>5000</v>
          </cell>
          <cell r="AA1432">
            <v>1500</v>
          </cell>
          <cell r="AD1432">
            <v>2300</v>
          </cell>
        </row>
        <row r="1433">
          <cell r="A1433">
            <v>15.2</v>
          </cell>
          <cell r="B1433">
            <v>5000</v>
          </cell>
          <cell r="H1433">
            <v>3300</v>
          </cell>
          <cell r="I1433">
            <v>21625</v>
          </cell>
          <cell r="J1433">
            <v>2100</v>
          </cell>
          <cell r="K1433">
            <v>4100</v>
          </cell>
          <cell r="N1433">
            <v>6400</v>
          </cell>
          <cell r="O1433">
            <v>454925</v>
          </cell>
          <cell r="V1433">
            <v>30800</v>
          </cell>
          <cell r="W1433">
            <v>4000</v>
          </cell>
          <cell r="X1433">
            <v>1200</v>
          </cell>
          <cell r="Y1433">
            <v>43925</v>
          </cell>
          <cell r="Z1433">
            <v>5000</v>
          </cell>
          <cell r="AA1433">
            <v>1500</v>
          </cell>
          <cell r="AD1433">
            <v>2300</v>
          </cell>
        </row>
        <row r="1434">
          <cell r="A1434">
            <v>15.21</v>
          </cell>
          <cell r="B1434">
            <v>5000</v>
          </cell>
          <cell r="H1434">
            <v>3300</v>
          </cell>
          <cell r="I1434">
            <v>21635</v>
          </cell>
          <cell r="J1434">
            <v>2100</v>
          </cell>
          <cell r="K1434">
            <v>4100</v>
          </cell>
          <cell r="N1434">
            <v>6400</v>
          </cell>
          <cell r="O1434">
            <v>455250</v>
          </cell>
          <cell r="V1434">
            <v>30815</v>
          </cell>
          <cell r="W1434">
            <v>4000</v>
          </cell>
          <cell r="X1434">
            <v>1200</v>
          </cell>
          <cell r="Y1434">
            <v>43945</v>
          </cell>
          <cell r="Z1434">
            <v>5000</v>
          </cell>
          <cell r="AA1434">
            <v>1500</v>
          </cell>
          <cell r="AD1434">
            <v>2300</v>
          </cell>
        </row>
        <row r="1435">
          <cell r="A1435">
            <v>15.22</v>
          </cell>
          <cell r="B1435">
            <v>5000</v>
          </cell>
          <cell r="H1435">
            <v>3300</v>
          </cell>
          <cell r="I1435">
            <v>21645</v>
          </cell>
          <cell r="J1435">
            <v>2100</v>
          </cell>
          <cell r="K1435">
            <v>4100</v>
          </cell>
          <cell r="N1435">
            <v>6400</v>
          </cell>
          <cell r="O1435">
            <v>455575</v>
          </cell>
          <cell r="V1435">
            <v>30830</v>
          </cell>
          <cell r="W1435">
            <v>4000</v>
          </cell>
          <cell r="X1435">
            <v>1200</v>
          </cell>
          <cell r="Y1435">
            <v>43965</v>
          </cell>
          <cell r="Z1435">
            <v>5000</v>
          </cell>
          <cell r="AA1435">
            <v>1500</v>
          </cell>
          <cell r="AD1435">
            <v>2300</v>
          </cell>
        </row>
        <row r="1436">
          <cell r="A1436">
            <v>15.23</v>
          </cell>
          <cell r="B1436">
            <v>5000</v>
          </cell>
          <cell r="H1436">
            <v>3300</v>
          </cell>
          <cell r="I1436">
            <v>21655</v>
          </cell>
          <cell r="J1436">
            <v>2100</v>
          </cell>
          <cell r="K1436">
            <v>4100</v>
          </cell>
          <cell r="N1436">
            <v>6400</v>
          </cell>
          <cell r="O1436">
            <v>455900</v>
          </cell>
          <cell r="V1436">
            <v>30845</v>
          </cell>
          <cell r="W1436">
            <v>4000</v>
          </cell>
          <cell r="X1436">
            <v>1200</v>
          </cell>
          <cell r="Y1436">
            <v>43985</v>
          </cell>
          <cell r="Z1436">
            <v>5000</v>
          </cell>
          <cell r="AA1436">
            <v>1500</v>
          </cell>
          <cell r="AD1436">
            <v>2300</v>
          </cell>
        </row>
        <row r="1437">
          <cell r="A1437">
            <v>15.24</v>
          </cell>
          <cell r="B1437">
            <v>5000</v>
          </cell>
          <cell r="H1437">
            <v>3300</v>
          </cell>
          <cell r="I1437">
            <v>21665</v>
          </cell>
          <cell r="J1437">
            <v>2100</v>
          </cell>
          <cell r="K1437">
            <v>4100</v>
          </cell>
          <cell r="N1437">
            <v>6400</v>
          </cell>
          <cell r="O1437">
            <v>456225</v>
          </cell>
          <cell r="V1437">
            <v>30860</v>
          </cell>
          <cell r="W1437">
            <v>4000</v>
          </cell>
          <cell r="X1437">
            <v>1200</v>
          </cell>
          <cell r="Y1437">
            <v>44005</v>
          </cell>
          <cell r="Z1437">
            <v>5000</v>
          </cell>
          <cell r="AA1437">
            <v>1500</v>
          </cell>
          <cell r="AD1437">
            <v>2300</v>
          </cell>
        </row>
        <row r="1438">
          <cell r="A1438">
            <v>15.25</v>
          </cell>
          <cell r="B1438">
            <v>5000</v>
          </cell>
          <cell r="H1438">
            <v>3300</v>
          </cell>
          <cell r="I1438">
            <v>21675</v>
          </cell>
          <cell r="J1438">
            <v>2100</v>
          </cell>
          <cell r="K1438">
            <v>4100</v>
          </cell>
          <cell r="N1438">
            <v>6400</v>
          </cell>
          <cell r="O1438">
            <v>456550</v>
          </cell>
          <cell r="V1438">
            <v>30875</v>
          </cell>
          <cell r="W1438">
            <v>4000</v>
          </cell>
          <cell r="X1438">
            <v>1200</v>
          </cell>
          <cell r="Y1438">
            <v>44025</v>
          </cell>
          <cell r="Z1438">
            <v>5000</v>
          </cell>
          <cell r="AA1438">
            <v>1500</v>
          </cell>
          <cell r="AD1438">
            <v>2300</v>
          </cell>
        </row>
        <row r="1439">
          <cell r="A1439">
            <v>15.26</v>
          </cell>
          <cell r="B1439">
            <v>5000</v>
          </cell>
          <cell r="H1439">
            <v>3300</v>
          </cell>
          <cell r="I1439">
            <v>21685</v>
          </cell>
          <cell r="J1439">
            <v>2100</v>
          </cell>
          <cell r="K1439">
            <v>4100</v>
          </cell>
          <cell r="N1439">
            <v>6400</v>
          </cell>
          <cell r="O1439">
            <v>456875</v>
          </cell>
          <cell r="V1439">
            <v>30890</v>
          </cell>
          <cell r="W1439">
            <v>4000</v>
          </cell>
          <cell r="X1439">
            <v>1200</v>
          </cell>
          <cell r="Y1439">
            <v>44045</v>
          </cell>
          <cell r="Z1439">
            <v>5000</v>
          </cell>
          <cell r="AA1439">
            <v>1500</v>
          </cell>
          <cell r="AD1439">
            <v>2300</v>
          </cell>
        </row>
        <row r="1440">
          <cell r="A1440">
            <v>15.27</v>
          </cell>
          <cell r="B1440">
            <v>5000</v>
          </cell>
          <cell r="H1440">
            <v>3300</v>
          </cell>
          <cell r="I1440">
            <v>21695</v>
          </cell>
          <cell r="J1440">
            <v>2100</v>
          </cell>
          <cell r="K1440">
            <v>4100</v>
          </cell>
          <cell r="N1440">
            <v>6400</v>
          </cell>
          <cell r="O1440">
            <v>457200</v>
          </cell>
          <cell r="V1440">
            <v>30905</v>
          </cell>
          <cell r="W1440">
            <v>4000</v>
          </cell>
          <cell r="X1440">
            <v>1200</v>
          </cell>
          <cell r="Y1440">
            <v>44065</v>
          </cell>
          <cell r="Z1440">
            <v>5000</v>
          </cell>
          <cell r="AA1440">
            <v>1500</v>
          </cell>
          <cell r="AD1440">
            <v>2300</v>
          </cell>
        </row>
        <row r="1441">
          <cell r="A1441">
            <v>15.28</v>
          </cell>
          <cell r="B1441">
            <v>5000</v>
          </cell>
          <cell r="H1441">
            <v>3300</v>
          </cell>
          <cell r="I1441">
            <v>21705</v>
          </cell>
          <cell r="J1441">
            <v>2100</v>
          </cell>
          <cell r="K1441">
            <v>4100</v>
          </cell>
          <cell r="N1441">
            <v>6400</v>
          </cell>
          <cell r="O1441">
            <v>457525</v>
          </cell>
          <cell r="V1441">
            <v>30920</v>
          </cell>
          <cell r="W1441">
            <v>4000</v>
          </cell>
          <cell r="X1441">
            <v>1200</v>
          </cell>
          <cell r="Y1441">
            <v>44085</v>
          </cell>
          <cell r="Z1441">
            <v>5000</v>
          </cell>
          <cell r="AA1441">
            <v>1500</v>
          </cell>
          <cell r="AD1441">
            <v>2300</v>
          </cell>
        </row>
        <row r="1442">
          <cell r="A1442">
            <v>15.29</v>
          </cell>
          <cell r="B1442">
            <v>5000</v>
          </cell>
          <cell r="H1442">
            <v>3300</v>
          </cell>
          <cell r="I1442">
            <v>21715</v>
          </cell>
          <cell r="J1442">
            <v>2100</v>
          </cell>
          <cell r="K1442">
            <v>4100</v>
          </cell>
          <cell r="N1442">
            <v>6400</v>
          </cell>
          <cell r="O1442">
            <v>457850</v>
          </cell>
          <cell r="V1442">
            <v>30935</v>
          </cell>
          <cell r="W1442">
            <v>4000</v>
          </cell>
          <cell r="X1442">
            <v>1200</v>
          </cell>
          <cell r="Y1442">
            <v>44105</v>
          </cell>
          <cell r="Z1442">
            <v>5000</v>
          </cell>
          <cell r="AA1442">
            <v>1500</v>
          </cell>
          <cell r="AD1442">
            <v>2300</v>
          </cell>
        </row>
        <row r="1443">
          <cell r="A1443">
            <v>15.3</v>
          </cell>
          <cell r="B1443">
            <v>5000</v>
          </cell>
          <cell r="H1443">
            <v>3300</v>
          </cell>
          <cell r="I1443">
            <v>21725</v>
          </cell>
          <cell r="J1443">
            <v>2100</v>
          </cell>
          <cell r="K1443">
            <v>4100</v>
          </cell>
          <cell r="N1443">
            <v>6400</v>
          </cell>
          <cell r="O1443">
            <v>458175</v>
          </cell>
          <cell r="V1443">
            <v>30950</v>
          </cell>
          <cell r="W1443">
            <v>4000</v>
          </cell>
          <cell r="X1443">
            <v>1200</v>
          </cell>
          <cell r="Y1443">
            <v>44125</v>
          </cell>
          <cell r="Z1443">
            <v>5000</v>
          </cell>
          <cell r="AA1443">
            <v>1500</v>
          </cell>
          <cell r="AD1443">
            <v>2300</v>
          </cell>
        </row>
        <row r="1444">
          <cell r="A1444">
            <v>15.31</v>
          </cell>
          <cell r="B1444">
            <v>5000</v>
          </cell>
          <cell r="H1444">
            <v>3300</v>
          </cell>
          <cell r="I1444">
            <v>21735</v>
          </cell>
          <cell r="J1444">
            <v>2100</v>
          </cell>
          <cell r="K1444">
            <v>4100</v>
          </cell>
          <cell r="N1444">
            <v>6400</v>
          </cell>
          <cell r="O1444">
            <v>458500</v>
          </cell>
          <cell r="V1444">
            <v>30965</v>
          </cell>
          <cell r="W1444">
            <v>4000</v>
          </cell>
          <cell r="X1444">
            <v>1200</v>
          </cell>
          <cell r="Y1444">
            <v>44145</v>
          </cell>
          <cell r="Z1444">
            <v>5000</v>
          </cell>
          <cell r="AA1444">
            <v>1500</v>
          </cell>
          <cell r="AD1444">
            <v>2300</v>
          </cell>
        </row>
        <row r="1445">
          <cell r="A1445">
            <v>15.32</v>
          </cell>
          <cell r="B1445">
            <v>5000</v>
          </cell>
          <cell r="H1445">
            <v>3300</v>
          </cell>
          <cell r="I1445">
            <v>21745</v>
          </cell>
          <cell r="J1445">
            <v>2100</v>
          </cell>
          <cell r="K1445">
            <v>4100</v>
          </cell>
          <cell r="N1445">
            <v>6400</v>
          </cell>
          <cell r="O1445">
            <v>458825</v>
          </cell>
          <cell r="V1445">
            <v>30980</v>
          </cell>
          <cell r="W1445">
            <v>4000</v>
          </cell>
          <cell r="X1445">
            <v>1200</v>
          </cell>
          <cell r="Y1445">
            <v>44165</v>
          </cell>
          <cell r="Z1445">
            <v>5000</v>
          </cell>
          <cell r="AA1445">
            <v>1500</v>
          </cell>
          <cell r="AD1445">
            <v>2300</v>
          </cell>
        </row>
        <row r="1446">
          <cell r="A1446">
            <v>15.33</v>
          </cell>
          <cell r="B1446">
            <v>5000</v>
          </cell>
          <cell r="H1446">
            <v>3300</v>
          </cell>
          <cell r="I1446">
            <v>21755</v>
          </cell>
          <cell r="J1446">
            <v>2100</v>
          </cell>
          <cell r="K1446">
            <v>4100</v>
          </cell>
          <cell r="N1446">
            <v>6400</v>
          </cell>
          <cell r="O1446">
            <v>459150</v>
          </cell>
          <cell r="V1446">
            <v>30995</v>
          </cell>
          <cell r="W1446">
            <v>4000</v>
          </cell>
          <cell r="X1446">
            <v>1200</v>
          </cell>
          <cell r="Y1446">
            <v>44185</v>
          </cell>
          <cell r="Z1446">
            <v>5000</v>
          </cell>
          <cell r="AA1446">
            <v>1500</v>
          </cell>
          <cell r="AD1446">
            <v>2300</v>
          </cell>
        </row>
        <row r="1447">
          <cell r="A1447">
            <v>15.34</v>
          </cell>
          <cell r="B1447">
            <v>5000</v>
          </cell>
          <cell r="H1447">
            <v>3300</v>
          </cell>
          <cell r="I1447">
            <v>21765</v>
          </cell>
          <cell r="J1447">
            <v>2100</v>
          </cell>
          <cell r="K1447">
            <v>4100</v>
          </cell>
          <cell r="N1447">
            <v>6400</v>
          </cell>
          <cell r="O1447">
            <v>459475</v>
          </cell>
          <cell r="V1447">
            <v>31010</v>
          </cell>
          <cell r="W1447">
            <v>4000</v>
          </cell>
          <cell r="X1447">
            <v>1200</v>
          </cell>
          <cell r="Y1447">
            <v>44205</v>
          </cell>
          <cell r="Z1447">
            <v>5000</v>
          </cell>
          <cell r="AA1447">
            <v>1500</v>
          </cell>
          <cell r="AD1447">
            <v>2300</v>
          </cell>
        </row>
        <row r="1448">
          <cell r="A1448">
            <v>15.35</v>
          </cell>
          <cell r="B1448">
            <v>5000</v>
          </cell>
          <cell r="H1448">
            <v>3300</v>
          </cell>
          <cell r="I1448">
            <v>21775</v>
          </cell>
          <cell r="J1448">
            <v>2100</v>
          </cell>
          <cell r="K1448">
            <v>4100</v>
          </cell>
          <cell r="N1448">
            <v>6400</v>
          </cell>
          <cell r="O1448">
            <v>459800</v>
          </cell>
          <cell r="V1448">
            <v>31025</v>
          </cell>
          <cell r="W1448">
            <v>4000</v>
          </cell>
          <cell r="X1448">
            <v>1200</v>
          </cell>
          <cell r="Y1448">
            <v>44225</v>
          </cell>
          <cell r="Z1448">
            <v>5000</v>
          </cell>
          <cell r="AA1448">
            <v>1500</v>
          </cell>
          <cell r="AD1448">
            <v>2300</v>
          </cell>
        </row>
        <row r="1449">
          <cell r="A1449">
            <v>15.36</v>
          </cell>
          <cell r="B1449">
            <v>5000</v>
          </cell>
          <cell r="H1449">
            <v>3300</v>
          </cell>
          <cell r="I1449">
            <v>21785</v>
          </cell>
          <cell r="J1449">
            <v>2100</v>
          </cell>
          <cell r="K1449">
            <v>4100</v>
          </cell>
          <cell r="N1449">
            <v>6400</v>
          </cell>
          <cell r="O1449">
            <v>460125</v>
          </cell>
          <cell r="V1449">
            <v>31040</v>
          </cell>
          <cell r="W1449">
            <v>4000</v>
          </cell>
          <cell r="X1449">
            <v>1200</v>
          </cell>
          <cell r="Y1449">
            <v>44245</v>
          </cell>
          <cell r="Z1449">
            <v>5000</v>
          </cell>
          <cell r="AA1449">
            <v>1500</v>
          </cell>
          <cell r="AD1449">
            <v>2300</v>
          </cell>
        </row>
        <row r="1450">
          <cell r="A1450">
            <v>15.37</v>
          </cell>
          <cell r="B1450">
            <v>5000</v>
          </cell>
          <cell r="H1450">
            <v>3300</v>
          </cell>
          <cell r="I1450">
            <v>21795</v>
          </cell>
          <cell r="J1450">
            <v>2100</v>
          </cell>
          <cell r="K1450">
            <v>4100</v>
          </cell>
          <cell r="N1450">
            <v>6400</v>
          </cell>
          <cell r="O1450">
            <v>460450</v>
          </cell>
          <cell r="V1450">
            <v>31055</v>
          </cell>
          <cell r="W1450">
            <v>4000</v>
          </cell>
          <cell r="X1450">
            <v>1200</v>
          </cell>
          <cell r="Y1450">
            <v>44265</v>
          </cell>
          <cell r="Z1450">
            <v>5000</v>
          </cell>
          <cell r="AA1450">
            <v>1500</v>
          </cell>
          <cell r="AD1450">
            <v>2300</v>
          </cell>
        </row>
        <row r="1451">
          <cell r="A1451">
            <v>15.38</v>
          </cell>
          <cell r="B1451">
            <v>5000</v>
          </cell>
          <cell r="H1451">
            <v>3300</v>
          </cell>
          <cell r="I1451">
            <v>21805</v>
          </cell>
          <cell r="J1451">
            <v>2100</v>
          </cell>
          <cell r="K1451">
            <v>4100</v>
          </cell>
          <cell r="N1451">
            <v>6400</v>
          </cell>
          <cell r="O1451">
            <v>460775</v>
          </cell>
          <cell r="V1451">
            <v>31070</v>
          </cell>
          <cell r="W1451">
            <v>4000</v>
          </cell>
          <cell r="X1451">
            <v>1200</v>
          </cell>
          <cell r="Y1451">
            <v>44285</v>
          </cell>
          <cell r="Z1451">
            <v>5000</v>
          </cell>
          <cell r="AA1451">
            <v>1500</v>
          </cell>
          <cell r="AD1451">
            <v>2300</v>
          </cell>
        </row>
        <row r="1452">
          <cell r="A1452">
            <v>15.39</v>
          </cell>
          <cell r="B1452">
            <v>5000</v>
          </cell>
          <cell r="H1452">
            <v>3300</v>
          </cell>
          <cell r="I1452">
            <v>21815</v>
          </cell>
          <cell r="J1452">
            <v>2100</v>
          </cell>
          <cell r="K1452">
            <v>4100</v>
          </cell>
          <cell r="N1452">
            <v>6400</v>
          </cell>
          <cell r="O1452">
            <v>461100</v>
          </cell>
          <cell r="V1452">
            <v>31085</v>
          </cell>
          <cell r="W1452">
            <v>4000</v>
          </cell>
          <cell r="X1452">
            <v>1200</v>
          </cell>
          <cell r="Y1452">
            <v>44305</v>
          </cell>
          <cell r="Z1452">
            <v>5000</v>
          </cell>
          <cell r="AA1452">
            <v>1500</v>
          </cell>
          <cell r="AD1452">
            <v>2300</v>
          </cell>
        </row>
        <row r="1453">
          <cell r="A1453">
            <v>15.4</v>
          </cell>
          <cell r="B1453">
            <v>5000</v>
          </cell>
          <cell r="H1453">
            <v>3300</v>
          </cell>
          <cell r="I1453">
            <v>21825</v>
          </cell>
          <cell r="J1453">
            <v>2100</v>
          </cell>
          <cell r="K1453">
            <v>4100</v>
          </cell>
          <cell r="N1453">
            <v>6400</v>
          </cell>
          <cell r="O1453">
            <v>461425</v>
          </cell>
          <cell r="V1453">
            <v>31100</v>
          </cell>
          <cell r="W1453">
            <v>4000</v>
          </cell>
          <cell r="X1453">
            <v>1200</v>
          </cell>
          <cell r="Y1453">
            <v>44325</v>
          </cell>
          <cell r="Z1453">
            <v>5000</v>
          </cell>
          <cell r="AA1453">
            <v>1500</v>
          </cell>
          <cell r="AD1453">
            <v>2300</v>
          </cell>
        </row>
        <row r="1454">
          <cell r="A1454">
            <v>15.41</v>
          </cell>
          <cell r="B1454">
            <v>5000</v>
          </cell>
          <cell r="H1454">
            <v>3300</v>
          </cell>
          <cell r="I1454">
            <v>21835</v>
          </cell>
          <cell r="J1454">
            <v>2100</v>
          </cell>
          <cell r="K1454">
            <v>4100</v>
          </cell>
          <cell r="N1454">
            <v>6400</v>
          </cell>
          <cell r="O1454">
            <v>461750</v>
          </cell>
          <cell r="V1454">
            <v>31115</v>
          </cell>
          <cell r="W1454">
            <v>4000</v>
          </cell>
          <cell r="X1454">
            <v>1200</v>
          </cell>
          <cell r="Y1454">
            <v>44345</v>
          </cell>
          <cell r="Z1454">
            <v>5000</v>
          </cell>
          <cell r="AA1454">
            <v>1500</v>
          </cell>
          <cell r="AD1454">
            <v>2300</v>
          </cell>
        </row>
        <row r="1455">
          <cell r="A1455">
            <v>15.42</v>
          </cell>
          <cell r="B1455">
            <v>5000</v>
          </cell>
          <cell r="H1455">
            <v>3300</v>
          </cell>
          <cell r="I1455">
            <v>21845</v>
          </cell>
          <cell r="J1455">
            <v>2100</v>
          </cell>
          <cell r="K1455">
            <v>4100</v>
          </cell>
          <cell r="N1455">
            <v>6400</v>
          </cell>
          <cell r="O1455">
            <v>462075</v>
          </cell>
          <cell r="V1455">
            <v>31130</v>
          </cell>
          <cell r="W1455">
            <v>4000</v>
          </cell>
          <cell r="X1455">
            <v>1200</v>
          </cell>
          <cell r="Y1455">
            <v>44365</v>
          </cell>
          <cell r="Z1455">
            <v>5000</v>
          </cell>
          <cell r="AA1455">
            <v>1500</v>
          </cell>
          <cell r="AD1455">
            <v>2300</v>
          </cell>
        </row>
        <row r="1456">
          <cell r="A1456">
            <v>15.43</v>
          </cell>
          <cell r="B1456">
            <v>5000</v>
          </cell>
          <cell r="H1456">
            <v>3300</v>
          </cell>
          <cell r="I1456">
            <v>21855</v>
          </cell>
          <cell r="J1456">
            <v>2100</v>
          </cell>
          <cell r="K1456">
            <v>4100</v>
          </cell>
          <cell r="N1456">
            <v>6400</v>
          </cell>
          <cell r="O1456">
            <v>462400</v>
          </cell>
          <cell r="V1456">
            <v>31145</v>
          </cell>
          <cell r="W1456">
            <v>4000</v>
          </cell>
          <cell r="X1456">
            <v>1200</v>
          </cell>
          <cell r="Y1456">
            <v>44385</v>
          </cell>
          <cell r="Z1456">
            <v>5000</v>
          </cell>
          <cell r="AA1456">
            <v>1500</v>
          </cell>
          <cell r="AD1456">
            <v>2300</v>
          </cell>
        </row>
        <row r="1457">
          <cell r="A1457">
            <v>15.44</v>
          </cell>
          <cell r="B1457">
            <v>5000</v>
          </cell>
          <cell r="H1457">
            <v>3300</v>
          </cell>
          <cell r="I1457">
            <v>21865</v>
          </cell>
          <cell r="J1457">
            <v>2100</v>
          </cell>
          <cell r="K1457">
            <v>4100</v>
          </cell>
          <cell r="N1457">
            <v>6400</v>
          </cell>
          <cell r="O1457">
            <v>462725</v>
          </cell>
          <cell r="V1457">
            <v>31160</v>
          </cell>
          <cell r="W1457">
            <v>4000</v>
          </cell>
          <cell r="X1457">
            <v>1200</v>
          </cell>
          <cell r="Y1457">
            <v>44405</v>
          </cell>
          <cell r="Z1457">
            <v>5000</v>
          </cell>
          <cell r="AA1457">
            <v>1500</v>
          </cell>
          <cell r="AD1457">
            <v>2300</v>
          </cell>
        </row>
        <row r="1458">
          <cell r="A1458">
            <v>15.45</v>
          </cell>
          <cell r="B1458">
            <v>5000</v>
          </cell>
          <cell r="H1458">
            <v>3300</v>
          </cell>
          <cell r="I1458">
            <v>21875</v>
          </cell>
          <cell r="J1458">
            <v>2100</v>
          </cell>
          <cell r="K1458">
            <v>4100</v>
          </cell>
          <cell r="N1458">
            <v>6400</v>
          </cell>
          <cell r="O1458">
            <v>463050</v>
          </cell>
          <cell r="V1458">
            <v>31175</v>
          </cell>
          <cell r="W1458">
            <v>4000</v>
          </cell>
          <cell r="X1458">
            <v>1200</v>
          </cell>
          <cell r="Y1458">
            <v>44425</v>
          </cell>
          <cell r="Z1458">
            <v>5000</v>
          </cell>
          <cell r="AA1458">
            <v>1500</v>
          </cell>
          <cell r="AD1458">
            <v>2300</v>
          </cell>
        </row>
        <row r="1459">
          <cell r="A1459">
            <v>15.46</v>
          </cell>
          <cell r="B1459">
            <v>5000</v>
          </cell>
          <cell r="H1459">
            <v>3300</v>
          </cell>
          <cell r="I1459">
            <v>21885</v>
          </cell>
          <cell r="J1459">
            <v>2100</v>
          </cell>
          <cell r="K1459">
            <v>4100</v>
          </cell>
          <cell r="N1459">
            <v>6400</v>
          </cell>
          <cell r="O1459">
            <v>463375</v>
          </cell>
          <cell r="V1459">
            <v>31190</v>
          </cell>
          <cell r="W1459">
            <v>4000</v>
          </cell>
          <cell r="X1459">
            <v>1200</v>
          </cell>
          <cell r="Y1459">
            <v>44445</v>
          </cell>
          <cell r="Z1459">
            <v>5000</v>
          </cell>
          <cell r="AA1459">
            <v>1500</v>
          </cell>
          <cell r="AD1459">
            <v>2300</v>
          </cell>
        </row>
        <row r="1460">
          <cell r="A1460">
            <v>15.47</v>
          </cell>
          <cell r="B1460">
            <v>5000</v>
          </cell>
          <cell r="H1460">
            <v>3300</v>
          </cell>
          <cell r="I1460">
            <v>21895</v>
          </cell>
          <cell r="J1460">
            <v>2100</v>
          </cell>
          <cell r="K1460">
            <v>4100</v>
          </cell>
          <cell r="N1460">
            <v>6400</v>
          </cell>
          <cell r="O1460">
            <v>463700</v>
          </cell>
          <cell r="V1460">
            <v>31205</v>
          </cell>
          <cell r="W1460">
            <v>4000</v>
          </cell>
          <cell r="X1460">
            <v>1200</v>
          </cell>
          <cell r="Y1460">
            <v>44465</v>
          </cell>
          <cell r="Z1460">
            <v>5000</v>
          </cell>
          <cell r="AA1460">
            <v>1500</v>
          </cell>
          <cell r="AD1460">
            <v>2300</v>
          </cell>
        </row>
        <row r="1461">
          <cell r="A1461">
            <v>15.48</v>
          </cell>
          <cell r="B1461">
            <v>5000</v>
          </cell>
          <cell r="H1461">
            <v>3300</v>
          </cell>
          <cell r="I1461">
            <v>21905</v>
          </cell>
          <cell r="J1461">
            <v>2100</v>
          </cell>
          <cell r="K1461">
            <v>4100</v>
          </cell>
          <cell r="N1461">
            <v>6400</v>
          </cell>
          <cell r="O1461">
            <v>464025</v>
          </cell>
          <cell r="V1461">
            <v>31220</v>
          </cell>
          <cell r="W1461">
            <v>4000</v>
          </cell>
          <cell r="X1461">
            <v>1200</v>
          </cell>
          <cell r="Y1461">
            <v>44485</v>
          </cell>
          <cell r="Z1461">
            <v>5000</v>
          </cell>
          <cell r="AA1461">
            <v>1500</v>
          </cell>
          <cell r="AD1461">
            <v>2300</v>
          </cell>
        </row>
        <row r="1462">
          <cell r="A1462">
            <v>15.49</v>
          </cell>
          <cell r="B1462">
            <v>5000</v>
          </cell>
          <cell r="H1462">
            <v>3300</v>
          </cell>
          <cell r="I1462">
            <v>21915</v>
          </cell>
          <cell r="J1462">
            <v>2100</v>
          </cell>
          <cell r="K1462">
            <v>4100</v>
          </cell>
          <cell r="N1462">
            <v>6400</v>
          </cell>
          <cell r="O1462">
            <v>464350</v>
          </cell>
          <cell r="V1462">
            <v>31235</v>
          </cell>
          <cell r="W1462">
            <v>4000</v>
          </cell>
          <cell r="X1462">
            <v>1200</v>
          </cell>
          <cell r="Y1462">
            <v>44505</v>
          </cell>
          <cell r="Z1462">
            <v>5000</v>
          </cell>
          <cell r="AA1462">
            <v>1500</v>
          </cell>
          <cell r="AD1462">
            <v>2300</v>
          </cell>
        </row>
        <row r="1463">
          <cell r="A1463">
            <v>15.5</v>
          </cell>
          <cell r="B1463">
            <v>5000</v>
          </cell>
          <cell r="H1463">
            <v>3300</v>
          </cell>
          <cell r="I1463">
            <v>21925</v>
          </cell>
          <cell r="J1463">
            <v>2100</v>
          </cell>
          <cell r="K1463">
            <v>4100</v>
          </cell>
          <cell r="N1463">
            <v>6400</v>
          </cell>
          <cell r="O1463">
            <v>464675</v>
          </cell>
          <cell r="V1463">
            <v>31250</v>
          </cell>
          <cell r="W1463">
            <v>4000</v>
          </cell>
          <cell r="X1463">
            <v>1200</v>
          </cell>
          <cell r="Y1463">
            <v>44525</v>
          </cell>
          <cell r="Z1463">
            <v>5000</v>
          </cell>
          <cell r="AA1463">
            <v>1500</v>
          </cell>
          <cell r="AD1463">
            <v>2300</v>
          </cell>
        </row>
        <row r="1464">
          <cell r="A1464">
            <v>15.51</v>
          </cell>
          <cell r="B1464">
            <v>5000</v>
          </cell>
          <cell r="H1464">
            <v>3300</v>
          </cell>
          <cell r="I1464">
            <v>21935</v>
          </cell>
          <cell r="J1464">
            <v>2100</v>
          </cell>
          <cell r="K1464">
            <v>4100</v>
          </cell>
          <cell r="N1464">
            <v>6400</v>
          </cell>
          <cell r="O1464">
            <v>465000</v>
          </cell>
          <cell r="V1464">
            <v>31265</v>
          </cell>
          <cell r="W1464">
            <v>4000</v>
          </cell>
          <cell r="X1464">
            <v>1200</v>
          </cell>
          <cell r="Y1464">
            <v>44545</v>
          </cell>
          <cell r="Z1464">
            <v>5000</v>
          </cell>
          <cell r="AA1464">
            <v>1500</v>
          </cell>
          <cell r="AD1464">
            <v>2300</v>
          </cell>
        </row>
        <row r="1465">
          <cell r="A1465">
            <v>15.52</v>
          </cell>
          <cell r="B1465">
            <v>5000</v>
          </cell>
          <cell r="H1465">
            <v>3300</v>
          </cell>
          <cell r="I1465">
            <v>21945</v>
          </cell>
          <cell r="J1465">
            <v>2100</v>
          </cell>
          <cell r="K1465">
            <v>4100</v>
          </cell>
          <cell r="N1465">
            <v>6400</v>
          </cell>
          <cell r="O1465">
            <v>465325</v>
          </cell>
          <cell r="V1465">
            <v>31280</v>
          </cell>
          <cell r="W1465">
            <v>4000</v>
          </cell>
          <cell r="X1465">
            <v>1200</v>
          </cell>
          <cell r="Y1465">
            <v>44565</v>
          </cell>
          <cell r="Z1465">
            <v>5000</v>
          </cell>
          <cell r="AA1465">
            <v>1500</v>
          </cell>
          <cell r="AD1465">
            <v>2300</v>
          </cell>
        </row>
        <row r="1466">
          <cell r="A1466">
            <v>15.53</v>
          </cell>
          <cell r="B1466">
            <v>5000</v>
          </cell>
          <cell r="H1466">
            <v>3300</v>
          </cell>
          <cell r="I1466">
            <v>21955</v>
          </cell>
          <cell r="J1466">
            <v>2100</v>
          </cell>
          <cell r="K1466">
            <v>4100</v>
          </cell>
          <cell r="N1466">
            <v>6400</v>
          </cell>
          <cell r="O1466">
            <v>465650</v>
          </cell>
          <cell r="V1466">
            <v>31295</v>
          </cell>
          <cell r="W1466">
            <v>4000</v>
          </cell>
          <cell r="X1466">
            <v>1200</v>
          </cell>
          <cell r="Y1466">
            <v>44585</v>
          </cell>
          <cell r="Z1466">
            <v>5000</v>
          </cell>
          <cell r="AA1466">
            <v>1500</v>
          </cell>
          <cell r="AD1466">
            <v>2300</v>
          </cell>
        </row>
        <row r="1467">
          <cell r="A1467">
            <v>15.54</v>
          </cell>
          <cell r="B1467">
            <v>5000</v>
          </cell>
          <cell r="H1467">
            <v>3300</v>
          </cell>
          <cell r="I1467">
            <v>21965</v>
          </cell>
          <cell r="J1467">
            <v>2100</v>
          </cell>
          <cell r="K1467">
            <v>4100</v>
          </cell>
          <cell r="N1467">
            <v>6400</v>
          </cell>
          <cell r="O1467">
            <v>465975</v>
          </cell>
          <cell r="V1467">
            <v>31310</v>
          </cell>
          <cell r="W1467">
            <v>4000</v>
          </cell>
          <cell r="X1467">
            <v>1200</v>
          </cell>
          <cell r="Y1467">
            <v>44605</v>
          </cell>
          <cell r="Z1467">
            <v>5000</v>
          </cell>
          <cell r="AA1467">
            <v>1500</v>
          </cell>
          <cell r="AD1467">
            <v>2300</v>
          </cell>
        </row>
        <row r="1468">
          <cell r="A1468">
            <v>15.55</v>
          </cell>
          <cell r="B1468">
            <v>5000</v>
          </cell>
          <cell r="H1468">
            <v>3300</v>
          </cell>
          <cell r="I1468">
            <v>21975</v>
          </cell>
          <cell r="J1468">
            <v>2100</v>
          </cell>
          <cell r="K1468">
            <v>4100</v>
          </cell>
          <cell r="N1468">
            <v>6400</v>
          </cell>
          <cell r="O1468">
            <v>466300</v>
          </cell>
          <cell r="V1468">
            <v>31325</v>
          </cell>
          <cell r="W1468">
            <v>4000</v>
          </cell>
          <cell r="X1468">
            <v>1200</v>
          </cell>
          <cell r="Y1468">
            <v>44625</v>
          </cell>
          <cell r="Z1468">
            <v>5000</v>
          </cell>
          <cell r="AA1468">
            <v>1500</v>
          </cell>
          <cell r="AD1468">
            <v>2300</v>
          </cell>
        </row>
        <row r="1469">
          <cell r="A1469">
            <v>15.56</v>
          </cell>
          <cell r="B1469">
            <v>5000</v>
          </cell>
          <cell r="H1469">
            <v>3300</v>
          </cell>
          <cell r="I1469">
            <v>21985</v>
          </cell>
          <cell r="J1469">
            <v>2100</v>
          </cell>
          <cell r="K1469">
            <v>4100</v>
          </cell>
          <cell r="N1469">
            <v>6400</v>
          </cell>
          <cell r="O1469">
            <v>466625</v>
          </cell>
          <cell r="V1469">
            <v>31340</v>
          </cell>
          <cell r="W1469">
            <v>4000</v>
          </cell>
          <cell r="X1469">
            <v>1200</v>
          </cell>
          <cell r="Y1469">
            <v>44645</v>
          </cell>
          <cell r="Z1469">
            <v>5000</v>
          </cell>
          <cell r="AA1469">
            <v>1500</v>
          </cell>
          <cell r="AD1469">
            <v>2300</v>
          </cell>
        </row>
        <row r="1470">
          <cell r="A1470">
            <v>15.57</v>
          </cell>
          <cell r="B1470">
            <v>5000</v>
          </cell>
          <cell r="H1470">
            <v>3300</v>
          </cell>
          <cell r="I1470">
            <v>21995</v>
          </cell>
          <cell r="J1470">
            <v>2100</v>
          </cell>
          <cell r="K1470">
            <v>4100</v>
          </cell>
          <cell r="N1470">
            <v>6400</v>
          </cell>
          <cell r="O1470">
            <v>466950</v>
          </cell>
          <cell r="V1470">
            <v>31355</v>
          </cell>
          <cell r="W1470">
            <v>4000</v>
          </cell>
          <cell r="X1470">
            <v>1200</v>
          </cell>
          <cell r="Y1470">
            <v>44665</v>
          </cell>
          <cell r="Z1470">
            <v>5000</v>
          </cell>
          <cell r="AA1470">
            <v>1500</v>
          </cell>
          <cell r="AD1470">
            <v>2300</v>
          </cell>
        </row>
        <row r="1471">
          <cell r="A1471">
            <v>15.58</v>
          </cell>
          <cell r="B1471">
            <v>5000</v>
          </cell>
          <cell r="H1471">
            <v>3300</v>
          </cell>
          <cell r="I1471">
            <v>22005</v>
          </cell>
          <cell r="J1471">
            <v>2100</v>
          </cell>
          <cell r="K1471">
            <v>4100</v>
          </cell>
          <cell r="N1471">
            <v>6400</v>
          </cell>
          <cell r="O1471">
            <v>467275</v>
          </cell>
          <cell r="V1471">
            <v>31370</v>
          </cell>
          <cell r="W1471">
            <v>4000</v>
          </cell>
          <cell r="X1471">
            <v>1200</v>
          </cell>
          <cell r="Y1471">
            <v>44685</v>
          </cell>
          <cell r="Z1471">
            <v>5000</v>
          </cell>
          <cell r="AA1471">
            <v>1500</v>
          </cell>
          <cell r="AD1471">
            <v>2300</v>
          </cell>
        </row>
        <row r="1472">
          <cell r="A1472">
            <v>15.59</v>
          </cell>
          <cell r="B1472">
            <v>5000</v>
          </cell>
          <cell r="H1472">
            <v>3300</v>
          </cell>
          <cell r="I1472">
            <v>22015</v>
          </cell>
          <cell r="J1472">
            <v>2100</v>
          </cell>
          <cell r="K1472">
            <v>4100</v>
          </cell>
          <cell r="N1472">
            <v>6400</v>
          </cell>
          <cell r="O1472">
            <v>467600</v>
          </cell>
          <cell r="V1472">
            <v>31385</v>
          </cell>
          <cell r="W1472">
            <v>4000</v>
          </cell>
          <cell r="X1472">
            <v>1200</v>
          </cell>
          <cell r="Y1472">
            <v>44705</v>
          </cell>
          <cell r="Z1472">
            <v>5000</v>
          </cell>
          <cell r="AA1472">
            <v>1500</v>
          </cell>
          <cell r="AD1472">
            <v>2300</v>
          </cell>
        </row>
        <row r="1473">
          <cell r="A1473">
            <v>15.6</v>
          </cell>
          <cell r="B1473">
            <v>5000</v>
          </cell>
          <cell r="H1473">
            <v>3300</v>
          </cell>
          <cell r="I1473">
            <v>22025</v>
          </cell>
          <cell r="J1473">
            <v>2100</v>
          </cell>
          <cell r="K1473">
            <v>4100</v>
          </cell>
          <cell r="N1473">
            <v>6400</v>
          </cell>
          <cell r="O1473">
            <v>467925</v>
          </cell>
          <cell r="V1473">
            <v>31400</v>
          </cell>
          <cell r="W1473">
            <v>4000</v>
          </cell>
          <cell r="X1473">
            <v>1200</v>
          </cell>
          <cell r="Y1473">
            <v>44725</v>
          </cell>
          <cell r="Z1473">
            <v>5000</v>
          </cell>
          <cell r="AA1473">
            <v>1500</v>
          </cell>
          <cell r="AD1473">
            <v>2300</v>
          </cell>
        </row>
        <row r="1474">
          <cell r="A1474">
            <v>15.61</v>
          </cell>
          <cell r="B1474">
            <v>5000</v>
          </cell>
          <cell r="H1474">
            <v>3300</v>
          </cell>
          <cell r="I1474">
            <v>22035</v>
          </cell>
          <cell r="J1474">
            <v>2100</v>
          </cell>
          <cell r="K1474">
            <v>4100</v>
          </cell>
          <cell r="N1474">
            <v>6400</v>
          </cell>
          <cell r="O1474">
            <v>468250</v>
          </cell>
          <cell r="V1474">
            <v>31415</v>
          </cell>
          <cell r="W1474">
            <v>4000</v>
          </cell>
          <cell r="X1474">
            <v>1200</v>
          </cell>
          <cell r="Y1474">
            <v>44745</v>
          </cell>
          <cell r="Z1474">
            <v>5000</v>
          </cell>
          <cell r="AA1474">
            <v>1500</v>
          </cell>
          <cell r="AD1474">
            <v>2300</v>
          </cell>
        </row>
        <row r="1475">
          <cell r="A1475">
            <v>15.62</v>
          </cell>
          <cell r="B1475">
            <v>5000</v>
          </cell>
          <cell r="H1475">
            <v>3300</v>
          </cell>
          <cell r="I1475">
            <v>22045</v>
          </cell>
          <cell r="J1475">
            <v>2100</v>
          </cell>
          <cell r="K1475">
            <v>4100</v>
          </cell>
          <cell r="N1475">
            <v>6400</v>
          </cell>
          <cell r="O1475">
            <v>468575</v>
          </cell>
          <cell r="V1475">
            <v>31430</v>
          </cell>
          <cell r="W1475">
            <v>4000</v>
          </cell>
          <cell r="X1475">
            <v>1200</v>
          </cell>
          <cell r="Y1475">
            <v>44765</v>
          </cell>
          <cell r="Z1475">
            <v>5000</v>
          </cell>
          <cell r="AA1475">
            <v>1500</v>
          </cell>
          <cell r="AD1475">
            <v>2300</v>
          </cell>
        </row>
        <row r="1476">
          <cell r="A1476">
            <v>15.63</v>
          </cell>
          <cell r="B1476">
            <v>5000</v>
          </cell>
          <cell r="H1476">
            <v>3300</v>
          </cell>
          <cell r="I1476">
            <v>22055</v>
          </cell>
          <cell r="J1476">
            <v>2100</v>
          </cell>
          <cell r="K1476">
            <v>4100</v>
          </cell>
          <cell r="N1476">
            <v>6400</v>
          </cell>
          <cell r="O1476">
            <v>468900</v>
          </cell>
          <cell r="V1476">
            <v>31445</v>
          </cell>
          <cell r="W1476">
            <v>4000</v>
          </cell>
          <cell r="X1476">
            <v>1200</v>
          </cell>
          <cell r="Y1476">
            <v>44785</v>
          </cell>
          <cell r="Z1476">
            <v>5000</v>
          </cell>
          <cell r="AA1476">
            <v>1500</v>
          </cell>
          <cell r="AD1476">
            <v>2300</v>
          </cell>
        </row>
        <row r="1477">
          <cell r="A1477">
            <v>15.64</v>
          </cell>
          <cell r="B1477">
            <v>5000</v>
          </cell>
          <cell r="H1477">
            <v>3300</v>
          </cell>
          <cell r="I1477">
            <v>22065</v>
          </cell>
          <cell r="J1477">
            <v>2100</v>
          </cell>
          <cell r="K1477">
            <v>4100</v>
          </cell>
          <cell r="N1477">
            <v>6400</v>
          </cell>
          <cell r="O1477">
            <v>469225</v>
          </cell>
          <cell r="V1477">
            <v>31460</v>
          </cell>
          <cell r="W1477">
            <v>4000</v>
          </cell>
          <cell r="X1477">
            <v>1200</v>
          </cell>
          <cell r="Y1477">
            <v>44805</v>
          </cell>
          <cell r="Z1477">
            <v>5000</v>
          </cell>
          <cell r="AA1477">
            <v>1500</v>
          </cell>
          <cell r="AD1477">
            <v>2300</v>
          </cell>
        </row>
        <row r="1478">
          <cell r="A1478">
            <v>15.65</v>
          </cell>
          <cell r="B1478">
            <v>5000</v>
          </cell>
          <cell r="H1478">
            <v>3300</v>
          </cell>
          <cell r="I1478">
            <v>22075</v>
          </cell>
          <cell r="J1478">
            <v>2100</v>
          </cell>
          <cell r="K1478">
            <v>4100</v>
          </cell>
          <cell r="N1478">
            <v>6400</v>
          </cell>
          <cell r="O1478">
            <v>469550</v>
          </cell>
          <cell r="V1478">
            <v>31475</v>
          </cell>
          <cell r="W1478">
            <v>4000</v>
          </cell>
          <cell r="X1478">
            <v>1200</v>
          </cell>
          <cell r="Y1478">
            <v>44825</v>
          </cell>
          <cell r="Z1478">
            <v>5000</v>
          </cell>
          <cell r="AA1478">
            <v>1500</v>
          </cell>
          <cell r="AD1478">
            <v>2300</v>
          </cell>
        </row>
        <row r="1479">
          <cell r="A1479">
            <v>15.66</v>
          </cell>
          <cell r="B1479">
            <v>5000</v>
          </cell>
          <cell r="H1479">
            <v>3300</v>
          </cell>
          <cell r="I1479">
            <v>22085</v>
          </cell>
          <cell r="J1479">
            <v>2100</v>
          </cell>
          <cell r="K1479">
            <v>4100</v>
          </cell>
          <cell r="N1479">
            <v>6400</v>
          </cell>
          <cell r="O1479">
            <v>469875</v>
          </cell>
          <cell r="V1479">
            <v>31490</v>
          </cell>
          <cell r="W1479">
            <v>4000</v>
          </cell>
          <cell r="X1479">
            <v>1200</v>
          </cell>
          <cell r="Y1479">
            <v>44845</v>
          </cell>
          <cell r="Z1479">
            <v>5000</v>
          </cell>
          <cell r="AA1479">
            <v>1500</v>
          </cell>
          <cell r="AD1479">
            <v>2300</v>
          </cell>
        </row>
        <row r="1480">
          <cell r="A1480">
            <v>15.67</v>
          </cell>
          <cell r="B1480">
            <v>5000</v>
          </cell>
          <cell r="H1480">
            <v>3300</v>
          </cell>
          <cell r="I1480">
            <v>22095</v>
          </cell>
          <cell r="J1480">
            <v>2100</v>
          </cell>
          <cell r="K1480">
            <v>4100</v>
          </cell>
          <cell r="N1480">
            <v>6400</v>
          </cell>
          <cell r="O1480">
            <v>470200</v>
          </cell>
          <cell r="V1480">
            <v>31505</v>
          </cell>
          <cell r="W1480">
            <v>4000</v>
          </cell>
          <cell r="X1480">
            <v>1200</v>
          </cell>
          <cell r="Y1480">
            <v>44865</v>
          </cell>
          <cell r="Z1480">
            <v>5000</v>
          </cell>
          <cell r="AA1480">
            <v>1500</v>
          </cell>
          <cell r="AD1480">
            <v>2300</v>
          </cell>
        </row>
        <row r="1481">
          <cell r="A1481">
            <v>15.68</v>
          </cell>
          <cell r="B1481">
            <v>5000</v>
          </cell>
          <cell r="H1481">
            <v>3300</v>
          </cell>
          <cell r="I1481">
            <v>22105</v>
          </cell>
          <cell r="J1481">
            <v>2100</v>
          </cell>
          <cell r="K1481">
            <v>4100</v>
          </cell>
          <cell r="N1481">
            <v>6400</v>
          </cell>
          <cell r="O1481">
            <v>470525</v>
          </cell>
          <cell r="V1481">
            <v>31520</v>
          </cell>
          <cell r="W1481">
            <v>4000</v>
          </cell>
          <cell r="X1481">
            <v>1200</v>
          </cell>
          <cell r="Y1481">
            <v>44885</v>
          </cell>
          <cell r="Z1481">
            <v>5000</v>
          </cell>
          <cell r="AA1481">
            <v>1500</v>
          </cell>
          <cell r="AD1481">
            <v>2300</v>
          </cell>
        </row>
        <row r="1482">
          <cell r="A1482">
            <v>15.69</v>
          </cell>
          <cell r="B1482">
            <v>5000</v>
          </cell>
          <cell r="H1482">
            <v>3300</v>
          </cell>
          <cell r="I1482">
            <v>22115</v>
          </cell>
          <cell r="J1482">
            <v>2100</v>
          </cell>
          <cell r="K1482">
            <v>4100</v>
          </cell>
          <cell r="N1482">
            <v>6400</v>
          </cell>
          <cell r="O1482">
            <v>470850</v>
          </cell>
          <cell r="V1482">
            <v>31535</v>
          </cell>
          <cell r="W1482">
            <v>4000</v>
          </cell>
          <cell r="X1482">
            <v>1200</v>
          </cell>
          <cell r="Y1482">
            <v>44905</v>
          </cell>
          <cell r="Z1482">
            <v>5000</v>
          </cell>
          <cell r="AA1482">
            <v>1500</v>
          </cell>
          <cell r="AD1482">
            <v>2300</v>
          </cell>
        </row>
        <row r="1483">
          <cell r="A1483">
            <v>15.7</v>
          </cell>
          <cell r="B1483">
            <v>5000</v>
          </cell>
          <cell r="H1483">
            <v>3300</v>
          </cell>
          <cell r="I1483">
            <v>22125</v>
          </cell>
          <cell r="J1483">
            <v>2100</v>
          </cell>
          <cell r="K1483">
            <v>4100</v>
          </cell>
          <cell r="N1483">
            <v>6400</v>
          </cell>
          <cell r="O1483">
            <v>471175</v>
          </cell>
          <cell r="V1483">
            <v>31550</v>
          </cell>
          <cell r="W1483">
            <v>4000</v>
          </cell>
          <cell r="X1483">
            <v>1200</v>
          </cell>
          <cell r="Y1483">
            <v>44925</v>
          </cell>
          <cell r="Z1483">
            <v>5000</v>
          </cell>
          <cell r="AA1483">
            <v>1500</v>
          </cell>
          <cell r="AD1483">
            <v>2300</v>
          </cell>
        </row>
        <row r="1484">
          <cell r="A1484">
            <v>15.71</v>
          </cell>
          <cell r="B1484">
            <v>5000</v>
          </cell>
          <cell r="H1484">
            <v>3300</v>
          </cell>
          <cell r="I1484">
            <v>22135</v>
          </cell>
          <cell r="J1484">
            <v>2100</v>
          </cell>
          <cell r="K1484">
            <v>4100</v>
          </cell>
          <cell r="N1484">
            <v>6400</v>
          </cell>
          <cell r="O1484">
            <v>471500</v>
          </cell>
          <cell r="V1484">
            <v>31565</v>
          </cell>
          <cell r="W1484">
            <v>4000</v>
          </cell>
          <cell r="X1484">
            <v>1200</v>
          </cell>
          <cell r="Y1484">
            <v>44945</v>
          </cell>
          <cell r="Z1484">
            <v>5000</v>
          </cell>
          <cell r="AA1484">
            <v>1500</v>
          </cell>
          <cell r="AD1484">
            <v>2300</v>
          </cell>
        </row>
        <row r="1485">
          <cell r="A1485">
            <v>15.72</v>
          </cell>
          <cell r="B1485">
            <v>5000</v>
          </cell>
          <cell r="H1485">
            <v>3300</v>
          </cell>
          <cell r="I1485">
            <v>22145</v>
          </cell>
          <cell r="J1485">
            <v>2100</v>
          </cell>
          <cell r="K1485">
            <v>4100</v>
          </cell>
          <cell r="N1485">
            <v>6400</v>
          </cell>
          <cell r="O1485">
            <v>471825</v>
          </cell>
          <cell r="V1485">
            <v>31580</v>
          </cell>
          <cell r="W1485">
            <v>4000</v>
          </cell>
          <cell r="X1485">
            <v>1200</v>
          </cell>
          <cell r="Y1485">
            <v>44965</v>
          </cell>
          <cell r="Z1485">
            <v>5000</v>
          </cell>
          <cell r="AA1485">
            <v>1500</v>
          </cell>
          <cell r="AD1485">
            <v>2300</v>
          </cell>
        </row>
        <row r="1486">
          <cell r="A1486">
            <v>15.73</v>
          </cell>
          <cell r="B1486">
            <v>5000</v>
          </cell>
          <cell r="H1486">
            <v>3300</v>
          </cell>
          <cell r="I1486">
            <v>22155</v>
          </cell>
          <cell r="J1486">
            <v>2100</v>
          </cell>
          <cell r="K1486">
            <v>4100</v>
          </cell>
          <cell r="N1486">
            <v>6400</v>
          </cell>
          <cell r="O1486">
            <v>472150</v>
          </cell>
          <cell r="V1486">
            <v>31595</v>
          </cell>
          <cell r="W1486">
            <v>4000</v>
          </cell>
          <cell r="X1486">
            <v>1200</v>
          </cell>
          <cell r="Y1486">
            <v>44985</v>
          </cell>
          <cell r="Z1486">
            <v>5000</v>
          </cell>
          <cell r="AA1486">
            <v>1500</v>
          </cell>
          <cell r="AD1486">
            <v>2300</v>
          </cell>
        </row>
        <row r="1487">
          <cell r="A1487">
            <v>15.74</v>
          </cell>
          <cell r="B1487">
            <v>5000</v>
          </cell>
          <cell r="H1487">
            <v>3300</v>
          </cell>
          <cell r="I1487">
            <v>22165</v>
          </cell>
          <cell r="J1487">
            <v>2100</v>
          </cell>
          <cell r="K1487">
            <v>4100</v>
          </cell>
          <cell r="N1487">
            <v>6400</v>
          </cell>
          <cell r="O1487">
            <v>472475</v>
          </cell>
          <cell r="V1487">
            <v>31610</v>
          </cell>
          <cell r="W1487">
            <v>4000</v>
          </cell>
          <cell r="X1487">
            <v>1200</v>
          </cell>
          <cell r="Y1487">
            <v>45005</v>
          </cell>
          <cell r="Z1487">
            <v>5000</v>
          </cell>
          <cell r="AA1487">
            <v>1500</v>
          </cell>
          <cell r="AD1487">
            <v>2300</v>
          </cell>
        </row>
        <row r="1488">
          <cell r="A1488">
            <v>15.75</v>
          </cell>
          <cell r="B1488">
            <v>5000</v>
          </cell>
          <cell r="H1488">
            <v>3300</v>
          </cell>
          <cell r="I1488">
            <v>22175</v>
          </cell>
          <cell r="J1488">
            <v>2100</v>
          </cell>
          <cell r="K1488">
            <v>4100</v>
          </cell>
          <cell r="N1488">
            <v>6400</v>
          </cell>
          <cell r="O1488">
            <v>472800</v>
          </cell>
          <cell r="V1488">
            <v>31625</v>
          </cell>
          <cell r="W1488">
            <v>4000</v>
          </cell>
          <cell r="X1488">
            <v>1200</v>
          </cell>
          <cell r="Y1488">
            <v>45025</v>
          </cell>
          <cell r="Z1488">
            <v>5000</v>
          </cell>
          <cell r="AA1488">
            <v>1500</v>
          </cell>
          <cell r="AD1488">
            <v>2300</v>
          </cell>
        </row>
        <row r="1489">
          <cell r="A1489">
            <v>15.76</v>
          </cell>
          <cell r="B1489">
            <v>5000</v>
          </cell>
          <cell r="H1489">
            <v>3300</v>
          </cell>
          <cell r="I1489">
            <v>22185</v>
          </cell>
          <cell r="J1489">
            <v>2100</v>
          </cell>
          <cell r="K1489">
            <v>4100</v>
          </cell>
          <cell r="N1489">
            <v>6400</v>
          </cell>
          <cell r="O1489">
            <v>473125</v>
          </cell>
          <cell r="V1489">
            <v>31640</v>
          </cell>
          <cell r="W1489">
            <v>4000</v>
          </cell>
          <cell r="X1489">
            <v>1200</v>
          </cell>
          <cell r="Y1489">
            <v>45045</v>
          </cell>
          <cell r="Z1489">
            <v>5000</v>
          </cell>
          <cell r="AA1489">
            <v>1500</v>
          </cell>
          <cell r="AD1489">
            <v>2300</v>
          </cell>
        </row>
        <row r="1490">
          <cell r="A1490">
            <v>15.77</v>
          </cell>
          <cell r="B1490">
            <v>5000</v>
          </cell>
          <cell r="H1490">
            <v>3300</v>
          </cell>
          <cell r="I1490">
            <v>22195</v>
          </cell>
          <cell r="J1490">
            <v>2100</v>
          </cell>
          <cell r="K1490">
            <v>4100</v>
          </cell>
          <cell r="N1490">
            <v>6400</v>
          </cell>
          <cell r="O1490">
            <v>473450</v>
          </cell>
          <cell r="V1490">
            <v>31655</v>
          </cell>
          <cell r="W1490">
            <v>4000</v>
          </cell>
          <cell r="X1490">
            <v>1200</v>
          </cell>
          <cell r="Y1490">
            <v>45065</v>
          </cell>
          <cell r="Z1490">
            <v>5000</v>
          </cell>
          <cell r="AA1490">
            <v>1500</v>
          </cell>
          <cell r="AD1490">
            <v>2300</v>
          </cell>
        </row>
        <row r="1491">
          <cell r="A1491">
            <v>15.78</v>
          </cell>
          <cell r="B1491">
            <v>5000</v>
          </cell>
          <cell r="H1491">
            <v>3300</v>
          </cell>
          <cell r="I1491">
            <v>22205</v>
          </cell>
          <cell r="J1491">
            <v>2100</v>
          </cell>
          <cell r="K1491">
            <v>4100</v>
          </cell>
          <cell r="N1491">
            <v>6400</v>
          </cell>
          <cell r="O1491">
            <v>473775</v>
          </cell>
          <cell r="V1491">
            <v>31670</v>
          </cell>
          <cell r="W1491">
            <v>4000</v>
          </cell>
          <cell r="X1491">
            <v>1200</v>
          </cell>
          <cell r="Y1491">
            <v>45085</v>
          </cell>
          <cell r="Z1491">
            <v>5000</v>
          </cell>
          <cell r="AA1491">
            <v>1500</v>
          </cell>
          <cell r="AD1491">
            <v>2300</v>
          </cell>
        </row>
        <row r="1492">
          <cell r="A1492">
            <v>15.79</v>
          </cell>
          <cell r="B1492">
            <v>5000</v>
          </cell>
          <cell r="H1492">
            <v>3300</v>
          </cell>
          <cell r="I1492">
            <v>22215</v>
          </cell>
          <cell r="J1492">
            <v>2100</v>
          </cell>
          <cell r="K1492">
            <v>4100</v>
          </cell>
          <cell r="N1492">
            <v>6400</v>
          </cell>
          <cell r="O1492">
            <v>474100</v>
          </cell>
          <cell r="V1492">
            <v>31685</v>
          </cell>
          <cell r="W1492">
            <v>4000</v>
          </cell>
          <cell r="X1492">
            <v>1200</v>
          </cell>
          <cell r="Y1492">
            <v>45105</v>
          </cell>
          <cell r="Z1492">
            <v>5000</v>
          </cell>
          <cell r="AA1492">
            <v>1500</v>
          </cell>
          <cell r="AD1492">
            <v>2300</v>
          </cell>
        </row>
        <row r="1493">
          <cell r="A1493">
            <v>15.8</v>
          </cell>
          <cell r="B1493">
            <v>5000</v>
          </cell>
          <cell r="H1493">
            <v>3300</v>
          </cell>
          <cell r="I1493">
            <v>22225</v>
          </cell>
          <cell r="J1493">
            <v>2100</v>
          </cell>
          <cell r="K1493">
            <v>4100</v>
          </cell>
          <cell r="N1493">
            <v>6400</v>
          </cell>
          <cell r="O1493">
            <v>474425</v>
          </cell>
          <cell r="V1493">
            <v>31700</v>
          </cell>
          <cell r="W1493">
            <v>4000</v>
          </cell>
          <cell r="X1493">
            <v>1200</v>
          </cell>
          <cell r="Y1493">
            <v>45125</v>
          </cell>
          <cell r="Z1493">
            <v>5000</v>
          </cell>
          <cell r="AA1493">
            <v>1500</v>
          </cell>
          <cell r="AD1493">
            <v>2300</v>
          </cell>
        </row>
        <row r="1494">
          <cell r="A1494">
            <v>15.81</v>
          </cell>
          <cell r="B1494">
            <v>5000</v>
          </cell>
          <cell r="H1494">
            <v>3300</v>
          </cell>
          <cell r="I1494">
            <v>22235</v>
          </cell>
          <cell r="J1494">
            <v>2100</v>
          </cell>
          <cell r="K1494">
            <v>4100</v>
          </cell>
          <cell r="N1494">
            <v>6400</v>
          </cell>
          <cell r="O1494">
            <v>474750</v>
          </cell>
          <cell r="V1494">
            <v>31715</v>
          </cell>
          <cell r="W1494">
            <v>4000</v>
          </cell>
          <cell r="X1494">
            <v>1200</v>
          </cell>
          <cell r="Y1494">
            <v>45145</v>
          </cell>
          <cell r="Z1494">
            <v>5000</v>
          </cell>
          <cell r="AA1494">
            <v>1500</v>
          </cell>
          <cell r="AD1494">
            <v>2300</v>
          </cell>
        </row>
        <row r="1495">
          <cell r="A1495">
            <v>15.82</v>
          </cell>
          <cell r="B1495">
            <v>5000</v>
          </cell>
          <cell r="H1495">
            <v>3300</v>
          </cell>
          <cell r="I1495">
            <v>22245</v>
          </cell>
          <cell r="J1495">
            <v>2100</v>
          </cell>
          <cell r="K1495">
            <v>4100</v>
          </cell>
          <cell r="N1495">
            <v>6400</v>
          </cell>
          <cell r="O1495">
            <v>475075</v>
          </cell>
          <cell r="V1495">
            <v>31730</v>
          </cell>
          <cell r="W1495">
            <v>4000</v>
          </cell>
          <cell r="X1495">
            <v>1200</v>
          </cell>
          <cell r="Y1495">
            <v>45165</v>
          </cell>
          <cell r="Z1495">
            <v>5000</v>
          </cell>
          <cell r="AA1495">
            <v>1500</v>
          </cell>
          <cell r="AD1495">
            <v>2300</v>
          </cell>
        </row>
        <row r="1496">
          <cell r="A1496">
            <v>15.83</v>
          </cell>
          <cell r="B1496">
            <v>5000</v>
          </cell>
          <cell r="H1496">
            <v>3300</v>
          </cell>
          <cell r="I1496">
            <v>22255</v>
          </cell>
          <cell r="J1496">
            <v>2100</v>
          </cell>
          <cell r="K1496">
            <v>4100</v>
          </cell>
          <cell r="N1496">
            <v>6400</v>
          </cell>
          <cell r="O1496">
            <v>475400</v>
          </cell>
          <cell r="V1496">
            <v>31745</v>
          </cell>
          <cell r="W1496">
            <v>4000</v>
          </cell>
          <cell r="X1496">
            <v>1200</v>
          </cell>
          <cell r="Y1496">
            <v>45185</v>
          </cell>
          <cell r="Z1496">
            <v>5000</v>
          </cell>
          <cell r="AA1496">
            <v>1500</v>
          </cell>
          <cell r="AD1496">
            <v>2300</v>
          </cell>
        </row>
        <row r="1497">
          <cell r="A1497">
            <v>15.84</v>
          </cell>
          <cell r="B1497">
            <v>5000</v>
          </cell>
          <cell r="H1497">
            <v>3300</v>
          </cell>
          <cell r="I1497">
            <v>22265</v>
          </cell>
          <cell r="J1497">
            <v>2100</v>
          </cell>
          <cell r="K1497">
            <v>4100</v>
          </cell>
          <cell r="N1497">
            <v>6400</v>
          </cell>
          <cell r="O1497">
            <v>475725</v>
          </cell>
          <cell r="V1497">
            <v>31760</v>
          </cell>
          <cell r="W1497">
            <v>4000</v>
          </cell>
          <cell r="X1497">
            <v>1200</v>
          </cell>
          <cell r="Y1497">
            <v>45205</v>
          </cell>
          <cell r="Z1497">
            <v>5000</v>
          </cell>
          <cell r="AA1497">
            <v>1500</v>
          </cell>
          <cell r="AD1497">
            <v>2300</v>
          </cell>
        </row>
        <row r="1498">
          <cell r="A1498">
            <v>15.85</v>
          </cell>
          <cell r="B1498">
            <v>5000</v>
          </cell>
          <cell r="H1498">
            <v>3300</v>
          </cell>
          <cell r="I1498">
            <v>22275</v>
          </cell>
          <cell r="J1498">
            <v>2100</v>
          </cell>
          <cell r="K1498">
            <v>4100</v>
          </cell>
          <cell r="N1498">
            <v>6400</v>
          </cell>
          <cell r="O1498">
            <v>476050</v>
          </cell>
          <cell r="V1498">
            <v>31775</v>
          </cell>
          <cell r="W1498">
            <v>4000</v>
          </cell>
          <cell r="X1498">
            <v>1200</v>
          </cell>
          <cell r="Y1498">
            <v>45225</v>
          </cell>
          <cell r="Z1498">
            <v>5000</v>
          </cell>
          <cell r="AA1498">
            <v>1500</v>
          </cell>
          <cell r="AD1498">
            <v>2300</v>
          </cell>
        </row>
        <row r="1499">
          <cell r="A1499">
            <v>15.86</v>
          </cell>
          <cell r="B1499">
            <v>5000</v>
          </cell>
          <cell r="H1499">
            <v>3300</v>
          </cell>
          <cell r="I1499">
            <v>22285</v>
          </cell>
          <cell r="J1499">
            <v>2100</v>
          </cell>
          <cell r="K1499">
            <v>4100</v>
          </cell>
          <cell r="N1499">
            <v>6400</v>
          </cell>
          <cell r="O1499">
            <v>476375</v>
          </cell>
          <cell r="V1499">
            <v>31790</v>
          </cell>
          <cell r="W1499">
            <v>4000</v>
          </cell>
          <cell r="X1499">
            <v>1200</v>
          </cell>
          <cell r="Y1499">
            <v>45245</v>
          </cell>
          <cell r="Z1499">
            <v>5000</v>
          </cell>
          <cell r="AA1499">
            <v>1500</v>
          </cell>
          <cell r="AD1499">
            <v>2300</v>
          </cell>
        </row>
        <row r="1500">
          <cell r="A1500">
            <v>15.87</v>
          </cell>
          <cell r="B1500">
            <v>5000</v>
          </cell>
          <cell r="H1500">
            <v>3300</v>
          </cell>
          <cell r="I1500">
            <v>22295</v>
          </cell>
          <cell r="J1500">
            <v>2100</v>
          </cell>
          <cell r="K1500">
            <v>4100</v>
          </cell>
          <cell r="N1500">
            <v>6400</v>
          </cell>
          <cell r="O1500">
            <v>476700</v>
          </cell>
          <cell r="V1500">
            <v>31805</v>
          </cell>
          <cell r="W1500">
            <v>4000</v>
          </cell>
          <cell r="X1500">
            <v>1200</v>
          </cell>
          <cell r="Y1500">
            <v>45265</v>
          </cell>
          <cell r="Z1500">
            <v>5000</v>
          </cell>
          <cell r="AA1500">
            <v>1500</v>
          </cell>
          <cell r="AD1500">
            <v>2300</v>
          </cell>
        </row>
        <row r="1501">
          <cell r="A1501">
            <v>15.88</v>
          </cell>
          <cell r="B1501">
            <v>5000</v>
          </cell>
          <cell r="H1501">
            <v>3300</v>
          </cell>
          <cell r="I1501">
            <v>22305</v>
          </cell>
          <cell r="J1501">
            <v>2100</v>
          </cell>
          <cell r="K1501">
            <v>4100</v>
          </cell>
          <cell r="N1501">
            <v>6400</v>
          </cell>
          <cell r="O1501">
            <v>477025</v>
          </cell>
          <cell r="V1501">
            <v>31820</v>
          </cell>
          <cell r="W1501">
            <v>4000</v>
          </cell>
          <cell r="X1501">
            <v>1200</v>
          </cell>
          <cell r="Y1501">
            <v>45285</v>
          </cell>
          <cell r="Z1501">
            <v>5000</v>
          </cell>
          <cell r="AA1501">
            <v>1500</v>
          </cell>
          <cell r="AD1501">
            <v>2300</v>
          </cell>
        </row>
        <row r="1502">
          <cell r="A1502">
            <v>15.89</v>
          </cell>
          <cell r="B1502">
            <v>5000</v>
          </cell>
          <cell r="H1502">
            <v>3300</v>
          </cell>
          <cell r="I1502">
            <v>22315</v>
          </cell>
          <cell r="J1502">
            <v>2100</v>
          </cell>
          <cell r="K1502">
            <v>4100</v>
          </cell>
          <cell r="N1502">
            <v>6400</v>
          </cell>
          <cell r="O1502">
            <v>477350</v>
          </cell>
          <cell r="V1502">
            <v>31835</v>
          </cell>
          <cell r="W1502">
            <v>4000</v>
          </cell>
          <cell r="X1502">
            <v>1200</v>
          </cell>
          <cell r="Y1502">
            <v>45305</v>
          </cell>
          <cell r="Z1502">
            <v>5000</v>
          </cell>
          <cell r="AA1502">
            <v>1500</v>
          </cell>
          <cell r="AD1502">
            <v>2300</v>
          </cell>
        </row>
        <row r="1503">
          <cell r="A1503">
            <v>15.9</v>
          </cell>
          <cell r="B1503">
            <v>5000</v>
          </cell>
          <cell r="H1503">
            <v>3300</v>
          </cell>
          <cell r="I1503">
            <v>22325</v>
          </cell>
          <cell r="J1503">
            <v>2100</v>
          </cell>
          <cell r="K1503">
            <v>4100</v>
          </cell>
          <cell r="N1503">
            <v>6400</v>
          </cell>
          <cell r="O1503">
            <v>477675</v>
          </cell>
          <cell r="V1503">
            <v>31850</v>
          </cell>
          <cell r="W1503">
            <v>4000</v>
          </cell>
          <cell r="X1503">
            <v>1200</v>
          </cell>
          <cell r="Y1503">
            <v>45325</v>
          </cell>
          <cell r="Z1503">
            <v>5000</v>
          </cell>
          <cell r="AA1503">
            <v>1500</v>
          </cell>
          <cell r="AD1503">
            <v>2300</v>
          </cell>
        </row>
        <row r="1504">
          <cell r="A1504">
            <v>15.91</v>
          </cell>
          <cell r="B1504">
            <v>5000</v>
          </cell>
          <cell r="H1504">
            <v>3300</v>
          </cell>
          <cell r="I1504">
            <v>22335</v>
          </cell>
          <cell r="J1504">
            <v>2100</v>
          </cell>
          <cell r="K1504">
            <v>4100</v>
          </cell>
          <cell r="N1504">
            <v>6400</v>
          </cell>
          <cell r="O1504">
            <v>478000</v>
          </cell>
          <cell r="V1504">
            <v>31865</v>
          </cell>
          <cell r="W1504">
            <v>4000</v>
          </cell>
          <cell r="X1504">
            <v>1200</v>
          </cell>
          <cell r="Y1504">
            <v>45345</v>
          </cell>
          <cell r="Z1504">
            <v>5000</v>
          </cell>
          <cell r="AA1504">
            <v>1500</v>
          </cell>
          <cell r="AD1504">
            <v>2300</v>
          </cell>
        </row>
        <row r="1505">
          <cell r="A1505">
            <v>15.92</v>
          </cell>
          <cell r="B1505">
            <v>5000</v>
          </cell>
          <cell r="H1505">
            <v>3300</v>
          </cell>
          <cell r="I1505">
            <v>22345</v>
          </cell>
          <cell r="J1505">
            <v>2100</v>
          </cell>
          <cell r="K1505">
            <v>4100</v>
          </cell>
          <cell r="N1505">
            <v>6400</v>
          </cell>
          <cell r="O1505">
            <v>478325</v>
          </cell>
          <cell r="V1505">
            <v>31880</v>
          </cell>
          <cell r="W1505">
            <v>4000</v>
          </cell>
          <cell r="X1505">
            <v>1200</v>
          </cell>
          <cell r="Y1505">
            <v>45365</v>
          </cell>
          <cell r="Z1505">
            <v>5000</v>
          </cell>
          <cell r="AA1505">
            <v>1500</v>
          </cell>
          <cell r="AD1505">
            <v>2300</v>
          </cell>
        </row>
        <row r="1506">
          <cell r="A1506">
            <v>15.93</v>
          </cell>
          <cell r="B1506">
            <v>5000</v>
          </cell>
          <cell r="H1506">
            <v>3300</v>
          </cell>
          <cell r="I1506">
            <v>22355</v>
          </cell>
          <cell r="J1506">
            <v>2100</v>
          </cell>
          <cell r="K1506">
            <v>4100</v>
          </cell>
          <cell r="N1506">
            <v>6400</v>
          </cell>
          <cell r="O1506">
            <v>478650</v>
          </cell>
          <cell r="V1506">
            <v>31895</v>
          </cell>
          <cell r="W1506">
            <v>4000</v>
          </cell>
          <cell r="X1506">
            <v>1200</v>
          </cell>
          <cell r="Y1506">
            <v>45385</v>
          </cell>
          <cell r="Z1506">
            <v>5000</v>
          </cell>
          <cell r="AA1506">
            <v>1500</v>
          </cell>
          <cell r="AD1506">
            <v>2300</v>
          </cell>
        </row>
        <row r="1507">
          <cell r="A1507">
            <v>15.94</v>
          </cell>
          <cell r="B1507">
            <v>5000</v>
          </cell>
          <cell r="H1507">
            <v>3300</v>
          </cell>
          <cell r="I1507">
            <v>22365</v>
          </cell>
          <cell r="J1507">
            <v>2100</v>
          </cell>
          <cell r="K1507">
            <v>4100</v>
          </cell>
          <cell r="N1507">
            <v>6400</v>
          </cell>
          <cell r="O1507">
            <v>478975</v>
          </cell>
          <cell r="V1507">
            <v>31910</v>
          </cell>
          <cell r="W1507">
            <v>4000</v>
          </cell>
          <cell r="X1507">
            <v>1200</v>
          </cell>
          <cell r="Y1507">
            <v>45405</v>
          </cell>
          <cell r="Z1507">
            <v>5000</v>
          </cell>
          <cell r="AA1507">
            <v>1500</v>
          </cell>
          <cell r="AD1507">
            <v>2300</v>
          </cell>
        </row>
        <row r="1508">
          <cell r="A1508">
            <v>15.95</v>
          </cell>
          <cell r="B1508">
            <v>5000</v>
          </cell>
          <cell r="H1508">
            <v>3300</v>
          </cell>
          <cell r="I1508">
            <v>22375</v>
          </cell>
          <cell r="J1508">
            <v>2100</v>
          </cell>
          <cell r="K1508">
            <v>4100</v>
          </cell>
          <cell r="N1508">
            <v>6400</v>
          </cell>
          <cell r="O1508">
            <v>479300</v>
          </cell>
          <cell r="V1508">
            <v>31925</v>
          </cell>
          <cell r="W1508">
            <v>4000</v>
          </cell>
          <cell r="X1508">
            <v>1200</v>
          </cell>
          <cell r="Y1508">
            <v>45425</v>
          </cell>
          <cell r="Z1508">
            <v>5000</v>
          </cell>
          <cell r="AA1508">
            <v>1500</v>
          </cell>
          <cell r="AD1508">
            <v>2300</v>
          </cell>
        </row>
        <row r="1509">
          <cell r="A1509">
            <v>15.96</v>
          </cell>
          <cell r="B1509">
            <v>5000</v>
          </cell>
          <cell r="H1509">
            <v>3300</v>
          </cell>
          <cell r="I1509">
            <v>22385</v>
          </cell>
          <cell r="J1509">
            <v>2100</v>
          </cell>
          <cell r="K1509">
            <v>4100</v>
          </cell>
          <cell r="N1509">
            <v>6400</v>
          </cell>
          <cell r="O1509">
            <v>479625</v>
          </cell>
          <cell r="V1509">
            <v>31940</v>
          </cell>
          <cell r="W1509">
            <v>4000</v>
          </cell>
          <cell r="X1509">
            <v>1200</v>
          </cell>
          <cell r="Y1509">
            <v>45445</v>
          </cell>
          <cell r="Z1509">
            <v>5000</v>
          </cell>
          <cell r="AA1509">
            <v>1500</v>
          </cell>
          <cell r="AD1509">
            <v>2300</v>
          </cell>
        </row>
        <row r="1510">
          <cell r="A1510">
            <v>15.97</v>
          </cell>
          <cell r="B1510">
            <v>5000</v>
          </cell>
          <cell r="H1510">
            <v>3300</v>
          </cell>
          <cell r="I1510">
            <v>22395</v>
          </cell>
          <cell r="J1510">
            <v>2100</v>
          </cell>
          <cell r="K1510">
            <v>4100</v>
          </cell>
          <cell r="N1510">
            <v>6400</v>
          </cell>
          <cell r="O1510">
            <v>479950</v>
          </cell>
          <cell r="V1510">
            <v>31955</v>
          </cell>
          <cell r="W1510">
            <v>4000</v>
          </cell>
          <cell r="X1510">
            <v>1200</v>
          </cell>
          <cell r="Y1510">
            <v>45465</v>
          </cell>
          <cell r="Z1510">
            <v>5000</v>
          </cell>
          <cell r="AA1510">
            <v>1500</v>
          </cell>
          <cell r="AD1510">
            <v>2300</v>
          </cell>
        </row>
        <row r="1511">
          <cell r="A1511">
            <v>15.98</v>
          </cell>
          <cell r="B1511">
            <v>5000</v>
          </cell>
          <cell r="H1511">
            <v>3300</v>
          </cell>
          <cell r="I1511">
            <v>22405</v>
          </cell>
          <cell r="J1511">
            <v>2100</v>
          </cell>
          <cell r="K1511">
            <v>4100</v>
          </cell>
          <cell r="N1511">
            <v>6400</v>
          </cell>
          <cell r="O1511">
            <v>480275</v>
          </cell>
          <cell r="V1511">
            <v>31970</v>
          </cell>
          <cell r="W1511">
            <v>4000</v>
          </cell>
          <cell r="X1511">
            <v>1200</v>
          </cell>
          <cell r="Y1511">
            <v>45485</v>
          </cell>
          <cell r="Z1511">
            <v>5000</v>
          </cell>
          <cell r="AA1511">
            <v>1500</v>
          </cell>
          <cell r="AD1511">
            <v>2300</v>
          </cell>
        </row>
        <row r="1512">
          <cell r="A1512">
            <v>15.99</v>
          </cell>
          <cell r="B1512">
            <v>5000</v>
          </cell>
          <cell r="H1512">
            <v>3300</v>
          </cell>
          <cell r="I1512">
            <v>22415</v>
          </cell>
          <cell r="J1512">
            <v>2100</v>
          </cell>
          <cell r="K1512">
            <v>4100</v>
          </cell>
          <cell r="N1512">
            <v>6400</v>
          </cell>
          <cell r="O1512">
            <v>480600</v>
          </cell>
          <cell r="V1512">
            <v>31985</v>
          </cell>
          <cell r="W1512">
            <v>4000</v>
          </cell>
          <cell r="X1512">
            <v>1200</v>
          </cell>
          <cell r="Y1512">
            <v>45505</v>
          </cell>
          <cell r="Z1512">
            <v>5000</v>
          </cell>
          <cell r="AA1512">
            <v>1500</v>
          </cell>
          <cell r="AD1512">
            <v>2300</v>
          </cell>
        </row>
        <row r="1513">
          <cell r="A1513">
            <v>16</v>
          </cell>
          <cell r="B1513">
            <v>5000</v>
          </cell>
          <cell r="H1513">
            <v>3300</v>
          </cell>
          <cell r="I1513">
            <v>22425</v>
          </cell>
          <cell r="J1513">
            <v>2100</v>
          </cell>
          <cell r="K1513">
            <v>4100</v>
          </cell>
          <cell r="N1513">
            <v>6400</v>
          </cell>
          <cell r="O1513">
            <v>480925</v>
          </cell>
          <cell r="V1513">
            <v>32000</v>
          </cell>
          <cell r="W1513">
            <v>4000</v>
          </cell>
          <cell r="X1513">
            <v>1200</v>
          </cell>
          <cell r="Y1513">
            <v>45525</v>
          </cell>
          <cell r="Z1513">
            <v>5000</v>
          </cell>
          <cell r="AA1513">
            <v>1500</v>
          </cell>
          <cell r="AD1513">
            <v>2300</v>
          </cell>
        </row>
        <row r="1514">
          <cell r="A1514">
            <v>16.010000000000002</v>
          </cell>
          <cell r="B1514">
            <v>5000</v>
          </cell>
          <cell r="H1514">
            <v>3300</v>
          </cell>
          <cell r="I1514">
            <v>22435</v>
          </cell>
          <cell r="J1514">
            <v>2100</v>
          </cell>
          <cell r="K1514">
            <v>4100</v>
          </cell>
          <cell r="N1514">
            <v>6400</v>
          </cell>
          <cell r="O1514">
            <v>481250</v>
          </cell>
          <cell r="V1514">
            <v>32015</v>
          </cell>
          <cell r="W1514">
            <v>4000</v>
          </cell>
          <cell r="X1514">
            <v>1200</v>
          </cell>
          <cell r="Y1514">
            <v>45545</v>
          </cell>
          <cell r="Z1514">
            <v>5000</v>
          </cell>
          <cell r="AA1514">
            <v>1500</v>
          </cell>
          <cell r="AD1514">
            <v>2300</v>
          </cell>
        </row>
        <row r="1515">
          <cell r="A1515">
            <v>16.02</v>
          </cell>
          <cell r="B1515">
            <v>5000</v>
          </cell>
          <cell r="H1515">
            <v>3300</v>
          </cell>
          <cell r="I1515">
            <v>22445</v>
          </cell>
          <cell r="J1515">
            <v>2100</v>
          </cell>
          <cell r="K1515">
            <v>4100</v>
          </cell>
          <cell r="N1515">
            <v>6400</v>
          </cell>
          <cell r="O1515">
            <v>481575</v>
          </cell>
          <cell r="V1515">
            <v>32030</v>
          </cell>
          <cell r="W1515">
            <v>4000</v>
          </cell>
          <cell r="X1515">
            <v>1200</v>
          </cell>
          <cell r="Y1515">
            <v>45565</v>
          </cell>
          <cell r="Z1515">
            <v>5000</v>
          </cell>
          <cell r="AA1515">
            <v>1500</v>
          </cell>
          <cell r="AD1515">
            <v>2300</v>
          </cell>
        </row>
        <row r="1516">
          <cell r="A1516">
            <v>16.03</v>
          </cell>
          <cell r="B1516">
            <v>5000</v>
          </cell>
          <cell r="H1516">
            <v>3300</v>
          </cell>
          <cell r="I1516">
            <v>22455</v>
          </cell>
          <cell r="J1516">
            <v>2100</v>
          </cell>
          <cell r="K1516">
            <v>4100</v>
          </cell>
          <cell r="N1516">
            <v>6400</v>
          </cell>
          <cell r="O1516">
            <v>481900</v>
          </cell>
          <cell r="V1516">
            <v>32045</v>
          </cell>
          <cell r="W1516">
            <v>4000</v>
          </cell>
          <cell r="X1516">
            <v>1200</v>
          </cell>
          <cell r="Y1516">
            <v>45585</v>
          </cell>
          <cell r="Z1516">
            <v>5000</v>
          </cell>
          <cell r="AA1516">
            <v>1500</v>
          </cell>
          <cell r="AD1516">
            <v>2300</v>
          </cell>
        </row>
        <row r="1517">
          <cell r="A1517">
            <v>16.04</v>
          </cell>
          <cell r="B1517">
            <v>5000</v>
          </cell>
          <cell r="H1517">
            <v>3300</v>
          </cell>
          <cell r="I1517">
            <v>22465</v>
          </cell>
          <cell r="J1517">
            <v>2100</v>
          </cell>
          <cell r="K1517">
            <v>4100</v>
          </cell>
          <cell r="N1517">
            <v>6400</v>
          </cell>
          <cell r="O1517">
            <v>482225</v>
          </cell>
          <cell r="V1517">
            <v>32060</v>
          </cell>
          <cell r="W1517">
            <v>4000</v>
          </cell>
          <cell r="X1517">
            <v>1200</v>
          </cell>
          <cell r="Y1517">
            <v>45605</v>
          </cell>
          <cell r="Z1517">
            <v>5000</v>
          </cell>
          <cell r="AA1517">
            <v>1500</v>
          </cell>
          <cell r="AD1517">
            <v>2300</v>
          </cell>
        </row>
        <row r="1518">
          <cell r="A1518">
            <v>16.05</v>
          </cell>
          <cell r="B1518">
            <v>5000</v>
          </cell>
          <cell r="H1518">
            <v>3300</v>
          </cell>
          <cell r="I1518">
            <v>22475</v>
          </cell>
          <cell r="J1518">
            <v>2100</v>
          </cell>
          <cell r="K1518">
            <v>4100</v>
          </cell>
          <cell r="N1518">
            <v>6400</v>
          </cell>
          <cell r="O1518">
            <v>482550</v>
          </cell>
          <cell r="V1518">
            <v>32075</v>
          </cell>
          <cell r="W1518">
            <v>4000</v>
          </cell>
          <cell r="X1518">
            <v>1200</v>
          </cell>
          <cell r="Y1518">
            <v>45625</v>
          </cell>
          <cell r="Z1518">
            <v>5000</v>
          </cell>
          <cell r="AA1518">
            <v>1500</v>
          </cell>
          <cell r="AD1518">
            <v>2300</v>
          </cell>
        </row>
        <row r="1519">
          <cell r="A1519">
            <v>16.059999999999999</v>
          </cell>
          <cell r="B1519">
            <v>5000</v>
          </cell>
          <cell r="H1519">
            <v>3300</v>
          </cell>
          <cell r="I1519">
            <v>22485</v>
          </cell>
          <cell r="J1519">
            <v>2100</v>
          </cell>
          <cell r="K1519">
            <v>4100</v>
          </cell>
          <cell r="N1519">
            <v>6400</v>
          </cell>
          <cell r="O1519">
            <v>482875</v>
          </cell>
          <cell r="V1519">
            <v>32090</v>
          </cell>
          <cell r="W1519">
            <v>4000</v>
          </cell>
          <cell r="X1519">
            <v>1200</v>
          </cell>
          <cell r="Y1519">
            <v>45645</v>
          </cell>
          <cell r="Z1519">
            <v>5000</v>
          </cell>
          <cell r="AA1519">
            <v>1500</v>
          </cell>
          <cell r="AD1519">
            <v>2300</v>
          </cell>
        </row>
        <row r="1520">
          <cell r="A1520">
            <v>16.07</v>
          </cell>
          <cell r="B1520">
            <v>5000</v>
          </cell>
          <cell r="H1520">
            <v>3300</v>
          </cell>
          <cell r="I1520">
            <v>22495</v>
          </cell>
          <cell r="J1520">
            <v>2100</v>
          </cell>
          <cell r="K1520">
            <v>4100</v>
          </cell>
          <cell r="N1520">
            <v>6400</v>
          </cell>
          <cell r="O1520">
            <v>483200</v>
          </cell>
          <cell r="V1520">
            <v>32105</v>
          </cell>
          <cell r="W1520">
            <v>4000</v>
          </cell>
          <cell r="X1520">
            <v>1200</v>
          </cell>
          <cell r="Y1520">
            <v>45665</v>
          </cell>
          <cell r="Z1520">
            <v>5000</v>
          </cell>
          <cell r="AA1520">
            <v>1500</v>
          </cell>
          <cell r="AD1520">
            <v>2300</v>
          </cell>
        </row>
        <row r="1521">
          <cell r="A1521">
            <v>16.079999999999998</v>
          </cell>
          <cell r="B1521">
            <v>5000</v>
          </cell>
          <cell r="H1521">
            <v>3300</v>
          </cell>
          <cell r="I1521">
            <v>22505</v>
          </cell>
          <cell r="J1521">
            <v>2100</v>
          </cell>
          <cell r="K1521">
            <v>4100</v>
          </cell>
          <cell r="N1521">
            <v>6400</v>
          </cell>
          <cell r="O1521">
            <v>483525</v>
          </cell>
          <cell r="V1521">
            <v>32120</v>
          </cell>
          <cell r="W1521">
            <v>4000</v>
          </cell>
          <cell r="X1521">
            <v>1200</v>
          </cell>
          <cell r="Y1521">
            <v>45685</v>
          </cell>
          <cell r="Z1521">
            <v>5000</v>
          </cell>
          <cell r="AA1521">
            <v>1500</v>
          </cell>
          <cell r="AD1521">
            <v>2300</v>
          </cell>
        </row>
        <row r="1522">
          <cell r="A1522">
            <v>16.09</v>
          </cell>
          <cell r="B1522">
            <v>5000</v>
          </cell>
          <cell r="H1522">
            <v>3300</v>
          </cell>
          <cell r="I1522">
            <v>22515</v>
          </cell>
          <cell r="J1522">
            <v>2100</v>
          </cell>
          <cell r="K1522">
            <v>4100</v>
          </cell>
          <cell r="N1522">
            <v>6400</v>
          </cell>
          <cell r="O1522">
            <v>483850</v>
          </cell>
          <cell r="V1522">
            <v>32135</v>
          </cell>
          <cell r="W1522">
            <v>4000</v>
          </cell>
          <cell r="X1522">
            <v>1200</v>
          </cell>
          <cell r="Y1522">
            <v>45705</v>
          </cell>
          <cell r="Z1522">
            <v>5000</v>
          </cell>
          <cell r="AA1522">
            <v>1500</v>
          </cell>
          <cell r="AD1522">
            <v>2300</v>
          </cell>
        </row>
        <row r="1523">
          <cell r="A1523">
            <v>16.100000000000001</v>
          </cell>
          <cell r="B1523">
            <v>5000</v>
          </cell>
          <cell r="H1523">
            <v>3300</v>
          </cell>
          <cell r="I1523">
            <v>22525</v>
          </cell>
          <cell r="J1523">
            <v>2100</v>
          </cell>
          <cell r="K1523">
            <v>4100</v>
          </cell>
          <cell r="N1523">
            <v>6400</v>
          </cell>
          <cell r="O1523">
            <v>484175</v>
          </cell>
          <cell r="V1523">
            <v>32150</v>
          </cell>
          <cell r="W1523">
            <v>4000</v>
          </cell>
          <cell r="X1523">
            <v>1200</v>
          </cell>
          <cell r="Y1523">
            <v>45725</v>
          </cell>
          <cell r="Z1523">
            <v>5000</v>
          </cell>
          <cell r="AA1523">
            <v>1500</v>
          </cell>
          <cell r="AD1523">
            <v>2300</v>
          </cell>
        </row>
        <row r="1524">
          <cell r="A1524">
            <v>16.11</v>
          </cell>
          <cell r="B1524">
            <v>5000</v>
          </cell>
          <cell r="H1524">
            <v>3300</v>
          </cell>
          <cell r="I1524">
            <v>22535</v>
          </cell>
          <cell r="J1524">
            <v>2100</v>
          </cell>
          <cell r="K1524">
            <v>4100</v>
          </cell>
          <cell r="N1524">
            <v>6400</v>
          </cell>
          <cell r="O1524">
            <v>484500</v>
          </cell>
          <cell r="V1524">
            <v>32165</v>
          </cell>
          <cell r="W1524">
            <v>4000</v>
          </cell>
          <cell r="X1524">
            <v>1200</v>
          </cell>
          <cell r="Y1524">
            <v>45745</v>
          </cell>
          <cell r="Z1524">
            <v>5000</v>
          </cell>
          <cell r="AA1524">
            <v>1500</v>
          </cell>
          <cell r="AD1524">
            <v>2300</v>
          </cell>
        </row>
        <row r="1525">
          <cell r="A1525">
            <v>16.12</v>
          </cell>
          <cell r="B1525">
            <v>5000</v>
          </cell>
          <cell r="H1525">
            <v>3300</v>
          </cell>
          <cell r="I1525">
            <v>22545</v>
          </cell>
          <cell r="J1525">
            <v>2100</v>
          </cell>
          <cell r="K1525">
            <v>4100</v>
          </cell>
          <cell r="N1525">
            <v>6400</v>
          </cell>
          <cell r="O1525">
            <v>484825</v>
          </cell>
          <cell r="V1525">
            <v>32180</v>
          </cell>
          <cell r="W1525">
            <v>4000</v>
          </cell>
          <cell r="X1525">
            <v>1200</v>
          </cell>
          <cell r="Y1525">
            <v>45765</v>
          </cell>
          <cell r="Z1525">
            <v>5000</v>
          </cell>
          <cell r="AA1525">
            <v>1500</v>
          </cell>
          <cell r="AD1525">
            <v>2300</v>
          </cell>
        </row>
        <row r="1526">
          <cell r="A1526">
            <v>16.13</v>
          </cell>
          <cell r="B1526">
            <v>5000</v>
          </cell>
          <cell r="H1526">
            <v>3300</v>
          </cell>
          <cell r="I1526">
            <v>22555</v>
          </cell>
          <cell r="J1526">
            <v>2100</v>
          </cell>
          <cell r="K1526">
            <v>4100</v>
          </cell>
          <cell r="N1526">
            <v>6400</v>
          </cell>
          <cell r="O1526">
            <v>485150</v>
          </cell>
          <cell r="V1526">
            <v>32195</v>
          </cell>
          <cell r="W1526">
            <v>4000</v>
          </cell>
          <cell r="X1526">
            <v>1200</v>
          </cell>
          <cell r="Y1526">
            <v>45785</v>
          </cell>
          <cell r="Z1526">
            <v>5000</v>
          </cell>
          <cell r="AA1526">
            <v>1500</v>
          </cell>
          <cell r="AD1526">
            <v>2300</v>
          </cell>
        </row>
        <row r="1527">
          <cell r="A1527">
            <v>16.14</v>
          </cell>
          <cell r="B1527">
            <v>5000</v>
          </cell>
          <cell r="H1527">
            <v>3300</v>
          </cell>
          <cell r="I1527">
            <v>22565</v>
          </cell>
          <cell r="J1527">
            <v>2100</v>
          </cell>
          <cell r="K1527">
            <v>4100</v>
          </cell>
          <cell r="N1527">
            <v>6400</v>
          </cell>
          <cell r="O1527">
            <v>485475</v>
          </cell>
          <cell r="V1527">
            <v>32210</v>
          </cell>
          <cell r="W1527">
            <v>4000</v>
          </cell>
          <cell r="X1527">
            <v>1200</v>
          </cell>
          <cell r="Y1527">
            <v>45805</v>
          </cell>
          <cell r="Z1527">
            <v>5000</v>
          </cell>
          <cell r="AA1527">
            <v>1500</v>
          </cell>
          <cell r="AD1527">
            <v>2300</v>
          </cell>
        </row>
        <row r="1528">
          <cell r="A1528">
            <v>16.149999999999999</v>
          </cell>
          <cell r="B1528">
            <v>5000</v>
          </cell>
          <cell r="H1528">
            <v>3300</v>
          </cell>
          <cell r="I1528">
            <v>22575</v>
          </cell>
          <cell r="J1528">
            <v>2100</v>
          </cell>
          <cell r="K1528">
            <v>4100</v>
          </cell>
          <cell r="N1528">
            <v>6400</v>
          </cell>
          <cell r="O1528">
            <v>485800</v>
          </cell>
          <cell r="V1528">
            <v>32225</v>
          </cell>
          <cell r="W1528">
            <v>4000</v>
          </cell>
          <cell r="X1528">
            <v>1200</v>
          </cell>
          <cell r="Y1528">
            <v>45825</v>
          </cell>
          <cell r="Z1528">
            <v>5000</v>
          </cell>
          <cell r="AA1528">
            <v>1500</v>
          </cell>
          <cell r="AD1528">
            <v>2300</v>
          </cell>
        </row>
        <row r="1529">
          <cell r="A1529">
            <v>16.16</v>
          </cell>
          <cell r="B1529">
            <v>5000</v>
          </cell>
          <cell r="H1529">
            <v>3300</v>
          </cell>
          <cell r="I1529">
            <v>22585</v>
          </cell>
          <cell r="J1529">
            <v>2100</v>
          </cell>
          <cell r="K1529">
            <v>4100</v>
          </cell>
          <cell r="N1529">
            <v>6400</v>
          </cell>
          <cell r="O1529">
            <v>486125</v>
          </cell>
          <cell r="V1529">
            <v>32240</v>
          </cell>
          <cell r="W1529">
            <v>4000</v>
          </cell>
          <cell r="X1529">
            <v>1200</v>
          </cell>
          <cell r="Y1529">
            <v>45845</v>
          </cell>
          <cell r="Z1529">
            <v>5000</v>
          </cell>
          <cell r="AA1529">
            <v>1500</v>
          </cell>
          <cell r="AD1529">
            <v>2300</v>
          </cell>
        </row>
        <row r="1530">
          <cell r="A1530">
            <v>16.170000000000002</v>
          </cell>
          <cell r="B1530">
            <v>5000</v>
          </cell>
          <cell r="H1530">
            <v>3300</v>
          </cell>
          <cell r="I1530">
            <v>22595</v>
          </cell>
          <cell r="J1530">
            <v>2100</v>
          </cell>
          <cell r="K1530">
            <v>4100</v>
          </cell>
          <cell r="N1530">
            <v>6400</v>
          </cell>
          <cell r="O1530">
            <v>486450</v>
          </cell>
          <cell r="V1530">
            <v>32255</v>
          </cell>
          <cell r="W1530">
            <v>4000</v>
          </cell>
          <cell r="X1530">
            <v>1200</v>
          </cell>
          <cell r="Y1530">
            <v>45865</v>
          </cell>
          <cell r="Z1530">
            <v>5000</v>
          </cell>
          <cell r="AA1530">
            <v>1500</v>
          </cell>
          <cell r="AD1530">
            <v>2300</v>
          </cell>
        </row>
        <row r="1531">
          <cell r="A1531">
            <v>16.18</v>
          </cell>
          <cell r="B1531">
            <v>5000</v>
          </cell>
          <cell r="H1531">
            <v>3300</v>
          </cell>
          <cell r="I1531">
            <v>22605</v>
          </cell>
          <cell r="J1531">
            <v>2100</v>
          </cell>
          <cell r="K1531">
            <v>4100</v>
          </cell>
          <cell r="N1531">
            <v>6400</v>
          </cell>
          <cell r="O1531">
            <v>486775</v>
          </cell>
          <cell r="V1531">
            <v>32270</v>
          </cell>
          <cell r="W1531">
            <v>4000</v>
          </cell>
          <cell r="X1531">
            <v>1200</v>
          </cell>
          <cell r="Y1531">
            <v>45885</v>
          </cell>
          <cell r="Z1531">
            <v>5000</v>
          </cell>
          <cell r="AA1531">
            <v>1500</v>
          </cell>
          <cell r="AD1531">
            <v>2300</v>
          </cell>
        </row>
        <row r="1532">
          <cell r="A1532">
            <v>16.190000000000001</v>
          </cell>
          <cell r="B1532">
            <v>5000</v>
          </cell>
          <cell r="H1532">
            <v>3300</v>
          </cell>
          <cell r="I1532">
            <v>22615</v>
          </cell>
          <cell r="J1532">
            <v>2100</v>
          </cell>
          <cell r="K1532">
            <v>4100</v>
          </cell>
          <cell r="N1532">
            <v>6400</v>
          </cell>
          <cell r="O1532">
            <v>487100</v>
          </cell>
          <cell r="V1532">
            <v>32285</v>
          </cell>
          <cell r="W1532">
            <v>4000</v>
          </cell>
          <cell r="X1532">
            <v>1200</v>
          </cell>
          <cell r="Y1532">
            <v>45905</v>
          </cell>
          <cell r="Z1532">
            <v>5000</v>
          </cell>
          <cell r="AA1532">
            <v>1500</v>
          </cell>
          <cell r="AD1532">
            <v>2300</v>
          </cell>
        </row>
        <row r="1533">
          <cell r="A1533">
            <v>16.2</v>
          </cell>
          <cell r="B1533">
            <v>5000</v>
          </cell>
          <cell r="H1533">
            <v>3300</v>
          </cell>
          <cell r="I1533">
            <v>22625</v>
          </cell>
          <cell r="J1533">
            <v>2100</v>
          </cell>
          <cell r="K1533">
            <v>4100</v>
          </cell>
          <cell r="N1533">
            <v>6400</v>
          </cell>
          <cell r="O1533">
            <v>487425</v>
          </cell>
          <cell r="V1533">
            <v>32300</v>
          </cell>
          <cell r="W1533">
            <v>4000</v>
          </cell>
          <cell r="X1533">
            <v>1200</v>
          </cell>
          <cell r="Y1533">
            <v>45925</v>
          </cell>
          <cell r="Z1533">
            <v>5000</v>
          </cell>
          <cell r="AA1533">
            <v>1500</v>
          </cell>
          <cell r="AD1533">
            <v>2300</v>
          </cell>
        </row>
        <row r="1534">
          <cell r="A1534">
            <v>16.21</v>
          </cell>
          <cell r="B1534">
            <v>5000</v>
          </cell>
          <cell r="H1534">
            <v>3300</v>
          </cell>
          <cell r="I1534">
            <v>22635</v>
          </cell>
          <cell r="J1534">
            <v>2100</v>
          </cell>
          <cell r="K1534">
            <v>4100</v>
          </cell>
          <cell r="N1534">
            <v>6400</v>
          </cell>
          <cell r="O1534">
            <v>487750</v>
          </cell>
          <cell r="V1534">
            <v>32315</v>
          </cell>
          <cell r="W1534">
            <v>4000</v>
          </cell>
          <cell r="X1534">
            <v>1200</v>
          </cell>
          <cell r="Y1534">
            <v>45945</v>
          </cell>
          <cell r="Z1534">
            <v>5000</v>
          </cell>
          <cell r="AA1534">
            <v>1500</v>
          </cell>
          <cell r="AD1534">
            <v>2300</v>
          </cell>
        </row>
        <row r="1535">
          <cell r="A1535">
            <v>16.22</v>
          </cell>
          <cell r="B1535">
            <v>5000</v>
          </cell>
          <cell r="H1535">
            <v>3300</v>
          </cell>
          <cell r="I1535">
            <v>22645</v>
          </cell>
          <cell r="J1535">
            <v>2100</v>
          </cell>
          <cell r="K1535">
            <v>4100</v>
          </cell>
          <cell r="N1535">
            <v>6400</v>
          </cell>
          <cell r="O1535">
            <v>488075</v>
          </cell>
          <cell r="V1535">
            <v>32330</v>
          </cell>
          <cell r="W1535">
            <v>4000</v>
          </cell>
          <cell r="X1535">
            <v>1200</v>
          </cell>
          <cell r="Y1535">
            <v>45965</v>
          </cell>
          <cell r="Z1535">
            <v>5000</v>
          </cell>
          <cell r="AA1535">
            <v>1500</v>
          </cell>
          <cell r="AD1535">
            <v>2300</v>
          </cell>
        </row>
        <row r="1536">
          <cell r="A1536">
            <v>16.23</v>
          </cell>
          <cell r="B1536">
            <v>5000</v>
          </cell>
          <cell r="H1536">
            <v>3300</v>
          </cell>
          <cell r="I1536">
            <v>22655</v>
          </cell>
          <cell r="J1536">
            <v>2100</v>
          </cell>
          <cell r="K1536">
            <v>4100</v>
          </cell>
          <cell r="N1536">
            <v>6400</v>
          </cell>
          <cell r="O1536">
            <v>488400</v>
          </cell>
          <cell r="V1536">
            <v>32345</v>
          </cell>
          <cell r="W1536">
            <v>4000</v>
          </cell>
          <cell r="X1536">
            <v>1200</v>
          </cell>
          <cell r="Y1536">
            <v>45985</v>
          </cell>
          <cell r="Z1536">
            <v>5000</v>
          </cell>
          <cell r="AA1536">
            <v>1500</v>
          </cell>
          <cell r="AD1536">
            <v>2300</v>
          </cell>
        </row>
        <row r="1537">
          <cell r="A1537">
            <v>16.239999999999998</v>
          </cell>
          <cell r="B1537">
            <v>5000</v>
          </cell>
          <cell r="H1537">
            <v>3300</v>
          </cell>
          <cell r="I1537">
            <v>22665</v>
          </cell>
          <cell r="J1537">
            <v>2100</v>
          </cell>
          <cell r="K1537">
            <v>4100</v>
          </cell>
          <cell r="N1537">
            <v>6400</v>
          </cell>
          <cell r="O1537">
            <v>488725</v>
          </cell>
          <cell r="V1537">
            <v>32360</v>
          </cell>
          <cell r="W1537">
            <v>4000</v>
          </cell>
          <cell r="X1537">
            <v>1200</v>
          </cell>
          <cell r="Y1537">
            <v>46005</v>
          </cell>
          <cell r="Z1537">
            <v>5000</v>
          </cell>
          <cell r="AA1537">
            <v>1500</v>
          </cell>
          <cell r="AD1537">
            <v>2300</v>
          </cell>
        </row>
        <row r="1538">
          <cell r="A1538">
            <v>16.25</v>
          </cell>
          <cell r="B1538">
            <v>5000</v>
          </cell>
          <cell r="H1538">
            <v>3300</v>
          </cell>
          <cell r="I1538">
            <v>22675</v>
          </cell>
          <cell r="J1538">
            <v>2100</v>
          </cell>
          <cell r="K1538">
            <v>4100</v>
          </cell>
          <cell r="N1538">
            <v>6400</v>
          </cell>
          <cell r="O1538">
            <v>489050</v>
          </cell>
          <cell r="V1538">
            <v>32375</v>
          </cell>
          <cell r="W1538">
            <v>4000</v>
          </cell>
          <cell r="X1538">
            <v>1200</v>
          </cell>
          <cell r="Y1538">
            <v>46025</v>
          </cell>
          <cell r="Z1538">
            <v>5000</v>
          </cell>
          <cell r="AA1538">
            <v>1500</v>
          </cell>
          <cell r="AD1538">
            <v>2300</v>
          </cell>
        </row>
        <row r="1539">
          <cell r="A1539">
            <v>16.260000000000002</v>
          </cell>
          <cell r="B1539">
            <v>5000</v>
          </cell>
          <cell r="H1539">
            <v>3300</v>
          </cell>
          <cell r="I1539">
            <v>22685</v>
          </cell>
          <cell r="J1539">
            <v>2100</v>
          </cell>
          <cell r="K1539">
            <v>4100</v>
          </cell>
          <cell r="N1539">
            <v>6400</v>
          </cell>
          <cell r="O1539">
            <v>489375</v>
          </cell>
          <cell r="V1539">
            <v>32390</v>
          </cell>
          <cell r="W1539">
            <v>4000</v>
          </cell>
          <cell r="X1539">
            <v>1200</v>
          </cell>
          <cell r="Y1539">
            <v>46045</v>
          </cell>
          <cell r="Z1539">
            <v>5000</v>
          </cell>
          <cell r="AA1539">
            <v>1500</v>
          </cell>
          <cell r="AD1539">
            <v>2300</v>
          </cell>
        </row>
        <row r="1540">
          <cell r="A1540">
            <v>16.27</v>
          </cell>
          <cell r="B1540">
            <v>5000</v>
          </cell>
          <cell r="H1540">
            <v>3300</v>
          </cell>
          <cell r="I1540">
            <v>22695</v>
          </cell>
          <cell r="J1540">
            <v>2100</v>
          </cell>
          <cell r="K1540">
            <v>4100</v>
          </cell>
          <cell r="N1540">
            <v>6400</v>
          </cell>
          <cell r="O1540">
            <v>489700</v>
          </cell>
          <cell r="V1540">
            <v>32405</v>
          </cell>
          <cell r="W1540">
            <v>4000</v>
          </cell>
          <cell r="X1540">
            <v>1200</v>
          </cell>
          <cell r="Y1540">
            <v>46065</v>
          </cell>
          <cell r="Z1540">
            <v>5000</v>
          </cell>
          <cell r="AA1540">
            <v>1500</v>
          </cell>
          <cell r="AD1540">
            <v>2300</v>
          </cell>
        </row>
        <row r="1541">
          <cell r="A1541">
            <v>16.28</v>
          </cell>
          <cell r="B1541">
            <v>5000</v>
          </cell>
          <cell r="H1541">
            <v>3300</v>
          </cell>
          <cell r="I1541">
            <v>22705</v>
          </cell>
          <cell r="J1541">
            <v>2100</v>
          </cell>
          <cell r="K1541">
            <v>4100</v>
          </cell>
          <cell r="N1541">
            <v>6400</v>
          </cell>
          <cell r="O1541">
            <v>490025</v>
          </cell>
          <cell r="V1541">
            <v>32420</v>
          </cell>
          <cell r="W1541">
            <v>4000</v>
          </cell>
          <cell r="X1541">
            <v>1200</v>
          </cell>
          <cell r="Y1541">
            <v>46085</v>
          </cell>
          <cell r="Z1541">
            <v>5000</v>
          </cell>
          <cell r="AA1541">
            <v>1500</v>
          </cell>
          <cell r="AD1541">
            <v>2300</v>
          </cell>
        </row>
        <row r="1542">
          <cell r="A1542">
            <v>16.29</v>
          </cell>
          <cell r="B1542">
            <v>5000</v>
          </cell>
          <cell r="H1542">
            <v>3300</v>
          </cell>
          <cell r="I1542">
            <v>22715</v>
          </cell>
          <cell r="J1542">
            <v>2100</v>
          </cell>
          <cell r="K1542">
            <v>4100</v>
          </cell>
          <cell r="N1542">
            <v>6400</v>
          </cell>
          <cell r="O1542">
            <v>490350</v>
          </cell>
          <cell r="V1542">
            <v>32435</v>
          </cell>
          <cell r="W1542">
            <v>4000</v>
          </cell>
          <cell r="X1542">
            <v>1200</v>
          </cell>
          <cell r="Y1542">
            <v>46105</v>
          </cell>
          <cell r="Z1542">
            <v>5000</v>
          </cell>
          <cell r="AA1542">
            <v>1500</v>
          </cell>
          <cell r="AD1542">
            <v>2300</v>
          </cell>
        </row>
        <row r="1543">
          <cell r="A1543">
            <v>16.3</v>
          </cell>
          <cell r="B1543">
            <v>5000</v>
          </cell>
          <cell r="H1543">
            <v>3300</v>
          </cell>
          <cell r="I1543">
            <v>22725</v>
          </cell>
          <cell r="J1543">
            <v>2100</v>
          </cell>
          <cell r="K1543">
            <v>4100</v>
          </cell>
          <cell r="N1543">
            <v>6400</v>
          </cell>
          <cell r="O1543">
            <v>490675</v>
          </cell>
          <cell r="V1543">
            <v>32450</v>
          </cell>
          <cell r="W1543">
            <v>4000</v>
          </cell>
          <cell r="X1543">
            <v>1200</v>
          </cell>
          <cell r="Y1543">
            <v>46125</v>
          </cell>
          <cell r="Z1543">
            <v>5000</v>
          </cell>
          <cell r="AA1543">
            <v>1500</v>
          </cell>
          <cell r="AD1543">
            <v>2300</v>
          </cell>
        </row>
        <row r="1544">
          <cell r="A1544">
            <v>16.309999999999999</v>
          </cell>
          <cell r="B1544">
            <v>5000</v>
          </cell>
          <cell r="H1544">
            <v>3300</v>
          </cell>
          <cell r="I1544">
            <v>22735</v>
          </cell>
          <cell r="J1544">
            <v>2100</v>
          </cell>
          <cell r="K1544">
            <v>4100</v>
          </cell>
          <cell r="N1544">
            <v>6400</v>
          </cell>
          <cell r="O1544">
            <v>491000</v>
          </cell>
          <cell r="V1544">
            <v>32465</v>
          </cell>
          <cell r="W1544">
            <v>4000</v>
          </cell>
          <cell r="X1544">
            <v>1200</v>
          </cell>
          <cell r="Y1544">
            <v>46145</v>
          </cell>
          <cell r="Z1544">
            <v>5000</v>
          </cell>
          <cell r="AA1544">
            <v>1500</v>
          </cell>
          <cell r="AD1544">
            <v>2300</v>
          </cell>
        </row>
        <row r="1545">
          <cell r="A1545">
            <v>16.32</v>
          </cell>
          <cell r="B1545">
            <v>5000</v>
          </cell>
          <cell r="H1545">
            <v>3300</v>
          </cell>
          <cell r="I1545">
            <v>22745</v>
          </cell>
          <cell r="J1545">
            <v>2100</v>
          </cell>
          <cell r="K1545">
            <v>4100</v>
          </cell>
          <cell r="N1545">
            <v>6400</v>
          </cell>
          <cell r="O1545">
            <v>491325</v>
          </cell>
          <cell r="V1545">
            <v>32480</v>
          </cell>
          <cell r="W1545">
            <v>4000</v>
          </cell>
          <cell r="X1545">
            <v>1200</v>
          </cell>
          <cell r="Y1545">
            <v>46165</v>
          </cell>
          <cell r="Z1545">
            <v>5000</v>
          </cell>
          <cell r="AA1545">
            <v>1500</v>
          </cell>
          <cell r="AD1545">
            <v>2300</v>
          </cell>
        </row>
        <row r="1546">
          <cell r="A1546">
            <v>16.329999999999998</v>
          </cell>
          <cell r="B1546">
            <v>5000</v>
          </cell>
          <cell r="H1546">
            <v>3300</v>
          </cell>
          <cell r="I1546">
            <v>22755</v>
          </cell>
          <cell r="J1546">
            <v>2100</v>
          </cell>
          <cell r="K1546">
            <v>4100</v>
          </cell>
          <cell r="N1546">
            <v>6400</v>
          </cell>
          <cell r="O1546">
            <v>491650</v>
          </cell>
          <cell r="V1546">
            <v>32495</v>
          </cell>
          <cell r="W1546">
            <v>4000</v>
          </cell>
          <cell r="X1546">
            <v>1200</v>
          </cell>
          <cell r="Y1546">
            <v>46185</v>
          </cell>
          <cell r="Z1546">
            <v>5000</v>
          </cell>
          <cell r="AA1546">
            <v>1500</v>
          </cell>
          <cell r="AD1546">
            <v>2300</v>
          </cell>
        </row>
        <row r="1547">
          <cell r="A1547">
            <v>16.34</v>
          </cell>
          <cell r="B1547">
            <v>5000</v>
          </cell>
          <cell r="H1547">
            <v>3300</v>
          </cell>
          <cell r="I1547">
            <v>22765</v>
          </cell>
          <cell r="J1547">
            <v>2100</v>
          </cell>
          <cell r="K1547">
            <v>4100</v>
          </cell>
          <cell r="N1547">
            <v>6400</v>
          </cell>
          <cell r="O1547">
            <v>491975</v>
          </cell>
          <cell r="V1547">
            <v>32510</v>
          </cell>
          <cell r="W1547">
            <v>4000</v>
          </cell>
          <cell r="X1547">
            <v>1200</v>
          </cell>
          <cell r="Y1547">
            <v>46205</v>
          </cell>
          <cell r="Z1547">
            <v>5000</v>
          </cell>
          <cell r="AA1547">
            <v>1500</v>
          </cell>
          <cell r="AD1547">
            <v>2300</v>
          </cell>
        </row>
        <row r="1548">
          <cell r="A1548">
            <v>16.350000000000001</v>
          </cell>
          <cell r="B1548">
            <v>5000</v>
          </cell>
          <cell r="H1548">
            <v>3300</v>
          </cell>
          <cell r="I1548">
            <v>22775</v>
          </cell>
          <cell r="J1548">
            <v>2100</v>
          </cell>
          <cell r="K1548">
            <v>4100</v>
          </cell>
          <cell r="N1548">
            <v>6400</v>
          </cell>
          <cell r="O1548">
            <v>492300</v>
          </cell>
          <cell r="V1548">
            <v>32525</v>
          </cell>
          <cell r="W1548">
            <v>4000</v>
          </cell>
          <cell r="X1548">
            <v>1200</v>
          </cell>
          <cell r="Y1548">
            <v>46225</v>
          </cell>
          <cell r="Z1548">
            <v>5000</v>
          </cell>
          <cell r="AA1548">
            <v>1500</v>
          </cell>
          <cell r="AD1548">
            <v>2300</v>
          </cell>
        </row>
        <row r="1549">
          <cell r="A1549">
            <v>16.36</v>
          </cell>
          <cell r="B1549">
            <v>5000</v>
          </cell>
          <cell r="H1549">
            <v>3300</v>
          </cell>
          <cell r="I1549">
            <v>22785</v>
          </cell>
          <cell r="J1549">
            <v>2100</v>
          </cell>
          <cell r="K1549">
            <v>4100</v>
          </cell>
          <cell r="N1549">
            <v>6400</v>
          </cell>
          <cell r="O1549">
            <v>492625</v>
          </cell>
          <cell r="V1549">
            <v>32540</v>
          </cell>
          <cell r="W1549">
            <v>4000</v>
          </cell>
          <cell r="X1549">
            <v>1200</v>
          </cell>
          <cell r="Y1549">
            <v>46245</v>
          </cell>
          <cell r="Z1549">
            <v>5000</v>
          </cell>
          <cell r="AA1549">
            <v>1500</v>
          </cell>
          <cell r="AD1549">
            <v>2300</v>
          </cell>
        </row>
        <row r="1550">
          <cell r="A1550">
            <v>16.37</v>
          </cell>
          <cell r="B1550">
            <v>5000</v>
          </cell>
          <cell r="H1550">
            <v>3300</v>
          </cell>
          <cell r="I1550">
            <v>22795</v>
          </cell>
          <cell r="J1550">
            <v>2100</v>
          </cell>
          <cell r="K1550">
            <v>4100</v>
          </cell>
          <cell r="N1550">
            <v>6400</v>
          </cell>
          <cell r="O1550">
            <v>492950</v>
          </cell>
          <cell r="V1550">
            <v>32555</v>
          </cell>
          <cell r="W1550">
            <v>4000</v>
          </cell>
          <cell r="X1550">
            <v>1200</v>
          </cell>
          <cell r="Y1550">
            <v>46265</v>
          </cell>
          <cell r="Z1550">
            <v>5000</v>
          </cell>
          <cell r="AA1550">
            <v>1500</v>
          </cell>
          <cell r="AD1550">
            <v>2300</v>
          </cell>
        </row>
        <row r="1551">
          <cell r="A1551">
            <v>16.38</v>
          </cell>
          <cell r="B1551">
            <v>5000</v>
          </cell>
          <cell r="H1551">
            <v>3300</v>
          </cell>
          <cell r="I1551">
            <v>22805</v>
          </cell>
          <cell r="J1551">
            <v>2100</v>
          </cell>
          <cell r="K1551">
            <v>4100</v>
          </cell>
          <cell r="N1551">
            <v>6400</v>
          </cell>
          <cell r="O1551">
            <v>493275</v>
          </cell>
          <cell r="V1551">
            <v>32570</v>
          </cell>
          <cell r="W1551">
            <v>4000</v>
          </cell>
          <cell r="X1551">
            <v>1200</v>
          </cell>
          <cell r="Y1551">
            <v>46285</v>
          </cell>
          <cell r="Z1551">
            <v>5000</v>
          </cell>
          <cell r="AA1551">
            <v>1500</v>
          </cell>
          <cell r="AD1551">
            <v>2300</v>
          </cell>
        </row>
        <row r="1552">
          <cell r="A1552">
            <v>16.39</v>
          </cell>
          <cell r="B1552">
            <v>5000</v>
          </cell>
          <cell r="H1552">
            <v>3300</v>
          </cell>
          <cell r="I1552">
            <v>22815</v>
          </cell>
          <cell r="J1552">
            <v>2100</v>
          </cell>
          <cell r="K1552">
            <v>4100</v>
          </cell>
          <cell r="N1552">
            <v>6400</v>
          </cell>
          <cell r="O1552">
            <v>493600</v>
          </cell>
          <cell r="V1552">
            <v>32585</v>
          </cell>
          <cell r="W1552">
            <v>4000</v>
          </cell>
          <cell r="X1552">
            <v>1200</v>
          </cell>
          <cell r="Y1552">
            <v>46305</v>
          </cell>
          <cell r="Z1552">
            <v>5000</v>
          </cell>
          <cell r="AA1552">
            <v>1500</v>
          </cell>
          <cell r="AD1552">
            <v>2300</v>
          </cell>
        </row>
        <row r="1553">
          <cell r="A1553">
            <v>16.399999999999999</v>
          </cell>
          <cell r="B1553">
            <v>5000</v>
          </cell>
          <cell r="H1553">
            <v>3300</v>
          </cell>
          <cell r="I1553">
            <v>22825</v>
          </cell>
          <cell r="J1553">
            <v>2100</v>
          </cell>
          <cell r="K1553">
            <v>4100</v>
          </cell>
          <cell r="N1553">
            <v>6400</v>
          </cell>
          <cell r="O1553">
            <v>493925</v>
          </cell>
          <cell r="V1553">
            <v>32600</v>
          </cell>
          <cell r="W1553">
            <v>4000</v>
          </cell>
          <cell r="X1553">
            <v>1200</v>
          </cell>
          <cell r="Y1553">
            <v>46325</v>
          </cell>
          <cell r="Z1553">
            <v>5000</v>
          </cell>
          <cell r="AA1553">
            <v>1500</v>
          </cell>
          <cell r="AD1553">
            <v>2300</v>
          </cell>
        </row>
        <row r="1554">
          <cell r="A1554">
            <v>16.41</v>
          </cell>
          <cell r="B1554">
            <v>5000</v>
          </cell>
          <cell r="H1554">
            <v>3300</v>
          </cell>
          <cell r="I1554">
            <v>22835</v>
          </cell>
          <cell r="J1554">
            <v>2100</v>
          </cell>
          <cell r="K1554">
            <v>4100</v>
          </cell>
          <cell r="N1554">
            <v>6400</v>
          </cell>
          <cell r="O1554">
            <v>494250</v>
          </cell>
          <cell r="V1554">
            <v>32615</v>
          </cell>
          <cell r="W1554">
            <v>4000</v>
          </cell>
          <cell r="X1554">
            <v>1200</v>
          </cell>
          <cell r="Y1554">
            <v>46345</v>
          </cell>
          <cell r="Z1554">
            <v>5000</v>
          </cell>
          <cell r="AA1554">
            <v>1500</v>
          </cell>
          <cell r="AD1554">
            <v>2300</v>
          </cell>
        </row>
        <row r="1555">
          <cell r="A1555">
            <v>16.420000000000002</v>
          </cell>
          <cell r="B1555">
            <v>5000</v>
          </cell>
          <cell r="H1555">
            <v>3300</v>
          </cell>
          <cell r="I1555">
            <v>22845</v>
          </cell>
          <cell r="J1555">
            <v>2100</v>
          </cell>
          <cell r="K1555">
            <v>4100</v>
          </cell>
          <cell r="N1555">
            <v>6400</v>
          </cell>
          <cell r="O1555">
            <v>494575</v>
          </cell>
          <cell r="V1555">
            <v>32630</v>
          </cell>
          <cell r="W1555">
            <v>4000</v>
          </cell>
          <cell r="X1555">
            <v>1200</v>
          </cell>
          <cell r="Y1555">
            <v>46365</v>
          </cell>
          <cell r="Z1555">
            <v>5000</v>
          </cell>
          <cell r="AA1555">
            <v>1500</v>
          </cell>
          <cell r="AD1555">
            <v>2300</v>
          </cell>
        </row>
        <row r="1556">
          <cell r="A1556">
            <v>16.43</v>
          </cell>
          <cell r="B1556">
            <v>5000</v>
          </cell>
          <cell r="H1556">
            <v>3300</v>
          </cell>
          <cell r="I1556">
            <v>22855</v>
          </cell>
          <cell r="J1556">
            <v>2100</v>
          </cell>
          <cell r="K1556">
            <v>4100</v>
          </cell>
          <cell r="N1556">
            <v>6400</v>
          </cell>
          <cell r="O1556">
            <v>494900</v>
          </cell>
          <cell r="V1556">
            <v>32645</v>
          </cell>
          <cell r="W1556">
            <v>4000</v>
          </cell>
          <cell r="X1556">
            <v>1200</v>
          </cell>
          <cell r="Y1556">
            <v>46385</v>
          </cell>
          <cell r="Z1556">
            <v>5000</v>
          </cell>
          <cell r="AA1556">
            <v>1500</v>
          </cell>
          <cell r="AD1556">
            <v>2300</v>
          </cell>
        </row>
        <row r="1557">
          <cell r="A1557">
            <v>16.440000000000001</v>
          </cell>
          <cell r="B1557">
            <v>5000</v>
          </cell>
          <cell r="H1557">
            <v>3300</v>
          </cell>
          <cell r="I1557">
            <v>22865</v>
          </cell>
          <cell r="J1557">
            <v>2100</v>
          </cell>
          <cell r="K1557">
            <v>4100</v>
          </cell>
          <cell r="N1557">
            <v>6400</v>
          </cell>
          <cell r="O1557">
            <v>495225</v>
          </cell>
          <cell r="V1557">
            <v>32660</v>
          </cell>
          <cell r="W1557">
            <v>4000</v>
          </cell>
          <cell r="X1557">
            <v>1200</v>
          </cell>
          <cell r="Y1557">
            <v>46405</v>
          </cell>
          <cell r="Z1557">
            <v>5000</v>
          </cell>
          <cell r="AA1557">
            <v>1500</v>
          </cell>
          <cell r="AD1557">
            <v>2300</v>
          </cell>
        </row>
        <row r="1558">
          <cell r="A1558">
            <v>16.45</v>
          </cell>
          <cell r="B1558">
            <v>5000</v>
          </cell>
          <cell r="H1558">
            <v>3300</v>
          </cell>
          <cell r="I1558">
            <v>22875</v>
          </cell>
          <cell r="J1558">
            <v>2100</v>
          </cell>
          <cell r="K1558">
            <v>4100</v>
          </cell>
          <cell r="N1558">
            <v>6400</v>
          </cell>
          <cell r="O1558">
            <v>495550</v>
          </cell>
          <cell r="V1558">
            <v>32675</v>
          </cell>
          <cell r="W1558">
            <v>4000</v>
          </cell>
          <cell r="X1558">
            <v>1200</v>
          </cell>
          <cell r="Y1558">
            <v>46425</v>
          </cell>
          <cell r="Z1558">
            <v>5000</v>
          </cell>
          <cell r="AA1558">
            <v>1500</v>
          </cell>
          <cell r="AD1558">
            <v>2300</v>
          </cell>
        </row>
        <row r="1559">
          <cell r="A1559">
            <v>16.46</v>
          </cell>
          <cell r="B1559">
            <v>5000</v>
          </cell>
          <cell r="H1559">
            <v>3300</v>
          </cell>
          <cell r="I1559">
            <v>22885</v>
          </cell>
          <cell r="J1559">
            <v>2100</v>
          </cell>
          <cell r="K1559">
            <v>4100</v>
          </cell>
          <cell r="N1559">
            <v>6400</v>
          </cell>
          <cell r="O1559">
            <v>495875</v>
          </cell>
          <cell r="V1559">
            <v>32690</v>
          </cell>
          <cell r="W1559">
            <v>4000</v>
          </cell>
          <cell r="X1559">
            <v>1200</v>
          </cell>
          <cell r="Y1559">
            <v>46445</v>
          </cell>
          <cell r="Z1559">
            <v>5000</v>
          </cell>
          <cell r="AA1559">
            <v>1500</v>
          </cell>
          <cell r="AD1559">
            <v>2300</v>
          </cell>
        </row>
        <row r="1560">
          <cell r="A1560">
            <v>16.47</v>
          </cell>
          <cell r="B1560">
            <v>5000</v>
          </cell>
          <cell r="H1560">
            <v>3300</v>
          </cell>
          <cell r="I1560">
            <v>22895</v>
          </cell>
          <cell r="J1560">
            <v>2100</v>
          </cell>
          <cell r="K1560">
            <v>4100</v>
          </cell>
          <cell r="N1560">
            <v>6400</v>
          </cell>
          <cell r="O1560">
            <v>496200</v>
          </cell>
          <cell r="V1560">
            <v>32705</v>
          </cell>
          <cell r="W1560">
            <v>4000</v>
          </cell>
          <cell r="X1560">
            <v>1200</v>
          </cell>
          <cell r="Y1560">
            <v>46465</v>
          </cell>
          <cell r="Z1560">
            <v>5000</v>
          </cell>
          <cell r="AA1560">
            <v>1500</v>
          </cell>
          <cell r="AD1560">
            <v>2300</v>
          </cell>
        </row>
        <row r="1561">
          <cell r="A1561">
            <v>16.48</v>
          </cell>
          <cell r="B1561">
            <v>5000</v>
          </cell>
          <cell r="H1561">
            <v>3300</v>
          </cell>
          <cell r="I1561">
            <v>22905</v>
          </cell>
          <cell r="J1561">
            <v>2100</v>
          </cell>
          <cell r="K1561">
            <v>4100</v>
          </cell>
          <cell r="N1561">
            <v>6400</v>
          </cell>
          <cell r="O1561">
            <v>496525</v>
          </cell>
          <cell r="V1561">
            <v>32720</v>
          </cell>
          <cell r="W1561">
            <v>4000</v>
          </cell>
          <cell r="X1561">
            <v>1200</v>
          </cell>
          <cell r="Y1561">
            <v>46485</v>
          </cell>
          <cell r="Z1561">
            <v>5000</v>
          </cell>
          <cell r="AA1561">
            <v>1500</v>
          </cell>
          <cell r="AD1561">
            <v>2300</v>
          </cell>
        </row>
        <row r="1562">
          <cell r="A1562">
            <v>16.489999999999998</v>
          </cell>
          <cell r="B1562">
            <v>5000</v>
          </cell>
          <cell r="H1562">
            <v>3300</v>
          </cell>
          <cell r="I1562">
            <v>22915</v>
          </cell>
          <cell r="J1562">
            <v>2100</v>
          </cell>
          <cell r="K1562">
            <v>4100</v>
          </cell>
          <cell r="N1562">
            <v>6400</v>
          </cell>
          <cell r="O1562">
            <v>496850</v>
          </cell>
          <cell r="V1562">
            <v>32735</v>
          </cell>
          <cell r="W1562">
            <v>4000</v>
          </cell>
          <cell r="X1562">
            <v>1200</v>
          </cell>
          <cell r="Y1562">
            <v>46505</v>
          </cell>
          <cell r="Z1562">
            <v>5000</v>
          </cell>
          <cell r="AA1562">
            <v>1500</v>
          </cell>
          <cell r="AD1562">
            <v>2300</v>
          </cell>
        </row>
        <row r="1563">
          <cell r="A1563">
            <v>16.5</v>
          </cell>
          <cell r="B1563">
            <v>5000</v>
          </cell>
          <cell r="H1563">
            <v>3300</v>
          </cell>
          <cell r="I1563">
            <v>22925</v>
          </cell>
          <cell r="J1563">
            <v>2100</v>
          </cell>
          <cell r="K1563">
            <v>4100</v>
          </cell>
          <cell r="N1563">
            <v>6400</v>
          </cell>
          <cell r="O1563">
            <v>497175</v>
          </cell>
          <cell r="V1563">
            <v>32750</v>
          </cell>
          <cell r="W1563">
            <v>4000</v>
          </cell>
          <cell r="X1563">
            <v>1200</v>
          </cell>
          <cell r="Y1563">
            <v>46525</v>
          </cell>
          <cell r="Z1563">
            <v>5000</v>
          </cell>
          <cell r="AA1563">
            <v>1500</v>
          </cell>
          <cell r="AD1563">
            <v>2300</v>
          </cell>
        </row>
        <row r="1564">
          <cell r="A1564">
            <v>16.510000000000002</v>
          </cell>
          <cell r="B1564">
            <v>5000</v>
          </cell>
          <cell r="H1564">
            <v>3300</v>
          </cell>
          <cell r="I1564">
            <v>22935</v>
          </cell>
          <cell r="J1564">
            <v>2100</v>
          </cell>
          <cell r="K1564">
            <v>4100</v>
          </cell>
          <cell r="N1564">
            <v>6400</v>
          </cell>
          <cell r="O1564">
            <v>497500</v>
          </cell>
          <cell r="V1564">
            <v>32765</v>
          </cell>
          <cell r="W1564">
            <v>4000</v>
          </cell>
          <cell r="X1564">
            <v>1200</v>
          </cell>
          <cell r="Y1564">
            <v>46545</v>
          </cell>
          <cell r="Z1564">
            <v>5000</v>
          </cell>
          <cell r="AA1564">
            <v>1500</v>
          </cell>
          <cell r="AD1564">
            <v>2300</v>
          </cell>
        </row>
        <row r="1565">
          <cell r="A1565">
            <v>16.52</v>
          </cell>
          <cell r="B1565">
            <v>5000</v>
          </cell>
          <cell r="H1565">
            <v>3300</v>
          </cell>
          <cell r="I1565">
            <v>22945</v>
          </cell>
          <cell r="J1565">
            <v>2100</v>
          </cell>
          <cell r="K1565">
            <v>4100</v>
          </cell>
          <cell r="N1565">
            <v>6400</v>
          </cell>
          <cell r="O1565">
            <v>497825</v>
          </cell>
          <cell r="V1565">
            <v>32780</v>
          </cell>
          <cell r="W1565">
            <v>4000</v>
          </cell>
          <cell r="X1565">
            <v>1200</v>
          </cell>
          <cell r="Y1565">
            <v>46565</v>
          </cell>
          <cell r="Z1565">
            <v>5000</v>
          </cell>
          <cell r="AA1565">
            <v>1500</v>
          </cell>
          <cell r="AD1565">
            <v>2300</v>
          </cell>
        </row>
        <row r="1566">
          <cell r="A1566">
            <v>16.53</v>
          </cell>
          <cell r="B1566">
            <v>5000</v>
          </cell>
          <cell r="H1566">
            <v>3300</v>
          </cell>
          <cell r="I1566">
            <v>22955</v>
          </cell>
          <cell r="J1566">
            <v>2100</v>
          </cell>
          <cell r="K1566">
            <v>4100</v>
          </cell>
          <cell r="N1566">
            <v>6400</v>
          </cell>
          <cell r="O1566">
            <v>498150</v>
          </cell>
          <cell r="V1566">
            <v>32795</v>
          </cell>
          <cell r="W1566">
            <v>4000</v>
          </cell>
          <cell r="X1566">
            <v>1200</v>
          </cell>
          <cell r="Y1566">
            <v>46585</v>
          </cell>
          <cell r="Z1566">
            <v>5000</v>
          </cell>
          <cell r="AA1566">
            <v>1500</v>
          </cell>
          <cell r="AD1566">
            <v>2300</v>
          </cell>
        </row>
        <row r="1567">
          <cell r="A1567">
            <v>16.54</v>
          </cell>
          <cell r="B1567">
            <v>5000</v>
          </cell>
          <cell r="H1567">
            <v>3300</v>
          </cell>
          <cell r="I1567">
            <v>22965</v>
          </cell>
          <cell r="J1567">
            <v>2100</v>
          </cell>
          <cell r="K1567">
            <v>4100</v>
          </cell>
          <cell r="N1567">
            <v>6400</v>
          </cell>
          <cell r="O1567">
            <v>498475</v>
          </cell>
          <cell r="V1567">
            <v>32810</v>
          </cell>
          <cell r="W1567">
            <v>4000</v>
          </cell>
          <cell r="X1567">
            <v>1200</v>
          </cell>
          <cell r="Y1567">
            <v>46605</v>
          </cell>
          <cell r="Z1567">
            <v>5000</v>
          </cell>
          <cell r="AA1567">
            <v>1500</v>
          </cell>
          <cell r="AD1567">
            <v>2300</v>
          </cell>
        </row>
        <row r="1568">
          <cell r="A1568">
            <v>16.55</v>
          </cell>
          <cell r="B1568">
            <v>5000</v>
          </cell>
          <cell r="H1568">
            <v>3300</v>
          </cell>
          <cell r="I1568">
            <v>22975</v>
          </cell>
          <cell r="J1568">
            <v>2100</v>
          </cell>
          <cell r="K1568">
            <v>4100</v>
          </cell>
          <cell r="N1568">
            <v>6400</v>
          </cell>
          <cell r="O1568">
            <v>498800</v>
          </cell>
          <cell r="V1568">
            <v>32825</v>
          </cell>
          <cell r="W1568">
            <v>4000</v>
          </cell>
          <cell r="X1568">
            <v>1200</v>
          </cell>
          <cell r="Y1568">
            <v>46625</v>
          </cell>
          <cell r="Z1568">
            <v>5000</v>
          </cell>
          <cell r="AA1568">
            <v>1500</v>
          </cell>
          <cell r="AD1568">
            <v>2300</v>
          </cell>
        </row>
        <row r="1569">
          <cell r="A1569">
            <v>16.559999999999999</v>
          </cell>
          <cell r="B1569">
            <v>5000</v>
          </cell>
          <cell r="H1569">
            <v>3300</v>
          </cell>
          <cell r="I1569">
            <v>22985</v>
          </cell>
          <cell r="J1569">
            <v>2100</v>
          </cell>
          <cell r="K1569">
            <v>4100</v>
          </cell>
          <cell r="N1569">
            <v>6400</v>
          </cell>
          <cell r="O1569">
            <v>499125</v>
          </cell>
          <cell r="V1569">
            <v>32840</v>
          </cell>
          <cell r="W1569">
            <v>4000</v>
          </cell>
          <cell r="X1569">
            <v>1200</v>
          </cell>
          <cell r="Y1569">
            <v>46645</v>
          </cell>
          <cell r="Z1569">
            <v>5000</v>
          </cell>
          <cell r="AA1569">
            <v>1500</v>
          </cell>
          <cell r="AD1569">
            <v>2300</v>
          </cell>
        </row>
        <row r="1570">
          <cell r="A1570">
            <v>16.57</v>
          </cell>
          <cell r="B1570">
            <v>5000</v>
          </cell>
          <cell r="H1570">
            <v>3300</v>
          </cell>
          <cell r="I1570">
            <v>22995</v>
          </cell>
          <cell r="J1570">
            <v>2100</v>
          </cell>
          <cell r="K1570">
            <v>4100</v>
          </cell>
          <cell r="N1570">
            <v>6400</v>
          </cell>
          <cell r="O1570">
            <v>499450</v>
          </cell>
          <cell r="V1570">
            <v>32855</v>
          </cell>
          <cell r="W1570">
            <v>4000</v>
          </cell>
          <cell r="X1570">
            <v>1200</v>
          </cell>
          <cell r="Y1570">
            <v>46665</v>
          </cell>
          <cell r="Z1570">
            <v>5000</v>
          </cell>
          <cell r="AA1570">
            <v>1500</v>
          </cell>
          <cell r="AD1570">
            <v>2300</v>
          </cell>
        </row>
        <row r="1571">
          <cell r="A1571">
            <v>16.579999999999998</v>
          </cell>
          <cell r="B1571">
            <v>5000</v>
          </cell>
          <cell r="H1571">
            <v>3300</v>
          </cell>
          <cell r="I1571">
            <v>23005</v>
          </cell>
          <cell r="J1571">
            <v>2100</v>
          </cell>
          <cell r="K1571">
            <v>4100</v>
          </cell>
          <cell r="N1571">
            <v>6400</v>
          </cell>
          <cell r="O1571">
            <v>499775</v>
          </cell>
          <cell r="V1571">
            <v>32870</v>
          </cell>
          <cell r="W1571">
            <v>4000</v>
          </cell>
          <cell r="X1571">
            <v>1200</v>
          </cell>
          <cell r="Y1571">
            <v>46685</v>
          </cell>
          <cell r="Z1571">
            <v>5000</v>
          </cell>
          <cell r="AA1571">
            <v>1500</v>
          </cell>
          <cell r="AD1571">
            <v>2300</v>
          </cell>
        </row>
        <row r="1572">
          <cell r="A1572">
            <v>16.59</v>
          </cell>
          <cell r="B1572">
            <v>5000</v>
          </cell>
          <cell r="H1572">
            <v>3300</v>
          </cell>
          <cell r="I1572">
            <v>23015</v>
          </cell>
          <cell r="J1572">
            <v>2100</v>
          </cell>
          <cell r="K1572">
            <v>4100</v>
          </cell>
          <cell r="N1572">
            <v>6400</v>
          </cell>
          <cell r="O1572">
            <v>500100</v>
          </cell>
          <cell r="V1572">
            <v>32885</v>
          </cell>
          <cell r="W1572">
            <v>4000</v>
          </cell>
          <cell r="X1572">
            <v>1200</v>
          </cell>
          <cell r="Y1572">
            <v>46705</v>
          </cell>
          <cell r="Z1572">
            <v>5000</v>
          </cell>
          <cell r="AA1572">
            <v>1500</v>
          </cell>
          <cell r="AD1572">
            <v>2300</v>
          </cell>
        </row>
        <row r="1573">
          <cell r="A1573">
            <v>16.600000000000001</v>
          </cell>
          <cell r="B1573">
            <v>5000</v>
          </cell>
          <cell r="H1573">
            <v>3300</v>
          </cell>
          <cell r="I1573">
            <v>23025</v>
          </cell>
          <cell r="J1573">
            <v>2100</v>
          </cell>
          <cell r="K1573">
            <v>4100</v>
          </cell>
          <cell r="N1573">
            <v>6400</v>
          </cell>
          <cell r="O1573">
            <v>500425</v>
          </cell>
          <cell r="V1573">
            <v>32900</v>
          </cell>
          <cell r="W1573">
            <v>4000</v>
          </cell>
          <cell r="X1573">
            <v>1200</v>
          </cell>
          <cell r="Y1573">
            <v>46725</v>
          </cell>
          <cell r="Z1573">
            <v>5000</v>
          </cell>
          <cell r="AA1573">
            <v>1500</v>
          </cell>
          <cell r="AD1573">
            <v>2300</v>
          </cell>
        </row>
        <row r="1574">
          <cell r="A1574">
            <v>16.61</v>
          </cell>
          <cell r="B1574">
            <v>5000</v>
          </cell>
          <cell r="H1574">
            <v>3300</v>
          </cell>
          <cell r="I1574">
            <v>23035</v>
          </cell>
          <cell r="J1574">
            <v>2100</v>
          </cell>
          <cell r="K1574">
            <v>4100</v>
          </cell>
          <cell r="N1574">
            <v>6400</v>
          </cell>
          <cell r="O1574">
            <v>500750</v>
          </cell>
          <cell r="V1574">
            <v>32915</v>
          </cell>
          <cell r="W1574">
            <v>4000</v>
          </cell>
          <cell r="X1574">
            <v>1200</v>
          </cell>
          <cell r="Y1574">
            <v>46745</v>
          </cell>
          <cell r="Z1574">
            <v>5000</v>
          </cell>
          <cell r="AA1574">
            <v>1500</v>
          </cell>
          <cell r="AD1574">
            <v>2300</v>
          </cell>
        </row>
        <row r="1575">
          <cell r="A1575">
            <v>16.62</v>
          </cell>
          <cell r="B1575">
            <v>5000</v>
          </cell>
          <cell r="H1575">
            <v>3300</v>
          </cell>
          <cell r="I1575">
            <v>23045</v>
          </cell>
          <cell r="J1575">
            <v>2100</v>
          </cell>
          <cell r="K1575">
            <v>4100</v>
          </cell>
          <cell r="N1575">
            <v>6400</v>
          </cell>
          <cell r="O1575">
            <v>501075</v>
          </cell>
          <cell r="V1575">
            <v>32930</v>
          </cell>
          <cell r="W1575">
            <v>4000</v>
          </cell>
          <cell r="X1575">
            <v>1200</v>
          </cell>
          <cell r="Y1575">
            <v>46765</v>
          </cell>
          <cell r="Z1575">
            <v>5000</v>
          </cell>
          <cell r="AA1575">
            <v>1500</v>
          </cell>
          <cell r="AD1575">
            <v>2300</v>
          </cell>
        </row>
        <row r="1576">
          <cell r="A1576">
            <v>16.63</v>
          </cell>
          <cell r="B1576">
            <v>5000</v>
          </cell>
          <cell r="H1576">
            <v>3300</v>
          </cell>
          <cell r="I1576">
            <v>23055</v>
          </cell>
          <cell r="J1576">
            <v>2100</v>
          </cell>
          <cell r="K1576">
            <v>4100</v>
          </cell>
          <cell r="N1576">
            <v>6400</v>
          </cell>
          <cell r="O1576">
            <v>501400</v>
          </cell>
          <cell r="V1576">
            <v>32945</v>
          </cell>
          <cell r="W1576">
            <v>4000</v>
          </cell>
          <cell r="X1576">
            <v>1200</v>
          </cell>
          <cell r="Y1576">
            <v>46785</v>
          </cell>
          <cell r="Z1576">
            <v>5000</v>
          </cell>
          <cell r="AA1576">
            <v>1500</v>
          </cell>
          <cell r="AD1576">
            <v>2300</v>
          </cell>
        </row>
        <row r="1577">
          <cell r="A1577">
            <v>16.64</v>
          </cell>
          <cell r="B1577">
            <v>5000</v>
          </cell>
          <cell r="H1577">
            <v>3300</v>
          </cell>
          <cell r="I1577">
            <v>23065</v>
          </cell>
          <cell r="J1577">
            <v>2100</v>
          </cell>
          <cell r="K1577">
            <v>4100</v>
          </cell>
          <cell r="N1577">
            <v>6400</v>
          </cell>
          <cell r="O1577">
            <v>501725</v>
          </cell>
          <cell r="V1577">
            <v>32960</v>
          </cell>
          <cell r="W1577">
            <v>4000</v>
          </cell>
          <cell r="X1577">
            <v>1200</v>
          </cell>
          <cell r="Y1577">
            <v>46805</v>
          </cell>
          <cell r="Z1577">
            <v>5000</v>
          </cell>
          <cell r="AA1577">
            <v>1500</v>
          </cell>
          <cell r="AD1577">
            <v>2300</v>
          </cell>
        </row>
        <row r="1578">
          <cell r="A1578">
            <v>16.649999999999999</v>
          </cell>
          <cell r="B1578">
            <v>5000</v>
          </cell>
          <cell r="H1578">
            <v>3300</v>
          </cell>
          <cell r="I1578">
            <v>23075</v>
          </cell>
          <cell r="J1578">
            <v>2100</v>
          </cell>
          <cell r="K1578">
            <v>4100</v>
          </cell>
          <cell r="N1578">
            <v>6400</v>
          </cell>
          <cell r="O1578">
            <v>502050</v>
          </cell>
          <cell r="V1578">
            <v>32975</v>
          </cell>
          <cell r="W1578">
            <v>4000</v>
          </cell>
          <cell r="X1578">
            <v>1200</v>
          </cell>
          <cell r="Y1578">
            <v>46825</v>
          </cell>
          <cell r="Z1578">
            <v>5000</v>
          </cell>
          <cell r="AA1578">
            <v>1500</v>
          </cell>
          <cell r="AD1578">
            <v>2300</v>
          </cell>
        </row>
        <row r="1579">
          <cell r="A1579">
            <v>16.66</v>
          </cell>
          <cell r="B1579">
            <v>5000</v>
          </cell>
          <cell r="H1579">
            <v>3300</v>
          </cell>
          <cell r="I1579">
            <v>23085</v>
          </cell>
          <cell r="J1579">
            <v>2100</v>
          </cell>
          <cell r="K1579">
            <v>4100</v>
          </cell>
          <cell r="N1579">
            <v>6400</v>
          </cell>
          <cell r="O1579">
            <v>502375</v>
          </cell>
          <cell r="V1579">
            <v>32990</v>
          </cell>
          <cell r="W1579">
            <v>4000</v>
          </cell>
          <cell r="X1579">
            <v>1200</v>
          </cell>
          <cell r="Y1579">
            <v>46845</v>
          </cell>
          <cell r="Z1579">
            <v>5000</v>
          </cell>
          <cell r="AA1579">
            <v>1500</v>
          </cell>
          <cell r="AD1579">
            <v>2300</v>
          </cell>
        </row>
        <row r="1580">
          <cell r="A1580">
            <v>16.670000000000002</v>
          </cell>
          <cell r="B1580">
            <v>5000</v>
          </cell>
          <cell r="H1580">
            <v>3300</v>
          </cell>
          <cell r="I1580">
            <v>23095</v>
          </cell>
          <cell r="J1580">
            <v>2100</v>
          </cell>
          <cell r="K1580">
            <v>4100</v>
          </cell>
          <cell r="N1580">
            <v>6400</v>
          </cell>
          <cell r="O1580">
            <v>502700</v>
          </cell>
          <cell r="V1580">
            <v>33005</v>
          </cell>
          <cell r="W1580">
            <v>4000</v>
          </cell>
          <cell r="X1580">
            <v>1200</v>
          </cell>
          <cell r="Y1580">
            <v>46865</v>
          </cell>
          <cell r="Z1580">
            <v>5000</v>
          </cell>
          <cell r="AA1580">
            <v>1500</v>
          </cell>
          <cell r="AD1580">
            <v>2300</v>
          </cell>
        </row>
        <row r="1581">
          <cell r="A1581">
            <v>16.68</v>
          </cell>
          <cell r="B1581">
            <v>5000</v>
          </cell>
          <cell r="H1581">
            <v>3300</v>
          </cell>
          <cell r="I1581">
            <v>23105</v>
          </cell>
          <cell r="J1581">
            <v>2100</v>
          </cell>
          <cell r="K1581">
            <v>4100</v>
          </cell>
          <cell r="N1581">
            <v>6400</v>
          </cell>
          <cell r="O1581">
            <v>503025</v>
          </cell>
          <cell r="V1581">
            <v>33020</v>
          </cell>
          <cell r="W1581">
            <v>4000</v>
          </cell>
          <cell r="X1581">
            <v>1200</v>
          </cell>
          <cell r="Y1581">
            <v>46885</v>
          </cell>
          <cell r="Z1581">
            <v>5000</v>
          </cell>
          <cell r="AA1581">
            <v>1500</v>
          </cell>
          <cell r="AD1581">
            <v>2300</v>
          </cell>
        </row>
        <row r="1582">
          <cell r="A1582">
            <v>16.690000000000001</v>
          </cell>
          <cell r="B1582">
            <v>5000</v>
          </cell>
          <cell r="H1582">
            <v>3300</v>
          </cell>
          <cell r="I1582">
            <v>23115</v>
          </cell>
          <cell r="J1582">
            <v>2100</v>
          </cell>
          <cell r="K1582">
            <v>4100</v>
          </cell>
          <cell r="N1582">
            <v>6400</v>
          </cell>
          <cell r="O1582">
            <v>503350</v>
          </cell>
          <cell r="V1582">
            <v>33035</v>
          </cell>
          <cell r="W1582">
            <v>4000</v>
          </cell>
          <cell r="X1582">
            <v>1200</v>
          </cell>
          <cell r="Y1582">
            <v>46905</v>
          </cell>
          <cell r="Z1582">
            <v>5000</v>
          </cell>
          <cell r="AA1582">
            <v>1500</v>
          </cell>
          <cell r="AD1582">
            <v>2300</v>
          </cell>
        </row>
        <row r="1583">
          <cell r="A1583">
            <v>16.7</v>
          </cell>
          <cell r="B1583">
            <v>5000</v>
          </cell>
          <cell r="H1583">
            <v>3300</v>
          </cell>
          <cell r="I1583">
            <v>23125</v>
          </cell>
          <cell r="J1583">
            <v>2100</v>
          </cell>
          <cell r="K1583">
            <v>4100</v>
          </cell>
          <cell r="N1583">
            <v>6400</v>
          </cell>
          <cell r="O1583">
            <v>503675</v>
          </cell>
          <cell r="V1583">
            <v>33050</v>
          </cell>
          <cell r="W1583">
            <v>4000</v>
          </cell>
          <cell r="X1583">
            <v>1200</v>
          </cell>
          <cell r="Y1583">
            <v>46925</v>
          </cell>
          <cell r="Z1583">
            <v>5000</v>
          </cell>
          <cell r="AA1583">
            <v>1500</v>
          </cell>
          <cell r="AD1583">
            <v>2300</v>
          </cell>
        </row>
        <row r="1584">
          <cell r="A1584">
            <v>16.71</v>
          </cell>
          <cell r="B1584">
            <v>5000</v>
          </cell>
          <cell r="H1584">
            <v>3300</v>
          </cell>
          <cell r="I1584">
            <v>23135</v>
          </cell>
          <cell r="J1584">
            <v>2100</v>
          </cell>
          <cell r="K1584">
            <v>4100</v>
          </cell>
          <cell r="N1584">
            <v>6400</v>
          </cell>
          <cell r="O1584">
            <v>504000</v>
          </cell>
          <cell r="V1584">
            <v>33065</v>
          </cell>
          <cell r="W1584">
            <v>4000</v>
          </cell>
          <cell r="X1584">
            <v>1200</v>
          </cell>
          <cell r="Y1584">
            <v>46945</v>
          </cell>
          <cell r="Z1584">
            <v>5000</v>
          </cell>
          <cell r="AA1584">
            <v>1500</v>
          </cell>
          <cell r="AD1584">
            <v>2300</v>
          </cell>
        </row>
        <row r="1585">
          <cell r="A1585">
            <v>16.72</v>
          </cell>
          <cell r="B1585">
            <v>5000</v>
          </cell>
          <cell r="H1585">
            <v>3300</v>
          </cell>
          <cell r="I1585">
            <v>23145</v>
          </cell>
          <cell r="J1585">
            <v>2100</v>
          </cell>
          <cell r="K1585">
            <v>4100</v>
          </cell>
          <cell r="N1585">
            <v>6400</v>
          </cell>
          <cell r="O1585">
            <v>504325</v>
          </cell>
          <cell r="V1585">
            <v>33080</v>
          </cell>
          <cell r="W1585">
            <v>4000</v>
          </cell>
          <cell r="X1585">
            <v>1200</v>
          </cell>
          <cell r="Y1585">
            <v>46965</v>
          </cell>
          <cell r="Z1585">
            <v>5000</v>
          </cell>
          <cell r="AA1585">
            <v>1500</v>
          </cell>
          <cell r="AD1585">
            <v>2300</v>
          </cell>
        </row>
        <row r="1586">
          <cell r="A1586">
            <v>16.73</v>
          </cell>
          <cell r="B1586">
            <v>5000</v>
          </cell>
          <cell r="H1586">
            <v>3300</v>
          </cell>
          <cell r="I1586">
            <v>23155</v>
          </cell>
          <cell r="J1586">
            <v>2100</v>
          </cell>
          <cell r="K1586">
            <v>4100</v>
          </cell>
          <cell r="N1586">
            <v>6400</v>
          </cell>
          <cell r="O1586">
            <v>504650</v>
          </cell>
          <cell r="V1586">
            <v>33095</v>
          </cell>
          <cell r="W1586">
            <v>4000</v>
          </cell>
          <cell r="X1586">
            <v>1200</v>
          </cell>
          <cell r="Y1586">
            <v>46985</v>
          </cell>
          <cell r="Z1586">
            <v>5000</v>
          </cell>
          <cell r="AA1586">
            <v>1500</v>
          </cell>
          <cell r="AD1586">
            <v>2300</v>
          </cell>
        </row>
        <row r="1587">
          <cell r="A1587">
            <v>16.739999999999998</v>
          </cell>
          <cell r="B1587">
            <v>5000</v>
          </cell>
          <cell r="H1587">
            <v>3300</v>
          </cell>
          <cell r="I1587">
            <v>23165</v>
          </cell>
          <cell r="J1587">
            <v>2100</v>
          </cell>
          <cell r="K1587">
            <v>4100</v>
          </cell>
          <cell r="N1587">
            <v>6400</v>
          </cell>
          <cell r="O1587">
            <v>504975</v>
          </cell>
          <cell r="V1587">
            <v>33110</v>
          </cell>
          <cell r="W1587">
            <v>4000</v>
          </cell>
          <cell r="X1587">
            <v>1200</v>
          </cell>
          <cell r="Y1587">
            <v>47005</v>
          </cell>
          <cell r="Z1587">
            <v>5000</v>
          </cell>
          <cell r="AA1587">
            <v>1500</v>
          </cell>
          <cell r="AD1587">
            <v>2300</v>
          </cell>
        </row>
        <row r="1588">
          <cell r="A1588">
            <v>16.75</v>
          </cell>
          <cell r="B1588">
            <v>5000</v>
          </cell>
          <cell r="H1588">
            <v>3300</v>
          </cell>
          <cell r="I1588">
            <v>23175</v>
          </cell>
          <cell r="J1588">
            <v>2100</v>
          </cell>
          <cell r="K1588">
            <v>4100</v>
          </cell>
          <cell r="N1588">
            <v>6400</v>
          </cell>
          <cell r="O1588">
            <v>505300</v>
          </cell>
          <cell r="V1588">
            <v>33125</v>
          </cell>
          <cell r="W1588">
            <v>4000</v>
          </cell>
          <cell r="X1588">
            <v>1200</v>
          </cell>
          <cell r="Y1588">
            <v>47025</v>
          </cell>
          <cell r="Z1588">
            <v>5000</v>
          </cell>
          <cell r="AA1588">
            <v>1500</v>
          </cell>
          <cell r="AD1588">
            <v>2300</v>
          </cell>
        </row>
        <row r="1589">
          <cell r="A1589">
            <v>16.760000000000002</v>
          </cell>
          <cell r="B1589">
            <v>5000</v>
          </cell>
          <cell r="H1589">
            <v>3300</v>
          </cell>
          <cell r="I1589">
            <v>23185</v>
          </cell>
          <cell r="J1589">
            <v>2100</v>
          </cell>
          <cell r="K1589">
            <v>4100</v>
          </cell>
          <cell r="N1589">
            <v>6400</v>
          </cell>
          <cell r="O1589">
            <v>505625</v>
          </cell>
          <cell r="V1589">
            <v>33140</v>
          </cell>
          <cell r="W1589">
            <v>4000</v>
          </cell>
          <cell r="X1589">
            <v>1200</v>
          </cell>
          <cell r="Y1589">
            <v>47045</v>
          </cell>
          <cell r="Z1589">
            <v>5000</v>
          </cell>
          <cell r="AA1589">
            <v>1500</v>
          </cell>
          <cell r="AD1589">
            <v>2300</v>
          </cell>
        </row>
        <row r="1590">
          <cell r="A1590">
            <v>16.77</v>
          </cell>
          <cell r="B1590">
            <v>5000</v>
          </cell>
          <cell r="H1590">
            <v>3300</v>
          </cell>
          <cell r="I1590">
            <v>23195</v>
          </cell>
          <cell r="J1590">
            <v>2100</v>
          </cell>
          <cell r="K1590">
            <v>4100</v>
          </cell>
          <cell r="N1590">
            <v>6400</v>
          </cell>
          <cell r="O1590">
            <v>505950</v>
          </cell>
          <cell r="V1590">
            <v>33155</v>
          </cell>
          <cell r="W1590">
            <v>4000</v>
          </cell>
          <cell r="X1590">
            <v>1200</v>
          </cell>
          <cell r="Y1590">
            <v>47065</v>
          </cell>
          <cell r="Z1590">
            <v>5000</v>
          </cell>
          <cell r="AA1590">
            <v>1500</v>
          </cell>
          <cell r="AD1590">
            <v>2300</v>
          </cell>
        </row>
        <row r="1591">
          <cell r="A1591">
            <v>16.78</v>
          </cell>
          <cell r="B1591">
            <v>5000</v>
          </cell>
          <cell r="H1591">
            <v>3300</v>
          </cell>
          <cell r="I1591">
            <v>23205</v>
          </cell>
          <cell r="J1591">
            <v>2100</v>
          </cell>
          <cell r="K1591">
            <v>4100</v>
          </cell>
          <cell r="N1591">
            <v>6400</v>
          </cell>
          <cell r="O1591">
            <v>506275</v>
          </cell>
          <cell r="V1591">
            <v>33170</v>
          </cell>
          <cell r="W1591">
            <v>4000</v>
          </cell>
          <cell r="X1591">
            <v>1200</v>
          </cell>
          <cell r="Y1591">
            <v>47085</v>
          </cell>
          <cell r="Z1591">
            <v>5000</v>
          </cell>
          <cell r="AA1591">
            <v>1500</v>
          </cell>
          <cell r="AD1591">
            <v>2300</v>
          </cell>
        </row>
        <row r="1592">
          <cell r="A1592">
            <v>16.79</v>
          </cell>
          <cell r="B1592">
            <v>5000</v>
          </cell>
          <cell r="H1592">
            <v>3300</v>
          </cell>
          <cell r="I1592">
            <v>23215</v>
          </cell>
          <cell r="J1592">
            <v>2100</v>
          </cell>
          <cell r="K1592">
            <v>4100</v>
          </cell>
          <cell r="N1592">
            <v>6400</v>
          </cell>
          <cell r="O1592">
            <v>506600</v>
          </cell>
          <cell r="V1592">
            <v>33185</v>
          </cell>
          <cell r="W1592">
            <v>4000</v>
          </cell>
          <cell r="X1592">
            <v>1200</v>
          </cell>
          <cell r="Y1592">
            <v>47105</v>
          </cell>
          <cell r="Z1592">
            <v>5000</v>
          </cell>
          <cell r="AA1592">
            <v>1500</v>
          </cell>
          <cell r="AD1592">
            <v>2300</v>
          </cell>
        </row>
        <row r="1593">
          <cell r="A1593">
            <v>16.8</v>
          </cell>
          <cell r="B1593">
            <v>5000</v>
          </cell>
          <cell r="H1593">
            <v>3300</v>
          </cell>
          <cell r="I1593">
            <v>23225</v>
          </cell>
          <cell r="J1593">
            <v>2100</v>
          </cell>
          <cell r="K1593">
            <v>4100</v>
          </cell>
          <cell r="N1593">
            <v>6400</v>
          </cell>
          <cell r="O1593">
            <v>506925</v>
          </cell>
          <cell r="V1593">
            <v>33200</v>
          </cell>
          <cell r="W1593">
            <v>4000</v>
          </cell>
          <cell r="X1593">
            <v>1200</v>
          </cell>
          <cell r="Y1593">
            <v>47125</v>
          </cell>
          <cell r="Z1593">
            <v>5000</v>
          </cell>
          <cell r="AA1593">
            <v>1500</v>
          </cell>
          <cell r="AD1593">
            <v>2300</v>
          </cell>
        </row>
        <row r="1594">
          <cell r="A1594">
            <v>16.809999999999999</v>
          </cell>
          <cell r="B1594">
            <v>5000</v>
          </cell>
          <cell r="H1594">
            <v>3300</v>
          </cell>
          <cell r="I1594">
            <v>23235</v>
          </cell>
          <cell r="J1594">
            <v>2100</v>
          </cell>
          <cell r="K1594">
            <v>4100</v>
          </cell>
          <cell r="N1594">
            <v>6400</v>
          </cell>
          <cell r="O1594">
            <v>507250</v>
          </cell>
          <cell r="V1594">
            <v>33215</v>
          </cell>
          <cell r="W1594">
            <v>4000</v>
          </cell>
          <cell r="X1594">
            <v>1200</v>
          </cell>
          <cell r="Y1594">
            <v>47145</v>
          </cell>
          <cell r="Z1594">
            <v>5000</v>
          </cell>
          <cell r="AA1594">
            <v>1500</v>
          </cell>
          <cell r="AD1594">
            <v>2300</v>
          </cell>
        </row>
        <row r="1595">
          <cell r="A1595">
            <v>16.82</v>
          </cell>
          <cell r="B1595">
            <v>5000</v>
          </cell>
          <cell r="H1595">
            <v>3300</v>
          </cell>
          <cell r="I1595">
            <v>23245</v>
          </cell>
          <cell r="J1595">
            <v>2100</v>
          </cell>
          <cell r="K1595">
            <v>4100</v>
          </cell>
          <cell r="N1595">
            <v>6400</v>
          </cell>
          <cell r="O1595">
            <v>507575</v>
          </cell>
          <cell r="V1595">
            <v>33230</v>
          </cell>
          <cell r="W1595">
            <v>4000</v>
          </cell>
          <cell r="X1595">
            <v>1200</v>
          </cell>
          <cell r="Y1595">
            <v>47165</v>
          </cell>
          <cell r="Z1595">
            <v>5000</v>
          </cell>
          <cell r="AA1595">
            <v>1500</v>
          </cell>
          <cell r="AD1595">
            <v>2300</v>
          </cell>
        </row>
        <row r="1596">
          <cell r="A1596">
            <v>16.829999999999998</v>
          </cell>
          <cell r="B1596">
            <v>5000</v>
          </cell>
          <cell r="H1596">
            <v>3300</v>
          </cell>
          <cell r="I1596">
            <v>23255</v>
          </cell>
          <cell r="J1596">
            <v>2100</v>
          </cell>
          <cell r="K1596">
            <v>4100</v>
          </cell>
          <cell r="N1596">
            <v>6400</v>
          </cell>
          <cell r="O1596">
            <v>507900</v>
          </cell>
          <cell r="V1596">
            <v>33245</v>
          </cell>
          <cell r="W1596">
            <v>4000</v>
          </cell>
          <cell r="X1596">
            <v>1200</v>
          </cell>
          <cell r="Y1596">
            <v>47185</v>
          </cell>
          <cell r="Z1596">
            <v>5000</v>
          </cell>
          <cell r="AA1596">
            <v>1500</v>
          </cell>
          <cell r="AD1596">
            <v>2300</v>
          </cell>
        </row>
        <row r="1597">
          <cell r="A1597">
            <v>16.84</v>
          </cell>
          <cell r="B1597">
            <v>5000</v>
          </cell>
          <cell r="H1597">
            <v>3300</v>
          </cell>
          <cell r="I1597">
            <v>23265</v>
          </cell>
          <cell r="J1597">
            <v>2100</v>
          </cell>
          <cell r="K1597">
            <v>4100</v>
          </cell>
          <cell r="N1597">
            <v>6400</v>
          </cell>
          <cell r="O1597">
            <v>508225</v>
          </cell>
          <cell r="V1597">
            <v>33260</v>
          </cell>
          <cell r="W1597">
            <v>4000</v>
          </cell>
          <cell r="X1597">
            <v>1200</v>
          </cell>
          <cell r="Y1597">
            <v>47205</v>
          </cell>
          <cell r="Z1597">
            <v>5000</v>
          </cell>
          <cell r="AA1597">
            <v>1500</v>
          </cell>
          <cell r="AD1597">
            <v>2300</v>
          </cell>
        </row>
        <row r="1598">
          <cell r="A1598">
            <v>16.850000000000001</v>
          </cell>
          <cell r="B1598">
            <v>5000</v>
          </cell>
          <cell r="H1598">
            <v>3300</v>
          </cell>
          <cell r="I1598">
            <v>23275</v>
          </cell>
          <cell r="J1598">
            <v>2100</v>
          </cell>
          <cell r="K1598">
            <v>4100</v>
          </cell>
          <cell r="N1598">
            <v>6400</v>
          </cell>
          <cell r="O1598">
            <v>508550</v>
          </cell>
          <cell r="V1598">
            <v>33275</v>
          </cell>
          <cell r="W1598">
            <v>4000</v>
          </cell>
          <cell r="X1598">
            <v>1200</v>
          </cell>
          <cell r="Y1598">
            <v>47225</v>
          </cell>
          <cell r="Z1598">
            <v>5000</v>
          </cell>
          <cell r="AA1598">
            <v>1500</v>
          </cell>
          <cell r="AD1598">
            <v>2300</v>
          </cell>
        </row>
        <row r="1599">
          <cell r="A1599">
            <v>16.86</v>
          </cell>
          <cell r="B1599">
            <v>5000</v>
          </cell>
          <cell r="H1599">
            <v>3300</v>
          </cell>
          <cell r="I1599">
            <v>23285</v>
          </cell>
          <cell r="J1599">
            <v>2100</v>
          </cell>
          <cell r="K1599">
            <v>4100</v>
          </cell>
          <cell r="N1599">
            <v>6400</v>
          </cell>
          <cell r="O1599">
            <v>508875</v>
          </cell>
          <cell r="V1599">
            <v>33290</v>
          </cell>
          <cell r="W1599">
            <v>4000</v>
          </cell>
          <cell r="X1599">
            <v>1200</v>
          </cell>
          <cell r="Y1599">
            <v>47245</v>
          </cell>
          <cell r="Z1599">
            <v>5000</v>
          </cell>
          <cell r="AA1599">
            <v>1500</v>
          </cell>
          <cell r="AD1599">
            <v>2300</v>
          </cell>
        </row>
        <row r="1600">
          <cell r="A1600">
            <v>16.87</v>
          </cell>
          <cell r="B1600">
            <v>5000</v>
          </cell>
          <cell r="H1600">
            <v>3300</v>
          </cell>
          <cell r="I1600">
            <v>23295</v>
          </cell>
          <cell r="J1600">
            <v>2100</v>
          </cell>
          <cell r="K1600">
            <v>4100</v>
          </cell>
          <cell r="N1600">
            <v>6400</v>
          </cell>
          <cell r="O1600">
            <v>509200</v>
          </cell>
          <cell r="V1600">
            <v>33305</v>
          </cell>
          <cell r="W1600">
            <v>4000</v>
          </cell>
          <cell r="X1600">
            <v>1200</v>
          </cell>
          <cell r="Y1600">
            <v>47265</v>
          </cell>
          <cell r="Z1600">
            <v>5000</v>
          </cell>
          <cell r="AA1600">
            <v>1500</v>
          </cell>
          <cell r="AD1600">
            <v>2300</v>
          </cell>
        </row>
        <row r="1601">
          <cell r="A1601">
            <v>16.88</v>
          </cell>
          <cell r="B1601">
            <v>5000</v>
          </cell>
          <cell r="H1601">
            <v>3300</v>
          </cell>
          <cell r="I1601">
            <v>23305</v>
          </cell>
          <cell r="J1601">
            <v>2100</v>
          </cell>
          <cell r="K1601">
            <v>4100</v>
          </cell>
          <cell r="N1601">
            <v>6400</v>
          </cell>
          <cell r="O1601">
            <v>509525</v>
          </cell>
          <cell r="V1601">
            <v>33320</v>
          </cell>
          <cell r="W1601">
            <v>4000</v>
          </cell>
          <cell r="X1601">
            <v>1200</v>
          </cell>
          <cell r="Y1601">
            <v>47285</v>
          </cell>
          <cell r="Z1601">
            <v>5000</v>
          </cell>
          <cell r="AA1601">
            <v>1500</v>
          </cell>
          <cell r="AD1601">
            <v>2300</v>
          </cell>
        </row>
        <row r="1602">
          <cell r="A1602">
            <v>16.89</v>
          </cell>
          <cell r="B1602">
            <v>5000</v>
          </cell>
          <cell r="H1602">
            <v>3300</v>
          </cell>
          <cell r="I1602">
            <v>23315</v>
          </cell>
          <cell r="J1602">
            <v>2100</v>
          </cell>
          <cell r="K1602">
            <v>4100</v>
          </cell>
          <cell r="N1602">
            <v>6400</v>
          </cell>
          <cell r="O1602">
            <v>509850</v>
          </cell>
          <cell r="V1602">
            <v>33335</v>
          </cell>
          <cell r="W1602">
            <v>4000</v>
          </cell>
          <cell r="X1602">
            <v>1200</v>
          </cell>
          <cell r="Y1602">
            <v>47305</v>
          </cell>
          <cell r="Z1602">
            <v>5000</v>
          </cell>
          <cell r="AA1602">
            <v>1500</v>
          </cell>
          <cell r="AD1602">
            <v>2300</v>
          </cell>
        </row>
        <row r="1603">
          <cell r="A1603">
            <v>16.899999999999999</v>
          </cell>
          <cell r="B1603">
            <v>5000</v>
          </cell>
          <cell r="H1603">
            <v>3300</v>
          </cell>
          <cell r="I1603">
            <v>23325</v>
          </cell>
          <cell r="J1603">
            <v>2100</v>
          </cell>
          <cell r="K1603">
            <v>4100</v>
          </cell>
          <cell r="N1603">
            <v>6400</v>
          </cell>
          <cell r="O1603">
            <v>510175</v>
          </cell>
          <cell r="V1603">
            <v>33350</v>
          </cell>
          <cell r="W1603">
            <v>4000</v>
          </cell>
          <cell r="X1603">
            <v>1200</v>
          </cell>
          <cell r="Y1603">
            <v>47325</v>
          </cell>
          <cell r="Z1603">
            <v>5000</v>
          </cell>
          <cell r="AA1603">
            <v>1500</v>
          </cell>
          <cell r="AD1603">
            <v>2300</v>
          </cell>
        </row>
        <row r="1604">
          <cell r="A1604">
            <v>16.91</v>
          </cell>
          <cell r="B1604">
            <v>5000</v>
          </cell>
          <cell r="H1604">
            <v>3300</v>
          </cell>
          <cell r="I1604">
            <v>23335</v>
          </cell>
          <cell r="J1604">
            <v>2100</v>
          </cell>
          <cell r="K1604">
            <v>4100</v>
          </cell>
          <cell r="N1604">
            <v>6400</v>
          </cell>
          <cell r="O1604">
            <v>510500</v>
          </cell>
          <cell r="V1604">
            <v>33365</v>
          </cell>
          <cell r="W1604">
            <v>4000</v>
          </cell>
          <cell r="X1604">
            <v>1200</v>
          </cell>
          <cell r="Y1604">
            <v>47345</v>
          </cell>
          <cell r="Z1604">
            <v>5000</v>
          </cell>
          <cell r="AA1604">
            <v>1500</v>
          </cell>
          <cell r="AD1604">
            <v>2300</v>
          </cell>
        </row>
        <row r="1605">
          <cell r="A1605">
            <v>16.920000000000002</v>
          </cell>
          <cell r="B1605">
            <v>5000</v>
          </cell>
          <cell r="H1605">
            <v>3300</v>
          </cell>
          <cell r="I1605">
            <v>23345</v>
          </cell>
          <cell r="J1605">
            <v>2100</v>
          </cell>
          <cell r="K1605">
            <v>4100</v>
          </cell>
          <cell r="N1605">
            <v>6400</v>
          </cell>
          <cell r="O1605">
            <v>510825</v>
          </cell>
          <cell r="V1605">
            <v>33380</v>
          </cell>
          <cell r="W1605">
            <v>4000</v>
          </cell>
          <cell r="X1605">
            <v>1200</v>
          </cell>
          <cell r="Y1605">
            <v>47365</v>
          </cell>
          <cell r="Z1605">
            <v>5000</v>
          </cell>
          <cell r="AA1605">
            <v>1500</v>
          </cell>
          <cell r="AD1605">
            <v>2300</v>
          </cell>
        </row>
        <row r="1606">
          <cell r="A1606">
            <v>16.93</v>
          </cell>
          <cell r="B1606">
            <v>5000</v>
          </cell>
          <cell r="H1606">
            <v>3300</v>
          </cell>
          <cell r="I1606">
            <v>23355</v>
          </cell>
          <cell r="J1606">
            <v>2100</v>
          </cell>
          <cell r="K1606">
            <v>4100</v>
          </cell>
          <cell r="N1606">
            <v>6400</v>
          </cell>
          <cell r="O1606">
            <v>511150</v>
          </cell>
          <cell r="V1606">
            <v>33395</v>
          </cell>
          <cell r="W1606">
            <v>4000</v>
          </cell>
          <cell r="X1606">
            <v>1200</v>
          </cell>
          <cell r="Y1606">
            <v>47385</v>
          </cell>
          <cell r="Z1606">
            <v>5000</v>
          </cell>
          <cell r="AA1606">
            <v>1500</v>
          </cell>
          <cell r="AD1606">
            <v>2300</v>
          </cell>
        </row>
        <row r="1607">
          <cell r="A1607">
            <v>16.940000000000001</v>
          </cell>
          <cell r="B1607">
            <v>5000</v>
          </cell>
          <cell r="H1607">
            <v>3300</v>
          </cell>
          <cell r="I1607">
            <v>23365</v>
          </cell>
          <cell r="J1607">
            <v>2100</v>
          </cell>
          <cell r="K1607">
            <v>4100</v>
          </cell>
          <cell r="N1607">
            <v>6400</v>
          </cell>
          <cell r="O1607">
            <v>511475</v>
          </cell>
          <cell r="V1607">
            <v>33410</v>
          </cell>
          <cell r="W1607">
            <v>4000</v>
          </cell>
          <cell r="X1607">
            <v>1200</v>
          </cell>
          <cell r="Y1607">
            <v>47405</v>
          </cell>
          <cell r="Z1607">
            <v>5000</v>
          </cell>
          <cell r="AA1607">
            <v>1500</v>
          </cell>
          <cell r="AD1607">
            <v>2300</v>
          </cell>
        </row>
        <row r="1608">
          <cell r="A1608">
            <v>16.95</v>
          </cell>
          <cell r="B1608">
            <v>5000</v>
          </cell>
          <cell r="H1608">
            <v>3300</v>
          </cell>
          <cell r="I1608">
            <v>23375</v>
          </cell>
          <cell r="J1608">
            <v>2100</v>
          </cell>
          <cell r="K1608">
            <v>4100</v>
          </cell>
          <cell r="N1608">
            <v>6400</v>
          </cell>
          <cell r="O1608">
            <v>511800</v>
          </cell>
          <cell r="V1608">
            <v>33425</v>
          </cell>
          <cell r="W1608">
            <v>4000</v>
          </cell>
          <cell r="X1608">
            <v>1200</v>
          </cell>
          <cell r="Y1608">
            <v>47425</v>
          </cell>
          <cell r="Z1608">
            <v>5000</v>
          </cell>
          <cell r="AA1608">
            <v>1500</v>
          </cell>
          <cell r="AD1608">
            <v>2300</v>
          </cell>
        </row>
        <row r="1609">
          <cell r="A1609">
            <v>16.96</v>
          </cell>
          <cell r="B1609">
            <v>5000</v>
          </cell>
          <cell r="H1609">
            <v>3300</v>
          </cell>
          <cell r="I1609">
            <v>23385</v>
          </cell>
          <cell r="J1609">
            <v>2100</v>
          </cell>
          <cell r="K1609">
            <v>4100</v>
          </cell>
          <cell r="N1609">
            <v>6400</v>
          </cell>
          <cell r="O1609">
            <v>512125</v>
          </cell>
          <cell r="V1609">
            <v>33440</v>
          </cell>
          <cell r="W1609">
            <v>4000</v>
          </cell>
          <cell r="X1609">
            <v>1200</v>
          </cell>
          <cell r="Y1609">
            <v>47445</v>
          </cell>
          <cell r="Z1609">
            <v>5000</v>
          </cell>
          <cell r="AA1609">
            <v>1500</v>
          </cell>
          <cell r="AD1609">
            <v>2300</v>
          </cell>
        </row>
        <row r="1610">
          <cell r="A1610">
            <v>16.97</v>
          </cell>
          <cell r="B1610">
            <v>5000</v>
          </cell>
          <cell r="H1610">
            <v>3300</v>
          </cell>
          <cell r="I1610">
            <v>23395</v>
          </cell>
          <cell r="J1610">
            <v>2100</v>
          </cell>
          <cell r="K1610">
            <v>4100</v>
          </cell>
          <cell r="N1610">
            <v>6400</v>
          </cell>
          <cell r="O1610">
            <v>512450</v>
          </cell>
          <cell r="V1610">
            <v>33455</v>
          </cell>
          <cell r="W1610">
            <v>4000</v>
          </cell>
          <cell r="X1610">
            <v>1200</v>
          </cell>
          <cell r="Y1610">
            <v>47465</v>
          </cell>
          <cell r="Z1610">
            <v>5000</v>
          </cell>
          <cell r="AA1610">
            <v>1500</v>
          </cell>
          <cell r="AD1610">
            <v>2300</v>
          </cell>
        </row>
        <row r="1611">
          <cell r="A1611">
            <v>16.98</v>
          </cell>
          <cell r="B1611">
            <v>5000</v>
          </cell>
          <cell r="H1611">
            <v>3300</v>
          </cell>
          <cell r="I1611">
            <v>23405</v>
          </cell>
          <cell r="J1611">
            <v>2100</v>
          </cell>
          <cell r="K1611">
            <v>4100</v>
          </cell>
          <cell r="N1611">
            <v>6400</v>
          </cell>
          <cell r="O1611">
            <v>512775</v>
          </cell>
          <cell r="V1611">
            <v>33470</v>
          </cell>
          <cell r="W1611">
            <v>4000</v>
          </cell>
          <cell r="X1611">
            <v>1200</v>
          </cell>
          <cell r="Y1611">
            <v>47485</v>
          </cell>
          <cell r="Z1611">
            <v>5000</v>
          </cell>
          <cell r="AA1611">
            <v>1500</v>
          </cell>
          <cell r="AD1611">
            <v>2300</v>
          </cell>
        </row>
        <row r="1612">
          <cell r="A1612">
            <v>16.989999999999998</v>
          </cell>
          <cell r="B1612">
            <v>5000</v>
          </cell>
          <cell r="H1612">
            <v>3300</v>
          </cell>
          <cell r="I1612">
            <v>23415</v>
          </cell>
          <cell r="J1612">
            <v>2100</v>
          </cell>
          <cell r="K1612">
            <v>4100</v>
          </cell>
          <cell r="N1612">
            <v>6400</v>
          </cell>
          <cell r="O1612">
            <v>513100</v>
          </cell>
          <cell r="V1612">
            <v>33485</v>
          </cell>
          <cell r="W1612">
            <v>4000</v>
          </cell>
          <cell r="X1612">
            <v>1200</v>
          </cell>
          <cell r="Y1612">
            <v>47505</v>
          </cell>
          <cell r="Z1612">
            <v>5000</v>
          </cell>
          <cell r="AA1612">
            <v>1500</v>
          </cell>
          <cell r="AD1612">
            <v>2300</v>
          </cell>
        </row>
        <row r="1613">
          <cell r="A1613">
            <v>17</v>
          </cell>
          <cell r="B1613">
            <v>5000</v>
          </cell>
          <cell r="H1613">
            <v>3300</v>
          </cell>
          <cell r="I1613">
            <v>23425</v>
          </cell>
          <cell r="J1613">
            <v>2100</v>
          </cell>
          <cell r="K1613">
            <v>4100</v>
          </cell>
          <cell r="N1613">
            <v>6400</v>
          </cell>
          <cell r="O1613">
            <v>513425</v>
          </cell>
          <cell r="V1613">
            <v>33500</v>
          </cell>
          <cell r="W1613">
            <v>4000</v>
          </cell>
          <cell r="X1613">
            <v>1200</v>
          </cell>
          <cell r="Y1613">
            <v>47525</v>
          </cell>
          <cell r="Z1613">
            <v>5000</v>
          </cell>
          <cell r="AA1613">
            <v>1500</v>
          </cell>
          <cell r="AD1613">
            <v>2300</v>
          </cell>
        </row>
        <row r="1614">
          <cell r="A1614">
            <v>17.010000000000002</v>
          </cell>
          <cell r="B1614">
            <v>5000</v>
          </cell>
          <cell r="H1614">
            <v>3300</v>
          </cell>
          <cell r="I1614">
            <v>23435</v>
          </cell>
          <cell r="J1614">
            <v>2100</v>
          </cell>
          <cell r="K1614">
            <v>4100</v>
          </cell>
          <cell r="N1614">
            <v>6400</v>
          </cell>
          <cell r="O1614">
            <v>513750</v>
          </cell>
          <cell r="V1614">
            <v>33515</v>
          </cell>
          <cell r="W1614">
            <v>4000</v>
          </cell>
          <cell r="X1614">
            <v>1200</v>
          </cell>
          <cell r="Y1614">
            <v>47545</v>
          </cell>
          <cell r="Z1614">
            <v>5000</v>
          </cell>
          <cell r="AA1614">
            <v>1500</v>
          </cell>
          <cell r="AD1614">
            <v>2300</v>
          </cell>
        </row>
        <row r="1615">
          <cell r="A1615">
            <v>17.02</v>
          </cell>
          <cell r="B1615">
            <v>5000</v>
          </cell>
          <cell r="H1615">
            <v>3300</v>
          </cell>
          <cell r="I1615">
            <v>23445</v>
          </cell>
          <cell r="J1615">
            <v>2100</v>
          </cell>
          <cell r="K1615">
            <v>4100</v>
          </cell>
          <cell r="N1615">
            <v>6400</v>
          </cell>
          <cell r="O1615">
            <v>514075</v>
          </cell>
          <cell r="V1615">
            <v>33530</v>
          </cell>
          <cell r="W1615">
            <v>4000</v>
          </cell>
          <cell r="X1615">
            <v>1200</v>
          </cell>
          <cell r="Y1615">
            <v>47565</v>
          </cell>
          <cell r="Z1615">
            <v>5000</v>
          </cell>
          <cell r="AA1615">
            <v>1500</v>
          </cell>
          <cell r="AD1615">
            <v>2300</v>
          </cell>
        </row>
        <row r="1616">
          <cell r="A1616">
            <v>17.03</v>
          </cell>
          <cell r="B1616">
            <v>5000</v>
          </cell>
          <cell r="H1616">
            <v>3300</v>
          </cell>
          <cell r="I1616">
            <v>23455</v>
          </cell>
          <cell r="J1616">
            <v>2100</v>
          </cell>
          <cell r="K1616">
            <v>4100</v>
          </cell>
          <cell r="N1616">
            <v>6400</v>
          </cell>
          <cell r="O1616">
            <v>514400</v>
          </cell>
          <cell r="V1616">
            <v>33545</v>
          </cell>
          <cell r="W1616">
            <v>4000</v>
          </cell>
          <cell r="X1616">
            <v>1200</v>
          </cell>
          <cell r="Y1616">
            <v>47585</v>
          </cell>
          <cell r="Z1616">
            <v>5000</v>
          </cell>
          <cell r="AA1616">
            <v>1500</v>
          </cell>
          <cell r="AD1616">
            <v>2300</v>
          </cell>
        </row>
        <row r="1617">
          <cell r="A1617">
            <v>17.04</v>
          </cell>
          <cell r="B1617">
            <v>5000</v>
          </cell>
          <cell r="H1617">
            <v>3300</v>
          </cell>
          <cell r="I1617">
            <v>23465</v>
          </cell>
          <cell r="J1617">
            <v>2100</v>
          </cell>
          <cell r="K1617">
            <v>4100</v>
          </cell>
          <cell r="N1617">
            <v>6400</v>
          </cell>
          <cell r="O1617">
            <v>514725</v>
          </cell>
          <cell r="V1617">
            <v>33560</v>
          </cell>
          <cell r="W1617">
            <v>4000</v>
          </cell>
          <cell r="X1617">
            <v>1200</v>
          </cell>
          <cell r="Y1617">
            <v>47605</v>
          </cell>
          <cell r="Z1617">
            <v>5000</v>
          </cell>
          <cell r="AA1617">
            <v>1500</v>
          </cell>
          <cell r="AD1617">
            <v>2300</v>
          </cell>
        </row>
        <row r="1618">
          <cell r="A1618">
            <v>17.05</v>
          </cell>
          <cell r="B1618">
            <v>5000</v>
          </cell>
          <cell r="H1618">
            <v>3300</v>
          </cell>
          <cell r="I1618">
            <v>23475</v>
          </cell>
          <cell r="J1618">
            <v>2100</v>
          </cell>
          <cell r="K1618">
            <v>4100</v>
          </cell>
          <cell r="N1618">
            <v>6400</v>
          </cell>
          <cell r="O1618">
            <v>515050</v>
          </cell>
          <cell r="V1618">
            <v>33575</v>
          </cell>
          <cell r="W1618">
            <v>4000</v>
          </cell>
          <cell r="X1618">
            <v>1200</v>
          </cell>
          <cell r="Y1618">
            <v>47625</v>
          </cell>
          <cell r="Z1618">
            <v>5000</v>
          </cell>
          <cell r="AA1618">
            <v>1500</v>
          </cell>
          <cell r="AD1618">
            <v>2300</v>
          </cell>
        </row>
        <row r="1619">
          <cell r="A1619">
            <v>17.059999999999999</v>
          </cell>
          <cell r="B1619">
            <v>5000</v>
          </cell>
          <cell r="H1619">
            <v>3300</v>
          </cell>
          <cell r="I1619">
            <v>23485</v>
          </cell>
          <cell r="J1619">
            <v>2100</v>
          </cell>
          <cell r="K1619">
            <v>4100</v>
          </cell>
          <cell r="N1619">
            <v>6400</v>
          </cell>
          <cell r="O1619">
            <v>515375</v>
          </cell>
          <cell r="V1619">
            <v>33590</v>
          </cell>
          <cell r="W1619">
            <v>4000</v>
          </cell>
          <cell r="X1619">
            <v>1200</v>
          </cell>
          <cell r="Y1619">
            <v>47645</v>
          </cell>
          <cell r="Z1619">
            <v>5000</v>
          </cell>
          <cell r="AA1619">
            <v>1500</v>
          </cell>
          <cell r="AD1619">
            <v>2300</v>
          </cell>
        </row>
        <row r="1620">
          <cell r="A1620">
            <v>17.07</v>
          </cell>
          <cell r="B1620">
            <v>5000</v>
          </cell>
          <cell r="H1620">
            <v>3300</v>
          </cell>
          <cell r="I1620">
            <v>23495</v>
          </cell>
          <cell r="J1620">
            <v>2100</v>
          </cell>
          <cell r="K1620">
            <v>4100</v>
          </cell>
          <cell r="N1620">
            <v>6400</v>
          </cell>
          <cell r="O1620">
            <v>515700</v>
          </cell>
          <cell r="V1620">
            <v>33605</v>
          </cell>
          <cell r="W1620">
            <v>4000</v>
          </cell>
          <cell r="X1620">
            <v>1200</v>
          </cell>
          <cell r="Y1620">
            <v>47665</v>
          </cell>
          <cell r="Z1620">
            <v>5000</v>
          </cell>
          <cell r="AA1620">
            <v>1500</v>
          </cell>
          <cell r="AD1620">
            <v>2300</v>
          </cell>
        </row>
        <row r="1621">
          <cell r="A1621">
            <v>17.079999999999998</v>
          </cell>
          <cell r="B1621">
            <v>5000</v>
          </cell>
          <cell r="H1621">
            <v>3300</v>
          </cell>
          <cell r="I1621">
            <v>23505</v>
          </cell>
          <cell r="J1621">
            <v>2100</v>
          </cell>
          <cell r="K1621">
            <v>4100</v>
          </cell>
          <cell r="N1621">
            <v>6400</v>
          </cell>
          <cell r="O1621">
            <v>516025</v>
          </cell>
          <cell r="V1621">
            <v>33620</v>
          </cell>
          <cell r="W1621">
            <v>4000</v>
          </cell>
          <cell r="X1621">
            <v>1200</v>
          </cell>
          <cell r="Y1621">
            <v>47685</v>
          </cell>
          <cell r="Z1621">
            <v>5000</v>
          </cell>
          <cell r="AA1621">
            <v>1500</v>
          </cell>
          <cell r="AD1621">
            <v>2300</v>
          </cell>
        </row>
        <row r="1622">
          <cell r="A1622">
            <v>17.09</v>
          </cell>
          <cell r="B1622">
            <v>5000</v>
          </cell>
          <cell r="H1622">
            <v>3300</v>
          </cell>
          <cell r="I1622">
            <v>23515</v>
          </cell>
          <cell r="J1622">
            <v>2100</v>
          </cell>
          <cell r="K1622">
            <v>4100</v>
          </cell>
          <cell r="N1622">
            <v>6400</v>
          </cell>
          <cell r="O1622">
            <v>516350</v>
          </cell>
          <cell r="V1622">
            <v>33635</v>
          </cell>
          <cell r="W1622">
            <v>4000</v>
          </cell>
          <cell r="X1622">
            <v>1200</v>
          </cell>
          <cell r="Y1622">
            <v>47705</v>
          </cell>
          <cell r="Z1622">
            <v>5000</v>
          </cell>
          <cell r="AA1622">
            <v>1500</v>
          </cell>
          <cell r="AD1622">
            <v>2300</v>
          </cell>
        </row>
        <row r="1623">
          <cell r="A1623">
            <v>17.100000000000001</v>
          </cell>
          <cell r="B1623">
            <v>5000</v>
          </cell>
          <cell r="H1623">
            <v>3300</v>
          </cell>
          <cell r="I1623">
            <v>23525</v>
          </cell>
          <cell r="J1623">
            <v>2100</v>
          </cell>
          <cell r="K1623">
            <v>4100</v>
          </cell>
          <cell r="N1623">
            <v>6400</v>
          </cell>
          <cell r="O1623">
            <v>516675</v>
          </cell>
          <cell r="V1623">
            <v>33650</v>
          </cell>
          <cell r="W1623">
            <v>4000</v>
          </cell>
          <cell r="X1623">
            <v>1200</v>
          </cell>
          <cell r="Y1623">
            <v>47725</v>
          </cell>
          <cell r="Z1623">
            <v>5000</v>
          </cell>
          <cell r="AA1623">
            <v>1500</v>
          </cell>
          <cell r="AD1623">
            <v>2300</v>
          </cell>
        </row>
        <row r="1624">
          <cell r="A1624">
            <v>17.11</v>
          </cell>
          <cell r="B1624">
            <v>5000</v>
          </cell>
          <cell r="H1624">
            <v>3300</v>
          </cell>
          <cell r="I1624">
            <v>23535</v>
          </cell>
          <cell r="J1624">
            <v>2100</v>
          </cell>
          <cell r="K1624">
            <v>4100</v>
          </cell>
          <cell r="N1624">
            <v>6400</v>
          </cell>
          <cell r="O1624">
            <v>517000</v>
          </cell>
          <cell r="V1624">
            <v>33665</v>
          </cell>
          <cell r="W1624">
            <v>4000</v>
          </cell>
          <cell r="X1624">
            <v>1200</v>
          </cell>
          <cell r="Y1624">
            <v>47745</v>
          </cell>
          <cell r="Z1624">
            <v>5000</v>
          </cell>
          <cell r="AA1624">
            <v>1500</v>
          </cell>
          <cell r="AD1624">
            <v>2300</v>
          </cell>
        </row>
        <row r="1625">
          <cell r="A1625">
            <v>17.12</v>
          </cell>
          <cell r="B1625">
            <v>5000</v>
          </cell>
          <cell r="H1625">
            <v>3300</v>
          </cell>
          <cell r="I1625">
            <v>23545</v>
          </cell>
          <cell r="J1625">
            <v>2100</v>
          </cell>
          <cell r="K1625">
            <v>4100</v>
          </cell>
          <cell r="N1625">
            <v>6400</v>
          </cell>
          <cell r="O1625">
            <v>517325</v>
          </cell>
          <cell r="V1625">
            <v>33680</v>
          </cell>
          <cell r="W1625">
            <v>4000</v>
          </cell>
          <cell r="X1625">
            <v>1200</v>
          </cell>
          <cell r="Y1625">
            <v>47765</v>
          </cell>
          <cell r="Z1625">
            <v>5000</v>
          </cell>
          <cell r="AA1625">
            <v>1500</v>
          </cell>
          <cell r="AD1625">
            <v>2300</v>
          </cell>
        </row>
        <row r="1626">
          <cell r="A1626">
            <v>17.13</v>
          </cell>
          <cell r="B1626">
            <v>5000</v>
          </cell>
          <cell r="H1626">
            <v>3300</v>
          </cell>
          <cell r="I1626">
            <v>23555</v>
          </cell>
          <cell r="J1626">
            <v>2100</v>
          </cell>
          <cell r="K1626">
            <v>4100</v>
          </cell>
          <cell r="N1626">
            <v>6400</v>
          </cell>
          <cell r="O1626">
            <v>517650</v>
          </cell>
          <cell r="V1626">
            <v>33695</v>
          </cell>
          <cell r="W1626">
            <v>4000</v>
          </cell>
          <cell r="X1626">
            <v>1200</v>
          </cell>
          <cell r="Y1626">
            <v>47785</v>
          </cell>
          <cell r="Z1626">
            <v>5000</v>
          </cell>
          <cell r="AA1626">
            <v>1500</v>
          </cell>
          <cell r="AD1626">
            <v>2300</v>
          </cell>
        </row>
        <row r="1627">
          <cell r="A1627">
            <v>17.14</v>
          </cell>
          <cell r="B1627">
            <v>5000</v>
          </cell>
          <cell r="H1627">
            <v>3300</v>
          </cell>
          <cell r="I1627">
            <v>23565</v>
          </cell>
          <cell r="J1627">
            <v>2100</v>
          </cell>
          <cell r="K1627">
            <v>4100</v>
          </cell>
          <cell r="N1627">
            <v>6400</v>
          </cell>
          <cell r="O1627">
            <v>517975</v>
          </cell>
          <cell r="V1627">
            <v>33710</v>
          </cell>
          <cell r="W1627">
            <v>4000</v>
          </cell>
          <cell r="X1627">
            <v>1200</v>
          </cell>
          <cell r="Y1627">
            <v>47805</v>
          </cell>
          <cell r="Z1627">
            <v>5000</v>
          </cell>
          <cell r="AA1627">
            <v>1500</v>
          </cell>
          <cell r="AD1627">
            <v>2300</v>
          </cell>
        </row>
        <row r="1628">
          <cell r="A1628">
            <v>17.149999999999999</v>
          </cell>
          <cell r="B1628">
            <v>5000</v>
          </cell>
          <cell r="H1628">
            <v>3300</v>
          </cell>
          <cell r="I1628">
            <v>23575</v>
          </cell>
          <cell r="J1628">
            <v>2100</v>
          </cell>
          <cell r="K1628">
            <v>4100</v>
          </cell>
          <cell r="N1628">
            <v>6400</v>
          </cell>
          <cell r="O1628">
            <v>518300</v>
          </cell>
          <cell r="V1628">
            <v>33725</v>
          </cell>
          <cell r="W1628">
            <v>4000</v>
          </cell>
          <cell r="X1628">
            <v>1200</v>
          </cell>
          <cell r="Y1628">
            <v>47825</v>
          </cell>
          <cell r="Z1628">
            <v>5000</v>
          </cell>
          <cell r="AA1628">
            <v>1500</v>
          </cell>
          <cell r="AD1628">
            <v>2300</v>
          </cell>
        </row>
        <row r="1629">
          <cell r="A1629">
            <v>17.16</v>
          </cell>
          <cell r="B1629">
            <v>5000</v>
          </cell>
          <cell r="H1629">
            <v>3300</v>
          </cell>
          <cell r="I1629">
            <v>23585</v>
          </cell>
          <cell r="J1629">
            <v>2100</v>
          </cell>
          <cell r="K1629">
            <v>4100</v>
          </cell>
          <cell r="N1629">
            <v>6400</v>
          </cell>
          <cell r="O1629">
            <v>518625</v>
          </cell>
          <cell r="V1629">
            <v>33740</v>
          </cell>
          <cell r="W1629">
            <v>4000</v>
          </cell>
          <cell r="X1629">
            <v>1200</v>
          </cell>
          <cell r="Y1629">
            <v>47845</v>
          </cell>
          <cell r="Z1629">
            <v>5000</v>
          </cell>
          <cell r="AA1629">
            <v>1500</v>
          </cell>
          <cell r="AD1629">
            <v>2300</v>
          </cell>
        </row>
        <row r="1630">
          <cell r="A1630">
            <v>17.170000000000002</v>
          </cell>
          <cell r="B1630">
            <v>5000</v>
          </cell>
          <cell r="H1630">
            <v>3300</v>
          </cell>
          <cell r="I1630">
            <v>23595</v>
          </cell>
          <cell r="J1630">
            <v>2100</v>
          </cell>
          <cell r="K1630">
            <v>4100</v>
          </cell>
          <cell r="N1630">
            <v>6400</v>
          </cell>
          <cell r="O1630">
            <v>518950</v>
          </cell>
          <cell r="V1630">
            <v>33755</v>
          </cell>
          <cell r="W1630">
            <v>4000</v>
          </cell>
          <cell r="X1630">
            <v>1200</v>
          </cell>
          <cell r="Y1630">
            <v>47865</v>
          </cell>
          <cell r="Z1630">
            <v>5000</v>
          </cell>
          <cell r="AA1630">
            <v>1500</v>
          </cell>
          <cell r="AD1630">
            <v>2300</v>
          </cell>
        </row>
        <row r="1631">
          <cell r="A1631">
            <v>17.18</v>
          </cell>
          <cell r="B1631">
            <v>5000</v>
          </cell>
          <cell r="H1631">
            <v>3300</v>
          </cell>
          <cell r="I1631">
            <v>23605</v>
          </cell>
          <cell r="J1631">
            <v>2100</v>
          </cell>
          <cell r="K1631">
            <v>4100</v>
          </cell>
          <cell r="N1631">
            <v>6400</v>
          </cell>
          <cell r="O1631">
            <v>519275</v>
          </cell>
          <cell r="V1631">
            <v>33770</v>
          </cell>
          <cell r="W1631">
            <v>4000</v>
          </cell>
          <cell r="X1631">
            <v>1200</v>
          </cell>
          <cell r="Y1631">
            <v>47885</v>
          </cell>
          <cell r="Z1631">
            <v>5000</v>
          </cell>
          <cell r="AA1631">
            <v>1500</v>
          </cell>
          <cell r="AD1631">
            <v>2300</v>
          </cell>
        </row>
        <row r="1632">
          <cell r="A1632">
            <v>17.190000000000001</v>
          </cell>
          <cell r="B1632">
            <v>5000</v>
          </cell>
          <cell r="H1632">
            <v>3300</v>
          </cell>
          <cell r="I1632">
            <v>23615</v>
          </cell>
          <cell r="J1632">
            <v>2100</v>
          </cell>
          <cell r="K1632">
            <v>4100</v>
          </cell>
          <cell r="N1632">
            <v>6400</v>
          </cell>
          <cell r="O1632">
            <v>519600</v>
          </cell>
          <cell r="V1632">
            <v>33785</v>
          </cell>
          <cell r="W1632">
            <v>4000</v>
          </cell>
          <cell r="X1632">
            <v>1200</v>
          </cell>
          <cell r="Y1632">
            <v>47905</v>
          </cell>
          <cell r="Z1632">
            <v>5000</v>
          </cell>
          <cell r="AA1632">
            <v>1500</v>
          </cell>
          <cell r="AD1632">
            <v>2300</v>
          </cell>
        </row>
        <row r="1633">
          <cell r="A1633">
            <v>17.2</v>
          </cell>
          <cell r="B1633">
            <v>5000</v>
          </cell>
          <cell r="H1633">
            <v>3300</v>
          </cell>
          <cell r="I1633">
            <v>23625</v>
          </cell>
          <cell r="J1633">
            <v>2100</v>
          </cell>
          <cell r="K1633">
            <v>4100</v>
          </cell>
          <cell r="N1633">
            <v>6400</v>
          </cell>
          <cell r="O1633">
            <v>519925</v>
          </cell>
          <cell r="V1633">
            <v>33800</v>
          </cell>
          <cell r="W1633">
            <v>4000</v>
          </cell>
          <cell r="X1633">
            <v>1200</v>
          </cell>
          <cell r="Y1633">
            <v>47925</v>
          </cell>
          <cell r="Z1633">
            <v>5000</v>
          </cell>
          <cell r="AA1633">
            <v>1500</v>
          </cell>
          <cell r="AD1633">
            <v>2300</v>
          </cell>
        </row>
        <row r="1634">
          <cell r="A1634">
            <v>17.21</v>
          </cell>
          <cell r="B1634">
            <v>5000</v>
          </cell>
          <cell r="H1634">
            <v>3300</v>
          </cell>
          <cell r="I1634">
            <v>23635</v>
          </cell>
          <cell r="J1634">
            <v>2100</v>
          </cell>
          <cell r="K1634">
            <v>4100</v>
          </cell>
          <cell r="N1634">
            <v>6400</v>
          </cell>
          <cell r="O1634">
            <v>520250</v>
          </cell>
          <cell r="V1634">
            <v>33815</v>
          </cell>
          <cell r="W1634">
            <v>4000</v>
          </cell>
          <cell r="X1634">
            <v>1200</v>
          </cell>
          <cell r="Y1634">
            <v>47945</v>
          </cell>
          <cell r="Z1634">
            <v>5000</v>
          </cell>
          <cell r="AA1634">
            <v>1500</v>
          </cell>
          <cell r="AD1634">
            <v>2300</v>
          </cell>
        </row>
        <row r="1635">
          <cell r="A1635">
            <v>17.22</v>
          </cell>
          <cell r="B1635">
            <v>5000</v>
          </cell>
          <cell r="H1635">
            <v>3300</v>
          </cell>
          <cell r="I1635">
            <v>23645</v>
          </cell>
          <cell r="J1635">
            <v>2100</v>
          </cell>
          <cell r="K1635">
            <v>4100</v>
          </cell>
          <cell r="N1635">
            <v>6400</v>
          </cell>
          <cell r="O1635">
            <v>520575</v>
          </cell>
          <cell r="V1635">
            <v>33830</v>
          </cell>
          <cell r="W1635">
            <v>4000</v>
          </cell>
          <cell r="X1635">
            <v>1200</v>
          </cell>
          <cell r="Y1635">
            <v>47965</v>
          </cell>
          <cell r="Z1635">
            <v>5000</v>
          </cell>
          <cell r="AA1635">
            <v>1500</v>
          </cell>
          <cell r="AD1635">
            <v>2300</v>
          </cell>
        </row>
        <row r="1636">
          <cell r="A1636">
            <v>17.23</v>
          </cell>
          <cell r="B1636">
            <v>5000</v>
          </cell>
          <cell r="H1636">
            <v>3300</v>
          </cell>
          <cell r="I1636">
            <v>23655</v>
          </cell>
          <cell r="J1636">
            <v>2100</v>
          </cell>
          <cell r="K1636">
            <v>4100</v>
          </cell>
          <cell r="N1636">
            <v>6400</v>
          </cell>
          <cell r="O1636">
            <v>520900</v>
          </cell>
          <cell r="V1636">
            <v>33845</v>
          </cell>
          <cell r="W1636">
            <v>4000</v>
          </cell>
          <cell r="X1636">
            <v>1200</v>
          </cell>
          <cell r="Y1636">
            <v>47985</v>
          </cell>
          <cell r="Z1636">
            <v>5000</v>
          </cell>
          <cell r="AA1636">
            <v>1500</v>
          </cell>
          <cell r="AD1636">
            <v>2300</v>
          </cell>
        </row>
        <row r="1637">
          <cell r="A1637">
            <v>17.239999999999998</v>
          </cell>
          <cell r="B1637">
            <v>5000</v>
          </cell>
          <cell r="H1637">
            <v>3300</v>
          </cell>
          <cell r="I1637">
            <v>23665</v>
          </cell>
          <cell r="J1637">
            <v>2100</v>
          </cell>
          <cell r="K1637">
            <v>4100</v>
          </cell>
          <cell r="N1637">
            <v>6400</v>
          </cell>
          <cell r="O1637">
            <v>521225</v>
          </cell>
          <cell r="V1637">
            <v>33860</v>
          </cell>
          <cell r="W1637">
            <v>4000</v>
          </cell>
          <cell r="X1637">
            <v>1200</v>
          </cell>
          <cell r="Y1637">
            <v>48005</v>
          </cell>
          <cell r="Z1637">
            <v>5000</v>
          </cell>
          <cell r="AA1637">
            <v>1500</v>
          </cell>
          <cell r="AD1637">
            <v>2300</v>
          </cell>
        </row>
        <row r="1638">
          <cell r="A1638">
            <v>17.25</v>
          </cell>
          <cell r="B1638">
            <v>5000</v>
          </cell>
          <cell r="H1638">
            <v>3300</v>
          </cell>
          <cell r="I1638">
            <v>23675</v>
          </cell>
          <cell r="J1638">
            <v>2100</v>
          </cell>
          <cell r="K1638">
            <v>4100</v>
          </cell>
          <cell r="N1638">
            <v>6400</v>
          </cell>
          <cell r="O1638">
            <v>521550</v>
          </cell>
          <cell r="V1638">
            <v>33875</v>
          </cell>
          <cell r="W1638">
            <v>4000</v>
          </cell>
          <cell r="X1638">
            <v>1200</v>
          </cell>
          <cell r="Y1638">
            <v>48025</v>
          </cell>
          <cell r="Z1638">
            <v>5000</v>
          </cell>
          <cell r="AA1638">
            <v>1500</v>
          </cell>
          <cell r="AD1638">
            <v>2300</v>
          </cell>
        </row>
        <row r="1639">
          <cell r="A1639">
            <v>17.260000000000002</v>
          </cell>
          <cell r="B1639">
            <v>5000</v>
          </cell>
          <cell r="H1639">
            <v>3300</v>
          </cell>
          <cell r="I1639">
            <v>23685</v>
          </cell>
          <cell r="J1639">
            <v>2100</v>
          </cell>
          <cell r="K1639">
            <v>4100</v>
          </cell>
          <cell r="N1639">
            <v>6400</v>
          </cell>
          <cell r="O1639">
            <v>521875</v>
          </cell>
          <cell r="V1639">
            <v>33890</v>
          </cell>
          <cell r="W1639">
            <v>4000</v>
          </cell>
          <cell r="X1639">
            <v>1200</v>
          </cell>
          <cell r="Y1639">
            <v>48045</v>
          </cell>
          <cell r="Z1639">
            <v>5000</v>
          </cell>
          <cell r="AA1639">
            <v>1500</v>
          </cell>
          <cell r="AD1639">
            <v>2300</v>
          </cell>
        </row>
        <row r="1640">
          <cell r="A1640">
            <v>17.27</v>
          </cell>
          <cell r="B1640">
            <v>5000</v>
          </cell>
          <cell r="H1640">
            <v>3300</v>
          </cell>
          <cell r="I1640">
            <v>23695</v>
          </cell>
          <cell r="J1640">
            <v>2100</v>
          </cell>
          <cell r="K1640">
            <v>4100</v>
          </cell>
          <cell r="N1640">
            <v>6400</v>
          </cell>
          <cell r="O1640">
            <v>522200</v>
          </cell>
          <cell r="V1640">
            <v>33905</v>
          </cell>
          <cell r="W1640">
            <v>4000</v>
          </cell>
          <cell r="X1640">
            <v>1200</v>
          </cell>
          <cell r="Y1640">
            <v>48065</v>
          </cell>
          <cell r="Z1640">
            <v>5000</v>
          </cell>
          <cell r="AA1640">
            <v>1500</v>
          </cell>
          <cell r="AD1640">
            <v>2300</v>
          </cell>
        </row>
        <row r="1641">
          <cell r="A1641">
            <v>17.28</v>
          </cell>
          <cell r="B1641">
            <v>5000</v>
          </cell>
          <cell r="H1641">
            <v>3300</v>
          </cell>
          <cell r="I1641">
            <v>23705</v>
          </cell>
          <cell r="J1641">
            <v>2100</v>
          </cell>
          <cell r="K1641">
            <v>4100</v>
          </cell>
          <cell r="N1641">
            <v>6400</v>
          </cell>
          <cell r="O1641">
            <v>522525</v>
          </cell>
          <cell r="V1641">
            <v>33920</v>
          </cell>
          <cell r="W1641">
            <v>4000</v>
          </cell>
          <cell r="X1641">
            <v>1200</v>
          </cell>
          <cell r="Y1641">
            <v>48085</v>
          </cell>
          <cell r="Z1641">
            <v>5000</v>
          </cell>
          <cell r="AA1641">
            <v>1500</v>
          </cell>
          <cell r="AD1641">
            <v>2300</v>
          </cell>
        </row>
        <row r="1642">
          <cell r="A1642">
            <v>17.29</v>
          </cell>
          <cell r="B1642">
            <v>5000</v>
          </cell>
          <cell r="H1642">
            <v>3300</v>
          </cell>
          <cell r="I1642">
            <v>23715</v>
          </cell>
          <cell r="J1642">
            <v>2100</v>
          </cell>
          <cell r="K1642">
            <v>4100</v>
          </cell>
          <cell r="N1642">
            <v>6400</v>
          </cell>
          <cell r="O1642">
            <v>522850</v>
          </cell>
          <cell r="V1642">
            <v>33935</v>
          </cell>
          <cell r="W1642">
            <v>4000</v>
          </cell>
          <cell r="X1642">
            <v>1200</v>
          </cell>
          <cell r="Y1642">
            <v>48105</v>
          </cell>
          <cell r="Z1642">
            <v>5000</v>
          </cell>
          <cell r="AA1642">
            <v>1500</v>
          </cell>
          <cell r="AD1642">
            <v>2300</v>
          </cell>
        </row>
        <row r="1643">
          <cell r="A1643">
            <v>17.3</v>
          </cell>
          <cell r="B1643">
            <v>5000</v>
          </cell>
          <cell r="H1643">
            <v>3300</v>
          </cell>
          <cell r="I1643">
            <v>23725</v>
          </cell>
          <cell r="J1643">
            <v>2100</v>
          </cell>
          <cell r="K1643">
            <v>4100</v>
          </cell>
          <cell r="N1643">
            <v>6400</v>
          </cell>
          <cell r="O1643">
            <v>523175</v>
          </cell>
          <cell r="V1643">
            <v>33950</v>
          </cell>
          <cell r="W1643">
            <v>4000</v>
          </cell>
          <cell r="X1643">
            <v>1200</v>
          </cell>
          <cell r="Y1643">
            <v>48125</v>
          </cell>
          <cell r="Z1643">
            <v>5000</v>
          </cell>
          <cell r="AA1643">
            <v>1500</v>
          </cell>
          <cell r="AD1643">
            <v>2300</v>
          </cell>
        </row>
        <row r="1644">
          <cell r="A1644">
            <v>17.309999999999999</v>
          </cell>
          <cell r="B1644">
            <v>5000</v>
          </cell>
          <cell r="H1644">
            <v>3300</v>
          </cell>
          <cell r="I1644">
            <v>23735</v>
          </cell>
          <cell r="J1644">
            <v>2100</v>
          </cell>
          <cell r="K1644">
            <v>4100</v>
          </cell>
          <cell r="N1644">
            <v>6400</v>
          </cell>
          <cell r="O1644">
            <v>523500</v>
          </cell>
          <cell r="V1644">
            <v>33965</v>
          </cell>
          <cell r="W1644">
            <v>4000</v>
          </cell>
          <cell r="X1644">
            <v>1200</v>
          </cell>
          <cell r="Y1644">
            <v>48145</v>
          </cell>
          <cell r="Z1644">
            <v>5000</v>
          </cell>
          <cell r="AA1644">
            <v>1500</v>
          </cell>
          <cell r="AD1644">
            <v>2300</v>
          </cell>
        </row>
        <row r="1645">
          <cell r="A1645">
            <v>17.32</v>
          </cell>
          <cell r="B1645">
            <v>5000</v>
          </cell>
          <cell r="H1645">
            <v>3300</v>
          </cell>
          <cell r="I1645">
            <v>23745</v>
          </cell>
          <cell r="J1645">
            <v>2100</v>
          </cell>
          <cell r="K1645">
            <v>4100</v>
          </cell>
          <cell r="N1645">
            <v>6400</v>
          </cell>
          <cell r="O1645">
            <v>523825</v>
          </cell>
          <cell r="V1645">
            <v>33980</v>
          </cell>
          <cell r="W1645">
            <v>4000</v>
          </cell>
          <cell r="X1645">
            <v>1200</v>
          </cell>
          <cell r="Y1645">
            <v>48165</v>
          </cell>
          <cell r="Z1645">
            <v>5000</v>
          </cell>
          <cell r="AA1645">
            <v>1500</v>
          </cell>
          <cell r="AD1645">
            <v>2300</v>
          </cell>
        </row>
        <row r="1646">
          <cell r="A1646">
            <v>17.329999999999998</v>
          </cell>
          <cell r="B1646">
            <v>5000</v>
          </cell>
          <cell r="H1646">
            <v>3300</v>
          </cell>
          <cell r="I1646">
            <v>23755</v>
          </cell>
          <cell r="J1646">
            <v>2100</v>
          </cell>
          <cell r="K1646">
            <v>4100</v>
          </cell>
          <cell r="N1646">
            <v>6400</v>
          </cell>
          <cell r="O1646">
            <v>524150</v>
          </cell>
          <cell r="V1646">
            <v>33995</v>
          </cell>
          <cell r="W1646">
            <v>4000</v>
          </cell>
          <cell r="X1646">
            <v>1200</v>
          </cell>
          <cell r="Y1646">
            <v>48185</v>
          </cell>
          <cell r="Z1646">
            <v>5000</v>
          </cell>
          <cell r="AA1646">
            <v>1500</v>
          </cell>
          <cell r="AD1646">
            <v>2300</v>
          </cell>
        </row>
        <row r="1647">
          <cell r="A1647">
            <v>17.34</v>
          </cell>
          <cell r="B1647">
            <v>5000</v>
          </cell>
          <cell r="H1647">
            <v>3300</v>
          </cell>
          <cell r="I1647">
            <v>23765</v>
          </cell>
          <cell r="J1647">
            <v>2100</v>
          </cell>
          <cell r="K1647">
            <v>4100</v>
          </cell>
          <cell r="N1647">
            <v>6400</v>
          </cell>
          <cell r="O1647">
            <v>524475</v>
          </cell>
          <cell r="V1647">
            <v>34010</v>
          </cell>
          <cell r="W1647">
            <v>4000</v>
          </cell>
          <cell r="X1647">
            <v>1200</v>
          </cell>
          <cell r="Y1647">
            <v>48205</v>
          </cell>
          <cell r="Z1647">
            <v>5000</v>
          </cell>
          <cell r="AA1647">
            <v>1500</v>
          </cell>
          <cell r="AD1647">
            <v>2300</v>
          </cell>
        </row>
        <row r="1648">
          <cell r="A1648">
            <v>17.350000000000001</v>
          </cell>
          <cell r="B1648">
            <v>5000</v>
          </cell>
          <cell r="H1648">
            <v>3300</v>
          </cell>
          <cell r="I1648">
            <v>23775</v>
          </cell>
          <cell r="J1648">
            <v>2100</v>
          </cell>
          <cell r="K1648">
            <v>4100</v>
          </cell>
          <cell r="N1648">
            <v>6400</v>
          </cell>
          <cell r="O1648">
            <v>524800</v>
          </cell>
          <cell r="V1648">
            <v>34025</v>
          </cell>
          <cell r="W1648">
            <v>4000</v>
          </cell>
          <cell r="X1648">
            <v>1200</v>
          </cell>
          <cell r="Y1648">
            <v>48225</v>
          </cell>
          <cell r="Z1648">
            <v>5000</v>
          </cell>
          <cell r="AA1648">
            <v>1500</v>
          </cell>
          <cell r="AD1648">
            <v>2300</v>
          </cell>
        </row>
        <row r="1649">
          <cell r="A1649">
            <v>17.36</v>
          </cell>
          <cell r="B1649">
            <v>5000</v>
          </cell>
          <cell r="H1649">
            <v>3300</v>
          </cell>
          <cell r="I1649">
            <v>23785</v>
          </cell>
          <cell r="J1649">
            <v>2100</v>
          </cell>
          <cell r="K1649">
            <v>4100</v>
          </cell>
          <cell r="N1649">
            <v>6400</v>
          </cell>
          <cell r="O1649">
            <v>525125</v>
          </cell>
          <cell r="V1649">
            <v>34040</v>
          </cell>
          <cell r="W1649">
            <v>4000</v>
          </cell>
          <cell r="X1649">
            <v>1200</v>
          </cell>
          <cell r="Y1649">
            <v>48245</v>
          </cell>
          <cell r="Z1649">
            <v>5000</v>
          </cell>
          <cell r="AA1649">
            <v>1500</v>
          </cell>
          <cell r="AD1649">
            <v>2300</v>
          </cell>
        </row>
        <row r="1650">
          <cell r="A1650">
            <v>17.37</v>
          </cell>
          <cell r="B1650">
            <v>5000</v>
          </cell>
          <cell r="H1650">
            <v>3300</v>
          </cell>
          <cell r="I1650">
            <v>23795</v>
          </cell>
          <cell r="J1650">
            <v>2100</v>
          </cell>
          <cell r="K1650">
            <v>4100</v>
          </cell>
          <cell r="N1650">
            <v>6400</v>
          </cell>
          <cell r="O1650">
            <v>525450</v>
          </cell>
          <cell r="V1650">
            <v>34055</v>
          </cell>
          <cell r="W1650">
            <v>4000</v>
          </cell>
          <cell r="X1650">
            <v>1200</v>
          </cell>
          <cell r="Y1650">
            <v>48265</v>
          </cell>
          <cell r="Z1650">
            <v>5000</v>
          </cell>
          <cell r="AA1650">
            <v>1500</v>
          </cell>
          <cell r="AD1650">
            <v>2300</v>
          </cell>
        </row>
        <row r="1651">
          <cell r="A1651">
            <v>17.38</v>
          </cell>
          <cell r="B1651">
            <v>5000</v>
          </cell>
          <cell r="H1651">
            <v>3300</v>
          </cell>
          <cell r="I1651">
            <v>23805</v>
          </cell>
          <cell r="J1651">
            <v>2100</v>
          </cell>
          <cell r="K1651">
            <v>4100</v>
          </cell>
          <cell r="N1651">
            <v>6400</v>
          </cell>
          <cell r="O1651">
            <v>525775</v>
          </cell>
          <cell r="V1651">
            <v>34070</v>
          </cell>
          <cell r="W1651">
            <v>4000</v>
          </cell>
          <cell r="X1651">
            <v>1200</v>
          </cell>
          <cell r="Y1651">
            <v>48285</v>
          </cell>
          <cell r="Z1651">
            <v>5000</v>
          </cell>
          <cell r="AA1651">
            <v>1500</v>
          </cell>
          <cell r="AD1651">
            <v>2300</v>
          </cell>
        </row>
        <row r="1652">
          <cell r="A1652">
            <v>17.39</v>
          </cell>
          <cell r="B1652">
            <v>5000</v>
          </cell>
          <cell r="H1652">
            <v>3300</v>
          </cell>
          <cell r="I1652">
            <v>23815</v>
          </cell>
          <cell r="J1652">
            <v>2100</v>
          </cell>
          <cell r="K1652">
            <v>4100</v>
          </cell>
          <cell r="N1652">
            <v>6400</v>
          </cell>
          <cell r="O1652">
            <v>526100</v>
          </cell>
          <cell r="V1652">
            <v>34085</v>
          </cell>
          <cell r="W1652">
            <v>4000</v>
          </cell>
          <cell r="X1652">
            <v>1200</v>
          </cell>
          <cell r="Y1652">
            <v>48305</v>
          </cell>
          <cell r="Z1652">
            <v>5000</v>
          </cell>
          <cell r="AA1652">
            <v>1500</v>
          </cell>
          <cell r="AD1652">
            <v>2300</v>
          </cell>
        </row>
        <row r="1653">
          <cell r="A1653">
            <v>17.399999999999999</v>
          </cell>
          <cell r="B1653">
            <v>5000</v>
          </cell>
          <cell r="H1653">
            <v>3300</v>
          </cell>
          <cell r="I1653">
            <v>23825</v>
          </cell>
          <cell r="J1653">
            <v>2100</v>
          </cell>
          <cell r="K1653">
            <v>4100</v>
          </cell>
          <cell r="N1653">
            <v>6400</v>
          </cell>
          <cell r="O1653">
            <v>526425</v>
          </cell>
          <cell r="V1653">
            <v>34100</v>
          </cell>
          <cell r="W1653">
            <v>4000</v>
          </cell>
          <cell r="X1653">
            <v>1200</v>
          </cell>
          <cell r="Y1653">
            <v>48325</v>
          </cell>
          <cell r="Z1653">
            <v>5000</v>
          </cell>
          <cell r="AA1653">
            <v>1500</v>
          </cell>
          <cell r="AD1653">
            <v>2300</v>
          </cell>
        </row>
        <row r="1654">
          <cell r="A1654">
            <v>17.41</v>
          </cell>
          <cell r="B1654">
            <v>5000</v>
          </cell>
          <cell r="H1654">
            <v>3300</v>
          </cell>
          <cell r="I1654">
            <v>23835</v>
          </cell>
          <cell r="J1654">
            <v>2100</v>
          </cell>
          <cell r="K1654">
            <v>4100</v>
          </cell>
          <cell r="N1654">
            <v>6400</v>
          </cell>
          <cell r="O1654">
            <v>526750</v>
          </cell>
          <cell r="V1654">
            <v>34115</v>
          </cell>
          <cell r="W1654">
            <v>4000</v>
          </cell>
          <cell r="X1654">
            <v>1200</v>
          </cell>
          <cell r="Y1654">
            <v>48345</v>
          </cell>
          <cell r="Z1654">
            <v>5000</v>
          </cell>
          <cell r="AA1654">
            <v>1500</v>
          </cell>
          <cell r="AD1654">
            <v>2300</v>
          </cell>
        </row>
        <row r="1655">
          <cell r="A1655">
            <v>17.420000000000002</v>
          </cell>
          <cell r="B1655">
            <v>5000</v>
          </cell>
          <cell r="H1655">
            <v>3300</v>
          </cell>
          <cell r="I1655">
            <v>23845</v>
          </cell>
          <cell r="J1655">
            <v>2100</v>
          </cell>
          <cell r="K1655">
            <v>4100</v>
          </cell>
          <cell r="N1655">
            <v>6400</v>
          </cell>
          <cell r="O1655">
            <v>527075</v>
          </cell>
          <cell r="V1655">
            <v>34130</v>
          </cell>
          <cell r="W1655">
            <v>4000</v>
          </cell>
          <cell r="X1655">
            <v>1200</v>
          </cell>
          <cell r="Y1655">
            <v>48365</v>
          </cell>
          <cell r="Z1655">
            <v>5000</v>
          </cell>
          <cell r="AA1655">
            <v>1500</v>
          </cell>
          <cell r="AD1655">
            <v>2300</v>
          </cell>
        </row>
        <row r="1656">
          <cell r="A1656">
            <v>17.43</v>
          </cell>
          <cell r="B1656">
            <v>5000</v>
          </cell>
          <cell r="H1656">
            <v>3300</v>
          </cell>
          <cell r="I1656">
            <v>23855</v>
          </cell>
          <cell r="J1656">
            <v>2100</v>
          </cell>
          <cell r="K1656">
            <v>4100</v>
          </cell>
          <cell r="N1656">
            <v>6400</v>
          </cell>
          <cell r="O1656">
            <v>527400</v>
          </cell>
          <cell r="V1656">
            <v>34145</v>
          </cell>
          <cell r="W1656">
            <v>4000</v>
          </cell>
          <cell r="X1656">
            <v>1200</v>
          </cell>
          <cell r="Y1656">
            <v>48385</v>
          </cell>
          <cell r="Z1656">
            <v>5000</v>
          </cell>
          <cell r="AA1656">
            <v>1500</v>
          </cell>
          <cell r="AD1656">
            <v>2300</v>
          </cell>
        </row>
        <row r="1657">
          <cell r="A1657">
            <v>17.440000000000001</v>
          </cell>
          <cell r="B1657">
            <v>5000</v>
          </cell>
          <cell r="H1657">
            <v>3300</v>
          </cell>
          <cell r="I1657">
            <v>23865</v>
          </cell>
          <cell r="J1657">
            <v>2100</v>
          </cell>
          <cell r="K1657">
            <v>4100</v>
          </cell>
          <cell r="N1657">
            <v>6400</v>
          </cell>
          <cell r="O1657">
            <v>527725</v>
          </cell>
          <cell r="V1657">
            <v>34160</v>
          </cell>
          <cell r="W1657">
            <v>4000</v>
          </cell>
          <cell r="X1657">
            <v>1200</v>
          </cell>
          <cell r="Y1657">
            <v>48405</v>
          </cell>
          <cell r="Z1657">
            <v>5000</v>
          </cell>
          <cell r="AA1657">
            <v>1500</v>
          </cell>
          <cell r="AD1657">
            <v>2300</v>
          </cell>
        </row>
        <row r="1658">
          <cell r="A1658">
            <v>17.45</v>
          </cell>
          <cell r="B1658">
            <v>5000</v>
          </cell>
          <cell r="H1658">
            <v>3300</v>
          </cell>
          <cell r="I1658">
            <v>23875</v>
          </cell>
          <cell r="J1658">
            <v>2100</v>
          </cell>
          <cell r="K1658">
            <v>4100</v>
          </cell>
          <cell r="N1658">
            <v>6400</v>
          </cell>
          <cell r="O1658">
            <v>528050</v>
          </cell>
          <cell r="V1658">
            <v>34175</v>
          </cell>
          <cell r="W1658">
            <v>4000</v>
          </cell>
          <cell r="X1658">
            <v>1200</v>
          </cell>
          <cell r="Y1658">
            <v>48425</v>
          </cell>
          <cell r="Z1658">
            <v>5000</v>
          </cell>
          <cell r="AA1658">
            <v>1500</v>
          </cell>
          <cell r="AD1658">
            <v>2300</v>
          </cell>
        </row>
        <row r="1659">
          <cell r="A1659">
            <v>17.46</v>
          </cell>
          <cell r="B1659">
            <v>5000</v>
          </cell>
          <cell r="H1659">
            <v>3300</v>
          </cell>
          <cell r="I1659">
            <v>23885</v>
          </cell>
          <cell r="J1659">
            <v>2100</v>
          </cell>
          <cell r="K1659">
            <v>4100</v>
          </cell>
          <cell r="N1659">
            <v>6400</v>
          </cell>
          <cell r="O1659">
            <v>528375</v>
          </cell>
          <cell r="V1659">
            <v>34190</v>
          </cell>
          <cell r="W1659">
            <v>4000</v>
          </cell>
          <cell r="X1659">
            <v>1200</v>
          </cell>
          <cell r="Y1659">
            <v>48445</v>
          </cell>
          <cell r="Z1659">
            <v>5000</v>
          </cell>
          <cell r="AA1659">
            <v>1500</v>
          </cell>
          <cell r="AD1659">
            <v>2300</v>
          </cell>
        </row>
        <row r="1660">
          <cell r="A1660">
            <v>17.47</v>
          </cell>
          <cell r="B1660">
            <v>5000</v>
          </cell>
          <cell r="H1660">
            <v>3300</v>
          </cell>
          <cell r="I1660">
            <v>23895</v>
          </cell>
          <cell r="J1660">
            <v>2100</v>
          </cell>
          <cell r="K1660">
            <v>4100</v>
          </cell>
          <cell r="N1660">
            <v>6400</v>
          </cell>
          <cell r="O1660">
            <v>528700</v>
          </cell>
          <cell r="V1660">
            <v>34205</v>
          </cell>
          <cell r="W1660">
            <v>4000</v>
          </cell>
          <cell r="X1660">
            <v>1200</v>
          </cell>
          <cell r="Y1660">
            <v>48465</v>
          </cell>
          <cell r="Z1660">
            <v>5000</v>
          </cell>
          <cell r="AA1660">
            <v>1500</v>
          </cell>
          <cell r="AD1660">
            <v>2300</v>
          </cell>
        </row>
        <row r="1661">
          <cell r="A1661">
            <v>17.48</v>
          </cell>
          <cell r="B1661">
            <v>5000</v>
          </cell>
          <cell r="H1661">
            <v>3300</v>
          </cell>
          <cell r="I1661">
            <v>23905</v>
          </cell>
          <cell r="J1661">
            <v>2100</v>
          </cell>
          <cell r="K1661">
            <v>4100</v>
          </cell>
          <cell r="N1661">
            <v>6400</v>
          </cell>
          <cell r="O1661">
            <v>529025</v>
          </cell>
          <cell r="V1661">
            <v>34220</v>
          </cell>
          <cell r="W1661">
            <v>4000</v>
          </cell>
          <cell r="X1661">
            <v>1200</v>
          </cell>
          <cell r="Y1661">
            <v>48485</v>
          </cell>
          <cell r="Z1661">
            <v>5000</v>
          </cell>
          <cell r="AA1661">
            <v>1500</v>
          </cell>
          <cell r="AD1661">
            <v>2300</v>
          </cell>
        </row>
        <row r="1662">
          <cell r="A1662">
            <v>17.489999999999998</v>
          </cell>
          <cell r="B1662">
            <v>5000</v>
          </cell>
          <cell r="H1662">
            <v>3300</v>
          </cell>
          <cell r="I1662">
            <v>23915</v>
          </cell>
          <cell r="J1662">
            <v>2100</v>
          </cell>
          <cell r="K1662">
            <v>4100</v>
          </cell>
          <cell r="N1662">
            <v>6400</v>
          </cell>
          <cell r="O1662">
            <v>529350</v>
          </cell>
          <cell r="V1662">
            <v>34235</v>
          </cell>
          <cell r="W1662">
            <v>4000</v>
          </cell>
          <cell r="X1662">
            <v>1200</v>
          </cell>
          <cell r="Y1662">
            <v>48505</v>
          </cell>
          <cell r="Z1662">
            <v>5000</v>
          </cell>
          <cell r="AA1662">
            <v>1500</v>
          </cell>
          <cell r="AD1662">
            <v>2300</v>
          </cell>
        </row>
        <row r="1663">
          <cell r="A1663">
            <v>17.5</v>
          </cell>
          <cell r="B1663">
            <v>5000</v>
          </cell>
          <cell r="H1663">
            <v>3300</v>
          </cell>
          <cell r="I1663">
            <v>23925</v>
          </cell>
          <cell r="J1663">
            <v>2100</v>
          </cell>
          <cell r="K1663">
            <v>4100</v>
          </cell>
          <cell r="N1663">
            <v>6400</v>
          </cell>
          <cell r="O1663">
            <v>529675</v>
          </cell>
          <cell r="V1663">
            <v>34250</v>
          </cell>
          <cell r="W1663">
            <v>4000</v>
          </cell>
          <cell r="X1663">
            <v>1200</v>
          </cell>
          <cell r="Y1663">
            <v>48525</v>
          </cell>
          <cell r="Z1663">
            <v>5000</v>
          </cell>
          <cell r="AA1663">
            <v>1500</v>
          </cell>
          <cell r="AD1663">
            <v>2300</v>
          </cell>
        </row>
        <row r="1664">
          <cell r="A1664">
            <v>17.510000000000002</v>
          </cell>
          <cell r="B1664">
            <v>5000</v>
          </cell>
          <cell r="H1664">
            <v>3300</v>
          </cell>
          <cell r="I1664">
            <v>23935</v>
          </cell>
          <cell r="J1664">
            <v>2100</v>
          </cell>
          <cell r="K1664">
            <v>4100</v>
          </cell>
          <cell r="N1664">
            <v>6400</v>
          </cell>
          <cell r="O1664">
            <v>530000</v>
          </cell>
          <cell r="V1664">
            <v>34265</v>
          </cell>
          <cell r="W1664">
            <v>4000</v>
          </cell>
          <cell r="X1664">
            <v>1200</v>
          </cell>
          <cell r="Y1664">
            <v>48545</v>
          </cell>
          <cell r="Z1664">
            <v>5000</v>
          </cell>
          <cell r="AA1664">
            <v>1500</v>
          </cell>
          <cell r="AD1664">
            <v>2300</v>
          </cell>
        </row>
        <row r="1665">
          <cell r="A1665">
            <v>17.52</v>
          </cell>
          <cell r="B1665">
            <v>5000</v>
          </cell>
          <cell r="H1665">
            <v>3300</v>
          </cell>
          <cell r="I1665">
            <v>23945</v>
          </cell>
          <cell r="J1665">
            <v>2100</v>
          </cell>
          <cell r="K1665">
            <v>4100</v>
          </cell>
          <cell r="N1665">
            <v>6400</v>
          </cell>
          <cell r="O1665">
            <v>530325</v>
          </cell>
          <cell r="V1665">
            <v>34280</v>
          </cell>
          <cell r="W1665">
            <v>4000</v>
          </cell>
          <cell r="X1665">
            <v>1200</v>
          </cell>
          <cell r="Y1665">
            <v>48565</v>
          </cell>
          <cell r="Z1665">
            <v>5000</v>
          </cell>
          <cell r="AA1665">
            <v>1500</v>
          </cell>
          <cell r="AD1665">
            <v>2300</v>
          </cell>
        </row>
        <row r="1666">
          <cell r="A1666">
            <v>17.53</v>
          </cell>
          <cell r="B1666">
            <v>5000</v>
          </cell>
          <cell r="H1666">
            <v>3300</v>
          </cell>
          <cell r="I1666">
            <v>23955</v>
          </cell>
          <cell r="J1666">
            <v>2100</v>
          </cell>
          <cell r="K1666">
            <v>4100</v>
          </cell>
          <cell r="N1666">
            <v>6400</v>
          </cell>
          <cell r="O1666">
            <v>530650</v>
          </cell>
          <cell r="V1666">
            <v>34295</v>
          </cell>
          <cell r="W1666">
            <v>4000</v>
          </cell>
          <cell r="X1666">
            <v>1200</v>
          </cell>
          <cell r="Y1666">
            <v>48585</v>
          </cell>
          <cell r="Z1666">
            <v>5000</v>
          </cell>
          <cell r="AA1666">
            <v>1500</v>
          </cell>
          <cell r="AD1666">
            <v>2300</v>
          </cell>
        </row>
        <row r="1667">
          <cell r="A1667">
            <v>17.54</v>
          </cell>
          <cell r="B1667">
            <v>5000</v>
          </cell>
          <cell r="H1667">
            <v>3300</v>
          </cell>
          <cell r="I1667">
            <v>23965</v>
          </cell>
          <cell r="J1667">
            <v>2100</v>
          </cell>
          <cell r="K1667">
            <v>4100</v>
          </cell>
          <cell r="N1667">
            <v>6400</v>
          </cell>
          <cell r="O1667">
            <v>530975</v>
          </cell>
          <cell r="V1667">
            <v>34310</v>
          </cell>
          <cell r="W1667">
            <v>4000</v>
          </cell>
          <cell r="X1667">
            <v>1200</v>
          </cell>
          <cell r="Y1667">
            <v>48605</v>
          </cell>
          <cell r="Z1667">
            <v>5000</v>
          </cell>
          <cell r="AA1667">
            <v>1500</v>
          </cell>
          <cell r="AD1667">
            <v>2300</v>
          </cell>
        </row>
        <row r="1668">
          <cell r="A1668">
            <v>17.55</v>
          </cell>
          <cell r="B1668">
            <v>5000</v>
          </cell>
          <cell r="H1668">
            <v>3300</v>
          </cell>
          <cell r="I1668">
            <v>23975</v>
          </cell>
          <cell r="J1668">
            <v>2100</v>
          </cell>
          <cell r="K1668">
            <v>4100</v>
          </cell>
          <cell r="N1668">
            <v>6400</v>
          </cell>
          <cell r="O1668">
            <v>531300</v>
          </cell>
          <cell r="V1668">
            <v>34325</v>
          </cell>
          <cell r="W1668">
            <v>4000</v>
          </cell>
          <cell r="X1668">
            <v>1200</v>
          </cell>
          <cell r="Y1668">
            <v>48625</v>
          </cell>
          <cell r="Z1668">
            <v>5000</v>
          </cell>
          <cell r="AA1668">
            <v>1500</v>
          </cell>
          <cell r="AD1668">
            <v>2300</v>
          </cell>
        </row>
        <row r="1669">
          <cell r="A1669">
            <v>17.559999999999999</v>
          </cell>
          <cell r="B1669">
            <v>5000</v>
          </cell>
          <cell r="H1669">
            <v>3300</v>
          </cell>
          <cell r="I1669">
            <v>23985</v>
          </cell>
          <cell r="J1669">
            <v>2100</v>
          </cell>
          <cell r="K1669">
            <v>4100</v>
          </cell>
          <cell r="N1669">
            <v>6400</v>
          </cell>
          <cell r="O1669">
            <v>531625</v>
          </cell>
          <cell r="V1669">
            <v>34340</v>
          </cell>
          <cell r="W1669">
            <v>4000</v>
          </cell>
          <cell r="X1669">
            <v>1200</v>
          </cell>
          <cell r="Y1669">
            <v>48645</v>
          </cell>
          <cell r="Z1669">
            <v>5000</v>
          </cell>
          <cell r="AA1669">
            <v>1500</v>
          </cell>
          <cell r="AD1669">
            <v>2300</v>
          </cell>
        </row>
        <row r="1670">
          <cell r="A1670">
            <v>17.57</v>
          </cell>
          <cell r="B1670">
            <v>5000</v>
          </cell>
          <cell r="H1670">
            <v>3300</v>
          </cell>
          <cell r="I1670">
            <v>23995</v>
          </cell>
          <cell r="J1670">
            <v>2100</v>
          </cell>
          <cell r="K1670">
            <v>4100</v>
          </cell>
          <cell r="N1670">
            <v>6400</v>
          </cell>
          <cell r="O1670">
            <v>531950</v>
          </cell>
          <cell r="V1670">
            <v>34355</v>
          </cell>
          <cell r="W1670">
            <v>4000</v>
          </cell>
          <cell r="X1670">
            <v>1200</v>
          </cell>
          <cell r="Y1670">
            <v>48665</v>
          </cell>
          <cell r="Z1670">
            <v>5000</v>
          </cell>
          <cell r="AA1670">
            <v>1500</v>
          </cell>
          <cell r="AD1670">
            <v>2300</v>
          </cell>
        </row>
        <row r="1671">
          <cell r="A1671">
            <v>17.579999999999998</v>
          </cell>
          <cell r="B1671">
            <v>5000</v>
          </cell>
          <cell r="H1671">
            <v>3300</v>
          </cell>
          <cell r="I1671">
            <v>24005</v>
          </cell>
          <cell r="J1671">
            <v>2100</v>
          </cell>
          <cell r="K1671">
            <v>4100</v>
          </cell>
          <cell r="N1671">
            <v>6400</v>
          </cell>
          <cell r="O1671">
            <v>532275</v>
          </cell>
          <cell r="V1671">
            <v>34370</v>
          </cell>
          <cell r="W1671">
            <v>4000</v>
          </cell>
          <cell r="X1671">
            <v>1200</v>
          </cell>
          <cell r="Y1671">
            <v>48685</v>
          </cell>
          <cell r="Z1671">
            <v>5000</v>
          </cell>
          <cell r="AA1671">
            <v>1500</v>
          </cell>
          <cell r="AD1671">
            <v>2300</v>
          </cell>
        </row>
        <row r="1672">
          <cell r="A1672">
            <v>17.59</v>
          </cell>
          <cell r="B1672">
            <v>5000</v>
          </cell>
          <cell r="H1672">
            <v>3300</v>
          </cell>
          <cell r="I1672">
            <v>24015</v>
          </cell>
          <cell r="J1672">
            <v>2100</v>
          </cell>
          <cell r="K1672">
            <v>4100</v>
          </cell>
          <cell r="N1672">
            <v>6400</v>
          </cell>
          <cell r="O1672">
            <v>532600</v>
          </cell>
          <cell r="V1672">
            <v>34385</v>
          </cell>
          <cell r="W1672">
            <v>4000</v>
          </cell>
          <cell r="X1672">
            <v>1200</v>
          </cell>
          <cell r="Y1672">
            <v>48705</v>
          </cell>
          <cell r="Z1672">
            <v>5000</v>
          </cell>
          <cell r="AA1672">
            <v>1500</v>
          </cell>
          <cell r="AD1672">
            <v>2300</v>
          </cell>
        </row>
        <row r="1673">
          <cell r="A1673">
            <v>17.600000000000001</v>
          </cell>
          <cell r="B1673">
            <v>5000</v>
          </cell>
          <cell r="H1673">
            <v>3300</v>
          </cell>
          <cell r="I1673">
            <v>24025</v>
          </cell>
          <cell r="J1673">
            <v>2100</v>
          </cell>
          <cell r="K1673">
            <v>4100</v>
          </cell>
          <cell r="N1673">
            <v>6400</v>
          </cell>
          <cell r="O1673">
            <v>532925</v>
          </cell>
          <cell r="V1673">
            <v>34400</v>
          </cell>
          <cell r="W1673">
            <v>4000</v>
          </cell>
          <cell r="X1673">
            <v>1200</v>
          </cell>
          <cell r="Y1673">
            <v>48725</v>
          </cell>
          <cell r="Z1673">
            <v>5000</v>
          </cell>
          <cell r="AA1673">
            <v>1500</v>
          </cell>
          <cell r="AD1673">
            <v>2300</v>
          </cell>
        </row>
        <row r="1674">
          <cell r="A1674">
            <v>17.61</v>
          </cell>
          <cell r="B1674">
            <v>5000</v>
          </cell>
          <cell r="H1674">
            <v>3300</v>
          </cell>
          <cell r="I1674">
            <v>24035</v>
          </cell>
          <cell r="J1674">
            <v>2100</v>
          </cell>
          <cell r="K1674">
            <v>4100</v>
          </cell>
          <cell r="N1674">
            <v>6400</v>
          </cell>
          <cell r="O1674">
            <v>533250</v>
          </cell>
          <cell r="V1674">
            <v>34415</v>
          </cell>
          <cell r="W1674">
            <v>4000</v>
          </cell>
          <cell r="X1674">
            <v>1200</v>
          </cell>
          <cell r="Y1674">
            <v>48745</v>
          </cell>
          <cell r="Z1674">
            <v>5000</v>
          </cell>
          <cell r="AA1674">
            <v>1500</v>
          </cell>
          <cell r="AD1674">
            <v>2300</v>
          </cell>
        </row>
        <row r="1675">
          <cell r="A1675">
            <v>17.62</v>
          </cell>
          <cell r="B1675">
            <v>5000</v>
          </cell>
          <cell r="H1675">
            <v>3300</v>
          </cell>
          <cell r="I1675">
            <v>24045</v>
          </cell>
          <cell r="J1675">
            <v>2100</v>
          </cell>
          <cell r="K1675">
            <v>4100</v>
          </cell>
          <cell r="N1675">
            <v>6400</v>
          </cell>
          <cell r="O1675">
            <v>533575</v>
          </cell>
          <cell r="V1675">
            <v>34430</v>
          </cell>
          <cell r="W1675">
            <v>4000</v>
          </cell>
          <cell r="X1675">
            <v>1200</v>
          </cell>
          <cell r="Y1675">
            <v>48765</v>
          </cell>
          <cell r="Z1675">
            <v>5000</v>
          </cell>
          <cell r="AA1675">
            <v>1500</v>
          </cell>
          <cell r="AD1675">
            <v>2300</v>
          </cell>
        </row>
        <row r="1676">
          <cell r="A1676">
            <v>17.63</v>
          </cell>
          <cell r="B1676">
            <v>5000</v>
          </cell>
          <cell r="H1676">
            <v>3300</v>
          </cell>
          <cell r="I1676">
            <v>24055</v>
          </cell>
          <cell r="J1676">
            <v>2100</v>
          </cell>
          <cell r="K1676">
            <v>4100</v>
          </cell>
          <cell r="N1676">
            <v>6400</v>
          </cell>
          <cell r="O1676">
            <v>533900</v>
          </cell>
          <cell r="V1676">
            <v>34445</v>
          </cell>
          <cell r="W1676">
            <v>4000</v>
          </cell>
          <cell r="X1676">
            <v>1200</v>
          </cell>
          <cell r="Y1676">
            <v>48785</v>
          </cell>
          <cell r="Z1676">
            <v>5000</v>
          </cell>
          <cell r="AA1676">
            <v>1500</v>
          </cell>
          <cell r="AD1676">
            <v>2300</v>
          </cell>
        </row>
        <row r="1677">
          <cell r="A1677">
            <v>17.64</v>
          </cell>
          <cell r="B1677">
            <v>5000</v>
          </cell>
          <cell r="H1677">
            <v>3300</v>
          </cell>
          <cell r="I1677">
            <v>24065</v>
          </cell>
          <cell r="J1677">
            <v>2100</v>
          </cell>
          <cell r="K1677">
            <v>4100</v>
          </cell>
          <cell r="N1677">
            <v>6400</v>
          </cell>
          <cell r="O1677">
            <v>534225</v>
          </cell>
          <cell r="V1677">
            <v>34460</v>
          </cell>
          <cell r="W1677">
            <v>4000</v>
          </cell>
          <cell r="X1677">
            <v>1200</v>
          </cell>
          <cell r="Y1677">
            <v>48805</v>
          </cell>
          <cell r="Z1677">
            <v>5000</v>
          </cell>
          <cell r="AA1677">
            <v>1500</v>
          </cell>
          <cell r="AD1677">
            <v>2300</v>
          </cell>
        </row>
        <row r="1678">
          <cell r="A1678">
            <v>17.649999999999999</v>
          </cell>
          <cell r="B1678">
            <v>5000</v>
          </cell>
          <cell r="H1678">
            <v>3300</v>
          </cell>
          <cell r="I1678">
            <v>24075</v>
          </cell>
          <cell r="J1678">
            <v>2100</v>
          </cell>
          <cell r="K1678">
            <v>4100</v>
          </cell>
          <cell r="N1678">
            <v>6400</v>
          </cell>
          <cell r="O1678">
            <v>534550</v>
          </cell>
          <cell r="V1678">
            <v>34475</v>
          </cell>
          <cell r="W1678">
            <v>4000</v>
          </cell>
          <cell r="X1678">
            <v>1200</v>
          </cell>
          <cell r="Y1678">
            <v>48825</v>
          </cell>
          <cell r="Z1678">
            <v>5000</v>
          </cell>
          <cell r="AA1678">
            <v>1500</v>
          </cell>
          <cell r="AD1678">
            <v>2300</v>
          </cell>
        </row>
        <row r="1679">
          <cell r="A1679">
            <v>17.66</v>
          </cell>
          <cell r="B1679">
            <v>5000</v>
          </cell>
          <cell r="H1679">
            <v>3300</v>
          </cell>
          <cell r="I1679">
            <v>24085</v>
          </cell>
          <cell r="J1679">
            <v>2100</v>
          </cell>
          <cell r="K1679">
            <v>4100</v>
          </cell>
          <cell r="N1679">
            <v>6400</v>
          </cell>
          <cell r="O1679">
            <v>534875</v>
          </cell>
          <cell r="V1679">
            <v>34490</v>
          </cell>
          <cell r="W1679">
            <v>4000</v>
          </cell>
          <cell r="X1679">
            <v>1200</v>
          </cell>
          <cell r="Y1679">
            <v>48845</v>
          </cell>
          <cell r="Z1679">
            <v>5000</v>
          </cell>
          <cell r="AA1679">
            <v>1500</v>
          </cell>
          <cell r="AD1679">
            <v>2300</v>
          </cell>
        </row>
        <row r="1680">
          <cell r="A1680">
            <v>17.670000000000002</v>
          </cell>
          <cell r="B1680">
            <v>5000</v>
          </cell>
          <cell r="H1680">
            <v>3300</v>
          </cell>
          <cell r="I1680">
            <v>24095</v>
          </cell>
          <cell r="J1680">
            <v>2100</v>
          </cell>
          <cell r="K1680">
            <v>4100</v>
          </cell>
          <cell r="N1680">
            <v>6400</v>
          </cell>
          <cell r="O1680">
            <v>535200</v>
          </cell>
          <cell r="V1680">
            <v>34505</v>
          </cell>
          <cell r="W1680">
            <v>4000</v>
          </cell>
          <cell r="X1680">
            <v>1200</v>
          </cell>
          <cell r="Y1680">
            <v>48865</v>
          </cell>
          <cell r="Z1680">
            <v>5000</v>
          </cell>
          <cell r="AA1680">
            <v>1500</v>
          </cell>
          <cell r="AD1680">
            <v>2300</v>
          </cell>
        </row>
        <row r="1681">
          <cell r="A1681">
            <v>17.68</v>
          </cell>
          <cell r="B1681">
            <v>5000</v>
          </cell>
          <cell r="H1681">
            <v>3300</v>
          </cell>
          <cell r="I1681">
            <v>24105</v>
          </cell>
          <cell r="J1681">
            <v>2100</v>
          </cell>
          <cell r="K1681">
            <v>4100</v>
          </cell>
          <cell r="N1681">
            <v>6400</v>
          </cell>
          <cell r="O1681">
            <v>535525</v>
          </cell>
          <cell r="V1681">
            <v>34520</v>
          </cell>
          <cell r="W1681">
            <v>4000</v>
          </cell>
          <cell r="X1681">
            <v>1200</v>
          </cell>
          <cell r="Y1681">
            <v>48885</v>
          </cell>
          <cell r="Z1681">
            <v>5000</v>
          </cell>
          <cell r="AA1681">
            <v>1500</v>
          </cell>
          <cell r="AD1681">
            <v>2300</v>
          </cell>
        </row>
        <row r="1682">
          <cell r="A1682">
            <v>17.690000000000001</v>
          </cell>
          <cell r="B1682">
            <v>5000</v>
          </cell>
          <cell r="H1682">
            <v>3300</v>
          </cell>
          <cell r="I1682">
            <v>24115</v>
          </cell>
          <cell r="J1682">
            <v>2100</v>
          </cell>
          <cell r="K1682">
            <v>4100</v>
          </cell>
          <cell r="N1682">
            <v>6400</v>
          </cell>
          <cell r="O1682">
            <v>535850</v>
          </cell>
          <cell r="V1682">
            <v>34535</v>
          </cell>
          <cell r="W1682">
            <v>4000</v>
          </cell>
          <cell r="X1682">
            <v>1200</v>
          </cell>
          <cell r="Y1682">
            <v>48905</v>
          </cell>
          <cell r="Z1682">
            <v>5000</v>
          </cell>
          <cell r="AA1682">
            <v>1500</v>
          </cell>
          <cell r="AD1682">
            <v>2300</v>
          </cell>
        </row>
        <row r="1683">
          <cell r="A1683">
            <v>17.7</v>
          </cell>
          <cell r="B1683">
            <v>5000</v>
          </cell>
          <cell r="H1683">
            <v>3300</v>
          </cell>
          <cell r="I1683">
            <v>24125</v>
          </cell>
          <cell r="J1683">
            <v>2100</v>
          </cell>
          <cell r="K1683">
            <v>4100</v>
          </cell>
          <cell r="N1683">
            <v>6400</v>
          </cell>
          <cell r="O1683">
            <v>536175</v>
          </cell>
          <cell r="V1683">
            <v>34550</v>
          </cell>
          <cell r="W1683">
            <v>4000</v>
          </cell>
          <cell r="X1683">
            <v>1200</v>
          </cell>
          <cell r="Y1683">
            <v>48925</v>
          </cell>
          <cell r="Z1683">
            <v>5000</v>
          </cell>
          <cell r="AA1683">
            <v>1500</v>
          </cell>
          <cell r="AD1683">
            <v>2300</v>
          </cell>
        </row>
        <row r="1684">
          <cell r="A1684">
            <v>17.71</v>
          </cell>
          <cell r="B1684">
            <v>5000</v>
          </cell>
          <cell r="H1684">
            <v>3300</v>
          </cell>
          <cell r="I1684">
            <v>24135</v>
          </cell>
          <cell r="J1684">
            <v>2100</v>
          </cell>
          <cell r="K1684">
            <v>4100</v>
          </cell>
          <cell r="N1684">
            <v>6400</v>
          </cell>
          <cell r="O1684">
            <v>536500</v>
          </cell>
          <cell r="V1684">
            <v>34565</v>
          </cell>
          <cell r="W1684">
            <v>4000</v>
          </cell>
          <cell r="X1684">
            <v>1200</v>
          </cell>
          <cell r="Y1684">
            <v>48945</v>
          </cell>
          <cell r="Z1684">
            <v>5000</v>
          </cell>
          <cell r="AA1684">
            <v>1500</v>
          </cell>
          <cell r="AD1684">
            <v>2300</v>
          </cell>
        </row>
        <row r="1685">
          <cell r="A1685">
            <v>17.72</v>
          </cell>
          <cell r="B1685">
            <v>5000</v>
          </cell>
          <cell r="H1685">
            <v>3300</v>
          </cell>
          <cell r="I1685">
            <v>24145</v>
          </cell>
          <cell r="J1685">
            <v>2100</v>
          </cell>
          <cell r="K1685">
            <v>4100</v>
          </cell>
          <cell r="N1685">
            <v>6400</v>
          </cell>
          <cell r="O1685">
            <v>536825</v>
          </cell>
          <cell r="V1685">
            <v>34580</v>
          </cell>
          <cell r="W1685">
            <v>4000</v>
          </cell>
          <cell r="X1685">
            <v>1200</v>
          </cell>
          <cell r="Y1685">
            <v>48965</v>
          </cell>
          <cell r="Z1685">
            <v>5000</v>
          </cell>
          <cell r="AA1685">
            <v>1500</v>
          </cell>
          <cell r="AD1685">
            <v>2300</v>
          </cell>
        </row>
        <row r="1686">
          <cell r="A1686">
            <v>17.73</v>
          </cell>
          <cell r="B1686">
            <v>5000</v>
          </cell>
          <cell r="H1686">
            <v>3300</v>
          </cell>
          <cell r="I1686">
            <v>24155</v>
          </cell>
          <cell r="J1686">
            <v>2100</v>
          </cell>
          <cell r="K1686">
            <v>4100</v>
          </cell>
          <cell r="N1686">
            <v>6400</v>
          </cell>
          <cell r="O1686">
            <v>537150</v>
          </cell>
          <cell r="V1686">
            <v>34595</v>
          </cell>
          <cell r="W1686">
            <v>4000</v>
          </cell>
          <cell r="X1686">
            <v>1200</v>
          </cell>
          <cell r="Y1686">
            <v>48985</v>
          </cell>
          <cell r="Z1686">
            <v>5000</v>
          </cell>
          <cell r="AA1686">
            <v>1500</v>
          </cell>
          <cell r="AD1686">
            <v>2300</v>
          </cell>
        </row>
        <row r="1687">
          <cell r="A1687">
            <v>17.739999999999998</v>
          </cell>
          <cell r="B1687">
            <v>5000</v>
          </cell>
          <cell r="H1687">
            <v>3300</v>
          </cell>
          <cell r="I1687">
            <v>24165</v>
          </cell>
          <cell r="J1687">
            <v>2100</v>
          </cell>
          <cell r="K1687">
            <v>4100</v>
          </cell>
          <cell r="N1687">
            <v>6400</v>
          </cell>
          <cell r="O1687">
            <v>537475</v>
          </cell>
          <cell r="V1687">
            <v>34610</v>
          </cell>
          <cell r="W1687">
            <v>4000</v>
          </cell>
          <cell r="X1687">
            <v>1200</v>
          </cell>
          <cell r="Y1687">
            <v>49005</v>
          </cell>
          <cell r="Z1687">
            <v>5000</v>
          </cell>
          <cell r="AA1687">
            <v>1500</v>
          </cell>
          <cell r="AD1687">
            <v>2300</v>
          </cell>
        </row>
        <row r="1688">
          <cell r="A1688">
            <v>17.75</v>
          </cell>
          <cell r="B1688">
            <v>5000</v>
          </cell>
          <cell r="H1688">
            <v>3300</v>
          </cell>
          <cell r="I1688">
            <v>24175</v>
          </cell>
          <cell r="J1688">
            <v>2100</v>
          </cell>
          <cell r="K1688">
            <v>4100</v>
          </cell>
          <cell r="N1688">
            <v>6400</v>
          </cell>
          <cell r="O1688">
            <v>537800</v>
          </cell>
          <cell r="V1688">
            <v>34625</v>
          </cell>
          <cell r="W1688">
            <v>4000</v>
          </cell>
          <cell r="X1688">
            <v>1200</v>
          </cell>
          <cell r="Y1688">
            <v>49025</v>
          </cell>
          <cell r="Z1688">
            <v>5000</v>
          </cell>
          <cell r="AA1688">
            <v>1500</v>
          </cell>
          <cell r="AD1688">
            <v>2300</v>
          </cell>
        </row>
        <row r="1689">
          <cell r="A1689">
            <v>17.760000000000002</v>
          </cell>
          <cell r="B1689">
            <v>5000</v>
          </cell>
          <cell r="H1689">
            <v>3300</v>
          </cell>
          <cell r="I1689">
            <v>24185</v>
          </cell>
          <cell r="J1689">
            <v>2100</v>
          </cell>
          <cell r="K1689">
            <v>4100</v>
          </cell>
          <cell r="N1689">
            <v>6400</v>
          </cell>
          <cell r="O1689">
            <v>538125</v>
          </cell>
          <cell r="V1689">
            <v>34640</v>
          </cell>
          <cell r="W1689">
            <v>4000</v>
          </cell>
          <cell r="X1689">
            <v>1200</v>
          </cell>
          <cell r="Y1689">
            <v>49045</v>
          </cell>
          <cell r="Z1689">
            <v>5000</v>
          </cell>
          <cell r="AA1689">
            <v>1500</v>
          </cell>
          <cell r="AD1689">
            <v>2300</v>
          </cell>
        </row>
        <row r="1690">
          <cell r="A1690">
            <v>17.77</v>
          </cell>
          <cell r="B1690">
            <v>5000</v>
          </cell>
          <cell r="H1690">
            <v>3300</v>
          </cell>
          <cell r="I1690">
            <v>24195</v>
          </cell>
          <cell r="J1690">
            <v>2100</v>
          </cell>
          <cell r="K1690">
            <v>4100</v>
          </cell>
          <cell r="N1690">
            <v>6400</v>
          </cell>
          <cell r="O1690">
            <v>538450</v>
          </cell>
          <cell r="V1690">
            <v>34655</v>
          </cell>
          <cell r="W1690">
            <v>4000</v>
          </cell>
          <cell r="X1690">
            <v>1200</v>
          </cell>
          <cell r="Y1690">
            <v>49065</v>
          </cell>
          <cell r="Z1690">
            <v>5000</v>
          </cell>
          <cell r="AA1690">
            <v>1500</v>
          </cell>
          <cell r="AD1690">
            <v>2300</v>
          </cell>
        </row>
        <row r="1691">
          <cell r="A1691">
            <v>17.78</v>
          </cell>
          <cell r="B1691">
            <v>5000</v>
          </cell>
          <cell r="H1691">
            <v>3300</v>
          </cell>
          <cell r="I1691">
            <v>24205</v>
          </cell>
          <cell r="J1691">
            <v>2100</v>
          </cell>
          <cell r="K1691">
            <v>4100</v>
          </cell>
          <cell r="N1691">
            <v>6400</v>
          </cell>
          <cell r="O1691">
            <v>538775</v>
          </cell>
          <cell r="V1691">
            <v>34670</v>
          </cell>
          <cell r="W1691">
            <v>4000</v>
          </cell>
          <cell r="X1691">
            <v>1200</v>
          </cell>
          <cell r="Y1691">
            <v>49085</v>
          </cell>
          <cell r="Z1691">
            <v>5000</v>
          </cell>
          <cell r="AA1691">
            <v>1500</v>
          </cell>
          <cell r="AD1691">
            <v>2300</v>
          </cell>
        </row>
        <row r="1692">
          <cell r="A1692">
            <v>17.79</v>
          </cell>
          <cell r="B1692">
            <v>5000</v>
          </cell>
          <cell r="H1692">
            <v>3300</v>
          </cell>
          <cell r="I1692">
            <v>24215</v>
          </cell>
          <cell r="J1692">
            <v>2100</v>
          </cell>
          <cell r="K1692">
            <v>4100</v>
          </cell>
          <cell r="N1692">
            <v>6400</v>
          </cell>
          <cell r="O1692">
            <v>539100</v>
          </cell>
          <cell r="V1692">
            <v>34685</v>
          </cell>
          <cell r="W1692">
            <v>4000</v>
          </cell>
          <cell r="X1692">
            <v>1200</v>
          </cell>
          <cell r="Y1692">
            <v>49105</v>
          </cell>
          <cell r="Z1692">
            <v>5000</v>
          </cell>
          <cell r="AA1692">
            <v>1500</v>
          </cell>
          <cell r="AD1692">
            <v>2300</v>
          </cell>
        </row>
        <row r="1693">
          <cell r="A1693">
            <v>17.8</v>
          </cell>
          <cell r="B1693">
            <v>5000</v>
          </cell>
          <cell r="H1693">
            <v>3300</v>
          </cell>
          <cell r="I1693">
            <v>24225</v>
          </cell>
          <cell r="J1693">
            <v>2100</v>
          </cell>
          <cell r="K1693">
            <v>4100</v>
          </cell>
          <cell r="N1693">
            <v>6400</v>
          </cell>
          <cell r="O1693">
            <v>539425</v>
          </cell>
          <cell r="V1693">
            <v>34700</v>
          </cell>
          <cell r="W1693">
            <v>4000</v>
          </cell>
          <cell r="X1693">
            <v>1200</v>
          </cell>
          <cell r="Y1693">
            <v>49125</v>
          </cell>
          <cell r="Z1693">
            <v>5000</v>
          </cell>
          <cell r="AA1693">
            <v>1500</v>
          </cell>
          <cell r="AD1693">
            <v>2300</v>
          </cell>
        </row>
        <row r="1694">
          <cell r="A1694">
            <v>17.809999999999999</v>
          </cell>
          <cell r="B1694">
            <v>5000</v>
          </cell>
          <cell r="H1694">
            <v>3300</v>
          </cell>
          <cell r="I1694">
            <v>24235</v>
          </cell>
          <cell r="J1694">
            <v>2100</v>
          </cell>
          <cell r="K1694">
            <v>4100</v>
          </cell>
          <cell r="N1694">
            <v>6400</v>
          </cell>
          <cell r="O1694">
            <v>539750</v>
          </cell>
          <cell r="V1694">
            <v>34715</v>
          </cell>
          <cell r="W1694">
            <v>4000</v>
          </cell>
          <cell r="X1694">
            <v>1200</v>
          </cell>
          <cell r="Y1694">
            <v>49145</v>
          </cell>
          <cell r="Z1694">
            <v>5000</v>
          </cell>
          <cell r="AA1694">
            <v>1500</v>
          </cell>
          <cell r="AD1694">
            <v>2300</v>
          </cell>
        </row>
        <row r="1695">
          <cell r="A1695">
            <v>17.82</v>
          </cell>
          <cell r="B1695">
            <v>5000</v>
          </cell>
          <cell r="H1695">
            <v>3300</v>
          </cell>
          <cell r="I1695">
            <v>24245</v>
          </cell>
          <cell r="J1695">
            <v>2100</v>
          </cell>
          <cell r="K1695">
            <v>4100</v>
          </cell>
          <cell r="N1695">
            <v>6400</v>
          </cell>
          <cell r="O1695">
            <v>540075</v>
          </cell>
          <cell r="V1695">
            <v>34730</v>
          </cell>
          <cell r="W1695">
            <v>4000</v>
          </cell>
          <cell r="X1695">
            <v>1200</v>
          </cell>
          <cell r="Y1695">
            <v>49165</v>
          </cell>
          <cell r="Z1695">
            <v>5000</v>
          </cell>
          <cell r="AA1695">
            <v>1500</v>
          </cell>
          <cell r="AD1695">
            <v>2300</v>
          </cell>
        </row>
        <row r="1696">
          <cell r="A1696">
            <v>17.829999999999998</v>
          </cell>
          <cell r="B1696">
            <v>5000</v>
          </cell>
          <cell r="H1696">
            <v>3300</v>
          </cell>
          <cell r="I1696">
            <v>24255</v>
          </cell>
          <cell r="J1696">
            <v>2100</v>
          </cell>
          <cell r="K1696">
            <v>4100</v>
          </cell>
          <cell r="N1696">
            <v>6400</v>
          </cell>
          <cell r="O1696">
            <v>540400</v>
          </cell>
          <cell r="V1696">
            <v>34745</v>
          </cell>
          <cell r="W1696">
            <v>4000</v>
          </cell>
          <cell r="X1696">
            <v>1200</v>
          </cell>
          <cell r="Y1696">
            <v>49185</v>
          </cell>
          <cell r="Z1696">
            <v>5000</v>
          </cell>
          <cell r="AA1696">
            <v>1500</v>
          </cell>
          <cell r="AD1696">
            <v>2300</v>
          </cell>
        </row>
        <row r="1697">
          <cell r="A1697">
            <v>17.84</v>
          </cell>
          <cell r="B1697">
            <v>5000</v>
          </cell>
          <cell r="H1697">
            <v>3300</v>
          </cell>
          <cell r="I1697">
            <v>24265</v>
          </cell>
          <cell r="J1697">
            <v>2100</v>
          </cell>
          <cell r="K1697">
            <v>4100</v>
          </cell>
          <cell r="N1697">
            <v>6400</v>
          </cell>
          <cell r="O1697">
            <v>540725</v>
          </cell>
          <cell r="V1697">
            <v>34760</v>
          </cell>
          <cell r="W1697">
            <v>4000</v>
          </cell>
          <cell r="X1697">
            <v>1200</v>
          </cell>
          <cell r="Y1697">
            <v>49205</v>
          </cell>
          <cell r="Z1697">
            <v>5000</v>
          </cell>
          <cell r="AA1697">
            <v>1500</v>
          </cell>
          <cell r="AD1697">
            <v>2300</v>
          </cell>
        </row>
        <row r="1698">
          <cell r="A1698">
            <v>17.850000000000001</v>
          </cell>
          <cell r="B1698">
            <v>5000</v>
          </cell>
          <cell r="H1698">
            <v>3300</v>
          </cell>
          <cell r="I1698">
            <v>24275</v>
          </cell>
          <cell r="J1698">
            <v>2100</v>
          </cell>
          <cell r="K1698">
            <v>4100</v>
          </cell>
          <cell r="N1698">
            <v>6400</v>
          </cell>
          <cell r="O1698">
            <v>541050</v>
          </cell>
          <cell r="V1698">
            <v>34775</v>
          </cell>
          <cell r="W1698">
            <v>4000</v>
          </cell>
          <cell r="X1698">
            <v>1200</v>
          </cell>
          <cell r="Y1698">
            <v>49225</v>
          </cell>
          <cell r="Z1698">
            <v>5000</v>
          </cell>
          <cell r="AA1698">
            <v>1500</v>
          </cell>
          <cell r="AD1698">
            <v>2300</v>
          </cell>
        </row>
        <row r="1699">
          <cell r="A1699">
            <v>17.86</v>
          </cell>
          <cell r="B1699">
            <v>5000</v>
          </cell>
          <cell r="H1699">
            <v>3300</v>
          </cell>
          <cell r="I1699">
            <v>24285</v>
          </cell>
          <cell r="J1699">
            <v>2100</v>
          </cell>
          <cell r="K1699">
            <v>4100</v>
          </cell>
          <cell r="N1699">
            <v>6400</v>
          </cell>
          <cell r="O1699">
            <v>541375</v>
          </cell>
          <cell r="V1699">
            <v>34790</v>
          </cell>
          <cell r="W1699">
            <v>4000</v>
          </cell>
          <cell r="X1699">
            <v>1200</v>
          </cell>
          <cell r="Y1699">
            <v>49245</v>
          </cell>
          <cell r="Z1699">
            <v>5000</v>
          </cell>
          <cell r="AA1699">
            <v>1500</v>
          </cell>
          <cell r="AD1699">
            <v>2300</v>
          </cell>
        </row>
        <row r="1700">
          <cell r="A1700">
            <v>17.87</v>
          </cell>
          <cell r="B1700">
            <v>5000</v>
          </cell>
          <cell r="H1700">
            <v>3300</v>
          </cell>
          <cell r="I1700">
            <v>24295</v>
          </cell>
          <cell r="J1700">
            <v>2100</v>
          </cell>
          <cell r="K1700">
            <v>4100</v>
          </cell>
          <cell r="N1700">
            <v>6400</v>
          </cell>
          <cell r="O1700">
            <v>541700</v>
          </cell>
          <cell r="V1700">
            <v>34805</v>
          </cell>
          <cell r="W1700">
            <v>4000</v>
          </cell>
          <cell r="X1700">
            <v>1200</v>
          </cell>
          <cell r="Y1700">
            <v>49265</v>
          </cell>
          <cell r="Z1700">
            <v>5000</v>
          </cell>
          <cell r="AA1700">
            <v>1500</v>
          </cell>
          <cell r="AD1700">
            <v>2300</v>
          </cell>
        </row>
        <row r="1701">
          <cell r="A1701">
            <v>17.88</v>
          </cell>
          <cell r="B1701">
            <v>5000</v>
          </cell>
          <cell r="H1701">
            <v>3300</v>
          </cell>
          <cell r="I1701">
            <v>24305</v>
          </cell>
          <cell r="J1701">
            <v>2100</v>
          </cell>
          <cell r="K1701">
            <v>4100</v>
          </cell>
          <cell r="N1701">
            <v>6400</v>
          </cell>
          <cell r="O1701">
            <v>542025</v>
          </cell>
          <cell r="V1701">
            <v>34820</v>
          </cell>
          <cell r="W1701">
            <v>4000</v>
          </cell>
          <cell r="X1701">
            <v>1200</v>
          </cell>
          <cell r="Y1701">
            <v>49285</v>
          </cell>
          <cell r="Z1701">
            <v>5000</v>
          </cell>
          <cell r="AA1701">
            <v>1500</v>
          </cell>
          <cell r="AD1701">
            <v>2300</v>
          </cell>
        </row>
        <row r="1702">
          <cell r="A1702">
            <v>17.89</v>
          </cell>
          <cell r="B1702">
            <v>5000</v>
          </cell>
          <cell r="H1702">
            <v>3300</v>
          </cell>
          <cell r="I1702">
            <v>24315</v>
          </cell>
          <cell r="J1702">
            <v>2100</v>
          </cell>
          <cell r="K1702">
            <v>4100</v>
          </cell>
          <cell r="N1702">
            <v>6400</v>
          </cell>
          <cell r="O1702">
            <v>542350</v>
          </cell>
          <cell r="V1702">
            <v>34835</v>
          </cell>
          <cell r="W1702">
            <v>4000</v>
          </cell>
          <cell r="X1702">
            <v>1200</v>
          </cell>
          <cell r="Y1702">
            <v>49305</v>
          </cell>
          <cell r="Z1702">
            <v>5000</v>
          </cell>
          <cell r="AA1702">
            <v>1500</v>
          </cell>
          <cell r="AD1702">
            <v>2300</v>
          </cell>
        </row>
        <row r="1703">
          <cell r="A1703">
            <v>17.899999999999999</v>
          </cell>
          <cell r="B1703">
            <v>5000</v>
          </cell>
          <cell r="H1703">
            <v>3300</v>
          </cell>
          <cell r="I1703">
            <v>24325</v>
          </cell>
          <cell r="J1703">
            <v>2100</v>
          </cell>
          <cell r="K1703">
            <v>4100</v>
          </cell>
          <cell r="N1703">
            <v>6400</v>
          </cell>
          <cell r="O1703">
            <v>542675</v>
          </cell>
          <cell r="V1703">
            <v>34850</v>
          </cell>
          <cell r="W1703">
            <v>4000</v>
          </cell>
          <cell r="X1703">
            <v>1200</v>
          </cell>
          <cell r="Y1703">
            <v>49325</v>
          </cell>
          <cell r="Z1703">
            <v>5000</v>
          </cell>
          <cell r="AA1703">
            <v>1500</v>
          </cell>
          <cell r="AD1703">
            <v>2300</v>
          </cell>
        </row>
        <row r="1704">
          <cell r="A1704">
            <v>17.91</v>
          </cell>
          <cell r="B1704">
            <v>5000</v>
          </cell>
          <cell r="H1704">
            <v>3300</v>
          </cell>
          <cell r="I1704">
            <v>24335</v>
          </cell>
          <cell r="J1704">
            <v>2100</v>
          </cell>
          <cell r="K1704">
            <v>4100</v>
          </cell>
          <cell r="N1704">
            <v>6400</v>
          </cell>
          <cell r="O1704">
            <v>543000</v>
          </cell>
          <cell r="V1704">
            <v>34865</v>
          </cell>
          <cell r="W1704">
            <v>4000</v>
          </cell>
          <cell r="X1704">
            <v>1200</v>
          </cell>
          <cell r="Y1704">
            <v>49345</v>
          </cell>
          <cell r="Z1704">
            <v>5000</v>
          </cell>
          <cell r="AA1704">
            <v>1500</v>
          </cell>
          <cell r="AD1704">
            <v>2300</v>
          </cell>
        </row>
        <row r="1705">
          <cell r="A1705">
            <v>17.920000000000002</v>
          </cell>
          <cell r="B1705">
            <v>5000</v>
          </cell>
          <cell r="H1705">
            <v>3300</v>
          </cell>
          <cell r="I1705">
            <v>24345</v>
          </cell>
          <cell r="J1705">
            <v>2100</v>
          </cell>
          <cell r="K1705">
            <v>4100</v>
          </cell>
          <cell r="N1705">
            <v>6400</v>
          </cell>
          <cell r="O1705">
            <v>543325</v>
          </cell>
          <cell r="V1705">
            <v>34880</v>
          </cell>
          <cell r="W1705">
            <v>4000</v>
          </cell>
          <cell r="X1705">
            <v>1200</v>
          </cell>
          <cell r="Y1705">
            <v>49365</v>
          </cell>
          <cell r="Z1705">
            <v>5000</v>
          </cell>
          <cell r="AA1705">
            <v>1500</v>
          </cell>
          <cell r="AD1705">
            <v>2300</v>
          </cell>
        </row>
        <row r="1706">
          <cell r="A1706">
            <v>17.93</v>
          </cell>
          <cell r="B1706">
            <v>5000</v>
          </cell>
          <cell r="H1706">
            <v>3300</v>
          </cell>
          <cell r="I1706">
            <v>24355</v>
          </cell>
          <cell r="J1706">
            <v>2100</v>
          </cell>
          <cell r="K1706">
            <v>4100</v>
          </cell>
          <cell r="N1706">
            <v>6400</v>
          </cell>
          <cell r="O1706">
            <v>543650</v>
          </cell>
          <cell r="V1706">
            <v>34895</v>
          </cell>
          <cell r="W1706">
            <v>4000</v>
          </cell>
          <cell r="X1706">
            <v>1200</v>
          </cell>
          <cell r="Y1706">
            <v>49385</v>
          </cell>
          <cell r="Z1706">
            <v>5000</v>
          </cell>
          <cell r="AA1706">
            <v>1500</v>
          </cell>
          <cell r="AD1706">
            <v>2300</v>
          </cell>
        </row>
        <row r="1707">
          <cell r="A1707">
            <v>17.940000000000001</v>
          </cell>
          <cell r="B1707">
            <v>5000</v>
          </cell>
          <cell r="H1707">
            <v>3300</v>
          </cell>
          <cell r="I1707">
            <v>24365</v>
          </cell>
          <cell r="J1707">
            <v>2100</v>
          </cell>
          <cell r="K1707">
            <v>4100</v>
          </cell>
          <cell r="N1707">
            <v>6400</v>
          </cell>
          <cell r="O1707">
            <v>543975</v>
          </cell>
          <cell r="V1707">
            <v>34910</v>
          </cell>
          <cell r="W1707">
            <v>4000</v>
          </cell>
          <cell r="X1707">
            <v>1200</v>
          </cell>
          <cell r="Y1707">
            <v>49405</v>
          </cell>
          <cell r="Z1707">
            <v>5000</v>
          </cell>
          <cell r="AA1707">
            <v>1500</v>
          </cell>
          <cell r="AD1707">
            <v>2300</v>
          </cell>
        </row>
        <row r="1708">
          <cell r="A1708">
            <v>17.95</v>
          </cell>
          <cell r="B1708">
            <v>5000</v>
          </cell>
          <cell r="H1708">
            <v>3300</v>
          </cell>
          <cell r="I1708">
            <v>24375</v>
          </cell>
          <cell r="J1708">
            <v>2100</v>
          </cell>
          <cell r="K1708">
            <v>4100</v>
          </cell>
          <cell r="N1708">
            <v>6400</v>
          </cell>
          <cell r="O1708">
            <v>544300</v>
          </cell>
          <cell r="V1708">
            <v>34925</v>
          </cell>
          <cell r="W1708">
            <v>4000</v>
          </cell>
          <cell r="X1708">
            <v>1200</v>
          </cell>
          <cell r="Y1708">
            <v>49425</v>
          </cell>
          <cell r="Z1708">
            <v>5000</v>
          </cell>
          <cell r="AA1708">
            <v>1500</v>
          </cell>
          <cell r="AD1708">
            <v>2300</v>
          </cell>
        </row>
        <row r="1709">
          <cell r="A1709">
            <v>17.96</v>
          </cell>
          <cell r="B1709">
            <v>5000</v>
          </cell>
          <cell r="H1709">
            <v>3300</v>
          </cell>
          <cell r="I1709">
            <v>24385</v>
          </cell>
          <cell r="J1709">
            <v>2100</v>
          </cell>
          <cell r="K1709">
            <v>4100</v>
          </cell>
          <cell r="N1709">
            <v>6400</v>
          </cell>
          <cell r="O1709">
            <v>544625</v>
          </cell>
          <cell r="V1709">
            <v>34940</v>
          </cell>
          <cell r="W1709">
            <v>4000</v>
          </cell>
          <cell r="X1709">
            <v>1200</v>
          </cell>
          <cell r="Y1709">
            <v>49445</v>
          </cell>
          <cell r="Z1709">
            <v>5000</v>
          </cell>
          <cell r="AA1709">
            <v>1500</v>
          </cell>
          <cell r="AD1709">
            <v>2300</v>
          </cell>
        </row>
        <row r="1710">
          <cell r="A1710">
            <v>17.97</v>
          </cell>
          <cell r="B1710">
            <v>5000</v>
          </cell>
          <cell r="H1710">
            <v>3300</v>
          </cell>
          <cell r="I1710">
            <v>24395</v>
          </cell>
          <cell r="J1710">
            <v>2100</v>
          </cell>
          <cell r="K1710">
            <v>4100</v>
          </cell>
          <cell r="N1710">
            <v>6400</v>
          </cell>
          <cell r="O1710">
            <v>544950</v>
          </cell>
          <cell r="V1710">
            <v>34955</v>
          </cell>
          <cell r="W1710">
            <v>4000</v>
          </cell>
          <cell r="X1710">
            <v>1200</v>
          </cell>
          <cell r="Y1710">
            <v>49465</v>
          </cell>
          <cell r="Z1710">
            <v>5000</v>
          </cell>
          <cell r="AA1710">
            <v>1500</v>
          </cell>
          <cell r="AD1710">
            <v>2300</v>
          </cell>
        </row>
        <row r="1711">
          <cell r="A1711">
            <v>17.98</v>
          </cell>
          <cell r="B1711">
            <v>5000</v>
          </cell>
          <cell r="H1711">
            <v>3300</v>
          </cell>
          <cell r="I1711">
            <v>24405</v>
          </cell>
          <cell r="J1711">
            <v>2100</v>
          </cell>
          <cell r="V1711">
            <v>34970</v>
          </cell>
          <cell r="W1711">
            <v>4000</v>
          </cell>
          <cell r="X1711">
            <v>1200</v>
          </cell>
          <cell r="Y1711">
            <v>49485</v>
          </cell>
          <cell r="Z1711">
            <v>5000</v>
          </cell>
          <cell r="AA1711">
            <v>1500</v>
          </cell>
          <cell r="AD1711">
            <v>2300</v>
          </cell>
        </row>
        <row r="1712">
          <cell r="A1712">
            <v>17.989999999999998</v>
          </cell>
          <cell r="B1712">
            <v>5000</v>
          </cell>
          <cell r="H1712">
            <v>3300</v>
          </cell>
          <cell r="I1712">
            <v>24415</v>
          </cell>
          <cell r="J1712">
            <v>2100</v>
          </cell>
          <cell r="V1712">
            <v>34985</v>
          </cell>
          <cell r="W1712">
            <v>4000</v>
          </cell>
          <cell r="X1712">
            <v>1200</v>
          </cell>
          <cell r="Y1712">
            <v>49505</v>
          </cell>
          <cell r="Z1712">
            <v>5000</v>
          </cell>
          <cell r="AA1712">
            <v>1500</v>
          </cell>
          <cell r="AD1712">
            <v>2300</v>
          </cell>
        </row>
        <row r="1713">
          <cell r="A1713">
            <v>18</v>
          </cell>
          <cell r="B1713">
            <v>5000</v>
          </cell>
          <cell r="H1713">
            <v>3300</v>
          </cell>
          <cell r="I1713">
            <v>24425</v>
          </cell>
          <cell r="J1713">
            <v>2100</v>
          </cell>
          <cell r="V1713">
            <v>35000</v>
          </cell>
          <cell r="W1713">
            <v>4000</v>
          </cell>
          <cell r="X1713">
            <v>1200</v>
          </cell>
          <cell r="Y1713">
            <v>49525</v>
          </cell>
          <cell r="Z1713">
            <v>5000</v>
          </cell>
          <cell r="AA1713">
            <v>1500</v>
          </cell>
          <cell r="AD1713">
            <v>2300</v>
          </cell>
        </row>
        <row r="1714">
          <cell r="A1714">
            <v>18.010000000000002</v>
          </cell>
          <cell r="B1714">
            <v>5000</v>
          </cell>
          <cell r="H1714">
            <v>3300</v>
          </cell>
          <cell r="I1714">
            <v>24435</v>
          </cell>
          <cell r="J1714">
            <v>2100</v>
          </cell>
          <cell r="V1714">
            <v>35015</v>
          </cell>
          <cell r="W1714">
            <v>4000</v>
          </cell>
          <cell r="X1714">
            <v>1200</v>
          </cell>
          <cell r="Y1714">
            <v>49545</v>
          </cell>
          <cell r="Z1714">
            <v>5000</v>
          </cell>
          <cell r="AA1714">
            <v>1500</v>
          </cell>
          <cell r="AD1714">
            <v>2300</v>
          </cell>
        </row>
        <row r="1715">
          <cell r="A1715">
            <v>18.02</v>
          </cell>
          <cell r="B1715">
            <v>5000</v>
          </cell>
          <cell r="H1715">
            <v>3300</v>
          </cell>
          <cell r="I1715">
            <v>24445</v>
          </cell>
          <cell r="J1715">
            <v>2100</v>
          </cell>
          <cell r="V1715">
            <v>35030</v>
          </cell>
          <cell r="W1715">
            <v>4000</v>
          </cell>
          <cell r="X1715">
            <v>1200</v>
          </cell>
          <cell r="Y1715">
            <v>49565</v>
          </cell>
          <cell r="Z1715">
            <v>5000</v>
          </cell>
          <cell r="AA1715">
            <v>1500</v>
          </cell>
          <cell r="AD1715">
            <v>2300</v>
          </cell>
        </row>
        <row r="1716">
          <cell r="A1716">
            <v>18.03</v>
          </cell>
          <cell r="B1716">
            <v>5000</v>
          </cell>
          <cell r="H1716">
            <v>3300</v>
          </cell>
          <cell r="I1716">
            <v>24455</v>
          </cell>
          <cell r="J1716">
            <v>2100</v>
          </cell>
          <cell r="V1716">
            <v>35045</v>
          </cell>
          <cell r="W1716">
            <v>4000</v>
          </cell>
          <cell r="X1716">
            <v>1200</v>
          </cell>
          <cell r="Y1716">
            <v>49585</v>
          </cell>
          <cell r="Z1716">
            <v>5000</v>
          </cell>
          <cell r="AA1716">
            <v>1500</v>
          </cell>
          <cell r="AD1716">
            <v>2300</v>
          </cell>
        </row>
        <row r="1717">
          <cell r="A1717">
            <v>18.04</v>
          </cell>
          <cell r="B1717">
            <v>5000</v>
          </cell>
          <cell r="H1717">
            <v>3300</v>
          </cell>
          <cell r="I1717">
            <v>24465</v>
          </cell>
          <cell r="J1717">
            <v>2100</v>
          </cell>
          <cell r="V1717">
            <v>35060</v>
          </cell>
          <cell r="W1717">
            <v>4000</v>
          </cell>
          <cell r="X1717">
            <v>1200</v>
          </cell>
          <cell r="Y1717">
            <v>49605</v>
          </cell>
          <cell r="Z1717">
            <v>5000</v>
          </cell>
          <cell r="AA1717">
            <v>1500</v>
          </cell>
          <cell r="AD1717">
            <v>2300</v>
          </cell>
        </row>
        <row r="1718">
          <cell r="A1718">
            <v>18.05</v>
          </cell>
          <cell r="B1718">
            <v>5000</v>
          </cell>
          <cell r="H1718">
            <v>3300</v>
          </cell>
          <cell r="I1718">
            <v>24475</v>
          </cell>
          <cell r="J1718">
            <v>2100</v>
          </cell>
          <cell r="V1718">
            <v>35075</v>
          </cell>
          <cell r="W1718">
            <v>4000</v>
          </cell>
          <cell r="X1718">
            <v>1200</v>
          </cell>
          <cell r="Y1718">
            <v>49625</v>
          </cell>
          <cell r="Z1718">
            <v>5000</v>
          </cell>
          <cell r="AA1718">
            <v>1500</v>
          </cell>
          <cell r="AD1718">
            <v>2300</v>
          </cell>
        </row>
        <row r="1719">
          <cell r="A1719">
            <v>18.059999999999999</v>
          </cell>
          <cell r="B1719">
            <v>5000</v>
          </cell>
          <cell r="H1719">
            <v>3300</v>
          </cell>
          <cell r="I1719">
            <v>24485</v>
          </cell>
          <cell r="J1719">
            <v>2100</v>
          </cell>
          <cell r="V1719">
            <v>35090</v>
          </cell>
          <cell r="W1719">
            <v>4000</v>
          </cell>
          <cell r="X1719">
            <v>1200</v>
          </cell>
          <cell r="Y1719">
            <v>49645</v>
          </cell>
          <cell r="Z1719">
            <v>5000</v>
          </cell>
          <cell r="AA1719">
            <v>1500</v>
          </cell>
          <cell r="AD1719">
            <v>2300</v>
          </cell>
        </row>
        <row r="1720">
          <cell r="A1720">
            <v>18.07</v>
          </cell>
          <cell r="B1720">
            <v>5000</v>
          </cell>
          <cell r="H1720">
            <v>3300</v>
          </cell>
          <cell r="I1720">
            <v>24495</v>
          </cell>
          <cell r="J1720">
            <v>2100</v>
          </cell>
          <cell r="V1720">
            <v>35105</v>
          </cell>
          <cell r="W1720">
            <v>4000</v>
          </cell>
          <cell r="X1720">
            <v>1200</v>
          </cell>
          <cell r="Y1720">
            <v>49665</v>
          </cell>
          <cell r="Z1720">
            <v>5000</v>
          </cell>
          <cell r="AA1720">
            <v>1500</v>
          </cell>
          <cell r="AD1720">
            <v>2300</v>
          </cell>
        </row>
        <row r="1721">
          <cell r="A1721">
            <v>18.079999999999998</v>
          </cell>
          <cell r="B1721">
            <v>5000</v>
          </cell>
          <cell r="H1721">
            <v>3300</v>
          </cell>
          <cell r="I1721">
            <v>24505</v>
          </cell>
          <cell r="J1721">
            <v>2100</v>
          </cell>
          <cell r="V1721">
            <v>35120</v>
          </cell>
          <cell r="W1721">
            <v>4000</v>
          </cell>
          <cell r="X1721">
            <v>1200</v>
          </cell>
          <cell r="Y1721">
            <v>49685</v>
          </cell>
          <cell r="Z1721">
            <v>5000</v>
          </cell>
          <cell r="AA1721">
            <v>1500</v>
          </cell>
          <cell r="AD1721">
            <v>2300</v>
          </cell>
        </row>
        <row r="1722">
          <cell r="A1722">
            <v>18.09</v>
          </cell>
          <cell r="B1722">
            <v>5000</v>
          </cell>
          <cell r="H1722">
            <v>3300</v>
          </cell>
          <cell r="I1722">
            <v>24515</v>
          </cell>
          <cell r="J1722">
            <v>2100</v>
          </cell>
          <cell r="V1722">
            <v>35135</v>
          </cell>
          <cell r="W1722">
            <v>4000</v>
          </cell>
          <cell r="X1722">
            <v>1200</v>
          </cell>
          <cell r="Y1722">
            <v>49705</v>
          </cell>
          <cell r="Z1722">
            <v>5000</v>
          </cell>
          <cell r="AA1722">
            <v>1500</v>
          </cell>
          <cell r="AD1722">
            <v>2300</v>
          </cell>
        </row>
        <row r="1723">
          <cell r="A1723">
            <v>18.100000000000001</v>
          </cell>
          <cell r="B1723">
            <v>5000</v>
          </cell>
          <cell r="H1723">
            <v>3300</v>
          </cell>
          <cell r="I1723">
            <v>24525</v>
          </cell>
          <cell r="J1723">
            <v>2100</v>
          </cell>
          <cell r="V1723">
            <v>35150</v>
          </cell>
          <cell r="W1723">
            <v>4000</v>
          </cell>
          <cell r="X1723">
            <v>1200</v>
          </cell>
          <cell r="Y1723">
            <v>49725</v>
          </cell>
          <cell r="Z1723">
            <v>5000</v>
          </cell>
          <cell r="AA1723">
            <v>1500</v>
          </cell>
          <cell r="AD1723">
            <v>2300</v>
          </cell>
        </row>
        <row r="1724">
          <cell r="A1724">
            <v>18.11</v>
          </cell>
          <cell r="B1724">
            <v>5000</v>
          </cell>
          <cell r="H1724">
            <v>3300</v>
          </cell>
          <cell r="I1724">
            <v>24535</v>
          </cell>
          <cell r="J1724">
            <v>2100</v>
          </cell>
          <cell r="V1724">
            <v>35165</v>
          </cell>
          <cell r="W1724">
            <v>4000</v>
          </cell>
          <cell r="X1724">
            <v>1200</v>
          </cell>
          <cell r="Y1724">
            <v>49745</v>
          </cell>
          <cell r="Z1724">
            <v>5000</v>
          </cell>
          <cell r="AA1724">
            <v>1500</v>
          </cell>
          <cell r="AD1724">
            <v>2300</v>
          </cell>
        </row>
        <row r="1725">
          <cell r="A1725">
            <v>18.12</v>
          </cell>
          <cell r="B1725">
            <v>5000</v>
          </cell>
          <cell r="H1725">
            <v>3300</v>
          </cell>
          <cell r="I1725">
            <v>24545</v>
          </cell>
          <cell r="J1725">
            <v>2100</v>
          </cell>
          <cell r="V1725">
            <v>35180</v>
          </cell>
          <cell r="W1725">
            <v>4000</v>
          </cell>
          <cell r="X1725">
            <v>1200</v>
          </cell>
          <cell r="Y1725">
            <v>49765</v>
          </cell>
          <cell r="Z1725">
            <v>5000</v>
          </cell>
          <cell r="AA1725">
            <v>1500</v>
          </cell>
          <cell r="AD1725">
            <v>2300</v>
          </cell>
        </row>
        <row r="1726">
          <cell r="A1726">
            <v>18.13</v>
          </cell>
          <cell r="B1726">
            <v>5000</v>
          </cell>
          <cell r="H1726">
            <v>3300</v>
          </cell>
          <cell r="I1726">
            <v>24555</v>
          </cell>
          <cell r="J1726">
            <v>2100</v>
          </cell>
          <cell r="V1726">
            <v>35195</v>
          </cell>
          <cell r="W1726">
            <v>4000</v>
          </cell>
          <cell r="X1726">
            <v>1200</v>
          </cell>
          <cell r="Y1726">
            <v>49785</v>
          </cell>
          <cell r="Z1726">
            <v>5000</v>
          </cell>
          <cell r="AA1726">
            <v>1500</v>
          </cell>
          <cell r="AD1726">
            <v>2300</v>
          </cell>
        </row>
        <row r="1727">
          <cell r="A1727">
            <v>18.14</v>
          </cell>
          <cell r="B1727">
            <v>5000</v>
          </cell>
          <cell r="H1727">
            <v>3300</v>
          </cell>
          <cell r="I1727">
            <v>24565</v>
          </cell>
          <cell r="J1727">
            <v>2100</v>
          </cell>
          <cell r="V1727">
            <v>35210</v>
          </cell>
          <cell r="W1727">
            <v>4000</v>
          </cell>
          <cell r="X1727">
            <v>1200</v>
          </cell>
          <cell r="Y1727">
            <v>49805</v>
          </cell>
          <cell r="Z1727">
            <v>5000</v>
          </cell>
          <cell r="AA1727">
            <v>1500</v>
          </cell>
          <cell r="AD1727">
            <v>2300</v>
          </cell>
        </row>
        <row r="1728">
          <cell r="A1728">
            <v>18.149999999999999</v>
          </cell>
          <cell r="B1728">
            <v>5000</v>
          </cell>
          <cell r="H1728">
            <v>3300</v>
          </cell>
          <cell r="I1728">
            <v>24575</v>
          </cell>
          <cell r="J1728">
            <v>2100</v>
          </cell>
          <cell r="V1728">
            <v>35225</v>
          </cell>
          <cell r="W1728">
            <v>4000</v>
          </cell>
          <cell r="X1728">
            <v>1200</v>
          </cell>
          <cell r="Y1728">
            <v>49825</v>
          </cell>
          <cell r="Z1728">
            <v>5000</v>
          </cell>
          <cell r="AA1728">
            <v>1500</v>
          </cell>
          <cell r="AD1728">
            <v>2300</v>
          </cell>
        </row>
        <row r="1729">
          <cell r="A1729">
            <v>18.16</v>
          </cell>
          <cell r="B1729">
            <v>5000</v>
          </cell>
          <cell r="H1729">
            <v>3300</v>
          </cell>
          <cell r="I1729">
            <v>24585</v>
          </cell>
          <cell r="J1729">
            <v>2100</v>
          </cell>
          <cell r="V1729">
            <v>35240</v>
          </cell>
          <cell r="W1729">
            <v>4000</v>
          </cell>
          <cell r="X1729">
            <v>1200</v>
          </cell>
          <cell r="Y1729">
            <v>49845</v>
          </cell>
          <cell r="Z1729">
            <v>5000</v>
          </cell>
          <cell r="AA1729">
            <v>1500</v>
          </cell>
          <cell r="AD1729">
            <v>2300</v>
          </cell>
        </row>
        <row r="1730">
          <cell r="A1730">
            <v>18.170000000000002</v>
          </cell>
          <cell r="B1730">
            <v>5000</v>
          </cell>
          <cell r="H1730">
            <v>3300</v>
          </cell>
          <cell r="I1730">
            <v>24595</v>
          </cell>
          <cell r="J1730">
            <v>2100</v>
          </cell>
          <cell r="V1730">
            <v>35255</v>
          </cell>
          <cell r="W1730">
            <v>4000</v>
          </cell>
          <cell r="X1730">
            <v>1200</v>
          </cell>
          <cell r="Y1730">
            <v>49865</v>
          </cell>
          <cell r="Z1730">
            <v>5000</v>
          </cell>
          <cell r="AA1730">
            <v>1500</v>
          </cell>
          <cell r="AD1730">
            <v>2300</v>
          </cell>
        </row>
        <row r="1731">
          <cell r="A1731">
            <v>18.18</v>
          </cell>
          <cell r="B1731">
            <v>5000</v>
          </cell>
          <cell r="H1731">
            <v>3300</v>
          </cell>
          <cell r="I1731">
            <v>24605</v>
          </cell>
          <cell r="J1731">
            <v>2100</v>
          </cell>
          <cell r="V1731">
            <v>35270</v>
          </cell>
          <cell r="W1731">
            <v>4000</v>
          </cell>
          <cell r="X1731">
            <v>1200</v>
          </cell>
          <cell r="Y1731">
            <v>49885</v>
          </cell>
          <cell r="Z1731">
            <v>5000</v>
          </cell>
          <cell r="AA1731">
            <v>1500</v>
          </cell>
          <cell r="AD1731">
            <v>2300</v>
          </cell>
        </row>
        <row r="1732">
          <cell r="A1732">
            <v>18.190000000000001</v>
          </cell>
          <cell r="B1732">
            <v>5000</v>
          </cell>
          <cell r="H1732">
            <v>3300</v>
          </cell>
          <cell r="I1732">
            <v>24615</v>
          </cell>
          <cell r="J1732">
            <v>2100</v>
          </cell>
          <cell r="V1732">
            <v>35285</v>
          </cell>
          <cell r="W1732">
            <v>4000</v>
          </cell>
          <cell r="X1732">
            <v>1200</v>
          </cell>
          <cell r="Y1732">
            <v>49905</v>
          </cell>
          <cell r="Z1732">
            <v>5000</v>
          </cell>
          <cell r="AA1732">
            <v>1500</v>
          </cell>
          <cell r="AD1732">
            <v>2300</v>
          </cell>
        </row>
        <row r="1733">
          <cell r="A1733">
            <v>18.2</v>
          </cell>
          <cell r="B1733">
            <v>5000</v>
          </cell>
          <cell r="H1733">
            <v>3300</v>
          </cell>
          <cell r="I1733">
            <v>24625</v>
          </cell>
          <cell r="J1733">
            <v>2100</v>
          </cell>
          <cell r="V1733">
            <v>35300</v>
          </cell>
          <cell r="W1733">
            <v>4000</v>
          </cell>
          <cell r="X1733">
            <v>1200</v>
          </cell>
          <cell r="Y1733">
            <v>49925</v>
          </cell>
          <cell r="Z1733">
            <v>5000</v>
          </cell>
          <cell r="AA1733">
            <v>1500</v>
          </cell>
          <cell r="AD1733">
            <v>2300</v>
          </cell>
        </row>
        <row r="1734">
          <cell r="A1734">
            <v>18.21</v>
          </cell>
          <cell r="B1734">
            <v>5000</v>
          </cell>
          <cell r="H1734">
            <v>3300</v>
          </cell>
          <cell r="I1734">
            <v>24635</v>
          </cell>
          <cell r="J1734">
            <v>2100</v>
          </cell>
          <cell r="V1734">
            <v>35315</v>
          </cell>
          <cell r="W1734">
            <v>4000</v>
          </cell>
          <cell r="X1734">
            <v>1200</v>
          </cell>
          <cell r="Y1734">
            <v>49945</v>
          </cell>
          <cell r="Z1734">
            <v>5000</v>
          </cell>
          <cell r="AA1734">
            <v>1500</v>
          </cell>
          <cell r="AD1734">
            <v>2300</v>
          </cell>
        </row>
        <row r="1735">
          <cell r="A1735">
            <v>18.22</v>
          </cell>
          <cell r="B1735">
            <v>5000</v>
          </cell>
          <cell r="H1735">
            <v>3300</v>
          </cell>
          <cell r="I1735">
            <v>24645</v>
          </cell>
          <cell r="J1735">
            <v>2100</v>
          </cell>
          <cell r="V1735">
            <v>35330</v>
          </cell>
          <cell r="W1735">
            <v>4000</v>
          </cell>
          <cell r="X1735">
            <v>1200</v>
          </cell>
          <cell r="Y1735">
            <v>49965</v>
          </cell>
          <cell r="Z1735">
            <v>5000</v>
          </cell>
          <cell r="AA1735">
            <v>1500</v>
          </cell>
          <cell r="AD1735">
            <v>2300</v>
          </cell>
        </row>
        <row r="1736">
          <cell r="A1736">
            <v>18.23</v>
          </cell>
          <cell r="B1736">
            <v>5000</v>
          </cell>
          <cell r="H1736">
            <v>3300</v>
          </cell>
          <cell r="I1736">
            <v>24655</v>
          </cell>
          <cell r="J1736">
            <v>2100</v>
          </cell>
          <cell r="V1736">
            <v>35345</v>
          </cell>
          <cell r="W1736">
            <v>4000</v>
          </cell>
          <cell r="X1736">
            <v>1200</v>
          </cell>
          <cell r="Y1736">
            <v>49985</v>
          </cell>
          <cell r="Z1736">
            <v>5000</v>
          </cell>
          <cell r="AA1736">
            <v>1500</v>
          </cell>
          <cell r="AD1736">
            <v>2300</v>
          </cell>
        </row>
        <row r="1737">
          <cell r="A1737">
            <v>18.239999999999998</v>
          </cell>
          <cell r="B1737">
            <v>5000</v>
          </cell>
          <cell r="H1737">
            <v>3300</v>
          </cell>
          <cell r="I1737">
            <v>24665</v>
          </cell>
          <cell r="J1737">
            <v>2100</v>
          </cell>
          <cell r="V1737">
            <v>35360</v>
          </cell>
          <cell r="W1737">
            <v>4000</v>
          </cell>
          <cell r="X1737">
            <v>1200</v>
          </cell>
          <cell r="Y1737">
            <v>50005</v>
          </cell>
          <cell r="Z1737">
            <v>5000</v>
          </cell>
          <cell r="AA1737">
            <v>1500</v>
          </cell>
          <cell r="AD1737">
            <v>2300</v>
          </cell>
        </row>
        <row r="1738">
          <cell r="A1738">
            <v>18.25</v>
          </cell>
          <cell r="B1738">
            <v>5000</v>
          </cell>
          <cell r="H1738">
            <v>3300</v>
          </cell>
          <cell r="I1738">
            <v>24675</v>
          </cell>
          <cell r="J1738">
            <v>2100</v>
          </cell>
          <cell r="V1738">
            <v>35375</v>
          </cell>
          <cell r="W1738">
            <v>4000</v>
          </cell>
          <cell r="X1738">
            <v>1200</v>
          </cell>
          <cell r="Y1738">
            <v>50025</v>
          </cell>
          <cell r="Z1738">
            <v>5000</v>
          </cell>
          <cell r="AA1738">
            <v>1500</v>
          </cell>
          <cell r="AD1738">
            <v>2300</v>
          </cell>
        </row>
        <row r="1739">
          <cell r="A1739">
            <v>18.260000000000002</v>
          </cell>
          <cell r="B1739">
            <v>5000</v>
          </cell>
          <cell r="H1739">
            <v>3300</v>
          </cell>
          <cell r="I1739">
            <v>24685</v>
          </cell>
          <cell r="J1739">
            <v>2100</v>
          </cell>
          <cell r="V1739">
            <v>35390</v>
          </cell>
          <cell r="W1739">
            <v>4000</v>
          </cell>
          <cell r="X1739">
            <v>1200</v>
          </cell>
          <cell r="Y1739">
            <v>50045</v>
          </cell>
          <cell r="Z1739">
            <v>5000</v>
          </cell>
          <cell r="AA1739">
            <v>1500</v>
          </cell>
          <cell r="AD1739">
            <v>2300</v>
          </cell>
        </row>
        <row r="1740">
          <cell r="A1740">
            <v>18.27</v>
          </cell>
          <cell r="B1740">
            <v>5000</v>
          </cell>
          <cell r="H1740">
            <v>3300</v>
          </cell>
          <cell r="I1740">
            <v>24695</v>
          </cell>
          <cell r="J1740">
            <v>2100</v>
          </cell>
          <cell r="V1740">
            <v>35405</v>
          </cell>
          <cell r="W1740">
            <v>4000</v>
          </cell>
          <cell r="X1740">
            <v>1200</v>
          </cell>
          <cell r="Y1740">
            <v>50065</v>
          </cell>
          <cell r="Z1740">
            <v>5000</v>
          </cell>
          <cell r="AA1740">
            <v>1500</v>
          </cell>
          <cell r="AD1740">
            <v>2300</v>
          </cell>
        </row>
        <row r="1741">
          <cell r="A1741">
            <v>18.28</v>
          </cell>
          <cell r="B1741">
            <v>5000</v>
          </cell>
          <cell r="H1741">
            <v>3300</v>
          </cell>
          <cell r="I1741">
            <v>24705</v>
          </cell>
          <cell r="J1741">
            <v>2100</v>
          </cell>
          <cell r="V1741">
            <v>35420</v>
          </cell>
          <cell r="W1741">
            <v>4000</v>
          </cell>
          <cell r="X1741">
            <v>1200</v>
          </cell>
          <cell r="Y1741">
            <v>50085</v>
          </cell>
          <cell r="Z1741">
            <v>5000</v>
          </cell>
          <cell r="AA1741">
            <v>1500</v>
          </cell>
          <cell r="AD1741">
            <v>2300</v>
          </cell>
        </row>
        <row r="1742">
          <cell r="A1742">
            <v>18.29</v>
          </cell>
          <cell r="B1742">
            <v>5000</v>
          </cell>
          <cell r="H1742">
            <v>3300</v>
          </cell>
          <cell r="I1742">
            <v>24715</v>
          </cell>
          <cell r="J1742">
            <v>2100</v>
          </cell>
          <cell r="V1742">
            <v>35435</v>
          </cell>
          <cell r="W1742">
            <v>4000</v>
          </cell>
          <cell r="X1742">
            <v>1200</v>
          </cell>
          <cell r="Y1742">
            <v>50105</v>
          </cell>
          <cell r="Z1742">
            <v>5000</v>
          </cell>
          <cell r="AA1742">
            <v>1500</v>
          </cell>
          <cell r="AD1742">
            <v>2300</v>
          </cell>
        </row>
        <row r="1743">
          <cell r="A1743">
            <v>18.3</v>
          </cell>
          <cell r="B1743">
            <v>5000</v>
          </cell>
          <cell r="H1743">
            <v>3300</v>
          </cell>
          <cell r="I1743">
            <v>24725</v>
          </cell>
          <cell r="J1743">
            <v>2100</v>
          </cell>
          <cell r="V1743">
            <v>35450</v>
          </cell>
          <cell r="W1743">
            <v>4000</v>
          </cell>
          <cell r="X1743">
            <v>1200</v>
          </cell>
          <cell r="Y1743">
            <v>50125</v>
          </cell>
          <cell r="Z1743">
            <v>5000</v>
          </cell>
          <cell r="AA1743">
            <v>1500</v>
          </cell>
          <cell r="AD1743">
            <v>2300</v>
          </cell>
        </row>
        <row r="1744">
          <cell r="A1744">
            <v>18.309999999999999</v>
          </cell>
          <cell r="B1744">
            <v>5000</v>
          </cell>
          <cell r="H1744">
            <v>3300</v>
          </cell>
          <cell r="I1744">
            <v>24735</v>
          </cell>
          <cell r="J1744">
            <v>2100</v>
          </cell>
          <cell r="V1744">
            <v>35465</v>
          </cell>
          <cell r="W1744">
            <v>4000</v>
          </cell>
          <cell r="X1744">
            <v>1200</v>
          </cell>
          <cell r="Y1744">
            <v>50145</v>
          </cell>
          <cell r="Z1744">
            <v>5000</v>
          </cell>
          <cell r="AA1744">
            <v>1500</v>
          </cell>
          <cell r="AD1744">
            <v>2300</v>
          </cell>
        </row>
        <row r="1745">
          <cell r="A1745">
            <v>18.32</v>
          </cell>
          <cell r="B1745">
            <v>5000</v>
          </cell>
          <cell r="H1745">
            <v>3300</v>
          </cell>
          <cell r="I1745">
            <v>24745</v>
          </cell>
          <cell r="J1745">
            <v>2100</v>
          </cell>
          <cell r="V1745">
            <v>35480</v>
          </cell>
          <cell r="W1745">
            <v>4000</v>
          </cell>
          <cell r="X1745">
            <v>1200</v>
          </cell>
          <cell r="Y1745">
            <v>50165</v>
          </cell>
          <cell r="Z1745">
            <v>5000</v>
          </cell>
          <cell r="AA1745">
            <v>1500</v>
          </cell>
          <cell r="AD1745">
            <v>2300</v>
          </cell>
        </row>
        <row r="1746">
          <cell r="A1746">
            <v>18.329999999999998</v>
          </cell>
          <cell r="B1746">
            <v>5000</v>
          </cell>
          <cell r="H1746">
            <v>3300</v>
          </cell>
          <cell r="I1746">
            <v>24755</v>
          </cell>
          <cell r="J1746">
            <v>2100</v>
          </cell>
          <cell r="V1746">
            <v>35495</v>
          </cell>
          <cell r="W1746">
            <v>4000</v>
          </cell>
          <cell r="X1746">
            <v>1200</v>
          </cell>
          <cell r="Y1746">
            <v>50185</v>
          </cell>
          <cell r="Z1746">
            <v>5000</v>
          </cell>
          <cell r="AA1746">
            <v>1500</v>
          </cell>
          <cell r="AD1746">
            <v>2300</v>
          </cell>
        </row>
        <row r="1747">
          <cell r="A1747">
            <v>18.34</v>
          </cell>
          <cell r="B1747">
            <v>5000</v>
          </cell>
          <cell r="H1747">
            <v>3300</v>
          </cell>
          <cell r="I1747">
            <v>24765</v>
          </cell>
          <cell r="J1747">
            <v>2100</v>
          </cell>
          <cell r="V1747">
            <v>35510</v>
          </cell>
          <cell r="W1747">
            <v>4000</v>
          </cell>
          <cell r="X1747">
            <v>1200</v>
          </cell>
          <cell r="Y1747">
            <v>50205</v>
          </cell>
          <cell r="Z1747">
            <v>5000</v>
          </cell>
          <cell r="AA1747">
            <v>1500</v>
          </cell>
          <cell r="AD1747">
            <v>2300</v>
          </cell>
        </row>
        <row r="1748">
          <cell r="A1748">
            <v>18.350000000000001</v>
          </cell>
          <cell r="B1748">
            <v>5000</v>
          </cell>
          <cell r="H1748">
            <v>3300</v>
          </cell>
          <cell r="I1748">
            <v>24775</v>
          </cell>
          <cell r="J1748">
            <v>2100</v>
          </cell>
          <cell r="V1748">
            <v>35525</v>
          </cell>
          <cell r="W1748">
            <v>4000</v>
          </cell>
          <cell r="X1748">
            <v>1200</v>
          </cell>
          <cell r="Y1748">
            <v>50225</v>
          </cell>
          <cell r="Z1748">
            <v>5000</v>
          </cell>
          <cell r="AA1748">
            <v>1500</v>
          </cell>
          <cell r="AD1748">
            <v>2300</v>
          </cell>
        </row>
        <row r="1749">
          <cell r="A1749">
            <v>18.36</v>
          </cell>
          <cell r="B1749">
            <v>5000</v>
          </cell>
          <cell r="H1749">
            <v>3300</v>
          </cell>
          <cell r="I1749">
            <v>24785</v>
          </cell>
          <cell r="J1749">
            <v>2100</v>
          </cell>
          <cell r="V1749">
            <v>35540</v>
          </cell>
          <cell r="W1749">
            <v>4000</v>
          </cell>
          <cell r="X1749">
            <v>1200</v>
          </cell>
          <cell r="Y1749">
            <v>50245</v>
          </cell>
          <cell r="Z1749">
            <v>5000</v>
          </cell>
          <cell r="AA1749">
            <v>1500</v>
          </cell>
          <cell r="AD1749">
            <v>2300</v>
          </cell>
        </row>
        <row r="1750">
          <cell r="A1750">
            <v>18.37</v>
          </cell>
          <cell r="B1750">
            <v>5000</v>
          </cell>
          <cell r="H1750">
            <v>3300</v>
          </cell>
          <cell r="I1750">
            <v>24795</v>
          </cell>
          <cell r="J1750">
            <v>2100</v>
          </cell>
          <cell r="V1750">
            <v>35555</v>
          </cell>
          <cell r="W1750">
            <v>4000</v>
          </cell>
          <cell r="X1750">
            <v>1200</v>
          </cell>
          <cell r="Y1750">
            <v>50265</v>
          </cell>
          <cell r="Z1750">
            <v>5000</v>
          </cell>
          <cell r="AA1750">
            <v>1500</v>
          </cell>
          <cell r="AD1750">
            <v>2300</v>
          </cell>
        </row>
        <row r="1751">
          <cell r="A1751">
            <v>18.38</v>
          </cell>
          <cell r="B1751">
            <v>5000</v>
          </cell>
          <cell r="H1751">
            <v>3300</v>
          </cell>
          <cell r="I1751">
            <v>24805</v>
          </cell>
          <cell r="J1751">
            <v>2100</v>
          </cell>
          <cell r="V1751">
            <v>35570</v>
          </cell>
          <cell r="W1751">
            <v>4000</v>
          </cell>
          <cell r="X1751">
            <v>1200</v>
          </cell>
          <cell r="Y1751">
            <v>50285</v>
          </cell>
          <cell r="Z1751">
            <v>5000</v>
          </cell>
          <cell r="AA1751">
            <v>1500</v>
          </cell>
          <cell r="AD1751">
            <v>2300</v>
          </cell>
        </row>
        <row r="1752">
          <cell r="A1752">
            <v>18.39</v>
          </cell>
          <cell r="B1752">
            <v>5000</v>
          </cell>
          <cell r="H1752">
            <v>3300</v>
          </cell>
          <cell r="I1752">
            <v>24815</v>
          </cell>
          <cell r="J1752">
            <v>2100</v>
          </cell>
          <cell r="V1752">
            <v>35585</v>
          </cell>
          <cell r="W1752">
            <v>4000</v>
          </cell>
          <cell r="X1752">
            <v>1200</v>
          </cell>
          <cell r="Y1752">
            <v>50305</v>
          </cell>
          <cell r="Z1752">
            <v>5000</v>
          </cell>
          <cell r="AA1752">
            <v>1500</v>
          </cell>
          <cell r="AD1752">
            <v>2300</v>
          </cell>
        </row>
        <row r="1753">
          <cell r="A1753">
            <v>18.399999999999999</v>
          </cell>
          <cell r="B1753">
            <v>5000</v>
          </cell>
          <cell r="H1753">
            <v>3300</v>
          </cell>
          <cell r="I1753">
            <v>24825</v>
          </cell>
          <cell r="J1753">
            <v>2100</v>
          </cell>
          <cell r="V1753">
            <v>35600</v>
          </cell>
          <cell r="W1753">
            <v>4000</v>
          </cell>
          <cell r="X1753">
            <v>1200</v>
          </cell>
          <cell r="Y1753">
            <v>50325</v>
          </cell>
          <cell r="Z1753">
            <v>5000</v>
          </cell>
          <cell r="AA1753">
            <v>1500</v>
          </cell>
          <cell r="AD1753">
            <v>2300</v>
          </cell>
        </row>
        <row r="1754">
          <cell r="A1754">
            <v>18.41</v>
          </cell>
          <cell r="B1754">
            <v>5000</v>
          </cell>
          <cell r="H1754">
            <v>3300</v>
          </cell>
          <cell r="I1754">
            <v>24835</v>
          </cell>
          <cell r="J1754">
            <v>2100</v>
          </cell>
          <cell r="V1754">
            <v>35615</v>
          </cell>
          <cell r="W1754">
            <v>4000</v>
          </cell>
          <cell r="X1754">
            <v>1200</v>
          </cell>
          <cell r="Y1754">
            <v>50345</v>
          </cell>
          <cell r="Z1754">
            <v>5000</v>
          </cell>
          <cell r="AA1754">
            <v>1500</v>
          </cell>
          <cell r="AD1754">
            <v>2300</v>
          </cell>
        </row>
        <row r="1755">
          <cell r="A1755">
            <v>18.420000000000002</v>
          </cell>
          <cell r="B1755">
            <v>5000</v>
          </cell>
          <cell r="H1755">
            <v>3300</v>
          </cell>
          <cell r="I1755">
            <v>24845</v>
          </cell>
          <cell r="J1755">
            <v>2100</v>
          </cell>
          <cell r="V1755">
            <v>35630</v>
          </cell>
          <cell r="W1755">
            <v>4000</v>
          </cell>
          <cell r="X1755">
            <v>1200</v>
          </cell>
          <cell r="Y1755">
            <v>50365</v>
          </cell>
          <cell r="Z1755">
            <v>5000</v>
          </cell>
          <cell r="AA1755">
            <v>1500</v>
          </cell>
          <cell r="AD1755">
            <v>2300</v>
          </cell>
        </row>
        <row r="1756">
          <cell r="A1756">
            <v>18.43</v>
          </cell>
          <cell r="B1756">
            <v>5000</v>
          </cell>
          <cell r="H1756">
            <v>3300</v>
          </cell>
          <cell r="I1756">
            <v>24855</v>
          </cell>
          <cell r="J1756">
            <v>2100</v>
          </cell>
          <cell r="V1756">
            <v>35645</v>
          </cell>
          <cell r="W1756">
            <v>4000</v>
          </cell>
          <cell r="X1756">
            <v>1200</v>
          </cell>
          <cell r="Y1756">
            <v>50385</v>
          </cell>
          <cell r="Z1756">
            <v>5000</v>
          </cell>
          <cell r="AA1756">
            <v>1500</v>
          </cell>
          <cell r="AD1756">
            <v>2300</v>
          </cell>
        </row>
        <row r="1757">
          <cell r="A1757">
            <v>18.440000000000001</v>
          </cell>
          <cell r="B1757">
            <v>5000</v>
          </cell>
          <cell r="H1757">
            <v>3300</v>
          </cell>
          <cell r="I1757">
            <v>24865</v>
          </cell>
          <cell r="J1757">
            <v>2100</v>
          </cell>
          <cell r="V1757">
            <v>35660</v>
          </cell>
          <cell r="W1757">
            <v>4000</v>
          </cell>
          <cell r="X1757">
            <v>1200</v>
          </cell>
          <cell r="Y1757">
            <v>50405</v>
          </cell>
          <cell r="Z1757">
            <v>5000</v>
          </cell>
          <cell r="AA1757">
            <v>1500</v>
          </cell>
          <cell r="AD1757">
            <v>2300</v>
          </cell>
        </row>
        <row r="1758">
          <cell r="A1758">
            <v>18.45</v>
          </cell>
          <cell r="B1758">
            <v>5000</v>
          </cell>
          <cell r="H1758">
            <v>3300</v>
          </cell>
          <cell r="I1758">
            <v>24875</v>
          </cell>
          <cell r="J1758">
            <v>2100</v>
          </cell>
          <cell r="V1758">
            <v>35675</v>
          </cell>
          <cell r="W1758">
            <v>4000</v>
          </cell>
          <cell r="X1758">
            <v>1200</v>
          </cell>
          <cell r="Y1758">
            <v>50425</v>
          </cell>
          <cell r="Z1758">
            <v>5000</v>
          </cell>
          <cell r="AA1758">
            <v>1500</v>
          </cell>
          <cell r="AD1758">
            <v>2300</v>
          </cell>
        </row>
        <row r="1759">
          <cell r="A1759">
            <v>18.46</v>
          </cell>
          <cell r="B1759">
            <v>5000</v>
          </cell>
          <cell r="H1759">
            <v>3300</v>
          </cell>
          <cell r="I1759">
            <v>24885</v>
          </cell>
          <cell r="J1759">
            <v>2100</v>
          </cell>
          <cell r="V1759">
            <v>35690</v>
          </cell>
          <cell r="W1759">
            <v>4000</v>
          </cell>
          <cell r="X1759">
            <v>1200</v>
          </cell>
          <cell r="Y1759">
            <v>50445</v>
          </cell>
          <cell r="Z1759">
            <v>5000</v>
          </cell>
          <cell r="AA1759">
            <v>1500</v>
          </cell>
          <cell r="AD1759">
            <v>2300</v>
          </cell>
        </row>
        <row r="1760">
          <cell r="A1760">
            <v>18.47</v>
          </cell>
          <cell r="B1760">
            <v>5000</v>
          </cell>
          <cell r="H1760">
            <v>3300</v>
          </cell>
          <cell r="I1760">
            <v>24895</v>
          </cell>
          <cell r="J1760">
            <v>2100</v>
          </cell>
          <cell r="V1760">
            <v>35705</v>
          </cell>
          <cell r="W1760">
            <v>4000</v>
          </cell>
          <cell r="X1760">
            <v>1200</v>
          </cell>
          <cell r="Y1760">
            <v>50465</v>
          </cell>
          <cell r="Z1760">
            <v>5000</v>
          </cell>
          <cell r="AA1760">
            <v>1500</v>
          </cell>
          <cell r="AD1760">
            <v>2300</v>
          </cell>
        </row>
        <row r="1761">
          <cell r="A1761">
            <v>18.48</v>
          </cell>
          <cell r="B1761">
            <v>5000</v>
          </cell>
          <cell r="H1761">
            <v>3300</v>
          </cell>
          <cell r="I1761">
            <v>24905</v>
          </cell>
          <cell r="J1761">
            <v>2100</v>
          </cell>
          <cell r="V1761">
            <v>35720</v>
          </cell>
          <cell r="W1761">
            <v>4000</v>
          </cell>
          <cell r="X1761">
            <v>1200</v>
          </cell>
          <cell r="Y1761">
            <v>50485</v>
          </cell>
          <cell r="Z1761">
            <v>5000</v>
          </cell>
          <cell r="AA1761">
            <v>1500</v>
          </cell>
          <cell r="AD1761">
            <v>2300</v>
          </cell>
        </row>
        <row r="1762">
          <cell r="A1762">
            <v>18.489999999999998</v>
          </cell>
          <cell r="B1762">
            <v>5000</v>
          </cell>
          <cell r="H1762">
            <v>3300</v>
          </cell>
          <cell r="I1762">
            <v>24915</v>
          </cell>
          <cell r="J1762">
            <v>2100</v>
          </cell>
          <cell r="V1762">
            <v>35735</v>
          </cell>
          <cell r="W1762">
            <v>4000</v>
          </cell>
          <cell r="X1762">
            <v>1200</v>
          </cell>
          <cell r="Y1762">
            <v>50505</v>
          </cell>
          <cell r="Z1762">
            <v>5000</v>
          </cell>
          <cell r="AA1762">
            <v>1500</v>
          </cell>
          <cell r="AD1762">
            <v>2300</v>
          </cell>
        </row>
        <row r="1763">
          <cell r="A1763">
            <v>18.5</v>
          </cell>
          <cell r="B1763">
            <v>5000</v>
          </cell>
          <cell r="H1763">
            <v>3300</v>
          </cell>
          <cell r="I1763">
            <v>24925</v>
          </cell>
          <cell r="J1763">
            <v>2100</v>
          </cell>
          <cell r="V1763">
            <v>35750</v>
          </cell>
          <cell r="W1763">
            <v>4000</v>
          </cell>
          <cell r="X1763">
            <v>1200</v>
          </cell>
          <cell r="Y1763">
            <v>50525</v>
          </cell>
          <cell r="Z1763">
            <v>5000</v>
          </cell>
          <cell r="AA1763">
            <v>1500</v>
          </cell>
          <cell r="AD1763">
            <v>2300</v>
          </cell>
        </row>
        <row r="1764">
          <cell r="A1764">
            <v>18.510000000000002</v>
          </cell>
          <cell r="B1764">
            <v>5000</v>
          </cell>
          <cell r="H1764">
            <v>3300</v>
          </cell>
          <cell r="I1764">
            <v>24935</v>
          </cell>
          <cell r="J1764">
            <v>2100</v>
          </cell>
          <cell r="V1764">
            <v>35765</v>
          </cell>
          <cell r="W1764">
            <v>4000</v>
          </cell>
          <cell r="X1764">
            <v>1200</v>
          </cell>
          <cell r="Y1764">
            <v>50545</v>
          </cell>
          <cell r="Z1764">
            <v>5000</v>
          </cell>
          <cell r="AA1764">
            <v>1500</v>
          </cell>
          <cell r="AD1764">
            <v>2300</v>
          </cell>
        </row>
        <row r="1765">
          <cell r="A1765">
            <v>18.52</v>
          </cell>
          <cell r="B1765">
            <v>5000</v>
          </cell>
          <cell r="H1765">
            <v>3300</v>
          </cell>
          <cell r="I1765">
            <v>24945</v>
          </cell>
          <cell r="J1765">
            <v>2100</v>
          </cell>
          <cell r="V1765">
            <v>35780</v>
          </cell>
          <cell r="W1765">
            <v>4000</v>
          </cell>
          <cell r="X1765">
            <v>1200</v>
          </cell>
          <cell r="Y1765">
            <v>50565</v>
          </cell>
          <cell r="Z1765">
            <v>5000</v>
          </cell>
          <cell r="AA1765">
            <v>1500</v>
          </cell>
          <cell r="AD1765">
            <v>2300</v>
          </cell>
        </row>
        <row r="1766">
          <cell r="A1766">
            <v>18.53</v>
          </cell>
          <cell r="B1766">
            <v>5000</v>
          </cell>
          <cell r="H1766">
            <v>3300</v>
          </cell>
          <cell r="I1766">
            <v>24955</v>
          </cell>
          <cell r="J1766">
            <v>2100</v>
          </cell>
          <cell r="V1766">
            <v>35795</v>
          </cell>
          <cell r="W1766">
            <v>4000</v>
          </cell>
          <cell r="X1766">
            <v>1200</v>
          </cell>
          <cell r="Y1766">
            <v>50585</v>
          </cell>
          <cell r="Z1766">
            <v>5000</v>
          </cell>
          <cell r="AA1766">
            <v>1500</v>
          </cell>
          <cell r="AD1766">
            <v>2300</v>
          </cell>
        </row>
        <row r="1767">
          <cell r="A1767">
            <v>18.54</v>
          </cell>
          <cell r="B1767">
            <v>5000</v>
          </cell>
          <cell r="H1767">
            <v>3300</v>
          </cell>
          <cell r="I1767">
            <v>24965</v>
          </cell>
          <cell r="J1767">
            <v>2100</v>
          </cell>
          <cell r="V1767">
            <v>35810</v>
          </cell>
          <cell r="W1767">
            <v>4000</v>
          </cell>
          <cell r="X1767">
            <v>1200</v>
          </cell>
          <cell r="Y1767">
            <v>50605</v>
          </cell>
          <cell r="Z1767">
            <v>5000</v>
          </cell>
          <cell r="AA1767">
            <v>1500</v>
          </cell>
          <cell r="AD1767">
            <v>2300</v>
          </cell>
        </row>
        <row r="1768">
          <cell r="A1768">
            <v>18.55</v>
          </cell>
          <cell r="B1768">
            <v>5000</v>
          </cell>
          <cell r="H1768">
            <v>3300</v>
          </cell>
          <cell r="I1768">
            <v>24975</v>
          </cell>
          <cell r="J1768">
            <v>2100</v>
          </cell>
          <cell r="V1768">
            <v>35825</v>
          </cell>
          <cell r="W1768">
            <v>4000</v>
          </cell>
          <cell r="X1768">
            <v>1200</v>
          </cell>
          <cell r="Y1768">
            <v>50625</v>
          </cell>
          <cell r="Z1768">
            <v>5000</v>
          </cell>
          <cell r="AA1768">
            <v>1500</v>
          </cell>
          <cell r="AD1768">
            <v>2300</v>
          </cell>
        </row>
        <row r="1769">
          <cell r="A1769">
            <v>18.559999999999999</v>
          </cell>
          <cell r="B1769">
            <v>5000</v>
          </cell>
          <cell r="H1769">
            <v>3300</v>
          </cell>
          <cell r="I1769">
            <v>24985</v>
          </cell>
          <cell r="J1769">
            <v>2100</v>
          </cell>
          <cell r="V1769">
            <v>35840</v>
          </cell>
          <cell r="W1769">
            <v>4000</v>
          </cell>
          <cell r="X1769">
            <v>1200</v>
          </cell>
          <cell r="Y1769">
            <v>50645</v>
          </cell>
          <cell r="Z1769">
            <v>5000</v>
          </cell>
          <cell r="AA1769">
            <v>1500</v>
          </cell>
          <cell r="AD1769">
            <v>2300</v>
          </cell>
        </row>
        <row r="1770">
          <cell r="A1770">
            <v>18.57</v>
          </cell>
          <cell r="B1770">
            <v>5000</v>
          </cell>
          <cell r="H1770">
            <v>3300</v>
          </cell>
          <cell r="I1770">
            <v>24995</v>
          </cell>
          <cell r="J1770">
            <v>2100</v>
          </cell>
          <cell r="V1770">
            <v>35855</v>
          </cell>
          <cell r="W1770">
            <v>4000</v>
          </cell>
          <cell r="X1770">
            <v>1200</v>
          </cell>
          <cell r="Y1770">
            <v>50665</v>
          </cell>
          <cell r="Z1770">
            <v>5000</v>
          </cell>
          <cell r="AA1770">
            <v>1500</v>
          </cell>
          <cell r="AD1770">
            <v>2300</v>
          </cell>
        </row>
        <row r="1771">
          <cell r="A1771">
            <v>18.579999999999998</v>
          </cell>
          <cell r="B1771">
            <v>5000</v>
          </cell>
          <cell r="H1771">
            <v>3300</v>
          </cell>
          <cell r="I1771">
            <v>25005</v>
          </cell>
          <cell r="J1771">
            <v>2100</v>
          </cell>
          <cell r="V1771">
            <v>35870</v>
          </cell>
          <cell r="W1771">
            <v>4000</v>
          </cell>
          <cell r="X1771">
            <v>1200</v>
          </cell>
          <cell r="Y1771">
            <v>50685</v>
          </cell>
          <cell r="Z1771">
            <v>5000</v>
          </cell>
          <cell r="AA1771">
            <v>1500</v>
          </cell>
          <cell r="AD1771">
            <v>2300</v>
          </cell>
        </row>
        <row r="1772">
          <cell r="A1772">
            <v>18.59</v>
          </cell>
          <cell r="B1772">
            <v>5000</v>
          </cell>
          <cell r="H1772">
            <v>3300</v>
          </cell>
          <cell r="I1772">
            <v>25015</v>
          </cell>
          <cell r="J1772">
            <v>2100</v>
          </cell>
          <cell r="V1772">
            <v>35885</v>
          </cell>
          <cell r="W1772">
            <v>4000</v>
          </cell>
          <cell r="X1772">
            <v>1200</v>
          </cell>
          <cell r="Y1772">
            <v>50705</v>
          </cell>
          <cell r="Z1772">
            <v>5000</v>
          </cell>
          <cell r="AA1772">
            <v>1500</v>
          </cell>
          <cell r="AD1772">
            <v>2300</v>
          </cell>
        </row>
        <row r="1773">
          <cell r="A1773">
            <v>18.600000000000001</v>
          </cell>
          <cell r="B1773">
            <v>5000</v>
          </cell>
          <cell r="H1773">
            <v>3300</v>
          </cell>
          <cell r="I1773">
            <v>25025</v>
          </cell>
          <cell r="J1773">
            <v>2100</v>
          </cell>
          <cell r="V1773">
            <v>35900</v>
          </cell>
          <cell r="W1773">
            <v>4000</v>
          </cell>
          <cell r="X1773">
            <v>1200</v>
          </cell>
          <cell r="Y1773">
            <v>50725</v>
          </cell>
          <cell r="Z1773">
            <v>5000</v>
          </cell>
          <cell r="AA1773">
            <v>1500</v>
          </cell>
          <cell r="AD1773">
            <v>2300</v>
          </cell>
        </row>
        <row r="1774">
          <cell r="A1774">
            <v>18.61</v>
          </cell>
          <cell r="B1774">
            <v>5000</v>
          </cell>
          <cell r="H1774">
            <v>3300</v>
          </cell>
          <cell r="I1774">
            <v>25035</v>
          </cell>
          <cell r="J1774">
            <v>2100</v>
          </cell>
          <cell r="V1774">
            <v>35915</v>
          </cell>
          <cell r="W1774">
            <v>4000</v>
          </cell>
          <cell r="X1774">
            <v>1200</v>
          </cell>
          <cell r="Y1774">
            <v>50745</v>
          </cell>
          <cell r="Z1774">
            <v>5000</v>
          </cell>
          <cell r="AA1774">
            <v>1500</v>
          </cell>
          <cell r="AD1774">
            <v>2300</v>
          </cell>
        </row>
        <row r="1775">
          <cell r="A1775">
            <v>18.62</v>
          </cell>
          <cell r="B1775">
            <v>5000</v>
          </cell>
          <cell r="H1775">
            <v>3300</v>
          </cell>
          <cell r="I1775">
            <v>25045</v>
          </cell>
          <cell r="J1775">
            <v>2100</v>
          </cell>
          <cell r="V1775">
            <v>35930</v>
          </cell>
          <cell r="W1775">
            <v>4000</v>
          </cell>
          <cell r="X1775">
            <v>1200</v>
          </cell>
          <cell r="Y1775">
            <v>50765</v>
          </cell>
          <cell r="Z1775">
            <v>5000</v>
          </cell>
          <cell r="AA1775">
            <v>1500</v>
          </cell>
          <cell r="AD1775">
            <v>2300</v>
          </cell>
        </row>
        <row r="1776">
          <cell r="A1776">
            <v>18.63</v>
          </cell>
          <cell r="B1776">
            <v>5000</v>
          </cell>
          <cell r="H1776">
            <v>3300</v>
          </cell>
          <cell r="I1776">
            <v>25055</v>
          </cell>
          <cell r="J1776">
            <v>2100</v>
          </cell>
          <cell r="V1776">
            <v>35945</v>
          </cell>
          <cell r="W1776">
            <v>4000</v>
          </cell>
          <cell r="X1776">
            <v>1200</v>
          </cell>
          <cell r="Y1776">
            <v>50785</v>
          </cell>
          <cell r="Z1776">
            <v>5000</v>
          </cell>
          <cell r="AA1776">
            <v>1500</v>
          </cell>
          <cell r="AD1776">
            <v>2300</v>
          </cell>
        </row>
        <row r="1777">
          <cell r="A1777">
            <v>18.64</v>
          </cell>
          <cell r="B1777">
            <v>5000</v>
          </cell>
          <cell r="H1777">
            <v>3300</v>
          </cell>
          <cell r="I1777">
            <v>25065</v>
          </cell>
          <cell r="J1777">
            <v>2100</v>
          </cell>
          <cell r="V1777">
            <v>35960</v>
          </cell>
          <cell r="W1777">
            <v>4000</v>
          </cell>
          <cell r="X1777">
            <v>1200</v>
          </cell>
          <cell r="Y1777">
            <v>50805</v>
          </cell>
          <cell r="Z1777">
            <v>5000</v>
          </cell>
          <cell r="AA1777">
            <v>1500</v>
          </cell>
          <cell r="AD1777">
            <v>2300</v>
          </cell>
        </row>
        <row r="1778">
          <cell r="A1778">
            <v>18.649999999999999</v>
          </cell>
          <cell r="B1778">
            <v>5000</v>
          </cell>
          <cell r="H1778">
            <v>3300</v>
          </cell>
          <cell r="I1778">
            <v>25075</v>
          </cell>
          <cell r="J1778">
            <v>2100</v>
          </cell>
          <cell r="V1778">
            <v>35975</v>
          </cell>
          <cell r="W1778">
            <v>4000</v>
          </cell>
          <cell r="X1778">
            <v>1200</v>
          </cell>
          <cell r="Y1778">
            <v>50825</v>
          </cell>
          <cell r="Z1778">
            <v>5000</v>
          </cell>
          <cell r="AA1778">
            <v>1500</v>
          </cell>
          <cell r="AD1778">
            <v>2300</v>
          </cell>
        </row>
        <row r="1779">
          <cell r="A1779">
            <v>18.66</v>
          </cell>
          <cell r="B1779">
            <v>5000</v>
          </cell>
          <cell r="H1779">
            <v>3300</v>
          </cell>
          <cell r="I1779">
            <v>25085</v>
          </cell>
          <cell r="J1779">
            <v>2100</v>
          </cell>
          <cell r="V1779">
            <v>35990</v>
          </cell>
          <cell r="W1779">
            <v>4000</v>
          </cell>
          <cell r="X1779">
            <v>1200</v>
          </cell>
          <cell r="Y1779">
            <v>50845</v>
          </cell>
          <cell r="Z1779">
            <v>5000</v>
          </cell>
          <cell r="AA1779">
            <v>1500</v>
          </cell>
          <cell r="AD1779">
            <v>2300</v>
          </cell>
        </row>
        <row r="1780">
          <cell r="A1780">
            <v>18.670000000000002</v>
          </cell>
          <cell r="B1780">
            <v>5000</v>
          </cell>
          <cell r="H1780">
            <v>3300</v>
          </cell>
          <cell r="I1780">
            <v>25095</v>
          </cell>
          <cell r="J1780">
            <v>2100</v>
          </cell>
          <cell r="V1780">
            <v>36005</v>
          </cell>
          <cell r="W1780">
            <v>4000</v>
          </cell>
          <cell r="X1780">
            <v>1200</v>
          </cell>
          <cell r="Y1780">
            <v>50865</v>
          </cell>
          <cell r="Z1780">
            <v>5000</v>
          </cell>
          <cell r="AA1780">
            <v>1500</v>
          </cell>
          <cell r="AD1780">
            <v>2300</v>
          </cell>
        </row>
        <row r="1781">
          <cell r="A1781">
            <v>18.68</v>
          </cell>
          <cell r="B1781">
            <v>5000</v>
          </cell>
          <cell r="H1781">
            <v>3300</v>
          </cell>
          <cell r="I1781">
            <v>25105</v>
          </cell>
          <cell r="J1781">
            <v>2100</v>
          </cell>
          <cell r="V1781">
            <v>36020</v>
          </cell>
          <cell r="W1781">
            <v>4000</v>
          </cell>
          <cell r="X1781">
            <v>1200</v>
          </cell>
          <cell r="Y1781">
            <v>50885</v>
          </cell>
          <cell r="Z1781">
            <v>5000</v>
          </cell>
          <cell r="AA1781">
            <v>1500</v>
          </cell>
          <cell r="AD1781">
            <v>2300</v>
          </cell>
        </row>
        <row r="1782">
          <cell r="A1782">
            <v>18.690000000000001</v>
          </cell>
          <cell r="B1782">
            <v>5000</v>
          </cell>
          <cell r="H1782">
            <v>3300</v>
          </cell>
          <cell r="I1782">
            <v>25115</v>
          </cell>
          <cell r="J1782">
            <v>2100</v>
          </cell>
          <cell r="V1782">
            <v>36035</v>
          </cell>
          <cell r="W1782">
            <v>4000</v>
          </cell>
          <cell r="X1782">
            <v>1200</v>
          </cell>
          <cell r="Y1782">
            <v>50905</v>
          </cell>
          <cell r="Z1782">
            <v>5000</v>
          </cell>
          <cell r="AA1782">
            <v>1500</v>
          </cell>
          <cell r="AD1782">
            <v>2300</v>
          </cell>
        </row>
        <row r="1783">
          <cell r="A1783">
            <v>18.7</v>
          </cell>
          <cell r="B1783">
            <v>5000</v>
          </cell>
          <cell r="H1783">
            <v>3300</v>
          </cell>
          <cell r="I1783">
            <v>25125</v>
          </cell>
          <cell r="J1783">
            <v>2100</v>
          </cell>
          <cell r="V1783">
            <v>36050</v>
          </cell>
          <cell r="W1783">
            <v>4000</v>
          </cell>
          <cell r="X1783">
            <v>1200</v>
          </cell>
          <cell r="Y1783">
            <v>50925</v>
          </cell>
          <cell r="Z1783">
            <v>5000</v>
          </cell>
          <cell r="AA1783">
            <v>1500</v>
          </cell>
          <cell r="AD1783">
            <v>2300</v>
          </cell>
        </row>
        <row r="1784">
          <cell r="A1784">
            <v>18.71</v>
          </cell>
          <cell r="B1784">
            <v>5000</v>
          </cell>
          <cell r="H1784">
            <v>3300</v>
          </cell>
          <cell r="I1784">
            <v>25135</v>
          </cell>
          <cell r="J1784">
            <v>2100</v>
          </cell>
          <cell r="V1784">
            <v>36065</v>
          </cell>
          <cell r="W1784">
            <v>4000</v>
          </cell>
          <cell r="X1784">
            <v>1200</v>
          </cell>
          <cell r="Y1784">
            <v>50945</v>
          </cell>
          <cell r="Z1784">
            <v>5000</v>
          </cell>
          <cell r="AA1784">
            <v>1500</v>
          </cell>
          <cell r="AD1784">
            <v>2300</v>
          </cell>
        </row>
        <row r="1785">
          <cell r="A1785">
            <v>18.72</v>
          </cell>
          <cell r="B1785">
            <v>5000</v>
          </cell>
          <cell r="H1785">
            <v>3300</v>
          </cell>
          <cell r="I1785">
            <v>25145</v>
          </cell>
          <cell r="J1785">
            <v>2100</v>
          </cell>
          <cell r="V1785">
            <v>36080</v>
          </cell>
          <cell r="W1785">
            <v>4000</v>
          </cell>
          <cell r="X1785">
            <v>1200</v>
          </cell>
          <cell r="Y1785">
            <v>50965</v>
          </cell>
          <cell r="Z1785">
            <v>5000</v>
          </cell>
          <cell r="AA1785">
            <v>1500</v>
          </cell>
          <cell r="AD1785">
            <v>2300</v>
          </cell>
        </row>
        <row r="1786">
          <cell r="A1786">
            <v>18.73</v>
          </cell>
          <cell r="B1786">
            <v>5000</v>
          </cell>
          <cell r="H1786">
            <v>3300</v>
          </cell>
          <cell r="I1786">
            <v>25155</v>
          </cell>
          <cell r="J1786">
            <v>2100</v>
          </cell>
          <cell r="V1786">
            <v>36095</v>
          </cell>
          <cell r="W1786">
            <v>4000</v>
          </cell>
          <cell r="X1786">
            <v>1200</v>
          </cell>
          <cell r="Y1786">
            <v>50985</v>
          </cell>
          <cell r="Z1786">
            <v>5000</v>
          </cell>
          <cell r="AA1786">
            <v>1500</v>
          </cell>
          <cell r="AD1786">
            <v>2300</v>
          </cell>
        </row>
        <row r="1787">
          <cell r="A1787">
            <v>18.739999999999998</v>
          </cell>
          <cell r="B1787">
            <v>5000</v>
          </cell>
          <cell r="H1787">
            <v>3300</v>
          </cell>
          <cell r="I1787">
            <v>25165</v>
          </cell>
          <cell r="J1787">
            <v>2100</v>
          </cell>
          <cell r="V1787">
            <v>36110</v>
          </cell>
          <cell r="W1787">
            <v>4000</v>
          </cell>
          <cell r="X1787">
            <v>1200</v>
          </cell>
          <cell r="Y1787">
            <v>51005</v>
          </cell>
          <cell r="Z1787">
            <v>5000</v>
          </cell>
          <cell r="AA1787">
            <v>1500</v>
          </cell>
          <cell r="AD1787">
            <v>2300</v>
          </cell>
        </row>
        <row r="1788">
          <cell r="A1788">
            <v>18.75</v>
          </cell>
          <cell r="B1788">
            <v>5000</v>
          </cell>
          <cell r="H1788">
            <v>3300</v>
          </cell>
          <cell r="I1788">
            <v>25175</v>
          </cell>
          <cell r="J1788">
            <v>2100</v>
          </cell>
          <cell r="V1788">
            <v>36125</v>
          </cell>
          <cell r="W1788">
            <v>4000</v>
          </cell>
          <cell r="X1788">
            <v>1200</v>
          </cell>
          <cell r="Y1788">
            <v>51025</v>
          </cell>
          <cell r="Z1788">
            <v>5000</v>
          </cell>
          <cell r="AA1788">
            <v>1500</v>
          </cell>
          <cell r="AD1788">
            <v>2300</v>
          </cell>
        </row>
        <row r="1789">
          <cell r="A1789">
            <v>18.760000000000002</v>
          </cell>
          <cell r="B1789">
            <v>5000</v>
          </cell>
          <cell r="H1789">
            <v>3300</v>
          </cell>
          <cell r="I1789">
            <v>25185</v>
          </cell>
          <cell r="J1789">
            <v>2100</v>
          </cell>
          <cell r="V1789">
            <v>36140</v>
          </cell>
          <cell r="W1789">
            <v>4000</v>
          </cell>
          <cell r="X1789">
            <v>1200</v>
          </cell>
          <cell r="Y1789">
            <v>51045</v>
          </cell>
          <cell r="Z1789">
            <v>5000</v>
          </cell>
          <cell r="AA1789">
            <v>1500</v>
          </cell>
          <cell r="AD1789">
            <v>2300</v>
          </cell>
        </row>
        <row r="1790">
          <cell r="A1790">
            <v>18.77</v>
          </cell>
          <cell r="B1790">
            <v>5000</v>
          </cell>
          <cell r="H1790">
            <v>3300</v>
          </cell>
          <cell r="I1790">
            <v>25195</v>
          </cell>
          <cell r="J1790">
            <v>2100</v>
          </cell>
          <cell r="V1790">
            <v>36155</v>
          </cell>
          <cell r="W1790">
            <v>4000</v>
          </cell>
          <cell r="X1790">
            <v>1200</v>
          </cell>
          <cell r="Y1790">
            <v>51065</v>
          </cell>
          <cell r="Z1790">
            <v>5000</v>
          </cell>
          <cell r="AA1790">
            <v>1500</v>
          </cell>
          <cell r="AD1790">
            <v>2300</v>
          </cell>
        </row>
        <row r="1791">
          <cell r="A1791">
            <v>18.78</v>
          </cell>
          <cell r="B1791">
            <v>5000</v>
          </cell>
          <cell r="H1791">
            <v>3300</v>
          </cell>
          <cell r="I1791">
            <v>25205</v>
          </cell>
          <cell r="J1791">
            <v>2100</v>
          </cell>
          <cell r="V1791">
            <v>36170</v>
          </cell>
          <cell r="W1791">
            <v>4000</v>
          </cell>
          <cell r="X1791">
            <v>1200</v>
          </cell>
          <cell r="Y1791">
            <v>51085</v>
          </cell>
          <cell r="Z1791">
            <v>5000</v>
          </cell>
          <cell r="AA1791">
            <v>1500</v>
          </cell>
          <cell r="AD1791">
            <v>2300</v>
          </cell>
        </row>
        <row r="1792">
          <cell r="A1792">
            <v>18.79</v>
          </cell>
          <cell r="B1792">
            <v>5000</v>
          </cell>
          <cell r="H1792">
            <v>3300</v>
          </cell>
          <cell r="I1792">
            <v>25215</v>
          </cell>
          <cell r="J1792">
            <v>2100</v>
          </cell>
          <cell r="V1792">
            <v>36185</v>
          </cell>
          <cell r="W1792">
            <v>4000</v>
          </cell>
          <cell r="X1792">
            <v>1200</v>
          </cell>
          <cell r="Y1792">
            <v>51105</v>
          </cell>
          <cell r="Z1792">
            <v>5000</v>
          </cell>
          <cell r="AA1792">
            <v>1500</v>
          </cell>
          <cell r="AD1792">
            <v>2300</v>
          </cell>
        </row>
        <row r="1793">
          <cell r="A1793">
            <v>18.8</v>
          </cell>
          <cell r="B1793">
            <v>5000</v>
          </cell>
          <cell r="H1793">
            <v>3300</v>
          </cell>
          <cell r="I1793">
            <v>25225</v>
          </cell>
          <cell r="J1793">
            <v>2100</v>
          </cell>
          <cell r="V1793">
            <v>36200</v>
          </cell>
          <cell r="W1793">
            <v>4000</v>
          </cell>
          <cell r="X1793">
            <v>1200</v>
          </cell>
          <cell r="Y1793">
            <v>51125</v>
          </cell>
          <cell r="Z1793">
            <v>5000</v>
          </cell>
          <cell r="AA1793">
            <v>1500</v>
          </cell>
          <cell r="AD1793">
            <v>2300</v>
          </cell>
        </row>
        <row r="1794">
          <cell r="A1794">
            <v>18.809999999999999</v>
          </cell>
          <cell r="B1794">
            <v>5000</v>
          </cell>
          <cell r="H1794">
            <v>3300</v>
          </cell>
          <cell r="I1794">
            <v>25235</v>
          </cell>
          <cell r="J1794">
            <v>2100</v>
          </cell>
          <cell r="V1794">
            <v>36215</v>
          </cell>
          <cell r="W1794">
            <v>4000</v>
          </cell>
          <cell r="X1794">
            <v>1200</v>
          </cell>
          <cell r="Y1794">
            <v>51145</v>
          </cell>
          <cell r="Z1794">
            <v>5000</v>
          </cell>
          <cell r="AA1794">
            <v>1500</v>
          </cell>
          <cell r="AD1794">
            <v>2300</v>
          </cell>
        </row>
        <row r="1795">
          <cell r="A1795">
            <v>18.82</v>
          </cell>
          <cell r="B1795">
            <v>5000</v>
          </cell>
          <cell r="H1795">
            <v>3300</v>
          </cell>
          <cell r="I1795">
            <v>25245</v>
          </cell>
          <cell r="J1795">
            <v>2100</v>
          </cell>
          <cell r="V1795">
            <v>36230</v>
          </cell>
          <cell r="W1795">
            <v>4000</v>
          </cell>
          <cell r="X1795">
            <v>1200</v>
          </cell>
          <cell r="Y1795">
            <v>51165</v>
          </cell>
          <cell r="Z1795">
            <v>5000</v>
          </cell>
          <cell r="AA1795">
            <v>1500</v>
          </cell>
          <cell r="AD1795">
            <v>2300</v>
          </cell>
        </row>
        <row r="1796">
          <cell r="A1796">
            <v>18.829999999999998</v>
          </cell>
          <cell r="B1796">
            <v>5000</v>
          </cell>
          <cell r="H1796">
            <v>3300</v>
          </cell>
          <cell r="I1796">
            <v>25255</v>
          </cell>
          <cell r="J1796">
            <v>2100</v>
          </cell>
          <cell r="V1796">
            <v>36245</v>
          </cell>
          <cell r="W1796">
            <v>4000</v>
          </cell>
          <cell r="X1796">
            <v>1200</v>
          </cell>
          <cell r="Y1796">
            <v>51185</v>
          </cell>
          <cell r="Z1796">
            <v>5000</v>
          </cell>
          <cell r="AA1796">
            <v>1500</v>
          </cell>
          <cell r="AD1796">
            <v>2300</v>
          </cell>
        </row>
        <row r="1797">
          <cell r="A1797">
            <v>18.84</v>
          </cell>
          <cell r="B1797">
            <v>5000</v>
          </cell>
          <cell r="H1797">
            <v>3300</v>
          </cell>
          <cell r="I1797">
            <v>25265</v>
          </cell>
          <cell r="J1797">
            <v>2100</v>
          </cell>
          <cell r="Q1797" t="str">
            <v>x</v>
          </cell>
          <cell r="R1797" t="str">
            <v>x</v>
          </cell>
          <cell r="S1797" t="str">
            <v>x</v>
          </cell>
          <cell r="T1797" t="str">
            <v>x</v>
          </cell>
          <cell r="U1797" t="str">
            <v>x</v>
          </cell>
          <cell r="V1797" t="str">
            <v>x</v>
          </cell>
          <cell r="W1797">
            <v>4000</v>
          </cell>
          <cell r="X1797">
            <v>1200</v>
          </cell>
          <cell r="Y1797">
            <v>51205</v>
          </cell>
          <cell r="Z1797">
            <v>5000</v>
          </cell>
          <cell r="AA1797">
            <v>1500</v>
          </cell>
          <cell r="AB1797" t="str">
            <v>x</v>
          </cell>
          <cell r="AC1797" t="str">
            <v>x</v>
          </cell>
          <cell r="AD1797">
            <v>2300</v>
          </cell>
          <cell r="AE1797" t="str">
            <v>x</v>
          </cell>
          <cell r="AF1797" t="str">
            <v>x</v>
          </cell>
        </row>
        <row r="1798">
          <cell r="A1798">
            <v>18.850000000000001</v>
          </cell>
          <cell r="B1798">
            <v>5000</v>
          </cell>
          <cell r="H1798">
            <v>3300</v>
          </cell>
          <cell r="I1798">
            <v>25275</v>
          </cell>
          <cell r="J1798">
            <v>2100</v>
          </cell>
          <cell r="W1798">
            <v>4000</v>
          </cell>
          <cell r="X1798">
            <v>1200</v>
          </cell>
          <cell r="AA1798">
            <v>1500</v>
          </cell>
          <cell r="AD1798">
            <v>2300</v>
          </cell>
        </row>
        <row r="1799">
          <cell r="A1799">
            <v>18.86</v>
          </cell>
          <cell r="B1799">
            <v>5000</v>
          </cell>
          <cell r="H1799">
            <v>3300</v>
          </cell>
          <cell r="I1799">
            <v>25285</v>
          </cell>
          <cell r="J1799">
            <v>2100</v>
          </cell>
          <cell r="W1799">
            <v>4000</v>
          </cell>
          <cell r="X1799">
            <v>1200</v>
          </cell>
          <cell r="AA1799">
            <v>1500</v>
          </cell>
          <cell r="AD1799">
            <v>2300</v>
          </cell>
        </row>
        <row r="1800">
          <cell r="A1800">
            <v>18.87</v>
          </cell>
          <cell r="B1800">
            <v>5000</v>
          </cell>
          <cell r="H1800">
            <v>3300</v>
          </cell>
          <cell r="I1800">
            <v>25295</v>
          </cell>
          <cell r="J1800">
            <v>2100</v>
          </cell>
          <cell r="W1800">
            <v>4000</v>
          </cell>
          <cell r="X1800">
            <v>1200</v>
          </cell>
          <cell r="AA1800">
            <v>1500</v>
          </cell>
          <cell r="AD1800">
            <v>2300</v>
          </cell>
        </row>
        <row r="1801">
          <cell r="A1801">
            <v>18.88</v>
          </cell>
          <cell r="B1801">
            <v>5000</v>
          </cell>
          <cell r="H1801">
            <v>3300</v>
          </cell>
          <cell r="I1801">
            <v>25305</v>
          </cell>
          <cell r="J1801">
            <v>2100</v>
          </cell>
          <cell r="W1801">
            <v>4000</v>
          </cell>
          <cell r="X1801">
            <v>1200</v>
          </cell>
          <cell r="AA1801">
            <v>1500</v>
          </cell>
          <cell r="AD1801">
            <v>2300</v>
          </cell>
        </row>
        <row r="1802">
          <cell r="A1802">
            <v>18.89</v>
          </cell>
          <cell r="B1802">
            <v>5000</v>
          </cell>
          <cell r="H1802">
            <v>3300</v>
          </cell>
          <cell r="I1802">
            <v>25315</v>
          </cell>
          <cell r="J1802">
            <v>2100</v>
          </cell>
          <cell r="W1802">
            <v>4000</v>
          </cell>
          <cell r="X1802">
            <v>1200</v>
          </cell>
          <cell r="AA1802">
            <v>1500</v>
          </cell>
          <cell r="AD1802">
            <v>2300</v>
          </cell>
        </row>
        <row r="1803">
          <cell r="A1803">
            <v>18.899999999999999</v>
          </cell>
          <cell r="B1803">
            <v>5000</v>
          </cell>
          <cell r="H1803">
            <v>3300</v>
          </cell>
          <cell r="I1803">
            <v>25325</v>
          </cell>
          <cell r="J1803">
            <v>2100</v>
          </cell>
          <cell r="W1803">
            <v>4000</v>
          </cell>
          <cell r="X1803">
            <v>1200</v>
          </cell>
          <cell r="AA1803">
            <v>1500</v>
          </cell>
          <cell r="AD1803">
            <v>2300</v>
          </cell>
        </row>
        <row r="1804">
          <cell r="A1804">
            <v>18.91</v>
          </cell>
          <cell r="B1804">
            <v>5000</v>
          </cell>
          <cell r="H1804">
            <v>3300</v>
          </cell>
          <cell r="I1804">
            <v>25335</v>
          </cell>
          <cell r="J1804">
            <v>2100</v>
          </cell>
          <cell r="W1804">
            <v>4000</v>
          </cell>
          <cell r="X1804">
            <v>1200</v>
          </cell>
          <cell r="AA1804">
            <v>1500</v>
          </cell>
          <cell r="AD1804">
            <v>2300</v>
          </cell>
        </row>
        <row r="1805">
          <cell r="A1805">
            <v>18.920000000000002</v>
          </cell>
          <cell r="B1805">
            <v>5000</v>
          </cell>
          <cell r="H1805">
            <v>3300</v>
          </cell>
          <cell r="I1805">
            <v>25345</v>
          </cell>
          <cell r="J1805">
            <v>2100</v>
          </cell>
          <cell r="W1805">
            <v>4000</v>
          </cell>
          <cell r="X1805">
            <v>1200</v>
          </cell>
          <cell r="AA1805">
            <v>1500</v>
          </cell>
          <cell r="AD1805">
            <v>2300</v>
          </cell>
        </row>
        <row r="1806">
          <cell r="A1806">
            <v>18.93</v>
          </cell>
          <cell r="B1806">
            <v>5000</v>
          </cell>
          <cell r="H1806">
            <v>3300</v>
          </cell>
          <cell r="I1806">
            <v>25355</v>
          </cell>
          <cell r="J1806">
            <v>2100</v>
          </cell>
          <cell r="W1806">
            <v>4000</v>
          </cell>
          <cell r="X1806">
            <v>1200</v>
          </cell>
          <cell r="AA1806">
            <v>1500</v>
          </cell>
          <cell r="AD1806">
            <v>2300</v>
          </cell>
        </row>
        <row r="1807">
          <cell r="A1807">
            <v>18.940000000000001</v>
          </cell>
          <cell r="B1807">
            <v>5000</v>
          </cell>
          <cell r="H1807">
            <v>3300</v>
          </cell>
          <cell r="I1807">
            <v>25365</v>
          </cell>
          <cell r="J1807">
            <v>2100</v>
          </cell>
          <cell r="W1807">
            <v>4000</v>
          </cell>
          <cell r="X1807">
            <v>1200</v>
          </cell>
          <cell r="AA1807">
            <v>1500</v>
          </cell>
          <cell r="AD1807">
            <v>2300</v>
          </cell>
        </row>
        <row r="1808">
          <cell r="A1808">
            <v>18.95</v>
          </cell>
          <cell r="B1808">
            <v>5000</v>
          </cell>
          <cell r="H1808">
            <v>3300</v>
          </cell>
          <cell r="I1808">
            <v>25375</v>
          </cell>
          <cell r="J1808">
            <v>2100</v>
          </cell>
          <cell r="W1808">
            <v>4000</v>
          </cell>
          <cell r="X1808">
            <v>1200</v>
          </cell>
          <cell r="AA1808">
            <v>1500</v>
          </cell>
          <cell r="AD1808">
            <v>2300</v>
          </cell>
        </row>
        <row r="1809">
          <cell r="A1809">
            <v>18.96</v>
          </cell>
          <cell r="B1809">
            <v>5000</v>
          </cell>
          <cell r="H1809">
            <v>3300</v>
          </cell>
          <cell r="I1809">
            <v>25385</v>
          </cell>
          <cell r="J1809">
            <v>2100</v>
          </cell>
          <cell r="W1809">
            <v>4000</v>
          </cell>
          <cell r="X1809">
            <v>1200</v>
          </cell>
          <cell r="AA1809">
            <v>1500</v>
          </cell>
          <cell r="AD1809">
            <v>2300</v>
          </cell>
        </row>
        <row r="1810">
          <cell r="A1810">
            <v>18.97</v>
          </cell>
          <cell r="B1810">
            <v>5000</v>
          </cell>
          <cell r="H1810">
            <v>3300</v>
          </cell>
          <cell r="I1810">
            <v>25395</v>
          </cell>
          <cell r="J1810">
            <v>2100</v>
          </cell>
          <cell r="W1810">
            <v>4000</v>
          </cell>
          <cell r="X1810">
            <v>1200</v>
          </cell>
          <cell r="AA1810">
            <v>1500</v>
          </cell>
          <cell r="AD1810">
            <v>2300</v>
          </cell>
        </row>
        <row r="1811">
          <cell r="A1811">
            <v>18.98</v>
          </cell>
          <cell r="B1811">
            <v>5000</v>
          </cell>
          <cell r="H1811">
            <v>3300</v>
          </cell>
          <cell r="I1811">
            <v>25405</v>
          </cell>
          <cell r="J1811">
            <v>2100</v>
          </cell>
          <cell r="W1811">
            <v>4000</v>
          </cell>
          <cell r="X1811">
            <v>1200</v>
          </cell>
          <cell r="AA1811">
            <v>1500</v>
          </cell>
          <cell r="AD1811">
            <v>2300</v>
          </cell>
        </row>
        <row r="1812">
          <cell r="A1812">
            <v>18.989999999999998</v>
          </cell>
          <cell r="B1812">
            <v>5000</v>
          </cell>
          <cell r="H1812">
            <v>3300</v>
          </cell>
          <cell r="I1812">
            <v>25415</v>
          </cell>
          <cell r="J1812">
            <v>2100</v>
          </cell>
          <cell r="W1812">
            <v>4000</v>
          </cell>
          <cell r="X1812">
            <v>1200</v>
          </cell>
          <cell r="AA1812">
            <v>1500</v>
          </cell>
          <cell r="AD1812">
            <v>2300</v>
          </cell>
        </row>
        <row r="1813">
          <cell r="A1813">
            <v>19</v>
          </cell>
          <cell r="B1813">
            <v>5000</v>
          </cell>
          <cell r="H1813">
            <v>3300</v>
          </cell>
          <cell r="I1813">
            <v>25425</v>
          </cell>
          <cell r="J1813">
            <v>2100</v>
          </cell>
          <cell r="W1813">
            <v>4000</v>
          </cell>
          <cell r="X1813">
            <v>1200</v>
          </cell>
          <cell r="AA1813">
            <v>1500</v>
          </cell>
          <cell r="AD1813">
            <v>2300</v>
          </cell>
        </row>
        <row r="1814">
          <cell r="A1814">
            <v>19.010000000000002</v>
          </cell>
          <cell r="B1814">
            <v>5000</v>
          </cell>
          <cell r="H1814">
            <v>3300</v>
          </cell>
          <cell r="I1814">
            <v>25435</v>
          </cell>
          <cell r="J1814">
            <v>2100</v>
          </cell>
          <cell r="W1814">
            <v>4000</v>
          </cell>
          <cell r="X1814">
            <v>1200</v>
          </cell>
          <cell r="AA1814">
            <v>1500</v>
          </cell>
          <cell r="AD1814">
            <v>2300</v>
          </cell>
        </row>
        <row r="1815">
          <cell r="A1815">
            <v>19.02</v>
          </cell>
          <cell r="B1815">
            <v>5000</v>
          </cell>
          <cell r="H1815">
            <v>3300</v>
          </cell>
          <cell r="I1815">
            <v>25445</v>
          </cell>
          <cell r="J1815">
            <v>2100</v>
          </cell>
          <cell r="W1815">
            <v>4000</v>
          </cell>
          <cell r="X1815">
            <v>1200</v>
          </cell>
          <cell r="AA1815">
            <v>1500</v>
          </cell>
          <cell r="AD1815">
            <v>2300</v>
          </cell>
        </row>
        <row r="1816">
          <cell r="A1816">
            <v>19.03</v>
          </cell>
          <cell r="B1816">
            <v>5000</v>
          </cell>
          <cell r="H1816">
            <v>3300</v>
          </cell>
          <cell r="I1816">
            <v>25455</v>
          </cell>
          <cell r="J1816">
            <v>2100</v>
          </cell>
          <cell r="W1816">
            <v>4000</v>
          </cell>
          <cell r="X1816">
            <v>1200</v>
          </cell>
          <cell r="AA1816">
            <v>1500</v>
          </cell>
          <cell r="AD1816">
            <v>2300</v>
          </cell>
        </row>
        <row r="1817">
          <cell r="A1817">
            <v>19.04</v>
          </cell>
          <cell r="B1817">
            <v>5000</v>
          </cell>
          <cell r="H1817">
            <v>3300</v>
          </cell>
          <cell r="I1817">
            <v>25465</v>
          </cell>
          <cell r="J1817">
            <v>2100</v>
          </cell>
          <cell r="W1817">
            <v>4000</v>
          </cell>
          <cell r="X1817">
            <v>1200</v>
          </cell>
          <cell r="AA1817">
            <v>1500</v>
          </cell>
          <cell r="AD1817">
            <v>2300</v>
          </cell>
        </row>
        <row r="1818">
          <cell r="A1818">
            <v>19.05</v>
          </cell>
          <cell r="B1818">
            <v>5000</v>
          </cell>
          <cell r="H1818">
            <v>3300</v>
          </cell>
          <cell r="I1818">
            <v>25475</v>
          </cell>
          <cell r="J1818">
            <v>2100</v>
          </cell>
          <cell r="W1818">
            <v>4000</v>
          </cell>
          <cell r="X1818">
            <v>1200</v>
          </cell>
          <cell r="AA1818">
            <v>1500</v>
          </cell>
          <cell r="AD1818">
            <v>2300</v>
          </cell>
        </row>
        <row r="1819">
          <cell r="A1819">
            <v>19.059999999999999</v>
          </cell>
          <cell r="B1819">
            <v>5000</v>
          </cell>
          <cell r="H1819">
            <v>3300</v>
          </cell>
          <cell r="I1819">
            <v>25485</v>
          </cell>
          <cell r="J1819">
            <v>2100</v>
          </cell>
          <cell r="W1819">
            <v>4000</v>
          </cell>
          <cell r="X1819">
            <v>1200</v>
          </cell>
          <cell r="AA1819">
            <v>1500</v>
          </cell>
          <cell r="AD1819">
            <v>2300</v>
          </cell>
        </row>
        <row r="1820">
          <cell r="A1820">
            <v>19.07</v>
          </cell>
          <cell r="B1820">
            <v>5000</v>
          </cell>
          <cell r="H1820">
            <v>3300</v>
          </cell>
          <cell r="I1820">
            <v>25495</v>
          </cell>
          <cell r="J1820">
            <v>2100</v>
          </cell>
          <cell r="W1820">
            <v>4000</v>
          </cell>
          <cell r="X1820">
            <v>1200</v>
          </cell>
          <cell r="AA1820">
            <v>1500</v>
          </cell>
          <cell r="AD1820">
            <v>2300</v>
          </cell>
        </row>
        <row r="1821">
          <cell r="A1821">
            <v>19.079999999999998</v>
          </cell>
          <cell r="B1821">
            <v>5000</v>
          </cell>
          <cell r="H1821">
            <v>3300</v>
          </cell>
          <cell r="I1821">
            <v>25505</v>
          </cell>
          <cell r="J1821">
            <v>2100</v>
          </cell>
          <cell r="W1821">
            <v>4000</v>
          </cell>
          <cell r="X1821">
            <v>1200</v>
          </cell>
          <cell r="AA1821">
            <v>1500</v>
          </cell>
          <cell r="AD1821">
            <v>2300</v>
          </cell>
        </row>
        <row r="1822">
          <cell r="A1822">
            <v>19.09</v>
          </cell>
          <cell r="B1822">
            <v>5000</v>
          </cell>
          <cell r="H1822">
            <v>3300</v>
          </cell>
          <cell r="I1822">
            <v>25515</v>
          </cell>
          <cell r="J1822">
            <v>2100</v>
          </cell>
          <cell r="W1822">
            <v>4000</v>
          </cell>
          <cell r="X1822">
            <v>1200</v>
          </cell>
          <cell r="AA1822">
            <v>1500</v>
          </cell>
          <cell r="AD1822">
            <v>2300</v>
          </cell>
        </row>
        <row r="1823">
          <cell r="A1823">
            <v>19.100000000000001</v>
          </cell>
          <cell r="B1823">
            <v>5000</v>
          </cell>
          <cell r="H1823">
            <v>3300</v>
          </cell>
          <cell r="I1823">
            <v>25525</v>
          </cell>
          <cell r="J1823">
            <v>2100</v>
          </cell>
          <cell r="W1823">
            <v>4000</v>
          </cell>
          <cell r="X1823">
            <v>1200</v>
          </cell>
          <cell r="AA1823">
            <v>1500</v>
          </cell>
          <cell r="AD1823">
            <v>2300</v>
          </cell>
        </row>
        <row r="1824">
          <cell r="A1824">
            <v>19.11</v>
          </cell>
          <cell r="B1824">
            <v>5000</v>
          </cell>
          <cell r="H1824">
            <v>3300</v>
          </cell>
          <cell r="I1824">
            <v>25535</v>
          </cell>
          <cell r="J1824">
            <v>2100</v>
          </cell>
          <cell r="W1824">
            <v>4000</v>
          </cell>
          <cell r="X1824">
            <v>1200</v>
          </cell>
          <cell r="AA1824">
            <v>1500</v>
          </cell>
          <cell r="AD1824">
            <v>2300</v>
          </cell>
        </row>
        <row r="1825">
          <cell r="A1825">
            <v>19.12</v>
          </cell>
          <cell r="B1825">
            <v>5000</v>
          </cell>
          <cell r="H1825">
            <v>3300</v>
          </cell>
          <cell r="I1825">
            <v>25545</v>
          </cell>
          <cell r="J1825">
            <v>2100</v>
          </cell>
          <cell r="W1825">
            <v>4000</v>
          </cell>
          <cell r="X1825">
            <v>1200</v>
          </cell>
          <cell r="AA1825">
            <v>1500</v>
          </cell>
          <cell r="AD1825">
            <v>2300</v>
          </cell>
        </row>
        <row r="1826">
          <cell r="A1826">
            <v>19.13</v>
          </cell>
          <cell r="B1826">
            <v>5000</v>
          </cell>
          <cell r="H1826">
            <v>3300</v>
          </cell>
          <cell r="I1826">
            <v>25555</v>
          </cell>
          <cell r="J1826">
            <v>2100</v>
          </cell>
          <cell r="W1826">
            <v>4000</v>
          </cell>
          <cell r="X1826">
            <v>1200</v>
          </cell>
          <cell r="AA1826">
            <v>1500</v>
          </cell>
          <cell r="AD1826">
            <v>2300</v>
          </cell>
        </row>
        <row r="1827">
          <cell r="A1827">
            <v>19.14</v>
          </cell>
          <cell r="B1827">
            <v>5000</v>
          </cell>
          <cell r="H1827">
            <v>3300</v>
          </cell>
          <cell r="I1827">
            <v>25565</v>
          </cell>
          <cell r="J1827">
            <v>2100</v>
          </cell>
          <cell r="W1827">
            <v>4000</v>
          </cell>
          <cell r="X1827">
            <v>1200</v>
          </cell>
          <cell r="AA1827">
            <v>1500</v>
          </cell>
          <cell r="AD1827">
            <v>2300</v>
          </cell>
        </row>
        <row r="1828">
          <cell r="A1828">
            <v>19.149999999999999</v>
          </cell>
          <cell r="B1828">
            <v>5000</v>
          </cell>
          <cell r="H1828">
            <v>3300</v>
          </cell>
          <cell r="I1828">
            <v>25575</v>
          </cell>
          <cell r="J1828">
            <v>2100</v>
          </cell>
          <cell r="W1828">
            <v>4000</v>
          </cell>
          <cell r="X1828">
            <v>1200</v>
          </cell>
          <cell r="AA1828">
            <v>1500</v>
          </cell>
          <cell r="AD1828">
            <v>2300</v>
          </cell>
        </row>
        <row r="1829">
          <cell r="A1829">
            <v>19.16</v>
          </cell>
          <cell r="B1829">
            <v>5000</v>
          </cell>
          <cell r="H1829">
            <v>3300</v>
          </cell>
          <cell r="I1829">
            <v>25585</v>
          </cell>
          <cell r="J1829">
            <v>2100</v>
          </cell>
          <cell r="W1829">
            <v>4000</v>
          </cell>
          <cell r="X1829">
            <v>1200</v>
          </cell>
          <cell r="AA1829">
            <v>1500</v>
          </cell>
          <cell r="AD1829">
            <v>2300</v>
          </cell>
        </row>
        <row r="1830">
          <cell r="A1830">
            <v>19.170000000000002</v>
          </cell>
          <cell r="B1830">
            <v>5000</v>
          </cell>
          <cell r="H1830">
            <v>3300</v>
          </cell>
          <cell r="I1830">
            <v>25595</v>
          </cell>
          <cell r="J1830">
            <v>2100</v>
          </cell>
          <cell r="W1830">
            <v>4000</v>
          </cell>
          <cell r="X1830">
            <v>1200</v>
          </cell>
          <cell r="AA1830">
            <v>1500</v>
          </cell>
          <cell r="AD1830">
            <v>2300</v>
          </cell>
        </row>
        <row r="1831">
          <cell r="A1831">
            <v>19.18</v>
          </cell>
          <cell r="B1831">
            <v>5000</v>
          </cell>
          <cell r="H1831">
            <v>3300</v>
          </cell>
          <cell r="I1831">
            <v>25605</v>
          </cell>
          <cell r="J1831">
            <v>2100</v>
          </cell>
          <cell r="W1831">
            <v>4000</v>
          </cell>
          <cell r="X1831">
            <v>1200</v>
          </cell>
          <cell r="AA1831">
            <v>1500</v>
          </cell>
          <cell r="AD1831">
            <v>2300</v>
          </cell>
        </row>
        <row r="1832">
          <cell r="A1832">
            <v>19.190000000000001</v>
          </cell>
          <cell r="B1832">
            <v>5000</v>
          </cell>
          <cell r="H1832">
            <v>3300</v>
          </cell>
          <cell r="I1832">
            <v>25615</v>
          </cell>
          <cell r="J1832">
            <v>2100</v>
          </cell>
          <cell r="W1832">
            <v>4000</v>
          </cell>
          <cell r="X1832">
            <v>1200</v>
          </cell>
          <cell r="AA1832">
            <v>1500</v>
          </cell>
          <cell r="AD1832">
            <v>2300</v>
          </cell>
        </row>
        <row r="1833">
          <cell r="A1833">
            <v>19.2</v>
          </cell>
          <cell r="B1833">
            <v>5000</v>
          </cell>
          <cell r="H1833">
            <v>3300</v>
          </cell>
          <cell r="I1833">
            <v>25625</v>
          </cell>
          <cell r="J1833">
            <v>2100</v>
          </cell>
          <cell r="W1833">
            <v>4000</v>
          </cell>
          <cell r="X1833">
            <v>1200</v>
          </cell>
          <cell r="AA1833">
            <v>1500</v>
          </cell>
          <cell r="AD1833">
            <v>2300</v>
          </cell>
        </row>
        <row r="1834">
          <cell r="A1834">
            <v>19.21</v>
          </cell>
          <cell r="B1834">
            <v>5000</v>
          </cell>
          <cell r="H1834">
            <v>3300</v>
          </cell>
          <cell r="I1834">
            <v>25635</v>
          </cell>
          <cell r="J1834">
            <v>2100</v>
          </cell>
          <cell r="W1834">
            <v>4000</v>
          </cell>
          <cell r="X1834">
            <v>1200</v>
          </cell>
          <cell r="AA1834">
            <v>1500</v>
          </cell>
          <cell r="AD1834">
            <v>2300</v>
          </cell>
        </row>
        <row r="1835">
          <cell r="A1835">
            <v>19.22</v>
          </cell>
          <cell r="B1835">
            <v>5000</v>
          </cell>
          <cell r="H1835">
            <v>3300</v>
          </cell>
          <cell r="I1835">
            <v>25645</v>
          </cell>
          <cell r="J1835">
            <v>2100</v>
          </cell>
          <cell r="W1835">
            <v>4000</v>
          </cell>
          <cell r="X1835">
            <v>1200</v>
          </cell>
          <cell r="AA1835">
            <v>1500</v>
          </cell>
          <cell r="AD1835">
            <v>2300</v>
          </cell>
        </row>
        <row r="1836">
          <cell r="A1836">
            <v>19.23</v>
          </cell>
          <cell r="B1836">
            <v>5000</v>
          </cell>
          <cell r="H1836">
            <v>3300</v>
          </cell>
          <cell r="I1836">
            <v>25655</v>
          </cell>
          <cell r="J1836">
            <v>2100</v>
          </cell>
          <cell r="W1836">
            <v>4000</v>
          </cell>
          <cell r="X1836">
            <v>1200</v>
          </cell>
          <cell r="AA1836">
            <v>1500</v>
          </cell>
          <cell r="AD1836">
            <v>2300</v>
          </cell>
        </row>
        <row r="1837">
          <cell r="A1837">
            <v>19.239999999999998</v>
          </cell>
          <cell r="B1837">
            <v>5000</v>
          </cell>
          <cell r="H1837">
            <v>3300</v>
          </cell>
          <cell r="I1837">
            <v>25665</v>
          </cell>
          <cell r="J1837">
            <v>2100</v>
          </cell>
          <cell r="W1837">
            <v>4000</v>
          </cell>
          <cell r="X1837">
            <v>1200</v>
          </cell>
          <cell r="AA1837">
            <v>1500</v>
          </cell>
          <cell r="AD1837">
            <v>2300</v>
          </cell>
        </row>
        <row r="1838">
          <cell r="A1838">
            <v>19.25</v>
          </cell>
          <cell r="B1838">
            <v>5000</v>
          </cell>
          <cell r="H1838">
            <v>3300</v>
          </cell>
          <cell r="I1838">
            <v>25675</v>
          </cell>
          <cell r="J1838">
            <v>2100</v>
          </cell>
          <cell r="W1838">
            <v>4000</v>
          </cell>
          <cell r="X1838">
            <v>1200</v>
          </cell>
          <cell r="AA1838">
            <v>1500</v>
          </cell>
          <cell r="AD1838">
            <v>2300</v>
          </cell>
        </row>
        <row r="1839">
          <cell r="A1839">
            <v>19.260000000000002</v>
          </cell>
          <cell r="B1839">
            <v>5000</v>
          </cell>
          <cell r="H1839">
            <v>3300</v>
          </cell>
          <cell r="I1839">
            <v>25685</v>
          </cell>
          <cell r="J1839">
            <v>2100</v>
          </cell>
          <cell r="W1839">
            <v>4000</v>
          </cell>
          <cell r="X1839">
            <v>1200</v>
          </cell>
          <cell r="AA1839">
            <v>1500</v>
          </cell>
          <cell r="AD1839">
            <v>2300</v>
          </cell>
        </row>
        <row r="1840">
          <cell r="A1840">
            <v>19.27</v>
          </cell>
          <cell r="B1840">
            <v>5000</v>
          </cell>
          <cell r="H1840">
            <v>3300</v>
          </cell>
          <cell r="I1840">
            <v>25695</v>
          </cell>
          <cell r="J1840">
            <v>2100</v>
          </cell>
          <cell r="W1840">
            <v>4000</v>
          </cell>
          <cell r="X1840">
            <v>1200</v>
          </cell>
          <cell r="AA1840">
            <v>1500</v>
          </cell>
          <cell r="AD1840">
            <v>2300</v>
          </cell>
        </row>
        <row r="1841">
          <cell r="A1841">
            <v>19.28</v>
          </cell>
          <cell r="B1841">
            <v>5000</v>
          </cell>
          <cell r="H1841">
            <v>3300</v>
          </cell>
          <cell r="I1841">
            <v>25705</v>
          </cell>
          <cell r="J1841">
            <v>2100</v>
          </cell>
          <cell r="W1841">
            <v>4000</v>
          </cell>
          <cell r="X1841">
            <v>1200</v>
          </cell>
          <cell r="AA1841">
            <v>1500</v>
          </cell>
          <cell r="AD1841">
            <v>2300</v>
          </cell>
        </row>
        <row r="1842">
          <cell r="A1842">
            <v>19.29</v>
          </cell>
          <cell r="B1842">
            <v>5000</v>
          </cell>
          <cell r="H1842">
            <v>3300</v>
          </cell>
          <cell r="I1842">
            <v>25715</v>
          </cell>
          <cell r="J1842">
            <v>2100</v>
          </cell>
          <cell r="W1842">
            <v>4000</v>
          </cell>
          <cell r="X1842">
            <v>1200</v>
          </cell>
          <cell r="AA1842">
            <v>1500</v>
          </cell>
          <cell r="AD1842">
            <v>2300</v>
          </cell>
        </row>
        <row r="1843">
          <cell r="A1843">
            <v>19.3</v>
          </cell>
          <cell r="B1843">
            <v>5000</v>
          </cell>
          <cell r="H1843">
            <v>3300</v>
          </cell>
          <cell r="I1843">
            <v>25725</v>
          </cell>
          <cell r="J1843">
            <v>2100</v>
          </cell>
          <cell r="W1843">
            <v>4000</v>
          </cell>
          <cell r="X1843">
            <v>1200</v>
          </cell>
          <cell r="AA1843">
            <v>1500</v>
          </cell>
          <cell r="AD1843">
            <v>2300</v>
          </cell>
        </row>
        <row r="1844">
          <cell r="A1844">
            <v>19.309999999999999</v>
          </cell>
          <cell r="B1844">
            <v>5000</v>
          </cell>
          <cell r="H1844">
            <v>3300</v>
          </cell>
          <cell r="I1844">
            <v>25735</v>
          </cell>
          <cell r="J1844">
            <v>2100</v>
          </cell>
          <cell r="W1844">
            <v>4000</v>
          </cell>
          <cell r="X1844">
            <v>1200</v>
          </cell>
          <cell r="AA1844">
            <v>1500</v>
          </cell>
          <cell r="AD1844">
            <v>2300</v>
          </cell>
        </row>
        <row r="1845">
          <cell r="A1845">
            <v>19.32</v>
          </cell>
          <cell r="B1845">
            <v>5000</v>
          </cell>
          <cell r="H1845">
            <v>3300</v>
          </cell>
          <cell r="I1845">
            <v>25745</v>
          </cell>
          <cell r="J1845">
            <v>2100</v>
          </cell>
          <cell r="W1845">
            <v>4000</v>
          </cell>
          <cell r="X1845">
            <v>1200</v>
          </cell>
          <cell r="AA1845">
            <v>1500</v>
          </cell>
          <cell r="AD1845">
            <v>2300</v>
          </cell>
        </row>
        <row r="1846">
          <cell r="A1846">
            <v>19.329999999999998</v>
          </cell>
          <cell r="B1846">
            <v>5000</v>
          </cell>
          <cell r="H1846">
            <v>3300</v>
          </cell>
          <cell r="I1846">
            <v>25755</v>
          </cell>
          <cell r="J1846">
            <v>2100</v>
          </cell>
          <cell r="W1846">
            <v>4000</v>
          </cell>
          <cell r="X1846">
            <v>1200</v>
          </cell>
          <cell r="AA1846">
            <v>1500</v>
          </cell>
          <cell r="AD1846">
            <v>2300</v>
          </cell>
        </row>
        <row r="1847">
          <cell r="A1847">
            <v>19.34</v>
          </cell>
          <cell r="B1847">
            <v>5000</v>
          </cell>
          <cell r="H1847">
            <v>3300</v>
          </cell>
          <cell r="I1847">
            <v>25765</v>
          </cell>
          <cell r="J1847">
            <v>2100</v>
          </cell>
          <cell r="W1847">
            <v>4000</v>
          </cell>
          <cell r="X1847">
            <v>1200</v>
          </cell>
          <cell r="AA1847">
            <v>1500</v>
          </cell>
          <cell r="AD1847">
            <v>2300</v>
          </cell>
        </row>
        <row r="1848">
          <cell r="A1848">
            <v>19.350000000000001</v>
          </cell>
          <cell r="B1848">
            <v>5000</v>
          </cell>
          <cell r="H1848">
            <v>3300</v>
          </cell>
          <cell r="I1848">
            <v>25775</v>
          </cell>
          <cell r="J1848">
            <v>2100</v>
          </cell>
          <cell r="W1848">
            <v>4000</v>
          </cell>
          <cell r="X1848">
            <v>1200</v>
          </cell>
          <cell r="AA1848">
            <v>1500</v>
          </cell>
          <cell r="AD1848">
            <v>2300</v>
          </cell>
        </row>
        <row r="1849">
          <cell r="A1849">
            <v>19.36</v>
          </cell>
          <cell r="B1849">
            <v>5000</v>
          </cell>
          <cell r="H1849">
            <v>3300</v>
          </cell>
          <cell r="I1849">
            <v>25785</v>
          </cell>
          <cell r="J1849">
            <v>2100</v>
          </cell>
          <cell r="W1849">
            <v>4000</v>
          </cell>
          <cell r="X1849">
            <v>1200</v>
          </cell>
          <cell r="AA1849">
            <v>1500</v>
          </cell>
          <cell r="AD1849">
            <v>2300</v>
          </cell>
        </row>
        <row r="1850">
          <cell r="A1850">
            <v>19.37</v>
          </cell>
          <cell r="B1850">
            <v>5000</v>
          </cell>
          <cell r="H1850">
            <v>3300</v>
          </cell>
          <cell r="I1850">
            <v>25795</v>
          </cell>
          <cell r="J1850">
            <v>2100</v>
          </cell>
          <cell r="W1850">
            <v>4000</v>
          </cell>
          <cell r="X1850">
            <v>1200</v>
          </cell>
          <cell r="AA1850">
            <v>1500</v>
          </cell>
          <cell r="AD1850">
            <v>2300</v>
          </cell>
        </row>
        <row r="1851">
          <cell r="A1851">
            <v>19.38</v>
          </cell>
          <cell r="B1851">
            <v>5000</v>
          </cell>
          <cell r="H1851">
            <v>3300</v>
          </cell>
          <cell r="I1851">
            <v>25805</v>
          </cell>
          <cell r="J1851">
            <v>2100</v>
          </cell>
          <cell r="W1851">
            <v>4000</v>
          </cell>
          <cell r="X1851">
            <v>1200</v>
          </cell>
          <cell r="AA1851">
            <v>1500</v>
          </cell>
          <cell r="AD1851">
            <v>2300</v>
          </cell>
        </row>
        <row r="1852">
          <cell r="A1852">
            <v>19.39</v>
          </cell>
          <cell r="B1852">
            <v>5000</v>
          </cell>
          <cell r="H1852">
            <v>3300</v>
          </cell>
          <cell r="I1852">
            <v>25815</v>
          </cell>
          <cell r="J1852">
            <v>2100</v>
          </cell>
          <cell r="W1852">
            <v>4000</v>
          </cell>
          <cell r="X1852">
            <v>1200</v>
          </cell>
          <cell r="AA1852">
            <v>1500</v>
          </cell>
          <cell r="AD1852">
            <v>2300</v>
          </cell>
        </row>
        <row r="1853">
          <cell r="A1853">
            <v>19.399999999999999</v>
          </cell>
          <cell r="B1853">
            <v>5000</v>
          </cell>
          <cell r="H1853">
            <v>3300</v>
          </cell>
          <cell r="I1853">
            <v>25825</v>
          </cell>
          <cell r="J1853">
            <v>2100</v>
          </cell>
          <cell r="W1853">
            <v>4000</v>
          </cell>
          <cell r="X1853">
            <v>1200</v>
          </cell>
          <cell r="AA1853">
            <v>1500</v>
          </cell>
          <cell r="AD1853">
            <v>2300</v>
          </cell>
        </row>
        <row r="1854">
          <cell r="A1854">
            <v>19.41</v>
          </cell>
          <cell r="B1854">
            <v>5000</v>
          </cell>
          <cell r="H1854">
            <v>3300</v>
          </cell>
          <cell r="I1854">
            <v>25835</v>
          </cell>
          <cell r="J1854">
            <v>2100</v>
          </cell>
          <cell r="W1854">
            <v>4000</v>
          </cell>
          <cell r="X1854">
            <v>1200</v>
          </cell>
          <cell r="AA1854">
            <v>1500</v>
          </cell>
          <cell r="AD1854">
            <v>2300</v>
          </cell>
        </row>
        <row r="1855">
          <cell r="A1855">
            <v>19.420000000000002</v>
          </cell>
          <cell r="B1855">
            <v>5000</v>
          </cell>
          <cell r="H1855">
            <v>3300</v>
          </cell>
          <cell r="I1855">
            <v>25845</v>
          </cell>
          <cell r="J1855">
            <v>2100</v>
          </cell>
          <cell r="W1855">
            <v>4000</v>
          </cell>
          <cell r="X1855">
            <v>1200</v>
          </cell>
          <cell r="AA1855">
            <v>1500</v>
          </cell>
          <cell r="AD1855">
            <v>2300</v>
          </cell>
        </row>
        <row r="1856">
          <cell r="A1856">
            <v>19.43</v>
          </cell>
          <cell r="B1856">
            <v>5000</v>
          </cell>
          <cell r="H1856">
            <v>3300</v>
          </cell>
          <cell r="I1856">
            <v>25855</v>
          </cell>
          <cell r="J1856">
            <v>2100</v>
          </cell>
          <cell r="W1856">
            <v>4000</v>
          </cell>
          <cell r="X1856">
            <v>1200</v>
          </cell>
          <cell r="AA1856">
            <v>1500</v>
          </cell>
          <cell r="AD1856">
            <v>2300</v>
          </cell>
        </row>
        <row r="1857">
          <cell r="A1857">
            <v>19.440000000000001</v>
          </cell>
          <cell r="B1857">
            <v>5000</v>
          </cell>
          <cell r="H1857">
            <v>3300</v>
          </cell>
          <cell r="I1857">
            <v>25865</v>
          </cell>
          <cell r="J1857">
            <v>2100</v>
          </cell>
          <cell r="W1857">
            <v>4000</v>
          </cell>
          <cell r="X1857">
            <v>1200</v>
          </cell>
          <cell r="AA1857">
            <v>1500</v>
          </cell>
          <cell r="AD1857">
            <v>2300</v>
          </cell>
        </row>
        <row r="1858">
          <cell r="A1858">
            <v>19.45</v>
          </cell>
          <cell r="B1858">
            <v>5000</v>
          </cell>
          <cell r="H1858">
            <v>3300</v>
          </cell>
          <cell r="I1858">
            <v>25875</v>
          </cell>
          <cell r="J1858">
            <v>2100</v>
          </cell>
          <cell r="W1858">
            <v>4000</v>
          </cell>
          <cell r="X1858">
            <v>1200</v>
          </cell>
          <cell r="AA1858">
            <v>1500</v>
          </cell>
          <cell r="AD1858">
            <v>2300</v>
          </cell>
        </row>
        <row r="1859">
          <cell r="A1859">
            <v>19.46</v>
          </cell>
          <cell r="B1859">
            <v>5000</v>
          </cell>
          <cell r="H1859">
            <v>3300</v>
          </cell>
          <cell r="I1859">
            <v>25885</v>
          </cell>
          <cell r="J1859">
            <v>2100</v>
          </cell>
          <cell r="W1859">
            <v>4000</v>
          </cell>
          <cell r="X1859">
            <v>1200</v>
          </cell>
          <cell r="AA1859">
            <v>1500</v>
          </cell>
          <cell r="AD1859">
            <v>2300</v>
          </cell>
        </row>
        <row r="1860">
          <cell r="A1860">
            <v>19.47</v>
          </cell>
          <cell r="B1860">
            <v>5000</v>
          </cell>
          <cell r="H1860">
            <v>3300</v>
          </cell>
          <cell r="I1860">
            <v>25895</v>
          </cell>
          <cell r="J1860">
            <v>2100</v>
          </cell>
          <cell r="W1860">
            <v>4000</v>
          </cell>
          <cell r="X1860">
            <v>1200</v>
          </cell>
          <cell r="AA1860">
            <v>1500</v>
          </cell>
          <cell r="AD1860">
            <v>2300</v>
          </cell>
        </row>
        <row r="1861">
          <cell r="A1861">
            <v>19.48</v>
          </cell>
          <cell r="B1861">
            <v>5000</v>
          </cell>
          <cell r="H1861">
            <v>3300</v>
          </cell>
          <cell r="I1861">
            <v>25905</v>
          </cell>
          <cell r="J1861">
            <v>2100</v>
          </cell>
          <cell r="W1861">
            <v>4000</v>
          </cell>
          <cell r="X1861">
            <v>1200</v>
          </cell>
          <cell r="AA1861">
            <v>1500</v>
          </cell>
          <cell r="AD1861">
            <v>2300</v>
          </cell>
        </row>
        <row r="1862">
          <cell r="A1862">
            <v>19.489999999999998</v>
          </cell>
          <cell r="B1862">
            <v>5000</v>
          </cell>
          <cell r="H1862">
            <v>3300</v>
          </cell>
          <cell r="I1862">
            <v>25915</v>
          </cell>
          <cell r="J1862">
            <v>2100</v>
          </cell>
          <cell r="W1862">
            <v>4000</v>
          </cell>
          <cell r="X1862">
            <v>1200</v>
          </cell>
          <cell r="AA1862">
            <v>1500</v>
          </cell>
          <cell r="AD1862">
            <v>2300</v>
          </cell>
        </row>
        <row r="1863">
          <cell r="A1863">
            <v>19.5</v>
          </cell>
          <cell r="B1863">
            <v>5000</v>
          </cell>
          <cell r="H1863">
            <v>3300</v>
          </cell>
          <cell r="I1863">
            <v>25925</v>
          </cell>
          <cell r="J1863">
            <v>2100</v>
          </cell>
          <cell r="W1863">
            <v>4000</v>
          </cell>
          <cell r="X1863">
            <v>1200</v>
          </cell>
          <cell r="AA1863">
            <v>1500</v>
          </cell>
          <cell r="AD1863">
            <v>2300</v>
          </cell>
        </row>
        <row r="1864">
          <cell r="A1864">
            <v>19.510000000000002</v>
          </cell>
          <cell r="B1864">
            <v>5000</v>
          </cell>
          <cell r="H1864">
            <v>3300</v>
          </cell>
          <cell r="I1864">
            <v>25935</v>
          </cell>
          <cell r="J1864">
            <v>2100</v>
          </cell>
          <cell r="W1864">
            <v>4000</v>
          </cell>
          <cell r="X1864">
            <v>1200</v>
          </cell>
          <cell r="AA1864">
            <v>1500</v>
          </cell>
          <cell r="AD1864">
            <v>2300</v>
          </cell>
        </row>
        <row r="1865">
          <cell r="A1865">
            <v>19.52</v>
          </cell>
          <cell r="B1865">
            <v>5000</v>
          </cell>
          <cell r="H1865">
            <v>3300</v>
          </cell>
          <cell r="I1865">
            <v>25945</v>
          </cell>
          <cell r="J1865">
            <v>2100</v>
          </cell>
          <cell r="W1865">
            <v>4000</v>
          </cell>
          <cell r="X1865">
            <v>1200</v>
          </cell>
          <cell r="AA1865">
            <v>1500</v>
          </cell>
          <cell r="AD1865">
            <v>2300</v>
          </cell>
        </row>
        <row r="1866">
          <cell r="A1866">
            <v>19.53</v>
          </cell>
          <cell r="B1866">
            <v>5000</v>
          </cell>
          <cell r="H1866">
            <v>3300</v>
          </cell>
          <cell r="I1866">
            <v>25955</v>
          </cell>
          <cell r="J1866">
            <v>2100</v>
          </cell>
          <cell r="W1866">
            <v>4000</v>
          </cell>
          <cell r="X1866">
            <v>1200</v>
          </cell>
          <cell r="AA1866">
            <v>1500</v>
          </cell>
          <cell r="AD1866">
            <v>2300</v>
          </cell>
        </row>
        <row r="1867">
          <cell r="A1867">
            <v>19.54</v>
          </cell>
          <cell r="B1867">
            <v>5000</v>
          </cell>
          <cell r="H1867">
            <v>3300</v>
          </cell>
          <cell r="I1867">
            <v>25965</v>
          </cell>
          <cell r="J1867">
            <v>2100</v>
          </cell>
          <cell r="W1867">
            <v>4000</v>
          </cell>
          <cell r="X1867">
            <v>1200</v>
          </cell>
          <cell r="AA1867">
            <v>1500</v>
          </cell>
          <cell r="AD1867">
            <v>2300</v>
          </cell>
        </row>
        <row r="1868">
          <cell r="A1868">
            <v>19.55</v>
          </cell>
          <cell r="B1868">
            <v>5000</v>
          </cell>
          <cell r="H1868">
            <v>3300</v>
          </cell>
          <cell r="I1868">
            <v>25975</v>
          </cell>
          <cell r="J1868">
            <v>2100</v>
          </cell>
          <cell r="W1868">
            <v>4000</v>
          </cell>
          <cell r="X1868">
            <v>1200</v>
          </cell>
          <cell r="AA1868">
            <v>1500</v>
          </cell>
          <cell r="AD1868">
            <v>2300</v>
          </cell>
        </row>
        <row r="1869">
          <cell r="A1869">
            <v>19.559999999999999</v>
          </cell>
          <cell r="B1869">
            <v>5000</v>
          </cell>
          <cell r="H1869">
            <v>3300</v>
          </cell>
          <cell r="I1869">
            <v>25985</v>
          </cell>
          <cell r="J1869">
            <v>2100</v>
          </cell>
          <cell r="W1869">
            <v>4000</v>
          </cell>
          <cell r="X1869">
            <v>1200</v>
          </cell>
          <cell r="AA1869">
            <v>1500</v>
          </cell>
          <cell r="AD1869">
            <v>2300</v>
          </cell>
        </row>
        <row r="1870">
          <cell r="A1870">
            <v>19.57</v>
          </cell>
          <cell r="B1870">
            <v>5000</v>
          </cell>
          <cell r="H1870">
            <v>3300</v>
          </cell>
          <cell r="I1870">
            <v>25995</v>
          </cell>
          <cell r="J1870">
            <v>2100</v>
          </cell>
          <cell r="W1870">
            <v>4000</v>
          </cell>
          <cell r="X1870">
            <v>1200</v>
          </cell>
          <cell r="AA1870">
            <v>1500</v>
          </cell>
          <cell r="AD1870">
            <v>2300</v>
          </cell>
        </row>
        <row r="1871">
          <cell r="A1871">
            <v>19.579999999999998</v>
          </cell>
          <cell r="B1871">
            <v>5000</v>
          </cell>
          <cell r="H1871">
            <v>3300</v>
          </cell>
          <cell r="I1871">
            <v>26005</v>
          </cell>
          <cell r="J1871">
            <v>2100</v>
          </cell>
          <cell r="W1871">
            <v>4000</v>
          </cell>
          <cell r="X1871">
            <v>1200</v>
          </cell>
          <cell r="AA1871">
            <v>1500</v>
          </cell>
          <cell r="AD1871">
            <v>2300</v>
          </cell>
        </row>
        <row r="1872">
          <cell r="A1872">
            <v>19.59</v>
          </cell>
          <cell r="B1872">
            <v>5000</v>
          </cell>
          <cell r="H1872">
            <v>3300</v>
          </cell>
          <cell r="I1872">
            <v>26015</v>
          </cell>
          <cell r="J1872">
            <v>2100</v>
          </cell>
          <cell r="W1872">
            <v>4000</v>
          </cell>
          <cell r="X1872">
            <v>1200</v>
          </cell>
          <cell r="AA1872">
            <v>1500</v>
          </cell>
          <cell r="AD1872">
            <v>2300</v>
          </cell>
        </row>
        <row r="1873">
          <cell r="A1873">
            <v>19.600000000000001</v>
          </cell>
          <cell r="B1873">
            <v>5000</v>
          </cell>
          <cell r="H1873">
            <v>3300</v>
          </cell>
          <cell r="I1873">
            <v>26025</v>
          </cell>
          <cell r="J1873">
            <v>2100</v>
          </cell>
          <cell r="W1873">
            <v>4000</v>
          </cell>
          <cell r="X1873">
            <v>1200</v>
          </cell>
          <cell r="AA1873">
            <v>1500</v>
          </cell>
          <cell r="AD1873">
            <v>2300</v>
          </cell>
        </row>
        <row r="1874">
          <cell r="A1874">
            <v>19.61</v>
          </cell>
          <cell r="B1874">
            <v>5000</v>
          </cell>
          <cell r="H1874">
            <v>3300</v>
          </cell>
          <cell r="I1874">
            <v>26035</v>
          </cell>
          <cell r="J1874">
            <v>2100</v>
          </cell>
          <cell r="W1874">
            <v>4000</v>
          </cell>
          <cell r="X1874">
            <v>1200</v>
          </cell>
          <cell r="AA1874">
            <v>1500</v>
          </cell>
          <cell r="AD1874">
            <v>2300</v>
          </cell>
        </row>
        <row r="1875">
          <cell r="A1875">
            <v>19.62</v>
          </cell>
          <cell r="B1875">
            <v>5000</v>
          </cell>
          <cell r="H1875">
            <v>3300</v>
          </cell>
          <cell r="I1875">
            <v>26045</v>
          </cell>
          <cell r="J1875">
            <v>2100</v>
          </cell>
          <cell r="W1875">
            <v>4000</v>
          </cell>
          <cell r="X1875">
            <v>1200</v>
          </cell>
          <cell r="AA1875">
            <v>1500</v>
          </cell>
          <cell r="AD1875">
            <v>2300</v>
          </cell>
        </row>
        <row r="1876">
          <cell r="A1876">
            <v>19.63</v>
          </cell>
          <cell r="B1876">
            <v>5000</v>
          </cell>
          <cell r="H1876">
            <v>3300</v>
          </cell>
          <cell r="I1876">
            <v>26055</v>
          </cell>
          <cell r="J1876">
            <v>2100</v>
          </cell>
          <cell r="W1876">
            <v>4000</v>
          </cell>
          <cell r="X1876">
            <v>1200</v>
          </cell>
          <cell r="AA1876">
            <v>1500</v>
          </cell>
          <cell r="AD1876">
            <v>2300</v>
          </cell>
        </row>
        <row r="1877">
          <cell r="A1877">
            <v>19.64</v>
          </cell>
          <cell r="B1877">
            <v>5000</v>
          </cell>
          <cell r="H1877">
            <v>3300</v>
          </cell>
          <cell r="I1877">
            <v>26065</v>
          </cell>
          <cell r="J1877">
            <v>2100</v>
          </cell>
          <cell r="W1877">
            <v>4000</v>
          </cell>
          <cell r="X1877">
            <v>1200</v>
          </cell>
          <cell r="AA1877">
            <v>1500</v>
          </cell>
          <cell r="AD1877">
            <v>2300</v>
          </cell>
        </row>
        <row r="1878">
          <cell r="A1878">
            <v>19.649999999999999</v>
          </cell>
          <cell r="B1878">
            <v>5000</v>
          </cell>
          <cell r="H1878">
            <v>3300</v>
          </cell>
          <cell r="I1878">
            <v>26075</v>
          </cell>
          <cell r="J1878">
            <v>2100</v>
          </cell>
          <cell r="W1878">
            <v>4000</v>
          </cell>
          <cell r="X1878">
            <v>1200</v>
          </cell>
          <cell r="AA1878">
            <v>1500</v>
          </cell>
          <cell r="AD1878">
            <v>2300</v>
          </cell>
        </row>
        <row r="1879">
          <cell r="A1879">
            <v>19.66</v>
          </cell>
          <cell r="B1879">
            <v>5000</v>
          </cell>
          <cell r="H1879">
            <v>3300</v>
          </cell>
          <cell r="I1879">
            <v>26085</v>
          </cell>
          <cell r="J1879">
            <v>2100</v>
          </cell>
          <cell r="W1879">
            <v>4000</v>
          </cell>
          <cell r="X1879">
            <v>1200</v>
          </cell>
          <cell r="AA1879">
            <v>1500</v>
          </cell>
          <cell r="AD1879">
            <v>2300</v>
          </cell>
        </row>
        <row r="1880">
          <cell r="A1880">
            <v>19.670000000000002</v>
          </cell>
          <cell r="B1880">
            <v>5000</v>
          </cell>
          <cell r="H1880">
            <v>3300</v>
          </cell>
          <cell r="I1880">
            <v>26095</v>
          </cell>
          <cell r="J1880">
            <v>2100</v>
          </cell>
          <cell r="W1880">
            <v>4000</v>
          </cell>
          <cell r="X1880">
            <v>1200</v>
          </cell>
          <cell r="AA1880">
            <v>1500</v>
          </cell>
          <cell r="AD1880">
            <v>2300</v>
          </cell>
        </row>
        <row r="1881">
          <cell r="A1881">
            <v>19.68</v>
          </cell>
          <cell r="B1881">
            <v>5000</v>
          </cell>
          <cell r="H1881">
            <v>3300</v>
          </cell>
          <cell r="I1881">
            <v>26105</v>
          </cell>
          <cell r="J1881">
            <v>2100</v>
          </cell>
          <cell r="W1881">
            <v>4000</v>
          </cell>
          <cell r="X1881">
            <v>1200</v>
          </cell>
          <cell r="AA1881">
            <v>1500</v>
          </cell>
          <cell r="AD1881">
            <v>2300</v>
          </cell>
        </row>
        <row r="1882">
          <cell r="A1882">
            <v>19.690000000000001</v>
          </cell>
          <cell r="B1882">
            <v>5000</v>
          </cell>
          <cell r="H1882">
            <v>3300</v>
          </cell>
          <cell r="I1882">
            <v>26115</v>
          </cell>
          <cell r="J1882">
            <v>2100</v>
          </cell>
          <cell r="W1882">
            <v>4000</v>
          </cell>
          <cell r="X1882">
            <v>1200</v>
          </cell>
          <cell r="AA1882">
            <v>1500</v>
          </cell>
          <cell r="AD1882">
            <v>2300</v>
          </cell>
        </row>
        <row r="1883">
          <cell r="A1883">
            <v>19.7</v>
          </cell>
          <cell r="B1883">
            <v>5000</v>
          </cell>
          <cell r="H1883">
            <v>3300</v>
          </cell>
          <cell r="I1883">
            <v>26125</v>
          </cell>
          <cell r="J1883">
            <v>2100</v>
          </cell>
          <cell r="W1883">
            <v>4000</v>
          </cell>
          <cell r="X1883">
            <v>1200</v>
          </cell>
          <cell r="AA1883">
            <v>1500</v>
          </cell>
          <cell r="AD1883">
            <v>2300</v>
          </cell>
        </row>
        <row r="1884">
          <cell r="A1884">
            <v>19.71</v>
          </cell>
          <cell r="B1884">
            <v>5000</v>
          </cell>
          <cell r="H1884">
            <v>3300</v>
          </cell>
          <cell r="I1884">
            <v>26135</v>
          </cell>
          <cell r="J1884">
            <v>2100</v>
          </cell>
          <cell r="W1884">
            <v>4000</v>
          </cell>
          <cell r="X1884">
            <v>1200</v>
          </cell>
          <cell r="AA1884">
            <v>1500</v>
          </cell>
          <cell r="AD1884">
            <v>2300</v>
          </cell>
        </row>
        <row r="1885">
          <cell r="A1885">
            <v>19.72</v>
          </cell>
          <cell r="B1885">
            <v>5000</v>
          </cell>
          <cell r="H1885">
            <v>3300</v>
          </cell>
          <cell r="I1885">
            <v>26145</v>
          </cell>
          <cell r="J1885">
            <v>2100</v>
          </cell>
          <cell r="W1885">
            <v>4000</v>
          </cell>
          <cell r="X1885">
            <v>1200</v>
          </cell>
          <cell r="AA1885">
            <v>1500</v>
          </cell>
          <cell r="AD1885">
            <v>2300</v>
          </cell>
        </row>
        <row r="1886">
          <cell r="A1886">
            <v>19.73</v>
          </cell>
          <cell r="B1886">
            <v>5000</v>
          </cell>
          <cell r="H1886">
            <v>3300</v>
          </cell>
          <cell r="I1886">
            <v>26155</v>
          </cell>
          <cell r="J1886">
            <v>2100</v>
          </cell>
          <cell r="W1886">
            <v>4000</v>
          </cell>
          <cell r="X1886">
            <v>1200</v>
          </cell>
          <cell r="AA1886">
            <v>1500</v>
          </cell>
          <cell r="AD1886">
            <v>2300</v>
          </cell>
        </row>
        <row r="1887">
          <cell r="A1887">
            <v>19.739999999999998</v>
          </cell>
          <cell r="B1887">
            <v>5000</v>
          </cell>
          <cell r="H1887">
            <v>3300</v>
          </cell>
          <cell r="I1887">
            <v>26165</v>
          </cell>
          <cell r="J1887">
            <v>2100</v>
          </cell>
          <cell r="W1887">
            <v>4000</v>
          </cell>
          <cell r="X1887">
            <v>1200</v>
          </cell>
          <cell r="AA1887">
            <v>1500</v>
          </cell>
          <cell r="AD1887">
            <v>2300</v>
          </cell>
        </row>
        <row r="1888">
          <cell r="A1888">
            <v>19.75</v>
          </cell>
          <cell r="B1888">
            <v>5000</v>
          </cell>
          <cell r="H1888">
            <v>3300</v>
          </cell>
          <cell r="I1888">
            <v>26175</v>
          </cell>
          <cell r="J1888">
            <v>2100</v>
          </cell>
          <cell r="W1888">
            <v>4000</v>
          </cell>
          <cell r="X1888">
            <v>1200</v>
          </cell>
          <cell r="AA1888">
            <v>1500</v>
          </cell>
          <cell r="AD1888">
            <v>2300</v>
          </cell>
        </row>
        <row r="1889">
          <cell r="A1889">
            <v>19.760000000000002</v>
          </cell>
          <cell r="B1889">
            <v>5000</v>
          </cell>
          <cell r="H1889">
            <v>3300</v>
          </cell>
          <cell r="I1889">
            <v>26185</v>
          </cell>
          <cell r="J1889">
            <v>2100</v>
          </cell>
          <cell r="W1889">
            <v>4000</v>
          </cell>
          <cell r="X1889">
            <v>1200</v>
          </cell>
          <cell r="AA1889">
            <v>1500</v>
          </cell>
          <cell r="AD1889">
            <v>2300</v>
          </cell>
        </row>
        <row r="1890">
          <cell r="A1890">
            <v>19.77</v>
          </cell>
          <cell r="B1890">
            <v>5000</v>
          </cell>
          <cell r="H1890">
            <v>3300</v>
          </cell>
          <cell r="I1890">
            <v>26195</v>
          </cell>
          <cell r="J1890">
            <v>2100</v>
          </cell>
          <cell r="W1890">
            <v>4000</v>
          </cell>
          <cell r="X1890">
            <v>1200</v>
          </cell>
          <cell r="AA1890">
            <v>1500</v>
          </cell>
          <cell r="AD1890">
            <v>2300</v>
          </cell>
        </row>
        <row r="1891">
          <cell r="A1891">
            <v>19.78</v>
          </cell>
          <cell r="B1891">
            <v>5000</v>
          </cell>
          <cell r="H1891">
            <v>3300</v>
          </cell>
          <cell r="I1891">
            <v>26205</v>
          </cell>
          <cell r="J1891">
            <v>2100</v>
          </cell>
          <cell r="W1891">
            <v>4000</v>
          </cell>
          <cell r="X1891">
            <v>1200</v>
          </cell>
          <cell r="AA1891">
            <v>1500</v>
          </cell>
          <cell r="AD1891">
            <v>2300</v>
          </cell>
        </row>
        <row r="1892">
          <cell r="A1892">
            <v>19.79</v>
          </cell>
          <cell r="B1892">
            <v>5000</v>
          </cell>
          <cell r="H1892">
            <v>3300</v>
          </cell>
          <cell r="I1892">
            <v>26215</v>
          </cell>
          <cell r="J1892">
            <v>2100</v>
          </cell>
          <cell r="W1892">
            <v>4000</v>
          </cell>
          <cell r="X1892">
            <v>1200</v>
          </cell>
          <cell r="AA1892">
            <v>1500</v>
          </cell>
          <cell r="AD1892">
            <v>2300</v>
          </cell>
        </row>
        <row r="1893">
          <cell r="A1893">
            <v>19.8</v>
          </cell>
          <cell r="B1893">
            <v>5000</v>
          </cell>
          <cell r="H1893">
            <v>3300</v>
          </cell>
          <cell r="I1893">
            <v>26225</v>
          </cell>
          <cell r="J1893">
            <v>2100</v>
          </cell>
          <cell r="W1893">
            <v>4000</v>
          </cell>
          <cell r="X1893">
            <v>1200</v>
          </cell>
          <cell r="AA1893">
            <v>1500</v>
          </cell>
          <cell r="AD1893">
            <v>2300</v>
          </cell>
        </row>
        <row r="1894">
          <cell r="A1894">
            <v>19.809999999999999</v>
          </cell>
          <cell r="B1894">
            <v>5000</v>
          </cell>
          <cell r="H1894">
            <v>3300</v>
          </cell>
          <cell r="I1894">
            <v>26235</v>
          </cell>
          <cell r="J1894">
            <v>2100</v>
          </cell>
          <cell r="W1894">
            <v>4000</v>
          </cell>
          <cell r="X1894">
            <v>1200</v>
          </cell>
          <cell r="AA1894">
            <v>1500</v>
          </cell>
          <cell r="AD1894">
            <v>2300</v>
          </cell>
        </row>
        <row r="1895">
          <cell r="A1895">
            <v>19.82</v>
          </cell>
          <cell r="B1895">
            <v>5000</v>
          </cell>
          <cell r="H1895">
            <v>3300</v>
          </cell>
          <cell r="I1895">
            <v>26245</v>
          </cell>
          <cell r="J1895">
            <v>2100</v>
          </cell>
          <cell r="W1895">
            <v>4000</v>
          </cell>
          <cell r="X1895">
            <v>1200</v>
          </cell>
          <cell r="AA1895">
            <v>1500</v>
          </cell>
          <cell r="AD1895">
            <v>2300</v>
          </cell>
        </row>
        <row r="1896">
          <cell r="A1896">
            <v>19.829999999999998</v>
          </cell>
          <cell r="B1896">
            <v>5000</v>
          </cell>
          <cell r="H1896">
            <v>3300</v>
          </cell>
          <cell r="I1896">
            <v>26255</v>
          </cell>
          <cell r="J1896">
            <v>2100</v>
          </cell>
          <cell r="W1896">
            <v>4000</v>
          </cell>
          <cell r="X1896">
            <v>1200</v>
          </cell>
          <cell r="AA1896">
            <v>1500</v>
          </cell>
          <cell r="AD1896">
            <v>2300</v>
          </cell>
        </row>
        <row r="1897">
          <cell r="A1897">
            <v>19.84</v>
          </cell>
          <cell r="B1897">
            <v>5000</v>
          </cell>
          <cell r="H1897">
            <v>3300</v>
          </cell>
          <cell r="I1897">
            <v>26265</v>
          </cell>
          <cell r="J1897">
            <v>2100</v>
          </cell>
          <cell r="W1897">
            <v>4000</v>
          </cell>
          <cell r="X1897">
            <v>1200</v>
          </cell>
          <cell r="AA1897">
            <v>1500</v>
          </cell>
          <cell r="AD1897">
            <v>2300</v>
          </cell>
        </row>
        <row r="1898">
          <cell r="A1898">
            <v>19.850000000000001</v>
          </cell>
          <cell r="B1898">
            <v>5000</v>
          </cell>
          <cell r="H1898">
            <v>3300</v>
          </cell>
          <cell r="I1898">
            <v>26275</v>
          </cell>
          <cell r="J1898">
            <v>2100</v>
          </cell>
          <cell r="W1898">
            <v>4000</v>
          </cell>
          <cell r="X1898">
            <v>1200</v>
          </cell>
          <cell r="AA1898">
            <v>1500</v>
          </cell>
          <cell r="AD1898">
            <v>2300</v>
          </cell>
        </row>
        <row r="1899">
          <cell r="A1899">
            <v>19.86</v>
          </cell>
          <cell r="B1899">
            <v>5000</v>
          </cell>
          <cell r="H1899">
            <v>3300</v>
          </cell>
          <cell r="I1899">
            <v>26285</v>
          </cell>
          <cell r="J1899">
            <v>2100</v>
          </cell>
          <cell r="W1899">
            <v>4000</v>
          </cell>
          <cell r="X1899">
            <v>1200</v>
          </cell>
          <cell r="AA1899">
            <v>1500</v>
          </cell>
          <cell r="AD1899">
            <v>2300</v>
          </cell>
        </row>
        <row r="1900">
          <cell r="A1900">
            <v>19.87</v>
          </cell>
          <cell r="B1900">
            <v>5000</v>
          </cell>
          <cell r="H1900">
            <v>3300</v>
          </cell>
          <cell r="I1900">
            <v>26295</v>
          </cell>
          <cell r="J1900">
            <v>2100</v>
          </cell>
          <cell r="W1900">
            <v>4000</v>
          </cell>
          <cell r="X1900">
            <v>1200</v>
          </cell>
          <cell r="AA1900">
            <v>1500</v>
          </cell>
          <cell r="AD1900">
            <v>2300</v>
          </cell>
        </row>
        <row r="1901">
          <cell r="A1901">
            <v>19.88</v>
          </cell>
          <cell r="B1901">
            <v>5000</v>
          </cell>
          <cell r="H1901">
            <v>3300</v>
          </cell>
          <cell r="I1901">
            <v>26305</v>
          </cell>
          <cell r="J1901">
            <v>2100</v>
          </cell>
          <cell r="W1901">
            <v>4000</v>
          </cell>
          <cell r="X1901">
            <v>1200</v>
          </cell>
          <cell r="AA1901">
            <v>1500</v>
          </cell>
          <cell r="AD1901">
            <v>2300</v>
          </cell>
        </row>
        <row r="1902">
          <cell r="A1902">
            <v>19.89</v>
          </cell>
          <cell r="B1902">
            <v>5000</v>
          </cell>
          <cell r="H1902">
            <v>3300</v>
          </cell>
          <cell r="I1902">
            <v>26315</v>
          </cell>
          <cell r="J1902">
            <v>2100</v>
          </cell>
          <cell r="W1902">
            <v>4000</v>
          </cell>
          <cell r="X1902">
            <v>1200</v>
          </cell>
          <cell r="AA1902">
            <v>1500</v>
          </cell>
          <cell r="AD1902">
            <v>2300</v>
          </cell>
        </row>
        <row r="1903">
          <cell r="A1903">
            <v>19.899999999999999</v>
          </cell>
          <cell r="B1903">
            <v>5000</v>
          </cell>
          <cell r="H1903">
            <v>3300</v>
          </cell>
          <cell r="I1903">
            <v>26325</v>
          </cell>
          <cell r="J1903">
            <v>2100</v>
          </cell>
          <cell r="W1903">
            <v>4000</v>
          </cell>
          <cell r="X1903">
            <v>1200</v>
          </cell>
          <cell r="AA1903">
            <v>1500</v>
          </cell>
          <cell r="AD1903">
            <v>2300</v>
          </cell>
        </row>
        <row r="1904">
          <cell r="A1904">
            <v>19.91</v>
          </cell>
          <cell r="B1904">
            <v>5000</v>
          </cell>
          <cell r="H1904">
            <v>3300</v>
          </cell>
          <cell r="I1904">
            <v>26335</v>
          </cell>
          <cell r="J1904">
            <v>2100</v>
          </cell>
          <cell r="W1904">
            <v>4000</v>
          </cell>
          <cell r="X1904">
            <v>1200</v>
          </cell>
          <cell r="AA1904">
            <v>1500</v>
          </cell>
          <cell r="AD1904">
            <v>2300</v>
          </cell>
        </row>
        <row r="1905">
          <cell r="A1905">
            <v>19.920000000000002</v>
          </cell>
          <cell r="B1905">
            <v>5000</v>
          </cell>
          <cell r="H1905">
            <v>3300</v>
          </cell>
          <cell r="I1905">
            <v>26345</v>
          </cell>
          <cell r="J1905">
            <v>2100</v>
          </cell>
          <cell r="W1905">
            <v>4000</v>
          </cell>
          <cell r="X1905">
            <v>1200</v>
          </cell>
          <cell r="AA1905">
            <v>1500</v>
          </cell>
          <cell r="AD1905">
            <v>2300</v>
          </cell>
        </row>
        <row r="1906">
          <cell r="A1906">
            <v>19.93</v>
          </cell>
          <cell r="B1906">
            <v>5000</v>
          </cell>
          <cell r="H1906">
            <v>3300</v>
          </cell>
          <cell r="I1906">
            <v>26355</v>
          </cell>
          <cell r="J1906">
            <v>2100</v>
          </cell>
          <cell r="W1906">
            <v>4000</v>
          </cell>
          <cell r="X1906">
            <v>1200</v>
          </cell>
          <cell r="AA1906">
            <v>1500</v>
          </cell>
          <cell r="AD1906">
            <v>2300</v>
          </cell>
        </row>
        <row r="1907">
          <cell r="A1907">
            <v>19.940000000000001</v>
          </cell>
          <cell r="B1907">
            <v>5000</v>
          </cell>
          <cell r="H1907">
            <v>3300</v>
          </cell>
          <cell r="I1907">
            <v>26365</v>
          </cell>
          <cell r="J1907">
            <v>2100</v>
          </cell>
          <cell r="W1907">
            <v>4000</v>
          </cell>
          <cell r="X1907">
            <v>1200</v>
          </cell>
          <cell r="AA1907">
            <v>1500</v>
          </cell>
          <cell r="AD1907">
            <v>2300</v>
          </cell>
        </row>
        <row r="1908">
          <cell r="A1908">
            <v>19.95</v>
          </cell>
          <cell r="B1908">
            <v>5000</v>
          </cell>
          <cell r="H1908">
            <v>3300</v>
          </cell>
          <cell r="I1908">
            <v>26375</v>
          </cell>
          <cell r="J1908">
            <v>2100</v>
          </cell>
          <cell r="W1908">
            <v>4000</v>
          </cell>
          <cell r="X1908">
            <v>1200</v>
          </cell>
          <cell r="AA1908">
            <v>1500</v>
          </cell>
          <cell r="AD1908">
            <v>2300</v>
          </cell>
        </row>
        <row r="1909">
          <cell r="A1909">
            <v>19.96</v>
          </cell>
          <cell r="B1909">
            <v>5000</v>
          </cell>
          <cell r="H1909">
            <v>3300</v>
          </cell>
          <cell r="I1909">
            <v>26385</v>
          </cell>
          <cell r="J1909">
            <v>2100</v>
          </cell>
          <cell r="W1909">
            <v>4000</v>
          </cell>
          <cell r="X1909">
            <v>1200</v>
          </cell>
          <cell r="AA1909">
            <v>1500</v>
          </cell>
          <cell r="AD1909">
            <v>2300</v>
          </cell>
        </row>
        <row r="1910">
          <cell r="A1910">
            <v>19.97</v>
          </cell>
          <cell r="B1910">
            <v>5000</v>
          </cell>
          <cell r="H1910">
            <v>3300</v>
          </cell>
          <cell r="I1910">
            <v>26395</v>
          </cell>
          <cell r="J1910">
            <v>2100</v>
          </cell>
          <cell r="W1910">
            <v>4000</v>
          </cell>
          <cell r="X1910">
            <v>1200</v>
          </cell>
          <cell r="AA1910">
            <v>1500</v>
          </cell>
          <cell r="AD1910">
            <v>2300</v>
          </cell>
        </row>
        <row r="1911">
          <cell r="A1911">
            <v>19.98</v>
          </cell>
          <cell r="B1911">
            <v>5000</v>
          </cell>
          <cell r="H1911">
            <v>3300</v>
          </cell>
          <cell r="I1911">
            <v>26405</v>
          </cell>
          <cell r="J1911">
            <v>2100</v>
          </cell>
          <cell r="W1911">
            <v>4000</v>
          </cell>
          <cell r="X1911">
            <v>1200</v>
          </cell>
          <cell r="AA1911">
            <v>1500</v>
          </cell>
          <cell r="AD1911">
            <v>2300</v>
          </cell>
        </row>
        <row r="1912">
          <cell r="A1912">
            <v>19.989999999999998</v>
          </cell>
          <cell r="B1912">
            <v>5000</v>
          </cell>
          <cell r="H1912">
            <v>3300</v>
          </cell>
          <cell r="I1912">
            <v>26415</v>
          </cell>
          <cell r="J1912">
            <v>2100</v>
          </cell>
          <cell r="W1912">
            <v>4000</v>
          </cell>
          <cell r="X1912">
            <v>1200</v>
          </cell>
          <cell r="AA1912">
            <v>1500</v>
          </cell>
          <cell r="AD1912">
            <v>2300</v>
          </cell>
        </row>
        <row r="1913">
          <cell r="A1913">
            <v>20</v>
          </cell>
          <cell r="B1913">
            <v>5000</v>
          </cell>
          <cell r="H1913">
            <v>3300</v>
          </cell>
          <cell r="I1913">
            <v>26425</v>
          </cell>
          <cell r="J1913">
            <v>2100</v>
          </cell>
          <cell r="W1913">
            <v>4000</v>
          </cell>
          <cell r="X1913">
            <v>1200</v>
          </cell>
          <cell r="AA1913">
            <v>1500</v>
          </cell>
          <cell r="AD1913">
            <v>2300</v>
          </cell>
        </row>
        <row r="1914">
          <cell r="A1914">
            <v>20.010000000000002</v>
          </cell>
          <cell r="B1914">
            <v>5000</v>
          </cell>
          <cell r="H1914">
            <v>3300</v>
          </cell>
          <cell r="I1914">
            <v>26435</v>
          </cell>
          <cell r="J1914">
            <v>2100</v>
          </cell>
          <cell r="W1914">
            <v>4000</v>
          </cell>
          <cell r="X1914">
            <v>1200</v>
          </cell>
          <cell r="AA1914">
            <v>1500</v>
          </cell>
          <cell r="AD1914">
            <v>2300</v>
          </cell>
        </row>
        <row r="1915">
          <cell r="A1915">
            <v>20.02</v>
          </cell>
          <cell r="B1915">
            <v>5000</v>
          </cell>
          <cell r="H1915">
            <v>3300</v>
          </cell>
          <cell r="I1915">
            <v>26445</v>
          </cell>
          <cell r="J1915">
            <v>2100</v>
          </cell>
          <cell r="W1915">
            <v>4000</v>
          </cell>
          <cell r="X1915">
            <v>1200</v>
          </cell>
          <cell r="AA1915">
            <v>1500</v>
          </cell>
          <cell r="AD1915">
            <v>2300</v>
          </cell>
        </row>
        <row r="1916">
          <cell r="A1916">
            <v>20.03</v>
          </cell>
          <cell r="B1916">
            <v>5000</v>
          </cell>
          <cell r="H1916">
            <v>3300</v>
          </cell>
          <cell r="I1916">
            <v>26455</v>
          </cell>
          <cell r="J1916">
            <v>2100</v>
          </cell>
          <cell r="W1916">
            <v>4000</v>
          </cell>
          <cell r="X1916">
            <v>1200</v>
          </cell>
          <cell r="AA1916">
            <v>1500</v>
          </cell>
          <cell r="AD1916">
            <v>2300</v>
          </cell>
        </row>
        <row r="1917">
          <cell r="A1917">
            <v>20.04</v>
          </cell>
          <cell r="B1917">
            <v>5000</v>
          </cell>
          <cell r="H1917">
            <v>3300</v>
          </cell>
          <cell r="I1917">
            <v>26465</v>
          </cell>
          <cell r="J1917">
            <v>2100</v>
          </cell>
          <cell r="W1917">
            <v>4000</v>
          </cell>
          <cell r="X1917">
            <v>1200</v>
          </cell>
          <cell r="AA1917">
            <v>1500</v>
          </cell>
          <cell r="AD1917">
            <v>2300</v>
          </cell>
        </row>
        <row r="1918">
          <cell r="A1918">
            <v>20.05</v>
          </cell>
          <cell r="B1918">
            <v>5000</v>
          </cell>
          <cell r="H1918">
            <v>3300</v>
          </cell>
          <cell r="I1918">
            <v>26475</v>
          </cell>
          <cell r="J1918">
            <v>2100</v>
          </cell>
          <cell r="W1918">
            <v>4000</v>
          </cell>
          <cell r="X1918">
            <v>1200</v>
          </cell>
          <cell r="AA1918">
            <v>1500</v>
          </cell>
          <cell r="AD1918">
            <v>2300</v>
          </cell>
        </row>
        <row r="1919">
          <cell r="A1919">
            <v>20.059999999999999</v>
          </cell>
          <cell r="B1919">
            <v>5000</v>
          </cell>
          <cell r="H1919">
            <v>3300</v>
          </cell>
          <cell r="I1919">
            <v>26485</v>
          </cell>
          <cell r="J1919">
            <v>2100</v>
          </cell>
          <cell r="W1919">
            <v>4000</v>
          </cell>
          <cell r="X1919">
            <v>1200</v>
          </cell>
          <cell r="AA1919">
            <v>1500</v>
          </cell>
          <cell r="AD1919">
            <v>2300</v>
          </cell>
        </row>
        <row r="1920">
          <cell r="A1920">
            <v>20.07</v>
          </cell>
          <cell r="B1920">
            <v>5000</v>
          </cell>
          <cell r="H1920">
            <v>3300</v>
          </cell>
          <cell r="I1920">
            <v>26495</v>
          </cell>
          <cell r="J1920">
            <v>2100</v>
          </cell>
          <cell r="W1920">
            <v>4000</v>
          </cell>
          <cell r="X1920">
            <v>1200</v>
          </cell>
          <cell r="AA1920">
            <v>1500</v>
          </cell>
          <cell r="AD1920">
            <v>2300</v>
          </cell>
        </row>
        <row r="1921">
          <cell r="A1921">
            <v>20.079999999999998</v>
          </cell>
          <cell r="B1921">
            <v>5000</v>
          </cell>
          <cell r="H1921">
            <v>3300</v>
          </cell>
          <cell r="I1921">
            <v>26505</v>
          </cell>
          <cell r="J1921">
            <v>2100</v>
          </cell>
          <cell r="W1921">
            <v>4000</v>
          </cell>
          <cell r="X1921">
            <v>1200</v>
          </cell>
          <cell r="AA1921">
            <v>1500</v>
          </cell>
          <cell r="AD1921">
            <v>2300</v>
          </cell>
        </row>
        <row r="1922">
          <cell r="A1922">
            <v>20.09</v>
          </cell>
          <cell r="B1922">
            <v>5000</v>
          </cell>
          <cell r="H1922">
            <v>3300</v>
          </cell>
          <cell r="I1922">
            <v>26515</v>
          </cell>
          <cell r="J1922">
            <v>2100</v>
          </cell>
          <cell r="W1922">
            <v>4000</v>
          </cell>
          <cell r="X1922">
            <v>1200</v>
          </cell>
          <cell r="AA1922">
            <v>1500</v>
          </cell>
          <cell r="AD1922">
            <v>2300</v>
          </cell>
        </row>
        <row r="1923">
          <cell r="A1923">
            <v>20.100000000000001</v>
          </cell>
          <cell r="B1923">
            <v>5000</v>
          </cell>
          <cell r="H1923">
            <v>3300</v>
          </cell>
          <cell r="I1923">
            <v>26525</v>
          </cell>
          <cell r="J1923">
            <v>2100</v>
          </cell>
          <cell r="W1923">
            <v>4000</v>
          </cell>
          <cell r="X1923">
            <v>1200</v>
          </cell>
          <cell r="AA1923">
            <v>1500</v>
          </cell>
          <cell r="AD1923">
            <v>2300</v>
          </cell>
        </row>
        <row r="1924">
          <cell r="A1924">
            <v>20.11</v>
          </cell>
          <cell r="B1924">
            <v>5000</v>
          </cell>
          <cell r="H1924">
            <v>3300</v>
          </cell>
          <cell r="I1924">
            <v>26535</v>
          </cell>
          <cell r="J1924">
            <v>2100</v>
          </cell>
          <cell r="W1924">
            <v>4000</v>
          </cell>
          <cell r="X1924">
            <v>1200</v>
          </cell>
          <cell r="AA1924">
            <v>1500</v>
          </cell>
          <cell r="AD1924">
            <v>2300</v>
          </cell>
        </row>
        <row r="1925">
          <cell r="A1925">
            <v>20.12</v>
          </cell>
          <cell r="B1925">
            <v>5000</v>
          </cell>
          <cell r="H1925">
            <v>3300</v>
          </cell>
          <cell r="I1925">
            <v>26545</v>
          </cell>
          <cell r="J1925">
            <v>2100</v>
          </cell>
          <cell r="W1925">
            <v>4000</v>
          </cell>
          <cell r="X1925">
            <v>1200</v>
          </cell>
          <cell r="AA1925">
            <v>1500</v>
          </cell>
          <cell r="AD1925">
            <v>2300</v>
          </cell>
        </row>
        <row r="1926">
          <cell r="A1926">
            <v>20.13</v>
          </cell>
          <cell r="B1926">
            <v>5000</v>
          </cell>
          <cell r="H1926">
            <v>3300</v>
          </cell>
          <cell r="I1926">
            <v>26555</v>
          </cell>
          <cell r="J1926">
            <v>2100</v>
          </cell>
          <cell r="W1926">
            <v>4000</v>
          </cell>
          <cell r="X1926">
            <v>1200</v>
          </cell>
          <cell r="AA1926">
            <v>1500</v>
          </cell>
          <cell r="AD1926">
            <v>2300</v>
          </cell>
        </row>
        <row r="1927">
          <cell r="A1927">
            <v>20.14</v>
          </cell>
          <cell r="B1927">
            <v>5000</v>
          </cell>
          <cell r="H1927">
            <v>3300</v>
          </cell>
          <cell r="I1927">
            <v>26565</v>
          </cell>
          <cell r="J1927">
            <v>2100</v>
          </cell>
          <cell r="W1927">
            <v>4000</v>
          </cell>
          <cell r="X1927">
            <v>1200</v>
          </cell>
          <cell r="AA1927">
            <v>1500</v>
          </cell>
          <cell r="AD1927">
            <v>2300</v>
          </cell>
        </row>
        <row r="1928">
          <cell r="A1928">
            <v>20.149999999999999</v>
          </cell>
          <cell r="B1928">
            <v>5000</v>
          </cell>
          <cell r="H1928">
            <v>3300</v>
          </cell>
          <cell r="I1928">
            <v>26575</v>
          </cell>
          <cell r="J1928">
            <v>2100</v>
          </cell>
          <cell r="W1928">
            <v>4000</v>
          </cell>
          <cell r="X1928">
            <v>1200</v>
          </cell>
          <cell r="AA1928">
            <v>1500</v>
          </cell>
          <cell r="AD1928">
            <v>2300</v>
          </cell>
        </row>
        <row r="1929">
          <cell r="A1929">
            <v>20.16</v>
          </cell>
          <cell r="B1929">
            <v>5000</v>
          </cell>
          <cell r="H1929">
            <v>3300</v>
          </cell>
          <cell r="I1929">
            <v>26585</v>
          </cell>
          <cell r="J1929">
            <v>2100</v>
          </cell>
          <cell r="W1929">
            <v>4000</v>
          </cell>
          <cell r="X1929">
            <v>1200</v>
          </cell>
          <cell r="AA1929">
            <v>1500</v>
          </cell>
          <cell r="AD1929">
            <v>2300</v>
          </cell>
        </row>
        <row r="1930">
          <cell r="A1930">
            <v>20.170000000000002</v>
          </cell>
          <cell r="B1930">
            <v>5000</v>
          </cell>
          <cell r="H1930">
            <v>3300</v>
          </cell>
          <cell r="I1930">
            <v>26595</v>
          </cell>
          <cell r="J1930">
            <v>2100</v>
          </cell>
          <cell r="W1930">
            <v>4000</v>
          </cell>
          <cell r="X1930">
            <v>1200</v>
          </cell>
          <cell r="AA1930">
            <v>1500</v>
          </cell>
          <cell r="AD1930">
            <v>2300</v>
          </cell>
        </row>
        <row r="1931">
          <cell r="A1931">
            <v>20.18</v>
          </cell>
          <cell r="B1931">
            <v>5000</v>
          </cell>
          <cell r="H1931">
            <v>3300</v>
          </cell>
          <cell r="I1931">
            <v>26605</v>
          </cell>
          <cell r="J1931">
            <v>2100</v>
          </cell>
          <cell r="W1931">
            <v>4000</v>
          </cell>
          <cell r="X1931">
            <v>1200</v>
          </cell>
          <cell r="AA1931">
            <v>1500</v>
          </cell>
          <cell r="AD1931">
            <v>2300</v>
          </cell>
        </row>
        <row r="1932">
          <cell r="A1932">
            <v>20.190000000000001</v>
          </cell>
          <cell r="B1932">
            <v>5000</v>
          </cell>
          <cell r="H1932">
            <v>3300</v>
          </cell>
          <cell r="I1932">
            <v>26615</v>
          </cell>
          <cell r="J1932">
            <v>2100</v>
          </cell>
          <cell r="W1932">
            <v>4000</v>
          </cell>
          <cell r="X1932">
            <v>1200</v>
          </cell>
          <cell r="AA1932">
            <v>1500</v>
          </cell>
          <cell r="AD1932">
            <v>2300</v>
          </cell>
        </row>
        <row r="1933">
          <cell r="A1933">
            <v>20.2</v>
          </cell>
          <cell r="B1933">
            <v>5000</v>
          </cell>
          <cell r="H1933">
            <v>3300</v>
          </cell>
          <cell r="I1933">
            <v>26625</v>
          </cell>
          <cell r="J1933">
            <v>2100</v>
          </cell>
          <cell r="W1933">
            <v>4000</v>
          </cell>
          <cell r="X1933">
            <v>1200</v>
          </cell>
          <cell r="AA1933">
            <v>1500</v>
          </cell>
          <cell r="AD1933">
            <v>2300</v>
          </cell>
        </row>
        <row r="1934">
          <cell r="A1934">
            <v>20.21</v>
          </cell>
          <cell r="B1934">
            <v>5000</v>
          </cell>
          <cell r="H1934">
            <v>3300</v>
          </cell>
          <cell r="I1934">
            <v>26635</v>
          </cell>
          <cell r="J1934">
            <v>2100</v>
          </cell>
          <cell r="W1934">
            <v>4000</v>
          </cell>
          <cell r="X1934">
            <v>1200</v>
          </cell>
          <cell r="AA1934">
            <v>1500</v>
          </cell>
          <cell r="AD1934">
            <v>2300</v>
          </cell>
        </row>
        <row r="1935">
          <cell r="A1935">
            <v>20.22</v>
          </cell>
          <cell r="B1935">
            <v>5000</v>
          </cell>
          <cell r="H1935">
            <v>3300</v>
          </cell>
          <cell r="I1935">
            <v>26645</v>
          </cell>
          <cell r="J1935">
            <v>2100</v>
          </cell>
          <cell r="W1935">
            <v>4000</v>
          </cell>
          <cell r="X1935">
            <v>1200</v>
          </cell>
          <cell r="AA1935">
            <v>1500</v>
          </cell>
          <cell r="AD1935">
            <v>2300</v>
          </cell>
        </row>
        <row r="1936">
          <cell r="A1936">
            <v>20.23</v>
          </cell>
          <cell r="B1936">
            <v>5000</v>
          </cell>
          <cell r="H1936">
            <v>3300</v>
          </cell>
          <cell r="I1936">
            <v>26655</v>
          </cell>
          <cell r="J1936">
            <v>2100</v>
          </cell>
          <cell r="W1936">
            <v>4000</v>
          </cell>
          <cell r="X1936">
            <v>1200</v>
          </cell>
          <cell r="AA1936">
            <v>1500</v>
          </cell>
          <cell r="AD1936">
            <v>2300</v>
          </cell>
        </row>
        <row r="1937">
          <cell r="A1937">
            <v>20.239999999999998</v>
          </cell>
          <cell r="B1937">
            <v>5000</v>
          </cell>
          <cell r="H1937">
            <v>3300</v>
          </cell>
          <cell r="I1937">
            <v>26665</v>
          </cell>
          <cell r="J1937">
            <v>2100</v>
          </cell>
          <cell r="W1937">
            <v>4000</v>
          </cell>
          <cell r="X1937">
            <v>1200</v>
          </cell>
          <cell r="AA1937">
            <v>1500</v>
          </cell>
          <cell r="AD1937">
            <v>2300</v>
          </cell>
        </row>
        <row r="1938">
          <cell r="A1938">
            <v>20.25</v>
          </cell>
          <cell r="B1938">
            <v>5000</v>
          </cell>
          <cell r="H1938">
            <v>3300</v>
          </cell>
          <cell r="I1938">
            <v>26675</v>
          </cell>
          <cell r="J1938">
            <v>2100</v>
          </cell>
          <cell r="W1938">
            <v>4000</v>
          </cell>
          <cell r="X1938">
            <v>1200</v>
          </cell>
          <cell r="AA1938">
            <v>1500</v>
          </cell>
          <cell r="AD1938">
            <v>2300</v>
          </cell>
        </row>
        <row r="1939">
          <cell r="A1939">
            <v>20.260000000000002</v>
          </cell>
          <cell r="B1939">
            <v>5000</v>
          </cell>
          <cell r="H1939">
            <v>3300</v>
          </cell>
          <cell r="I1939">
            <v>26685</v>
          </cell>
          <cell r="J1939">
            <v>2100</v>
          </cell>
          <cell r="W1939">
            <v>4000</v>
          </cell>
          <cell r="X1939">
            <v>1200</v>
          </cell>
          <cell r="AA1939">
            <v>1500</v>
          </cell>
          <cell r="AD1939">
            <v>2300</v>
          </cell>
        </row>
        <row r="1940">
          <cell r="A1940">
            <v>20.27</v>
          </cell>
          <cell r="B1940">
            <v>5000</v>
          </cell>
          <cell r="H1940">
            <v>3300</v>
          </cell>
          <cell r="I1940">
            <v>26695</v>
          </cell>
          <cell r="J1940">
            <v>2100</v>
          </cell>
          <cell r="W1940">
            <v>4000</v>
          </cell>
          <cell r="X1940">
            <v>1200</v>
          </cell>
          <cell r="AA1940">
            <v>1500</v>
          </cell>
          <cell r="AD1940">
            <v>2300</v>
          </cell>
        </row>
        <row r="1941">
          <cell r="A1941">
            <v>20.28</v>
          </cell>
          <cell r="B1941">
            <v>5000</v>
          </cell>
          <cell r="H1941">
            <v>3300</v>
          </cell>
          <cell r="I1941">
            <v>26705</v>
          </cell>
          <cell r="J1941">
            <v>2100</v>
          </cell>
          <cell r="W1941">
            <v>4000</v>
          </cell>
          <cell r="X1941">
            <v>1200</v>
          </cell>
          <cell r="AA1941">
            <v>1500</v>
          </cell>
          <cell r="AD1941">
            <v>2300</v>
          </cell>
        </row>
        <row r="1942">
          <cell r="A1942">
            <v>20.29</v>
          </cell>
          <cell r="B1942">
            <v>5000</v>
          </cell>
          <cell r="H1942">
            <v>3300</v>
          </cell>
          <cell r="I1942">
            <v>26715</v>
          </cell>
          <cell r="J1942">
            <v>2100</v>
          </cell>
          <cell r="W1942">
            <v>4000</v>
          </cell>
          <cell r="X1942">
            <v>1200</v>
          </cell>
          <cell r="AA1942">
            <v>1500</v>
          </cell>
          <cell r="AD1942">
            <v>2300</v>
          </cell>
        </row>
        <row r="1943">
          <cell r="A1943">
            <v>20.3</v>
          </cell>
          <cell r="B1943">
            <v>5000</v>
          </cell>
          <cell r="H1943">
            <v>3300</v>
          </cell>
          <cell r="I1943">
            <v>26725</v>
          </cell>
          <cell r="J1943">
            <v>2100</v>
          </cell>
          <cell r="W1943">
            <v>4000</v>
          </cell>
          <cell r="X1943">
            <v>1200</v>
          </cell>
          <cell r="AA1943">
            <v>1500</v>
          </cell>
          <cell r="AD1943">
            <v>2300</v>
          </cell>
        </row>
        <row r="1944">
          <cell r="A1944">
            <v>20.309999999999999</v>
          </cell>
          <cell r="B1944">
            <v>5000</v>
          </cell>
          <cell r="H1944">
            <v>3300</v>
          </cell>
          <cell r="I1944">
            <v>26735</v>
          </cell>
          <cell r="J1944">
            <v>2100</v>
          </cell>
          <cell r="W1944">
            <v>4000</v>
          </cell>
          <cell r="X1944">
            <v>1200</v>
          </cell>
          <cell r="AA1944">
            <v>1500</v>
          </cell>
          <cell r="AD1944">
            <v>2300</v>
          </cell>
        </row>
        <row r="1945">
          <cell r="A1945">
            <v>20.32</v>
          </cell>
          <cell r="B1945">
            <v>5000</v>
          </cell>
          <cell r="H1945">
            <v>3300</v>
          </cell>
          <cell r="I1945">
            <v>26745</v>
          </cell>
          <cell r="J1945">
            <v>2100</v>
          </cell>
          <cell r="W1945">
            <v>4000</v>
          </cell>
          <cell r="X1945">
            <v>1200</v>
          </cell>
          <cell r="AA1945">
            <v>1500</v>
          </cell>
          <cell r="AD1945">
            <v>2300</v>
          </cell>
        </row>
        <row r="1946">
          <cell r="A1946">
            <v>20.329999999999998</v>
          </cell>
          <cell r="B1946">
            <v>5000</v>
          </cell>
          <cell r="H1946">
            <v>3300</v>
          </cell>
          <cell r="I1946">
            <v>26755</v>
          </cell>
          <cell r="J1946">
            <v>2100</v>
          </cell>
          <cell r="W1946">
            <v>4000</v>
          </cell>
          <cell r="X1946">
            <v>1200</v>
          </cell>
          <cell r="AA1946">
            <v>1500</v>
          </cell>
          <cell r="AD1946">
            <v>2300</v>
          </cell>
        </row>
        <row r="1947">
          <cell r="A1947">
            <v>20.34</v>
          </cell>
          <cell r="B1947">
            <v>5000</v>
          </cell>
          <cell r="H1947">
            <v>3300</v>
          </cell>
          <cell r="I1947">
            <v>26765</v>
          </cell>
          <cell r="J1947">
            <v>2100</v>
          </cell>
          <cell r="W1947">
            <v>4000</v>
          </cell>
          <cell r="X1947">
            <v>1200</v>
          </cell>
          <cell r="AA1947">
            <v>1500</v>
          </cell>
          <cell r="AD1947">
            <v>2300</v>
          </cell>
        </row>
        <row r="1948">
          <cell r="A1948">
            <v>20.350000000000001</v>
          </cell>
          <cell r="B1948">
            <v>5000</v>
          </cell>
          <cell r="H1948">
            <v>3300</v>
          </cell>
          <cell r="I1948">
            <v>26775</v>
          </cell>
          <cell r="J1948">
            <v>2100</v>
          </cell>
          <cell r="W1948">
            <v>4000</v>
          </cell>
          <cell r="X1948">
            <v>1200</v>
          </cell>
          <cell r="AA1948">
            <v>1500</v>
          </cell>
          <cell r="AD1948">
            <v>2300</v>
          </cell>
        </row>
        <row r="1949">
          <cell r="A1949">
            <v>20.36</v>
          </cell>
          <cell r="B1949">
            <v>5000</v>
          </cell>
          <cell r="H1949">
            <v>3300</v>
          </cell>
          <cell r="I1949">
            <v>26785</v>
          </cell>
          <cell r="J1949">
            <v>2100</v>
          </cell>
          <cell r="W1949">
            <v>4000</v>
          </cell>
          <cell r="X1949">
            <v>1200</v>
          </cell>
          <cell r="AA1949">
            <v>1500</v>
          </cell>
          <cell r="AD1949">
            <v>2300</v>
          </cell>
        </row>
        <row r="1950">
          <cell r="A1950">
            <v>20.37</v>
          </cell>
          <cell r="B1950">
            <v>5000</v>
          </cell>
          <cell r="H1950">
            <v>3300</v>
          </cell>
          <cell r="I1950">
            <v>26795</v>
          </cell>
          <cell r="J1950">
            <v>2100</v>
          </cell>
          <cell r="W1950">
            <v>4000</v>
          </cell>
          <cell r="X1950">
            <v>1200</v>
          </cell>
          <cell r="AA1950">
            <v>1500</v>
          </cell>
          <cell r="AD1950">
            <v>2300</v>
          </cell>
        </row>
        <row r="1951">
          <cell r="A1951">
            <v>20.38</v>
          </cell>
          <cell r="B1951">
            <v>5000</v>
          </cell>
          <cell r="H1951">
            <v>3300</v>
          </cell>
          <cell r="I1951">
            <v>26805</v>
          </cell>
          <cell r="J1951">
            <v>2100</v>
          </cell>
          <cell r="W1951">
            <v>4000</v>
          </cell>
          <cell r="X1951">
            <v>1200</v>
          </cell>
          <cell r="AA1951">
            <v>1500</v>
          </cell>
          <cell r="AD1951">
            <v>2300</v>
          </cell>
        </row>
        <row r="1952">
          <cell r="A1952">
            <v>20.39</v>
          </cell>
          <cell r="B1952">
            <v>5000</v>
          </cell>
          <cell r="H1952">
            <v>3300</v>
          </cell>
          <cell r="I1952">
            <v>26815</v>
          </cell>
          <cell r="J1952">
            <v>2100</v>
          </cell>
          <cell r="W1952">
            <v>4000</v>
          </cell>
          <cell r="X1952">
            <v>1200</v>
          </cell>
          <cell r="AA1952">
            <v>1500</v>
          </cell>
          <cell r="AD1952">
            <v>2300</v>
          </cell>
        </row>
        <row r="1953">
          <cell r="A1953">
            <v>20.399999999999999</v>
          </cell>
          <cell r="B1953">
            <v>5000</v>
          </cell>
          <cell r="H1953">
            <v>3300</v>
          </cell>
          <cell r="I1953">
            <v>26825</v>
          </cell>
          <cell r="J1953">
            <v>2100</v>
          </cell>
          <cell r="W1953">
            <v>4000</v>
          </cell>
          <cell r="X1953">
            <v>1200</v>
          </cell>
          <cell r="AA1953">
            <v>1500</v>
          </cell>
          <cell r="AD1953">
            <v>2300</v>
          </cell>
        </row>
        <row r="1954">
          <cell r="A1954">
            <v>20.41</v>
          </cell>
          <cell r="B1954">
            <v>5000</v>
          </cell>
          <cell r="H1954">
            <v>3300</v>
          </cell>
          <cell r="I1954">
            <v>26835</v>
          </cell>
          <cell r="J1954">
            <v>2100</v>
          </cell>
          <cell r="W1954">
            <v>4000</v>
          </cell>
          <cell r="X1954">
            <v>1200</v>
          </cell>
          <cell r="AA1954">
            <v>1500</v>
          </cell>
          <cell r="AD1954">
            <v>2300</v>
          </cell>
        </row>
        <row r="1955">
          <cell r="A1955">
            <v>20.420000000000002</v>
          </cell>
          <cell r="B1955">
            <v>5000</v>
          </cell>
          <cell r="H1955">
            <v>3300</v>
          </cell>
          <cell r="I1955">
            <v>26845</v>
          </cell>
          <cell r="J1955">
            <v>2100</v>
          </cell>
          <cell r="W1955">
            <v>4000</v>
          </cell>
          <cell r="X1955">
            <v>1200</v>
          </cell>
          <cell r="AA1955">
            <v>1500</v>
          </cell>
          <cell r="AD1955">
            <v>2300</v>
          </cell>
        </row>
        <row r="1956">
          <cell r="A1956">
            <v>20.43</v>
          </cell>
          <cell r="B1956">
            <v>5000</v>
          </cell>
          <cell r="H1956">
            <v>3300</v>
          </cell>
          <cell r="I1956">
            <v>26855</v>
          </cell>
          <cell r="J1956">
            <v>2100</v>
          </cell>
          <cell r="W1956">
            <v>4000</v>
          </cell>
          <cell r="X1956">
            <v>1200</v>
          </cell>
          <cell r="AA1956">
            <v>1500</v>
          </cell>
          <cell r="AD1956">
            <v>2300</v>
          </cell>
        </row>
        <row r="1957">
          <cell r="A1957">
            <v>20.440000000000001</v>
          </cell>
          <cell r="B1957">
            <v>5000</v>
          </cell>
          <cell r="H1957">
            <v>3300</v>
          </cell>
          <cell r="I1957">
            <v>26865</v>
          </cell>
          <cell r="J1957">
            <v>2100</v>
          </cell>
          <cell r="W1957">
            <v>4000</v>
          </cell>
          <cell r="X1957">
            <v>1200</v>
          </cell>
          <cell r="AA1957">
            <v>1500</v>
          </cell>
          <cell r="AD1957">
            <v>2300</v>
          </cell>
        </row>
        <row r="1958">
          <cell r="A1958">
            <v>20.45</v>
          </cell>
          <cell r="B1958">
            <v>5000</v>
          </cell>
          <cell r="H1958">
            <v>3300</v>
          </cell>
          <cell r="I1958">
            <v>26875</v>
          </cell>
          <cell r="J1958">
            <v>2100</v>
          </cell>
          <cell r="W1958">
            <v>4000</v>
          </cell>
          <cell r="X1958">
            <v>1200</v>
          </cell>
          <cell r="AA1958">
            <v>1500</v>
          </cell>
          <cell r="AD1958">
            <v>2300</v>
          </cell>
        </row>
        <row r="1959">
          <cell r="A1959">
            <v>20.46</v>
          </cell>
          <cell r="B1959">
            <v>5000</v>
          </cell>
          <cell r="H1959">
            <v>3300</v>
          </cell>
          <cell r="I1959">
            <v>26885</v>
          </cell>
          <cell r="J1959">
            <v>2100</v>
          </cell>
          <cell r="W1959">
            <v>4000</v>
          </cell>
          <cell r="X1959">
            <v>1200</v>
          </cell>
          <cell r="AA1959">
            <v>1500</v>
          </cell>
          <cell r="AD1959">
            <v>2300</v>
          </cell>
        </row>
        <row r="1960">
          <cell r="A1960">
            <v>20.47</v>
          </cell>
          <cell r="B1960">
            <v>5000</v>
          </cell>
          <cell r="H1960">
            <v>3300</v>
          </cell>
          <cell r="I1960">
            <v>26895</v>
          </cell>
          <cell r="J1960">
            <v>2100</v>
          </cell>
          <cell r="W1960">
            <v>4000</v>
          </cell>
          <cell r="X1960">
            <v>1200</v>
          </cell>
          <cell r="AA1960">
            <v>1500</v>
          </cell>
          <cell r="AD1960">
            <v>2300</v>
          </cell>
        </row>
        <row r="1961">
          <cell r="A1961">
            <v>20.48</v>
          </cell>
          <cell r="B1961">
            <v>5000</v>
          </cell>
          <cell r="H1961">
            <v>3300</v>
          </cell>
          <cell r="I1961">
            <v>26905</v>
          </cell>
          <cell r="J1961">
            <v>2100</v>
          </cell>
          <cell r="W1961">
            <v>4000</v>
          </cell>
          <cell r="X1961">
            <v>1200</v>
          </cell>
          <cell r="AA1961">
            <v>1500</v>
          </cell>
          <cell r="AD1961">
            <v>2300</v>
          </cell>
        </row>
        <row r="1962">
          <cell r="A1962">
            <v>20.49</v>
          </cell>
          <cell r="B1962">
            <v>5000</v>
          </cell>
          <cell r="H1962">
            <v>3300</v>
          </cell>
          <cell r="I1962">
            <v>26915</v>
          </cell>
          <cell r="J1962">
            <v>2100</v>
          </cell>
          <cell r="W1962">
            <v>4000</v>
          </cell>
          <cell r="X1962">
            <v>1200</v>
          </cell>
          <cell r="AA1962">
            <v>1500</v>
          </cell>
          <cell r="AD1962">
            <v>2300</v>
          </cell>
        </row>
        <row r="1963">
          <cell r="A1963">
            <v>20.5</v>
          </cell>
          <cell r="B1963">
            <v>5000</v>
          </cell>
          <cell r="H1963">
            <v>3300</v>
          </cell>
          <cell r="I1963">
            <v>26925</v>
          </cell>
          <cell r="J1963">
            <v>2100</v>
          </cell>
          <cell r="W1963">
            <v>4000</v>
          </cell>
          <cell r="X1963">
            <v>1200</v>
          </cell>
          <cell r="AA1963">
            <v>1500</v>
          </cell>
          <cell r="AD1963">
            <v>2300</v>
          </cell>
        </row>
        <row r="1964">
          <cell r="A1964">
            <v>20.51</v>
          </cell>
          <cell r="B1964">
            <v>5000</v>
          </cell>
          <cell r="H1964">
            <v>3300</v>
          </cell>
          <cell r="I1964">
            <v>26935</v>
          </cell>
          <cell r="J1964">
            <v>2100</v>
          </cell>
          <cell r="W1964">
            <v>4000</v>
          </cell>
          <cell r="X1964">
            <v>1200</v>
          </cell>
          <cell r="AA1964">
            <v>1500</v>
          </cell>
          <cell r="AD1964">
            <v>2300</v>
          </cell>
        </row>
        <row r="1965">
          <cell r="A1965">
            <v>20.52</v>
          </cell>
          <cell r="B1965">
            <v>5000</v>
          </cell>
          <cell r="H1965">
            <v>3300</v>
          </cell>
          <cell r="I1965">
            <v>26945</v>
          </cell>
          <cell r="J1965">
            <v>2100</v>
          </cell>
          <cell r="W1965">
            <v>4000</v>
          </cell>
          <cell r="X1965">
            <v>1200</v>
          </cell>
          <cell r="AA1965">
            <v>1500</v>
          </cell>
          <cell r="AD1965">
            <v>2300</v>
          </cell>
        </row>
        <row r="1966">
          <cell r="A1966">
            <v>20.53</v>
          </cell>
          <cell r="B1966">
            <v>5000</v>
          </cell>
          <cell r="H1966">
            <v>3300</v>
          </cell>
          <cell r="I1966">
            <v>26955</v>
          </cell>
          <cell r="J1966">
            <v>2100</v>
          </cell>
          <cell r="W1966">
            <v>4000</v>
          </cell>
          <cell r="X1966">
            <v>1200</v>
          </cell>
          <cell r="AA1966">
            <v>1500</v>
          </cell>
          <cell r="AD1966">
            <v>2300</v>
          </cell>
        </row>
        <row r="1967">
          <cell r="A1967">
            <v>20.54</v>
          </cell>
          <cell r="B1967">
            <v>5000</v>
          </cell>
          <cell r="H1967">
            <v>3300</v>
          </cell>
          <cell r="I1967">
            <v>26965</v>
          </cell>
          <cell r="J1967">
            <v>2100</v>
          </cell>
          <cell r="W1967">
            <v>4000</v>
          </cell>
          <cell r="X1967">
            <v>1200</v>
          </cell>
          <cell r="AA1967">
            <v>1500</v>
          </cell>
          <cell r="AD1967">
            <v>2300</v>
          </cell>
        </row>
        <row r="1968">
          <cell r="A1968">
            <v>20.55</v>
          </cell>
          <cell r="B1968">
            <v>5000</v>
          </cell>
          <cell r="H1968">
            <v>3300</v>
          </cell>
          <cell r="I1968">
            <v>26975</v>
          </cell>
          <cell r="J1968">
            <v>2100</v>
          </cell>
          <cell r="W1968">
            <v>4000</v>
          </cell>
          <cell r="X1968">
            <v>1200</v>
          </cell>
          <cell r="AA1968">
            <v>1500</v>
          </cell>
          <cell r="AD1968">
            <v>2300</v>
          </cell>
        </row>
        <row r="1969">
          <cell r="A1969">
            <v>20.56</v>
          </cell>
          <cell r="B1969">
            <v>5000</v>
          </cell>
          <cell r="H1969">
            <v>3300</v>
          </cell>
          <cell r="I1969">
            <v>26985</v>
          </cell>
          <cell r="J1969">
            <v>2100</v>
          </cell>
          <cell r="W1969">
            <v>4000</v>
          </cell>
          <cell r="X1969">
            <v>1200</v>
          </cell>
          <cell r="AA1969">
            <v>1500</v>
          </cell>
          <cell r="AD1969">
            <v>2300</v>
          </cell>
        </row>
        <row r="1970">
          <cell r="A1970">
            <v>20.57</v>
          </cell>
          <cell r="B1970">
            <v>5000</v>
          </cell>
          <cell r="H1970">
            <v>3300</v>
          </cell>
          <cell r="I1970">
            <v>26995</v>
          </cell>
          <cell r="J1970">
            <v>2100</v>
          </cell>
          <cell r="W1970">
            <v>4000</v>
          </cell>
          <cell r="X1970">
            <v>1200</v>
          </cell>
          <cell r="AA1970">
            <v>1500</v>
          </cell>
          <cell r="AD1970">
            <v>2300</v>
          </cell>
        </row>
        <row r="1971">
          <cell r="A1971">
            <v>20.58</v>
          </cell>
          <cell r="B1971">
            <v>5000</v>
          </cell>
          <cell r="H1971">
            <v>3300</v>
          </cell>
          <cell r="I1971">
            <v>27005</v>
          </cell>
          <cell r="J1971">
            <v>2100</v>
          </cell>
          <cell r="W1971">
            <v>4000</v>
          </cell>
          <cell r="X1971">
            <v>1200</v>
          </cell>
          <cell r="AA1971">
            <v>1500</v>
          </cell>
          <cell r="AD1971">
            <v>2300</v>
          </cell>
        </row>
        <row r="1972">
          <cell r="A1972">
            <v>20.59</v>
          </cell>
          <cell r="B1972">
            <v>5000</v>
          </cell>
          <cell r="H1972">
            <v>3300</v>
          </cell>
          <cell r="I1972">
            <v>27015</v>
          </cell>
          <cell r="J1972">
            <v>2100</v>
          </cell>
          <cell r="W1972">
            <v>4000</v>
          </cell>
          <cell r="X1972">
            <v>1200</v>
          </cell>
          <cell r="AA1972">
            <v>1500</v>
          </cell>
          <cell r="AD1972">
            <v>2300</v>
          </cell>
        </row>
        <row r="1973">
          <cell r="A1973">
            <v>20.6</v>
          </cell>
          <cell r="B1973">
            <v>5000</v>
          </cell>
          <cell r="H1973">
            <v>3300</v>
          </cell>
          <cell r="I1973">
            <v>27025</v>
          </cell>
          <cell r="J1973">
            <v>2100</v>
          </cell>
          <cell r="W1973">
            <v>4000</v>
          </cell>
          <cell r="X1973">
            <v>1200</v>
          </cell>
          <cell r="AA1973">
            <v>1500</v>
          </cell>
          <cell r="AD1973">
            <v>2300</v>
          </cell>
        </row>
        <row r="1974">
          <cell r="A1974">
            <v>20.61</v>
          </cell>
          <cell r="B1974">
            <v>5000</v>
          </cell>
          <cell r="H1974">
            <v>3300</v>
          </cell>
          <cell r="I1974">
            <v>27035</v>
          </cell>
          <cell r="J1974">
            <v>2100</v>
          </cell>
          <cell r="W1974">
            <v>4000</v>
          </cell>
          <cell r="X1974">
            <v>1200</v>
          </cell>
          <cell r="AA1974">
            <v>1500</v>
          </cell>
          <cell r="AD1974">
            <v>2300</v>
          </cell>
        </row>
        <row r="1975">
          <cell r="A1975">
            <v>20.62</v>
          </cell>
          <cell r="B1975">
            <v>5000</v>
          </cell>
          <cell r="H1975">
            <v>3300</v>
          </cell>
          <cell r="I1975">
            <v>27045</v>
          </cell>
          <cell r="J1975">
            <v>2100</v>
          </cell>
          <cell r="W1975">
            <v>4000</v>
          </cell>
          <cell r="X1975">
            <v>1200</v>
          </cell>
          <cell r="AA1975">
            <v>1500</v>
          </cell>
          <cell r="AD1975">
            <v>2300</v>
          </cell>
        </row>
        <row r="1976">
          <cell r="A1976">
            <v>20.63</v>
          </cell>
          <cell r="B1976">
            <v>5000</v>
          </cell>
          <cell r="H1976">
            <v>3300</v>
          </cell>
          <cell r="I1976">
            <v>27055</v>
          </cell>
          <cell r="J1976">
            <v>2100</v>
          </cell>
          <cell r="W1976">
            <v>4000</v>
          </cell>
          <cell r="X1976">
            <v>1200</v>
          </cell>
          <cell r="AA1976">
            <v>1500</v>
          </cell>
          <cell r="AD1976">
            <v>2300</v>
          </cell>
        </row>
        <row r="1977">
          <cell r="A1977">
            <v>20.64</v>
          </cell>
          <cell r="B1977">
            <v>5000</v>
          </cell>
          <cell r="H1977">
            <v>3300</v>
          </cell>
          <cell r="I1977">
            <v>27065</v>
          </cell>
          <cell r="J1977">
            <v>2100</v>
          </cell>
          <cell r="W1977">
            <v>4000</v>
          </cell>
          <cell r="X1977">
            <v>1200</v>
          </cell>
          <cell r="AA1977">
            <v>1500</v>
          </cell>
          <cell r="AD1977">
            <v>2300</v>
          </cell>
        </row>
        <row r="1978">
          <cell r="A1978">
            <v>20.65</v>
          </cell>
          <cell r="B1978">
            <v>5000</v>
          </cell>
          <cell r="H1978">
            <v>3300</v>
          </cell>
          <cell r="I1978">
            <v>27075</v>
          </cell>
          <cell r="J1978">
            <v>2100</v>
          </cell>
          <cell r="W1978">
            <v>4000</v>
          </cell>
          <cell r="X1978">
            <v>1200</v>
          </cell>
          <cell r="AA1978">
            <v>1500</v>
          </cell>
          <cell r="AD1978">
            <v>2300</v>
          </cell>
        </row>
        <row r="1979">
          <cell r="A1979">
            <v>20.66</v>
          </cell>
          <cell r="B1979">
            <v>5000</v>
          </cell>
          <cell r="H1979">
            <v>3300</v>
          </cell>
          <cell r="I1979">
            <v>27085</v>
          </cell>
          <cell r="J1979">
            <v>2100</v>
          </cell>
          <cell r="W1979">
            <v>4000</v>
          </cell>
          <cell r="X1979">
            <v>1200</v>
          </cell>
          <cell r="AA1979">
            <v>1500</v>
          </cell>
          <cell r="AD1979">
            <v>2300</v>
          </cell>
        </row>
        <row r="1980">
          <cell r="A1980">
            <v>20.67</v>
          </cell>
          <cell r="B1980">
            <v>5000</v>
          </cell>
          <cell r="H1980">
            <v>3300</v>
          </cell>
          <cell r="I1980">
            <v>27095</v>
          </cell>
          <cell r="J1980">
            <v>2100</v>
          </cell>
          <cell r="W1980">
            <v>4000</v>
          </cell>
          <cell r="X1980">
            <v>1200</v>
          </cell>
          <cell r="AA1980">
            <v>1500</v>
          </cell>
          <cell r="AD1980">
            <v>2300</v>
          </cell>
        </row>
        <row r="1981">
          <cell r="A1981">
            <v>20.68</v>
          </cell>
          <cell r="B1981">
            <v>5000</v>
          </cell>
          <cell r="H1981">
            <v>3300</v>
          </cell>
          <cell r="I1981">
            <v>27105</v>
          </cell>
          <cell r="J1981">
            <v>2100</v>
          </cell>
          <cell r="W1981">
            <v>4000</v>
          </cell>
          <cell r="X1981">
            <v>1200</v>
          </cell>
          <cell r="AA1981">
            <v>1500</v>
          </cell>
          <cell r="AD1981">
            <v>2300</v>
          </cell>
        </row>
        <row r="1982">
          <cell r="A1982">
            <v>20.69</v>
          </cell>
          <cell r="B1982">
            <v>5000</v>
          </cell>
          <cell r="H1982">
            <v>3300</v>
          </cell>
          <cell r="I1982">
            <v>27115</v>
          </cell>
          <cell r="J1982">
            <v>2100</v>
          </cell>
          <cell r="W1982">
            <v>4000</v>
          </cell>
          <cell r="X1982">
            <v>1200</v>
          </cell>
          <cell r="AA1982">
            <v>1500</v>
          </cell>
          <cell r="AD1982">
            <v>2300</v>
          </cell>
        </row>
        <row r="1983">
          <cell r="A1983">
            <v>20.7</v>
          </cell>
          <cell r="B1983">
            <v>5000</v>
          </cell>
          <cell r="H1983">
            <v>3300</v>
          </cell>
          <cell r="I1983">
            <v>27125</v>
          </cell>
          <cell r="J1983">
            <v>2100</v>
          </cell>
          <cell r="W1983">
            <v>4000</v>
          </cell>
          <cell r="X1983">
            <v>1200</v>
          </cell>
          <cell r="AA1983">
            <v>1500</v>
          </cell>
          <cell r="AD1983">
            <v>2300</v>
          </cell>
        </row>
        <row r="1984">
          <cell r="A1984">
            <v>20.71</v>
          </cell>
          <cell r="B1984">
            <v>5000</v>
          </cell>
          <cell r="H1984">
            <v>3300</v>
          </cell>
          <cell r="I1984">
            <v>27135</v>
          </cell>
          <cell r="J1984">
            <v>2100</v>
          </cell>
          <cell r="W1984">
            <v>4000</v>
          </cell>
          <cell r="X1984">
            <v>1200</v>
          </cell>
          <cell r="AA1984">
            <v>1500</v>
          </cell>
          <cell r="AD1984">
            <v>2300</v>
          </cell>
        </row>
        <row r="1985">
          <cell r="A1985">
            <v>20.72</v>
          </cell>
          <cell r="B1985">
            <v>5000</v>
          </cell>
          <cell r="H1985">
            <v>3300</v>
          </cell>
          <cell r="I1985">
            <v>27145</v>
          </cell>
          <cell r="J1985">
            <v>2100</v>
          </cell>
          <cell r="W1985">
            <v>4000</v>
          </cell>
          <cell r="X1985">
            <v>1200</v>
          </cell>
          <cell r="AA1985">
            <v>1500</v>
          </cell>
          <cell r="AD1985">
            <v>2300</v>
          </cell>
        </row>
        <row r="1986">
          <cell r="A1986">
            <v>20.73</v>
          </cell>
          <cell r="B1986">
            <v>5000</v>
          </cell>
          <cell r="H1986">
            <v>3300</v>
          </cell>
          <cell r="I1986">
            <v>27155</v>
          </cell>
          <cell r="J1986">
            <v>2100</v>
          </cell>
          <cell r="W1986">
            <v>4000</v>
          </cell>
          <cell r="X1986">
            <v>1200</v>
          </cell>
          <cell r="AA1986">
            <v>1500</v>
          </cell>
          <cell r="AD1986">
            <v>2300</v>
          </cell>
        </row>
        <row r="1987">
          <cell r="A1987">
            <v>20.74</v>
          </cell>
          <cell r="B1987">
            <v>5000</v>
          </cell>
          <cell r="H1987">
            <v>3300</v>
          </cell>
          <cell r="I1987">
            <v>27165</v>
          </cell>
          <cell r="J1987">
            <v>2100</v>
          </cell>
          <cell r="W1987">
            <v>4000</v>
          </cell>
          <cell r="X1987">
            <v>1200</v>
          </cell>
          <cell r="AA1987">
            <v>1500</v>
          </cell>
          <cell r="AD1987">
            <v>2300</v>
          </cell>
        </row>
        <row r="1988">
          <cell r="A1988">
            <v>20.75</v>
          </cell>
          <cell r="B1988">
            <v>5000</v>
          </cell>
          <cell r="H1988">
            <v>3300</v>
          </cell>
          <cell r="I1988">
            <v>27175</v>
          </cell>
          <cell r="J1988">
            <v>2100</v>
          </cell>
          <cell r="W1988">
            <v>4000</v>
          </cell>
          <cell r="X1988">
            <v>1200</v>
          </cell>
          <cell r="AA1988">
            <v>1500</v>
          </cell>
          <cell r="AD1988">
            <v>2300</v>
          </cell>
        </row>
        <row r="1989">
          <cell r="A1989">
            <v>20.76</v>
          </cell>
          <cell r="B1989">
            <v>5000</v>
          </cell>
          <cell r="H1989">
            <v>3300</v>
          </cell>
          <cell r="I1989">
            <v>27185</v>
          </cell>
          <cell r="J1989">
            <v>2100</v>
          </cell>
          <cell r="W1989">
            <v>4000</v>
          </cell>
          <cell r="X1989">
            <v>1200</v>
          </cell>
          <cell r="AA1989">
            <v>1500</v>
          </cell>
          <cell r="AD1989">
            <v>2300</v>
          </cell>
        </row>
        <row r="1990">
          <cell r="A1990">
            <v>20.77</v>
          </cell>
          <cell r="B1990">
            <v>5000</v>
          </cell>
          <cell r="H1990">
            <v>3300</v>
          </cell>
          <cell r="I1990">
            <v>27195</v>
          </cell>
          <cell r="J1990">
            <v>2100</v>
          </cell>
          <cell r="W1990">
            <v>4000</v>
          </cell>
          <cell r="X1990">
            <v>1200</v>
          </cell>
          <cell r="AA1990">
            <v>1500</v>
          </cell>
          <cell r="AD1990">
            <v>2300</v>
          </cell>
        </row>
        <row r="1991">
          <cell r="A1991">
            <v>20.78</v>
          </cell>
          <cell r="B1991">
            <v>5000</v>
          </cell>
          <cell r="H1991">
            <v>3300</v>
          </cell>
          <cell r="I1991">
            <v>27205</v>
          </cell>
          <cell r="J1991">
            <v>2100</v>
          </cell>
          <cell r="W1991">
            <v>4000</v>
          </cell>
          <cell r="X1991">
            <v>1200</v>
          </cell>
          <cell r="AA1991">
            <v>1500</v>
          </cell>
          <cell r="AD1991">
            <v>2300</v>
          </cell>
        </row>
        <row r="1992">
          <cell r="A1992">
            <v>20.79</v>
          </cell>
          <cell r="B1992">
            <v>5000</v>
          </cell>
          <cell r="H1992">
            <v>3300</v>
          </cell>
          <cell r="I1992">
            <v>27215</v>
          </cell>
          <cell r="J1992">
            <v>2100</v>
          </cell>
          <cell r="W1992">
            <v>4000</v>
          </cell>
          <cell r="X1992">
            <v>1200</v>
          </cell>
          <cell r="AA1992">
            <v>1500</v>
          </cell>
          <cell r="AD1992">
            <v>2300</v>
          </cell>
        </row>
        <row r="1993">
          <cell r="A1993">
            <v>20.8</v>
          </cell>
          <cell r="B1993">
            <v>5000</v>
          </cell>
          <cell r="H1993">
            <v>3300</v>
          </cell>
          <cell r="I1993">
            <v>27225</v>
          </cell>
          <cell r="J1993">
            <v>2100</v>
          </cell>
          <cell r="W1993">
            <v>4000</v>
          </cell>
          <cell r="X1993">
            <v>1200</v>
          </cell>
          <cell r="AA1993">
            <v>1500</v>
          </cell>
          <cell r="AD1993">
            <v>2300</v>
          </cell>
        </row>
        <row r="1994">
          <cell r="A1994">
            <v>20.81</v>
          </cell>
          <cell r="B1994">
            <v>5000</v>
          </cell>
          <cell r="H1994">
            <v>3300</v>
          </cell>
          <cell r="I1994">
            <v>27235</v>
          </cell>
          <cell r="J1994">
            <v>2100</v>
          </cell>
          <cell r="W1994">
            <v>4000</v>
          </cell>
          <cell r="X1994">
            <v>1200</v>
          </cell>
          <cell r="AA1994">
            <v>1500</v>
          </cell>
          <cell r="AD1994">
            <v>2300</v>
          </cell>
        </row>
        <row r="1995">
          <cell r="A1995">
            <v>20.82</v>
          </cell>
          <cell r="B1995">
            <v>5000</v>
          </cell>
          <cell r="H1995">
            <v>3300</v>
          </cell>
          <cell r="I1995">
            <v>27245</v>
          </cell>
          <cell r="J1995">
            <v>2100</v>
          </cell>
          <cell r="W1995">
            <v>4000</v>
          </cell>
          <cell r="X1995">
            <v>1200</v>
          </cell>
          <cell r="AA1995">
            <v>1500</v>
          </cell>
          <cell r="AD1995">
            <v>2300</v>
          </cell>
        </row>
        <row r="1996">
          <cell r="A1996">
            <v>20.83</v>
          </cell>
          <cell r="B1996">
            <v>5000</v>
          </cell>
          <cell r="H1996">
            <v>3300</v>
          </cell>
          <cell r="I1996">
            <v>27255</v>
          </cell>
          <cell r="J1996">
            <v>2100</v>
          </cell>
          <cell r="W1996">
            <v>4000</v>
          </cell>
          <cell r="X1996">
            <v>1200</v>
          </cell>
          <cell r="AA1996">
            <v>1500</v>
          </cell>
          <cell r="AD1996">
            <v>2300</v>
          </cell>
        </row>
        <row r="1997">
          <cell r="A1997">
            <v>20.84</v>
          </cell>
          <cell r="B1997">
            <v>5000</v>
          </cell>
          <cell r="H1997">
            <v>3300</v>
          </cell>
          <cell r="I1997">
            <v>27265</v>
          </cell>
          <cell r="J1997">
            <v>2100</v>
          </cell>
          <cell r="W1997">
            <v>4000</v>
          </cell>
          <cell r="X1997">
            <v>1200</v>
          </cell>
          <cell r="AA1997">
            <v>1500</v>
          </cell>
          <cell r="AD1997">
            <v>2300</v>
          </cell>
        </row>
        <row r="1998">
          <cell r="A1998">
            <v>20.85</v>
          </cell>
          <cell r="B1998">
            <v>5000</v>
          </cell>
          <cell r="H1998">
            <v>3300</v>
          </cell>
          <cell r="I1998">
            <v>27275</v>
          </cell>
          <cell r="J1998">
            <v>2100</v>
          </cell>
          <cell r="W1998">
            <v>4000</v>
          </cell>
          <cell r="X1998">
            <v>1200</v>
          </cell>
          <cell r="AA1998">
            <v>1500</v>
          </cell>
          <cell r="AD1998">
            <v>2300</v>
          </cell>
        </row>
        <row r="1999">
          <cell r="A1999">
            <v>20.86</v>
          </cell>
          <cell r="B1999">
            <v>5000</v>
          </cell>
          <cell r="H1999">
            <v>3300</v>
          </cell>
          <cell r="I1999">
            <v>27285</v>
          </cell>
          <cell r="J1999">
            <v>2100</v>
          </cell>
          <cell r="W1999">
            <v>4000</v>
          </cell>
          <cell r="X1999">
            <v>1200</v>
          </cell>
          <cell r="AA1999">
            <v>1500</v>
          </cell>
          <cell r="AD1999">
            <v>2300</v>
          </cell>
        </row>
        <row r="2000">
          <cell r="A2000">
            <v>20.87</v>
          </cell>
          <cell r="B2000">
            <v>5000</v>
          </cell>
          <cell r="H2000">
            <v>3300</v>
          </cell>
          <cell r="I2000">
            <v>27295</v>
          </cell>
          <cell r="J2000">
            <v>2100</v>
          </cell>
          <cell r="W2000">
            <v>4000</v>
          </cell>
          <cell r="X2000">
            <v>1200</v>
          </cell>
          <cell r="AA2000">
            <v>1500</v>
          </cell>
          <cell r="AD2000">
            <v>2300</v>
          </cell>
        </row>
        <row r="2001">
          <cell r="A2001">
            <v>20.88</v>
          </cell>
          <cell r="B2001">
            <v>5000</v>
          </cell>
          <cell r="H2001">
            <v>3300</v>
          </cell>
          <cell r="I2001">
            <v>27305</v>
          </cell>
          <cell r="J2001">
            <v>2100</v>
          </cell>
          <cell r="W2001">
            <v>4000</v>
          </cell>
          <cell r="X2001">
            <v>1200</v>
          </cell>
          <cell r="AA2001">
            <v>1500</v>
          </cell>
          <cell r="AD2001">
            <v>2300</v>
          </cell>
        </row>
        <row r="2002">
          <cell r="A2002">
            <v>20.89</v>
          </cell>
          <cell r="B2002">
            <v>5000</v>
          </cell>
          <cell r="H2002">
            <v>3300</v>
          </cell>
          <cell r="I2002">
            <v>27315</v>
          </cell>
          <cell r="J2002">
            <v>2100</v>
          </cell>
          <cell r="W2002">
            <v>4000</v>
          </cell>
          <cell r="X2002">
            <v>1200</v>
          </cell>
          <cell r="AA2002">
            <v>1500</v>
          </cell>
          <cell r="AD2002">
            <v>2300</v>
          </cell>
        </row>
        <row r="2003">
          <cell r="A2003">
            <v>20.9</v>
          </cell>
          <cell r="B2003">
            <v>5000</v>
          </cell>
          <cell r="H2003">
            <v>3300</v>
          </cell>
          <cell r="I2003">
            <v>27325</v>
          </cell>
          <cell r="J2003">
            <v>2100</v>
          </cell>
          <cell r="W2003">
            <v>4000</v>
          </cell>
          <cell r="X2003">
            <v>1200</v>
          </cell>
          <cell r="AA2003">
            <v>1500</v>
          </cell>
          <cell r="AD2003">
            <v>2300</v>
          </cell>
        </row>
        <row r="2004">
          <cell r="A2004">
            <v>20.91</v>
          </cell>
          <cell r="B2004">
            <v>5000</v>
          </cell>
          <cell r="H2004">
            <v>3300</v>
          </cell>
          <cell r="I2004">
            <v>27335</v>
          </cell>
          <cell r="J2004">
            <v>2100</v>
          </cell>
          <cell r="W2004">
            <v>4000</v>
          </cell>
          <cell r="X2004">
            <v>1200</v>
          </cell>
          <cell r="AA2004">
            <v>1500</v>
          </cell>
          <cell r="AD2004">
            <v>2300</v>
          </cell>
        </row>
        <row r="2005">
          <cell r="A2005">
            <v>20.92</v>
          </cell>
          <cell r="B2005">
            <v>5000</v>
          </cell>
          <cell r="H2005">
            <v>3300</v>
          </cell>
          <cell r="I2005">
            <v>27345</v>
          </cell>
          <cell r="J2005">
            <v>2100</v>
          </cell>
          <cell r="W2005">
            <v>4000</v>
          </cell>
          <cell r="X2005">
            <v>1200</v>
          </cell>
          <cell r="AA2005">
            <v>1500</v>
          </cell>
          <cell r="AD2005">
            <v>2300</v>
          </cell>
        </row>
        <row r="2006">
          <cell r="A2006">
            <v>20.93</v>
          </cell>
          <cell r="B2006">
            <v>5000</v>
          </cell>
          <cell r="H2006">
            <v>3300</v>
          </cell>
          <cell r="I2006">
            <v>27355</v>
          </cell>
          <cell r="J2006">
            <v>2100</v>
          </cell>
          <cell r="W2006">
            <v>4000</v>
          </cell>
          <cell r="X2006">
            <v>1200</v>
          </cell>
          <cell r="AA2006">
            <v>1500</v>
          </cell>
          <cell r="AD2006">
            <v>2300</v>
          </cell>
        </row>
        <row r="2007">
          <cell r="A2007">
            <v>20.94</v>
          </cell>
          <cell r="B2007">
            <v>5000</v>
          </cell>
          <cell r="H2007">
            <v>3300</v>
          </cell>
          <cell r="I2007">
            <v>27365</v>
          </cell>
          <cell r="J2007">
            <v>2100</v>
          </cell>
          <cell r="W2007">
            <v>4000</v>
          </cell>
          <cell r="X2007">
            <v>1200</v>
          </cell>
          <cell r="AA2007">
            <v>1500</v>
          </cell>
          <cell r="AD2007">
            <v>2300</v>
          </cell>
        </row>
        <row r="2008">
          <cell r="A2008">
            <v>20.95</v>
          </cell>
          <cell r="B2008">
            <v>5000</v>
          </cell>
          <cell r="H2008">
            <v>3300</v>
          </cell>
          <cell r="I2008">
            <v>27375</v>
          </cell>
          <cell r="J2008">
            <v>2100</v>
          </cell>
          <cell r="W2008">
            <v>4000</v>
          </cell>
          <cell r="X2008">
            <v>1200</v>
          </cell>
          <cell r="AA2008">
            <v>1500</v>
          </cell>
          <cell r="AD2008">
            <v>2300</v>
          </cell>
        </row>
        <row r="2009">
          <cell r="A2009">
            <v>20.96</v>
          </cell>
          <cell r="B2009">
            <v>5000</v>
          </cell>
          <cell r="H2009">
            <v>3300</v>
          </cell>
          <cell r="I2009">
            <v>27385</v>
          </cell>
          <cell r="J2009">
            <v>2100</v>
          </cell>
          <cell r="W2009">
            <v>4000</v>
          </cell>
          <cell r="X2009">
            <v>1200</v>
          </cell>
          <cell r="AA2009">
            <v>1500</v>
          </cell>
          <cell r="AD2009">
            <v>2300</v>
          </cell>
        </row>
        <row r="2010">
          <cell r="A2010">
            <v>20.97</v>
          </cell>
          <cell r="B2010">
            <v>5000</v>
          </cell>
          <cell r="H2010">
            <v>3300</v>
          </cell>
          <cell r="I2010">
            <v>27395</v>
          </cell>
          <cell r="J2010">
            <v>2100</v>
          </cell>
          <cell r="W2010">
            <v>4000</v>
          </cell>
          <cell r="X2010">
            <v>1200</v>
          </cell>
          <cell r="AA2010">
            <v>1500</v>
          </cell>
          <cell r="AD2010">
            <v>2300</v>
          </cell>
        </row>
        <row r="2011">
          <cell r="A2011">
            <v>20.98</v>
          </cell>
          <cell r="B2011">
            <v>5000</v>
          </cell>
          <cell r="H2011">
            <v>3300</v>
          </cell>
          <cell r="I2011">
            <v>27405</v>
          </cell>
          <cell r="J2011">
            <v>2100</v>
          </cell>
          <cell r="W2011">
            <v>4000</v>
          </cell>
          <cell r="X2011">
            <v>1200</v>
          </cell>
          <cell r="AA2011">
            <v>1500</v>
          </cell>
          <cell r="AD2011">
            <v>2300</v>
          </cell>
        </row>
        <row r="2012">
          <cell r="A2012">
            <v>20.99</v>
          </cell>
          <cell r="B2012">
            <v>5000</v>
          </cell>
          <cell r="H2012">
            <v>3300</v>
          </cell>
          <cell r="I2012">
            <v>27415</v>
          </cell>
          <cell r="J2012">
            <v>2100</v>
          </cell>
          <cell r="W2012">
            <v>4000</v>
          </cell>
          <cell r="X2012">
            <v>1200</v>
          </cell>
          <cell r="AA2012">
            <v>1500</v>
          </cell>
          <cell r="AD2012">
            <v>2300</v>
          </cell>
        </row>
        <row r="2013">
          <cell r="A2013">
            <v>21</v>
          </cell>
          <cell r="B2013">
            <v>5000</v>
          </cell>
          <cell r="H2013">
            <v>3300</v>
          </cell>
          <cell r="I2013">
            <v>27425</v>
          </cell>
          <cell r="J2013">
            <v>2100</v>
          </cell>
          <cell r="W2013">
            <v>4000</v>
          </cell>
          <cell r="X2013">
            <v>1200</v>
          </cell>
          <cell r="AA2013">
            <v>1500</v>
          </cell>
          <cell r="AD2013">
            <v>2300</v>
          </cell>
        </row>
        <row r="2014">
          <cell r="A2014">
            <v>21.01</v>
          </cell>
          <cell r="B2014">
            <v>5000</v>
          </cell>
          <cell r="H2014">
            <v>3300</v>
          </cell>
          <cell r="I2014">
            <v>27435</v>
          </cell>
          <cell r="J2014">
            <v>2100</v>
          </cell>
          <cell r="W2014">
            <v>4000</v>
          </cell>
          <cell r="X2014">
            <v>1200</v>
          </cell>
          <cell r="AA2014">
            <v>1500</v>
          </cell>
          <cell r="AD2014">
            <v>2300</v>
          </cell>
        </row>
        <row r="2015">
          <cell r="A2015">
            <v>21.02</v>
          </cell>
          <cell r="B2015">
            <v>5000</v>
          </cell>
          <cell r="H2015">
            <v>3300</v>
          </cell>
          <cell r="I2015">
            <v>27445</v>
          </cell>
          <cell r="J2015">
            <v>2100</v>
          </cell>
          <cell r="W2015">
            <v>4000</v>
          </cell>
          <cell r="X2015">
            <v>1200</v>
          </cell>
          <cell r="AA2015">
            <v>1500</v>
          </cell>
          <cell r="AD2015">
            <v>2300</v>
          </cell>
        </row>
        <row r="2016">
          <cell r="A2016">
            <v>21.03</v>
          </cell>
          <cell r="B2016">
            <v>5000</v>
          </cell>
          <cell r="H2016">
            <v>3300</v>
          </cell>
          <cell r="I2016">
            <v>27455</v>
          </cell>
          <cell r="J2016">
            <v>2100</v>
          </cell>
          <cell r="W2016">
            <v>4000</v>
          </cell>
          <cell r="X2016">
            <v>1200</v>
          </cell>
          <cell r="AA2016">
            <v>1500</v>
          </cell>
          <cell r="AD2016">
            <v>2300</v>
          </cell>
        </row>
        <row r="2017">
          <cell r="A2017">
            <v>21.04</v>
          </cell>
          <cell r="B2017">
            <v>5000</v>
          </cell>
          <cell r="H2017">
            <v>3300</v>
          </cell>
          <cell r="I2017">
            <v>27465</v>
          </cell>
          <cell r="J2017">
            <v>2100</v>
          </cell>
          <cell r="W2017">
            <v>4000</v>
          </cell>
          <cell r="X2017">
            <v>1200</v>
          </cell>
          <cell r="AA2017">
            <v>1500</v>
          </cell>
          <cell r="AD2017">
            <v>2300</v>
          </cell>
        </row>
        <row r="2018">
          <cell r="A2018">
            <v>21.05</v>
          </cell>
          <cell r="B2018">
            <v>5000</v>
          </cell>
          <cell r="H2018">
            <v>3300</v>
          </cell>
          <cell r="I2018">
            <v>27475</v>
          </cell>
          <cell r="J2018">
            <v>2100</v>
          </cell>
          <cell r="W2018">
            <v>4000</v>
          </cell>
          <cell r="X2018">
            <v>1200</v>
          </cell>
          <cell r="AA2018">
            <v>1500</v>
          </cell>
          <cell r="AD2018">
            <v>2300</v>
          </cell>
        </row>
        <row r="2019">
          <cell r="A2019">
            <v>21.06</v>
          </cell>
          <cell r="B2019">
            <v>5000</v>
          </cell>
          <cell r="H2019">
            <v>3300</v>
          </cell>
          <cell r="I2019">
            <v>27485</v>
          </cell>
          <cell r="J2019">
            <v>2100</v>
          </cell>
          <cell r="W2019">
            <v>4000</v>
          </cell>
          <cell r="X2019">
            <v>1200</v>
          </cell>
          <cell r="AA2019">
            <v>1500</v>
          </cell>
          <cell r="AD2019">
            <v>2300</v>
          </cell>
        </row>
        <row r="2020">
          <cell r="A2020">
            <v>21.07</v>
          </cell>
          <cell r="B2020">
            <v>5000</v>
          </cell>
          <cell r="H2020">
            <v>3300</v>
          </cell>
          <cell r="I2020">
            <v>27495</v>
          </cell>
          <cell r="J2020">
            <v>2100</v>
          </cell>
          <cell r="W2020">
            <v>4000</v>
          </cell>
          <cell r="X2020">
            <v>1200</v>
          </cell>
          <cell r="AA2020">
            <v>1500</v>
          </cell>
          <cell r="AD2020">
            <v>2300</v>
          </cell>
        </row>
        <row r="2021">
          <cell r="A2021">
            <v>21.08</v>
          </cell>
          <cell r="B2021">
            <v>5000</v>
          </cell>
          <cell r="H2021">
            <v>3300</v>
          </cell>
          <cell r="I2021">
            <v>27505</v>
          </cell>
          <cell r="J2021">
            <v>2100</v>
          </cell>
          <cell r="W2021">
            <v>4000</v>
          </cell>
          <cell r="X2021">
            <v>1200</v>
          </cell>
          <cell r="AA2021">
            <v>1500</v>
          </cell>
          <cell r="AD2021">
            <v>2300</v>
          </cell>
        </row>
        <row r="2022">
          <cell r="A2022">
            <v>21.09</v>
          </cell>
          <cell r="B2022">
            <v>5000</v>
          </cell>
          <cell r="H2022">
            <v>3300</v>
          </cell>
          <cell r="I2022">
            <v>27515</v>
          </cell>
          <cell r="J2022">
            <v>2100</v>
          </cell>
          <cell r="W2022">
            <v>4000</v>
          </cell>
          <cell r="X2022">
            <v>1200</v>
          </cell>
          <cell r="AA2022">
            <v>1500</v>
          </cell>
          <cell r="AD2022">
            <v>2300</v>
          </cell>
        </row>
        <row r="2023">
          <cell r="A2023">
            <v>21.1</v>
          </cell>
          <cell r="B2023">
            <v>5000</v>
          </cell>
          <cell r="H2023">
            <v>3300</v>
          </cell>
          <cell r="I2023">
            <v>27525</v>
          </cell>
          <cell r="J2023">
            <v>2100</v>
          </cell>
          <cell r="W2023">
            <v>4000</v>
          </cell>
          <cell r="X2023">
            <v>1200</v>
          </cell>
          <cell r="AA2023">
            <v>1500</v>
          </cell>
          <cell r="AD2023">
            <v>2300</v>
          </cell>
        </row>
        <row r="2024">
          <cell r="A2024">
            <v>21.11</v>
          </cell>
          <cell r="B2024">
            <v>5000</v>
          </cell>
          <cell r="H2024">
            <v>3300</v>
          </cell>
          <cell r="I2024">
            <v>27535</v>
          </cell>
          <cell r="J2024">
            <v>2100</v>
          </cell>
          <cell r="W2024">
            <v>4000</v>
          </cell>
          <cell r="X2024">
            <v>1200</v>
          </cell>
          <cell r="AA2024">
            <v>1500</v>
          </cell>
          <cell r="AD2024">
            <v>2300</v>
          </cell>
        </row>
        <row r="2025">
          <cell r="A2025">
            <v>21.12</v>
          </cell>
          <cell r="B2025">
            <v>5000</v>
          </cell>
          <cell r="H2025">
            <v>3300</v>
          </cell>
          <cell r="I2025">
            <v>27545</v>
          </cell>
          <cell r="J2025">
            <v>2100</v>
          </cell>
          <cell r="W2025">
            <v>4000</v>
          </cell>
          <cell r="X2025">
            <v>1200</v>
          </cell>
          <cell r="AA2025">
            <v>1500</v>
          </cell>
          <cell r="AD2025">
            <v>2300</v>
          </cell>
        </row>
        <row r="2026">
          <cell r="A2026">
            <v>21.13</v>
          </cell>
          <cell r="B2026">
            <v>5000</v>
          </cell>
          <cell r="H2026">
            <v>3300</v>
          </cell>
          <cell r="I2026">
            <v>27555</v>
          </cell>
          <cell r="J2026">
            <v>2100</v>
          </cell>
          <cell r="W2026">
            <v>4000</v>
          </cell>
          <cell r="X2026">
            <v>1200</v>
          </cell>
          <cell r="AA2026">
            <v>1500</v>
          </cell>
          <cell r="AD2026">
            <v>2300</v>
          </cell>
        </row>
        <row r="2027">
          <cell r="A2027">
            <v>21.14</v>
          </cell>
          <cell r="B2027">
            <v>5000</v>
          </cell>
          <cell r="H2027">
            <v>3300</v>
          </cell>
          <cell r="I2027">
            <v>27565</v>
          </cell>
          <cell r="J2027">
            <v>2100</v>
          </cell>
          <cell r="W2027">
            <v>4000</v>
          </cell>
          <cell r="X2027">
            <v>1200</v>
          </cell>
          <cell r="AA2027">
            <v>1500</v>
          </cell>
          <cell r="AD2027">
            <v>2300</v>
          </cell>
        </row>
        <row r="2028">
          <cell r="A2028">
            <v>21.15</v>
          </cell>
          <cell r="B2028">
            <v>5000</v>
          </cell>
          <cell r="H2028">
            <v>3300</v>
          </cell>
          <cell r="I2028">
            <v>27575</v>
          </cell>
          <cell r="J2028">
            <v>2100</v>
          </cell>
          <cell r="W2028">
            <v>4000</v>
          </cell>
          <cell r="X2028">
            <v>1200</v>
          </cell>
          <cell r="AA2028">
            <v>1500</v>
          </cell>
          <cell r="AD2028">
            <v>2300</v>
          </cell>
        </row>
        <row r="2029">
          <cell r="A2029">
            <v>21.16</v>
          </cell>
          <cell r="B2029">
            <v>5000</v>
          </cell>
          <cell r="H2029">
            <v>3300</v>
          </cell>
          <cell r="I2029">
            <v>27585</v>
          </cell>
          <cell r="J2029">
            <v>2100</v>
          </cell>
          <cell r="W2029">
            <v>4000</v>
          </cell>
          <cell r="X2029">
            <v>1200</v>
          </cell>
          <cell r="AA2029">
            <v>1500</v>
          </cell>
          <cell r="AD2029">
            <v>2300</v>
          </cell>
        </row>
        <row r="2030">
          <cell r="A2030">
            <v>21.17</v>
          </cell>
          <cell r="B2030">
            <v>5000</v>
          </cell>
          <cell r="H2030">
            <v>3300</v>
          </cell>
          <cell r="I2030">
            <v>27595</v>
          </cell>
          <cell r="J2030">
            <v>2100</v>
          </cell>
          <cell r="W2030">
            <v>4000</v>
          </cell>
          <cell r="X2030">
            <v>1200</v>
          </cell>
          <cell r="AA2030">
            <v>1500</v>
          </cell>
          <cell r="AD2030">
            <v>2300</v>
          </cell>
        </row>
        <row r="2031">
          <cell r="A2031">
            <v>21.18</v>
          </cell>
          <cell r="B2031">
            <v>5000</v>
          </cell>
          <cell r="H2031">
            <v>3300</v>
          </cell>
          <cell r="I2031">
            <v>27605</v>
          </cell>
          <cell r="J2031">
            <v>2100</v>
          </cell>
          <cell r="W2031">
            <v>4000</v>
          </cell>
          <cell r="X2031">
            <v>1200</v>
          </cell>
          <cell r="AA2031">
            <v>1500</v>
          </cell>
          <cell r="AD2031">
            <v>2300</v>
          </cell>
        </row>
        <row r="2032">
          <cell r="A2032">
            <v>21.19</v>
          </cell>
          <cell r="B2032">
            <v>5000</v>
          </cell>
          <cell r="H2032">
            <v>3300</v>
          </cell>
          <cell r="I2032">
            <v>27615</v>
          </cell>
          <cell r="J2032">
            <v>2100</v>
          </cell>
          <cell r="W2032">
            <v>4000</v>
          </cell>
          <cell r="X2032">
            <v>1200</v>
          </cell>
          <cell r="AA2032">
            <v>1500</v>
          </cell>
          <cell r="AD2032">
            <v>2300</v>
          </cell>
        </row>
        <row r="2033">
          <cell r="A2033">
            <v>21.2</v>
          </cell>
          <cell r="B2033">
            <v>5000</v>
          </cell>
          <cell r="H2033">
            <v>3300</v>
          </cell>
          <cell r="I2033">
            <v>27625</v>
          </cell>
          <cell r="J2033">
            <v>2100</v>
          </cell>
          <cell r="W2033">
            <v>4000</v>
          </cell>
          <cell r="X2033">
            <v>1200</v>
          </cell>
          <cell r="AA2033">
            <v>1500</v>
          </cell>
          <cell r="AD2033">
            <v>2300</v>
          </cell>
        </row>
        <row r="2034">
          <cell r="A2034">
            <v>21.21</v>
          </cell>
          <cell r="B2034">
            <v>5000</v>
          </cell>
          <cell r="H2034">
            <v>3300</v>
          </cell>
          <cell r="I2034">
            <v>27635</v>
          </cell>
          <cell r="J2034">
            <v>2100</v>
          </cell>
          <cell r="W2034">
            <v>4000</v>
          </cell>
          <cell r="X2034">
            <v>1200</v>
          </cell>
          <cell r="AA2034">
            <v>1500</v>
          </cell>
          <cell r="AD2034">
            <v>2300</v>
          </cell>
        </row>
        <row r="2035">
          <cell r="A2035">
            <v>21.22</v>
          </cell>
          <cell r="B2035">
            <v>5000</v>
          </cell>
          <cell r="H2035">
            <v>3300</v>
          </cell>
          <cell r="I2035">
            <v>27645</v>
          </cell>
          <cell r="J2035">
            <v>2100</v>
          </cell>
          <cell r="W2035">
            <v>4000</v>
          </cell>
          <cell r="X2035">
            <v>1200</v>
          </cell>
          <cell r="AA2035">
            <v>1500</v>
          </cell>
          <cell r="AD2035">
            <v>2300</v>
          </cell>
        </row>
        <row r="2036">
          <cell r="A2036">
            <v>21.23</v>
          </cell>
          <cell r="B2036">
            <v>5000</v>
          </cell>
          <cell r="H2036">
            <v>3300</v>
          </cell>
          <cell r="I2036">
            <v>27655</v>
          </cell>
          <cell r="J2036">
            <v>2100</v>
          </cell>
          <cell r="W2036">
            <v>4000</v>
          </cell>
          <cell r="X2036">
            <v>1200</v>
          </cell>
          <cell r="AA2036">
            <v>1500</v>
          </cell>
          <cell r="AD2036">
            <v>2300</v>
          </cell>
        </row>
        <row r="2037">
          <cell r="A2037">
            <v>21.24</v>
          </cell>
          <cell r="B2037">
            <v>5000</v>
          </cell>
          <cell r="H2037">
            <v>3300</v>
          </cell>
          <cell r="I2037">
            <v>27665</v>
          </cell>
          <cell r="J2037">
            <v>2100</v>
          </cell>
          <cell r="W2037">
            <v>4000</v>
          </cell>
          <cell r="X2037">
            <v>1200</v>
          </cell>
          <cell r="AA2037">
            <v>1500</v>
          </cell>
          <cell r="AD2037">
            <v>2300</v>
          </cell>
        </row>
        <row r="2038">
          <cell r="A2038">
            <v>21.25</v>
          </cell>
          <cell r="B2038">
            <v>5000</v>
          </cell>
          <cell r="H2038">
            <v>3300</v>
          </cell>
          <cell r="I2038">
            <v>27675</v>
          </cell>
          <cell r="J2038">
            <v>2100</v>
          </cell>
          <cell r="W2038">
            <v>4000</v>
          </cell>
          <cell r="X2038">
            <v>1200</v>
          </cell>
          <cell r="AA2038">
            <v>1500</v>
          </cell>
          <cell r="AD2038">
            <v>2300</v>
          </cell>
        </row>
        <row r="2039">
          <cell r="A2039">
            <v>21.26</v>
          </cell>
          <cell r="B2039">
            <v>5000</v>
          </cell>
          <cell r="H2039">
            <v>3300</v>
          </cell>
          <cell r="I2039">
            <v>27685</v>
          </cell>
          <cell r="J2039">
            <v>2100</v>
          </cell>
          <cell r="W2039">
            <v>4000</v>
          </cell>
          <cell r="X2039">
            <v>1200</v>
          </cell>
          <cell r="AA2039">
            <v>1500</v>
          </cell>
          <cell r="AD2039">
            <v>2300</v>
          </cell>
        </row>
        <row r="2040">
          <cell r="A2040">
            <v>21.27</v>
          </cell>
          <cell r="B2040">
            <v>5000</v>
          </cell>
          <cell r="H2040">
            <v>3300</v>
          </cell>
          <cell r="I2040">
            <v>27695</v>
          </cell>
          <cell r="J2040">
            <v>2100</v>
          </cell>
          <cell r="W2040">
            <v>4000</v>
          </cell>
          <cell r="X2040">
            <v>1200</v>
          </cell>
          <cell r="AA2040">
            <v>1500</v>
          </cell>
          <cell r="AD2040">
            <v>2300</v>
          </cell>
        </row>
        <row r="2041">
          <cell r="A2041">
            <v>21.28</v>
          </cell>
          <cell r="B2041">
            <v>5000</v>
          </cell>
          <cell r="H2041">
            <v>3300</v>
          </cell>
          <cell r="I2041">
            <v>27705</v>
          </cell>
          <cell r="J2041">
            <v>2100</v>
          </cell>
          <cell r="W2041">
            <v>4000</v>
          </cell>
          <cell r="X2041">
            <v>1200</v>
          </cell>
          <cell r="AA2041">
            <v>1500</v>
          </cell>
          <cell r="AD2041">
            <v>2300</v>
          </cell>
        </row>
        <row r="2042">
          <cell r="A2042">
            <v>21.29</v>
          </cell>
          <cell r="B2042">
            <v>5000</v>
          </cell>
          <cell r="H2042">
            <v>3300</v>
          </cell>
          <cell r="I2042">
            <v>27715</v>
          </cell>
          <cell r="J2042">
            <v>2100</v>
          </cell>
          <cell r="W2042">
            <v>4000</v>
          </cell>
          <cell r="X2042">
            <v>1200</v>
          </cell>
          <cell r="AA2042">
            <v>1500</v>
          </cell>
          <cell r="AD2042">
            <v>2300</v>
          </cell>
        </row>
        <row r="2043">
          <cell r="A2043">
            <v>21.3</v>
          </cell>
          <cell r="B2043">
            <v>5000</v>
          </cell>
          <cell r="H2043">
            <v>3300</v>
          </cell>
          <cell r="I2043">
            <v>27725</v>
          </cell>
          <cell r="J2043">
            <v>2100</v>
          </cell>
          <cell r="W2043">
            <v>4000</v>
          </cell>
          <cell r="X2043">
            <v>1200</v>
          </cell>
          <cell r="AA2043">
            <v>1500</v>
          </cell>
          <cell r="AD2043">
            <v>2300</v>
          </cell>
        </row>
        <row r="2044">
          <cell r="A2044">
            <v>21.31</v>
          </cell>
          <cell r="B2044">
            <v>5000</v>
          </cell>
          <cell r="H2044">
            <v>3300</v>
          </cell>
          <cell r="I2044">
            <v>27735</v>
          </cell>
          <cell r="J2044">
            <v>2100</v>
          </cell>
          <cell r="W2044">
            <v>4000</v>
          </cell>
          <cell r="X2044">
            <v>1200</v>
          </cell>
          <cell r="AA2044">
            <v>1500</v>
          </cell>
          <cell r="AD2044">
            <v>2300</v>
          </cell>
        </row>
        <row r="2045">
          <cell r="A2045">
            <v>21.32</v>
          </cell>
          <cell r="B2045">
            <v>5000</v>
          </cell>
          <cell r="H2045">
            <v>3300</v>
          </cell>
          <cell r="I2045">
            <v>27745</v>
          </cell>
          <cell r="J2045">
            <v>2100</v>
          </cell>
          <cell r="W2045">
            <v>4000</v>
          </cell>
          <cell r="X2045">
            <v>1200</v>
          </cell>
          <cell r="AA2045">
            <v>1500</v>
          </cell>
          <cell r="AD2045">
            <v>2300</v>
          </cell>
        </row>
        <row r="2046">
          <cell r="A2046">
            <v>21.33</v>
          </cell>
          <cell r="B2046">
            <v>5000</v>
          </cell>
          <cell r="H2046">
            <v>3300</v>
          </cell>
          <cell r="I2046">
            <v>27755</v>
          </cell>
          <cell r="J2046">
            <v>2100</v>
          </cell>
          <cell r="W2046">
            <v>4000</v>
          </cell>
          <cell r="X2046">
            <v>1200</v>
          </cell>
          <cell r="AA2046">
            <v>1500</v>
          </cell>
          <cell r="AD2046">
            <v>2300</v>
          </cell>
        </row>
        <row r="2047">
          <cell r="A2047">
            <v>21.34</v>
          </cell>
          <cell r="B2047">
            <v>5000</v>
          </cell>
          <cell r="H2047">
            <v>3300</v>
          </cell>
          <cell r="I2047">
            <v>27765</v>
          </cell>
          <cell r="J2047">
            <v>2100</v>
          </cell>
          <cell r="W2047">
            <v>4000</v>
          </cell>
          <cell r="X2047">
            <v>1200</v>
          </cell>
          <cell r="AA2047">
            <v>1500</v>
          </cell>
          <cell r="AD2047">
            <v>2300</v>
          </cell>
        </row>
        <row r="2048">
          <cell r="A2048">
            <v>21.35</v>
          </cell>
          <cell r="B2048">
            <v>5000</v>
          </cell>
          <cell r="H2048">
            <v>3300</v>
          </cell>
          <cell r="I2048">
            <v>27775</v>
          </cell>
          <cell r="J2048">
            <v>2100</v>
          </cell>
          <cell r="W2048">
            <v>4000</v>
          </cell>
          <cell r="X2048">
            <v>1200</v>
          </cell>
          <cell r="AA2048">
            <v>1500</v>
          </cell>
          <cell r="AD2048">
            <v>2300</v>
          </cell>
        </row>
        <row r="2049">
          <cell r="A2049">
            <v>21.36</v>
          </cell>
          <cell r="B2049">
            <v>5000</v>
          </cell>
          <cell r="H2049">
            <v>3300</v>
          </cell>
          <cell r="I2049">
            <v>27785</v>
          </cell>
          <cell r="J2049">
            <v>2100</v>
          </cell>
          <cell r="W2049">
            <v>4000</v>
          </cell>
          <cell r="X2049">
            <v>1200</v>
          </cell>
          <cell r="AA2049">
            <v>1500</v>
          </cell>
          <cell r="AD2049">
            <v>2300</v>
          </cell>
        </row>
        <row r="2050">
          <cell r="A2050">
            <v>21.37</v>
          </cell>
          <cell r="B2050">
            <v>5000</v>
          </cell>
          <cell r="H2050">
            <v>3300</v>
          </cell>
          <cell r="I2050">
            <v>27795</v>
          </cell>
          <cell r="J2050">
            <v>2100</v>
          </cell>
          <cell r="W2050">
            <v>4000</v>
          </cell>
          <cell r="X2050">
            <v>1200</v>
          </cell>
          <cell r="AA2050">
            <v>1500</v>
          </cell>
          <cell r="AD2050">
            <v>2300</v>
          </cell>
        </row>
        <row r="2051">
          <cell r="A2051">
            <v>21.38</v>
          </cell>
          <cell r="B2051">
            <v>5000</v>
          </cell>
          <cell r="H2051">
            <v>3300</v>
          </cell>
          <cell r="I2051">
            <v>27805</v>
          </cell>
          <cell r="J2051">
            <v>2100</v>
          </cell>
          <cell r="W2051">
            <v>4000</v>
          </cell>
          <cell r="X2051">
            <v>1200</v>
          </cell>
          <cell r="AA2051">
            <v>1500</v>
          </cell>
          <cell r="AD2051">
            <v>2300</v>
          </cell>
        </row>
        <row r="2052">
          <cell r="A2052">
            <v>21.39</v>
          </cell>
          <cell r="B2052">
            <v>5000</v>
          </cell>
          <cell r="H2052">
            <v>3300</v>
          </cell>
          <cell r="I2052">
            <v>27815</v>
          </cell>
          <cell r="J2052">
            <v>2100</v>
          </cell>
          <cell r="W2052">
            <v>4000</v>
          </cell>
          <cell r="X2052">
            <v>1200</v>
          </cell>
          <cell r="AA2052">
            <v>1500</v>
          </cell>
          <cell r="AD2052">
            <v>2300</v>
          </cell>
        </row>
        <row r="2053">
          <cell r="A2053">
            <v>21.4</v>
          </cell>
          <cell r="B2053">
            <v>5000</v>
          </cell>
          <cell r="H2053">
            <v>3300</v>
          </cell>
          <cell r="I2053">
            <v>27825</v>
          </cell>
          <cell r="J2053">
            <v>2100</v>
          </cell>
          <cell r="W2053">
            <v>4000</v>
          </cell>
          <cell r="X2053">
            <v>1200</v>
          </cell>
          <cell r="AA2053">
            <v>1500</v>
          </cell>
          <cell r="AD2053">
            <v>2300</v>
          </cell>
        </row>
        <row r="2054">
          <cell r="A2054">
            <v>21.41</v>
          </cell>
          <cell r="B2054">
            <v>5000</v>
          </cell>
          <cell r="H2054">
            <v>3300</v>
          </cell>
          <cell r="I2054">
            <v>27835</v>
          </cell>
          <cell r="J2054">
            <v>2100</v>
          </cell>
          <cell r="W2054">
            <v>4000</v>
          </cell>
          <cell r="X2054">
            <v>1200</v>
          </cell>
          <cell r="AA2054">
            <v>1500</v>
          </cell>
          <cell r="AD2054">
            <v>2300</v>
          </cell>
        </row>
        <row r="2055">
          <cell r="A2055">
            <v>21.42</v>
          </cell>
          <cell r="B2055">
            <v>5000</v>
          </cell>
          <cell r="H2055">
            <v>3300</v>
          </cell>
          <cell r="I2055">
            <v>27845</v>
          </cell>
          <cell r="J2055">
            <v>2100</v>
          </cell>
          <cell r="W2055">
            <v>4000</v>
          </cell>
          <cell r="X2055">
            <v>1200</v>
          </cell>
          <cell r="AA2055">
            <v>1500</v>
          </cell>
          <cell r="AD2055">
            <v>2300</v>
          </cell>
        </row>
        <row r="2056">
          <cell r="A2056">
            <v>21.43</v>
          </cell>
          <cell r="B2056">
            <v>5000</v>
          </cell>
          <cell r="H2056">
            <v>3300</v>
          </cell>
          <cell r="I2056">
            <v>27855</v>
          </cell>
          <cell r="J2056">
            <v>2100</v>
          </cell>
          <cell r="W2056">
            <v>4000</v>
          </cell>
          <cell r="X2056">
            <v>1200</v>
          </cell>
          <cell r="AA2056">
            <v>1500</v>
          </cell>
          <cell r="AD2056">
            <v>2300</v>
          </cell>
        </row>
        <row r="2057">
          <cell r="A2057">
            <v>21.44</v>
          </cell>
          <cell r="B2057">
            <v>5000</v>
          </cell>
          <cell r="H2057">
            <v>3300</v>
          </cell>
          <cell r="I2057">
            <v>27865</v>
          </cell>
          <cell r="J2057">
            <v>2100</v>
          </cell>
          <cell r="W2057">
            <v>4000</v>
          </cell>
          <cell r="X2057">
            <v>1200</v>
          </cell>
          <cell r="AA2057">
            <v>1500</v>
          </cell>
          <cell r="AD2057">
            <v>2300</v>
          </cell>
        </row>
        <row r="2058">
          <cell r="A2058">
            <v>21.45</v>
          </cell>
          <cell r="B2058">
            <v>5000</v>
          </cell>
          <cell r="H2058">
            <v>3300</v>
          </cell>
          <cell r="I2058">
            <v>27875</v>
          </cell>
          <cell r="J2058">
            <v>2100</v>
          </cell>
          <cell r="W2058">
            <v>4000</v>
          </cell>
          <cell r="X2058">
            <v>1200</v>
          </cell>
          <cell r="AA2058">
            <v>1500</v>
          </cell>
          <cell r="AD2058">
            <v>2300</v>
          </cell>
        </row>
        <row r="2059">
          <cell r="A2059">
            <v>21.46</v>
          </cell>
          <cell r="B2059">
            <v>5000</v>
          </cell>
          <cell r="H2059">
            <v>3300</v>
          </cell>
          <cell r="I2059">
            <v>27885</v>
          </cell>
          <cell r="J2059">
            <v>2100</v>
          </cell>
          <cell r="W2059">
            <v>4000</v>
          </cell>
          <cell r="X2059">
            <v>1200</v>
          </cell>
          <cell r="AA2059">
            <v>1500</v>
          </cell>
          <cell r="AD2059">
            <v>2300</v>
          </cell>
        </row>
        <row r="2060">
          <cell r="A2060">
            <v>21.47</v>
          </cell>
          <cell r="B2060">
            <v>5000</v>
          </cell>
          <cell r="H2060">
            <v>3300</v>
          </cell>
          <cell r="I2060">
            <v>27895</v>
          </cell>
          <cell r="J2060">
            <v>2100</v>
          </cell>
          <cell r="W2060">
            <v>4000</v>
          </cell>
          <cell r="X2060">
            <v>1200</v>
          </cell>
          <cell r="AA2060">
            <v>1500</v>
          </cell>
          <cell r="AD2060">
            <v>2300</v>
          </cell>
        </row>
        <row r="2061">
          <cell r="A2061">
            <v>21.48</v>
          </cell>
          <cell r="B2061">
            <v>5000</v>
          </cell>
          <cell r="H2061">
            <v>3300</v>
          </cell>
          <cell r="I2061">
            <v>27905</v>
          </cell>
          <cell r="J2061">
            <v>2100</v>
          </cell>
          <cell r="W2061">
            <v>4000</v>
          </cell>
          <cell r="X2061">
            <v>1200</v>
          </cell>
          <cell r="AA2061">
            <v>1500</v>
          </cell>
          <cell r="AD2061">
            <v>2300</v>
          </cell>
        </row>
        <row r="2062">
          <cell r="A2062">
            <v>21.49</v>
          </cell>
          <cell r="B2062">
            <v>5000</v>
          </cell>
          <cell r="H2062">
            <v>3300</v>
          </cell>
          <cell r="I2062">
            <v>27915</v>
          </cell>
          <cell r="J2062">
            <v>2100</v>
          </cell>
          <cell r="W2062">
            <v>4000</v>
          </cell>
          <cell r="X2062">
            <v>1200</v>
          </cell>
          <cell r="AA2062">
            <v>1500</v>
          </cell>
          <cell r="AD2062">
            <v>2300</v>
          </cell>
        </row>
        <row r="2063">
          <cell r="A2063">
            <v>21.5</v>
          </cell>
          <cell r="B2063">
            <v>5000</v>
          </cell>
          <cell r="H2063">
            <v>3300</v>
          </cell>
          <cell r="I2063">
            <v>27925</v>
          </cell>
          <cell r="J2063">
            <v>2100</v>
          </cell>
          <cell r="W2063">
            <v>4000</v>
          </cell>
          <cell r="X2063">
            <v>1200</v>
          </cell>
          <cell r="AA2063">
            <v>1500</v>
          </cell>
          <cell r="AD2063">
            <v>2300</v>
          </cell>
        </row>
        <row r="2064">
          <cell r="A2064">
            <v>21.51</v>
          </cell>
          <cell r="B2064">
            <v>5000</v>
          </cell>
          <cell r="H2064">
            <v>3300</v>
          </cell>
          <cell r="I2064">
            <v>27935</v>
          </cell>
          <cell r="J2064">
            <v>2100</v>
          </cell>
          <cell r="W2064">
            <v>4000</v>
          </cell>
          <cell r="X2064">
            <v>1200</v>
          </cell>
          <cell r="AA2064">
            <v>1500</v>
          </cell>
          <cell r="AD2064">
            <v>2300</v>
          </cell>
        </row>
        <row r="2065">
          <cell r="A2065">
            <v>21.52</v>
          </cell>
          <cell r="B2065">
            <v>5000</v>
          </cell>
          <cell r="H2065">
            <v>3300</v>
          </cell>
          <cell r="I2065">
            <v>27945</v>
          </cell>
          <cell r="J2065">
            <v>2100</v>
          </cell>
          <cell r="W2065">
            <v>4000</v>
          </cell>
          <cell r="X2065">
            <v>1200</v>
          </cell>
          <cell r="AA2065">
            <v>1500</v>
          </cell>
          <cell r="AD2065">
            <v>2300</v>
          </cell>
        </row>
        <row r="2066">
          <cell r="A2066">
            <v>21.53</v>
          </cell>
          <cell r="B2066">
            <v>5000</v>
          </cell>
          <cell r="H2066">
            <v>3300</v>
          </cell>
          <cell r="I2066">
            <v>27955</v>
          </cell>
          <cell r="J2066">
            <v>2100</v>
          </cell>
          <cell r="W2066">
            <v>4000</v>
          </cell>
          <cell r="X2066">
            <v>1200</v>
          </cell>
          <cell r="AA2066">
            <v>1500</v>
          </cell>
          <cell r="AD2066">
            <v>2300</v>
          </cell>
        </row>
        <row r="2067">
          <cell r="A2067">
            <v>21.54</v>
          </cell>
          <cell r="B2067">
            <v>5000</v>
          </cell>
          <cell r="H2067">
            <v>3300</v>
          </cell>
          <cell r="I2067">
            <v>27965</v>
          </cell>
          <cell r="J2067">
            <v>2100</v>
          </cell>
          <cell r="W2067">
            <v>4000</v>
          </cell>
          <cell r="X2067">
            <v>1200</v>
          </cell>
          <cell r="AA2067">
            <v>1500</v>
          </cell>
          <cell r="AD2067">
            <v>2300</v>
          </cell>
        </row>
        <row r="2068">
          <cell r="A2068">
            <v>21.55</v>
          </cell>
          <cell r="B2068">
            <v>5000</v>
          </cell>
          <cell r="H2068">
            <v>3300</v>
          </cell>
          <cell r="I2068">
            <v>27975</v>
          </cell>
          <cell r="J2068">
            <v>2100</v>
          </cell>
          <cell r="W2068">
            <v>4000</v>
          </cell>
          <cell r="X2068">
            <v>1200</v>
          </cell>
          <cell r="AA2068">
            <v>1500</v>
          </cell>
          <cell r="AD2068">
            <v>2300</v>
          </cell>
        </row>
        <row r="2069">
          <cell r="A2069">
            <v>21.56</v>
          </cell>
          <cell r="B2069">
            <v>5000</v>
          </cell>
          <cell r="H2069">
            <v>3300</v>
          </cell>
          <cell r="I2069">
            <v>27985</v>
          </cell>
          <cell r="J2069">
            <v>2100</v>
          </cell>
          <cell r="W2069">
            <v>4000</v>
          </cell>
          <cell r="X2069">
            <v>1200</v>
          </cell>
          <cell r="AA2069">
            <v>1500</v>
          </cell>
          <cell r="AD2069">
            <v>2300</v>
          </cell>
        </row>
        <row r="2070">
          <cell r="A2070">
            <v>21.57</v>
          </cell>
          <cell r="B2070">
            <v>5000</v>
          </cell>
          <cell r="H2070">
            <v>3300</v>
          </cell>
          <cell r="I2070">
            <v>27995</v>
          </cell>
          <cell r="J2070">
            <v>2100</v>
          </cell>
          <cell r="W2070">
            <v>4000</v>
          </cell>
          <cell r="X2070">
            <v>1200</v>
          </cell>
          <cell r="AA2070">
            <v>1500</v>
          </cell>
          <cell r="AD2070">
            <v>2300</v>
          </cell>
        </row>
        <row r="2071">
          <cell r="A2071">
            <v>21.58</v>
          </cell>
          <cell r="B2071">
            <v>5000</v>
          </cell>
          <cell r="H2071">
            <v>3300</v>
          </cell>
          <cell r="I2071">
            <v>28005</v>
          </cell>
          <cell r="J2071">
            <v>2100</v>
          </cell>
          <cell r="W2071">
            <v>4000</v>
          </cell>
          <cell r="X2071">
            <v>1200</v>
          </cell>
          <cell r="AA2071">
            <v>1500</v>
          </cell>
          <cell r="AD2071">
            <v>2300</v>
          </cell>
        </row>
        <row r="2072">
          <cell r="A2072">
            <v>21.59</v>
          </cell>
          <cell r="B2072">
            <v>5000</v>
          </cell>
          <cell r="H2072">
            <v>3300</v>
          </cell>
          <cell r="I2072">
            <v>28015</v>
          </cell>
          <cell r="J2072">
            <v>2100</v>
          </cell>
          <cell r="W2072">
            <v>4000</v>
          </cell>
          <cell r="X2072">
            <v>1200</v>
          </cell>
          <cell r="AA2072">
            <v>1500</v>
          </cell>
          <cell r="AD2072">
            <v>2300</v>
          </cell>
        </row>
        <row r="2073">
          <cell r="A2073">
            <v>21.6</v>
          </cell>
          <cell r="B2073">
            <v>5000</v>
          </cell>
          <cell r="H2073">
            <v>3300</v>
          </cell>
          <cell r="I2073">
            <v>28025</v>
          </cell>
          <cell r="J2073">
            <v>2100</v>
          </cell>
          <cell r="W2073">
            <v>4000</v>
          </cell>
          <cell r="X2073">
            <v>1200</v>
          </cell>
          <cell r="AA2073">
            <v>1500</v>
          </cell>
          <cell r="AD2073">
            <v>2300</v>
          </cell>
        </row>
        <row r="2074">
          <cell r="A2074">
            <v>21.61</v>
          </cell>
          <cell r="B2074">
            <v>5000</v>
          </cell>
          <cell r="H2074">
            <v>3300</v>
          </cell>
          <cell r="I2074">
            <v>28035</v>
          </cell>
          <cell r="J2074">
            <v>2100</v>
          </cell>
          <cell r="W2074">
            <v>4000</v>
          </cell>
          <cell r="X2074">
            <v>1200</v>
          </cell>
          <cell r="AA2074">
            <v>1500</v>
          </cell>
          <cell r="AD2074">
            <v>2300</v>
          </cell>
        </row>
        <row r="2075">
          <cell r="A2075">
            <v>21.62</v>
          </cell>
          <cell r="B2075">
            <v>5000</v>
          </cell>
          <cell r="H2075">
            <v>3300</v>
          </cell>
          <cell r="I2075">
            <v>28045</v>
          </cell>
          <cell r="J2075">
            <v>2100</v>
          </cell>
          <cell r="W2075">
            <v>4000</v>
          </cell>
          <cell r="X2075">
            <v>1200</v>
          </cell>
          <cell r="AA2075">
            <v>1500</v>
          </cell>
          <cell r="AD2075">
            <v>2300</v>
          </cell>
        </row>
        <row r="2076">
          <cell r="A2076">
            <v>21.63</v>
          </cell>
          <cell r="B2076">
            <v>5000</v>
          </cell>
          <cell r="H2076">
            <v>3300</v>
          </cell>
          <cell r="I2076">
            <v>28055</v>
          </cell>
          <cell r="J2076">
            <v>2100</v>
          </cell>
          <cell r="W2076">
            <v>4000</v>
          </cell>
          <cell r="X2076">
            <v>1200</v>
          </cell>
          <cell r="AA2076">
            <v>1500</v>
          </cell>
          <cell r="AD2076">
            <v>2300</v>
          </cell>
        </row>
        <row r="2077">
          <cell r="A2077">
            <v>21.64</v>
          </cell>
          <cell r="B2077">
            <v>5000</v>
          </cell>
          <cell r="H2077">
            <v>3300</v>
          </cell>
          <cell r="I2077">
            <v>28065</v>
          </cell>
          <cell r="J2077">
            <v>2100</v>
          </cell>
          <cell r="W2077">
            <v>4000</v>
          </cell>
          <cell r="X2077">
            <v>1200</v>
          </cell>
          <cell r="AA2077">
            <v>1500</v>
          </cell>
          <cell r="AD2077">
            <v>2300</v>
          </cell>
        </row>
        <row r="2078">
          <cell r="A2078">
            <v>21.65</v>
          </cell>
          <cell r="B2078">
            <v>5000</v>
          </cell>
          <cell r="H2078">
            <v>3300</v>
          </cell>
          <cell r="I2078">
            <v>28075</v>
          </cell>
          <cell r="J2078">
            <v>2100</v>
          </cell>
          <cell r="W2078">
            <v>4000</v>
          </cell>
          <cell r="X2078">
            <v>1200</v>
          </cell>
          <cell r="AA2078">
            <v>1500</v>
          </cell>
          <cell r="AD2078">
            <v>2300</v>
          </cell>
        </row>
        <row r="2079">
          <cell r="A2079">
            <v>21.66</v>
          </cell>
          <cell r="B2079">
            <v>5000</v>
          </cell>
          <cell r="H2079">
            <v>3300</v>
          </cell>
          <cell r="I2079">
            <v>28085</v>
          </cell>
          <cell r="J2079">
            <v>2100</v>
          </cell>
          <cell r="W2079">
            <v>4000</v>
          </cell>
          <cell r="X2079">
            <v>1200</v>
          </cell>
          <cell r="AA2079">
            <v>1500</v>
          </cell>
          <cell r="AD2079">
            <v>2300</v>
          </cell>
        </row>
        <row r="2080">
          <cell r="A2080">
            <v>21.67</v>
          </cell>
          <cell r="B2080">
            <v>5000</v>
          </cell>
          <cell r="H2080">
            <v>3300</v>
          </cell>
          <cell r="I2080">
            <v>28095</v>
          </cell>
          <cell r="J2080">
            <v>2100</v>
          </cell>
          <cell r="W2080">
            <v>4000</v>
          </cell>
          <cell r="X2080">
            <v>1200</v>
          </cell>
          <cell r="AA2080">
            <v>1500</v>
          </cell>
          <cell r="AD2080">
            <v>2300</v>
          </cell>
        </row>
        <row r="2081">
          <cell r="A2081">
            <v>21.68</v>
          </cell>
          <cell r="B2081">
            <v>5000</v>
          </cell>
          <cell r="H2081">
            <v>3300</v>
          </cell>
          <cell r="I2081">
            <v>28105</v>
          </cell>
          <cell r="J2081">
            <v>2100</v>
          </cell>
          <cell r="W2081">
            <v>4000</v>
          </cell>
          <cell r="X2081">
            <v>1200</v>
          </cell>
          <cell r="AA2081">
            <v>1500</v>
          </cell>
          <cell r="AD2081">
            <v>2300</v>
          </cell>
        </row>
        <row r="2082">
          <cell r="A2082">
            <v>21.69</v>
          </cell>
          <cell r="B2082">
            <v>5000</v>
          </cell>
          <cell r="H2082">
            <v>3300</v>
          </cell>
          <cell r="I2082">
            <v>28115</v>
          </cell>
          <cell r="J2082">
            <v>2100</v>
          </cell>
          <cell r="W2082">
            <v>4000</v>
          </cell>
          <cell r="X2082">
            <v>1200</v>
          </cell>
          <cell r="AA2082">
            <v>1500</v>
          </cell>
          <cell r="AD2082">
            <v>2300</v>
          </cell>
        </row>
        <row r="2083">
          <cell r="A2083">
            <v>21.7</v>
          </cell>
          <cell r="B2083">
            <v>5000</v>
          </cell>
          <cell r="H2083">
            <v>3300</v>
          </cell>
          <cell r="I2083">
            <v>28125</v>
          </cell>
          <cell r="J2083">
            <v>2100</v>
          </cell>
          <cell r="W2083">
            <v>4000</v>
          </cell>
          <cell r="X2083">
            <v>1200</v>
          </cell>
          <cell r="AA2083">
            <v>1500</v>
          </cell>
          <cell r="AD2083">
            <v>2300</v>
          </cell>
        </row>
        <row r="2084">
          <cell r="A2084">
            <v>21.71</v>
          </cell>
          <cell r="B2084">
            <v>5000</v>
          </cell>
          <cell r="H2084">
            <v>3300</v>
          </cell>
          <cell r="I2084">
            <v>28135</v>
          </cell>
          <cell r="J2084">
            <v>2100</v>
          </cell>
          <cell r="W2084">
            <v>4000</v>
          </cell>
          <cell r="X2084">
            <v>1200</v>
          </cell>
          <cell r="AA2084">
            <v>1500</v>
          </cell>
          <cell r="AD2084">
            <v>2300</v>
          </cell>
        </row>
        <row r="2085">
          <cell r="A2085">
            <v>21.72</v>
          </cell>
          <cell r="B2085">
            <v>5000</v>
          </cell>
          <cell r="H2085">
            <v>3300</v>
          </cell>
          <cell r="I2085">
            <v>28145</v>
          </cell>
          <cell r="J2085">
            <v>2100</v>
          </cell>
          <cell r="W2085">
            <v>4000</v>
          </cell>
          <cell r="X2085">
            <v>1200</v>
          </cell>
          <cell r="AA2085">
            <v>1500</v>
          </cell>
          <cell r="AD2085">
            <v>2300</v>
          </cell>
        </row>
        <row r="2086">
          <cell r="A2086">
            <v>21.73</v>
          </cell>
          <cell r="B2086">
            <v>5000</v>
          </cell>
          <cell r="H2086">
            <v>3300</v>
          </cell>
          <cell r="I2086">
            <v>28155</v>
          </cell>
          <cell r="J2086">
            <v>2100</v>
          </cell>
          <cell r="W2086">
            <v>4000</v>
          </cell>
          <cell r="X2086">
            <v>1200</v>
          </cell>
          <cell r="AA2086">
            <v>1500</v>
          </cell>
          <cell r="AD2086">
            <v>2300</v>
          </cell>
        </row>
        <row r="2087">
          <cell r="A2087">
            <v>21.74</v>
          </cell>
          <cell r="B2087">
            <v>5000</v>
          </cell>
          <cell r="H2087">
            <v>3300</v>
          </cell>
          <cell r="I2087">
            <v>28165</v>
          </cell>
          <cell r="J2087">
            <v>2100</v>
          </cell>
          <cell r="W2087">
            <v>4000</v>
          </cell>
          <cell r="X2087">
            <v>1200</v>
          </cell>
          <cell r="AA2087">
            <v>1500</v>
          </cell>
          <cell r="AD2087">
            <v>2300</v>
          </cell>
        </row>
        <row r="2088">
          <cell r="A2088">
            <v>21.75</v>
          </cell>
          <cell r="B2088">
            <v>5000</v>
          </cell>
          <cell r="H2088">
            <v>3300</v>
          </cell>
          <cell r="I2088">
            <v>28175</v>
          </cell>
          <cell r="J2088">
            <v>2100</v>
          </cell>
          <cell r="W2088">
            <v>4000</v>
          </cell>
          <cell r="X2088">
            <v>1200</v>
          </cell>
          <cell r="AA2088">
            <v>1500</v>
          </cell>
          <cell r="AD2088">
            <v>2300</v>
          </cell>
        </row>
        <row r="2089">
          <cell r="A2089">
            <v>21.76</v>
          </cell>
          <cell r="B2089">
            <v>5000</v>
          </cell>
          <cell r="H2089">
            <v>3300</v>
          </cell>
          <cell r="I2089">
            <v>28185</v>
          </cell>
          <cell r="J2089">
            <v>2100</v>
          </cell>
          <cell r="W2089">
            <v>4000</v>
          </cell>
          <cell r="X2089">
            <v>1200</v>
          </cell>
          <cell r="AA2089">
            <v>1500</v>
          </cell>
          <cell r="AD2089">
            <v>2300</v>
          </cell>
        </row>
        <row r="2090">
          <cell r="A2090">
            <v>21.77</v>
          </cell>
          <cell r="B2090">
            <v>5000</v>
          </cell>
          <cell r="H2090">
            <v>3300</v>
          </cell>
          <cell r="I2090">
            <v>28195</v>
          </cell>
          <cell r="J2090">
            <v>2100</v>
          </cell>
          <cell r="W2090">
            <v>4000</v>
          </cell>
          <cell r="X2090">
            <v>1200</v>
          </cell>
          <cell r="AA2090">
            <v>1500</v>
          </cell>
          <cell r="AD2090">
            <v>2300</v>
          </cell>
        </row>
        <row r="2091">
          <cell r="A2091">
            <v>21.78</v>
          </cell>
          <cell r="B2091">
            <v>5000</v>
          </cell>
          <cell r="H2091">
            <v>3300</v>
          </cell>
          <cell r="I2091">
            <v>28205</v>
          </cell>
          <cell r="J2091">
            <v>2100</v>
          </cell>
          <cell r="W2091">
            <v>4000</v>
          </cell>
          <cell r="X2091">
            <v>1200</v>
          </cell>
          <cell r="AA2091">
            <v>1500</v>
          </cell>
          <cell r="AD2091">
            <v>2300</v>
          </cell>
        </row>
        <row r="2092">
          <cell r="A2092">
            <v>21.79</v>
          </cell>
          <cell r="B2092">
            <v>5000</v>
          </cell>
          <cell r="H2092">
            <v>3300</v>
          </cell>
          <cell r="I2092">
            <v>28215</v>
          </cell>
          <cell r="J2092">
            <v>2100</v>
          </cell>
          <cell r="W2092">
            <v>4000</v>
          </cell>
          <cell r="X2092">
            <v>1200</v>
          </cell>
          <cell r="AA2092">
            <v>1500</v>
          </cell>
          <cell r="AD2092">
            <v>2300</v>
          </cell>
        </row>
        <row r="2093">
          <cell r="A2093">
            <v>21.8</v>
          </cell>
          <cell r="B2093">
            <v>5000</v>
          </cell>
          <cell r="H2093">
            <v>3300</v>
          </cell>
          <cell r="I2093">
            <v>28225</v>
          </cell>
          <cell r="J2093">
            <v>2100</v>
          </cell>
          <cell r="W2093">
            <v>4000</v>
          </cell>
          <cell r="X2093">
            <v>1200</v>
          </cell>
          <cell r="AA2093">
            <v>1500</v>
          </cell>
          <cell r="AD2093">
            <v>2300</v>
          </cell>
        </row>
        <row r="2094">
          <cell r="A2094">
            <v>21.81</v>
          </cell>
          <cell r="B2094">
            <v>5000</v>
          </cell>
          <cell r="H2094">
            <v>3300</v>
          </cell>
          <cell r="I2094">
            <v>28235</v>
          </cell>
          <cell r="J2094">
            <v>2100</v>
          </cell>
          <cell r="W2094">
            <v>4000</v>
          </cell>
          <cell r="X2094">
            <v>1200</v>
          </cell>
          <cell r="AA2094">
            <v>1500</v>
          </cell>
          <cell r="AD2094">
            <v>2300</v>
          </cell>
        </row>
        <row r="2095">
          <cell r="A2095">
            <v>21.82</v>
          </cell>
          <cell r="B2095">
            <v>5000</v>
          </cell>
          <cell r="H2095">
            <v>3300</v>
          </cell>
          <cell r="I2095">
            <v>28245</v>
          </cell>
          <cell r="J2095">
            <v>2100</v>
          </cell>
          <cell r="W2095">
            <v>4000</v>
          </cell>
          <cell r="X2095">
            <v>1200</v>
          </cell>
          <cell r="AA2095">
            <v>1500</v>
          </cell>
          <cell r="AD2095">
            <v>2300</v>
          </cell>
        </row>
        <row r="2096">
          <cell r="A2096">
            <v>21.83</v>
          </cell>
          <cell r="B2096">
            <v>5000</v>
          </cell>
          <cell r="H2096">
            <v>3300</v>
          </cell>
          <cell r="I2096">
            <v>28255</v>
          </cell>
          <cell r="J2096">
            <v>2100</v>
          </cell>
          <cell r="W2096">
            <v>4000</v>
          </cell>
          <cell r="X2096">
            <v>1200</v>
          </cell>
          <cell r="AA2096">
            <v>1500</v>
          </cell>
          <cell r="AD2096">
            <v>2300</v>
          </cell>
        </row>
        <row r="2097">
          <cell r="A2097">
            <v>21.84</v>
          </cell>
          <cell r="B2097">
            <v>5000</v>
          </cell>
          <cell r="H2097">
            <v>3300</v>
          </cell>
          <cell r="I2097">
            <v>28265</v>
          </cell>
          <cell r="J2097">
            <v>2100</v>
          </cell>
          <cell r="W2097">
            <v>4000</v>
          </cell>
          <cell r="X2097">
            <v>1200</v>
          </cell>
          <cell r="AA2097">
            <v>1500</v>
          </cell>
          <cell r="AD2097">
            <v>2300</v>
          </cell>
        </row>
        <row r="2098">
          <cell r="A2098">
            <v>21.85</v>
          </cell>
          <cell r="B2098">
            <v>5000</v>
          </cell>
          <cell r="H2098">
            <v>3300</v>
          </cell>
          <cell r="I2098">
            <v>28275</v>
          </cell>
          <cell r="J2098">
            <v>2100</v>
          </cell>
          <cell r="W2098">
            <v>4000</v>
          </cell>
          <cell r="X2098">
            <v>1200</v>
          </cell>
          <cell r="AA2098">
            <v>1500</v>
          </cell>
          <cell r="AD2098">
            <v>2300</v>
          </cell>
        </row>
        <row r="2099">
          <cell r="A2099">
            <v>21.86</v>
          </cell>
          <cell r="B2099">
            <v>5000</v>
          </cell>
          <cell r="H2099">
            <v>3300</v>
          </cell>
          <cell r="I2099">
            <v>28285</v>
          </cell>
          <cell r="J2099">
            <v>2100</v>
          </cell>
          <cell r="W2099">
            <v>4000</v>
          </cell>
          <cell r="X2099">
            <v>1200</v>
          </cell>
          <cell r="AA2099">
            <v>1500</v>
          </cell>
          <cell r="AD2099">
            <v>2300</v>
          </cell>
        </row>
        <row r="2100">
          <cell r="A2100">
            <v>21.87</v>
          </cell>
          <cell r="B2100">
            <v>5000</v>
          </cell>
          <cell r="H2100">
            <v>3300</v>
          </cell>
          <cell r="I2100">
            <v>28295</v>
          </cell>
          <cell r="J2100">
            <v>2100</v>
          </cell>
          <cell r="W2100">
            <v>4000</v>
          </cell>
          <cell r="X2100">
            <v>1200</v>
          </cell>
          <cell r="AA2100">
            <v>1500</v>
          </cell>
          <cell r="AD2100">
            <v>2300</v>
          </cell>
        </row>
        <row r="2101">
          <cell r="A2101">
            <v>21.88</v>
          </cell>
          <cell r="B2101">
            <v>5000</v>
          </cell>
          <cell r="H2101">
            <v>3300</v>
          </cell>
          <cell r="I2101">
            <v>28305</v>
          </cell>
          <cell r="J2101">
            <v>2100</v>
          </cell>
          <cell r="W2101">
            <v>4000</v>
          </cell>
          <cell r="X2101">
            <v>1200</v>
          </cell>
          <cell r="AA2101">
            <v>1500</v>
          </cell>
          <cell r="AD2101">
            <v>2300</v>
          </cell>
        </row>
        <row r="2102">
          <cell r="A2102">
            <v>21.89</v>
          </cell>
          <cell r="B2102">
            <v>5000</v>
          </cell>
          <cell r="H2102">
            <v>3300</v>
          </cell>
          <cell r="I2102">
            <v>28315</v>
          </cell>
          <cell r="J2102">
            <v>2100</v>
          </cell>
          <cell r="W2102">
            <v>4000</v>
          </cell>
          <cell r="X2102">
            <v>1200</v>
          </cell>
          <cell r="AA2102">
            <v>1500</v>
          </cell>
          <cell r="AD2102">
            <v>2300</v>
          </cell>
        </row>
        <row r="2103">
          <cell r="A2103">
            <v>21.9</v>
          </cell>
          <cell r="B2103">
            <v>5000</v>
          </cell>
          <cell r="H2103">
            <v>3300</v>
          </cell>
          <cell r="I2103">
            <v>28325</v>
          </cell>
          <cell r="J2103">
            <v>2100</v>
          </cell>
          <cell r="W2103">
            <v>4000</v>
          </cell>
          <cell r="X2103">
            <v>1200</v>
          </cell>
          <cell r="AA2103">
            <v>1500</v>
          </cell>
          <cell r="AD2103">
            <v>2300</v>
          </cell>
        </row>
        <row r="2104">
          <cell r="A2104">
            <v>21.91</v>
          </cell>
          <cell r="B2104">
            <v>5000</v>
          </cell>
          <cell r="H2104">
            <v>3300</v>
          </cell>
          <cell r="I2104">
            <v>28335</v>
          </cell>
          <cell r="J2104">
            <v>2100</v>
          </cell>
          <cell r="W2104">
            <v>4000</v>
          </cell>
          <cell r="X2104">
            <v>1200</v>
          </cell>
          <cell r="AA2104">
            <v>1500</v>
          </cell>
          <cell r="AD2104">
            <v>2300</v>
          </cell>
        </row>
        <row r="2105">
          <cell r="A2105">
            <v>21.92</v>
          </cell>
          <cell r="B2105">
            <v>5000</v>
          </cell>
          <cell r="H2105">
            <v>3300</v>
          </cell>
          <cell r="I2105">
            <v>28345</v>
          </cell>
          <cell r="J2105">
            <v>2100</v>
          </cell>
          <cell r="W2105">
            <v>4000</v>
          </cell>
          <cell r="X2105">
            <v>1200</v>
          </cell>
          <cell r="AA2105">
            <v>1500</v>
          </cell>
          <cell r="AD2105">
            <v>2300</v>
          </cell>
        </row>
        <row r="2106">
          <cell r="A2106">
            <v>21.93</v>
          </cell>
          <cell r="B2106">
            <v>5000</v>
          </cell>
          <cell r="H2106">
            <v>3300</v>
          </cell>
          <cell r="I2106">
            <v>28355</v>
          </cell>
          <cell r="J2106">
            <v>2100</v>
          </cell>
          <cell r="W2106">
            <v>4000</v>
          </cell>
          <cell r="X2106">
            <v>1200</v>
          </cell>
          <cell r="AA2106">
            <v>1500</v>
          </cell>
          <cell r="AD2106">
            <v>2300</v>
          </cell>
        </row>
        <row r="2107">
          <cell r="A2107">
            <v>21.94</v>
          </cell>
          <cell r="B2107">
            <v>5000</v>
          </cell>
          <cell r="H2107">
            <v>3300</v>
          </cell>
          <cell r="I2107">
            <v>28365</v>
          </cell>
          <cell r="J2107">
            <v>2100</v>
          </cell>
          <cell r="W2107">
            <v>4000</v>
          </cell>
          <cell r="X2107">
            <v>1200</v>
          </cell>
          <cell r="AA2107">
            <v>1500</v>
          </cell>
          <cell r="AD2107">
            <v>2300</v>
          </cell>
        </row>
        <row r="2108">
          <cell r="A2108">
            <v>21.95</v>
          </cell>
          <cell r="B2108">
            <v>5000</v>
          </cell>
          <cell r="H2108">
            <v>3300</v>
          </cell>
          <cell r="I2108">
            <v>28375</v>
          </cell>
          <cell r="J2108">
            <v>2100</v>
          </cell>
          <cell r="W2108">
            <v>4000</v>
          </cell>
          <cell r="X2108">
            <v>1200</v>
          </cell>
          <cell r="AA2108">
            <v>1500</v>
          </cell>
          <cell r="AD2108">
            <v>2300</v>
          </cell>
        </row>
        <row r="2109">
          <cell r="A2109">
            <v>21.96</v>
          </cell>
          <cell r="B2109">
            <v>5000</v>
          </cell>
          <cell r="H2109">
            <v>3300</v>
          </cell>
          <cell r="I2109">
            <v>28385</v>
          </cell>
          <cell r="J2109">
            <v>2100</v>
          </cell>
          <cell r="W2109">
            <v>4000</v>
          </cell>
          <cell r="X2109">
            <v>1200</v>
          </cell>
          <cell r="AA2109">
            <v>1500</v>
          </cell>
          <cell r="AD2109">
            <v>2300</v>
          </cell>
        </row>
        <row r="2110">
          <cell r="A2110">
            <v>21.97</v>
          </cell>
          <cell r="B2110">
            <v>5000</v>
          </cell>
          <cell r="H2110">
            <v>3300</v>
          </cell>
          <cell r="I2110">
            <v>28395</v>
          </cell>
          <cell r="J2110">
            <v>2100</v>
          </cell>
          <cell r="W2110">
            <v>4000</v>
          </cell>
          <cell r="X2110">
            <v>1200</v>
          </cell>
          <cell r="AA2110">
            <v>1500</v>
          </cell>
          <cell r="AD2110">
            <v>2300</v>
          </cell>
        </row>
        <row r="2111">
          <cell r="A2111">
            <v>21.98</v>
          </cell>
          <cell r="B2111">
            <v>5000</v>
          </cell>
          <cell r="H2111">
            <v>3300</v>
          </cell>
          <cell r="I2111">
            <v>28405</v>
          </cell>
          <cell r="J2111">
            <v>2100</v>
          </cell>
          <cell r="W2111">
            <v>4000</v>
          </cell>
          <cell r="X2111">
            <v>1200</v>
          </cell>
          <cell r="AA2111">
            <v>1500</v>
          </cell>
          <cell r="AD2111">
            <v>2300</v>
          </cell>
        </row>
        <row r="2112">
          <cell r="A2112">
            <v>21.99</v>
          </cell>
          <cell r="B2112">
            <v>5000</v>
          </cell>
          <cell r="H2112">
            <v>3300</v>
          </cell>
          <cell r="I2112">
            <v>28415</v>
          </cell>
          <cell r="J2112">
            <v>2100</v>
          </cell>
          <cell r="W2112">
            <v>4000</v>
          </cell>
          <cell r="X2112">
            <v>1200</v>
          </cell>
          <cell r="AA2112">
            <v>1500</v>
          </cell>
          <cell r="AD2112">
            <v>2300</v>
          </cell>
        </row>
        <row r="2113">
          <cell r="A2113">
            <v>22</v>
          </cell>
          <cell r="B2113">
            <v>5000</v>
          </cell>
          <cell r="H2113">
            <v>3300</v>
          </cell>
          <cell r="I2113">
            <v>28425</v>
          </cell>
          <cell r="J2113">
            <v>2100</v>
          </cell>
          <cell r="W2113">
            <v>4000</v>
          </cell>
          <cell r="X2113">
            <v>1200</v>
          </cell>
          <cell r="AA2113">
            <v>1500</v>
          </cell>
          <cell r="AD2113">
            <v>2300</v>
          </cell>
        </row>
        <row r="2114">
          <cell r="A2114">
            <v>22.01</v>
          </cell>
          <cell r="B2114">
            <v>5000</v>
          </cell>
          <cell r="H2114">
            <v>3300</v>
          </cell>
          <cell r="I2114">
            <v>28435</v>
          </cell>
          <cell r="J2114">
            <v>2100</v>
          </cell>
          <cell r="W2114">
            <v>4000</v>
          </cell>
          <cell r="X2114">
            <v>1200</v>
          </cell>
          <cell r="AA2114">
            <v>1500</v>
          </cell>
          <cell r="AD2114">
            <v>2300</v>
          </cell>
        </row>
        <row r="2115">
          <cell r="A2115">
            <v>22.02</v>
          </cell>
          <cell r="B2115">
            <v>5000</v>
          </cell>
          <cell r="H2115">
            <v>3300</v>
          </cell>
          <cell r="I2115">
            <v>28445</v>
          </cell>
          <cell r="J2115">
            <v>2100</v>
          </cell>
          <cell r="W2115">
            <v>4000</v>
          </cell>
          <cell r="X2115">
            <v>1200</v>
          </cell>
          <cell r="AA2115">
            <v>1500</v>
          </cell>
          <cell r="AD2115">
            <v>2300</v>
          </cell>
        </row>
        <row r="2116">
          <cell r="A2116">
            <v>22.03</v>
          </cell>
          <cell r="B2116">
            <v>5000</v>
          </cell>
          <cell r="H2116">
            <v>3300</v>
          </cell>
          <cell r="I2116">
            <v>28455</v>
          </cell>
          <cell r="J2116">
            <v>2100</v>
          </cell>
          <cell r="W2116">
            <v>4000</v>
          </cell>
          <cell r="X2116">
            <v>1200</v>
          </cell>
          <cell r="AA2116">
            <v>1500</v>
          </cell>
          <cell r="AD2116">
            <v>2300</v>
          </cell>
        </row>
        <row r="2117">
          <cell r="A2117">
            <v>22.04</v>
          </cell>
          <cell r="B2117">
            <v>5000</v>
          </cell>
          <cell r="H2117">
            <v>3300</v>
          </cell>
          <cell r="I2117">
            <v>28465</v>
          </cell>
          <cell r="J2117">
            <v>2100</v>
          </cell>
          <cell r="W2117">
            <v>4000</v>
          </cell>
          <cell r="X2117">
            <v>1200</v>
          </cell>
          <cell r="AA2117">
            <v>1500</v>
          </cell>
          <cell r="AD2117">
            <v>2300</v>
          </cell>
        </row>
        <row r="2118">
          <cell r="A2118">
            <v>22.05</v>
          </cell>
          <cell r="B2118">
            <v>5000</v>
          </cell>
          <cell r="H2118">
            <v>3300</v>
          </cell>
          <cell r="I2118">
            <v>28475</v>
          </cell>
          <cell r="J2118">
            <v>2100</v>
          </cell>
          <cell r="W2118">
            <v>4000</v>
          </cell>
          <cell r="X2118">
            <v>1200</v>
          </cell>
          <cell r="AA2118">
            <v>1500</v>
          </cell>
          <cell r="AD2118">
            <v>2300</v>
          </cell>
        </row>
        <row r="2119">
          <cell r="A2119">
            <v>22.06</v>
          </cell>
          <cell r="B2119">
            <v>5000</v>
          </cell>
          <cell r="H2119">
            <v>3300</v>
          </cell>
          <cell r="I2119">
            <v>28485</v>
          </cell>
          <cell r="J2119">
            <v>2100</v>
          </cell>
          <cell r="W2119">
            <v>4000</v>
          </cell>
          <cell r="X2119">
            <v>1200</v>
          </cell>
          <cell r="AA2119">
            <v>1500</v>
          </cell>
          <cell r="AD2119">
            <v>2300</v>
          </cell>
        </row>
        <row r="2120">
          <cell r="A2120">
            <v>22.07</v>
          </cell>
          <cell r="B2120">
            <v>5000</v>
          </cell>
          <cell r="H2120">
            <v>3300</v>
          </cell>
          <cell r="I2120">
            <v>28495</v>
          </cell>
          <cell r="J2120">
            <v>2100</v>
          </cell>
          <cell r="W2120">
            <v>4000</v>
          </cell>
          <cell r="X2120">
            <v>1200</v>
          </cell>
          <cell r="AA2120">
            <v>1500</v>
          </cell>
          <cell r="AD2120">
            <v>2300</v>
          </cell>
        </row>
        <row r="2121">
          <cell r="A2121">
            <v>22.08</v>
          </cell>
          <cell r="B2121">
            <v>5000</v>
          </cell>
          <cell r="H2121">
            <v>3300</v>
          </cell>
          <cell r="I2121">
            <v>28505</v>
          </cell>
          <cell r="J2121">
            <v>2100</v>
          </cell>
          <cell r="W2121">
            <v>4000</v>
          </cell>
          <cell r="X2121">
            <v>1200</v>
          </cell>
          <cell r="AA2121">
            <v>1500</v>
          </cell>
          <cell r="AD2121">
            <v>2300</v>
          </cell>
        </row>
        <row r="2122">
          <cell r="A2122">
            <v>22.09</v>
          </cell>
          <cell r="B2122">
            <v>5000</v>
          </cell>
          <cell r="H2122">
            <v>3300</v>
          </cell>
          <cell r="I2122">
            <v>28515</v>
          </cell>
          <cell r="J2122">
            <v>2100</v>
          </cell>
          <cell r="W2122">
            <v>4000</v>
          </cell>
          <cell r="X2122">
            <v>1200</v>
          </cell>
          <cell r="AA2122">
            <v>1500</v>
          </cell>
          <cell r="AD2122">
            <v>2300</v>
          </cell>
        </row>
        <row r="2123">
          <cell r="A2123">
            <v>22.1</v>
          </cell>
          <cell r="B2123">
            <v>5000</v>
          </cell>
          <cell r="H2123">
            <v>3300</v>
          </cell>
          <cell r="I2123">
            <v>28525</v>
          </cell>
          <cell r="J2123">
            <v>2100</v>
          </cell>
          <cell r="W2123">
            <v>4000</v>
          </cell>
          <cell r="X2123">
            <v>1200</v>
          </cell>
          <cell r="AA2123">
            <v>1500</v>
          </cell>
          <cell r="AD2123">
            <v>2300</v>
          </cell>
        </row>
        <row r="2124">
          <cell r="A2124">
            <v>22.11</v>
          </cell>
          <cell r="B2124">
            <v>5000</v>
          </cell>
          <cell r="H2124">
            <v>3300</v>
          </cell>
          <cell r="I2124">
            <v>28535</v>
          </cell>
          <cell r="J2124">
            <v>2100</v>
          </cell>
          <cell r="W2124">
            <v>4000</v>
          </cell>
          <cell r="X2124">
            <v>1200</v>
          </cell>
          <cell r="AA2124">
            <v>1500</v>
          </cell>
          <cell r="AD2124">
            <v>2300</v>
          </cell>
        </row>
        <row r="2125">
          <cell r="A2125">
            <v>22.12</v>
          </cell>
          <cell r="B2125">
            <v>5000</v>
          </cell>
          <cell r="H2125">
            <v>3300</v>
          </cell>
          <cell r="I2125">
            <v>28545</v>
          </cell>
          <cell r="J2125">
            <v>2100</v>
          </cell>
          <cell r="W2125">
            <v>4000</v>
          </cell>
          <cell r="X2125">
            <v>1200</v>
          </cell>
          <cell r="AA2125">
            <v>1500</v>
          </cell>
          <cell r="AD2125">
            <v>2300</v>
          </cell>
        </row>
        <row r="2126">
          <cell r="A2126">
            <v>22.13</v>
          </cell>
          <cell r="B2126">
            <v>5000</v>
          </cell>
          <cell r="H2126">
            <v>3300</v>
          </cell>
          <cell r="I2126">
            <v>28555</v>
          </cell>
          <cell r="J2126">
            <v>2100</v>
          </cell>
          <cell r="W2126">
            <v>4000</v>
          </cell>
          <cell r="X2126">
            <v>1200</v>
          </cell>
          <cell r="AA2126">
            <v>1500</v>
          </cell>
          <cell r="AD2126">
            <v>2300</v>
          </cell>
        </row>
        <row r="2127">
          <cell r="A2127">
            <v>22.14</v>
          </cell>
          <cell r="B2127">
            <v>5000</v>
          </cell>
          <cell r="H2127">
            <v>3300</v>
          </cell>
          <cell r="I2127">
            <v>28565</v>
          </cell>
          <cell r="J2127">
            <v>2100</v>
          </cell>
          <cell r="W2127">
            <v>4000</v>
          </cell>
          <cell r="X2127">
            <v>1200</v>
          </cell>
          <cell r="AA2127">
            <v>1500</v>
          </cell>
          <cell r="AD2127">
            <v>2300</v>
          </cell>
        </row>
        <row r="2128">
          <cell r="A2128">
            <v>22.15</v>
          </cell>
          <cell r="B2128">
            <v>5000</v>
          </cell>
          <cell r="H2128">
            <v>3300</v>
          </cell>
          <cell r="I2128">
            <v>28575</v>
          </cell>
          <cell r="J2128">
            <v>2100</v>
          </cell>
          <cell r="W2128">
            <v>4000</v>
          </cell>
          <cell r="X2128">
            <v>1200</v>
          </cell>
          <cell r="AA2128">
            <v>1500</v>
          </cell>
          <cell r="AD2128">
            <v>2300</v>
          </cell>
        </row>
        <row r="2129">
          <cell r="A2129">
            <v>22.16</v>
          </cell>
          <cell r="B2129">
            <v>5000</v>
          </cell>
          <cell r="H2129">
            <v>3300</v>
          </cell>
          <cell r="I2129">
            <v>28585</v>
          </cell>
          <cell r="J2129">
            <v>2100</v>
          </cell>
          <cell r="W2129">
            <v>4000</v>
          </cell>
          <cell r="X2129">
            <v>1200</v>
          </cell>
          <cell r="AA2129">
            <v>1500</v>
          </cell>
          <cell r="AD2129">
            <v>2300</v>
          </cell>
        </row>
        <row r="2130">
          <cell r="A2130">
            <v>22.17</v>
          </cell>
          <cell r="B2130">
            <v>5000</v>
          </cell>
          <cell r="H2130">
            <v>3300</v>
          </cell>
          <cell r="I2130">
            <v>28595</v>
          </cell>
          <cell r="J2130">
            <v>2100</v>
          </cell>
          <cell r="W2130">
            <v>4000</v>
          </cell>
          <cell r="X2130">
            <v>1200</v>
          </cell>
          <cell r="AA2130">
            <v>1500</v>
          </cell>
          <cell r="AD2130">
            <v>2300</v>
          </cell>
        </row>
        <row r="2131">
          <cell r="A2131">
            <v>22.18</v>
          </cell>
          <cell r="B2131">
            <v>5000</v>
          </cell>
          <cell r="H2131">
            <v>3300</v>
          </cell>
          <cell r="I2131">
            <v>28605</v>
          </cell>
          <cell r="J2131">
            <v>2100</v>
          </cell>
          <cell r="W2131">
            <v>4000</v>
          </cell>
          <cell r="X2131">
            <v>1200</v>
          </cell>
          <cell r="AA2131">
            <v>1500</v>
          </cell>
          <cell r="AD2131">
            <v>2300</v>
          </cell>
        </row>
        <row r="2132">
          <cell r="A2132">
            <v>22.19</v>
          </cell>
          <cell r="B2132">
            <v>5000</v>
          </cell>
          <cell r="H2132">
            <v>3300</v>
          </cell>
          <cell r="I2132">
            <v>28615</v>
          </cell>
          <cell r="J2132">
            <v>2100</v>
          </cell>
          <cell r="W2132">
            <v>4000</v>
          </cell>
          <cell r="X2132">
            <v>1200</v>
          </cell>
          <cell r="AA2132">
            <v>1500</v>
          </cell>
          <cell r="AD2132">
            <v>2300</v>
          </cell>
        </row>
        <row r="2133">
          <cell r="A2133">
            <v>22.2</v>
          </cell>
          <cell r="B2133">
            <v>5000</v>
          </cell>
          <cell r="H2133">
            <v>3300</v>
          </cell>
          <cell r="I2133">
            <v>28625</v>
          </cell>
          <cell r="J2133">
            <v>2100</v>
          </cell>
          <cell r="W2133">
            <v>4000</v>
          </cell>
          <cell r="X2133">
            <v>1200</v>
          </cell>
          <cell r="AA2133">
            <v>1500</v>
          </cell>
          <cell r="AD2133">
            <v>2300</v>
          </cell>
        </row>
        <row r="2134">
          <cell r="A2134">
            <v>22.21</v>
          </cell>
          <cell r="B2134">
            <v>5000</v>
          </cell>
          <cell r="H2134">
            <v>3300</v>
          </cell>
          <cell r="I2134">
            <v>28635</v>
          </cell>
          <cell r="J2134">
            <v>2100</v>
          </cell>
          <cell r="W2134">
            <v>4000</v>
          </cell>
          <cell r="X2134">
            <v>1200</v>
          </cell>
          <cell r="AA2134">
            <v>1500</v>
          </cell>
          <cell r="AD2134">
            <v>2300</v>
          </cell>
        </row>
        <row r="2135">
          <cell r="A2135">
            <v>22.22</v>
          </cell>
          <cell r="B2135">
            <v>5000</v>
          </cell>
          <cell r="H2135">
            <v>3300</v>
          </cell>
          <cell r="I2135">
            <v>28645</v>
          </cell>
          <cell r="J2135">
            <v>2100</v>
          </cell>
          <cell r="W2135">
            <v>4000</v>
          </cell>
          <cell r="X2135">
            <v>1200</v>
          </cell>
          <cell r="AA2135">
            <v>1500</v>
          </cell>
          <cell r="AD2135">
            <v>2300</v>
          </cell>
        </row>
        <row r="2136">
          <cell r="A2136">
            <v>22.23</v>
          </cell>
          <cell r="B2136">
            <v>5000</v>
          </cell>
          <cell r="H2136">
            <v>3300</v>
          </cell>
          <cell r="I2136">
            <v>28655</v>
          </cell>
          <cell r="J2136">
            <v>2100</v>
          </cell>
          <cell r="W2136">
            <v>4000</v>
          </cell>
          <cell r="X2136">
            <v>1200</v>
          </cell>
          <cell r="AA2136">
            <v>1500</v>
          </cell>
          <cell r="AD2136">
            <v>2300</v>
          </cell>
        </row>
        <row r="2137">
          <cell r="A2137">
            <v>22.24</v>
          </cell>
          <cell r="B2137">
            <v>5000</v>
          </cell>
          <cell r="H2137">
            <v>3300</v>
          </cell>
          <cell r="I2137">
            <v>28665</v>
          </cell>
          <cell r="J2137">
            <v>2100</v>
          </cell>
          <cell r="W2137">
            <v>4000</v>
          </cell>
          <cell r="X2137">
            <v>1200</v>
          </cell>
          <cell r="AA2137">
            <v>1500</v>
          </cell>
          <cell r="AD2137">
            <v>2300</v>
          </cell>
        </row>
        <row r="2138">
          <cell r="A2138">
            <v>22.25</v>
          </cell>
          <cell r="B2138">
            <v>5000</v>
          </cell>
          <cell r="H2138">
            <v>3300</v>
          </cell>
          <cell r="I2138">
            <v>28675</v>
          </cell>
          <cell r="J2138">
            <v>2100</v>
          </cell>
          <cell r="W2138">
            <v>4000</v>
          </cell>
          <cell r="X2138">
            <v>1200</v>
          </cell>
          <cell r="AA2138">
            <v>1500</v>
          </cell>
          <cell r="AD2138">
            <v>2300</v>
          </cell>
        </row>
        <row r="2139">
          <cell r="A2139">
            <v>22.26</v>
          </cell>
          <cell r="B2139">
            <v>5000</v>
          </cell>
          <cell r="H2139">
            <v>3300</v>
          </cell>
          <cell r="I2139">
            <v>28685</v>
          </cell>
          <cell r="J2139">
            <v>2100</v>
          </cell>
          <cell r="W2139">
            <v>4000</v>
          </cell>
          <cell r="X2139">
            <v>1200</v>
          </cell>
          <cell r="AA2139">
            <v>1500</v>
          </cell>
          <cell r="AD2139">
            <v>2300</v>
          </cell>
        </row>
        <row r="2140">
          <cell r="A2140">
            <v>22.27</v>
          </cell>
          <cell r="B2140">
            <v>5000</v>
          </cell>
          <cell r="H2140">
            <v>3300</v>
          </cell>
          <cell r="I2140">
            <v>28695</v>
          </cell>
          <cell r="J2140">
            <v>2100</v>
          </cell>
          <cell r="W2140">
            <v>4000</v>
          </cell>
          <cell r="X2140">
            <v>1200</v>
          </cell>
          <cell r="AA2140">
            <v>1500</v>
          </cell>
          <cell r="AD2140">
            <v>2300</v>
          </cell>
        </row>
        <row r="2141">
          <cell r="A2141">
            <v>22.28</v>
          </cell>
          <cell r="B2141">
            <v>5000</v>
          </cell>
          <cell r="H2141">
            <v>3300</v>
          </cell>
          <cell r="I2141">
            <v>28705</v>
          </cell>
          <cell r="J2141">
            <v>2100</v>
          </cell>
          <cell r="W2141">
            <v>4000</v>
          </cell>
          <cell r="X2141">
            <v>1200</v>
          </cell>
          <cell r="AA2141">
            <v>1500</v>
          </cell>
          <cell r="AD2141">
            <v>2300</v>
          </cell>
        </row>
        <row r="2142">
          <cell r="A2142">
            <v>22.29</v>
          </cell>
          <cell r="B2142">
            <v>5000</v>
          </cell>
          <cell r="H2142">
            <v>3300</v>
          </cell>
          <cell r="I2142">
            <v>28715</v>
          </cell>
          <cell r="J2142">
            <v>2100</v>
          </cell>
          <cell r="W2142">
            <v>4000</v>
          </cell>
          <cell r="X2142">
            <v>1200</v>
          </cell>
          <cell r="AA2142">
            <v>1500</v>
          </cell>
          <cell r="AD2142">
            <v>2300</v>
          </cell>
        </row>
        <row r="2143">
          <cell r="A2143">
            <v>22.3</v>
          </cell>
          <cell r="B2143">
            <v>5000</v>
          </cell>
          <cell r="H2143">
            <v>3300</v>
          </cell>
          <cell r="I2143">
            <v>28725</v>
          </cell>
          <cell r="J2143">
            <v>2100</v>
          </cell>
          <cell r="W2143">
            <v>4000</v>
          </cell>
          <cell r="X2143">
            <v>1200</v>
          </cell>
          <cell r="AA2143">
            <v>1500</v>
          </cell>
          <cell r="AD2143">
            <v>2300</v>
          </cell>
        </row>
        <row r="2144">
          <cell r="A2144">
            <v>22.31</v>
          </cell>
          <cell r="B2144">
            <v>5000</v>
          </cell>
          <cell r="H2144">
            <v>3300</v>
          </cell>
          <cell r="I2144">
            <v>28735</v>
          </cell>
          <cell r="J2144">
            <v>2100</v>
          </cell>
          <cell r="W2144">
            <v>4000</v>
          </cell>
          <cell r="X2144">
            <v>1200</v>
          </cell>
          <cell r="AA2144">
            <v>1500</v>
          </cell>
          <cell r="AD2144">
            <v>2300</v>
          </cell>
        </row>
        <row r="2145">
          <cell r="A2145">
            <v>22.32</v>
          </cell>
          <cell r="B2145">
            <v>5000</v>
          </cell>
          <cell r="H2145">
            <v>3300</v>
          </cell>
          <cell r="I2145">
            <v>28745</v>
          </cell>
          <cell r="J2145">
            <v>2100</v>
          </cell>
          <cell r="W2145">
            <v>4000</v>
          </cell>
          <cell r="X2145">
            <v>1200</v>
          </cell>
          <cell r="AA2145">
            <v>1500</v>
          </cell>
          <cell r="AD2145">
            <v>2300</v>
          </cell>
        </row>
        <row r="2146">
          <cell r="A2146">
            <v>22.33</v>
          </cell>
          <cell r="B2146">
            <v>5000</v>
          </cell>
          <cell r="H2146">
            <v>3300</v>
          </cell>
          <cell r="I2146">
            <v>28755</v>
          </cell>
          <cell r="J2146">
            <v>2100</v>
          </cell>
          <cell r="W2146">
            <v>4000</v>
          </cell>
          <cell r="X2146">
            <v>1200</v>
          </cell>
          <cell r="AA2146">
            <v>1500</v>
          </cell>
          <cell r="AD2146">
            <v>2300</v>
          </cell>
        </row>
        <row r="2147">
          <cell r="A2147">
            <v>22.34</v>
          </cell>
          <cell r="B2147">
            <v>5000</v>
          </cell>
          <cell r="H2147">
            <v>3300</v>
          </cell>
          <cell r="I2147">
            <v>28765</v>
          </cell>
          <cell r="J2147">
            <v>2100</v>
          </cell>
          <cell r="W2147">
            <v>4000</v>
          </cell>
          <cell r="X2147">
            <v>1200</v>
          </cell>
          <cell r="AA2147">
            <v>1500</v>
          </cell>
          <cell r="AD2147">
            <v>2300</v>
          </cell>
        </row>
        <row r="2148">
          <cell r="A2148">
            <v>22.35</v>
          </cell>
          <cell r="B2148">
            <v>5000</v>
          </cell>
          <cell r="H2148">
            <v>3300</v>
          </cell>
          <cell r="I2148">
            <v>28775</v>
          </cell>
          <cell r="J2148">
            <v>2100</v>
          </cell>
          <cell r="W2148">
            <v>4000</v>
          </cell>
          <cell r="X2148">
            <v>1200</v>
          </cell>
          <cell r="AA2148">
            <v>1500</v>
          </cell>
          <cell r="AD2148">
            <v>2300</v>
          </cell>
        </row>
        <row r="2149">
          <cell r="A2149">
            <v>22.36</v>
          </cell>
          <cell r="B2149">
            <v>5000</v>
          </cell>
          <cell r="H2149">
            <v>3300</v>
          </cell>
          <cell r="I2149">
            <v>28785</v>
          </cell>
          <cell r="J2149">
            <v>2100</v>
          </cell>
          <cell r="W2149">
            <v>4000</v>
          </cell>
          <cell r="X2149">
            <v>1200</v>
          </cell>
          <cell r="AA2149">
            <v>1500</v>
          </cell>
          <cell r="AD2149">
            <v>2300</v>
          </cell>
        </row>
        <row r="2150">
          <cell r="A2150">
            <v>22.37</v>
          </cell>
          <cell r="B2150">
            <v>5000</v>
          </cell>
          <cell r="H2150">
            <v>3300</v>
          </cell>
          <cell r="I2150">
            <v>28795</v>
          </cell>
          <cell r="J2150">
            <v>2100</v>
          </cell>
          <cell r="W2150">
            <v>4000</v>
          </cell>
          <cell r="X2150">
            <v>1200</v>
          </cell>
          <cell r="AA2150">
            <v>1500</v>
          </cell>
          <cell r="AD2150">
            <v>2300</v>
          </cell>
        </row>
        <row r="2151">
          <cell r="A2151">
            <v>22.38</v>
          </cell>
          <cell r="B2151">
            <v>5000</v>
          </cell>
          <cell r="H2151">
            <v>3300</v>
          </cell>
          <cell r="I2151">
            <v>28805</v>
          </cell>
          <cell r="J2151">
            <v>2100</v>
          </cell>
          <cell r="W2151">
            <v>4000</v>
          </cell>
          <cell r="X2151">
            <v>1200</v>
          </cell>
          <cell r="AA2151">
            <v>1500</v>
          </cell>
          <cell r="AD2151">
            <v>2300</v>
          </cell>
        </row>
        <row r="2152">
          <cell r="A2152">
            <v>22.39</v>
          </cell>
          <cell r="B2152">
            <v>5000</v>
          </cell>
          <cell r="H2152">
            <v>3300</v>
          </cell>
          <cell r="I2152">
            <v>28815</v>
          </cell>
          <cell r="J2152">
            <v>2100</v>
          </cell>
          <cell r="W2152">
            <v>4000</v>
          </cell>
          <cell r="X2152">
            <v>1200</v>
          </cell>
          <cell r="AA2152">
            <v>1500</v>
          </cell>
          <cell r="AD2152">
            <v>2300</v>
          </cell>
        </row>
        <row r="2153">
          <cell r="A2153">
            <v>22.4</v>
          </cell>
          <cell r="B2153">
            <v>5000</v>
          </cell>
          <cell r="H2153">
            <v>3300</v>
          </cell>
          <cell r="I2153">
            <v>28825</v>
          </cell>
          <cell r="J2153">
            <v>2100</v>
          </cell>
          <cell r="W2153">
            <v>4000</v>
          </cell>
          <cell r="X2153">
            <v>1200</v>
          </cell>
          <cell r="AA2153">
            <v>1500</v>
          </cell>
          <cell r="AD2153">
            <v>2300</v>
          </cell>
        </row>
        <row r="2154">
          <cell r="A2154">
            <v>22.41</v>
          </cell>
          <cell r="B2154">
            <v>5000</v>
          </cell>
          <cell r="H2154">
            <v>3300</v>
          </cell>
          <cell r="I2154">
            <v>28835</v>
          </cell>
          <cell r="J2154">
            <v>2100</v>
          </cell>
          <cell r="W2154">
            <v>4000</v>
          </cell>
          <cell r="X2154">
            <v>1200</v>
          </cell>
          <cell r="AA2154">
            <v>1500</v>
          </cell>
          <cell r="AD2154">
            <v>2300</v>
          </cell>
        </row>
        <row r="2155">
          <cell r="A2155">
            <v>22.42</v>
          </cell>
          <cell r="B2155">
            <v>5000</v>
          </cell>
          <cell r="H2155">
            <v>3300</v>
          </cell>
          <cell r="I2155">
            <v>28845</v>
          </cell>
          <cell r="J2155">
            <v>2100</v>
          </cell>
          <cell r="W2155">
            <v>4000</v>
          </cell>
          <cell r="X2155">
            <v>1200</v>
          </cell>
          <cell r="AA2155">
            <v>1500</v>
          </cell>
          <cell r="AD2155">
            <v>2300</v>
          </cell>
        </row>
        <row r="2156">
          <cell r="A2156">
            <v>22.43</v>
          </cell>
          <cell r="B2156">
            <v>5000</v>
          </cell>
          <cell r="H2156">
            <v>3300</v>
          </cell>
          <cell r="I2156">
            <v>28855</v>
          </cell>
          <cell r="J2156">
            <v>2100</v>
          </cell>
          <cell r="W2156">
            <v>4000</v>
          </cell>
          <cell r="X2156">
            <v>1200</v>
          </cell>
          <cell r="AA2156">
            <v>1500</v>
          </cell>
          <cell r="AD2156">
            <v>2300</v>
          </cell>
        </row>
        <row r="2157">
          <cell r="A2157">
            <v>22.44</v>
          </cell>
          <cell r="B2157">
            <v>5000</v>
          </cell>
          <cell r="H2157">
            <v>3300</v>
          </cell>
          <cell r="I2157">
            <v>28865</v>
          </cell>
          <cell r="J2157">
            <v>2100</v>
          </cell>
          <cell r="W2157">
            <v>4000</v>
          </cell>
          <cell r="X2157">
            <v>1200</v>
          </cell>
          <cell r="AA2157">
            <v>1500</v>
          </cell>
          <cell r="AD2157">
            <v>2300</v>
          </cell>
        </row>
        <row r="2158">
          <cell r="A2158">
            <v>22.45</v>
          </cell>
          <cell r="B2158">
            <v>5000</v>
          </cell>
          <cell r="H2158">
            <v>3300</v>
          </cell>
          <cell r="I2158">
            <v>28875</v>
          </cell>
          <cell r="J2158">
            <v>2100</v>
          </cell>
          <cell r="W2158">
            <v>4000</v>
          </cell>
          <cell r="X2158">
            <v>1200</v>
          </cell>
          <cell r="AA2158">
            <v>1500</v>
          </cell>
          <cell r="AD2158">
            <v>2300</v>
          </cell>
        </row>
        <row r="2159">
          <cell r="A2159">
            <v>22.46</v>
          </cell>
          <cell r="B2159">
            <v>5000</v>
          </cell>
          <cell r="H2159">
            <v>3300</v>
          </cell>
          <cell r="I2159">
            <v>28885</v>
          </cell>
          <cell r="J2159">
            <v>2100</v>
          </cell>
          <cell r="W2159">
            <v>4000</v>
          </cell>
          <cell r="X2159">
            <v>1200</v>
          </cell>
          <cell r="AA2159">
            <v>1500</v>
          </cell>
          <cell r="AD2159">
            <v>2300</v>
          </cell>
        </row>
        <row r="2160">
          <cell r="A2160">
            <v>22.47</v>
          </cell>
          <cell r="B2160">
            <v>5000</v>
          </cell>
          <cell r="H2160">
            <v>3300</v>
          </cell>
          <cell r="I2160">
            <v>28895</v>
          </cell>
          <cell r="J2160">
            <v>2100</v>
          </cell>
          <cell r="W2160">
            <v>4000</v>
          </cell>
          <cell r="X2160">
            <v>1200</v>
          </cell>
          <cell r="AA2160">
            <v>1500</v>
          </cell>
          <cell r="AD2160">
            <v>2300</v>
          </cell>
        </row>
        <row r="2161">
          <cell r="A2161">
            <v>22.48</v>
          </cell>
          <cell r="B2161">
            <v>5000</v>
          </cell>
          <cell r="H2161">
            <v>3300</v>
          </cell>
          <cell r="I2161">
            <v>28905</v>
          </cell>
          <cell r="J2161">
            <v>2100</v>
          </cell>
          <cell r="W2161">
            <v>4000</v>
          </cell>
          <cell r="X2161">
            <v>1200</v>
          </cell>
          <cell r="AA2161">
            <v>1500</v>
          </cell>
          <cell r="AD2161">
            <v>2300</v>
          </cell>
        </row>
        <row r="2162">
          <cell r="A2162">
            <v>22.49</v>
          </cell>
          <cell r="B2162">
            <v>5000</v>
          </cell>
          <cell r="H2162">
            <v>3300</v>
          </cell>
          <cell r="I2162">
            <v>28915</v>
          </cell>
          <cell r="J2162">
            <v>2100</v>
          </cell>
          <cell r="W2162">
            <v>4000</v>
          </cell>
          <cell r="X2162">
            <v>1200</v>
          </cell>
          <cell r="AA2162">
            <v>1500</v>
          </cell>
          <cell r="AD2162">
            <v>2300</v>
          </cell>
        </row>
        <row r="2163">
          <cell r="A2163">
            <v>22.5</v>
          </cell>
          <cell r="B2163">
            <v>5000</v>
          </cell>
          <cell r="H2163">
            <v>3300</v>
          </cell>
          <cell r="I2163">
            <v>28925</v>
          </cell>
          <cell r="J2163">
            <v>2100</v>
          </cell>
          <cell r="W2163">
            <v>4000</v>
          </cell>
          <cell r="X2163">
            <v>1200</v>
          </cell>
          <cell r="AA2163">
            <v>1500</v>
          </cell>
          <cell r="AD2163">
            <v>2300</v>
          </cell>
        </row>
        <row r="2164">
          <cell r="A2164">
            <v>22.51</v>
          </cell>
          <cell r="B2164">
            <v>5000</v>
          </cell>
          <cell r="H2164">
            <v>3300</v>
          </cell>
          <cell r="I2164">
            <v>28935</v>
          </cell>
          <cell r="J2164">
            <v>2100</v>
          </cell>
          <cell r="W2164">
            <v>4000</v>
          </cell>
          <cell r="X2164">
            <v>1200</v>
          </cell>
          <cell r="AA2164">
            <v>1500</v>
          </cell>
          <cell r="AD2164">
            <v>2300</v>
          </cell>
        </row>
        <row r="2165">
          <cell r="A2165">
            <v>22.52</v>
          </cell>
          <cell r="B2165">
            <v>5000</v>
          </cell>
          <cell r="H2165">
            <v>3300</v>
          </cell>
          <cell r="I2165">
            <v>28945</v>
          </cell>
          <cell r="J2165">
            <v>2100</v>
          </cell>
          <cell r="W2165">
            <v>4000</v>
          </cell>
          <cell r="X2165">
            <v>1200</v>
          </cell>
          <cell r="AA2165">
            <v>1500</v>
          </cell>
          <cell r="AD2165">
            <v>2300</v>
          </cell>
        </row>
        <row r="2166">
          <cell r="A2166">
            <v>22.53</v>
          </cell>
          <cell r="B2166">
            <v>5000</v>
          </cell>
          <cell r="H2166">
            <v>3300</v>
          </cell>
          <cell r="I2166">
            <v>28955</v>
          </cell>
          <cell r="J2166">
            <v>2100</v>
          </cell>
          <cell r="W2166">
            <v>4000</v>
          </cell>
          <cell r="X2166">
            <v>1200</v>
          </cell>
          <cell r="AA2166">
            <v>1500</v>
          </cell>
          <cell r="AD2166">
            <v>2300</v>
          </cell>
        </row>
        <row r="2167">
          <cell r="A2167">
            <v>22.54</v>
          </cell>
          <cell r="B2167">
            <v>5000</v>
          </cell>
          <cell r="H2167">
            <v>3300</v>
          </cell>
          <cell r="I2167">
            <v>28965</v>
          </cell>
          <cell r="J2167">
            <v>2100</v>
          </cell>
          <cell r="W2167">
            <v>4000</v>
          </cell>
          <cell r="X2167">
            <v>1200</v>
          </cell>
          <cell r="AA2167">
            <v>1500</v>
          </cell>
          <cell r="AD2167">
            <v>2300</v>
          </cell>
        </row>
        <row r="2168">
          <cell r="A2168">
            <v>22.55</v>
          </cell>
          <cell r="B2168">
            <v>5000</v>
          </cell>
          <cell r="H2168">
            <v>3300</v>
          </cell>
          <cell r="I2168">
            <v>28975</v>
          </cell>
          <cell r="J2168">
            <v>2100</v>
          </cell>
          <cell r="W2168">
            <v>4000</v>
          </cell>
          <cell r="X2168">
            <v>1200</v>
          </cell>
          <cell r="AA2168">
            <v>1500</v>
          </cell>
          <cell r="AD2168">
            <v>2300</v>
          </cell>
        </row>
        <row r="2169">
          <cell r="A2169">
            <v>22.56</v>
          </cell>
          <cell r="B2169">
            <v>5000</v>
          </cell>
          <cell r="H2169">
            <v>3300</v>
          </cell>
          <cell r="I2169">
            <v>28985</v>
          </cell>
          <cell r="J2169">
            <v>2100</v>
          </cell>
          <cell r="W2169">
            <v>4000</v>
          </cell>
          <cell r="X2169">
            <v>1200</v>
          </cell>
          <cell r="AA2169">
            <v>1500</v>
          </cell>
          <cell r="AD2169">
            <v>2300</v>
          </cell>
        </row>
        <row r="2170">
          <cell r="A2170">
            <v>22.57</v>
          </cell>
          <cell r="B2170">
            <v>5000</v>
          </cell>
          <cell r="H2170">
            <v>3300</v>
          </cell>
          <cell r="I2170">
            <v>28995</v>
          </cell>
          <cell r="J2170">
            <v>2100</v>
          </cell>
          <cell r="W2170">
            <v>4000</v>
          </cell>
          <cell r="X2170">
            <v>1200</v>
          </cell>
          <cell r="AA2170">
            <v>1500</v>
          </cell>
          <cell r="AD2170">
            <v>2300</v>
          </cell>
        </row>
        <row r="2171">
          <cell r="A2171">
            <v>22.58</v>
          </cell>
          <cell r="B2171">
            <v>5000</v>
          </cell>
          <cell r="H2171">
            <v>3300</v>
          </cell>
          <cell r="I2171">
            <v>29005</v>
          </cell>
          <cell r="J2171">
            <v>2100</v>
          </cell>
          <cell r="W2171">
            <v>4000</v>
          </cell>
          <cell r="X2171">
            <v>1200</v>
          </cell>
          <cell r="AA2171">
            <v>1500</v>
          </cell>
          <cell r="AD2171">
            <v>2300</v>
          </cell>
        </row>
        <row r="2172">
          <cell r="A2172">
            <v>22.59</v>
          </cell>
          <cell r="B2172">
            <v>5000</v>
          </cell>
          <cell r="H2172">
            <v>3300</v>
          </cell>
          <cell r="I2172">
            <v>29015</v>
          </cell>
          <cell r="J2172">
            <v>2100</v>
          </cell>
          <cell r="W2172">
            <v>4000</v>
          </cell>
          <cell r="X2172">
            <v>1200</v>
          </cell>
          <cell r="AA2172">
            <v>1500</v>
          </cell>
          <cell r="AD2172">
            <v>2300</v>
          </cell>
        </row>
        <row r="2173">
          <cell r="A2173">
            <v>22.6</v>
          </cell>
          <cell r="B2173">
            <v>5000</v>
          </cell>
          <cell r="H2173">
            <v>3300</v>
          </cell>
          <cell r="I2173">
            <v>29025</v>
          </cell>
          <cell r="J2173">
            <v>2100</v>
          </cell>
          <cell r="W2173">
            <v>4000</v>
          </cell>
          <cell r="X2173">
            <v>1200</v>
          </cell>
          <cell r="AA2173">
            <v>1500</v>
          </cell>
          <cell r="AD2173">
            <v>2300</v>
          </cell>
        </row>
        <row r="2174">
          <cell r="A2174">
            <v>22.61</v>
          </cell>
          <cell r="B2174">
            <v>5000</v>
          </cell>
          <cell r="H2174">
            <v>3300</v>
          </cell>
          <cell r="I2174">
            <v>29035</v>
          </cell>
          <cell r="J2174">
            <v>2100</v>
          </cell>
          <cell r="W2174">
            <v>4000</v>
          </cell>
          <cell r="X2174">
            <v>1200</v>
          </cell>
          <cell r="AA2174">
            <v>1500</v>
          </cell>
          <cell r="AD2174">
            <v>2300</v>
          </cell>
        </row>
        <row r="2175">
          <cell r="A2175">
            <v>22.62</v>
          </cell>
          <cell r="B2175">
            <v>5000</v>
          </cell>
          <cell r="H2175">
            <v>3300</v>
          </cell>
          <cell r="I2175">
            <v>29045</v>
          </cell>
          <cell r="J2175">
            <v>2100</v>
          </cell>
          <cell r="W2175">
            <v>4000</v>
          </cell>
          <cell r="X2175">
            <v>1200</v>
          </cell>
          <cell r="AA2175">
            <v>1500</v>
          </cell>
          <cell r="AD2175">
            <v>2300</v>
          </cell>
        </row>
        <row r="2176">
          <cell r="A2176">
            <v>22.63</v>
          </cell>
          <cell r="B2176">
            <v>5000</v>
          </cell>
          <cell r="H2176">
            <v>3300</v>
          </cell>
          <cell r="I2176">
            <v>29055</v>
          </cell>
          <cell r="J2176">
            <v>2100</v>
          </cell>
          <cell r="W2176">
            <v>4000</v>
          </cell>
          <cell r="X2176">
            <v>1200</v>
          </cell>
          <cell r="AA2176">
            <v>1500</v>
          </cell>
          <cell r="AD2176">
            <v>2300</v>
          </cell>
        </row>
        <row r="2177">
          <cell r="A2177">
            <v>22.64</v>
          </cell>
          <cell r="B2177">
            <v>5000</v>
          </cell>
          <cell r="H2177">
            <v>3300</v>
          </cell>
          <cell r="I2177">
            <v>29065</v>
          </cell>
          <cell r="J2177">
            <v>2100</v>
          </cell>
          <cell r="W2177">
            <v>4000</v>
          </cell>
          <cell r="X2177">
            <v>1200</v>
          </cell>
          <cell r="AA2177">
            <v>1500</v>
          </cell>
          <cell r="AD2177">
            <v>2300</v>
          </cell>
        </row>
        <row r="2178">
          <cell r="A2178">
            <v>22.65</v>
          </cell>
          <cell r="B2178">
            <v>5000</v>
          </cell>
          <cell r="H2178">
            <v>3300</v>
          </cell>
          <cell r="I2178">
            <v>29075</v>
          </cell>
          <cell r="J2178">
            <v>2100</v>
          </cell>
          <cell r="W2178">
            <v>4000</v>
          </cell>
          <cell r="X2178">
            <v>1200</v>
          </cell>
          <cell r="AA2178">
            <v>1500</v>
          </cell>
          <cell r="AD2178">
            <v>2300</v>
          </cell>
        </row>
        <row r="2179">
          <cell r="A2179">
            <v>22.66</v>
          </cell>
          <cell r="B2179">
            <v>5000</v>
          </cell>
          <cell r="H2179">
            <v>3300</v>
          </cell>
          <cell r="I2179">
            <v>29085</v>
          </cell>
          <cell r="J2179">
            <v>2100</v>
          </cell>
          <cell r="W2179">
            <v>4000</v>
          </cell>
          <cell r="X2179">
            <v>1200</v>
          </cell>
          <cell r="AA2179">
            <v>1500</v>
          </cell>
          <cell r="AD2179">
            <v>2300</v>
          </cell>
        </row>
        <row r="2180">
          <cell r="A2180">
            <v>22.67</v>
          </cell>
          <cell r="B2180">
            <v>5000</v>
          </cell>
          <cell r="H2180">
            <v>3300</v>
          </cell>
          <cell r="I2180">
            <v>29095</v>
          </cell>
          <cell r="J2180">
            <v>2100</v>
          </cell>
          <cell r="W2180">
            <v>4000</v>
          </cell>
          <cell r="X2180">
            <v>1200</v>
          </cell>
          <cell r="AA2180">
            <v>1500</v>
          </cell>
          <cell r="AD2180">
            <v>2300</v>
          </cell>
        </row>
        <row r="2181">
          <cell r="A2181">
            <v>22.68</v>
          </cell>
          <cell r="B2181">
            <v>5000</v>
          </cell>
          <cell r="H2181">
            <v>3300</v>
          </cell>
          <cell r="I2181">
            <v>29105</v>
          </cell>
          <cell r="J2181">
            <v>2100</v>
          </cell>
          <cell r="W2181">
            <v>4000</v>
          </cell>
          <cell r="X2181">
            <v>1200</v>
          </cell>
          <cell r="AA2181">
            <v>1500</v>
          </cell>
          <cell r="AD2181">
            <v>2300</v>
          </cell>
        </row>
        <row r="2182">
          <cell r="A2182">
            <v>22.69</v>
          </cell>
          <cell r="B2182">
            <v>5000</v>
          </cell>
          <cell r="H2182">
            <v>3300</v>
          </cell>
          <cell r="I2182">
            <v>29115</v>
          </cell>
          <cell r="J2182">
            <v>2100</v>
          </cell>
          <cell r="W2182">
            <v>4000</v>
          </cell>
          <cell r="X2182">
            <v>1200</v>
          </cell>
          <cell r="AA2182">
            <v>1500</v>
          </cell>
          <cell r="AD2182">
            <v>2300</v>
          </cell>
        </row>
        <row r="2183">
          <cell r="A2183">
            <v>22.7</v>
          </cell>
          <cell r="B2183">
            <v>5000</v>
          </cell>
          <cell r="H2183">
            <v>3300</v>
          </cell>
          <cell r="I2183">
            <v>29125</v>
          </cell>
          <cell r="J2183">
            <v>2100</v>
          </cell>
          <cell r="W2183">
            <v>4000</v>
          </cell>
          <cell r="X2183">
            <v>1200</v>
          </cell>
          <cell r="AA2183">
            <v>1500</v>
          </cell>
          <cell r="AD2183">
            <v>2300</v>
          </cell>
        </row>
        <row r="2184">
          <cell r="A2184">
            <v>22.71</v>
          </cell>
          <cell r="B2184">
            <v>5000</v>
          </cell>
          <cell r="H2184">
            <v>3300</v>
          </cell>
          <cell r="I2184">
            <v>29135</v>
          </cell>
          <cell r="J2184">
            <v>2100</v>
          </cell>
          <cell r="W2184">
            <v>4000</v>
          </cell>
          <cell r="X2184">
            <v>1200</v>
          </cell>
          <cell r="AA2184">
            <v>1500</v>
          </cell>
          <cell r="AD2184">
            <v>2300</v>
          </cell>
        </row>
        <row r="2185">
          <cell r="A2185">
            <v>22.72</v>
          </cell>
          <cell r="B2185">
            <v>5000</v>
          </cell>
          <cell r="H2185">
            <v>3300</v>
          </cell>
          <cell r="I2185">
            <v>29145</v>
          </cell>
          <cell r="J2185">
            <v>2100</v>
          </cell>
          <cell r="W2185">
            <v>4000</v>
          </cell>
          <cell r="X2185">
            <v>1200</v>
          </cell>
          <cell r="AA2185">
            <v>1500</v>
          </cell>
          <cell r="AD2185">
            <v>2300</v>
          </cell>
        </row>
        <row r="2186">
          <cell r="A2186">
            <v>22.73</v>
          </cell>
          <cell r="B2186">
            <v>5000</v>
          </cell>
          <cell r="H2186">
            <v>3300</v>
          </cell>
          <cell r="I2186">
            <v>29155</v>
          </cell>
          <cell r="J2186">
            <v>2100</v>
          </cell>
          <cell r="W2186">
            <v>4000</v>
          </cell>
          <cell r="X2186">
            <v>1200</v>
          </cell>
          <cell r="AA2186">
            <v>1500</v>
          </cell>
          <cell r="AD2186">
            <v>2300</v>
          </cell>
        </row>
        <row r="2187">
          <cell r="A2187">
            <v>22.74</v>
          </cell>
          <cell r="B2187">
            <v>5000</v>
          </cell>
          <cell r="H2187">
            <v>3300</v>
          </cell>
          <cell r="I2187">
            <v>29165</v>
          </cell>
          <cell r="J2187">
            <v>2100</v>
          </cell>
          <cell r="W2187">
            <v>4000</v>
          </cell>
          <cell r="X2187">
            <v>1200</v>
          </cell>
          <cell r="AA2187">
            <v>1500</v>
          </cell>
          <cell r="AD2187">
            <v>2300</v>
          </cell>
        </row>
        <row r="2188">
          <cell r="A2188">
            <v>22.75</v>
          </cell>
          <cell r="B2188">
            <v>5000</v>
          </cell>
          <cell r="H2188">
            <v>3300</v>
          </cell>
          <cell r="I2188">
            <v>29175</v>
          </cell>
          <cell r="J2188">
            <v>2100</v>
          </cell>
          <cell r="W2188">
            <v>4000</v>
          </cell>
          <cell r="X2188">
            <v>1200</v>
          </cell>
          <cell r="AA2188">
            <v>1500</v>
          </cell>
          <cell r="AD2188">
            <v>2300</v>
          </cell>
        </row>
        <row r="2189">
          <cell r="A2189">
            <v>22.76</v>
          </cell>
          <cell r="B2189">
            <v>5000</v>
          </cell>
          <cell r="H2189">
            <v>3300</v>
          </cell>
          <cell r="I2189">
            <v>29185</v>
          </cell>
          <cell r="J2189">
            <v>2100</v>
          </cell>
          <cell r="W2189">
            <v>4000</v>
          </cell>
          <cell r="X2189">
            <v>1200</v>
          </cell>
          <cell r="AA2189">
            <v>1500</v>
          </cell>
          <cell r="AD2189">
            <v>2300</v>
          </cell>
        </row>
        <row r="2190">
          <cell r="A2190">
            <v>22.77</v>
          </cell>
          <cell r="B2190">
            <v>5000</v>
          </cell>
          <cell r="H2190">
            <v>3300</v>
          </cell>
          <cell r="I2190">
            <v>29195</v>
          </cell>
          <cell r="J2190">
            <v>2100</v>
          </cell>
          <cell r="W2190">
            <v>4000</v>
          </cell>
          <cell r="X2190">
            <v>1200</v>
          </cell>
          <cell r="AA2190">
            <v>1500</v>
          </cell>
          <cell r="AD2190">
            <v>2300</v>
          </cell>
        </row>
        <row r="2191">
          <cell r="A2191">
            <v>22.78</v>
          </cell>
          <cell r="B2191">
            <v>5000</v>
          </cell>
          <cell r="H2191">
            <v>3300</v>
          </cell>
          <cell r="I2191">
            <v>29205</v>
          </cell>
          <cell r="J2191">
            <v>2100</v>
          </cell>
          <cell r="W2191">
            <v>4000</v>
          </cell>
          <cell r="X2191">
            <v>1200</v>
          </cell>
          <cell r="AA2191">
            <v>1500</v>
          </cell>
          <cell r="AD2191">
            <v>2300</v>
          </cell>
        </row>
        <row r="2192">
          <cell r="A2192">
            <v>22.79</v>
          </cell>
          <cell r="B2192">
            <v>5000</v>
          </cell>
          <cell r="H2192">
            <v>3300</v>
          </cell>
          <cell r="I2192">
            <v>29215</v>
          </cell>
          <cell r="J2192">
            <v>2100</v>
          </cell>
          <cell r="W2192">
            <v>4000</v>
          </cell>
          <cell r="X2192">
            <v>1200</v>
          </cell>
          <cell r="AA2192">
            <v>1500</v>
          </cell>
          <cell r="AD2192">
            <v>2300</v>
          </cell>
        </row>
        <row r="2193">
          <cell r="A2193">
            <v>22.8</v>
          </cell>
          <cell r="B2193">
            <v>5000</v>
          </cell>
          <cell r="H2193">
            <v>3300</v>
          </cell>
          <cell r="I2193">
            <v>29225</v>
          </cell>
          <cell r="J2193">
            <v>2100</v>
          </cell>
          <cell r="W2193">
            <v>4000</v>
          </cell>
          <cell r="X2193">
            <v>1200</v>
          </cell>
          <cell r="AA2193">
            <v>1500</v>
          </cell>
          <cell r="AD2193">
            <v>2300</v>
          </cell>
        </row>
        <row r="2194">
          <cell r="A2194">
            <v>22.81</v>
          </cell>
          <cell r="B2194">
            <v>5000</v>
          </cell>
          <cell r="H2194">
            <v>3300</v>
          </cell>
          <cell r="I2194">
            <v>29235</v>
          </cell>
          <cell r="J2194">
            <v>2100</v>
          </cell>
          <cell r="W2194">
            <v>4000</v>
          </cell>
          <cell r="X2194">
            <v>1200</v>
          </cell>
          <cell r="AA2194">
            <v>1500</v>
          </cell>
          <cell r="AD2194">
            <v>2300</v>
          </cell>
        </row>
        <row r="2195">
          <cell r="A2195">
            <v>22.82</v>
          </cell>
          <cell r="B2195">
            <v>5000</v>
          </cell>
          <cell r="H2195">
            <v>3300</v>
          </cell>
          <cell r="I2195">
            <v>29245</v>
          </cell>
          <cell r="J2195">
            <v>2100</v>
          </cell>
          <cell r="W2195">
            <v>4000</v>
          </cell>
          <cell r="X2195">
            <v>1200</v>
          </cell>
          <cell r="AA2195">
            <v>1500</v>
          </cell>
          <cell r="AD2195">
            <v>2300</v>
          </cell>
        </row>
        <row r="2196">
          <cell r="A2196">
            <v>22.83</v>
          </cell>
          <cell r="B2196">
            <v>5000</v>
          </cell>
          <cell r="H2196">
            <v>3300</v>
          </cell>
          <cell r="I2196">
            <v>29255</v>
          </cell>
          <cell r="J2196">
            <v>2100</v>
          </cell>
          <cell r="W2196">
            <v>4000</v>
          </cell>
          <cell r="X2196">
            <v>1200</v>
          </cell>
          <cell r="AA2196">
            <v>1500</v>
          </cell>
          <cell r="AD2196">
            <v>2300</v>
          </cell>
        </row>
        <row r="2197">
          <cell r="A2197">
            <v>22.84</v>
          </cell>
          <cell r="B2197">
            <v>5000</v>
          </cell>
          <cell r="H2197">
            <v>3300</v>
          </cell>
          <cell r="I2197">
            <v>29265</v>
          </cell>
          <cell r="J2197">
            <v>2100</v>
          </cell>
          <cell r="W2197">
            <v>4000</v>
          </cell>
          <cell r="X2197">
            <v>1200</v>
          </cell>
          <cell r="AA2197">
            <v>1500</v>
          </cell>
          <cell r="AD2197">
            <v>2300</v>
          </cell>
        </row>
        <row r="2198">
          <cell r="A2198">
            <v>22.85</v>
          </cell>
          <cell r="B2198">
            <v>5000</v>
          </cell>
          <cell r="H2198">
            <v>3300</v>
          </cell>
          <cell r="I2198">
            <v>29275</v>
          </cell>
          <cell r="J2198">
            <v>2100</v>
          </cell>
          <cell r="W2198">
            <v>4000</v>
          </cell>
          <cell r="X2198">
            <v>1200</v>
          </cell>
          <cell r="AA2198">
            <v>1500</v>
          </cell>
          <cell r="AD2198">
            <v>2300</v>
          </cell>
        </row>
        <row r="2199">
          <cell r="A2199">
            <v>22.86</v>
          </cell>
          <cell r="B2199">
            <v>5000</v>
          </cell>
          <cell r="H2199">
            <v>3300</v>
          </cell>
          <cell r="I2199">
            <v>29285</v>
          </cell>
          <cell r="J2199">
            <v>2100</v>
          </cell>
          <cell r="W2199">
            <v>4000</v>
          </cell>
          <cell r="X2199">
            <v>1200</v>
          </cell>
          <cell r="AA2199">
            <v>1500</v>
          </cell>
          <cell r="AD2199">
            <v>2300</v>
          </cell>
        </row>
        <row r="2200">
          <cell r="A2200">
            <v>22.87</v>
          </cell>
          <cell r="B2200">
            <v>5000</v>
          </cell>
          <cell r="H2200">
            <v>3300</v>
          </cell>
          <cell r="I2200">
            <v>29295</v>
          </cell>
          <cell r="J2200">
            <v>2100</v>
          </cell>
          <cell r="W2200">
            <v>4000</v>
          </cell>
          <cell r="X2200">
            <v>1200</v>
          </cell>
          <cell r="AA2200">
            <v>1500</v>
          </cell>
          <cell r="AD2200">
            <v>2300</v>
          </cell>
        </row>
        <row r="2201">
          <cell r="A2201">
            <v>22.88</v>
          </cell>
          <cell r="B2201">
            <v>5000</v>
          </cell>
          <cell r="H2201">
            <v>3300</v>
          </cell>
          <cell r="I2201">
            <v>29305</v>
          </cell>
          <cell r="J2201">
            <v>2100</v>
          </cell>
          <cell r="W2201">
            <v>4000</v>
          </cell>
          <cell r="X2201">
            <v>1200</v>
          </cell>
          <cell r="AA2201">
            <v>1500</v>
          </cell>
          <cell r="AD2201">
            <v>2300</v>
          </cell>
        </row>
        <row r="2202">
          <cell r="A2202">
            <v>22.89</v>
          </cell>
          <cell r="B2202">
            <v>5000</v>
          </cell>
          <cell r="H2202">
            <v>3300</v>
          </cell>
          <cell r="I2202">
            <v>29315</v>
          </cell>
          <cell r="J2202">
            <v>2100</v>
          </cell>
          <cell r="W2202">
            <v>4000</v>
          </cell>
          <cell r="X2202">
            <v>1200</v>
          </cell>
          <cell r="AA2202">
            <v>1500</v>
          </cell>
          <cell r="AD2202">
            <v>2300</v>
          </cell>
        </row>
        <row r="2203">
          <cell r="A2203">
            <v>22.9</v>
          </cell>
          <cell r="B2203">
            <v>5000</v>
          </cell>
          <cell r="H2203">
            <v>3300</v>
          </cell>
          <cell r="I2203">
            <v>29325</v>
          </cell>
          <cell r="J2203">
            <v>2100</v>
          </cell>
          <cell r="W2203">
            <v>4000</v>
          </cell>
          <cell r="X2203">
            <v>1200</v>
          </cell>
          <cell r="AA2203">
            <v>1500</v>
          </cell>
          <cell r="AD2203">
            <v>2300</v>
          </cell>
        </row>
        <row r="2204">
          <cell r="A2204">
            <v>22.91</v>
          </cell>
          <cell r="B2204">
            <v>5000</v>
          </cell>
          <cell r="H2204">
            <v>3300</v>
          </cell>
          <cell r="I2204">
            <v>29335</v>
          </cell>
          <cell r="J2204">
            <v>2100</v>
          </cell>
          <cell r="W2204">
            <v>4000</v>
          </cell>
          <cell r="X2204">
            <v>1200</v>
          </cell>
          <cell r="AA2204">
            <v>1500</v>
          </cell>
          <cell r="AD2204">
            <v>2300</v>
          </cell>
        </row>
        <row r="2205">
          <cell r="A2205">
            <v>22.92</v>
          </cell>
          <cell r="B2205">
            <v>5000</v>
          </cell>
          <cell r="H2205">
            <v>3300</v>
          </cell>
          <cell r="I2205">
            <v>29345</v>
          </cell>
          <cell r="J2205">
            <v>2100</v>
          </cell>
          <cell r="W2205">
            <v>4000</v>
          </cell>
          <cell r="X2205">
            <v>1200</v>
          </cell>
          <cell r="AA2205">
            <v>1500</v>
          </cell>
          <cell r="AD2205">
            <v>2300</v>
          </cell>
        </row>
        <row r="2206">
          <cell r="A2206">
            <v>22.93</v>
          </cell>
          <cell r="B2206">
            <v>5000</v>
          </cell>
          <cell r="H2206">
            <v>3300</v>
          </cell>
          <cell r="I2206">
            <v>29355</v>
          </cell>
          <cell r="J2206">
            <v>2100</v>
          </cell>
          <cell r="W2206">
            <v>4000</v>
          </cell>
          <cell r="X2206">
            <v>1200</v>
          </cell>
          <cell r="AA2206">
            <v>1500</v>
          </cell>
          <cell r="AD2206">
            <v>2300</v>
          </cell>
        </row>
        <row r="2207">
          <cell r="A2207">
            <v>22.94</v>
          </cell>
          <cell r="B2207">
            <v>5000</v>
          </cell>
          <cell r="H2207">
            <v>3300</v>
          </cell>
          <cell r="I2207">
            <v>29365</v>
          </cell>
          <cell r="J2207">
            <v>2100</v>
          </cell>
          <cell r="W2207">
            <v>4000</v>
          </cell>
          <cell r="X2207">
            <v>1200</v>
          </cell>
          <cell r="AA2207">
            <v>1500</v>
          </cell>
          <cell r="AD2207">
            <v>2300</v>
          </cell>
        </row>
        <row r="2208">
          <cell r="A2208">
            <v>22.95</v>
          </cell>
          <cell r="B2208">
            <v>5000</v>
          </cell>
          <cell r="H2208">
            <v>3300</v>
          </cell>
          <cell r="I2208">
            <v>29375</v>
          </cell>
          <cell r="J2208">
            <v>2100</v>
          </cell>
          <cell r="W2208">
            <v>4000</v>
          </cell>
          <cell r="X2208">
            <v>1200</v>
          </cell>
          <cell r="AA2208">
            <v>1500</v>
          </cell>
          <cell r="AD2208">
            <v>2300</v>
          </cell>
        </row>
        <row r="2209">
          <cell r="A2209">
            <v>22.96</v>
          </cell>
          <cell r="B2209">
            <v>5000</v>
          </cell>
          <cell r="H2209">
            <v>3300</v>
          </cell>
          <cell r="I2209">
            <v>29385</v>
          </cell>
          <cell r="J2209">
            <v>2100</v>
          </cell>
          <cell r="W2209">
            <v>4000</v>
          </cell>
          <cell r="X2209">
            <v>1200</v>
          </cell>
          <cell r="AA2209">
            <v>1500</v>
          </cell>
          <cell r="AD2209">
            <v>2300</v>
          </cell>
        </row>
        <row r="2210">
          <cell r="A2210">
            <v>22.97</v>
          </cell>
          <cell r="B2210">
            <v>5000</v>
          </cell>
          <cell r="H2210">
            <v>3300</v>
          </cell>
          <cell r="I2210">
            <v>29395</v>
          </cell>
          <cell r="J2210">
            <v>2100</v>
          </cell>
          <cell r="W2210">
            <v>4000</v>
          </cell>
          <cell r="X2210">
            <v>1200</v>
          </cell>
          <cell r="AA2210">
            <v>1500</v>
          </cell>
          <cell r="AD2210">
            <v>2300</v>
          </cell>
        </row>
        <row r="2211">
          <cell r="A2211">
            <v>22.98</v>
          </cell>
          <cell r="B2211">
            <v>5000</v>
          </cell>
          <cell r="H2211">
            <v>3300</v>
          </cell>
          <cell r="I2211">
            <v>29405</v>
          </cell>
          <cell r="J2211">
            <v>2100</v>
          </cell>
          <cell r="W2211">
            <v>4000</v>
          </cell>
          <cell r="X2211">
            <v>1200</v>
          </cell>
          <cell r="AA2211">
            <v>1500</v>
          </cell>
          <cell r="AD2211">
            <v>2300</v>
          </cell>
        </row>
        <row r="2212">
          <cell r="A2212">
            <v>22.99</v>
          </cell>
          <cell r="B2212">
            <v>5000</v>
          </cell>
          <cell r="H2212">
            <v>3300</v>
          </cell>
          <cell r="I2212">
            <v>29415</v>
          </cell>
          <cell r="J2212">
            <v>2100</v>
          </cell>
          <cell r="W2212">
            <v>4000</v>
          </cell>
          <cell r="X2212">
            <v>1200</v>
          </cell>
          <cell r="AA2212">
            <v>1500</v>
          </cell>
          <cell r="AD2212">
            <v>2300</v>
          </cell>
        </row>
        <row r="2213">
          <cell r="A2213">
            <v>23</v>
          </cell>
          <cell r="B2213">
            <v>5000</v>
          </cell>
          <cell r="H2213">
            <v>3300</v>
          </cell>
          <cell r="I2213">
            <v>29425</v>
          </cell>
          <cell r="J2213">
            <v>2100</v>
          </cell>
          <cell r="W2213">
            <v>4000</v>
          </cell>
          <cell r="X2213">
            <v>1200</v>
          </cell>
          <cell r="AA2213">
            <v>1500</v>
          </cell>
          <cell r="AD2213">
            <v>2300</v>
          </cell>
        </row>
        <row r="2214">
          <cell r="A2214">
            <v>23.01</v>
          </cell>
          <cell r="B2214">
            <v>5000</v>
          </cell>
          <cell r="H2214">
            <v>3300</v>
          </cell>
          <cell r="I2214">
            <v>29435</v>
          </cell>
          <cell r="J2214">
            <v>2100</v>
          </cell>
          <cell r="W2214">
            <v>4000</v>
          </cell>
          <cell r="X2214">
            <v>1200</v>
          </cell>
          <cell r="AA2214">
            <v>1500</v>
          </cell>
          <cell r="AD2214">
            <v>2300</v>
          </cell>
        </row>
        <row r="2215">
          <cell r="A2215">
            <v>23.02</v>
          </cell>
          <cell r="B2215">
            <v>5000</v>
          </cell>
          <cell r="H2215">
            <v>3300</v>
          </cell>
          <cell r="I2215">
            <v>29445</v>
          </cell>
          <cell r="J2215">
            <v>2100</v>
          </cell>
          <cell r="W2215">
            <v>4000</v>
          </cell>
          <cell r="X2215">
            <v>1200</v>
          </cell>
          <cell r="AA2215">
            <v>1500</v>
          </cell>
          <cell r="AD2215">
            <v>2300</v>
          </cell>
        </row>
        <row r="2216">
          <cell r="A2216">
            <v>23.03</v>
          </cell>
          <cell r="B2216">
            <v>5000</v>
          </cell>
          <cell r="H2216">
            <v>3300</v>
          </cell>
          <cell r="I2216">
            <v>29455</v>
          </cell>
          <cell r="J2216">
            <v>2100</v>
          </cell>
          <cell r="W2216">
            <v>4000</v>
          </cell>
          <cell r="X2216">
            <v>1200</v>
          </cell>
          <cell r="AA2216">
            <v>1500</v>
          </cell>
          <cell r="AD2216">
            <v>2300</v>
          </cell>
        </row>
        <row r="2217">
          <cell r="A2217">
            <v>23.04</v>
          </cell>
          <cell r="B2217">
            <v>5000</v>
          </cell>
          <cell r="H2217">
            <v>3300</v>
          </cell>
          <cell r="I2217">
            <v>29465</v>
          </cell>
          <cell r="J2217">
            <v>2100</v>
          </cell>
          <cell r="W2217">
            <v>4000</v>
          </cell>
          <cell r="X2217">
            <v>1200</v>
          </cell>
          <cell r="AA2217">
            <v>1500</v>
          </cell>
          <cell r="AD2217">
            <v>2300</v>
          </cell>
        </row>
        <row r="2218">
          <cell r="A2218">
            <v>23.05</v>
          </cell>
          <cell r="B2218">
            <v>5000</v>
          </cell>
          <cell r="H2218">
            <v>3300</v>
          </cell>
          <cell r="I2218">
            <v>29475</v>
          </cell>
          <cell r="J2218">
            <v>2100</v>
          </cell>
          <cell r="W2218">
            <v>4000</v>
          </cell>
          <cell r="X2218">
            <v>1200</v>
          </cell>
          <cell r="AA2218">
            <v>1500</v>
          </cell>
          <cell r="AD2218">
            <v>2300</v>
          </cell>
        </row>
        <row r="2219">
          <cell r="A2219">
            <v>23.06</v>
          </cell>
          <cell r="B2219">
            <v>5000</v>
          </cell>
          <cell r="H2219">
            <v>3300</v>
          </cell>
          <cell r="I2219">
            <v>29485</v>
          </cell>
          <cell r="J2219">
            <v>2100</v>
          </cell>
          <cell r="W2219">
            <v>4000</v>
          </cell>
          <cell r="X2219">
            <v>1200</v>
          </cell>
          <cell r="AA2219">
            <v>1500</v>
          </cell>
          <cell r="AD2219">
            <v>2300</v>
          </cell>
        </row>
        <row r="2220">
          <cell r="A2220">
            <v>23.07</v>
          </cell>
          <cell r="B2220">
            <v>5000</v>
          </cell>
          <cell r="H2220">
            <v>3300</v>
          </cell>
          <cell r="I2220">
            <v>29495</v>
          </cell>
          <cell r="J2220">
            <v>2100</v>
          </cell>
          <cell r="W2220">
            <v>4000</v>
          </cell>
          <cell r="X2220">
            <v>1200</v>
          </cell>
          <cell r="AA2220">
            <v>1500</v>
          </cell>
          <cell r="AD2220">
            <v>2300</v>
          </cell>
        </row>
        <row r="2221">
          <cell r="A2221">
            <v>23.08</v>
          </cell>
          <cell r="B2221">
            <v>5000</v>
          </cell>
          <cell r="H2221">
            <v>3300</v>
          </cell>
          <cell r="I2221">
            <v>29505</v>
          </cell>
          <cell r="J2221">
            <v>2100</v>
          </cell>
          <cell r="W2221">
            <v>4000</v>
          </cell>
          <cell r="X2221">
            <v>1200</v>
          </cell>
          <cell r="AA2221">
            <v>1500</v>
          </cell>
          <cell r="AD2221">
            <v>2300</v>
          </cell>
        </row>
        <row r="2222">
          <cell r="A2222">
            <v>23.09</v>
          </cell>
          <cell r="B2222">
            <v>5000</v>
          </cell>
          <cell r="H2222">
            <v>3300</v>
          </cell>
          <cell r="I2222">
            <v>29515</v>
          </cell>
          <cell r="J2222">
            <v>2100</v>
          </cell>
          <cell r="W2222">
            <v>4000</v>
          </cell>
          <cell r="X2222">
            <v>1200</v>
          </cell>
          <cell r="AA2222">
            <v>1500</v>
          </cell>
          <cell r="AD2222">
            <v>2300</v>
          </cell>
        </row>
        <row r="2223">
          <cell r="A2223">
            <v>23.1</v>
          </cell>
          <cell r="B2223">
            <v>5000</v>
          </cell>
          <cell r="H2223">
            <v>3300</v>
          </cell>
          <cell r="I2223">
            <v>29525</v>
          </cell>
          <cell r="J2223">
            <v>2100</v>
          </cell>
          <cell r="W2223">
            <v>4000</v>
          </cell>
          <cell r="X2223">
            <v>1200</v>
          </cell>
          <cell r="AA2223">
            <v>1500</v>
          </cell>
          <cell r="AD2223">
            <v>2300</v>
          </cell>
        </row>
        <row r="2224">
          <cell r="A2224">
            <v>23.11</v>
          </cell>
          <cell r="B2224">
            <v>5000</v>
          </cell>
          <cell r="H2224">
            <v>3300</v>
          </cell>
          <cell r="I2224">
            <v>29535</v>
          </cell>
          <cell r="J2224">
            <v>2100</v>
          </cell>
          <cell r="W2224">
            <v>4000</v>
          </cell>
          <cell r="X2224">
            <v>1200</v>
          </cell>
          <cell r="AA2224">
            <v>1500</v>
          </cell>
          <cell r="AD2224">
            <v>2300</v>
          </cell>
        </row>
        <row r="2225">
          <cell r="A2225">
            <v>23.12</v>
          </cell>
          <cell r="B2225">
            <v>5000</v>
          </cell>
          <cell r="H2225">
            <v>3300</v>
          </cell>
          <cell r="I2225">
            <v>29545</v>
          </cell>
          <cell r="J2225">
            <v>2100</v>
          </cell>
          <cell r="W2225">
            <v>4000</v>
          </cell>
          <cell r="X2225">
            <v>1200</v>
          </cell>
          <cell r="AA2225">
            <v>1500</v>
          </cell>
          <cell r="AD2225">
            <v>2300</v>
          </cell>
        </row>
        <row r="2226">
          <cell r="A2226">
            <v>23.13</v>
          </cell>
          <cell r="B2226">
            <v>5000</v>
          </cell>
          <cell r="H2226">
            <v>3300</v>
          </cell>
          <cell r="I2226">
            <v>29555</v>
          </cell>
          <cell r="J2226">
            <v>2100</v>
          </cell>
          <cell r="W2226">
            <v>4000</v>
          </cell>
          <cell r="X2226">
            <v>1200</v>
          </cell>
          <cell r="AA2226">
            <v>1500</v>
          </cell>
          <cell r="AD2226">
            <v>2300</v>
          </cell>
        </row>
        <row r="2227">
          <cell r="A2227">
            <v>23.14</v>
          </cell>
          <cell r="B2227">
            <v>5000</v>
          </cell>
          <cell r="H2227">
            <v>3300</v>
          </cell>
          <cell r="I2227">
            <v>29565</v>
          </cell>
          <cell r="J2227">
            <v>2100</v>
          </cell>
          <cell r="W2227">
            <v>4000</v>
          </cell>
          <cell r="X2227">
            <v>1200</v>
          </cell>
          <cell r="AA2227">
            <v>1500</v>
          </cell>
          <cell r="AD2227">
            <v>2300</v>
          </cell>
        </row>
        <row r="2228">
          <cell r="A2228">
            <v>23.15</v>
          </cell>
          <cell r="B2228">
            <v>5000</v>
          </cell>
          <cell r="H2228">
            <v>3300</v>
          </cell>
          <cell r="I2228">
            <v>29575</v>
          </cell>
          <cell r="J2228">
            <v>2100</v>
          </cell>
          <cell r="W2228">
            <v>4000</v>
          </cell>
          <cell r="X2228">
            <v>1200</v>
          </cell>
          <cell r="AA2228">
            <v>1500</v>
          </cell>
          <cell r="AD2228">
            <v>2300</v>
          </cell>
        </row>
        <row r="2229">
          <cell r="A2229">
            <v>23.16</v>
          </cell>
          <cell r="B2229">
            <v>5000</v>
          </cell>
          <cell r="H2229">
            <v>3300</v>
          </cell>
          <cell r="I2229">
            <v>29585</v>
          </cell>
          <cell r="J2229">
            <v>2100</v>
          </cell>
          <cell r="W2229">
            <v>4000</v>
          </cell>
          <cell r="X2229">
            <v>1200</v>
          </cell>
          <cell r="AA2229">
            <v>1500</v>
          </cell>
          <cell r="AD2229">
            <v>2300</v>
          </cell>
        </row>
        <row r="2230">
          <cell r="A2230">
            <v>23.17</v>
          </cell>
          <cell r="B2230">
            <v>5000</v>
          </cell>
          <cell r="H2230">
            <v>3300</v>
          </cell>
          <cell r="I2230">
            <v>29595</v>
          </cell>
          <cell r="J2230">
            <v>2100</v>
          </cell>
          <cell r="W2230">
            <v>4000</v>
          </cell>
          <cell r="X2230">
            <v>1200</v>
          </cell>
          <cell r="AA2230">
            <v>1500</v>
          </cell>
          <cell r="AD2230">
            <v>2300</v>
          </cell>
        </row>
        <row r="2231">
          <cell r="A2231">
            <v>23.18</v>
          </cell>
          <cell r="B2231">
            <v>5000</v>
          </cell>
          <cell r="H2231">
            <v>3300</v>
          </cell>
          <cell r="I2231">
            <v>29605</v>
          </cell>
          <cell r="J2231">
            <v>2100</v>
          </cell>
          <cell r="W2231">
            <v>4000</v>
          </cell>
          <cell r="X2231">
            <v>1200</v>
          </cell>
          <cell r="AA2231">
            <v>1500</v>
          </cell>
          <cell r="AD2231">
            <v>2300</v>
          </cell>
        </row>
        <row r="2232">
          <cell r="A2232">
            <v>23.19</v>
          </cell>
          <cell r="B2232">
            <v>5000</v>
          </cell>
          <cell r="H2232">
            <v>3300</v>
          </cell>
          <cell r="I2232">
            <v>29615</v>
          </cell>
          <cell r="J2232">
            <v>2100</v>
          </cell>
          <cell r="W2232">
            <v>4000</v>
          </cell>
          <cell r="X2232">
            <v>1200</v>
          </cell>
          <cell r="AA2232">
            <v>1500</v>
          </cell>
          <cell r="AD2232">
            <v>2300</v>
          </cell>
        </row>
        <row r="2233">
          <cell r="A2233">
            <v>23.2</v>
          </cell>
          <cell r="B2233">
            <v>5000</v>
          </cell>
          <cell r="H2233">
            <v>3300</v>
          </cell>
          <cell r="I2233">
            <v>29625</v>
          </cell>
          <cell r="J2233">
            <v>2100</v>
          </cell>
          <cell r="W2233">
            <v>4000</v>
          </cell>
          <cell r="X2233">
            <v>1200</v>
          </cell>
          <cell r="AA2233">
            <v>1500</v>
          </cell>
          <cell r="AD2233">
            <v>2300</v>
          </cell>
        </row>
        <row r="2234">
          <cell r="A2234">
            <v>23.21</v>
          </cell>
          <cell r="B2234">
            <v>5000</v>
          </cell>
          <cell r="H2234">
            <v>3300</v>
          </cell>
          <cell r="I2234">
            <v>29635</v>
          </cell>
          <cell r="J2234">
            <v>2100</v>
          </cell>
          <cell r="W2234">
            <v>4000</v>
          </cell>
          <cell r="X2234">
            <v>1200</v>
          </cell>
          <cell r="AA2234">
            <v>1500</v>
          </cell>
          <cell r="AD2234">
            <v>2300</v>
          </cell>
        </row>
        <row r="2235">
          <cell r="A2235">
            <v>23.22</v>
          </cell>
          <cell r="B2235">
            <v>5000</v>
          </cell>
          <cell r="H2235">
            <v>3300</v>
          </cell>
          <cell r="I2235">
            <v>29645</v>
          </cell>
          <cell r="J2235">
            <v>2100</v>
          </cell>
          <cell r="W2235">
            <v>4000</v>
          </cell>
          <cell r="X2235">
            <v>1200</v>
          </cell>
          <cell r="AA2235">
            <v>1500</v>
          </cell>
          <cell r="AD2235">
            <v>2300</v>
          </cell>
        </row>
        <row r="2236">
          <cell r="A2236">
            <v>23.23</v>
          </cell>
          <cell r="B2236">
            <v>5000</v>
          </cell>
          <cell r="H2236">
            <v>3300</v>
          </cell>
          <cell r="I2236">
            <v>29655</v>
          </cell>
          <cell r="J2236">
            <v>2100</v>
          </cell>
          <cell r="W2236">
            <v>4000</v>
          </cell>
          <cell r="X2236">
            <v>1200</v>
          </cell>
          <cell r="AA2236">
            <v>1500</v>
          </cell>
          <cell r="AD2236">
            <v>2300</v>
          </cell>
        </row>
        <row r="2237">
          <cell r="A2237">
            <v>23.24</v>
          </cell>
          <cell r="B2237">
            <v>5000</v>
          </cell>
          <cell r="H2237">
            <v>3300</v>
          </cell>
          <cell r="I2237">
            <v>29665</v>
          </cell>
          <cell r="J2237">
            <v>2100</v>
          </cell>
          <cell r="W2237">
            <v>4000</v>
          </cell>
          <cell r="X2237">
            <v>1200</v>
          </cell>
          <cell r="AA2237">
            <v>1500</v>
          </cell>
          <cell r="AD2237">
            <v>2300</v>
          </cell>
        </row>
        <row r="2238">
          <cell r="A2238">
            <v>23.25</v>
          </cell>
          <cell r="B2238">
            <v>5000</v>
          </cell>
          <cell r="H2238">
            <v>3300</v>
          </cell>
          <cell r="I2238">
            <v>29675</v>
          </cell>
          <cell r="J2238">
            <v>2100</v>
          </cell>
          <cell r="W2238">
            <v>4000</v>
          </cell>
          <cell r="X2238">
            <v>1200</v>
          </cell>
          <cell r="AA2238">
            <v>1500</v>
          </cell>
          <cell r="AD2238">
            <v>2300</v>
          </cell>
        </row>
        <row r="2239">
          <cell r="A2239">
            <v>23.26</v>
          </cell>
          <cell r="B2239">
            <v>5000</v>
          </cell>
          <cell r="H2239">
            <v>3300</v>
          </cell>
          <cell r="I2239">
            <v>29685</v>
          </cell>
          <cell r="J2239">
            <v>2100</v>
          </cell>
          <cell r="W2239">
            <v>4000</v>
          </cell>
          <cell r="X2239">
            <v>1200</v>
          </cell>
          <cell r="AA2239">
            <v>1500</v>
          </cell>
          <cell r="AD2239">
            <v>2300</v>
          </cell>
        </row>
        <row r="2240">
          <cell r="A2240">
            <v>23.27</v>
          </cell>
          <cell r="B2240">
            <v>5000</v>
          </cell>
          <cell r="H2240">
            <v>3300</v>
          </cell>
          <cell r="I2240">
            <v>29695</v>
          </cell>
          <cell r="J2240">
            <v>2100</v>
          </cell>
          <cell r="W2240">
            <v>4000</v>
          </cell>
          <cell r="X2240">
            <v>1200</v>
          </cell>
          <cell r="AA2240">
            <v>1500</v>
          </cell>
          <cell r="AD2240">
            <v>2300</v>
          </cell>
        </row>
        <row r="2241">
          <cell r="A2241">
            <v>23.28</v>
          </cell>
          <cell r="B2241">
            <v>5000</v>
          </cell>
          <cell r="H2241">
            <v>3300</v>
          </cell>
          <cell r="I2241">
            <v>29705</v>
          </cell>
          <cell r="J2241">
            <v>2100</v>
          </cell>
          <cell r="W2241">
            <v>4000</v>
          </cell>
          <cell r="X2241">
            <v>1200</v>
          </cell>
          <cell r="AA2241">
            <v>1500</v>
          </cell>
          <cell r="AD2241">
            <v>2300</v>
          </cell>
        </row>
        <row r="2242">
          <cell r="A2242">
            <v>23.29</v>
          </cell>
          <cell r="B2242">
            <v>5000</v>
          </cell>
          <cell r="H2242">
            <v>3300</v>
          </cell>
          <cell r="I2242">
            <v>29715</v>
          </cell>
          <cell r="J2242">
            <v>2100</v>
          </cell>
          <cell r="W2242">
            <v>4000</v>
          </cell>
          <cell r="X2242">
            <v>1200</v>
          </cell>
          <cell r="AA2242">
            <v>1500</v>
          </cell>
          <cell r="AD2242">
            <v>2300</v>
          </cell>
        </row>
        <row r="2243">
          <cell r="A2243">
            <v>23.3</v>
          </cell>
          <cell r="B2243">
            <v>5000</v>
          </cell>
          <cell r="H2243">
            <v>3300</v>
          </cell>
          <cell r="I2243">
            <v>29725</v>
          </cell>
          <cell r="J2243">
            <v>2100</v>
          </cell>
          <cell r="W2243">
            <v>4000</v>
          </cell>
          <cell r="X2243">
            <v>1200</v>
          </cell>
          <cell r="AA2243">
            <v>1500</v>
          </cell>
          <cell r="AD2243">
            <v>2300</v>
          </cell>
        </row>
        <row r="2244">
          <cell r="A2244">
            <v>23.31</v>
          </cell>
          <cell r="B2244">
            <v>5000</v>
          </cell>
          <cell r="H2244">
            <v>3300</v>
          </cell>
          <cell r="I2244">
            <v>29735</v>
          </cell>
          <cell r="J2244">
            <v>2100</v>
          </cell>
          <cell r="W2244">
            <v>4000</v>
          </cell>
          <cell r="X2244">
            <v>1200</v>
          </cell>
          <cell r="AA2244">
            <v>1500</v>
          </cell>
          <cell r="AD2244">
            <v>2300</v>
          </cell>
        </row>
        <row r="2245">
          <cell r="A2245">
            <v>23.32</v>
          </cell>
          <cell r="B2245">
            <v>5000</v>
          </cell>
          <cell r="H2245">
            <v>3300</v>
          </cell>
          <cell r="I2245">
            <v>29745</v>
          </cell>
          <cell r="J2245">
            <v>2100</v>
          </cell>
          <cell r="W2245">
            <v>4000</v>
          </cell>
          <cell r="X2245">
            <v>1200</v>
          </cell>
          <cell r="AA2245">
            <v>1500</v>
          </cell>
          <cell r="AD2245">
            <v>2300</v>
          </cell>
        </row>
        <row r="2246">
          <cell r="A2246">
            <v>23.33</v>
          </cell>
          <cell r="B2246">
            <v>5000</v>
          </cell>
          <cell r="H2246">
            <v>3300</v>
          </cell>
          <cell r="I2246">
            <v>29755</v>
          </cell>
          <cell r="J2246">
            <v>2100</v>
          </cell>
          <cell r="W2246">
            <v>4000</v>
          </cell>
          <cell r="X2246">
            <v>1200</v>
          </cell>
          <cell r="AA2246">
            <v>1500</v>
          </cell>
          <cell r="AD2246">
            <v>2300</v>
          </cell>
        </row>
        <row r="2247">
          <cell r="A2247">
            <v>23.34</v>
          </cell>
          <cell r="B2247">
            <v>5000</v>
          </cell>
          <cell r="H2247">
            <v>3300</v>
          </cell>
          <cell r="I2247">
            <v>29765</v>
          </cell>
          <cell r="J2247">
            <v>2100</v>
          </cell>
          <cell r="W2247">
            <v>4000</v>
          </cell>
          <cell r="X2247">
            <v>1200</v>
          </cell>
          <cell r="AA2247">
            <v>1500</v>
          </cell>
          <cell r="AD2247">
            <v>2300</v>
          </cell>
        </row>
        <row r="2248">
          <cell r="A2248">
            <v>23.35</v>
          </cell>
          <cell r="B2248">
            <v>5000</v>
          </cell>
          <cell r="H2248">
            <v>3300</v>
          </cell>
          <cell r="I2248">
            <v>29775</v>
          </cell>
          <cell r="J2248">
            <v>2100</v>
          </cell>
          <cell r="W2248">
            <v>4000</v>
          </cell>
          <cell r="X2248">
            <v>1200</v>
          </cell>
          <cell r="AA2248">
            <v>1500</v>
          </cell>
          <cell r="AD2248">
            <v>2300</v>
          </cell>
        </row>
        <row r="2249">
          <cell r="A2249">
            <v>23.36</v>
          </cell>
          <cell r="B2249">
            <v>5000</v>
          </cell>
          <cell r="H2249">
            <v>3300</v>
          </cell>
          <cell r="I2249">
            <v>29785</v>
          </cell>
          <cell r="J2249">
            <v>2100</v>
          </cell>
          <cell r="W2249">
            <v>4000</v>
          </cell>
          <cell r="X2249">
            <v>1200</v>
          </cell>
          <cell r="AA2249">
            <v>1500</v>
          </cell>
          <cell r="AD2249">
            <v>2300</v>
          </cell>
        </row>
        <row r="2250">
          <cell r="A2250">
            <v>23.37</v>
          </cell>
          <cell r="B2250">
            <v>5000</v>
          </cell>
          <cell r="H2250">
            <v>3300</v>
          </cell>
          <cell r="I2250">
            <v>29795</v>
          </cell>
          <cell r="J2250">
            <v>2100</v>
          </cell>
          <cell r="W2250">
            <v>4000</v>
          </cell>
          <cell r="X2250">
            <v>1200</v>
          </cell>
          <cell r="AA2250">
            <v>1500</v>
          </cell>
          <cell r="AD2250">
            <v>2300</v>
          </cell>
        </row>
        <row r="2251">
          <cell r="A2251">
            <v>23.38</v>
          </cell>
          <cell r="B2251">
            <v>5000</v>
          </cell>
          <cell r="H2251">
            <v>3300</v>
          </cell>
          <cell r="I2251">
            <v>29805</v>
          </cell>
          <cell r="J2251">
            <v>2100</v>
          </cell>
          <cell r="W2251">
            <v>4000</v>
          </cell>
          <cell r="X2251">
            <v>1200</v>
          </cell>
          <cell r="AA2251">
            <v>1500</v>
          </cell>
          <cell r="AD2251">
            <v>2300</v>
          </cell>
        </row>
        <row r="2252">
          <cell r="A2252">
            <v>23.39</v>
          </cell>
          <cell r="B2252">
            <v>5000</v>
          </cell>
          <cell r="H2252">
            <v>3300</v>
          </cell>
          <cell r="I2252">
            <v>29815</v>
          </cell>
          <cell r="J2252">
            <v>2100</v>
          </cell>
          <cell r="W2252">
            <v>4000</v>
          </cell>
          <cell r="X2252">
            <v>1200</v>
          </cell>
          <cell r="AA2252">
            <v>1500</v>
          </cell>
          <cell r="AD2252">
            <v>2300</v>
          </cell>
        </row>
        <row r="2253">
          <cell r="A2253">
            <v>23.4</v>
          </cell>
          <cell r="B2253">
            <v>5000</v>
          </cell>
          <cell r="H2253">
            <v>3300</v>
          </cell>
          <cell r="I2253">
            <v>29825</v>
          </cell>
          <cell r="J2253">
            <v>2100</v>
          </cell>
          <cell r="W2253">
            <v>4000</v>
          </cell>
          <cell r="X2253">
            <v>1200</v>
          </cell>
          <cell r="AA2253">
            <v>1500</v>
          </cell>
          <cell r="AD2253">
            <v>2300</v>
          </cell>
        </row>
        <row r="2254">
          <cell r="A2254">
            <v>23.41</v>
          </cell>
          <cell r="B2254">
            <v>5000</v>
          </cell>
          <cell r="H2254">
            <v>3300</v>
          </cell>
          <cell r="I2254">
            <v>29835</v>
          </cell>
          <cell r="J2254">
            <v>2100</v>
          </cell>
          <cell r="W2254">
            <v>4000</v>
          </cell>
          <cell r="X2254">
            <v>1200</v>
          </cell>
          <cell r="AA2254">
            <v>1500</v>
          </cell>
          <cell r="AD2254">
            <v>2300</v>
          </cell>
        </row>
        <row r="2255">
          <cell r="A2255">
            <v>23.42</v>
          </cell>
          <cell r="B2255">
            <v>5000</v>
          </cell>
          <cell r="H2255">
            <v>3300</v>
          </cell>
          <cell r="I2255">
            <v>29845</v>
          </cell>
          <cell r="J2255">
            <v>2100</v>
          </cell>
          <cell r="W2255">
            <v>4000</v>
          </cell>
          <cell r="X2255">
            <v>1200</v>
          </cell>
          <cell r="AA2255">
            <v>1500</v>
          </cell>
          <cell r="AD2255">
            <v>2300</v>
          </cell>
        </row>
        <row r="2256">
          <cell r="A2256">
            <v>23.43</v>
          </cell>
          <cell r="B2256">
            <v>5000</v>
          </cell>
          <cell r="H2256">
            <v>3300</v>
          </cell>
          <cell r="I2256">
            <v>29855</v>
          </cell>
          <cell r="J2256">
            <v>2100</v>
          </cell>
          <cell r="W2256">
            <v>4000</v>
          </cell>
          <cell r="X2256">
            <v>1200</v>
          </cell>
          <cell r="AA2256">
            <v>1500</v>
          </cell>
          <cell r="AD2256">
            <v>2300</v>
          </cell>
        </row>
        <row r="2257">
          <cell r="A2257">
            <v>23.44</v>
          </cell>
          <cell r="B2257">
            <v>5000</v>
          </cell>
          <cell r="H2257">
            <v>3300</v>
          </cell>
          <cell r="I2257">
            <v>29865</v>
          </cell>
          <cell r="J2257">
            <v>2100</v>
          </cell>
          <cell r="W2257">
            <v>4000</v>
          </cell>
          <cell r="X2257">
            <v>1200</v>
          </cell>
          <cell r="AA2257">
            <v>1500</v>
          </cell>
          <cell r="AD2257">
            <v>2300</v>
          </cell>
        </row>
        <row r="2258">
          <cell r="A2258">
            <v>23.45</v>
          </cell>
          <cell r="B2258">
            <v>5000</v>
          </cell>
          <cell r="H2258">
            <v>3300</v>
          </cell>
          <cell r="I2258">
            <v>29875</v>
          </cell>
          <cell r="J2258">
            <v>2100</v>
          </cell>
          <cell r="W2258">
            <v>4000</v>
          </cell>
          <cell r="X2258">
            <v>1200</v>
          </cell>
          <cell r="AA2258">
            <v>1500</v>
          </cell>
          <cell r="AD2258">
            <v>2300</v>
          </cell>
        </row>
        <row r="2259">
          <cell r="A2259">
            <v>23.46</v>
          </cell>
          <cell r="B2259">
            <v>5000</v>
          </cell>
          <cell r="H2259">
            <v>3300</v>
          </cell>
          <cell r="I2259">
            <v>29885</v>
          </cell>
          <cell r="J2259">
            <v>2100</v>
          </cell>
          <cell r="W2259">
            <v>4000</v>
          </cell>
          <cell r="X2259">
            <v>1200</v>
          </cell>
          <cell r="AA2259">
            <v>1500</v>
          </cell>
          <cell r="AD2259">
            <v>2300</v>
          </cell>
        </row>
        <row r="2260">
          <cell r="A2260">
            <v>23.47</v>
          </cell>
          <cell r="B2260">
            <v>5000</v>
          </cell>
          <cell r="H2260">
            <v>3300</v>
          </cell>
          <cell r="I2260">
            <v>29895</v>
          </cell>
          <cell r="J2260">
            <v>2100</v>
          </cell>
          <cell r="W2260">
            <v>4000</v>
          </cell>
          <cell r="X2260">
            <v>1200</v>
          </cell>
          <cell r="AA2260">
            <v>1500</v>
          </cell>
          <cell r="AD2260">
            <v>2300</v>
          </cell>
        </row>
        <row r="2261">
          <cell r="A2261">
            <v>23.48</v>
          </cell>
          <cell r="B2261">
            <v>5000</v>
          </cell>
          <cell r="H2261">
            <v>3300</v>
          </cell>
          <cell r="I2261">
            <v>29905</v>
          </cell>
          <cell r="J2261">
            <v>2100</v>
          </cell>
          <cell r="W2261">
            <v>4000</v>
          </cell>
          <cell r="X2261">
            <v>1200</v>
          </cell>
          <cell r="AA2261">
            <v>1500</v>
          </cell>
          <cell r="AD2261">
            <v>2300</v>
          </cell>
        </row>
        <row r="2262">
          <cell r="A2262">
            <v>23.49</v>
          </cell>
          <cell r="B2262">
            <v>5000</v>
          </cell>
          <cell r="H2262">
            <v>3300</v>
          </cell>
          <cell r="I2262">
            <v>29915</v>
          </cell>
          <cell r="J2262">
            <v>2100</v>
          </cell>
          <cell r="W2262">
            <v>4000</v>
          </cell>
          <cell r="X2262">
            <v>1200</v>
          </cell>
          <cell r="AA2262">
            <v>1500</v>
          </cell>
          <cell r="AD2262">
            <v>2300</v>
          </cell>
        </row>
        <row r="2263">
          <cell r="A2263">
            <v>23.5</v>
          </cell>
          <cell r="B2263">
            <v>5000</v>
          </cell>
          <cell r="H2263">
            <v>3300</v>
          </cell>
          <cell r="I2263">
            <v>29925</v>
          </cell>
          <cell r="J2263">
            <v>2100</v>
          </cell>
          <cell r="W2263">
            <v>4000</v>
          </cell>
          <cell r="X2263">
            <v>1200</v>
          </cell>
          <cell r="AA2263">
            <v>1500</v>
          </cell>
          <cell r="AD2263">
            <v>2300</v>
          </cell>
        </row>
        <row r="2264">
          <cell r="A2264">
            <v>23.51</v>
          </cell>
          <cell r="B2264">
            <v>5000</v>
          </cell>
          <cell r="H2264">
            <v>3300</v>
          </cell>
          <cell r="I2264">
            <v>29935</v>
          </cell>
          <cell r="J2264">
            <v>2100</v>
          </cell>
          <cell r="W2264">
            <v>4000</v>
          </cell>
          <cell r="X2264">
            <v>1200</v>
          </cell>
          <cell r="AA2264">
            <v>1500</v>
          </cell>
          <cell r="AD2264">
            <v>2300</v>
          </cell>
        </row>
        <row r="2265">
          <cell r="A2265">
            <v>23.52</v>
          </cell>
          <cell r="B2265">
            <v>5000</v>
          </cell>
          <cell r="H2265">
            <v>3300</v>
          </cell>
          <cell r="I2265">
            <v>29945</v>
          </cell>
          <cell r="J2265">
            <v>2100</v>
          </cell>
          <cell r="W2265">
            <v>4000</v>
          </cell>
          <cell r="X2265">
            <v>1200</v>
          </cell>
          <cell r="AA2265">
            <v>1500</v>
          </cell>
          <cell r="AD2265">
            <v>2300</v>
          </cell>
        </row>
        <row r="2266">
          <cell r="A2266">
            <v>23.53</v>
          </cell>
          <cell r="B2266">
            <v>5000</v>
          </cell>
          <cell r="H2266">
            <v>3300</v>
          </cell>
          <cell r="I2266">
            <v>29955</v>
          </cell>
          <cell r="J2266">
            <v>2100</v>
          </cell>
          <cell r="W2266">
            <v>4000</v>
          </cell>
          <cell r="X2266">
            <v>1200</v>
          </cell>
          <cell r="AA2266">
            <v>1500</v>
          </cell>
          <cell r="AD2266">
            <v>2300</v>
          </cell>
        </row>
        <row r="2267">
          <cell r="A2267">
            <v>23.54</v>
          </cell>
          <cell r="B2267">
            <v>5000</v>
          </cell>
          <cell r="H2267">
            <v>3300</v>
          </cell>
          <cell r="I2267">
            <v>29965</v>
          </cell>
          <cell r="J2267">
            <v>2100</v>
          </cell>
          <cell r="W2267">
            <v>4000</v>
          </cell>
          <cell r="X2267">
            <v>1200</v>
          </cell>
          <cell r="AA2267">
            <v>1500</v>
          </cell>
          <cell r="AD2267">
            <v>2300</v>
          </cell>
        </row>
        <row r="2268">
          <cell r="A2268">
            <v>23.55</v>
          </cell>
          <cell r="B2268">
            <v>5000</v>
          </cell>
          <cell r="H2268">
            <v>3300</v>
          </cell>
          <cell r="I2268">
            <v>29975</v>
          </cell>
          <cell r="J2268">
            <v>2100</v>
          </cell>
          <cell r="W2268">
            <v>4000</v>
          </cell>
          <cell r="X2268">
            <v>1200</v>
          </cell>
          <cell r="AA2268">
            <v>1500</v>
          </cell>
          <cell r="AD2268">
            <v>2300</v>
          </cell>
        </row>
        <row r="2269">
          <cell r="A2269">
            <v>23.56</v>
          </cell>
          <cell r="B2269">
            <v>5000</v>
          </cell>
          <cell r="H2269">
            <v>3300</v>
          </cell>
          <cell r="I2269">
            <v>29985</v>
          </cell>
          <cell r="J2269">
            <v>2100</v>
          </cell>
          <cell r="W2269">
            <v>4000</v>
          </cell>
          <cell r="X2269">
            <v>1200</v>
          </cell>
          <cell r="AA2269">
            <v>1500</v>
          </cell>
          <cell r="AD2269">
            <v>2300</v>
          </cell>
        </row>
        <row r="2270">
          <cell r="A2270">
            <v>23.57</v>
          </cell>
          <cell r="B2270">
            <v>5000</v>
          </cell>
          <cell r="H2270">
            <v>3300</v>
          </cell>
          <cell r="I2270">
            <v>29995</v>
          </cell>
          <cell r="J2270">
            <v>2100</v>
          </cell>
          <cell r="W2270">
            <v>4000</v>
          </cell>
          <cell r="X2270">
            <v>1200</v>
          </cell>
          <cell r="AA2270">
            <v>1500</v>
          </cell>
          <cell r="AD2270">
            <v>2300</v>
          </cell>
        </row>
        <row r="2271">
          <cell r="A2271">
            <v>23.58</v>
          </cell>
          <cell r="B2271">
            <v>5000</v>
          </cell>
          <cell r="H2271">
            <v>3300</v>
          </cell>
          <cell r="I2271">
            <v>30005</v>
          </cell>
          <cell r="J2271">
            <v>2100</v>
          </cell>
          <cell r="W2271">
            <v>4000</v>
          </cell>
          <cell r="X2271">
            <v>1200</v>
          </cell>
          <cell r="AA2271">
            <v>1500</v>
          </cell>
          <cell r="AD2271">
            <v>2300</v>
          </cell>
        </row>
        <row r="2272">
          <cell r="A2272">
            <v>23.59</v>
          </cell>
          <cell r="B2272">
            <v>5000</v>
          </cell>
          <cell r="H2272">
            <v>3300</v>
          </cell>
          <cell r="I2272">
            <v>30015</v>
          </cell>
          <cell r="J2272">
            <v>2100</v>
          </cell>
          <cell r="W2272">
            <v>4000</v>
          </cell>
          <cell r="X2272">
            <v>1200</v>
          </cell>
          <cell r="AA2272">
            <v>1500</v>
          </cell>
          <cell r="AD2272">
            <v>2300</v>
          </cell>
        </row>
        <row r="2273">
          <cell r="A2273">
            <v>23.6</v>
          </cell>
          <cell r="B2273">
            <v>5000</v>
          </cell>
          <cell r="H2273">
            <v>3300</v>
          </cell>
          <cell r="I2273">
            <v>30025</v>
          </cell>
          <cell r="J2273">
            <v>2100</v>
          </cell>
          <cell r="W2273">
            <v>4000</v>
          </cell>
          <cell r="X2273">
            <v>1200</v>
          </cell>
          <cell r="AA2273">
            <v>1500</v>
          </cell>
          <cell r="AD2273">
            <v>2300</v>
          </cell>
        </row>
        <row r="2274">
          <cell r="A2274">
            <v>23.61</v>
          </cell>
          <cell r="B2274">
            <v>5000</v>
          </cell>
          <cell r="H2274">
            <v>3300</v>
          </cell>
          <cell r="I2274">
            <v>30035</v>
          </cell>
          <cell r="J2274">
            <v>2100</v>
          </cell>
          <cell r="W2274">
            <v>4000</v>
          </cell>
          <cell r="X2274">
            <v>1200</v>
          </cell>
          <cell r="AA2274">
            <v>1500</v>
          </cell>
          <cell r="AD2274">
            <v>2300</v>
          </cell>
        </row>
        <row r="2275">
          <cell r="A2275">
            <v>23.62</v>
          </cell>
          <cell r="B2275">
            <v>5000</v>
          </cell>
          <cell r="H2275">
            <v>3300</v>
          </cell>
          <cell r="I2275">
            <v>30045</v>
          </cell>
          <cell r="J2275">
            <v>2100</v>
          </cell>
          <cell r="W2275">
            <v>4000</v>
          </cell>
          <cell r="X2275">
            <v>1200</v>
          </cell>
          <cell r="AA2275">
            <v>1500</v>
          </cell>
          <cell r="AD2275">
            <v>2300</v>
          </cell>
        </row>
        <row r="2276">
          <cell r="A2276">
            <v>23.63</v>
          </cell>
          <cell r="B2276">
            <v>5000</v>
          </cell>
          <cell r="H2276">
            <v>3300</v>
          </cell>
          <cell r="I2276">
            <v>30055</v>
          </cell>
          <cell r="J2276">
            <v>2100</v>
          </cell>
          <cell r="W2276">
            <v>4000</v>
          </cell>
          <cell r="X2276">
            <v>1200</v>
          </cell>
          <cell r="AA2276">
            <v>1500</v>
          </cell>
          <cell r="AD2276">
            <v>2300</v>
          </cell>
        </row>
        <row r="2277">
          <cell r="A2277">
            <v>23.64</v>
          </cell>
          <cell r="B2277">
            <v>5000</v>
          </cell>
          <cell r="H2277">
            <v>3300</v>
          </cell>
          <cell r="I2277">
            <v>30065</v>
          </cell>
          <cell r="J2277">
            <v>2100</v>
          </cell>
          <cell r="W2277">
            <v>4000</v>
          </cell>
          <cell r="X2277">
            <v>1200</v>
          </cell>
          <cell r="AA2277">
            <v>1500</v>
          </cell>
          <cell r="AD2277">
            <v>2300</v>
          </cell>
        </row>
        <row r="2278">
          <cell r="A2278">
            <v>23.65</v>
          </cell>
          <cell r="B2278">
            <v>5000</v>
          </cell>
          <cell r="H2278">
            <v>3300</v>
          </cell>
          <cell r="I2278">
            <v>30075</v>
          </cell>
          <cell r="J2278">
            <v>2100</v>
          </cell>
          <cell r="W2278">
            <v>4000</v>
          </cell>
          <cell r="X2278">
            <v>1200</v>
          </cell>
          <cell r="AA2278">
            <v>1500</v>
          </cell>
          <cell r="AD2278">
            <v>2300</v>
          </cell>
        </row>
        <row r="2279">
          <cell r="A2279">
            <v>23.66</v>
          </cell>
          <cell r="B2279">
            <v>5000</v>
          </cell>
          <cell r="H2279">
            <v>3300</v>
          </cell>
          <cell r="I2279">
            <v>30085</v>
          </cell>
          <cell r="J2279">
            <v>2100</v>
          </cell>
          <cell r="W2279">
            <v>4000</v>
          </cell>
          <cell r="X2279">
            <v>1200</v>
          </cell>
          <cell r="AA2279">
            <v>1500</v>
          </cell>
          <cell r="AD2279">
            <v>2300</v>
          </cell>
        </row>
        <row r="2280">
          <cell r="A2280">
            <v>23.67</v>
          </cell>
          <cell r="B2280">
            <v>5000</v>
          </cell>
          <cell r="H2280">
            <v>3300</v>
          </cell>
          <cell r="I2280">
            <v>30095</v>
          </cell>
          <cell r="J2280">
            <v>2100</v>
          </cell>
          <cell r="W2280">
            <v>4000</v>
          </cell>
          <cell r="X2280">
            <v>1200</v>
          </cell>
          <cell r="AA2280">
            <v>1500</v>
          </cell>
          <cell r="AD2280">
            <v>2300</v>
          </cell>
        </row>
        <row r="2281">
          <cell r="A2281">
            <v>23.68</v>
          </cell>
          <cell r="B2281">
            <v>5000</v>
          </cell>
          <cell r="H2281">
            <v>3300</v>
          </cell>
          <cell r="I2281">
            <v>30105</v>
          </cell>
          <cell r="J2281">
            <v>2100</v>
          </cell>
          <cell r="W2281">
            <v>4000</v>
          </cell>
          <cell r="X2281">
            <v>1200</v>
          </cell>
          <cell r="AA2281">
            <v>1500</v>
          </cell>
          <cell r="AD2281">
            <v>2300</v>
          </cell>
        </row>
        <row r="2282">
          <cell r="A2282">
            <v>23.69</v>
          </cell>
          <cell r="B2282">
            <v>5000</v>
          </cell>
          <cell r="H2282">
            <v>3300</v>
          </cell>
          <cell r="I2282">
            <v>30115</v>
          </cell>
          <cell r="J2282">
            <v>2100</v>
          </cell>
          <cell r="W2282">
            <v>4000</v>
          </cell>
          <cell r="X2282">
            <v>1200</v>
          </cell>
          <cell r="AA2282">
            <v>1500</v>
          </cell>
          <cell r="AD2282">
            <v>2300</v>
          </cell>
        </row>
        <row r="2283">
          <cell r="A2283">
            <v>23.7</v>
          </cell>
          <cell r="B2283">
            <v>5000</v>
          </cell>
          <cell r="H2283">
            <v>3300</v>
          </cell>
          <cell r="I2283">
            <v>30125</v>
          </cell>
          <cell r="J2283">
            <v>2100</v>
          </cell>
          <cell r="W2283">
            <v>4000</v>
          </cell>
          <cell r="X2283">
            <v>1200</v>
          </cell>
          <cell r="AA2283">
            <v>1500</v>
          </cell>
          <cell r="AD2283">
            <v>2300</v>
          </cell>
        </row>
        <row r="2284">
          <cell r="A2284">
            <v>23.71</v>
          </cell>
          <cell r="B2284">
            <v>5000</v>
          </cell>
          <cell r="H2284">
            <v>3300</v>
          </cell>
          <cell r="I2284">
            <v>30135</v>
          </cell>
          <cell r="J2284">
            <v>2100</v>
          </cell>
          <cell r="W2284">
            <v>4000</v>
          </cell>
          <cell r="X2284">
            <v>1200</v>
          </cell>
          <cell r="AA2284">
            <v>1500</v>
          </cell>
          <cell r="AD2284">
            <v>2300</v>
          </cell>
        </row>
        <row r="2285">
          <cell r="A2285">
            <v>23.72</v>
          </cell>
          <cell r="B2285">
            <v>5000</v>
          </cell>
          <cell r="H2285">
            <v>3300</v>
          </cell>
          <cell r="I2285">
            <v>30145</v>
          </cell>
          <cell r="J2285">
            <v>2100</v>
          </cell>
          <cell r="W2285">
            <v>4000</v>
          </cell>
          <cell r="X2285">
            <v>1200</v>
          </cell>
          <cell r="AA2285">
            <v>1500</v>
          </cell>
          <cell r="AD2285">
            <v>2300</v>
          </cell>
        </row>
        <row r="2286">
          <cell r="A2286">
            <v>23.73</v>
          </cell>
          <cell r="B2286">
            <v>5000</v>
          </cell>
          <cell r="H2286">
            <v>3300</v>
          </cell>
          <cell r="I2286">
            <v>30155</v>
          </cell>
          <cell r="J2286">
            <v>2100</v>
          </cell>
          <cell r="W2286">
            <v>4000</v>
          </cell>
          <cell r="X2286">
            <v>1200</v>
          </cell>
          <cell r="AA2286">
            <v>1500</v>
          </cell>
          <cell r="AD2286">
            <v>2300</v>
          </cell>
        </row>
        <row r="2287">
          <cell r="A2287">
            <v>23.74</v>
          </cell>
          <cell r="B2287">
            <v>5000</v>
          </cell>
          <cell r="H2287">
            <v>3300</v>
          </cell>
          <cell r="I2287">
            <v>30165</v>
          </cell>
          <cell r="J2287">
            <v>2100</v>
          </cell>
          <cell r="W2287">
            <v>4000</v>
          </cell>
          <cell r="X2287">
            <v>1200</v>
          </cell>
          <cell r="AA2287">
            <v>1500</v>
          </cell>
          <cell r="AD2287">
            <v>2300</v>
          </cell>
        </row>
        <row r="2288">
          <cell r="A2288">
            <v>23.75</v>
          </cell>
          <cell r="B2288">
            <v>5000</v>
          </cell>
          <cell r="H2288">
            <v>3300</v>
          </cell>
          <cell r="I2288">
            <v>30175</v>
          </cell>
          <cell r="J2288">
            <v>2100</v>
          </cell>
          <cell r="W2288">
            <v>4000</v>
          </cell>
          <cell r="X2288">
            <v>1200</v>
          </cell>
          <cell r="AA2288">
            <v>1500</v>
          </cell>
          <cell r="AD2288">
            <v>2300</v>
          </cell>
        </row>
        <row r="2289">
          <cell r="A2289">
            <v>23.76</v>
          </cell>
          <cell r="B2289">
            <v>5000</v>
          </cell>
          <cell r="H2289">
            <v>3300</v>
          </cell>
          <cell r="I2289">
            <v>30185</v>
          </cell>
          <cell r="J2289">
            <v>2100</v>
          </cell>
          <cell r="W2289">
            <v>4000</v>
          </cell>
          <cell r="X2289">
            <v>1200</v>
          </cell>
          <cell r="AA2289">
            <v>1500</v>
          </cell>
          <cell r="AD2289">
            <v>2300</v>
          </cell>
        </row>
        <row r="2290">
          <cell r="A2290">
            <v>23.77</v>
          </cell>
          <cell r="B2290">
            <v>5000</v>
          </cell>
          <cell r="H2290">
            <v>3300</v>
          </cell>
          <cell r="I2290">
            <v>30195</v>
          </cell>
          <cell r="J2290">
            <v>2100</v>
          </cell>
          <cell r="W2290">
            <v>4000</v>
          </cell>
          <cell r="X2290">
            <v>1200</v>
          </cell>
          <cell r="AA2290">
            <v>1500</v>
          </cell>
          <cell r="AD2290">
            <v>2300</v>
          </cell>
        </row>
        <row r="2291">
          <cell r="A2291">
            <v>23.78</v>
          </cell>
          <cell r="B2291">
            <v>5000</v>
          </cell>
          <cell r="H2291">
            <v>3300</v>
          </cell>
          <cell r="I2291">
            <v>30205</v>
          </cell>
          <cell r="J2291">
            <v>2100</v>
          </cell>
          <cell r="W2291">
            <v>4000</v>
          </cell>
          <cell r="X2291">
            <v>1200</v>
          </cell>
          <cell r="AA2291">
            <v>1500</v>
          </cell>
          <cell r="AD2291">
            <v>2300</v>
          </cell>
        </row>
        <row r="2292">
          <cell r="A2292">
            <v>23.79</v>
          </cell>
          <cell r="B2292">
            <v>5000</v>
          </cell>
          <cell r="H2292">
            <v>3300</v>
          </cell>
          <cell r="I2292">
            <v>30215</v>
          </cell>
          <cell r="J2292">
            <v>2100</v>
          </cell>
          <cell r="W2292">
            <v>4000</v>
          </cell>
          <cell r="X2292">
            <v>1200</v>
          </cell>
          <cell r="AA2292">
            <v>1500</v>
          </cell>
          <cell r="AD2292">
            <v>2300</v>
          </cell>
        </row>
        <row r="2293">
          <cell r="A2293">
            <v>23.8</v>
          </cell>
          <cell r="B2293">
            <v>5000</v>
          </cell>
          <cell r="H2293">
            <v>3300</v>
          </cell>
          <cell r="I2293">
            <v>30225</v>
          </cell>
          <cell r="J2293">
            <v>2100</v>
          </cell>
          <cell r="W2293">
            <v>4000</v>
          </cell>
          <cell r="X2293">
            <v>1200</v>
          </cell>
          <cell r="AA2293">
            <v>1500</v>
          </cell>
          <cell r="AD2293">
            <v>2300</v>
          </cell>
        </row>
        <row r="2294">
          <cell r="A2294">
            <v>23.81</v>
          </cell>
          <cell r="B2294">
            <v>5000</v>
          </cell>
          <cell r="H2294">
            <v>3300</v>
          </cell>
          <cell r="I2294">
            <v>30235</v>
          </cell>
          <cell r="J2294">
            <v>2100</v>
          </cell>
          <cell r="W2294">
            <v>4000</v>
          </cell>
          <cell r="X2294">
            <v>1200</v>
          </cell>
          <cell r="AA2294">
            <v>1500</v>
          </cell>
          <cell r="AD2294">
            <v>2300</v>
          </cell>
        </row>
        <row r="2295">
          <cell r="A2295">
            <v>23.82</v>
          </cell>
          <cell r="B2295">
            <v>5000</v>
          </cell>
          <cell r="H2295">
            <v>3300</v>
          </cell>
          <cell r="I2295">
            <v>30245</v>
          </cell>
          <cell r="J2295">
            <v>2100</v>
          </cell>
          <cell r="W2295">
            <v>4000</v>
          </cell>
          <cell r="X2295">
            <v>1200</v>
          </cell>
          <cell r="AA2295">
            <v>1500</v>
          </cell>
          <cell r="AD2295">
            <v>2300</v>
          </cell>
        </row>
        <row r="2296">
          <cell r="A2296">
            <v>23.83</v>
          </cell>
          <cell r="B2296">
            <v>5000</v>
          </cell>
          <cell r="H2296">
            <v>3300</v>
          </cell>
          <cell r="I2296">
            <v>30255</v>
          </cell>
          <cell r="J2296">
            <v>2100</v>
          </cell>
          <cell r="W2296">
            <v>4000</v>
          </cell>
          <cell r="X2296">
            <v>1200</v>
          </cell>
          <cell r="AA2296">
            <v>1500</v>
          </cell>
          <cell r="AD2296">
            <v>2300</v>
          </cell>
        </row>
        <row r="2297">
          <cell r="A2297">
            <v>23.84</v>
          </cell>
          <cell r="B2297">
            <v>5000</v>
          </cell>
          <cell r="H2297">
            <v>3300</v>
          </cell>
          <cell r="I2297">
            <v>30265</v>
          </cell>
          <cell r="J2297">
            <v>2100</v>
          </cell>
          <cell r="W2297">
            <v>4000</v>
          </cell>
          <cell r="X2297">
            <v>1200</v>
          </cell>
          <cell r="AA2297">
            <v>1500</v>
          </cell>
          <cell r="AD2297">
            <v>2300</v>
          </cell>
        </row>
        <row r="2298">
          <cell r="A2298">
            <v>23.85</v>
          </cell>
          <cell r="B2298">
            <v>5000</v>
          </cell>
          <cell r="H2298">
            <v>3300</v>
          </cell>
          <cell r="I2298">
            <v>30275</v>
          </cell>
          <cell r="J2298">
            <v>2100</v>
          </cell>
          <cell r="W2298">
            <v>4000</v>
          </cell>
          <cell r="X2298">
            <v>1200</v>
          </cell>
          <cell r="AA2298">
            <v>1500</v>
          </cell>
          <cell r="AD2298">
            <v>2300</v>
          </cell>
        </row>
        <row r="2299">
          <cell r="A2299">
            <v>23.86</v>
          </cell>
          <cell r="B2299">
            <v>5000</v>
          </cell>
          <cell r="H2299">
            <v>3300</v>
          </cell>
          <cell r="I2299">
            <v>30285</v>
          </cell>
          <cell r="J2299">
            <v>2100</v>
          </cell>
          <cell r="W2299">
            <v>4000</v>
          </cell>
          <cell r="X2299">
            <v>1200</v>
          </cell>
          <cell r="AA2299">
            <v>1500</v>
          </cell>
          <cell r="AD2299">
            <v>2300</v>
          </cell>
        </row>
        <row r="2300">
          <cell r="A2300">
            <v>23.87</v>
          </cell>
          <cell r="B2300">
            <v>5000</v>
          </cell>
          <cell r="H2300">
            <v>3300</v>
          </cell>
          <cell r="I2300">
            <v>30295</v>
          </cell>
          <cell r="J2300">
            <v>2100</v>
          </cell>
          <cell r="W2300">
            <v>4000</v>
          </cell>
          <cell r="X2300">
            <v>1200</v>
          </cell>
          <cell r="AA2300">
            <v>1500</v>
          </cell>
          <cell r="AD2300">
            <v>2300</v>
          </cell>
        </row>
        <row r="2301">
          <cell r="A2301">
            <v>23.88</v>
          </cell>
          <cell r="B2301">
            <v>5000</v>
          </cell>
          <cell r="H2301">
            <v>3300</v>
          </cell>
          <cell r="I2301">
            <v>30305</v>
          </cell>
          <cell r="J2301">
            <v>2100</v>
          </cell>
          <cell r="W2301">
            <v>4000</v>
          </cell>
          <cell r="X2301">
            <v>1200</v>
          </cell>
          <cell r="AA2301">
            <v>1500</v>
          </cell>
          <cell r="AD2301">
            <v>2300</v>
          </cell>
        </row>
        <row r="2302">
          <cell r="A2302">
            <v>23.89</v>
          </cell>
          <cell r="B2302">
            <v>5000</v>
          </cell>
          <cell r="H2302">
            <v>3300</v>
          </cell>
          <cell r="I2302">
            <v>30315</v>
          </cell>
          <cell r="J2302">
            <v>2100</v>
          </cell>
          <cell r="W2302">
            <v>4000</v>
          </cell>
          <cell r="X2302">
            <v>1200</v>
          </cell>
          <cell r="AA2302">
            <v>1500</v>
          </cell>
          <cell r="AD2302">
            <v>2300</v>
          </cell>
        </row>
        <row r="2303">
          <cell r="A2303">
            <v>23.9</v>
          </cell>
          <cell r="B2303">
            <v>5000</v>
          </cell>
          <cell r="H2303">
            <v>3300</v>
          </cell>
          <cell r="I2303">
            <v>30325</v>
          </cell>
          <cell r="J2303">
            <v>2100</v>
          </cell>
          <cell r="W2303">
            <v>4000</v>
          </cell>
          <cell r="X2303">
            <v>1200</v>
          </cell>
          <cell r="AA2303">
            <v>1500</v>
          </cell>
          <cell r="AD2303">
            <v>2300</v>
          </cell>
        </row>
        <row r="2304">
          <cell r="A2304">
            <v>23.91</v>
          </cell>
          <cell r="B2304">
            <v>5000</v>
          </cell>
          <cell r="H2304">
            <v>3300</v>
          </cell>
          <cell r="I2304">
            <v>30335</v>
          </cell>
          <cell r="J2304">
            <v>2100</v>
          </cell>
          <cell r="W2304">
            <v>4000</v>
          </cell>
          <cell r="X2304">
            <v>1200</v>
          </cell>
          <cell r="AA2304">
            <v>1500</v>
          </cell>
          <cell r="AD2304">
            <v>2300</v>
          </cell>
        </row>
        <row r="2305">
          <cell r="A2305">
            <v>23.92</v>
          </cell>
          <cell r="B2305">
            <v>5000</v>
          </cell>
          <cell r="H2305">
            <v>3300</v>
          </cell>
          <cell r="I2305">
            <v>30345</v>
          </cell>
          <cell r="J2305">
            <v>2100</v>
          </cell>
          <cell r="W2305">
            <v>4000</v>
          </cell>
          <cell r="X2305">
            <v>1200</v>
          </cell>
          <cell r="AA2305">
            <v>1500</v>
          </cell>
          <cell r="AD2305">
            <v>2300</v>
          </cell>
        </row>
        <row r="2306">
          <cell r="A2306">
            <v>23.93</v>
          </cell>
          <cell r="B2306">
            <v>5000</v>
          </cell>
          <cell r="H2306">
            <v>3300</v>
          </cell>
          <cell r="I2306">
            <v>30355</v>
          </cell>
          <cell r="J2306">
            <v>2100</v>
          </cell>
          <cell r="W2306">
            <v>4000</v>
          </cell>
          <cell r="X2306">
            <v>1200</v>
          </cell>
          <cell r="AA2306">
            <v>1500</v>
          </cell>
          <cell r="AD2306">
            <v>2300</v>
          </cell>
        </row>
        <row r="2307">
          <cell r="A2307">
            <v>23.94</v>
          </cell>
          <cell r="B2307">
            <v>5000</v>
          </cell>
          <cell r="H2307">
            <v>3300</v>
          </cell>
          <cell r="I2307">
            <v>30365</v>
          </cell>
          <cell r="J2307">
            <v>2100</v>
          </cell>
          <cell r="W2307">
            <v>4000</v>
          </cell>
          <cell r="X2307">
            <v>1200</v>
          </cell>
          <cell r="AA2307">
            <v>1500</v>
          </cell>
          <cell r="AD2307">
            <v>2300</v>
          </cell>
        </row>
        <row r="2308">
          <cell r="A2308">
            <v>23.95</v>
          </cell>
          <cell r="B2308">
            <v>5000</v>
          </cell>
          <cell r="H2308">
            <v>3300</v>
          </cell>
          <cell r="I2308">
            <v>30375</v>
          </cell>
          <cell r="J2308">
            <v>2100</v>
          </cell>
          <cell r="W2308">
            <v>4000</v>
          </cell>
          <cell r="X2308">
            <v>1200</v>
          </cell>
          <cell r="AA2308">
            <v>1500</v>
          </cell>
          <cell r="AD2308">
            <v>2300</v>
          </cell>
        </row>
        <row r="2309">
          <cell r="A2309">
            <v>23.96</v>
          </cell>
          <cell r="B2309">
            <v>5000</v>
          </cell>
          <cell r="H2309">
            <v>3300</v>
          </cell>
          <cell r="I2309">
            <v>30385</v>
          </cell>
          <cell r="J2309">
            <v>2100</v>
          </cell>
          <cell r="W2309">
            <v>4000</v>
          </cell>
          <cell r="X2309">
            <v>1200</v>
          </cell>
          <cell r="AA2309">
            <v>1500</v>
          </cell>
          <cell r="AD2309">
            <v>2300</v>
          </cell>
        </row>
        <row r="2310">
          <cell r="A2310">
            <v>23.97</v>
          </cell>
          <cell r="B2310">
            <v>5000</v>
          </cell>
          <cell r="H2310">
            <v>3300</v>
          </cell>
          <cell r="I2310">
            <v>30395</v>
          </cell>
          <cell r="J2310">
            <v>2100</v>
          </cell>
          <cell r="W2310">
            <v>4000</v>
          </cell>
          <cell r="X2310">
            <v>1200</v>
          </cell>
          <cell r="AA2310">
            <v>1500</v>
          </cell>
          <cell r="AD2310">
            <v>2300</v>
          </cell>
        </row>
        <row r="2311">
          <cell r="A2311">
            <v>23.98</v>
          </cell>
          <cell r="B2311">
            <v>5000</v>
          </cell>
          <cell r="H2311">
            <v>3300</v>
          </cell>
          <cell r="I2311">
            <v>30405</v>
          </cell>
          <cell r="J2311">
            <v>2100</v>
          </cell>
          <cell r="W2311">
            <v>4000</v>
          </cell>
          <cell r="X2311">
            <v>1200</v>
          </cell>
          <cell r="AA2311">
            <v>1500</v>
          </cell>
          <cell r="AD2311">
            <v>2300</v>
          </cell>
        </row>
        <row r="2312">
          <cell r="A2312">
            <v>23.99</v>
          </cell>
          <cell r="B2312">
            <v>5000</v>
          </cell>
          <cell r="H2312">
            <v>3300</v>
          </cell>
          <cell r="I2312">
            <v>30415</v>
          </cell>
          <cell r="J2312">
            <v>2100</v>
          </cell>
          <cell r="W2312">
            <v>4000</v>
          </cell>
          <cell r="X2312">
            <v>1200</v>
          </cell>
          <cell r="AA2312">
            <v>1500</v>
          </cell>
          <cell r="AD2312">
            <v>2300</v>
          </cell>
        </row>
        <row r="2313">
          <cell r="A2313">
            <v>24</v>
          </cell>
          <cell r="B2313">
            <v>5000</v>
          </cell>
          <cell r="H2313">
            <v>3300</v>
          </cell>
          <cell r="I2313">
            <v>30425</v>
          </cell>
          <cell r="J2313">
            <v>2100</v>
          </cell>
          <cell r="W2313">
            <v>4000</v>
          </cell>
          <cell r="X2313">
            <v>1200</v>
          </cell>
          <cell r="AA2313">
            <v>1500</v>
          </cell>
          <cell r="AD2313">
            <v>2300</v>
          </cell>
        </row>
        <row r="2314">
          <cell r="A2314">
            <v>24.01</v>
          </cell>
          <cell r="B2314">
            <v>5000</v>
          </cell>
          <cell r="H2314">
            <v>3300</v>
          </cell>
          <cell r="I2314">
            <v>30435</v>
          </cell>
          <cell r="J2314">
            <v>2100</v>
          </cell>
          <cell r="W2314">
            <v>4000</v>
          </cell>
          <cell r="X2314">
            <v>1200</v>
          </cell>
          <cell r="AA2314">
            <v>1500</v>
          </cell>
          <cell r="AD2314">
            <v>2300</v>
          </cell>
        </row>
        <row r="2315">
          <cell r="A2315">
            <v>24.02</v>
          </cell>
          <cell r="B2315">
            <v>5000</v>
          </cell>
          <cell r="H2315">
            <v>3300</v>
          </cell>
          <cell r="I2315">
            <v>30445</v>
          </cell>
          <cell r="J2315">
            <v>2100</v>
          </cell>
          <cell r="W2315">
            <v>4000</v>
          </cell>
          <cell r="X2315">
            <v>1200</v>
          </cell>
          <cell r="AA2315">
            <v>1500</v>
          </cell>
          <cell r="AD2315">
            <v>2300</v>
          </cell>
        </row>
        <row r="2316">
          <cell r="A2316">
            <v>24.03</v>
          </cell>
          <cell r="B2316">
            <v>5000</v>
          </cell>
          <cell r="H2316">
            <v>3300</v>
          </cell>
          <cell r="I2316">
            <v>30455</v>
          </cell>
          <cell r="J2316">
            <v>2100</v>
          </cell>
          <cell r="W2316">
            <v>4000</v>
          </cell>
          <cell r="X2316">
            <v>1200</v>
          </cell>
          <cell r="AA2316">
            <v>1500</v>
          </cell>
          <cell r="AD2316">
            <v>2300</v>
          </cell>
        </row>
        <row r="2317">
          <cell r="A2317">
            <v>24.04</v>
          </cell>
          <cell r="B2317">
            <v>5000</v>
          </cell>
          <cell r="H2317">
            <v>3300</v>
          </cell>
          <cell r="I2317">
            <v>30465</v>
          </cell>
          <cell r="J2317">
            <v>2100</v>
          </cell>
          <cell r="W2317">
            <v>4000</v>
          </cell>
          <cell r="X2317">
            <v>1200</v>
          </cell>
          <cell r="AA2317">
            <v>1500</v>
          </cell>
          <cell r="AD2317">
            <v>2300</v>
          </cell>
        </row>
        <row r="2318">
          <cell r="A2318">
            <v>24.05</v>
          </cell>
          <cell r="B2318">
            <v>5000</v>
          </cell>
          <cell r="H2318">
            <v>3300</v>
          </cell>
          <cell r="I2318">
            <v>30475</v>
          </cell>
          <cell r="J2318">
            <v>2100</v>
          </cell>
          <cell r="W2318">
            <v>4000</v>
          </cell>
          <cell r="X2318">
            <v>1200</v>
          </cell>
          <cell r="AA2318">
            <v>1500</v>
          </cell>
          <cell r="AD2318">
            <v>2300</v>
          </cell>
        </row>
        <row r="2319">
          <cell r="A2319">
            <v>24.06</v>
          </cell>
          <cell r="B2319">
            <v>5000</v>
          </cell>
          <cell r="H2319">
            <v>3300</v>
          </cell>
          <cell r="I2319">
            <v>30485</v>
          </cell>
          <cell r="J2319">
            <v>2100</v>
          </cell>
          <cell r="W2319">
            <v>4000</v>
          </cell>
          <cell r="X2319">
            <v>1200</v>
          </cell>
          <cell r="AA2319">
            <v>1500</v>
          </cell>
          <cell r="AD2319">
            <v>2300</v>
          </cell>
        </row>
        <row r="2320">
          <cell r="A2320">
            <v>24.07</v>
          </cell>
          <cell r="B2320">
            <v>5000</v>
          </cell>
          <cell r="H2320">
            <v>3300</v>
          </cell>
          <cell r="I2320">
            <v>30495</v>
          </cell>
          <cell r="J2320">
            <v>2100</v>
          </cell>
          <cell r="W2320">
            <v>4000</v>
          </cell>
          <cell r="X2320">
            <v>1200</v>
          </cell>
          <cell r="AA2320">
            <v>1500</v>
          </cell>
          <cell r="AD2320">
            <v>2300</v>
          </cell>
        </row>
        <row r="2321">
          <cell r="A2321">
            <v>24.08</v>
          </cell>
          <cell r="B2321">
            <v>5000</v>
          </cell>
          <cell r="H2321">
            <v>3300</v>
          </cell>
          <cell r="I2321">
            <v>30505</v>
          </cell>
          <cell r="J2321">
            <v>2100</v>
          </cell>
          <cell r="W2321">
            <v>4000</v>
          </cell>
          <cell r="X2321">
            <v>1200</v>
          </cell>
          <cell r="AA2321">
            <v>1500</v>
          </cell>
          <cell r="AD2321">
            <v>2300</v>
          </cell>
        </row>
        <row r="2322">
          <cell r="A2322">
            <v>24.09</v>
          </cell>
          <cell r="B2322">
            <v>5000</v>
          </cell>
          <cell r="H2322">
            <v>3300</v>
          </cell>
          <cell r="I2322">
            <v>30515</v>
          </cell>
          <cell r="J2322">
            <v>2100</v>
          </cell>
          <cell r="W2322">
            <v>4000</v>
          </cell>
          <cell r="X2322">
            <v>1200</v>
          </cell>
          <cell r="AA2322">
            <v>1500</v>
          </cell>
          <cell r="AD2322">
            <v>2300</v>
          </cell>
        </row>
        <row r="2323">
          <cell r="A2323">
            <v>24.1</v>
          </cell>
          <cell r="B2323">
            <v>5000</v>
          </cell>
          <cell r="H2323">
            <v>3300</v>
          </cell>
          <cell r="I2323">
            <v>30525</v>
          </cell>
          <cell r="J2323">
            <v>2100</v>
          </cell>
          <cell r="W2323">
            <v>4000</v>
          </cell>
          <cell r="X2323">
            <v>1200</v>
          </cell>
          <cell r="AA2323">
            <v>1500</v>
          </cell>
          <cell r="AD2323">
            <v>2300</v>
          </cell>
        </row>
        <row r="2324">
          <cell r="A2324">
            <v>24.11</v>
          </cell>
          <cell r="B2324">
            <v>5000</v>
          </cell>
          <cell r="H2324">
            <v>3300</v>
          </cell>
          <cell r="I2324">
            <v>30535</v>
          </cell>
          <cell r="J2324">
            <v>2100</v>
          </cell>
          <cell r="W2324">
            <v>4000</v>
          </cell>
          <cell r="X2324">
            <v>1200</v>
          </cell>
          <cell r="AA2324">
            <v>1500</v>
          </cell>
          <cell r="AD2324">
            <v>2300</v>
          </cell>
        </row>
        <row r="2325">
          <cell r="A2325">
            <v>24.12</v>
          </cell>
          <cell r="B2325">
            <v>5000</v>
          </cell>
          <cell r="H2325">
            <v>3300</v>
          </cell>
          <cell r="I2325">
            <v>30545</v>
          </cell>
          <cell r="J2325">
            <v>2100</v>
          </cell>
          <cell r="W2325">
            <v>4000</v>
          </cell>
          <cell r="X2325">
            <v>1200</v>
          </cell>
          <cell r="AA2325">
            <v>1500</v>
          </cell>
          <cell r="AD2325">
            <v>2300</v>
          </cell>
        </row>
        <row r="2326">
          <cell r="A2326">
            <v>24.13</v>
          </cell>
          <cell r="B2326">
            <v>5000</v>
          </cell>
          <cell r="H2326">
            <v>3300</v>
          </cell>
          <cell r="I2326">
            <v>30555</v>
          </cell>
          <cell r="J2326">
            <v>2100</v>
          </cell>
          <cell r="W2326">
            <v>4000</v>
          </cell>
          <cell r="X2326">
            <v>1200</v>
          </cell>
          <cell r="AA2326">
            <v>1500</v>
          </cell>
          <cell r="AD2326">
            <v>2300</v>
          </cell>
        </row>
        <row r="2327">
          <cell r="A2327">
            <v>24.14</v>
          </cell>
          <cell r="B2327">
            <v>5000</v>
          </cell>
          <cell r="H2327">
            <v>3300</v>
          </cell>
          <cell r="I2327">
            <v>30565</v>
          </cell>
          <cell r="J2327">
            <v>2100</v>
          </cell>
          <cell r="W2327">
            <v>4000</v>
          </cell>
          <cell r="X2327">
            <v>1200</v>
          </cell>
          <cell r="AA2327">
            <v>1500</v>
          </cell>
          <cell r="AD2327">
            <v>2300</v>
          </cell>
        </row>
        <row r="2328">
          <cell r="A2328">
            <v>24.15</v>
          </cell>
          <cell r="B2328">
            <v>5000</v>
          </cell>
          <cell r="H2328">
            <v>3300</v>
          </cell>
          <cell r="I2328">
            <v>30575</v>
          </cell>
          <cell r="J2328">
            <v>2100</v>
          </cell>
          <cell r="W2328">
            <v>4000</v>
          </cell>
          <cell r="X2328">
            <v>1200</v>
          </cell>
          <cell r="AA2328">
            <v>1500</v>
          </cell>
          <cell r="AD2328">
            <v>2300</v>
          </cell>
        </row>
        <row r="2329">
          <cell r="A2329">
            <v>24.16</v>
          </cell>
          <cell r="B2329">
            <v>5000</v>
          </cell>
          <cell r="H2329">
            <v>3300</v>
          </cell>
          <cell r="I2329">
            <v>30585</v>
          </cell>
          <cell r="J2329">
            <v>2100</v>
          </cell>
          <cell r="W2329">
            <v>4000</v>
          </cell>
          <cell r="X2329">
            <v>1200</v>
          </cell>
          <cell r="AA2329">
            <v>1500</v>
          </cell>
          <cell r="AD2329">
            <v>2300</v>
          </cell>
        </row>
        <row r="2330">
          <cell r="A2330">
            <v>24.17</v>
          </cell>
          <cell r="B2330">
            <v>5000</v>
          </cell>
          <cell r="H2330">
            <v>3300</v>
          </cell>
          <cell r="I2330">
            <v>30595</v>
          </cell>
          <cell r="J2330">
            <v>2100</v>
          </cell>
          <cell r="W2330">
            <v>4000</v>
          </cell>
          <cell r="X2330">
            <v>1200</v>
          </cell>
          <cell r="AA2330">
            <v>1500</v>
          </cell>
          <cell r="AD2330">
            <v>2300</v>
          </cell>
        </row>
        <row r="2331">
          <cell r="A2331">
            <v>24.18</v>
          </cell>
          <cell r="B2331">
            <v>5000</v>
          </cell>
          <cell r="H2331">
            <v>3300</v>
          </cell>
          <cell r="I2331">
            <v>30605</v>
          </cell>
          <cell r="J2331">
            <v>2100</v>
          </cell>
          <cell r="W2331">
            <v>4000</v>
          </cell>
          <cell r="X2331">
            <v>1200</v>
          </cell>
          <cell r="AA2331">
            <v>1500</v>
          </cell>
          <cell r="AD2331">
            <v>2300</v>
          </cell>
        </row>
        <row r="2332">
          <cell r="A2332">
            <v>24.19</v>
          </cell>
          <cell r="B2332">
            <v>5000</v>
          </cell>
          <cell r="H2332">
            <v>3300</v>
          </cell>
          <cell r="I2332">
            <v>30615</v>
          </cell>
          <cell r="J2332">
            <v>2100</v>
          </cell>
          <cell r="W2332">
            <v>4000</v>
          </cell>
          <cell r="X2332">
            <v>1200</v>
          </cell>
          <cell r="AA2332">
            <v>1500</v>
          </cell>
          <cell r="AD2332">
            <v>2300</v>
          </cell>
        </row>
        <row r="2333">
          <cell r="A2333">
            <v>24.2</v>
          </cell>
          <cell r="B2333">
            <v>5000</v>
          </cell>
          <cell r="H2333">
            <v>3300</v>
          </cell>
          <cell r="I2333">
            <v>30625</v>
          </cell>
          <cell r="J2333">
            <v>2100</v>
          </cell>
          <cell r="W2333">
            <v>4000</v>
          </cell>
          <cell r="X2333">
            <v>1200</v>
          </cell>
          <cell r="AA2333">
            <v>1500</v>
          </cell>
          <cell r="AD2333">
            <v>2300</v>
          </cell>
        </row>
        <row r="2334">
          <cell r="A2334">
            <v>24.21</v>
          </cell>
          <cell r="B2334">
            <v>5000</v>
          </cell>
          <cell r="H2334">
            <v>3300</v>
          </cell>
          <cell r="I2334">
            <v>30635</v>
          </cell>
          <cell r="J2334">
            <v>2100</v>
          </cell>
          <cell r="W2334">
            <v>4000</v>
          </cell>
          <cell r="X2334">
            <v>1200</v>
          </cell>
          <cell r="AA2334">
            <v>1500</v>
          </cell>
          <cell r="AD2334">
            <v>2300</v>
          </cell>
        </row>
        <row r="2335">
          <cell r="A2335">
            <v>24.22</v>
          </cell>
          <cell r="B2335">
            <v>5000</v>
          </cell>
          <cell r="H2335">
            <v>3300</v>
          </cell>
          <cell r="I2335">
            <v>30645</v>
          </cell>
          <cell r="J2335">
            <v>2100</v>
          </cell>
          <cell r="W2335">
            <v>4000</v>
          </cell>
          <cell r="X2335">
            <v>1200</v>
          </cell>
          <cell r="AA2335">
            <v>1500</v>
          </cell>
          <cell r="AD2335">
            <v>2300</v>
          </cell>
        </row>
        <row r="2336">
          <cell r="A2336">
            <v>24.23</v>
          </cell>
          <cell r="B2336">
            <v>5000</v>
          </cell>
          <cell r="H2336">
            <v>3300</v>
          </cell>
          <cell r="I2336">
            <v>30655</v>
          </cell>
          <cell r="J2336">
            <v>2100</v>
          </cell>
          <cell r="W2336">
            <v>4000</v>
          </cell>
          <cell r="X2336">
            <v>1200</v>
          </cell>
          <cell r="AA2336">
            <v>1500</v>
          </cell>
          <cell r="AD2336">
            <v>2300</v>
          </cell>
        </row>
        <row r="2337">
          <cell r="A2337">
            <v>24.24</v>
          </cell>
          <cell r="B2337">
            <v>5000</v>
          </cell>
          <cell r="H2337">
            <v>3300</v>
          </cell>
          <cell r="I2337">
            <v>30665</v>
          </cell>
          <cell r="J2337">
            <v>2100</v>
          </cell>
          <cell r="W2337">
            <v>4000</v>
          </cell>
          <cell r="X2337">
            <v>1200</v>
          </cell>
          <cell r="AA2337">
            <v>1500</v>
          </cell>
          <cell r="AD2337">
            <v>2300</v>
          </cell>
        </row>
        <row r="2338">
          <cell r="A2338">
            <v>24.25</v>
          </cell>
          <cell r="B2338">
            <v>5000</v>
          </cell>
          <cell r="H2338">
            <v>3300</v>
          </cell>
          <cell r="I2338">
            <v>30675</v>
          </cell>
          <cell r="J2338">
            <v>2100</v>
          </cell>
          <cell r="W2338">
            <v>4000</v>
          </cell>
          <cell r="X2338">
            <v>1200</v>
          </cell>
          <cell r="AA2338">
            <v>1500</v>
          </cell>
          <cell r="AD2338">
            <v>2300</v>
          </cell>
        </row>
        <row r="2339">
          <cell r="A2339">
            <v>24.26</v>
          </cell>
          <cell r="B2339">
            <v>5000</v>
          </cell>
          <cell r="H2339">
            <v>3300</v>
          </cell>
          <cell r="I2339">
            <v>30685</v>
          </cell>
          <cell r="J2339">
            <v>2100</v>
          </cell>
          <cell r="W2339">
            <v>4000</v>
          </cell>
          <cell r="X2339">
            <v>1200</v>
          </cell>
          <cell r="AA2339">
            <v>1500</v>
          </cell>
          <cell r="AD2339">
            <v>2300</v>
          </cell>
        </row>
        <row r="2340">
          <cell r="A2340">
            <v>24.27</v>
          </cell>
          <cell r="B2340">
            <v>5000</v>
          </cell>
          <cell r="H2340">
            <v>3300</v>
          </cell>
          <cell r="I2340">
            <v>30695</v>
          </cell>
          <cell r="J2340">
            <v>2100</v>
          </cell>
          <cell r="W2340">
            <v>4000</v>
          </cell>
          <cell r="X2340">
            <v>1200</v>
          </cell>
          <cell r="AA2340">
            <v>1500</v>
          </cell>
          <cell r="AD2340">
            <v>2300</v>
          </cell>
        </row>
        <row r="2341">
          <cell r="A2341">
            <v>24.28</v>
          </cell>
          <cell r="B2341">
            <v>5000</v>
          </cell>
          <cell r="H2341">
            <v>3300</v>
          </cell>
          <cell r="I2341">
            <v>30705</v>
          </cell>
          <cell r="J2341">
            <v>2100</v>
          </cell>
          <cell r="W2341">
            <v>4000</v>
          </cell>
          <cell r="X2341">
            <v>1200</v>
          </cell>
          <cell r="AA2341">
            <v>1500</v>
          </cell>
          <cell r="AD2341">
            <v>2300</v>
          </cell>
        </row>
        <row r="2342">
          <cell r="A2342">
            <v>24.29</v>
          </cell>
          <cell r="B2342">
            <v>5000</v>
          </cell>
          <cell r="H2342">
            <v>3300</v>
          </cell>
          <cell r="I2342">
            <v>30715</v>
          </cell>
          <cell r="J2342">
            <v>2100</v>
          </cell>
          <cell r="W2342">
            <v>4000</v>
          </cell>
          <cell r="X2342">
            <v>1200</v>
          </cell>
          <cell r="AA2342">
            <v>1500</v>
          </cell>
          <cell r="AD2342">
            <v>2300</v>
          </cell>
        </row>
        <row r="2343">
          <cell r="A2343">
            <v>24.3</v>
          </cell>
          <cell r="B2343">
            <v>5000</v>
          </cell>
          <cell r="H2343">
            <v>3300</v>
          </cell>
          <cell r="I2343">
            <v>30725</v>
          </cell>
          <cell r="J2343">
            <v>2100</v>
          </cell>
          <cell r="W2343">
            <v>4000</v>
          </cell>
          <cell r="X2343">
            <v>1200</v>
          </cell>
          <cell r="AA2343">
            <v>1500</v>
          </cell>
          <cell r="AD2343">
            <v>2300</v>
          </cell>
        </row>
        <row r="2344">
          <cell r="A2344">
            <v>24.31</v>
          </cell>
          <cell r="B2344">
            <v>5000</v>
          </cell>
          <cell r="H2344">
            <v>3300</v>
          </cell>
          <cell r="I2344">
            <v>30735</v>
          </cell>
          <cell r="J2344">
            <v>2100</v>
          </cell>
          <cell r="W2344">
            <v>4000</v>
          </cell>
          <cell r="X2344">
            <v>1200</v>
          </cell>
          <cell r="AA2344">
            <v>1500</v>
          </cell>
          <cell r="AD2344">
            <v>2300</v>
          </cell>
        </row>
        <row r="2345">
          <cell r="A2345">
            <v>24.32</v>
          </cell>
          <cell r="B2345">
            <v>5000</v>
          </cell>
          <cell r="H2345">
            <v>3300</v>
          </cell>
          <cell r="I2345">
            <v>30745</v>
          </cell>
          <cell r="J2345">
            <v>2100</v>
          </cell>
          <cell r="W2345">
            <v>4000</v>
          </cell>
          <cell r="X2345">
            <v>1200</v>
          </cell>
          <cell r="AA2345">
            <v>1500</v>
          </cell>
          <cell r="AD2345">
            <v>2300</v>
          </cell>
        </row>
        <row r="2346">
          <cell r="A2346">
            <v>24.33</v>
          </cell>
          <cell r="B2346">
            <v>5000</v>
          </cell>
          <cell r="H2346">
            <v>3300</v>
          </cell>
          <cell r="I2346">
            <v>30755</v>
          </cell>
          <cell r="J2346">
            <v>2100</v>
          </cell>
          <cell r="W2346">
            <v>4000</v>
          </cell>
          <cell r="X2346">
            <v>1200</v>
          </cell>
          <cell r="AA2346">
            <v>1500</v>
          </cell>
          <cell r="AD2346">
            <v>2300</v>
          </cell>
        </row>
        <row r="2347">
          <cell r="A2347">
            <v>24.34</v>
          </cell>
          <cell r="B2347">
            <v>5000</v>
          </cell>
          <cell r="H2347">
            <v>3300</v>
          </cell>
          <cell r="I2347">
            <v>30765</v>
          </cell>
          <cell r="J2347">
            <v>2100</v>
          </cell>
          <cell r="W2347">
            <v>4000</v>
          </cell>
          <cell r="X2347">
            <v>1200</v>
          </cell>
          <cell r="AA2347">
            <v>1500</v>
          </cell>
          <cell r="AD2347">
            <v>2300</v>
          </cell>
        </row>
        <row r="2348">
          <cell r="A2348">
            <v>24.35</v>
          </cell>
          <cell r="B2348">
            <v>5000</v>
          </cell>
          <cell r="H2348">
            <v>3300</v>
          </cell>
          <cell r="I2348">
            <v>30775</v>
          </cell>
          <cell r="J2348">
            <v>2100</v>
          </cell>
          <cell r="W2348">
            <v>4000</v>
          </cell>
          <cell r="X2348">
            <v>1200</v>
          </cell>
          <cell r="AA2348">
            <v>1500</v>
          </cell>
          <cell r="AD2348">
            <v>2300</v>
          </cell>
        </row>
        <row r="2349">
          <cell r="A2349">
            <v>24.36</v>
          </cell>
          <cell r="B2349">
            <v>5000</v>
          </cell>
          <cell r="H2349">
            <v>3300</v>
          </cell>
          <cell r="I2349">
            <v>30785</v>
          </cell>
          <cell r="J2349">
            <v>2100</v>
          </cell>
          <cell r="W2349">
            <v>4000</v>
          </cell>
          <cell r="X2349">
            <v>1200</v>
          </cell>
          <cell r="AA2349">
            <v>1500</v>
          </cell>
          <cell r="AD2349">
            <v>2300</v>
          </cell>
        </row>
        <row r="2350">
          <cell r="A2350">
            <v>24.37</v>
          </cell>
          <cell r="B2350">
            <v>5000</v>
          </cell>
          <cell r="H2350">
            <v>3300</v>
          </cell>
          <cell r="I2350">
            <v>30795</v>
          </cell>
          <cell r="J2350">
            <v>2100</v>
          </cell>
          <cell r="W2350">
            <v>4000</v>
          </cell>
          <cell r="X2350">
            <v>1200</v>
          </cell>
          <cell r="AA2350">
            <v>1500</v>
          </cell>
          <cell r="AD2350">
            <v>2300</v>
          </cell>
        </row>
        <row r="2351">
          <cell r="A2351">
            <v>24.38</v>
          </cell>
          <cell r="B2351">
            <v>5000</v>
          </cell>
          <cell r="H2351">
            <v>3300</v>
          </cell>
          <cell r="I2351">
            <v>30805</v>
          </cell>
          <cell r="J2351">
            <v>2100</v>
          </cell>
          <cell r="W2351">
            <v>4000</v>
          </cell>
          <cell r="X2351">
            <v>1200</v>
          </cell>
          <cell r="AA2351">
            <v>1500</v>
          </cell>
          <cell r="AD2351">
            <v>2300</v>
          </cell>
        </row>
        <row r="2352">
          <cell r="A2352">
            <v>24.39</v>
          </cell>
          <cell r="B2352">
            <v>5000</v>
          </cell>
          <cell r="H2352">
            <v>3300</v>
          </cell>
          <cell r="I2352">
            <v>30815</v>
          </cell>
          <cell r="J2352">
            <v>2100</v>
          </cell>
          <cell r="W2352">
            <v>4000</v>
          </cell>
          <cell r="X2352">
            <v>1200</v>
          </cell>
          <cell r="AA2352">
            <v>1500</v>
          </cell>
          <cell r="AD2352">
            <v>2300</v>
          </cell>
        </row>
        <row r="2353">
          <cell r="A2353">
            <v>24.4</v>
          </cell>
          <cell r="B2353">
            <v>5000</v>
          </cell>
          <cell r="H2353">
            <v>3300</v>
          </cell>
          <cell r="I2353">
            <v>30825</v>
          </cell>
          <cell r="J2353">
            <v>2100</v>
          </cell>
          <cell r="W2353">
            <v>4000</v>
          </cell>
          <cell r="X2353">
            <v>1200</v>
          </cell>
          <cell r="AA2353">
            <v>1500</v>
          </cell>
          <cell r="AD2353">
            <v>2300</v>
          </cell>
        </row>
        <row r="2354">
          <cell r="A2354">
            <v>24.41</v>
          </cell>
          <cell r="B2354">
            <v>5000</v>
          </cell>
          <cell r="H2354">
            <v>3300</v>
          </cell>
          <cell r="I2354">
            <v>30835</v>
          </cell>
          <cell r="J2354">
            <v>2100</v>
          </cell>
          <cell r="W2354">
            <v>4000</v>
          </cell>
          <cell r="X2354">
            <v>1200</v>
          </cell>
          <cell r="AA2354">
            <v>1500</v>
          </cell>
          <cell r="AD2354">
            <v>2300</v>
          </cell>
        </row>
        <row r="2355">
          <cell r="A2355">
            <v>24.42</v>
          </cell>
          <cell r="B2355">
            <v>5000</v>
          </cell>
          <cell r="H2355">
            <v>3300</v>
          </cell>
          <cell r="I2355">
            <v>30845</v>
          </cell>
          <cell r="J2355">
            <v>2100</v>
          </cell>
          <cell r="W2355">
            <v>4000</v>
          </cell>
          <cell r="X2355">
            <v>1200</v>
          </cell>
          <cell r="AA2355">
            <v>1500</v>
          </cell>
          <cell r="AD2355">
            <v>2300</v>
          </cell>
        </row>
        <row r="2356">
          <cell r="A2356">
            <v>24.43</v>
          </cell>
          <cell r="B2356">
            <v>5000</v>
          </cell>
          <cell r="H2356">
            <v>3300</v>
          </cell>
          <cell r="I2356">
            <v>30855</v>
          </cell>
          <cell r="J2356">
            <v>2100</v>
          </cell>
          <cell r="W2356">
            <v>4000</v>
          </cell>
          <cell r="X2356">
            <v>1200</v>
          </cell>
          <cell r="AA2356">
            <v>1500</v>
          </cell>
          <cell r="AD2356">
            <v>2300</v>
          </cell>
        </row>
        <row r="2357">
          <cell r="A2357">
            <v>24.44</v>
          </cell>
          <cell r="B2357">
            <v>5000</v>
          </cell>
          <cell r="H2357">
            <v>3300</v>
          </cell>
          <cell r="I2357">
            <v>30865</v>
          </cell>
          <cell r="J2357">
            <v>2100</v>
          </cell>
          <cell r="W2357">
            <v>4000</v>
          </cell>
          <cell r="X2357">
            <v>1200</v>
          </cell>
          <cell r="AA2357">
            <v>1500</v>
          </cell>
          <cell r="AD2357">
            <v>2300</v>
          </cell>
        </row>
        <row r="2358">
          <cell r="A2358">
            <v>24.45</v>
          </cell>
          <cell r="B2358">
            <v>5000</v>
          </cell>
          <cell r="H2358">
            <v>3300</v>
          </cell>
          <cell r="I2358">
            <v>30875</v>
          </cell>
          <cell r="J2358">
            <v>2100</v>
          </cell>
          <cell r="W2358">
            <v>4000</v>
          </cell>
          <cell r="X2358">
            <v>1200</v>
          </cell>
          <cell r="AA2358">
            <v>1500</v>
          </cell>
          <cell r="AD2358">
            <v>2300</v>
          </cell>
        </row>
        <row r="2359">
          <cell r="A2359">
            <v>24.46</v>
          </cell>
          <cell r="B2359">
            <v>5000</v>
          </cell>
          <cell r="H2359">
            <v>3300</v>
          </cell>
          <cell r="I2359">
            <v>30885</v>
          </cell>
          <cell r="J2359">
            <v>2100</v>
          </cell>
          <cell r="W2359">
            <v>4000</v>
          </cell>
          <cell r="X2359">
            <v>1200</v>
          </cell>
          <cell r="AA2359">
            <v>1500</v>
          </cell>
          <cell r="AD2359">
            <v>2300</v>
          </cell>
        </row>
        <row r="2360">
          <cell r="A2360">
            <v>24.47</v>
          </cell>
          <cell r="B2360">
            <v>5000</v>
          </cell>
          <cell r="H2360">
            <v>3300</v>
          </cell>
          <cell r="I2360">
            <v>30895</v>
          </cell>
          <cell r="J2360">
            <v>2100</v>
          </cell>
          <cell r="W2360">
            <v>4000</v>
          </cell>
          <cell r="X2360">
            <v>1200</v>
          </cell>
          <cell r="AA2360">
            <v>1500</v>
          </cell>
          <cell r="AD2360">
            <v>2300</v>
          </cell>
        </row>
        <row r="2361">
          <cell r="A2361">
            <v>24.48</v>
          </cell>
          <cell r="B2361">
            <v>5000</v>
          </cell>
          <cell r="H2361">
            <v>3300</v>
          </cell>
          <cell r="I2361">
            <v>30905</v>
          </cell>
          <cell r="J2361">
            <v>2100</v>
          </cell>
          <cell r="W2361">
            <v>4000</v>
          </cell>
          <cell r="X2361">
            <v>1200</v>
          </cell>
          <cell r="AA2361">
            <v>1500</v>
          </cell>
          <cell r="AD2361">
            <v>2300</v>
          </cell>
        </row>
        <row r="2362">
          <cell r="A2362">
            <v>24.49</v>
          </cell>
          <cell r="B2362">
            <v>5000</v>
          </cell>
          <cell r="H2362">
            <v>3300</v>
          </cell>
          <cell r="I2362">
            <v>30915</v>
          </cell>
          <cell r="J2362">
            <v>2100</v>
          </cell>
          <cell r="W2362">
            <v>4000</v>
          </cell>
          <cell r="X2362">
            <v>1200</v>
          </cell>
          <cell r="AA2362">
            <v>1500</v>
          </cell>
          <cell r="AD2362">
            <v>2300</v>
          </cell>
        </row>
        <row r="2363">
          <cell r="A2363">
            <v>24.5</v>
          </cell>
          <cell r="B2363">
            <v>5000</v>
          </cell>
          <cell r="H2363">
            <v>3300</v>
          </cell>
          <cell r="I2363">
            <v>30925</v>
          </cell>
          <cell r="J2363">
            <v>2100</v>
          </cell>
          <cell r="W2363">
            <v>4000</v>
          </cell>
          <cell r="X2363">
            <v>1200</v>
          </cell>
          <cell r="AA2363">
            <v>1500</v>
          </cell>
          <cell r="AD2363">
            <v>2300</v>
          </cell>
        </row>
        <row r="2364">
          <cell r="A2364">
            <v>24.51</v>
          </cell>
          <cell r="B2364">
            <v>5000</v>
          </cell>
          <cell r="H2364">
            <v>3300</v>
          </cell>
          <cell r="I2364">
            <v>30935</v>
          </cell>
          <cell r="J2364">
            <v>2100</v>
          </cell>
          <cell r="W2364">
            <v>4000</v>
          </cell>
          <cell r="X2364">
            <v>1200</v>
          </cell>
          <cell r="AA2364">
            <v>1500</v>
          </cell>
          <cell r="AD2364">
            <v>2300</v>
          </cell>
        </row>
        <row r="2365">
          <cell r="A2365">
            <v>24.52</v>
          </cell>
          <cell r="B2365">
            <v>5000</v>
          </cell>
          <cell r="H2365">
            <v>3300</v>
          </cell>
          <cell r="I2365">
            <v>30945</v>
          </cell>
          <cell r="J2365">
            <v>2100</v>
          </cell>
          <cell r="W2365">
            <v>4000</v>
          </cell>
          <cell r="X2365">
            <v>1200</v>
          </cell>
          <cell r="AA2365">
            <v>1500</v>
          </cell>
          <cell r="AD2365">
            <v>2300</v>
          </cell>
        </row>
        <row r="2366">
          <cell r="A2366">
            <v>24.53</v>
          </cell>
          <cell r="B2366">
            <v>5000</v>
          </cell>
          <cell r="H2366">
            <v>3300</v>
          </cell>
          <cell r="I2366">
            <v>30955</v>
          </cell>
          <cell r="J2366">
            <v>2100</v>
          </cell>
          <cell r="W2366">
            <v>4000</v>
          </cell>
          <cell r="X2366">
            <v>1200</v>
          </cell>
          <cell r="AA2366">
            <v>1500</v>
          </cell>
          <cell r="AD2366">
            <v>2300</v>
          </cell>
        </row>
        <row r="2367">
          <cell r="A2367">
            <v>24.54</v>
          </cell>
          <cell r="B2367">
            <v>5000</v>
          </cell>
          <cell r="H2367">
            <v>3300</v>
          </cell>
          <cell r="I2367">
            <v>30965</v>
          </cell>
          <cell r="J2367">
            <v>2100</v>
          </cell>
          <cell r="W2367">
            <v>4000</v>
          </cell>
          <cell r="X2367">
            <v>1200</v>
          </cell>
          <cell r="AA2367">
            <v>1500</v>
          </cell>
          <cell r="AD2367">
            <v>2300</v>
          </cell>
        </row>
        <row r="2368">
          <cell r="A2368">
            <v>24.55</v>
          </cell>
          <cell r="B2368">
            <v>5000</v>
          </cell>
          <cell r="H2368">
            <v>3300</v>
          </cell>
          <cell r="I2368">
            <v>30975</v>
          </cell>
          <cell r="J2368">
            <v>2100</v>
          </cell>
          <cell r="W2368">
            <v>4000</v>
          </cell>
          <cell r="X2368">
            <v>1200</v>
          </cell>
          <cell r="AA2368">
            <v>1500</v>
          </cell>
          <cell r="AD2368">
            <v>2300</v>
          </cell>
        </row>
        <row r="2369">
          <cell r="A2369">
            <v>24.56</v>
          </cell>
          <cell r="B2369">
            <v>5000</v>
          </cell>
          <cell r="H2369">
            <v>3300</v>
          </cell>
          <cell r="I2369">
            <v>30985</v>
          </cell>
          <cell r="J2369">
            <v>2100</v>
          </cell>
          <cell r="W2369">
            <v>4000</v>
          </cell>
          <cell r="X2369">
            <v>1200</v>
          </cell>
          <cell r="AA2369">
            <v>1500</v>
          </cell>
          <cell r="AD2369">
            <v>2300</v>
          </cell>
        </row>
        <row r="2370">
          <cell r="A2370">
            <v>24.57</v>
          </cell>
          <cell r="B2370">
            <v>5000</v>
          </cell>
          <cell r="H2370">
            <v>3300</v>
          </cell>
          <cell r="I2370">
            <v>30995</v>
          </cell>
          <cell r="J2370">
            <v>2100</v>
          </cell>
          <cell r="W2370">
            <v>4000</v>
          </cell>
          <cell r="X2370">
            <v>1200</v>
          </cell>
          <cell r="AA2370">
            <v>1500</v>
          </cell>
          <cell r="AD2370">
            <v>2300</v>
          </cell>
        </row>
        <row r="2371">
          <cell r="A2371">
            <v>24.58</v>
          </cell>
          <cell r="B2371">
            <v>5000</v>
          </cell>
          <cell r="H2371">
            <v>3300</v>
          </cell>
          <cell r="I2371">
            <v>31005</v>
          </cell>
          <cell r="J2371">
            <v>2100</v>
          </cell>
          <cell r="W2371">
            <v>4000</v>
          </cell>
          <cell r="X2371">
            <v>1200</v>
          </cell>
          <cell r="AA2371">
            <v>1500</v>
          </cell>
          <cell r="AD2371">
            <v>2300</v>
          </cell>
        </row>
        <row r="2372">
          <cell r="A2372">
            <v>24.59</v>
          </cell>
          <cell r="B2372">
            <v>5000</v>
          </cell>
          <cell r="H2372">
            <v>3300</v>
          </cell>
          <cell r="I2372">
            <v>31015</v>
          </cell>
          <cell r="J2372">
            <v>2100</v>
          </cell>
          <cell r="W2372">
            <v>4000</v>
          </cell>
          <cell r="X2372">
            <v>1200</v>
          </cell>
          <cell r="AA2372">
            <v>1500</v>
          </cell>
          <cell r="AD2372">
            <v>2300</v>
          </cell>
        </row>
        <row r="2373">
          <cell r="A2373">
            <v>24.6</v>
          </cell>
          <cell r="B2373">
            <v>5000</v>
          </cell>
          <cell r="H2373">
            <v>3300</v>
          </cell>
          <cell r="I2373">
            <v>31025</v>
          </cell>
          <cell r="J2373">
            <v>2100</v>
          </cell>
          <cell r="W2373">
            <v>4000</v>
          </cell>
          <cell r="X2373">
            <v>1200</v>
          </cell>
          <cell r="AA2373">
            <v>1500</v>
          </cell>
          <cell r="AD2373">
            <v>2300</v>
          </cell>
        </row>
        <row r="2374">
          <cell r="A2374">
            <v>24.61</v>
          </cell>
          <cell r="B2374">
            <v>5000</v>
          </cell>
          <cell r="H2374">
            <v>3300</v>
          </cell>
          <cell r="I2374">
            <v>31035</v>
          </cell>
          <cell r="J2374">
            <v>2100</v>
          </cell>
          <cell r="W2374">
            <v>4000</v>
          </cell>
          <cell r="X2374">
            <v>1200</v>
          </cell>
          <cell r="AA2374">
            <v>1500</v>
          </cell>
          <cell r="AD2374">
            <v>2300</v>
          </cell>
        </row>
        <row r="2375">
          <cell r="A2375">
            <v>24.62</v>
          </cell>
          <cell r="B2375">
            <v>5000</v>
          </cell>
          <cell r="H2375">
            <v>3300</v>
          </cell>
          <cell r="I2375">
            <v>31045</v>
          </cell>
          <cell r="J2375">
            <v>2100</v>
          </cell>
          <cell r="W2375">
            <v>4000</v>
          </cell>
          <cell r="X2375">
            <v>1200</v>
          </cell>
          <cell r="AA2375">
            <v>1500</v>
          </cell>
          <cell r="AD2375">
            <v>2300</v>
          </cell>
        </row>
        <row r="2376">
          <cell r="A2376">
            <v>24.63</v>
          </cell>
          <cell r="B2376">
            <v>5000</v>
          </cell>
          <cell r="H2376">
            <v>3300</v>
          </cell>
          <cell r="I2376">
            <v>31055</v>
          </cell>
          <cell r="J2376">
            <v>2100</v>
          </cell>
          <cell r="W2376">
            <v>4000</v>
          </cell>
          <cell r="X2376">
            <v>1200</v>
          </cell>
          <cell r="AA2376">
            <v>1500</v>
          </cell>
          <cell r="AD2376">
            <v>2300</v>
          </cell>
        </row>
        <row r="2377">
          <cell r="A2377">
            <v>24.64</v>
          </cell>
          <cell r="B2377">
            <v>5000</v>
          </cell>
          <cell r="H2377">
            <v>3300</v>
          </cell>
          <cell r="I2377">
            <v>31065</v>
          </cell>
          <cell r="J2377">
            <v>2100</v>
          </cell>
          <cell r="W2377">
            <v>4000</v>
          </cell>
          <cell r="X2377">
            <v>1200</v>
          </cell>
          <cell r="AA2377">
            <v>1500</v>
          </cell>
          <cell r="AD2377">
            <v>2300</v>
          </cell>
        </row>
        <row r="2378">
          <cell r="A2378">
            <v>24.65</v>
          </cell>
          <cell r="B2378">
            <v>5000</v>
          </cell>
          <cell r="H2378">
            <v>3300</v>
          </cell>
          <cell r="I2378">
            <v>31075</v>
          </cell>
          <cell r="J2378">
            <v>2100</v>
          </cell>
          <cell r="W2378">
            <v>4000</v>
          </cell>
          <cell r="X2378">
            <v>1200</v>
          </cell>
          <cell r="AA2378">
            <v>1500</v>
          </cell>
          <cell r="AD2378">
            <v>2300</v>
          </cell>
        </row>
        <row r="2379">
          <cell r="A2379">
            <v>24.66</v>
          </cell>
          <cell r="B2379">
            <v>5000</v>
          </cell>
          <cell r="H2379">
            <v>3300</v>
          </cell>
          <cell r="I2379">
            <v>31085</v>
          </cell>
          <cell r="J2379">
            <v>2100</v>
          </cell>
          <cell r="W2379">
            <v>4000</v>
          </cell>
          <cell r="X2379">
            <v>1200</v>
          </cell>
          <cell r="AA2379">
            <v>1500</v>
          </cell>
          <cell r="AD2379">
            <v>2300</v>
          </cell>
        </row>
        <row r="2380">
          <cell r="A2380">
            <v>24.67</v>
          </cell>
          <cell r="B2380">
            <v>5000</v>
          </cell>
          <cell r="H2380">
            <v>3300</v>
          </cell>
          <cell r="I2380">
            <v>31095</v>
          </cell>
          <cell r="J2380">
            <v>2100</v>
          </cell>
          <cell r="W2380">
            <v>4000</v>
          </cell>
          <cell r="X2380">
            <v>1200</v>
          </cell>
          <cell r="AA2380">
            <v>1500</v>
          </cell>
          <cell r="AD2380">
            <v>2300</v>
          </cell>
        </row>
        <row r="2381">
          <cell r="A2381">
            <v>24.68</v>
          </cell>
          <cell r="B2381">
            <v>5000</v>
          </cell>
          <cell r="H2381">
            <v>3300</v>
          </cell>
          <cell r="I2381">
            <v>31105</v>
          </cell>
          <cell r="J2381">
            <v>2100</v>
          </cell>
          <cell r="W2381">
            <v>4000</v>
          </cell>
          <cell r="X2381">
            <v>1200</v>
          </cell>
          <cell r="AA2381">
            <v>1500</v>
          </cell>
          <cell r="AD2381">
            <v>2300</v>
          </cell>
        </row>
        <row r="2382">
          <cell r="A2382">
            <v>24.69</v>
          </cell>
          <cell r="B2382">
            <v>5000</v>
          </cell>
          <cell r="H2382">
            <v>3300</v>
          </cell>
          <cell r="I2382">
            <v>31115</v>
          </cell>
          <cell r="J2382">
            <v>2100</v>
          </cell>
          <cell r="W2382">
            <v>4000</v>
          </cell>
          <cell r="X2382">
            <v>1200</v>
          </cell>
          <cell r="AA2382">
            <v>1500</v>
          </cell>
          <cell r="AD2382">
            <v>2300</v>
          </cell>
        </row>
        <row r="2383">
          <cell r="A2383">
            <v>24.7</v>
          </cell>
          <cell r="B2383">
            <v>5000</v>
          </cell>
          <cell r="H2383">
            <v>3300</v>
          </cell>
          <cell r="I2383">
            <v>31125</v>
          </cell>
          <cell r="J2383">
            <v>2100</v>
          </cell>
          <cell r="W2383">
            <v>4000</v>
          </cell>
          <cell r="X2383">
            <v>1200</v>
          </cell>
          <cell r="AA2383">
            <v>1500</v>
          </cell>
          <cell r="AD2383">
            <v>2300</v>
          </cell>
        </row>
        <row r="2384">
          <cell r="A2384">
            <v>24.71</v>
          </cell>
          <cell r="B2384">
            <v>5000</v>
          </cell>
          <cell r="H2384">
            <v>3300</v>
          </cell>
          <cell r="I2384">
            <v>31135</v>
          </cell>
          <cell r="J2384">
            <v>2100</v>
          </cell>
          <cell r="W2384">
            <v>4000</v>
          </cell>
          <cell r="X2384">
            <v>1200</v>
          </cell>
          <cell r="AA2384">
            <v>1500</v>
          </cell>
          <cell r="AD2384">
            <v>2300</v>
          </cell>
        </row>
        <row r="2385">
          <cell r="A2385">
            <v>24.72</v>
          </cell>
          <cell r="B2385">
            <v>5000</v>
          </cell>
          <cell r="H2385">
            <v>3300</v>
          </cell>
          <cell r="I2385">
            <v>31145</v>
          </cell>
          <cell r="J2385">
            <v>2100</v>
          </cell>
          <cell r="W2385">
            <v>4000</v>
          </cell>
          <cell r="X2385">
            <v>1200</v>
          </cell>
          <cell r="AA2385">
            <v>1500</v>
          </cell>
          <cell r="AD2385">
            <v>2300</v>
          </cell>
        </row>
        <row r="2386">
          <cell r="A2386">
            <v>24.73</v>
          </cell>
          <cell r="B2386">
            <v>5000</v>
          </cell>
          <cell r="H2386">
            <v>3300</v>
          </cell>
          <cell r="I2386">
            <v>31155</v>
          </cell>
          <cell r="J2386">
            <v>2100</v>
          </cell>
          <cell r="W2386">
            <v>4000</v>
          </cell>
          <cell r="X2386">
            <v>1200</v>
          </cell>
          <cell r="AA2386">
            <v>1500</v>
          </cell>
          <cell r="AD2386">
            <v>2300</v>
          </cell>
        </row>
        <row r="2387">
          <cell r="A2387">
            <v>24.74</v>
          </cell>
          <cell r="B2387">
            <v>5000</v>
          </cell>
          <cell r="H2387">
            <v>3300</v>
          </cell>
          <cell r="I2387">
            <v>31165</v>
          </cell>
          <cell r="J2387">
            <v>2100</v>
          </cell>
          <cell r="W2387">
            <v>4000</v>
          </cell>
          <cell r="X2387">
            <v>1200</v>
          </cell>
          <cell r="AA2387">
            <v>1500</v>
          </cell>
          <cell r="AD2387">
            <v>2300</v>
          </cell>
        </row>
        <row r="2388">
          <cell r="A2388">
            <v>24.75</v>
          </cell>
          <cell r="B2388">
            <v>5000</v>
          </cell>
          <cell r="H2388">
            <v>3300</v>
          </cell>
          <cell r="I2388">
            <v>31175</v>
          </cell>
          <cell r="J2388">
            <v>2100</v>
          </cell>
          <cell r="W2388">
            <v>4000</v>
          </cell>
          <cell r="X2388">
            <v>1200</v>
          </cell>
          <cell r="AA2388">
            <v>1500</v>
          </cell>
          <cell r="AD2388">
            <v>2300</v>
          </cell>
        </row>
        <row r="2389">
          <cell r="A2389">
            <v>24.76</v>
          </cell>
          <cell r="B2389">
            <v>5000</v>
          </cell>
          <cell r="H2389">
            <v>3300</v>
          </cell>
          <cell r="I2389">
            <v>31185</v>
          </cell>
          <cell r="J2389">
            <v>2100</v>
          </cell>
          <cell r="W2389">
            <v>4000</v>
          </cell>
          <cell r="X2389">
            <v>1200</v>
          </cell>
          <cell r="AA2389">
            <v>1500</v>
          </cell>
          <cell r="AD2389">
            <v>2300</v>
          </cell>
        </row>
        <row r="2390">
          <cell r="A2390">
            <v>24.77</v>
          </cell>
          <cell r="B2390">
            <v>5000</v>
          </cell>
          <cell r="H2390">
            <v>3300</v>
          </cell>
          <cell r="I2390">
            <v>31195</v>
          </cell>
          <cell r="J2390">
            <v>2100</v>
          </cell>
          <cell r="W2390">
            <v>4000</v>
          </cell>
          <cell r="X2390">
            <v>1200</v>
          </cell>
          <cell r="AA2390">
            <v>1500</v>
          </cell>
          <cell r="AD2390">
            <v>2300</v>
          </cell>
        </row>
        <row r="2391">
          <cell r="A2391">
            <v>24.78</v>
          </cell>
          <cell r="B2391">
            <v>5000</v>
          </cell>
          <cell r="H2391">
            <v>3300</v>
          </cell>
          <cell r="I2391">
            <v>31205</v>
          </cell>
          <cell r="J2391">
            <v>2100</v>
          </cell>
          <cell r="W2391">
            <v>4000</v>
          </cell>
          <cell r="X2391">
            <v>1200</v>
          </cell>
          <cell r="AA2391">
            <v>1500</v>
          </cell>
          <cell r="AD2391">
            <v>2300</v>
          </cell>
        </row>
        <row r="2392">
          <cell r="A2392">
            <v>24.79</v>
          </cell>
          <cell r="B2392">
            <v>5000</v>
          </cell>
          <cell r="H2392">
            <v>3300</v>
          </cell>
          <cell r="I2392">
            <v>31215</v>
          </cell>
          <cell r="J2392">
            <v>2100</v>
          </cell>
          <cell r="W2392">
            <v>4000</v>
          </cell>
          <cell r="X2392">
            <v>1200</v>
          </cell>
          <cell r="AA2392">
            <v>1500</v>
          </cell>
          <cell r="AD2392">
            <v>2300</v>
          </cell>
        </row>
        <row r="2393">
          <cell r="A2393">
            <v>24.8</v>
          </cell>
          <cell r="B2393">
            <v>5000</v>
          </cell>
          <cell r="H2393">
            <v>3300</v>
          </cell>
          <cell r="I2393">
            <v>31225</v>
          </cell>
          <cell r="J2393">
            <v>2100</v>
          </cell>
          <cell r="W2393">
            <v>4000</v>
          </cell>
          <cell r="X2393">
            <v>1200</v>
          </cell>
          <cell r="AA2393">
            <v>1500</v>
          </cell>
          <cell r="AD2393">
            <v>2300</v>
          </cell>
        </row>
        <row r="2394">
          <cell r="A2394">
            <v>24.81</v>
          </cell>
          <cell r="B2394">
            <v>5000</v>
          </cell>
          <cell r="H2394">
            <v>3300</v>
          </cell>
          <cell r="I2394">
            <v>31235</v>
          </cell>
          <cell r="J2394">
            <v>2100</v>
          </cell>
          <cell r="W2394">
            <v>4000</v>
          </cell>
          <cell r="X2394">
            <v>1200</v>
          </cell>
          <cell r="AA2394">
            <v>1500</v>
          </cell>
          <cell r="AD2394">
            <v>2300</v>
          </cell>
        </row>
        <row r="2395">
          <cell r="A2395">
            <v>24.82</v>
          </cell>
          <cell r="B2395">
            <v>5000</v>
          </cell>
          <cell r="H2395">
            <v>3300</v>
          </cell>
          <cell r="I2395">
            <v>31245</v>
          </cell>
          <cell r="J2395">
            <v>2100</v>
          </cell>
          <cell r="W2395">
            <v>4000</v>
          </cell>
          <cell r="X2395">
            <v>1200</v>
          </cell>
          <cell r="AA2395">
            <v>1500</v>
          </cell>
          <cell r="AD2395">
            <v>2300</v>
          </cell>
        </row>
        <row r="2396">
          <cell r="A2396">
            <v>24.83</v>
          </cell>
          <cell r="B2396">
            <v>5000</v>
          </cell>
          <cell r="H2396">
            <v>3300</v>
          </cell>
          <cell r="I2396">
            <v>31255</v>
          </cell>
          <cell r="J2396">
            <v>2100</v>
          </cell>
          <cell r="W2396">
            <v>4000</v>
          </cell>
          <cell r="X2396">
            <v>1200</v>
          </cell>
          <cell r="AA2396">
            <v>1500</v>
          </cell>
          <cell r="AD2396">
            <v>2300</v>
          </cell>
        </row>
        <row r="2397">
          <cell r="A2397">
            <v>24.84</v>
          </cell>
          <cell r="B2397">
            <v>5000</v>
          </cell>
          <cell r="H2397">
            <v>3300</v>
          </cell>
          <cell r="I2397">
            <v>31265</v>
          </cell>
          <cell r="J2397">
            <v>2100</v>
          </cell>
          <cell r="W2397">
            <v>4000</v>
          </cell>
          <cell r="X2397">
            <v>1200</v>
          </cell>
          <cell r="AA2397">
            <v>1500</v>
          </cell>
          <cell r="AD2397">
            <v>2300</v>
          </cell>
        </row>
        <row r="2398">
          <cell r="A2398">
            <v>24.85</v>
          </cell>
          <cell r="B2398">
            <v>5000</v>
          </cell>
          <cell r="H2398">
            <v>3300</v>
          </cell>
          <cell r="I2398">
            <v>31275</v>
          </cell>
          <cell r="J2398">
            <v>2100</v>
          </cell>
          <cell r="W2398">
            <v>4000</v>
          </cell>
          <cell r="X2398">
            <v>1200</v>
          </cell>
          <cell r="AA2398">
            <v>1500</v>
          </cell>
          <cell r="AD2398">
            <v>2300</v>
          </cell>
        </row>
        <row r="2399">
          <cell r="A2399">
            <v>24.86</v>
          </cell>
          <cell r="B2399">
            <v>5000</v>
          </cell>
          <cell r="H2399">
            <v>3300</v>
          </cell>
          <cell r="I2399">
            <v>31285</v>
          </cell>
          <cell r="J2399">
            <v>2100</v>
          </cell>
          <cell r="W2399">
            <v>4000</v>
          </cell>
          <cell r="X2399">
            <v>1200</v>
          </cell>
          <cell r="AA2399">
            <v>1500</v>
          </cell>
          <cell r="AD2399">
            <v>2300</v>
          </cell>
        </row>
        <row r="2400">
          <cell r="A2400">
            <v>24.87</v>
          </cell>
          <cell r="B2400">
            <v>5000</v>
          </cell>
          <cell r="H2400">
            <v>3300</v>
          </cell>
          <cell r="I2400">
            <v>31295</v>
          </cell>
          <cell r="J2400">
            <v>2100</v>
          </cell>
          <cell r="W2400">
            <v>4000</v>
          </cell>
          <cell r="X2400">
            <v>1200</v>
          </cell>
          <cell r="AA2400">
            <v>1500</v>
          </cell>
          <cell r="AD2400">
            <v>2300</v>
          </cell>
        </row>
        <row r="2401">
          <cell r="A2401">
            <v>24.88</v>
          </cell>
          <cell r="B2401">
            <v>5000</v>
          </cell>
          <cell r="H2401">
            <v>3300</v>
          </cell>
          <cell r="I2401">
            <v>31305</v>
          </cell>
          <cell r="J2401">
            <v>2100</v>
          </cell>
          <cell r="W2401">
            <v>4000</v>
          </cell>
          <cell r="X2401">
            <v>1200</v>
          </cell>
          <cell r="AA2401">
            <v>1500</v>
          </cell>
          <cell r="AD2401">
            <v>2300</v>
          </cell>
        </row>
        <row r="2402">
          <cell r="A2402">
            <v>24.89</v>
          </cell>
          <cell r="B2402">
            <v>5000</v>
          </cell>
          <cell r="H2402">
            <v>3300</v>
          </cell>
          <cell r="I2402">
            <v>31315</v>
          </cell>
          <cell r="J2402">
            <v>2100</v>
          </cell>
          <cell r="W2402">
            <v>4000</v>
          </cell>
          <cell r="X2402">
            <v>1200</v>
          </cell>
          <cell r="AA2402">
            <v>1500</v>
          </cell>
          <cell r="AD2402">
            <v>2300</v>
          </cell>
        </row>
        <row r="2403">
          <cell r="A2403">
            <v>24.9</v>
          </cell>
          <cell r="B2403">
            <v>5000</v>
          </cell>
          <cell r="H2403">
            <v>3300</v>
          </cell>
          <cell r="I2403">
            <v>31325</v>
          </cell>
          <cell r="J2403">
            <v>2100</v>
          </cell>
          <cell r="W2403">
            <v>4000</v>
          </cell>
          <cell r="X2403">
            <v>1200</v>
          </cell>
          <cell r="AA2403">
            <v>1500</v>
          </cell>
          <cell r="AD2403">
            <v>2300</v>
          </cell>
        </row>
        <row r="2404">
          <cell r="A2404">
            <v>24.91</v>
          </cell>
          <cell r="B2404">
            <v>5000</v>
          </cell>
          <cell r="H2404">
            <v>3300</v>
          </cell>
          <cell r="I2404">
            <v>31335</v>
          </cell>
          <cell r="J2404">
            <v>2100</v>
          </cell>
          <cell r="W2404">
            <v>4000</v>
          </cell>
          <cell r="X2404">
            <v>1200</v>
          </cell>
          <cell r="AA2404">
            <v>1500</v>
          </cell>
          <cell r="AD2404">
            <v>2300</v>
          </cell>
        </row>
        <row r="2405">
          <cell r="A2405">
            <v>24.92</v>
          </cell>
          <cell r="B2405">
            <v>5000</v>
          </cell>
          <cell r="H2405">
            <v>3300</v>
          </cell>
          <cell r="I2405">
            <v>31345</v>
          </cell>
          <cell r="J2405">
            <v>2100</v>
          </cell>
          <cell r="W2405">
            <v>4000</v>
          </cell>
          <cell r="X2405">
            <v>1200</v>
          </cell>
          <cell r="AA2405">
            <v>1500</v>
          </cell>
          <cell r="AD2405">
            <v>2300</v>
          </cell>
        </row>
        <row r="2406">
          <cell r="A2406">
            <v>24.93</v>
          </cell>
          <cell r="B2406">
            <v>5000</v>
          </cell>
          <cell r="H2406">
            <v>3300</v>
          </cell>
          <cell r="I2406">
            <v>31355</v>
          </cell>
          <cell r="J2406">
            <v>2100</v>
          </cell>
          <cell r="W2406">
            <v>4000</v>
          </cell>
          <cell r="X2406">
            <v>1200</v>
          </cell>
          <cell r="AA2406">
            <v>1500</v>
          </cell>
          <cell r="AD2406">
            <v>2300</v>
          </cell>
        </row>
        <row r="2407">
          <cell r="A2407">
            <v>24.94</v>
          </cell>
          <cell r="B2407">
            <v>5000</v>
          </cell>
          <cell r="H2407">
            <v>3300</v>
          </cell>
          <cell r="I2407">
            <v>31365</v>
          </cell>
          <cell r="J2407">
            <v>2100</v>
          </cell>
          <cell r="W2407">
            <v>4000</v>
          </cell>
          <cell r="X2407">
            <v>1200</v>
          </cell>
          <cell r="AA2407">
            <v>1500</v>
          </cell>
          <cell r="AD2407">
            <v>2300</v>
          </cell>
        </row>
        <row r="2408">
          <cell r="A2408">
            <v>24.95</v>
          </cell>
          <cell r="B2408">
            <v>5000</v>
          </cell>
          <cell r="H2408">
            <v>3300</v>
          </cell>
          <cell r="I2408">
            <v>31375</v>
          </cell>
          <cell r="J2408">
            <v>2100</v>
          </cell>
          <cell r="W2408">
            <v>4000</v>
          </cell>
          <cell r="X2408">
            <v>1200</v>
          </cell>
          <cell r="AA2408">
            <v>1500</v>
          </cell>
          <cell r="AD2408">
            <v>2300</v>
          </cell>
        </row>
        <row r="2409">
          <cell r="A2409">
            <v>24.96</v>
          </cell>
          <cell r="B2409">
            <v>5000</v>
          </cell>
          <cell r="H2409">
            <v>3300</v>
          </cell>
          <cell r="I2409">
            <v>31385</v>
          </cell>
          <cell r="J2409">
            <v>2100</v>
          </cell>
          <cell r="W2409">
            <v>4000</v>
          </cell>
          <cell r="X2409">
            <v>1200</v>
          </cell>
          <cell r="AA2409">
            <v>1500</v>
          </cell>
          <cell r="AD2409">
            <v>2300</v>
          </cell>
        </row>
        <row r="2410">
          <cell r="A2410">
            <v>24.97</v>
          </cell>
          <cell r="B2410">
            <v>5000</v>
          </cell>
          <cell r="H2410">
            <v>3300</v>
          </cell>
          <cell r="I2410">
            <v>31395</v>
          </cell>
          <cell r="J2410">
            <v>2100</v>
          </cell>
          <cell r="W2410">
            <v>4000</v>
          </cell>
          <cell r="X2410">
            <v>1200</v>
          </cell>
          <cell r="AA2410">
            <v>1500</v>
          </cell>
          <cell r="AD2410">
            <v>2300</v>
          </cell>
        </row>
        <row r="2411">
          <cell r="A2411">
            <v>24.98</v>
          </cell>
          <cell r="B2411">
            <v>5000</v>
          </cell>
          <cell r="H2411">
            <v>3300</v>
          </cell>
          <cell r="I2411">
            <v>31405</v>
          </cell>
          <cell r="J2411">
            <v>2100</v>
          </cell>
          <cell r="W2411">
            <v>4000</v>
          </cell>
          <cell r="X2411">
            <v>1200</v>
          </cell>
          <cell r="AA2411">
            <v>1500</v>
          </cell>
          <cell r="AD2411">
            <v>2300</v>
          </cell>
        </row>
        <row r="2412">
          <cell r="A2412">
            <v>24.99</v>
          </cell>
          <cell r="B2412">
            <v>5000</v>
          </cell>
          <cell r="H2412">
            <v>3300</v>
          </cell>
          <cell r="I2412">
            <v>31415</v>
          </cell>
          <cell r="J2412">
            <v>2100</v>
          </cell>
          <cell r="W2412">
            <v>4000</v>
          </cell>
          <cell r="X2412">
            <v>1200</v>
          </cell>
          <cell r="AA2412">
            <v>1500</v>
          </cell>
          <cell r="AD2412">
            <v>2300</v>
          </cell>
        </row>
        <row r="2413">
          <cell r="A2413">
            <v>25</v>
          </cell>
          <cell r="B2413">
            <v>5000</v>
          </cell>
          <cell r="H2413">
            <v>3300</v>
          </cell>
          <cell r="I2413">
            <v>31425</v>
          </cell>
          <cell r="J2413">
            <v>2100</v>
          </cell>
          <cell r="W2413">
            <v>4000</v>
          </cell>
          <cell r="X2413">
            <v>1200</v>
          </cell>
          <cell r="AA2413">
            <v>1500</v>
          </cell>
          <cell r="AD2413">
            <v>2300</v>
          </cell>
        </row>
        <row r="2414">
          <cell r="A2414">
            <v>25.01</v>
          </cell>
          <cell r="B2414">
            <v>5000</v>
          </cell>
          <cell r="H2414">
            <v>3300</v>
          </cell>
          <cell r="I2414">
            <v>31435</v>
          </cell>
          <cell r="J2414">
            <v>2100</v>
          </cell>
          <cell r="W2414">
            <v>4000</v>
          </cell>
          <cell r="X2414">
            <v>1200</v>
          </cell>
          <cell r="AA2414">
            <v>1500</v>
          </cell>
          <cell r="AD2414">
            <v>2300</v>
          </cell>
        </row>
        <row r="2415">
          <cell r="A2415">
            <v>25.02</v>
          </cell>
          <cell r="B2415">
            <v>5000</v>
          </cell>
          <cell r="H2415">
            <v>3300</v>
          </cell>
          <cell r="I2415">
            <v>31445</v>
          </cell>
          <cell r="J2415">
            <v>2100</v>
          </cell>
          <cell r="W2415">
            <v>4000</v>
          </cell>
          <cell r="X2415">
            <v>1200</v>
          </cell>
          <cell r="AA2415">
            <v>1500</v>
          </cell>
          <cell r="AD2415">
            <v>2300</v>
          </cell>
        </row>
        <row r="2416">
          <cell r="A2416">
            <v>25.03</v>
          </cell>
          <cell r="B2416">
            <v>5000</v>
          </cell>
          <cell r="H2416">
            <v>3300</v>
          </cell>
          <cell r="I2416">
            <v>31455</v>
          </cell>
          <cell r="J2416">
            <v>2100</v>
          </cell>
          <cell r="W2416">
            <v>4000</v>
          </cell>
          <cell r="X2416">
            <v>1200</v>
          </cell>
          <cell r="AA2416">
            <v>1500</v>
          </cell>
          <cell r="AD2416">
            <v>2300</v>
          </cell>
        </row>
        <row r="2417">
          <cell r="A2417">
            <v>25.04</v>
          </cell>
          <cell r="B2417">
            <v>5000</v>
          </cell>
          <cell r="H2417">
            <v>3300</v>
          </cell>
          <cell r="I2417">
            <v>31465</v>
          </cell>
          <cell r="J2417">
            <v>2100</v>
          </cell>
          <cell r="W2417">
            <v>4000</v>
          </cell>
          <cell r="X2417">
            <v>1200</v>
          </cell>
          <cell r="AA2417">
            <v>1500</v>
          </cell>
          <cell r="AD2417">
            <v>2300</v>
          </cell>
        </row>
        <row r="2418">
          <cell r="A2418">
            <v>25.05</v>
          </cell>
          <cell r="B2418">
            <v>5000</v>
          </cell>
          <cell r="H2418">
            <v>3300</v>
          </cell>
          <cell r="I2418">
            <v>31475</v>
          </cell>
          <cell r="J2418">
            <v>2100</v>
          </cell>
          <cell r="W2418">
            <v>4000</v>
          </cell>
          <cell r="X2418">
            <v>1200</v>
          </cell>
          <cell r="AA2418">
            <v>1500</v>
          </cell>
          <cell r="AD2418">
            <v>2300</v>
          </cell>
        </row>
        <row r="2419">
          <cell r="A2419">
            <v>25.06</v>
          </cell>
          <cell r="B2419">
            <v>5000</v>
          </cell>
          <cell r="H2419">
            <v>3300</v>
          </cell>
          <cell r="I2419">
            <v>31485</v>
          </cell>
          <cell r="J2419">
            <v>2100</v>
          </cell>
          <cell r="W2419">
            <v>4000</v>
          </cell>
          <cell r="X2419">
            <v>1200</v>
          </cell>
          <cell r="AA2419">
            <v>1500</v>
          </cell>
          <cell r="AD2419">
            <v>2300</v>
          </cell>
        </row>
        <row r="2420">
          <cell r="A2420">
            <v>25.07</v>
          </cell>
          <cell r="B2420">
            <v>5000</v>
          </cell>
          <cell r="H2420">
            <v>3300</v>
          </cell>
          <cell r="I2420">
            <v>31495</v>
          </cell>
          <cell r="J2420">
            <v>2100</v>
          </cell>
          <cell r="W2420">
            <v>4000</v>
          </cell>
          <cell r="X2420">
            <v>1200</v>
          </cell>
          <cell r="AA2420">
            <v>1500</v>
          </cell>
          <cell r="AD2420">
            <v>2300</v>
          </cell>
        </row>
        <row r="2421">
          <cell r="A2421">
            <v>25.08</v>
          </cell>
          <cell r="B2421">
            <v>5000</v>
          </cell>
          <cell r="H2421">
            <v>3300</v>
          </cell>
          <cell r="I2421">
            <v>31505</v>
          </cell>
          <cell r="J2421">
            <v>2100</v>
          </cell>
          <cell r="W2421">
            <v>4000</v>
          </cell>
          <cell r="X2421">
            <v>1200</v>
          </cell>
          <cell r="AA2421">
            <v>1500</v>
          </cell>
          <cell r="AD2421">
            <v>2300</v>
          </cell>
        </row>
        <row r="2422">
          <cell r="A2422">
            <v>25.09</v>
          </cell>
          <cell r="B2422">
            <v>5000</v>
          </cell>
          <cell r="H2422">
            <v>3300</v>
          </cell>
          <cell r="I2422">
            <v>31515</v>
          </cell>
          <cell r="J2422">
            <v>2100</v>
          </cell>
          <cell r="W2422">
            <v>4000</v>
          </cell>
          <cell r="X2422">
            <v>1200</v>
          </cell>
          <cell r="AA2422">
            <v>1500</v>
          </cell>
          <cell r="AD2422">
            <v>2300</v>
          </cell>
        </row>
        <row r="2423">
          <cell r="A2423">
            <v>25.1</v>
          </cell>
          <cell r="B2423">
            <v>5000</v>
          </cell>
          <cell r="H2423">
            <v>3300</v>
          </cell>
          <cell r="I2423">
            <v>31525</v>
          </cell>
          <cell r="J2423">
            <v>2100</v>
          </cell>
          <cell r="W2423">
            <v>4000</v>
          </cell>
          <cell r="X2423">
            <v>1200</v>
          </cell>
          <cell r="AA2423">
            <v>1500</v>
          </cell>
          <cell r="AD2423">
            <v>2300</v>
          </cell>
        </row>
        <row r="2424">
          <cell r="A2424">
            <v>25.11</v>
          </cell>
          <cell r="B2424">
            <v>5000</v>
          </cell>
          <cell r="H2424">
            <v>3300</v>
          </cell>
          <cell r="I2424">
            <v>31535</v>
          </cell>
          <cell r="J2424">
            <v>2100</v>
          </cell>
          <cell r="W2424">
            <v>4000</v>
          </cell>
          <cell r="X2424">
            <v>1200</v>
          </cell>
          <cell r="AA2424">
            <v>1500</v>
          </cell>
          <cell r="AD2424">
            <v>2300</v>
          </cell>
        </row>
        <row r="2425">
          <cell r="A2425">
            <v>25.12</v>
          </cell>
          <cell r="B2425">
            <v>5000</v>
          </cell>
          <cell r="H2425">
            <v>3300</v>
          </cell>
          <cell r="I2425">
            <v>31545</v>
          </cell>
          <cell r="J2425">
            <v>2100</v>
          </cell>
          <cell r="W2425">
            <v>4000</v>
          </cell>
          <cell r="X2425">
            <v>1200</v>
          </cell>
          <cell r="AA2425">
            <v>1500</v>
          </cell>
          <cell r="AD2425">
            <v>2300</v>
          </cell>
        </row>
        <row r="2426">
          <cell r="A2426">
            <v>25.13</v>
          </cell>
          <cell r="B2426">
            <v>5000</v>
          </cell>
          <cell r="H2426">
            <v>3300</v>
          </cell>
          <cell r="I2426">
            <v>31555</v>
          </cell>
          <cell r="J2426">
            <v>2100</v>
          </cell>
          <cell r="W2426">
            <v>4000</v>
          </cell>
          <cell r="X2426">
            <v>1200</v>
          </cell>
          <cell r="AA2426">
            <v>1500</v>
          </cell>
          <cell r="AD2426">
            <v>2300</v>
          </cell>
        </row>
        <row r="2427">
          <cell r="A2427">
            <v>25.14</v>
          </cell>
          <cell r="B2427">
            <v>5000</v>
          </cell>
          <cell r="H2427">
            <v>3300</v>
          </cell>
          <cell r="I2427">
            <v>31565</v>
          </cell>
          <cell r="J2427">
            <v>2100</v>
          </cell>
          <cell r="W2427">
            <v>4000</v>
          </cell>
          <cell r="X2427">
            <v>1200</v>
          </cell>
          <cell r="AA2427">
            <v>1500</v>
          </cell>
          <cell r="AD2427">
            <v>2300</v>
          </cell>
        </row>
        <row r="2428">
          <cell r="A2428">
            <v>25.15</v>
          </cell>
          <cell r="B2428">
            <v>5000</v>
          </cell>
          <cell r="H2428">
            <v>3300</v>
          </cell>
          <cell r="I2428">
            <v>31575</v>
          </cell>
          <cell r="J2428">
            <v>2100</v>
          </cell>
          <cell r="W2428">
            <v>4000</v>
          </cell>
          <cell r="X2428">
            <v>1200</v>
          </cell>
          <cell r="AA2428">
            <v>1500</v>
          </cell>
          <cell r="AD2428">
            <v>2300</v>
          </cell>
        </row>
        <row r="2429">
          <cell r="A2429">
            <v>25.16</v>
          </cell>
          <cell r="B2429">
            <v>5000</v>
          </cell>
          <cell r="H2429">
            <v>3300</v>
          </cell>
          <cell r="I2429">
            <v>31585</v>
          </cell>
          <cell r="J2429">
            <v>2100</v>
          </cell>
          <cell r="W2429">
            <v>4000</v>
          </cell>
          <cell r="X2429">
            <v>1200</v>
          </cell>
          <cell r="AA2429">
            <v>1500</v>
          </cell>
          <cell r="AD2429">
            <v>2300</v>
          </cell>
        </row>
        <row r="2430">
          <cell r="A2430">
            <v>25.17</v>
          </cell>
          <cell r="B2430">
            <v>5000</v>
          </cell>
          <cell r="H2430">
            <v>3300</v>
          </cell>
          <cell r="I2430">
            <v>31595</v>
          </cell>
          <cell r="J2430">
            <v>2100</v>
          </cell>
          <cell r="W2430">
            <v>4000</v>
          </cell>
          <cell r="X2430">
            <v>1200</v>
          </cell>
          <cell r="AA2430">
            <v>1500</v>
          </cell>
          <cell r="AD2430">
            <v>2300</v>
          </cell>
        </row>
        <row r="2431">
          <cell r="A2431">
            <v>25.18</v>
          </cell>
          <cell r="B2431">
            <v>5000</v>
          </cell>
          <cell r="H2431">
            <v>3300</v>
          </cell>
          <cell r="I2431">
            <v>31605</v>
          </cell>
          <cell r="J2431">
            <v>2100</v>
          </cell>
          <cell r="W2431">
            <v>4000</v>
          </cell>
          <cell r="X2431">
            <v>1200</v>
          </cell>
          <cell r="AA2431">
            <v>1500</v>
          </cell>
          <cell r="AD2431">
            <v>2300</v>
          </cell>
        </row>
        <row r="2432">
          <cell r="A2432">
            <v>25.19</v>
          </cell>
          <cell r="B2432">
            <v>5000</v>
          </cell>
          <cell r="H2432">
            <v>3300</v>
          </cell>
          <cell r="I2432">
            <v>31615</v>
          </cell>
          <cell r="J2432">
            <v>2100</v>
          </cell>
          <cell r="W2432">
            <v>4000</v>
          </cell>
          <cell r="X2432">
            <v>1200</v>
          </cell>
          <cell r="AA2432">
            <v>1500</v>
          </cell>
          <cell r="AD2432">
            <v>2300</v>
          </cell>
        </row>
        <row r="2433">
          <cell r="A2433">
            <v>25.2</v>
          </cell>
          <cell r="B2433">
            <v>5000</v>
          </cell>
          <cell r="H2433">
            <v>3300</v>
          </cell>
          <cell r="I2433">
            <v>31625</v>
          </cell>
          <cell r="J2433">
            <v>2100</v>
          </cell>
          <cell r="W2433">
            <v>4000</v>
          </cell>
          <cell r="X2433">
            <v>1200</v>
          </cell>
          <cell r="AA2433">
            <v>1500</v>
          </cell>
          <cell r="AD2433">
            <v>2300</v>
          </cell>
        </row>
        <row r="2434">
          <cell r="A2434">
            <v>25.21</v>
          </cell>
          <cell r="B2434">
            <v>5000</v>
          </cell>
          <cell r="H2434">
            <v>3300</v>
          </cell>
          <cell r="I2434">
            <v>31635</v>
          </cell>
          <cell r="J2434">
            <v>2100</v>
          </cell>
          <cell r="W2434">
            <v>4000</v>
          </cell>
          <cell r="X2434">
            <v>1200</v>
          </cell>
          <cell r="AA2434">
            <v>1500</v>
          </cell>
          <cell r="AD2434">
            <v>2300</v>
          </cell>
        </row>
        <row r="2435">
          <cell r="A2435">
            <v>25.22</v>
          </cell>
          <cell r="B2435">
            <v>5000</v>
          </cell>
          <cell r="H2435">
            <v>3300</v>
          </cell>
          <cell r="I2435">
            <v>31645</v>
          </cell>
          <cell r="J2435">
            <v>2100</v>
          </cell>
          <cell r="W2435">
            <v>4000</v>
          </cell>
          <cell r="X2435">
            <v>1200</v>
          </cell>
          <cell r="AA2435">
            <v>1500</v>
          </cell>
          <cell r="AD2435">
            <v>2300</v>
          </cell>
        </row>
        <row r="2436">
          <cell r="A2436">
            <v>25.23</v>
          </cell>
          <cell r="B2436">
            <v>5000</v>
          </cell>
          <cell r="H2436">
            <v>3300</v>
          </cell>
          <cell r="I2436">
            <v>31655</v>
          </cell>
          <cell r="J2436">
            <v>2100</v>
          </cell>
          <cell r="W2436">
            <v>4000</v>
          </cell>
          <cell r="X2436">
            <v>1200</v>
          </cell>
          <cell r="AA2436">
            <v>1500</v>
          </cell>
          <cell r="AD2436">
            <v>2300</v>
          </cell>
        </row>
        <row r="2437">
          <cell r="A2437">
            <v>25.24</v>
          </cell>
          <cell r="B2437">
            <v>5000</v>
          </cell>
          <cell r="H2437">
            <v>3300</v>
          </cell>
          <cell r="I2437">
            <v>31665</v>
          </cell>
          <cell r="J2437">
            <v>2100</v>
          </cell>
          <cell r="W2437">
            <v>4000</v>
          </cell>
          <cell r="X2437">
            <v>1200</v>
          </cell>
          <cell r="AA2437">
            <v>1500</v>
          </cell>
          <cell r="AD2437">
            <v>2300</v>
          </cell>
        </row>
        <row r="2438">
          <cell r="A2438">
            <v>25.25</v>
          </cell>
          <cell r="B2438">
            <v>5000</v>
          </cell>
          <cell r="H2438">
            <v>3300</v>
          </cell>
          <cell r="I2438">
            <v>31675</v>
          </cell>
          <cell r="J2438">
            <v>2100</v>
          </cell>
          <cell r="W2438">
            <v>4000</v>
          </cell>
          <cell r="X2438">
            <v>1200</v>
          </cell>
          <cell r="AA2438">
            <v>1500</v>
          </cell>
          <cell r="AD2438">
            <v>2300</v>
          </cell>
        </row>
        <row r="2439">
          <cell r="A2439">
            <v>25.26</v>
          </cell>
          <cell r="B2439">
            <v>5000</v>
          </cell>
          <cell r="H2439">
            <v>3300</v>
          </cell>
          <cell r="I2439">
            <v>31685</v>
          </cell>
          <cell r="J2439">
            <v>2100</v>
          </cell>
          <cell r="W2439">
            <v>4000</v>
          </cell>
          <cell r="X2439">
            <v>1200</v>
          </cell>
          <cell r="AA2439">
            <v>1500</v>
          </cell>
          <cell r="AD2439">
            <v>2300</v>
          </cell>
        </row>
        <row r="2440">
          <cell r="A2440">
            <v>25.27</v>
          </cell>
          <cell r="B2440">
            <v>5000</v>
          </cell>
          <cell r="H2440">
            <v>3300</v>
          </cell>
          <cell r="I2440">
            <v>31695</v>
          </cell>
          <cell r="J2440">
            <v>2100</v>
          </cell>
          <cell r="W2440">
            <v>4000</v>
          </cell>
          <cell r="X2440">
            <v>1200</v>
          </cell>
          <cell r="AA2440">
            <v>1500</v>
          </cell>
          <cell r="AD2440">
            <v>2300</v>
          </cell>
        </row>
        <row r="2441">
          <cell r="A2441">
            <v>25.28</v>
          </cell>
          <cell r="B2441">
            <v>5000</v>
          </cell>
          <cell r="H2441">
            <v>3300</v>
          </cell>
          <cell r="I2441">
            <v>31705</v>
          </cell>
          <cell r="J2441">
            <v>2100</v>
          </cell>
          <cell r="W2441">
            <v>4000</v>
          </cell>
          <cell r="X2441">
            <v>1200</v>
          </cell>
          <cell r="AA2441">
            <v>1500</v>
          </cell>
          <cell r="AD2441">
            <v>2300</v>
          </cell>
        </row>
        <row r="2442">
          <cell r="A2442">
            <v>25.29</v>
          </cell>
          <cell r="B2442">
            <v>5000</v>
          </cell>
          <cell r="H2442">
            <v>3300</v>
          </cell>
          <cell r="I2442">
            <v>31715</v>
          </cell>
          <cell r="J2442">
            <v>2100</v>
          </cell>
          <cell r="W2442">
            <v>4000</v>
          </cell>
          <cell r="X2442">
            <v>1200</v>
          </cell>
          <cell r="AA2442">
            <v>1500</v>
          </cell>
          <cell r="AD2442">
            <v>2300</v>
          </cell>
        </row>
        <row r="2443">
          <cell r="A2443">
            <v>25.3</v>
          </cell>
          <cell r="B2443">
            <v>5000</v>
          </cell>
          <cell r="H2443">
            <v>3300</v>
          </cell>
          <cell r="I2443">
            <v>31725</v>
          </cell>
          <cell r="J2443">
            <v>2100</v>
          </cell>
          <cell r="W2443">
            <v>4000</v>
          </cell>
          <cell r="X2443">
            <v>1200</v>
          </cell>
          <cell r="AA2443">
            <v>1500</v>
          </cell>
          <cell r="AD2443">
            <v>2300</v>
          </cell>
        </row>
        <row r="2444">
          <cell r="A2444">
            <v>25.31</v>
          </cell>
          <cell r="B2444">
            <v>5000</v>
          </cell>
          <cell r="H2444">
            <v>3300</v>
          </cell>
          <cell r="I2444">
            <v>31735</v>
          </cell>
          <cell r="J2444">
            <v>2100</v>
          </cell>
          <cell r="W2444">
            <v>4000</v>
          </cell>
          <cell r="X2444">
            <v>1200</v>
          </cell>
          <cell r="AA2444">
            <v>1500</v>
          </cell>
          <cell r="AD2444">
            <v>2300</v>
          </cell>
        </row>
        <row r="2445">
          <cell r="A2445">
            <v>25.32</v>
          </cell>
          <cell r="B2445">
            <v>5000</v>
          </cell>
          <cell r="H2445">
            <v>3300</v>
          </cell>
          <cell r="I2445">
            <v>31745</v>
          </cell>
          <cell r="J2445">
            <v>2100</v>
          </cell>
          <cell r="W2445">
            <v>4000</v>
          </cell>
          <cell r="X2445">
            <v>1200</v>
          </cell>
          <cell r="AA2445">
            <v>1500</v>
          </cell>
          <cell r="AD2445">
            <v>2300</v>
          </cell>
        </row>
        <row r="2446">
          <cell r="A2446">
            <v>25.33</v>
          </cell>
          <cell r="B2446">
            <v>5000</v>
          </cell>
          <cell r="H2446">
            <v>3300</v>
          </cell>
          <cell r="I2446">
            <v>31755</v>
          </cell>
          <cell r="J2446">
            <v>2100</v>
          </cell>
          <cell r="W2446">
            <v>4000</v>
          </cell>
          <cell r="X2446">
            <v>1200</v>
          </cell>
          <cell r="AA2446">
            <v>1500</v>
          </cell>
          <cell r="AD2446">
            <v>2300</v>
          </cell>
        </row>
        <row r="2447">
          <cell r="A2447">
            <v>25.34</v>
          </cell>
          <cell r="B2447">
            <v>5000</v>
          </cell>
          <cell r="H2447">
            <v>3300</v>
          </cell>
          <cell r="I2447">
            <v>31765</v>
          </cell>
          <cell r="J2447">
            <v>2100</v>
          </cell>
          <cell r="W2447">
            <v>4000</v>
          </cell>
          <cell r="X2447">
            <v>1200</v>
          </cell>
          <cell r="AA2447">
            <v>1500</v>
          </cell>
          <cell r="AD2447">
            <v>2300</v>
          </cell>
        </row>
        <row r="2448">
          <cell r="A2448">
            <v>25.35</v>
          </cell>
          <cell r="B2448">
            <v>5000</v>
          </cell>
          <cell r="H2448">
            <v>3300</v>
          </cell>
          <cell r="I2448">
            <v>31775</v>
          </cell>
          <cell r="J2448">
            <v>2100</v>
          </cell>
          <cell r="W2448">
            <v>4000</v>
          </cell>
          <cell r="X2448">
            <v>1200</v>
          </cell>
          <cell r="AA2448">
            <v>1500</v>
          </cell>
          <cell r="AD2448">
            <v>2300</v>
          </cell>
        </row>
        <row r="2449">
          <cell r="A2449">
            <v>25.36</v>
          </cell>
          <cell r="B2449">
            <v>5000</v>
          </cell>
          <cell r="H2449">
            <v>3300</v>
          </cell>
          <cell r="I2449">
            <v>31785</v>
          </cell>
          <cell r="J2449">
            <v>2100</v>
          </cell>
          <cell r="W2449">
            <v>4000</v>
          </cell>
          <cell r="X2449">
            <v>1200</v>
          </cell>
          <cell r="AA2449">
            <v>1500</v>
          </cell>
          <cell r="AD2449">
            <v>2300</v>
          </cell>
        </row>
        <row r="2450">
          <cell r="A2450">
            <v>25.37</v>
          </cell>
          <cell r="B2450">
            <v>5000</v>
          </cell>
          <cell r="H2450">
            <v>3300</v>
          </cell>
          <cell r="I2450">
            <v>31795</v>
          </cell>
          <cell r="J2450">
            <v>2100</v>
          </cell>
          <cell r="W2450">
            <v>4000</v>
          </cell>
          <cell r="X2450">
            <v>1200</v>
          </cell>
          <cell r="AA2450">
            <v>1500</v>
          </cell>
          <cell r="AD2450">
            <v>2300</v>
          </cell>
        </row>
        <row r="2451">
          <cell r="A2451">
            <v>25.38</v>
          </cell>
          <cell r="B2451">
            <v>5000</v>
          </cell>
          <cell r="H2451">
            <v>3300</v>
          </cell>
          <cell r="I2451">
            <v>31805</v>
          </cell>
          <cell r="J2451">
            <v>2100</v>
          </cell>
          <cell r="W2451">
            <v>4000</v>
          </cell>
          <cell r="X2451">
            <v>1200</v>
          </cell>
          <cell r="AA2451">
            <v>1500</v>
          </cell>
          <cell r="AD2451">
            <v>2300</v>
          </cell>
        </row>
        <row r="2452">
          <cell r="A2452">
            <v>25.39</v>
          </cell>
          <cell r="B2452">
            <v>5000</v>
          </cell>
          <cell r="H2452">
            <v>3300</v>
          </cell>
          <cell r="I2452">
            <v>31815</v>
          </cell>
          <cell r="J2452">
            <v>2100</v>
          </cell>
          <cell r="W2452">
            <v>4000</v>
          </cell>
          <cell r="X2452">
            <v>1200</v>
          </cell>
          <cell r="AA2452">
            <v>1500</v>
          </cell>
          <cell r="AD2452">
            <v>2300</v>
          </cell>
        </row>
        <row r="2453">
          <cell r="A2453">
            <v>25.4</v>
          </cell>
          <cell r="B2453">
            <v>5000</v>
          </cell>
          <cell r="H2453">
            <v>3300</v>
          </cell>
          <cell r="I2453">
            <v>31825</v>
          </cell>
          <cell r="J2453">
            <v>2100</v>
          </cell>
          <cell r="W2453">
            <v>4000</v>
          </cell>
          <cell r="X2453">
            <v>1200</v>
          </cell>
          <cell r="AA2453">
            <v>1500</v>
          </cell>
          <cell r="AD2453">
            <v>2300</v>
          </cell>
        </row>
        <row r="2454">
          <cell r="A2454">
            <v>25.41</v>
          </cell>
          <cell r="B2454">
            <v>5000</v>
          </cell>
          <cell r="H2454">
            <v>3300</v>
          </cell>
          <cell r="I2454">
            <v>31835</v>
          </cell>
          <cell r="J2454">
            <v>2100</v>
          </cell>
          <cell r="W2454">
            <v>4000</v>
          </cell>
          <cell r="X2454">
            <v>1200</v>
          </cell>
          <cell r="AA2454">
            <v>1500</v>
          </cell>
          <cell r="AD2454">
            <v>2300</v>
          </cell>
        </row>
        <row r="2455">
          <cell r="A2455">
            <v>25.42</v>
          </cell>
          <cell r="B2455">
            <v>5000</v>
          </cell>
          <cell r="H2455">
            <v>3300</v>
          </cell>
          <cell r="I2455">
            <v>31845</v>
          </cell>
          <cell r="J2455">
            <v>2100</v>
          </cell>
          <cell r="W2455">
            <v>4000</v>
          </cell>
          <cell r="X2455">
            <v>1200</v>
          </cell>
          <cell r="AA2455">
            <v>1500</v>
          </cell>
          <cell r="AD2455">
            <v>2300</v>
          </cell>
        </row>
        <row r="2456">
          <cell r="A2456">
            <v>25.43</v>
          </cell>
          <cell r="B2456">
            <v>5000</v>
          </cell>
          <cell r="H2456">
            <v>3300</v>
          </cell>
          <cell r="I2456">
            <v>31855</v>
          </cell>
          <cell r="J2456">
            <v>2100</v>
          </cell>
          <cell r="W2456">
            <v>4000</v>
          </cell>
          <cell r="X2456">
            <v>1200</v>
          </cell>
          <cell r="AA2456">
            <v>1500</v>
          </cell>
          <cell r="AD2456">
            <v>2300</v>
          </cell>
        </row>
        <row r="2457">
          <cell r="A2457">
            <v>25.44</v>
          </cell>
          <cell r="B2457">
            <v>5000</v>
          </cell>
          <cell r="H2457">
            <v>3300</v>
          </cell>
          <cell r="I2457">
            <v>31865</v>
          </cell>
          <cell r="J2457">
            <v>2100</v>
          </cell>
          <cell r="W2457">
            <v>4000</v>
          </cell>
          <cell r="X2457">
            <v>1200</v>
          </cell>
          <cell r="AA2457">
            <v>1500</v>
          </cell>
          <cell r="AD2457">
            <v>2300</v>
          </cell>
        </row>
        <row r="2458">
          <cell r="A2458">
            <v>25.45</v>
          </cell>
          <cell r="B2458">
            <v>5000</v>
          </cell>
          <cell r="H2458">
            <v>3300</v>
          </cell>
          <cell r="I2458">
            <v>31875</v>
          </cell>
          <cell r="J2458">
            <v>2100</v>
          </cell>
          <cell r="W2458">
            <v>4000</v>
          </cell>
          <cell r="X2458">
            <v>1200</v>
          </cell>
          <cell r="AA2458">
            <v>1500</v>
          </cell>
          <cell r="AD2458">
            <v>2300</v>
          </cell>
        </row>
        <row r="2459">
          <cell r="A2459">
            <v>25.46</v>
          </cell>
          <cell r="B2459">
            <v>5000</v>
          </cell>
          <cell r="H2459">
            <v>3300</v>
          </cell>
          <cell r="I2459">
            <v>31885</v>
          </cell>
          <cell r="J2459">
            <v>2100</v>
          </cell>
          <cell r="W2459">
            <v>4000</v>
          </cell>
          <cell r="X2459">
            <v>1200</v>
          </cell>
          <cell r="AA2459">
            <v>1500</v>
          </cell>
          <cell r="AD2459">
            <v>2300</v>
          </cell>
        </row>
        <row r="2460">
          <cell r="A2460">
            <v>25.47</v>
          </cell>
          <cell r="B2460">
            <v>5000</v>
          </cell>
          <cell r="H2460">
            <v>3300</v>
          </cell>
          <cell r="I2460">
            <v>31895</v>
          </cell>
          <cell r="J2460">
            <v>2100</v>
          </cell>
          <cell r="W2460">
            <v>4000</v>
          </cell>
          <cell r="X2460">
            <v>1200</v>
          </cell>
          <cell r="AA2460">
            <v>1500</v>
          </cell>
          <cell r="AD2460">
            <v>2300</v>
          </cell>
        </row>
        <row r="2461">
          <cell r="A2461">
            <v>25.48</v>
          </cell>
          <cell r="B2461">
            <v>5000</v>
          </cell>
          <cell r="H2461">
            <v>3300</v>
          </cell>
          <cell r="I2461">
            <v>31905</v>
          </cell>
          <cell r="J2461">
            <v>2100</v>
          </cell>
          <cell r="W2461">
            <v>4000</v>
          </cell>
          <cell r="X2461">
            <v>1200</v>
          </cell>
          <cell r="AA2461">
            <v>1500</v>
          </cell>
          <cell r="AD2461">
            <v>2300</v>
          </cell>
        </row>
        <row r="2462">
          <cell r="A2462">
            <v>25.49</v>
          </cell>
          <cell r="B2462">
            <v>5000</v>
          </cell>
          <cell r="H2462">
            <v>3300</v>
          </cell>
          <cell r="I2462">
            <v>31915</v>
          </cell>
          <cell r="J2462">
            <v>2100</v>
          </cell>
          <cell r="W2462">
            <v>4000</v>
          </cell>
          <cell r="X2462">
            <v>1200</v>
          </cell>
          <cell r="AA2462">
            <v>1500</v>
          </cell>
          <cell r="AD2462">
            <v>2300</v>
          </cell>
        </row>
        <row r="2463">
          <cell r="A2463">
            <v>25.5</v>
          </cell>
          <cell r="B2463">
            <v>5000</v>
          </cell>
          <cell r="H2463">
            <v>3300</v>
          </cell>
          <cell r="I2463">
            <v>31925</v>
          </cell>
          <cell r="J2463">
            <v>2100</v>
          </cell>
          <cell r="W2463">
            <v>4000</v>
          </cell>
          <cell r="X2463">
            <v>1200</v>
          </cell>
          <cell r="AA2463">
            <v>1500</v>
          </cell>
          <cell r="AD2463">
            <v>2300</v>
          </cell>
        </row>
        <row r="2464">
          <cell r="A2464">
            <v>25.51</v>
          </cell>
          <cell r="B2464">
            <v>5000</v>
          </cell>
          <cell r="H2464">
            <v>3300</v>
          </cell>
          <cell r="I2464">
            <v>31935</v>
          </cell>
          <cell r="J2464">
            <v>2100</v>
          </cell>
          <cell r="W2464">
            <v>4000</v>
          </cell>
          <cell r="X2464">
            <v>1200</v>
          </cell>
          <cell r="AA2464">
            <v>1500</v>
          </cell>
          <cell r="AD2464">
            <v>2300</v>
          </cell>
        </row>
        <row r="2465">
          <cell r="A2465">
            <v>25.52</v>
          </cell>
          <cell r="B2465">
            <v>5000</v>
          </cell>
          <cell r="H2465">
            <v>3300</v>
          </cell>
          <cell r="I2465">
            <v>31945</v>
          </cell>
          <cell r="J2465">
            <v>2100</v>
          </cell>
          <cell r="W2465">
            <v>4000</v>
          </cell>
          <cell r="X2465">
            <v>1200</v>
          </cell>
          <cell r="AA2465">
            <v>1500</v>
          </cell>
          <cell r="AD2465">
            <v>2300</v>
          </cell>
        </row>
        <row r="2466">
          <cell r="A2466">
            <v>25.53</v>
          </cell>
          <cell r="B2466">
            <v>5000</v>
          </cell>
          <cell r="H2466">
            <v>3300</v>
          </cell>
          <cell r="I2466">
            <v>31955</v>
          </cell>
          <cell r="J2466">
            <v>2100</v>
          </cell>
          <cell r="W2466">
            <v>4000</v>
          </cell>
          <cell r="X2466">
            <v>1200</v>
          </cell>
          <cell r="AA2466">
            <v>1500</v>
          </cell>
          <cell r="AD2466">
            <v>2300</v>
          </cell>
        </row>
        <row r="2467">
          <cell r="A2467">
            <v>25.54</v>
          </cell>
          <cell r="B2467">
            <v>5000</v>
          </cell>
          <cell r="H2467">
            <v>3300</v>
          </cell>
          <cell r="I2467">
            <v>31965</v>
          </cell>
          <cell r="J2467">
            <v>2100</v>
          </cell>
          <cell r="W2467">
            <v>4000</v>
          </cell>
          <cell r="X2467">
            <v>1200</v>
          </cell>
          <cell r="AA2467">
            <v>1500</v>
          </cell>
          <cell r="AD2467">
            <v>2300</v>
          </cell>
        </row>
        <row r="2468">
          <cell r="A2468">
            <v>25.55</v>
          </cell>
          <cell r="B2468">
            <v>5000</v>
          </cell>
          <cell r="H2468">
            <v>3300</v>
          </cell>
          <cell r="I2468">
            <v>31975</v>
          </cell>
          <cell r="J2468">
            <v>2100</v>
          </cell>
          <cell r="W2468">
            <v>4000</v>
          </cell>
          <cell r="X2468">
            <v>1200</v>
          </cell>
          <cell r="AA2468">
            <v>1500</v>
          </cell>
          <cell r="AD2468">
            <v>2300</v>
          </cell>
        </row>
        <row r="2469">
          <cell r="A2469">
            <v>25.56</v>
          </cell>
          <cell r="B2469">
            <v>5000</v>
          </cell>
          <cell r="H2469">
            <v>3300</v>
          </cell>
          <cell r="I2469">
            <v>31985</v>
          </cell>
          <cell r="J2469">
            <v>2100</v>
          </cell>
          <cell r="W2469">
            <v>4000</v>
          </cell>
          <cell r="X2469">
            <v>1200</v>
          </cell>
          <cell r="AA2469">
            <v>1500</v>
          </cell>
          <cell r="AD2469">
            <v>2300</v>
          </cell>
        </row>
        <row r="2470">
          <cell r="A2470">
            <v>25.57</v>
          </cell>
          <cell r="B2470">
            <v>5000</v>
          </cell>
          <cell r="H2470">
            <v>3300</v>
          </cell>
          <cell r="I2470">
            <v>31995</v>
          </cell>
          <cell r="J2470">
            <v>2100</v>
          </cell>
          <cell r="W2470">
            <v>4000</v>
          </cell>
          <cell r="X2470">
            <v>1200</v>
          </cell>
          <cell r="AA2470">
            <v>1500</v>
          </cell>
          <cell r="AD2470">
            <v>2300</v>
          </cell>
        </row>
        <row r="2471">
          <cell r="A2471">
            <v>25.58</v>
          </cell>
          <cell r="B2471">
            <v>5000</v>
          </cell>
          <cell r="H2471">
            <v>3300</v>
          </cell>
          <cell r="I2471">
            <v>32005</v>
          </cell>
          <cell r="J2471">
            <v>2100</v>
          </cell>
          <cell r="W2471">
            <v>4000</v>
          </cell>
          <cell r="X2471">
            <v>1200</v>
          </cell>
          <cell r="AA2471">
            <v>1500</v>
          </cell>
          <cell r="AD2471">
            <v>2300</v>
          </cell>
        </row>
        <row r="2472">
          <cell r="A2472">
            <v>25.59</v>
          </cell>
          <cell r="B2472">
            <v>5000</v>
          </cell>
          <cell r="H2472">
            <v>3300</v>
          </cell>
          <cell r="I2472">
            <v>32015</v>
          </cell>
          <cell r="J2472">
            <v>2100</v>
          </cell>
          <cell r="W2472">
            <v>4000</v>
          </cell>
          <cell r="X2472">
            <v>1200</v>
          </cell>
          <cell r="AA2472">
            <v>1500</v>
          </cell>
          <cell r="AD2472">
            <v>2300</v>
          </cell>
        </row>
        <row r="2473">
          <cell r="A2473">
            <v>25.6</v>
          </cell>
          <cell r="B2473">
            <v>5000</v>
          </cell>
          <cell r="H2473">
            <v>3300</v>
          </cell>
          <cell r="I2473">
            <v>32025</v>
          </cell>
          <cell r="J2473">
            <v>2100</v>
          </cell>
          <cell r="W2473">
            <v>4000</v>
          </cell>
          <cell r="X2473">
            <v>1200</v>
          </cell>
          <cell r="AA2473">
            <v>1500</v>
          </cell>
          <cell r="AD2473">
            <v>2300</v>
          </cell>
        </row>
        <row r="2474">
          <cell r="A2474">
            <v>25.61</v>
          </cell>
          <cell r="B2474">
            <v>5000</v>
          </cell>
          <cell r="H2474">
            <v>3300</v>
          </cell>
          <cell r="I2474">
            <v>32035</v>
          </cell>
          <cell r="J2474">
            <v>2100</v>
          </cell>
          <cell r="W2474">
            <v>4000</v>
          </cell>
          <cell r="X2474">
            <v>1200</v>
          </cell>
          <cell r="AA2474">
            <v>1500</v>
          </cell>
          <cell r="AD2474">
            <v>2300</v>
          </cell>
        </row>
        <row r="2475">
          <cell r="A2475">
            <v>25.62</v>
          </cell>
          <cell r="B2475">
            <v>5000</v>
          </cell>
          <cell r="H2475">
            <v>3300</v>
          </cell>
          <cell r="I2475">
            <v>32045</v>
          </cell>
          <cell r="J2475">
            <v>2100</v>
          </cell>
          <cell r="W2475">
            <v>4000</v>
          </cell>
          <cell r="X2475">
            <v>1200</v>
          </cell>
          <cell r="AA2475">
            <v>1500</v>
          </cell>
          <cell r="AD2475">
            <v>2300</v>
          </cell>
        </row>
        <row r="2476">
          <cell r="A2476">
            <v>25.63</v>
          </cell>
          <cell r="B2476">
            <v>5000</v>
          </cell>
          <cell r="H2476">
            <v>3300</v>
          </cell>
          <cell r="I2476">
            <v>32055</v>
          </cell>
          <cell r="J2476">
            <v>2100</v>
          </cell>
          <cell r="W2476">
            <v>4000</v>
          </cell>
          <cell r="X2476">
            <v>1200</v>
          </cell>
          <cell r="AA2476">
            <v>1500</v>
          </cell>
          <cell r="AD2476">
            <v>2300</v>
          </cell>
        </row>
        <row r="2477">
          <cell r="A2477">
            <v>25.64</v>
          </cell>
          <cell r="B2477">
            <v>5000</v>
          </cell>
          <cell r="H2477">
            <v>3300</v>
          </cell>
          <cell r="I2477">
            <v>32065</v>
          </cell>
          <cell r="J2477">
            <v>2100</v>
          </cell>
          <cell r="W2477">
            <v>4000</v>
          </cell>
          <cell r="X2477">
            <v>1200</v>
          </cell>
          <cell r="AA2477">
            <v>1500</v>
          </cell>
          <cell r="AD2477">
            <v>2300</v>
          </cell>
        </row>
        <row r="2478">
          <cell r="A2478">
            <v>25.65</v>
          </cell>
          <cell r="B2478">
            <v>5000</v>
          </cell>
          <cell r="H2478">
            <v>3300</v>
          </cell>
          <cell r="I2478">
            <v>32075</v>
          </cell>
          <cell r="J2478">
            <v>2100</v>
          </cell>
          <cell r="W2478">
            <v>4000</v>
          </cell>
          <cell r="X2478">
            <v>1200</v>
          </cell>
          <cell r="AA2478">
            <v>1500</v>
          </cell>
          <cell r="AD2478">
            <v>2300</v>
          </cell>
        </row>
        <row r="2479">
          <cell r="A2479">
            <v>25.66</v>
          </cell>
          <cell r="B2479">
            <v>5000</v>
          </cell>
          <cell r="H2479">
            <v>3300</v>
          </cell>
          <cell r="I2479">
            <v>32085</v>
          </cell>
          <cell r="J2479">
            <v>2100</v>
          </cell>
          <cell r="W2479">
            <v>4000</v>
          </cell>
          <cell r="X2479">
            <v>1200</v>
          </cell>
          <cell r="AA2479">
            <v>1500</v>
          </cell>
          <cell r="AD2479">
            <v>2300</v>
          </cell>
        </row>
        <row r="2480">
          <cell r="A2480">
            <v>25.67</v>
          </cell>
          <cell r="B2480">
            <v>5000</v>
          </cell>
          <cell r="H2480">
            <v>3300</v>
          </cell>
          <cell r="I2480">
            <v>32095</v>
          </cell>
          <cell r="J2480">
            <v>2100</v>
          </cell>
          <cell r="W2480">
            <v>4000</v>
          </cell>
          <cell r="X2480">
            <v>1200</v>
          </cell>
          <cell r="AA2480">
            <v>1500</v>
          </cell>
          <cell r="AD2480">
            <v>2300</v>
          </cell>
        </row>
        <row r="2481">
          <cell r="A2481">
            <v>25.68</v>
          </cell>
          <cell r="B2481">
            <v>5000</v>
          </cell>
          <cell r="H2481">
            <v>3300</v>
          </cell>
          <cell r="I2481">
            <v>32105</v>
          </cell>
          <cell r="J2481">
            <v>2100</v>
          </cell>
          <cell r="W2481">
            <v>4000</v>
          </cell>
          <cell r="X2481">
            <v>1200</v>
          </cell>
          <cell r="AA2481">
            <v>1500</v>
          </cell>
          <cell r="AD2481">
            <v>2300</v>
          </cell>
        </row>
        <row r="2482">
          <cell r="A2482">
            <v>25.69</v>
          </cell>
          <cell r="B2482">
            <v>5000</v>
          </cell>
          <cell r="H2482">
            <v>3300</v>
          </cell>
          <cell r="I2482">
            <v>32115</v>
          </cell>
          <cell r="J2482">
            <v>2100</v>
          </cell>
          <cell r="W2482">
            <v>4000</v>
          </cell>
          <cell r="X2482">
            <v>1200</v>
          </cell>
          <cell r="AA2482">
            <v>1500</v>
          </cell>
          <cell r="AD2482">
            <v>2300</v>
          </cell>
        </row>
        <row r="2483">
          <cell r="A2483">
            <v>25.7</v>
          </cell>
          <cell r="B2483">
            <v>5000</v>
          </cell>
          <cell r="H2483">
            <v>3300</v>
          </cell>
          <cell r="I2483">
            <v>32125</v>
          </cell>
          <cell r="J2483">
            <v>2100</v>
          </cell>
          <cell r="W2483">
            <v>4000</v>
          </cell>
          <cell r="X2483">
            <v>1200</v>
          </cell>
          <cell r="AA2483">
            <v>1500</v>
          </cell>
          <cell r="AD2483">
            <v>2300</v>
          </cell>
        </row>
        <row r="2484">
          <cell r="A2484">
            <v>25.71</v>
          </cell>
          <cell r="B2484">
            <v>5000</v>
          </cell>
          <cell r="H2484">
            <v>3300</v>
          </cell>
          <cell r="I2484">
            <v>32135</v>
          </cell>
          <cell r="J2484">
            <v>2100</v>
          </cell>
          <cell r="W2484">
            <v>4000</v>
          </cell>
          <cell r="X2484">
            <v>1200</v>
          </cell>
          <cell r="AA2484">
            <v>1500</v>
          </cell>
          <cell r="AD2484">
            <v>2300</v>
          </cell>
        </row>
        <row r="2485">
          <cell r="A2485">
            <v>25.72</v>
          </cell>
          <cell r="B2485">
            <v>5000</v>
          </cell>
          <cell r="H2485">
            <v>3300</v>
          </cell>
          <cell r="I2485">
            <v>32145</v>
          </cell>
          <cell r="J2485">
            <v>2100</v>
          </cell>
          <cell r="W2485">
            <v>4000</v>
          </cell>
          <cell r="X2485">
            <v>1200</v>
          </cell>
          <cell r="AA2485">
            <v>1500</v>
          </cell>
          <cell r="AD2485">
            <v>2300</v>
          </cell>
        </row>
        <row r="2486">
          <cell r="A2486">
            <v>25.73</v>
          </cell>
          <cell r="B2486">
            <v>5000</v>
          </cell>
          <cell r="H2486">
            <v>3300</v>
          </cell>
          <cell r="I2486">
            <v>32155</v>
          </cell>
          <cell r="J2486">
            <v>2100</v>
          </cell>
          <cell r="W2486">
            <v>4000</v>
          </cell>
          <cell r="X2486">
            <v>1200</v>
          </cell>
          <cell r="AA2486">
            <v>1500</v>
          </cell>
          <cell r="AD2486">
            <v>2300</v>
          </cell>
        </row>
        <row r="2487">
          <cell r="A2487">
            <v>25.74</v>
          </cell>
          <cell r="B2487">
            <v>5000</v>
          </cell>
          <cell r="H2487">
            <v>3300</v>
          </cell>
          <cell r="I2487">
            <v>32165</v>
          </cell>
          <cell r="J2487">
            <v>2100</v>
          </cell>
          <cell r="W2487">
            <v>4000</v>
          </cell>
          <cell r="X2487">
            <v>1200</v>
          </cell>
          <cell r="AA2487">
            <v>1500</v>
          </cell>
          <cell r="AD2487">
            <v>2300</v>
          </cell>
        </row>
        <row r="2488">
          <cell r="A2488">
            <v>25.75</v>
          </cell>
          <cell r="B2488">
            <v>5000</v>
          </cell>
          <cell r="H2488">
            <v>3300</v>
          </cell>
          <cell r="I2488">
            <v>32175</v>
          </cell>
          <cell r="J2488">
            <v>2100</v>
          </cell>
          <cell r="W2488">
            <v>4000</v>
          </cell>
          <cell r="X2488">
            <v>1200</v>
          </cell>
          <cell r="AA2488">
            <v>1500</v>
          </cell>
          <cell r="AD2488">
            <v>2300</v>
          </cell>
        </row>
        <row r="2489">
          <cell r="A2489">
            <v>25.76</v>
          </cell>
          <cell r="B2489">
            <v>5000</v>
          </cell>
          <cell r="H2489">
            <v>3300</v>
          </cell>
          <cell r="I2489">
            <v>32185</v>
          </cell>
          <cell r="J2489">
            <v>2100</v>
          </cell>
          <cell r="W2489">
            <v>4000</v>
          </cell>
          <cell r="X2489">
            <v>1200</v>
          </cell>
          <cell r="AA2489">
            <v>1500</v>
          </cell>
          <cell r="AD2489">
            <v>2300</v>
          </cell>
        </row>
        <row r="2490">
          <cell r="A2490">
            <v>25.77</v>
          </cell>
          <cell r="B2490">
            <v>5000</v>
          </cell>
          <cell r="H2490">
            <v>3300</v>
          </cell>
          <cell r="I2490">
            <v>32195</v>
          </cell>
          <cell r="J2490">
            <v>2100</v>
          </cell>
          <cell r="W2490">
            <v>4000</v>
          </cell>
          <cell r="X2490">
            <v>1200</v>
          </cell>
          <cell r="AA2490">
            <v>1500</v>
          </cell>
          <cell r="AD2490">
            <v>2300</v>
          </cell>
        </row>
        <row r="2491">
          <cell r="A2491">
            <v>25.78</v>
          </cell>
          <cell r="B2491">
            <v>5000</v>
          </cell>
          <cell r="H2491">
            <v>3300</v>
          </cell>
          <cell r="I2491">
            <v>32205</v>
          </cell>
          <cell r="J2491">
            <v>2100</v>
          </cell>
          <cell r="W2491">
            <v>4000</v>
          </cell>
          <cell r="X2491">
            <v>1200</v>
          </cell>
          <cell r="AA2491">
            <v>1500</v>
          </cell>
          <cell r="AD2491">
            <v>2300</v>
          </cell>
        </row>
        <row r="2492">
          <cell r="A2492">
            <v>25.79</v>
          </cell>
          <cell r="B2492">
            <v>5000</v>
          </cell>
          <cell r="H2492">
            <v>3300</v>
          </cell>
          <cell r="I2492">
            <v>32215</v>
          </cell>
          <cell r="J2492">
            <v>2100</v>
          </cell>
          <cell r="W2492">
            <v>4000</v>
          </cell>
          <cell r="X2492">
            <v>1200</v>
          </cell>
          <cell r="AA2492">
            <v>1500</v>
          </cell>
          <cell r="AD2492">
            <v>2300</v>
          </cell>
        </row>
        <row r="2493">
          <cell r="A2493">
            <v>25.8</v>
          </cell>
          <cell r="B2493">
            <v>5000</v>
          </cell>
          <cell r="H2493">
            <v>3300</v>
          </cell>
          <cell r="I2493">
            <v>32225</v>
          </cell>
          <cell r="J2493">
            <v>2100</v>
          </cell>
          <cell r="W2493">
            <v>4000</v>
          </cell>
          <cell r="X2493">
            <v>1200</v>
          </cell>
          <cell r="AA2493">
            <v>1500</v>
          </cell>
          <cell r="AD2493">
            <v>2300</v>
          </cell>
        </row>
        <row r="2494">
          <cell r="A2494">
            <v>25.81</v>
          </cell>
          <cell r="B2494">
            <v>5000</v>
          </cell>
          <cell r="H2494">
            <v>3300</v>
          </cell>
          <cell r="I2494">
            <v>32235</v>
          </cell>
          <cell r="J2494">
            <v>2100</v>
          </cell>
          <cell r="W2494">
            <v>4000</v>
          </cell>
          <cell r="X2494">
            <v>1200</v>
          </cell>
          <cell r="AA2494">
            <v>1500</v>
          </cell>
          <cell r="AD2494">
            <v>2300</v>
          </cell>
        </row>
        <row r="2495">
          <cell r="A2495">
            <v>25.82</v>
          </cell>
          <cell r="B2495">
            <v>5000</v>
          </cell>
          <cell r="H2495">
            <v>3300</v>
          </cell>
          <cell r="I2495">
            <v>32245</v>
          </cell>
          <cell r="J2495">
            <v>2100</v>
          </cell>
          <cell r="W2495">
            <v>4000</v>
          </cell>
          <cell r="X2495">
            <v>1200</v>
          </cell>
          <cell r="AA2495">
            <v>1500</v>
          </cell>
          <cell r="AD2495">
            <v>2300</v>
          </cell>
        </row>
        <row r="2496">
          <cell r="A2496">
            <v>25.83</v>
          </cell>
          <cell r="B2496">
            <v>5000</v>
          </cell>
          <cell r="H2496">
            <v>3300</v>
          </cell>
          <cell r="I2496">
            <v>32255</v>
          </cell>
          <cell r="J2496">
            <v>2100</v>
          </cell>
          <cell r="W2496">
            <v>4000</v>
          </cell>
          <cell r="X2496">
            <v>1200</v>
          </cell>
          <cell r="AA2496">
            <v>1500</v>
          </cell>
          <cell r="AD2496">
            <v>2300</v>
          </cell>
        </row>
        <row r="2497">
          <cell r="A2497">
            <v>25.84</v>
          </cell>
          <cell r="B2497">
            <v>5000</v>
          </cell>
          <cell r="H2497">
            <v>3300</v>
          </cell>
          <cell r="I2497">
            <v>32265</v>
          </cell>
          <cell r="J2497">
            <v>2100</v>
          </cell>
          <cell r="W2497">
            <v>4000</v>
          </cell>
          <cell r="X2497">
            <v>1200</v>
          </cell>
          <cell r="AA2497">
            <v>1500</v>
          </cell>
          <cell r="AD2497">
            <v>2300</v>
          </cell>
        </row>
        <row r="2498">
          <cell r="A2498">
            <v>25.85</v>
          </cell>
          <cell r="B2498">
            <v>5000</v>
          </cell>
          <cell r="H2498">
            <v>3300</v>
          </cell>
          <cell r="I2498">
            <v>32275</v>
          </cell>
          <cell r="J2498">
            <v>2100</v>
          </cell>
          <cell r="W2498">
            <v>4000</v>
          </cell>
          <cell r="X2498">
            <v>1200</v>
          </cell>
          <cell r="AA2498">
            <v>1500</v>
          </cell>
          <cell r="AD2498">
            <v>2300</v>
          </cell>
        </row>
        <row r="2499">
          <cell r="A2499">
            <v>25.86</v>
          </cell>
          <cell r="B2499">
            <v>5000</v>
          </cell>
          <cell r="H2499">
            <v>3300</v>
          </cell>
          <cell r="I2499">
            <v>32285</v>
          </cell>
          <cell r="J2499">
            <v>2100</v>
          </cell>
          <cell r="W2499">
            <v>4000</v>
          </cell>
          <cell r="X2499">
            <v>1200</v>
          </cell>
          <cell r="AA2499">
            <v>1500</v>
          </cell>
          <cell r="AD2499">
            <v>2300</v>
          </cell>
        </row>
        <row r="2500">
          <cell r="A2500">
            <v>25.87</v>
          </cell>
          <cell r="B2500">
            <v>5000</v>
          </cell>
          <cell r="H2500">
            <v>3300</v>
          </cell>
          <cell r="I2500">
            <v>32295</v>
          </cell>
          <cell r="J2500">
            <v>2100</v>
          </cell>
          <cell r="W2500">
            <v>4000</v>
          </cell>
          <cell r="X2500">
            <v>1200</v>
          </cell>
          <cell r="AA2500">
            <v>1500</v>
          </cell>
          <cell r="AD2500">
            <v>2300</v>
          </cell>
        </row>
        <row r="2501">
          <cell r="A2501">
            <v>25.88</v>
          </cell>
          <cell r="B2501">
            <v>5000</v>
          </cell>
          <cell r="H2501">
            <v>3300</v>
          </cell>
          <cell r="I2501">
            <v>32305</v>
          </cell>
          <cell r="J2501">
            <v>2100</v>
          </cell>
          <cell r="W2501">
            <v>4000</v>
          </cell>
          <cell r="X2501">
            <v>1200</v>
          </cell>
          <cell r="AA2501">
            <v>1500</v>
          </cell>
          <cell r="AD2501">
            <v>2300</v>
          </cell>
        </row>
        <row r="2502">
          <cell r="A2502">
            <v>25.89</v>
          </cell>
          <cell r="B2502">
            <v>5000</v>
          </cell>
          <cell r="H2502">
            <v>3300</v>
          </cell>
          <cell r="I2502">
            <v>32315</v>
          </cell>
          <cell r="J2502">
            <v>2100</v>
          </cell>
          <cell r="W2502">
            <v>4000</v>
          </cell>
          <cell r="X2502">
            <v>1200</v>
          </cell>
          <cell r="AA2502">
            <v>1500</v>
          </cell>
          <cell r="AD2502">
            <v>2300</v>
          </cell>
        </row>
        <row r="2503">
          <cell r="A2503">
            <v>25.9</v>
          </cell>
          <cell r="B2503">
            <v>5000</v>
          </cell>
          <cell r="H2503">
            <v>3300</v>
          </cell>
          <cell r="I2503">
            <v>32325</v>
          </cell>
          <cell r="J2503">
            <v>2100</v>
          </cell>
          <cell r="W2503">
            <v>4000</v>
          </cell>
          <cell r="X2503">
            <v>1200</v>
          </cell>
          <cell r="AA2503">
            <v>1500</v>
          </cell>
          <cell r="AD2503">
            <v>2300</v>
          </cell>
        </row>
        <row r="2504">
          <cell r="A2504">
            <v>25.91</v>
          </cell>
          <cell r="B2504">
            <v>5000</v>
          </cell>
          <cell r="H2504">
            <v>3300</v>
          </cell>
          <cell r="I2504">
            <v>32335</v>
          </cell>
          <cell r="J2504">
            <v>2100</v>
          </cell>
          <cell r="W2504">
            <v>4000</v>
          </cell>
          <cell r="X2504">
            <v>1200</v>
          </cell>
          <cell r="AA2504">
            <v>1500</v>
          </cell>
          <cell r="AD2504">
            <v>2300</v>
          </cell>
        </row>
        <row r="2505">
          <cell r="A2505">
            <v>25.92</v>
          </cell>
          <cell r="B2505">
            <v>5000</v>
          </cell>
          <cell r="H2505">
            <v>3300</v>
          </cell>
          <cell r="I2505">
            <v>32345</v>
          </cell>
          <cell r="J2505">
            <v>2100</v>
          </cell>
          <cell r="W2505">
            <v>4000</v>
          </cell>
          <cell r="X2505">
            <v>1200</v>
          </cell>
          <cell r="AA2505">
            <v>1500</v>
          </cell>
          <cell r="AD2505">
            <v>2300</v>
          </cell>
        </row>
        <row r="2506">
          <cell r="A2506">
            <v>25.93</v>
          </cell>
          <cell r="B2506">
            <v>5000</v>
          </cell>
          <cell r="H2506">
            <v>3300</v>
          </cell>
          <cell r="I2506">
            <v>32355</v>
          </cell>
          <cell r="J2506">
            <v>2100</v>
          </cell>
          <cell r="W2506">
            <v>4000</v>
          </cell>
          <cell r="X2506">
            <v>1200</v>
          </cell>
          <cell r="AA2506">
            <v>1500</v>
          </cell>
          <cell r="AD2506">
            <v>2300</v>
          </cell>
        </row>
        <row r="2507">
          <cell r="A2507">
            <v>25.94</v>
          </cell>
          <cell r="B2507">
            <v>5000</v>
          </cell>
          <cell r="H2507">
            <v>3300</v>
          </cell>
          <cell r="I2507">
            <v>32365</v>
          </cell>
          <cell r="J2507">
            <v>2100</v>
          </cell>
          <cell r="W2507">
            <v>4000</v>
          </cell>
          <cell r="X2507">
            <v>1200</v>
          </cell>
          <cell r="AA2507">
            <v>1500</v>
          </cell>
          <cell r="AD2507">
            <v>2300</v>
          </cell>
        </row>
        <row r="2508">
          <cell r="A2508">
            <v>25.95</v>
          </cell>
          <cell r="B2508">
            <v>5000</v>
          </cell>
          <cell r="H2508">
            <v>3300</v>
          </cell>
          <cell r="I2508">
            <v>32375</v>
          </cell>
          <cell r="J2508">
            <v>2100</v>
          </cell>
          <cell r="W2508">
            <v>4000</v>
          </cell>
          <cell r="X2508">
            <v>1200</v>
          </cell>
          <cell r="AA2508">
            <v>1500</v>
          </cell>
          <cell r="AD2508">
            <v>2300</v>
          </cell>
        </row>
        <row r="2509">
          <cell r="A2509">
            <v>25.96</v>
          </cell>
          <cell r="B2509">
            <v>5000</v>
          </cell>
          <cell r="H2509">
            <v>3300</v>
          </cell>
          <cell r="I2509">
            <v>32385</v>
          </cell>
          <cell r="J2509">
            <v>2100</v>
          </cell>
          <cell r="W2509">
            <v>4000</v>
          </cell>
          <cell r="X2509">
            <v>1200</v>
          </cell>
          <cell r="AA2509">
            <v>1500</v>
          </cell>
          <cell r="AD2509">
            <v>2300</v>
          </cell>
        </row>
        <row r="2510">
          <cell r="A2510">
            <v>25.97</v>
          </cell>
          <cell r="B2510">
            <v>5000</v>
          </cell>
          <cell r="H2510">
            <v>3300</v>
          </cell>
          <cell r="I2510">
            <v>32395</v>
          </cell>
          <cell r="J2510">
            <v>2100</v>
          </cell>
          <cell r="W2510">
            <v>4000</v>
          </cell>
          <cell r="X2510">
            <v>1200</v>
          </cell>
          <cell r="AA2510">
            <v>1500</v>
          </cell>
          <cell r="AD2510">
            <v>2300</v>
          </cell>
        </row>
        <row r="2511">
          <cell r="A2511">
            <v>25.98</v>
          </cell>
          <cell r="B2511">
            <v>5000</v>
          </cell>
          <cell r="H2511">
            <v>3300</v>
          </cell>
          <cell r="I2511">
            <v>32405</v>
          </cell>
          <cell r="J2511">
            <v>2100</v>
          </cell>
          <cell r="W2511">
            <v>4000</v>
          </cell>
          <cell r="X2511">
            <v>1200</v>
          </cell>
          <cell r="AA2511">
            <v>1500</v>
          </cell>
          <cell r="AD2511">
            <v>2300</v>
          </cell>
        </row>
        <row r="2512">
          <cell r="A2512">
            <v>25.99</v>
          </cell>
          <cell r="B2512">
            <v>5000</v>
          </cell>
          <cell r="H2512">
            <v>3300</v>
          </cell>
          <cell r="I2512">
            <v>32415</v>
          </cell>
          <cell r="J2512">
            <v>2100</v>
          </cell>
          <cell r="W2512">
            <v>4000</v>
          </cell>
          <cell r="X2512">
            <v>1200</v>
          </cell>
          <cell r="AA2512">
            <v>1500</v>
          </cell>
          <cell r="AD2512">
            <v>2300</v>
          </cell>
        </row>
        <row r="2513">
          <cell r="A2513">
            <v>26</v>
          </cell>
          <cell r="B2513">
            <v>5000</v>
          </cell>
          <cell r="H2513">
            <v>3300</v>
          </cell>
          <cell r="I2513">
            <v>32425</v>
          </cell>
          <cell r="J2513">
            <v>2100</v>
          </cell>
          <cell r="W2513">
            <v>4000</v>
          </cell>
          <cell r="X2513">
            <v>1200</v>
          </cell>
          <cell r="AA2513">
            <v>1500</v>
          </cell>
          <cell r="AD2513">
            <v>2300</v>
          </cell>
        </row>
        <row r="2514">
          <cell r="A2514">
            <v>26.01</v>
          </cell>
          <cell r="B2514">
            <v>5000</v>
          </cell>
          <cell r="H2514">
            <v>3300</v>
          </cell>
          <cell r="I2514">
            <v>32435</v>
          </cell>
          <cell r="J2514">
            <v>2100</v>
          </cell>
          <cell r="W2514">
            <v>4000</v>
          </cell>
          <cell r="X2514">
            <v>1200</v>
          </cell>
          <cell r="AA2514">
            <v>1500</v>
          </cell>
          <cell r="AD2514">
            <v>2300</v>
          </cell>
        </row>
        <row r="2515">
          <cell r="A2515">
            <v>26.02</v>
          </cell>
          <cell r="B2515">
            <v>5000</v>
          </cell>
          <cell r="H2515">
            <v>3300</v>
          </cell>
          <cell r="I2515">
            <v>32445</v>
          </cell>
          <cell r="J2515">
            <v>2100</v>
          </cell>
          <cell r="W2515">
            <v>4000</v>
          </cell>
          <cell r="X2515">
            <v>1200</v>
          </cell>
          <cell r="AA2515">
            <v>1500</v>
          </cell>
          <cell r="AD2515">
            <v>2300</v>
          </cell>
        </row>
        <row r="2516">
          <cell r="A2516">
            <v>26.03</v>
          </cell>
          <cell r="B2516">
            <v>5000</v>
          </cell>
          <cell r="H2516">
            <v>3300</v>
          </cell>
          <cell r="I2516">
            <v>32455</v>
          </cell>
          <cell r="J2516">
            <v>2100</v>
          </cell>
          <cell r="W2516">
            <v>4000</v>
          </cell>
          <cell r="X2516">
            <v>1200</v>
          </cell>
          <cell r="AA2516">
            <v>1500</v>
          </cell>
          <cell r="AD2516">
            <v>2300</v>
          </cell>
        </row>
        <row r="2517">
          <cell r="A2517">
            <v>26.04</v>
          </cell>
          <cell r="B2517">
            <v>5000</v>
          </cell>
          <cell r="H2517">
            <v>3300</v>
          </cell>
          <cell r="I2517">
            <v>32465</v>
          </cell>
          <cell r="J2517">
            <v>2100</v>
          </cell>
          <cell r="W2517">
            <v>4000</v>
          </cell>
          <cell r="X2517">
            <v>1200</v>
          </cell>
          <cell r="AA2517">
            <v>1500</v>
          </cell>
          <cell r="AD2517">
            <v>2300</v>
          </cell>
        </row>
        <row r="2518">
          <cell r="A2518">
            <v>26.05</v>
          </cell>
          <cell r="B2518">
            <v>5000</v>
          </cell>
          <cell r="H2518">
            <v>3300</v>
          </cell>
          <cell r="I2518">
            <v>32475</v>
          </cell>
          <cell r="J2518">
            <v>2100</v>
          </cell>
          <cell r="W2518">
            <v>4000</v>
          </cell>
          <cell r="X2518">
            <v>1200</v>
          </cell>
          <cell r="AA2518">
            <v>1500</v>
          </cell>
          <cell r="AD2518">
            <v>2300</v>
          </cell>
        </row>
        <row r="2519">
          <cell r="A2519">
            <v>26.06</v>
          </cell>
          <cell r="B2519">
            <v>5000</v>
          </cell>
          <cell r="H2519">
            <v>3300</v>
          </cell>
          <cell r="I2519">
            <v>32485</v>
          </cell>
          <cell r="J2519">
            <v>2100</v>
          </cell>
          <cell r="W2519">
            <v>4000</v>
          </cell>
          <cell r="X2519">
            <v>1200</v>
          </cell>
          <cell r="AA2519">
            <v>1500</v>
          </cell>
          <cell r="AD2519">
            <v>2300</v>
          </cell>
        </row>
        <row r="2520">
          <cell r="A2520">
            <v>26.07</v>
          </cell>
          <cell r="B2520">
            <v>5000</v>
          </cell>
          <cell r="H2520">
            <v>3300</v>
          </cell>
          <cell r="I2520">
            <v>32495</v>
          </cell>
          <cell r="J2520">
            <v>2100</v>
          </cell>
          <cell r="W2520">
            <v>4000</v>
          </cell>
          <cell r="X2520">
            <v>1200</v>
          </cell>
          <cell r="AA2520">
            <v>1500</v>
          </cell>
          <cell r="AD2520">
            <v>2300</v>
          </cell>
        </row>
        <row r="2521">
          <cell r="A2521">
            <v>26.08</v>
          </cell>
          <cell r="B2521">
            <v>5000</v>
          </cell>
          <cell r="H2521">
            <v>3300</v>
          </cell>
          <cell r="I2521">
            <v>32505</v>
          </cell>
          <cell r="J2521">
            <v>2100</v>
          </cell>
          <cell r="W2521">
            <v>4000</v>
          </cell>
          <cell r="X2521">
            <v>1200</v>
          </cell>
          <cell r="AA2521">
            <v>1500</v>
          </cell>
          <cell r="AD2521">
            <v>2300</v>
          </cell>
        </row>
        <row r="2522">
          <cell r="A2522">
            <v>26.09</v>
          </cell>
          <cell r="B2522">
            <v>5000</v>
          </cell>
          <cell r="H2522">
            <v>3300</v>
          </cell>
          <cell r="I2522">
            <v>32515</v>
          </cell>
          <cell r="J2522">
            <v>2100</v>
          </cell>
          <cell r="W2522">
            <v>4000</v>
          </cell>
          <cell r="X2522">
            <v>1200</v>
          </cell>
          <cell r="AA2522">
            <v>1500</v>
          </cell>
          <cell r="AD2522">
            <v>2300</v>
          </cell>
        </row>
        <row r="2523">
          <cell r="A2523">
            <v>26.1</v>
          </cell>
          <cell r="B2523">
            <v>5000</v>
          </cell>
          <cell r="H2523">
            <v>3300</v>
          </cell>
          <cell r="I2523">
            <v>32525</v>
          </cell>
          <cell r="J2523">
            <v>2100</v>
          </cell>
          <cell r="W2523">
            <v>4000</v>
          </cell>
          <cell r="X2523">
            <v>1200</v>
          </cell>
          <cell r="AA2523">
            <v>1500</v>
          </cell>
          <cell r="AD2523">
            <v>2300</v>
          </cell>
        </row>
        <row r="2524">
          <cell r="A2524">
            <v>26.11</v>
          </cell>
          <cell r="B2524">
            <v>5000</v>
          </cell>
          <cell r="H2524">
            <v>3300</v>
          </cell>
          <cell r="I2524">
            <v>32535</v>
          </cell>
          <cell r="J2524">
            <v>2100</v>
          </cell>
          <cell r="W2524">
            <v>4000</v>
          </cell>
          <cell r="X2524">
            <v>1200</v>
          </cell>
          <cell r="AA2524">
            <v>1500</v>
          </cell>
          <cell r="AD2524">
            <v>2300</v>
          </cell>
        </row>
        <row r="2525">
          <cell r="A2525">
            <v>26.12</v>
          </cell>
          <cell r="B2525">
            <v>5000</v>
          </cell>
          <cell r="H2525">
            <v>3300</v>
          </cell>
          <cell r="I2525">
            <v>32545</v>
          </cell>
          <cell r="J2525">
            <v>2100</v>
          </cell>
          <cell r="W2525">
            <v>4000</v>
          </cell>
          <cell r="X2525">
            <v>1200</v>
          </cell>
          <cell r="AA2525">
            <v>1500</v>
          </cell>
          <cell r="AD2525">
            <v>2300</v>
          </cell>
        </row>
        <row r="2526">
          <cell r="A2526">
            <v>26.13</v>
          </cell>
          <cell r="B2526">
            <v>5000</v>
          </cell>
          <cell r="H2526">
            <v>3300</v>
          </cell>
          <cell r="I2526">
            <v>32555</v>
          </cell>
          <cell r="J2526">
            <v>2100</v>
          </cell>
          <cell r="W2526">
            <v>4000</v>
          </cell>
          <cell r="X2526">
            <v>1200</v>
          </cell>
          <cell r="AA2526">
            <v>1500</v>
          </cell>
          <cell r="AD2526">
            <v>2300</v>
          </cell>
        </row>
        <row r="2527">
          <cell r="A2527">
            <v>26.14</v>
          </cell>
          <cell r="B2527">
            <v>5000</v>
          </cell>
          <cell r="H2527">
            <v>3300</v>
          </cell>
          <cell r="I2527">
            <v>32565</v>
          </cell>
          <cell r="J2527">
            <v>2100</v>
          </cell>
          <cell r="W2527">
            <v>4000</v>
          </cell>
          <cell r="X2527">
            <v>1200</v>
          </cell>
          <cell r="AA2527">
            <v>1500</v>
          </cell>
          <cell r="AD2527">
            <v>2300</v>
          </cell>
        </row>
        <row r="2528">
          <cell r="A2528">
            <v>26.15</v>
          </cell>
          <cell r="B2528">
            <v>5000</v>
          </cell>
          <cell r="H2528">
            <v>3300</v>
          </cell>
          <cell r="I2528">
            <v>32575</v>
          </cell>
          <cell r="J2528">
            <v>2100</v>
          </cell>
          <cell r="W2528">
            <v>4000</v>
          </cell>
          <cell r="X2528">
            <v>1200</v>
          </cell>
          <cell r="AA2528">
            <v>1500</v>
          </cell>
          <cell r="AD2528">
            <v>2300</v>
          </cell>
        </row>
        <row r="2529">
          <cell r="A2529">
            <v>26.16</v>
          </cell>
          <cell r="B2529">
            <v>5000</v>
          </cell>
          <cell r="H2529">
            <v>3300</v>
          </cell>
          <cell r="I2529">
            <v>32585</v>
          </cell>
          <cell r="J2529">
            <v>2100</v>
          </cell>
          <cell r="W2529">
            <v>4000</v>
          </cell>
          <cell r="X2529">
            <v>1200</v>
          </cell>
          <cell r="AA2529">
            <v>1500</v>
          </cell>
          <cell r="AD2529">
            <v>2300</v>
          </cell>
        </row>
        <row r="2530">
          <cell r="A2530">
            <v>26.17</v>
          </cell>
          <cell r="B2530">
            <v>5000</v>
          </cell>
          <cell r="H2530">
            <v>3300</v>
          </cell>
          <cell r="I2530">
            <v>32595</v>
          </cell>
          <cell r="J2530">
            <v>2100</v>
          </cell>
          <cell r="W2530">
            <v>4000</v>
          </cell>
          <cell r="X2530">
            <v>1200</v>
          </cell>
          <cell r="AA2530">
            <v>1500</v>
          </cell>
          <cell r="AD2530">
            <v>2300</v>
          </cell>
        </row>
        <row r="2531">
          <cell r="A2531">
            <v>26.18</v>
          </cell>
          <cell r="B2531">
            <v>5000</v>
          </cell>
          <cell r="H2531">
            <v>3300</v>
          </cell>
          <cell r="I2531">
            <v>32605</v>
          </cell>
          <cell r="J2531">
            <v>2100</v>
          </cell>
          <cell r="W2531">
            <v>4000</v>
          </cell>
          <cell r="X2531">
            <v>1200</v>
          </cell>
          <cell r="AA2531">
            <v>1500</v>
          </cell>
          <cell r="AD2531">
            <v>2300</v>
          </cell>
        </row>
        <row r="2532">
          <cell r="A2532">
            <v>26.19</v>
          </cell>
          <cell r="B2532">
            <v>5000</v>
          </cell>
          <cell r="H2532">
            <v>3300</v>
          </cell>
          <cell r="I2532">
            <v>32615</v>
          </cell>
          <cell r="J2532">
            <v>2100</v>
          </cell>
          <cell r="W2532">
            <v>4000</v>
          </cell>
          <cell r="X2532">
            <v>1200</v>
          </cell>
          <cell r="AA2532">
            <v>1500</v>
          </cell>
          <cell r="AD2532">
            <v>2300</v>
          </cell>
        </row>
        <row r="2533">
          <cell r="A2533">
            <v>26.2</v>
          </cell>
          <cell r="B2533">
            <v>5000</v>
          </cell>
          <cell r="H2533">
            <v>3300</v>
          </cell>
          <cell r="I2533">
            <v>32625</v>
          </cell>
          <cell r="J2533">
            <v>2100</v>
          </cell>
          <cell r="W2533">
            <v>4000</v>
          </cell>
          <cell r="X2533">
            <v>1200</v>
          </cell>
          <cell r="AA2533">
            <v>1500</v>
          </cell>
          <cell r="AD2533">
            <v>2300</v>
          </cell>
        </row>
        <row r="2534">
          <cell r="A2534">
            <v>26.21</v>
          </cell>
          <cell r="B2534">
            <v>5000</v>
          </cell>
          <cell r="H2534">
            <v>3300</v>
          </cell>
          <cell r="I2534">
            <v>32635</v>
          </cell>
          <cell r="J2534">
            <v>2100</v>
          </cell>
          <cell r="W2534">
            <v>4000</v>
          </cell>
          <cell r="X2534">
            <v>1200</v>
          </cell>
          <cell r="AA2534">
            <v>1500</v>
          </cell>
          <cell r="AD2534">
            <v>2300</v>
          </cell>
        </row>
        <row r="2535">
          <cell r="A2535">
            <v>26.22</v>
          </cell>
          <cell r="B2535">
            <v>5000</v>
          </cell>
          <cell r="H2535">
            <v>3300</v>
          </cell>
          <cell r="I2535">
            <v>32645</v>
          </cell>
          <cell r="J2535">
            <v>2100</v>
          </cell>
          <cell r="W2535">
            <v>4000</v>
          </cell>
          <cell r="X2535">
            <v>1200</v>
          </cell>
          <cell r="AA2535">
            <v>1500</v>
          </cell>
          <cell r="AD2535">
            <v>2300</v>
          </cell>
        </row>
        <row r="2536">
          <cell r="A2536">
            <v>26.23</v>
          </cell>
          <cell r="B2536">
            <v>5000</v>
          </cell>
          <cell r="H2536">
            <v>3300</v>
          </cell>
          <cell r="I2536">
            <v>32655</v>
          </cell>
          <cell r="J2536">
            <v>2100</v>
          </cell>
          <cell r="W2536">
            <v>4000</v>
          </cell>
          <cell r="X2536">
            <v>1200</v>
          </cell>
          <cell r="AA2536">
            <v>1500</v>
          </cell>
          <cell r="AD2536">
            <v>2300</v>
          </cell>
        </row>
        <row r="2537">
          <cell r="A2537">
            <v>26.24</v>
          </cell>
          <cell r="B2537">
            <v>5000</v>
          </cell>
          <cell r="H2537">
            <v>3300</v>
          </cell>
          <cell r="I2537">
            <v>32665</v>
          </cell>
          <cell r="J2537">
            <v>2100</v>
          </cell>
          <cell r="W2537">
            <v>4000</v>
          </cell>
          <cell r="X2537">
            <v>1200</v>
          </cell>
          <cell r="AA2537">
            <v>1500</v>
          </cell>
          <cell r="AD2537">
            <v>2300</v>
          </cell>
        </row>
        <row r="2538">
          <cell r="A2538">
            <v>26.25</v>
          </cell>
          <cell r="B2538">
            <v>5000</v>
          </cell>
          <cell r="H2538">
            <v>3300</v>
          </cell>
          <cell r="I2538">
            <v>32675</v>
          </cell>
          <cell r="J2538">
            <v>2100</v>
          </cell>
          <cell r="W2538">
            <v>4000</v>
          </cell>
          <cell r="X2538">
            <v>1200</v>
          </cell>
          <cell r="AA2538">
            <v>1500</v>
          </cell>
          <cell r="AD2538">
            <v>2300</v>
          </cell>
        </row>
        <row r="2539">
          <cell r="A2539">
            <v>26.26</v>
          </cell>
          <cell r="B2539">
            <v>5000</v>
          </cell>
          <cell r="H2539">
            <v>3300</v>
          </cell>
          <cell r="I2539">
            <v>32685</v>
          </cell>
          <cell r="J2539">
            <v>2100</v>
          </cell>
          <cell r="W2539">
            <v>4000</v>
          </cell>
          <cell r="X2539">
            <v>1200</v>
          </cell>
          <cell r="AA2539">
            <v>1500</v>
          </cell>
          <cell r="AD2539">
            <v>2300</v>
          </cell>
        </row>
        <row r="2540">
          <cell r="A2540">
            <v>26.27</v>
          </cell>
          <cell r="B2540">
            <v>5000</v>
          </cell>
          <cell r="H2540">
            <v>3300</v>
          </cell>
          <cell r="I2540">
            <v>32695</v>
          </cell>
          <cell r="J2540">
            <v>2100</v>
          </cell>
          <cell r="W2540">
            <v>4000</v>
          </cell>
          <cell r="X2540">
            <v>1200</v>
          </cell>
          <cell r="AA2540">
            <v>1500</v>
          </cell>
          <cell r="AD2540">
            <v>2300</v>
          </cell>
        </row>
        <row r="2541">
          <cell r="A2541">
            <v>26.28</v>
          </cell>
          <cell r="B2541">
            <v>5000</v>
          </cell>
          <cell r="H2541">
            <v>3300</v>
          </cell>
          <cell r="I2541">
            <v>32705</v>
          </cell>
          <cell r="J2541">
            <v>2100</v>
          </cell>
          <cell r="W2541">
            <v>4000</v>
          </cell>
          <cell r="X2541">
            <v>1200</v>
          </cell>
          <cell r="AA2541">
            <v>1500</v>
          </cell>
          <cell r="AD2541">
            <v>2300</v>
          </cell>
        </row>
        <row r="2542">
          <cell r="A2542">
            <v>26.29</v>
          </cell>
          <cell r="B2542">
            <v>5000</v>
          </cell>
          <cell r="H2542">
            <v>3300</v>
          </cell>
          <cell r="I2542">
            <v>32715</v>
          </cell>
          <cell r="J2542">
            <v>2100</v>
          </cell>
          <cell r="W2542">
            <v>4000</v>
          </cell>
          <cell r="X2542">
            <v>1200</v>
          </cell>
          <cell r="AA2542">
            <v>1500</v>
          </cell>
          <cell r="AD2542">
            <v>2300</v>
          </cell>
        </row>
        <row r="2543">
          <cell r="A2543">
            <v>26.3</v>
          </cell>
          <cell r="B2543">
            <v>5000</v>
          </cell>
          <cell r="H2543">
            <v>3300</v>
          </cell>
          <cell r="I2543">
            <v>32725</v>
          </cell>
          <cell r="J2543">
            <v>2100</v>
          </cell>
          <cell r="W2543">
            <v>4000</v>
          </cell>
          <cell r="X2543">
            <v>1200</v>
          </cell>
          <cell r="AA2543">
            <v>1500</v>
          </cell>
          <cell r="AD2543">
            <v>2300</v>
          </cell>
        </row>
        <row r="2544">
          <cell r="A2544">
            <v>26.31</v>
          </cell>
          <cell r="B2544">
            <v>5000</v>
          </cell>
          <cell r="H2544">
            <v>3300</v>
          </cell>
          <cell r="I2544">
            <v>32735</v>
          </cell>
          <cell r="J2544">
            <v>2100</v>
          </cell>
          <cell r="W2544">
            <v>4000</v>
          </cell>
          <cell r="X2544">
            <v>1200</v>
          </cell>
          <cell r="AA2544">
            <v>1500</v>
          </cell>
          <cell r="AD2544">
            <v>2300</v>
          </cell>
        </row>
        <row r="2545">
          <cell r="A2545">
            <v>26.32</v>
          </cell>
          <cell r="B2545">
            <v>5000</v>
          </cell>
          <cell r="H2545">
            <v>3300</v>
          </cell>
          <cell r="I2545">
            <v>32745</v>
          </cell>
          <cell r="J2545">
            <v>2100</v>
          </cell>
          <cell r="W2545">
            <v>4000</v>
          </cell>
          <cell r="X2545">
            <v>1200</v>
          </cell>
          <cell r="AA2545">
            <v>1500</v>
          </cell>
          <cell r="AD2545">
            <v>2300</v>
          </cell>
        </row>
        <row r="2546">
          <cell r="A2546">
            <v>26.33</v>
          </cell>
          <cell r="B2546">
            <v>5000</v>
          </cell>
          <cell r="H2546">
            <v>3300</v>
          </cell>
          <cell r="I2546">
            <v>32755</v>
          </cell>
          <cell r="J2546">
            <v>2100</v>
          </cell>
          <cell r="W2546">
            <v>4000</v>
          </cell>
          <cell r="X2546">
            <v>1200</v>
          </cell>
          <cell r="AA2546">
            <v>1500</v>
          </cell>
          <cell r="AD2546">
            <v>2300</v>
          </cell>
        </row>
        <row r="2547">
          <cell r="A2547">
            <v>26.34</v>
          </cell>
          <cell r="B2547">
            <v>5000</v>
          </cell>
          <cell r="H2547">
            <v>3300</v>
          </cell>
          <cell r="I2547">
            <v>32765</v>
          </cell>
          <cell r="J2547">
            <v>2100</v>
          </cell>
          <cell r="W2547">
            <v>4000</v>
          </cell>
          <cell r="X2547">
            <v>1200</v>
          </cell>
          <cell r="AA2547">
            <v>1500</v>
          </cell>
          <cell r="AD2547">
            <v>2300</v>
          </cell>
        </row>
        <row r="2548">
          <cell r="A2548">
            <v>26.35</v>
          </cell>
          <cell r="B2548">
            <v>5000</v>
          </cell>
          <cell r="H2548">
            <v>3300</v>
          </cell>
          <cell r="I2548">
            <v>32775</v>
          </cell>
          <cell r="J2548">
            <v>2100</v>
          </cell>
          <cell r="W2548">
            <v>4000</v>
          </cell>
          <cell r="X2548">
            <v>1200</v>
          </cell>
          <cell r="AA2548">
            <v>1500</v>
          </cell>
          <cell r="AD2548">
            <v>2300</v>
          </cell>
        </row>
        <row r="2549">
          <cell r="A2549">
            <v>26.36</v>
          </cell>
          <cell r="B2549">
            <v>5000</v>
          </cell>
          <cell r="H2549">
            <v>3300</v>
          </cell>
          <cell r="I2549">
            <v>32785</v>
          </cell>
          <cell r="J2549">
            <v>2100</v>
          </cell>
          <cell r="W2549">
            <v>4000</v>
          </cell>
          <cell r="X2549">
            <v>1200</v>
          </cell>
          <cell r="AA2549">
            <v>1500</v>
          </cell>
          <cell r="AD2549">
            <v>2300</v>
          </cell>
        </row>
        <row r="2550">
          <cell r="A2550">
            <v>26.37</v>
          </cell>
          <cell r="B2550">
            <v>5000</v>
          </cell>
          <cell r="H2550">
            <v>3300</v>
          </cell>
          <cell r="I2550">
            <v>32795</v>
          </cell>
          <cell r="J2550">
            <v>2100</v>
          </cell>
          <cell r="W2550">
            <v>4000</v>
          </cell>
          <cell r="X2550">
            <v>1200</v>
          </cell>
          <cell r="AA2550">
            <v>1500</v>
          </cell>
          <cell r="AD2550">
            <v>2300</v>
          </cell>
        </row>
        <row r="2551">
          <cell r="A2551">
            <v>26.38</v>
          </cell>
          <cell r="B2551">
            <v>5000</v>
          </cell>
          <cell r="H2551">
            <v>3300</v>
          </cell>
          <cell r="I2551">
            <v>32805</v>
          </cell>
          <cell r="J2551">
            <v>2100</v>
          </cell>
          <cell r="W2551">
            <v>4000</v>
          </cell>
          <cell r="X2551">
            <v>1200</v>
          </cell>
          <cell r="AA2551">
            <v>1500</v>
          </cell>
          <cell r="AD2551">
            <v>2300</v>
          </cell>
        </row>
        <row r="2552">
          <cell r="A2552">
            <v>26.39</v>
          </cell>
          <cell r="B2552">
            <v>5000</v>
          </cell>
          <cell r="H2552">
            <v>3300</v>
          </cell>
          <cell r="I2552">
            <v>32815</v>
          </cell>
          <cell r="J2552">
            <v>2100</v>
          </cell>
          <cell r="W2552">
            <v>4000</v>
          </cell>
          <cell r="X2552">
            <v>1200</v>
          </cell>
          <cell r="AA2552">
            <v>1500</v>
          </cell>
          <cell r="AD2552">
            <v>2300</v>
          </cell>
        </row>
        <row r="2553">
          <cell r="A2553">
            <v>26.4</v>
          </cell>
          <cell r="B2553">
            <v>5000</v>
          </cell>
          <cell r="H2553">
            <v>3300</v>
          </cell>
          <cell r="I2553">
            <v>32825</v>
          </cell>
          <cell r="J2553">
            <v>2100</v>
          </cell>
          <cell r="W2553">
            <v>4000</v>
          </cell>
          <cell r="X2553">
            <v>1200</v>
          </cell>
          <cell r="AA2553">
            <v>1500</v>
          </cell>
          <cell r="AD2553">
            <v>2300</v>
          </cell>
        </row>
        <row r="2554">
          <cell r="A2554">
            <v>26.41</v>
          </cell>
          <cell r="B2554">
            <v>5000</v>
          </cell>
          <cell r="H2554">
            <v>3300</v>
          </cell>
          <cell r="I2554">
            <v>32835</v>
          </cell>
          <cell r="J2554">
            <v>2100</v>
          </cell>
          <cell r="W2554">
            <v>4000</v>
          </cell>
          <cell r="X2554">
            <v>1200</v>
          </cell>
          <cell r="AA2554">
            <v>1500</v>
          </cell>
          <cell r="AD2554">
            <v>2300</v>
          </cell>
        </row>
        <row r="2555">
          <cell r="A2555">
            <v>26.42</v>
          </cell>
          <cell r="B2555">
            <v>5000</v>
          </cell>
          <cell r="H2555">
            <v>3300</v>
          </cell>
          <cell r="I2555">
            <v>32845</v>
          </cell>
          <cell r="J2555">
            <v>2100</v>
          </cell>
          <cell r="W2555">
            <v>4000</v>
          </cell>
          <cell r="X2555">
            <v>1200</v>
          </cell>
          <cell r="AA2555">
            <v>1500</v>
          </cell>
          <cell r="AD2555">
            <v>2300</v>
          </cell>
        </row>
        <row r="2556">
          <cell r="A2556">
            <v>26.43</v>
          </cell>
          <cell r="B2556">
            <v>5000</v>
          </cell>
          <cell r="H2556">
            <v>3300</v>
          </cell>
          <cell r="I2556">
            <v>32855</v>
          </cell>
          <cell r="J2556">
            <v>2100</v>
          </cell>
          <cell r="W2556">
            <v>4000</v>
          </cell>
          <cell r="X2556">
            <v>1200</v>
          </cell>
          <cell r="AA2556">
            <v>1500</v>
          </cell>
          <cell r="AD2556">
            <v>2300</v>
          </cell>
        </row>
        <row r="2557">
          <cell r="A2557">
            <v>26.44</v>
          </cell>
          <cell r="B2557">
            <v>5000</v>
          </cell>
          <cell r="H2557">
            <v>3300</v>
          </cell>
          <cell r="I2557">
            <v>32865</v>
          </cell>
          <cell r="J2557">
            <v>2100</v>
          </cell>
          <cell r="W2557">
            <v>4000</v>
          </cell>
          <cell r="X2557">
            <v>1200</v>
          </cell>
          <cell r="AA2557">
            <v>1500</v>
          </cell>
          <cell r="AD2557">
            <v>2300</v>
          </cell>
        </row>
        <row r="2558">
          <cell r="A2558">
            <v>26.45</v>
          </cell>
          <cell r="B2558">
            <v>5000</v>
          </cell>
          <cell r="H2558">
            <v>3300</v>
          </cell>
          <cell r="I2558">
            <v>32875</v>
          </cell>
          <cell r="J2558">
            <v>2100</v>
          </cell>
          <cell r="W2558">
            <v>4000</v>
          </cell>
          <cell r="X2558">
            <v>1200</v>
          </cell>
          <cell r="AA2558">
            <v>1500</v>
          </cell>
          <cell r="AD2558">
            <v>2300</v>
          </cell>
        </row>
        <row r="2559">
          <cell r="A2559">
            <v>26.46</v>
          </cell>
          <cell r="B2559">
            <v>5000</v>
          </cell>
          <cell r="H2559">
            <v>3300</v>
          </cell>
          <cell r="I2559">
            <v>32885</v>
          </cell>
          <cell r="J2559">
            <v>2100</v>
          </cell>
          <cell r="W2559">
            <v>4000</v>
          </cell>
          <cell r="X2559">
            <v>1200</v>
          </cell>
          <cell r="AA2559">
            <v>1500</v>
          </cell>
          <cell r="AD2559">
            <v>2300</v>
          </cell>
        </row>
        <row r="2560">
          <cell r="A2560">
            <v>26.47</v>
          </cell>
          <cell r="B2560">
            <v>5000</v>
          </cell>
          <cell r="H2560">
            <v>3300</v>
          </cell>
          <cell r="I2560">
            <v>32895</v>
          </cell>
          <cell r="J2560">
            <v>2100</v>
          </cell>
          <cell r="W2560">
            <v>4000</v>
          </cell>
          <cell r="X2560">
            <v>1200</v>
          </cell>
          <cell r="AA2560">
            <v>1500</v>
          </cell>
          <cell r="AD2560">
            <v>2300</v>
          </cell>
        </row>
        <row r="2561">
          <cell r="A2561">
            <v>26.48</v>
          </cell>
          <cell r="B2561">
            <v>5000</v>
          </cell>
          <cell r="H2561">
            <v>3300</v>
          </cell>
          <cell r="I2561">
            <v>32905</v>
          </cell>
          <cell r="J2561">
            <v>2100</v>
          </cell>
          <cell r="W2561">
            <v>4000</v>
          </cell>
          <cell r="X2561">
            <v>1200</v>
          </cell>
          <cell r="AA2561">
            <v>1500</v>
          </cell>
          <cell r="AD2561">
            <v>2300</v>
          </cell>
        </row>
        <row r="2562">
          <cell r="A2562">
            <v>26.49</v>
          </cell>
          <cell r="B2562">
            <v>5000</v>
          </cell>
          <cell r="H2562">
            <v>3300</v>
          </cell>
          <cell r="I2562">
            <v>32915</v>
          </cell>
          <cell r="J2562">
            <v>2100</v>
          </cell>
          <cell r="W2562">
            <v>4000</v>
          </cell>
          <cell r="X2562">
            <v>1200</v>
          </cell>
          <cell r="AA2562">
            <v>1500</v>
          </cell>
          <cell r="AD2562">
            <v>2300</v>
          </cell>
        </row>
        <row r="2563">
          <cell r="A2563">
            <v>26.5</v>
          </cell>
          <cell r="B2563">
            <v>5000</v>
          </cell>
          <cell r="H2563">
            <v>3300</v>
          </cell>
          <cell r="I2563">
            <v>32925</v>
          </cell>
          <cell r="J2563">
            <v>2100</v>
          </cell>
          <cell r="W2563">
            <v>4000</v>
          </cell>
          <cell r="X2563">
            <v>1200</v>
          </cell>
          <cell r="AA2563">
            <v>1500</v>
          </cell>
          <cell r="AD2563">
            <v>2300</v>
          </cell>
        </row>
        <row r="2564">
          <cell r="A2564">
            <v>26.51</v>
          </cell>
          <cell r="B2564">
            <v>5000</v>
          </cell>
          <cell r="H2564">
            <v>3300</v>
          </cell>
          <cell r="I2564">
            <v>32935</v>
          </cell>
          <cell r="J2564">
            <v>2100</v>
          </cell>
          <cell r="W2564">
            <v>4000</v>
          </cell>
          <cell r="X2564">
            <v>1200</v>
          </cell>
          <cell r="AA2564">
            <v>1500</v>
          </cell>
          <cell r="AD2564">
            <v>2300</v>
          </cell>
        </row>
        <row r="2565">
          <cell r="A2565">
            <v>26.52</v>
          </cell>
          <cell r="B2565">
            <v>5000</v>
          </cell>
          <cell r="H2565">
            <v>3300</v>
          </cell>
          <cell r="I2565">
            <v>32945</v>
          </cell>
          <cell r="J2565">
            <v>2100</v>
          </cell>
          <cell r="W2565">
            <v>4000</v>
          </cell>
          <cell r="X2565">
            <v>1200</v>
          </cell>
          <cell r="AA2565">
            <v>1500</v>
          </cell>
          <cell r="AD2565">
            <v>2300</v>
          </cell>
        </row>
        <row r="2566">
          <cell r="A2566">
            <v>26.53</v>
          </cell>
          <cell r="B2566">
            <v>5000</v>
          </cell>
          <cell r="H2566">
            <v>3300</v>
          </cell>
          <cell r="I2566">
            <v>32955</v>
          </cell>
          <cell r="J2566">
            <v>2100</v>
          </cell>
          <cell r="W2566">
            <v>4000</v>
          </cell>
          <cell r="X2566">
            <v>1200</v>
          </cell>
          <cell r="AA2566">
            <v>1500</v>
          </cell>
          <cell r="AD2566">
            <v>2300</v>
          </cell>
        </row>
        <row r="2567">
          <cell r="A2567">
            <v>26.54</v>
          </cell>
          <cell r="B2567">
            <v>5000</v>
          </cell>
          <cell r="H2567">
            <v>3300</v>
          </cell>
          <cell r="I2567">
            <v>32965</v>
          </cell>
          <cell r="J2567">
            <v>2100</v>
          </cell>
          <cell r="W2567">
            <v>4000</v>
          </cell>
          <cell r="X2567">
            <v>1200</v>
          </cell>
          <cell r="AA2567">
            <v>1500</v>
          </cell>
          <cell r="AD2567">
            <v>2300</v>
          </cell>
        </row>
        <row r="2568">
          <cell r="A2568">
            <v>26.55</v>
          </cell>
          <cell r="B2568">
            <v>5000</v>
          </cell>
          <cell r="H2568">
            <v>3300</v>
          </cell>
          <cell r="I2568">
            <v>32975</v>
          </cell>
          <cell r="J2568">
            <v>2100</v>
          </cell>
          <cell r="W2568">
            <v>4000</v>
          </cell>
          <cell r="X2568">
            <v>1200</v>
          </cell>
          <cell r="AA2568">
            <v>1500</v>
          </cell>
          <cell r="AD2568">
            <v>2300</v>
          </cell>
        </row>
        <row r="2569">
          <cell r="A2569">
            <v>26.56</v>
          </cell>
          <cell r="B2569">
            <v>5000</v>
          </cell>
          <cell r="H2569">
            <v>3300</v>
          </cell>
          <cell r="I2569">
            <v>32985</v>
          </cell>
          <cell r="J2569">
            <v>2100</v>
          </cell>
          <cell r="W2569">
            <v>4000</v>
          </cell>
          <cell r="X2569">
            <v>1200</v>
          </cell>
          <cell r="AA2569">
            <v>1500</v>
          </cell>
          <cell r="AD2569">
            <v>2300</v>
          </cell>
        </row>
        <row r="2570">
          <cell r="A2570">
            <v>26.57</v>
          </cell>
          <cell r="B2570">
            <v>5000</v>
          </cell>
          <cell r="H2570">
            <v>3300</v>
          </cell>
          <cell r="I2570">
            <v>32995</v>
          </cell>
          <cell r="J2570">
            <v>2100</v>
          </cell>
          <cell r="W2570">
            <v>4000</v>
          </cell>
          <cell r="X2570">
            <v>1200</v>
          </cell>
          <cell r="AA2570">
            <v>1500</v>
          </cell>
          <cell r="AD2570">
            <v>2300</v>
          </cell>
        </row>
        <row r="2571">
          <cell r="A2571">
            <v>26.58</v>
          </cell>
          <cell r="B2571">
            <v>5000</v>
          </cell>
          <cell r="H2571">
            <v>3300</v>
          </cell>
          <cell r="I2571">
            <v>33005</v>
          </cell>
          <cell r="J2571">
            <v>2100</v>
          </cell>
          <cell r="W2571">
            <v>4000</v>
          </cell>
          <cell r="X2571">
            <v>1200</v>
          </cell>
          <cell r="AA2571">
            <v>1500</v>
          </cell>
          <cell r="AD2571">
            <v>2300</v>
          </cell>
        </row>
        <row r="2572">
          <cell r="A2572">
            <v>26.59</v>
          </cell>
          <cell r="B2572">
            <v>5000</v>
          </cell>
          <cell r="H2572">
            <v>3300</v>
          </cell>
          <cell r="I2572">
            <v>33015</v>
          </cell>
          <cell r="J2572">
            <v>2100</v>
          </cell>
          <cell r="W2572">
            <v>4000</v>
          </cell>
          <cell r="X2572">
            <v>1200</v>
          </cell>
          <cell r="AA2572">
            <v>1500</v>
          </cell>
          <cell r="AD2572">
            <v>2300</v>
          </cell>
        </row>
        <row r="2573">
          <cell r="A2573">
            <v>26.6</v>
          </cell>
          <cell r="B2573">
            <v>5000</v>
          </cell>
          <cell r="H2573">
            <v>3300</v>
          </cell>
          <cell r="I2573">
            <v>33025</v>
          </cell>
          <cell r="J2573">
            <v>2100</v>
          </cell>
          <cell r="W2573">
            <v>4000</v>
          </cell>
          <cell r="X2573">
            <v>1200</v>
          </cell>
          <cell r="AA2573">
            <v>1500</v>
          </cell>
          <cell r="AD2573">
            <v>2300</v>
          </cell>
        </row>
        <row r="2574">
          <cell r="A2574">
            <v>26.61</v>
          </cell>
          <cell r="B2574">
            <v>5000</v>
          </cell>
          <cell r="H2574">
            <v>3300</v>
          </cell>
          <cell r="I2574">
            <v>33035</v>
          </cell>
          <cell r="J2574">
            <v>2100</v>
          </cell>
          <cell r="W2574">
            <v>4000</v>
          </cell>
          <cell r="X2574">
            <v>1200</v>
          </cell>
          <cell r="AA2574">
            <v>1500</v>
          </cell>
          <cell r="AD2574">
            <v>2300</v>
          </cell>
        </row>
        <row r="2575">
          <cell r="A2575">
            <v>26.62</v>
          </cell>
          <cell r="B2575">
            <v>5000</v>
          </cell>
          <cell r="H2575">
            <v>3300</v>
          </cell>
          <cell r="I2575">
            <v>33045</v>
          </cell>
          <cell r="J2575">
            <v>2100</v>
          </cell>
          <cell r="W2575">
            <v>4000</v>
          </cell>
          <cell r="X2575">
            <v>1200</v>
          </cell>
          <cell r="AA2575">
            <v>1500</v>
          </cell>
          <cell r="AD2575">
            <v>2300</v>
          </cell>
        </row>
        <row r="2576">
          <cell r="A2576">
            <v>26.63</v>
          </cell>
          <cell r="B2576">
            <v>5000</v>
          </cell>
          <cell r="H2576">
            <v>3300</v>
          </cell>
          <cell r="I2576">
            <v>33055</v>
          </cell>
          <cell r="J2576">
            <v>2100</v>
          </cell>
          <cell r="W2576">
            <v>4000</v>
          </cell>
          <cell r="X2576">
            <v>1200</v>
          </cell>
          <cell r="AA2576">
            <v>1500</v>
          </cell>
          <cell r="AD2576">
            <v>2300</v>
          </cell>
        </row>
        <row r="2577">
          <cell r="A2577">
            <v>26.64</v>
          </cell>
          <cell r="B2577">
            <v>5000</v>
          </cell>
          <cell r="H2577">
            <v>3300</v>
          </cell>
          <cell r="I2577">
            <v>33065</v>
          </cell>
          <cell r="J2577">
            <v>2100</v>
          </cell>
          <cell r="W2577">
            <v>4000</v>
          </cell>
          <cell r="X2577">
            <v>1200</v>
          </cell>
          <cell r="AA2577">
            <v>1500</v>
          </cell>
          <cell r="AD2577">
            <v>2300</v>
          </cell>
        </row>
        <row r="2578">
          <cell r="A2578">
            <v>26.65</v>
          </cell>
          <cell r="B2578">
            <v>5000</v>
          </cell>
          <cell r="H2578">
            <v>3300</v>
          </cell>
          <cell r="I2578">
            <v>33075</v>
          </cell>
          <cell r="J2578">
            <v>2100</v>
          </cell>
          <cell r="W2578">
            <v>4000</v>
          </cell>
          <cell r="X2578">
            <v>1200</v>
          </cell>
          <cell r="AA2578">
            <v>1500</v>
          </cell>
          <cell r="AD2578">
            <v>2300</v>
          </cell>
        </row>
        <row r="2579">
          <cell r="A2579">
            <v>26.66</v>
          </cell>
          <cell r="B2579">
            <v>5000</v>
          </cell>
          <cell r="H2579">
            <v>3300</v>
          </cell>
          <cell r="I2579">
            <v>33085</v>
          </cell>
          <cell r="J2579">
            <v>2100</v>
          </cell>
          <cell r="W2579">
            <v>4000</v>
          </cell>
          <cell r="X2579">
            <v>1200</v>
          </cell>
          <cell r="AA2579">
            <v>1500</v>
          </cell>
          <cell r="AD2579">
            <v>2300</v>
          </cell>
        </row>
        <row r="2580">
          <cell r="A2580">
            <v>26.67</v>
          </cell>
          <cell r="B2580">
            <v>5000</v>
          </cell>
          <cell r="H2580">
            <v>3300</v>
          </cell>
          <cell r="I2580">
            <v>33095</v>
          </cell>
          <cell r="J2580">
            <v>2100</v>
          </cell>
          <cell r="W2580">
            <v>4000</v>
          </cell>
          <cell r="X2580">
            <v>1200</v>
          </cell>
          <cell r="AA2580">
            <v>1500</v>
          </cell>
          <cell r="AD2580">
            <v>2300</v>
          </cell>
        </row>
        <row r="2581">
          <cell r="A2581">
            <v>26.68</v>
          </cell>
          <cell r="B2581">
            <v>5000</v>
          </cell>
          <cell r="H2581">
            <v>3300</v>
          </cell>
          <cell r="I2581">
            <v>33105</v>
          </cell>
          <cell r="J2581">
            <v>2100</v>
          </cell>
          <cell r="W2581">
            <v>4000</v>
          </cell>
          <cell r="X2581">
            <v>1200</v>
          </cell>
          <cell r="AA2581">
            <v>1500</v>
          </cell>
          <cell r="AD2581">
            <v>2300</v>
          </cell>
        </row>
        <row r="2582">
          <cell r="A2582">
            <v>26.69</v>
          </cell>
          <cell r="B2582">
            <v>5000</v>
          </cell>
          <cell r="H2582">
            <v>3300</v>
          </cell>
          <cell r="I2582">
            <v>33115</v>
          </cell>
          <cell r="J2582">
            <v>2100</v>
          </cell>
          <cell r="W2582">
            <v>4000</v>
          </cell>
          <cell r="X2582">
            <v>1200</v>
          </cell>
          <cell r="AA2582">
            <v>1500</v>
          </cell>
          <cell r="AD2582">
            <v>2300</v>
          </cell>
        </row>
        <row r="2583">
          <cell r="A2583">
            <v>26.7</v>
          </cell>
          <cell r="B2583">
            <v>5000</v>
          </cell>
          <cell r="H2583">
            <v>3300</v>
          </cell>
          <cell r="I2583">
            <v>33125</v>
          </cell>
          <cell r="J2583">
            <v>2100</v>
          </cell>
          <cell r="W2583">
            <v>4000</v>
          </cell>
          <cell r="X2583">
            <v>1200</v>
          </cell>
          <cell r="AA2583">
            <v>1500</v>
          </cell>
          <cell r="AD2583">
            <v>2300</v>
          </cell>
        </row>
        <row r="2584">
          <cell r="A2584">
            <v>26.71</v>
          </cell>
          <cell r="B2584">
            <v>5000</v>
          </cell>
          <cell r="H2584">
            <v>3300</v>
          </cell>
          <cell r="I2584">
            <v>33135</v>
          </cell>
          <cell r="J2584">
            <v>2100</v>
          </cell>
          <cell r="W2584">
            <v>4000</v>
          </cell>
          <cell r="X2584">
            <v>1200</v>
          </cell>
          <cell r="AA2584">
            <v>1500</v>
          </cell>
          <cell r="AD2584">
            <v>2300</v>
          </cell>
        </row>
        <row r="2585">
          <cell r="A2585">
            <v>26.72</v>
          </cell>
          <cell r="B2585">
            <v>5000</v>
          </cell>
          <cell r="H2585">
            <v>3300</v>
          </cell>
          <cell r="I2585">
            <v>33145</v>
          </cell>
          <cell r="J2585">
            <v>2100</v>
          </cell>
          <cell r="W2585">
            <v>4000</v>
          </cell>
          <cell r="X2585">
            <v>1200</v>
          </cell>
          <cell r="AA2585">
            <v>1500</v>
          </cell>
          <cell r="AD2585">
            <v>2300</v>
          </cell>
        </row>
        <row r="2586">
          <cell r="A2586">
            <v>26.73</v>
          </cell>
          <cell r="B2586">
            <v>5000</v>
          </cell>
          <cell r="H2586">
            <v>3300</v>
          </cell>
          <cell r="I2586">
            <v>33155</v>
          </cell>
          <cell r="J2586">
            <v>2100</v>
          </cell>
          <cell r="W2586">
            <v>4000</v>
          </cell>
          <cell r="X2586">
            <v>1200</v>
          </cell>
          <cell r="AA2586">
            <v>1500</v>
          </cell>
          <cell r="AD2586">
            <v>2300</v>
          </cell>
        </row>
        <row r="2587">
          <cell r="A2587">
            <v>26.74</v>
          </cell>
          <cell r="B2587">
            <v>5000</v>
          </cell>
          <cell r="H2587">
            <v>3300</v>
          </cell>
          <cell r="I2587">
            <v>33165</v>
          </cell>
          <cell r="J2587">
            <v>2100</v>
          </cell>
          <cell r="W2587">
            <v>4000</v>
          </cell>
          <cell r="X2587">
            <v>1200</v>
          </cell>
          <cell r="AA2587">
            <v>1500</v>
          </cell>
          <cell r="AD2587">
            <v>2300</v>
          </cell>
        </row>
        <row r="2588">
          <cell r="A2588">
            <v>26.75</v>
          </cell>
          <cell r="B2588">
            <v>5000</v>
          </cell>
          <cell r="H2588">
            <v>3300</v>
          </cell>
          <cell r="I2588">
            <v>33175</v>
          </cell>
          <cell r="J2588">
            <v>2100</v>
          </cell>
          <cell r="W2588">
            <v>4000</v>
          </cell>
          <cell r="X2588">
            <v>1200</v>
          </cell>
          <cell r="AA2588">
            <v>1500</v>
          </cell>
          <cell r="AD2588">
            <v>2300</v>
          </cell>
        </row>
        <row r="2589">
          <cell r="A2589">
            <v>26.76</v>
          </cell>
          <cell r="B2589">
            <v>5000</v>
          </cell>
          <cell r="H2589">
            <v>3300</v>
          </cell>
          <cell r="I2589">
            <v>33185</v>
          </cell>
          <cell r="J2589">
            <v>2100</v>
          </cell>
          <cell r="W2589">
            <v>4000</v>
          </cell>
          <cell r="X2589">
            <v>1200</v>
          </cell>
          <cell r="AA2589">
            <v>1500</v>
          </cell>
          <cell r="AD2589">
            <v>2300</v>
          </cell>
        </row>
        <row r="2590">
          <cell r="A2590">
            <v>26.77</v>
          </cell>
          <cell r="B2590">
            <v>5000</v>
          </cell>
          <cell r="H2590">
            <v>3300</v>
          </cell>
          <cell r="I2590">
            <v>33195</v>
          </cell>
          <cell r="J2590">
            <v>2100</v>
          </cell>
          <cell r="W2590">
            <v>4000</v>
          </cell>
          <cell r="X2590">
            <v>1200</v>
          </cell>
          <cell r="AA2590">
            <v>1500</v>
          </cell>
          <cell r="AD2590">
            <v>2300</v>
          </cell>
        </row>
        <row r="2591">
          <cell r="A2591">
            <v>26.78</v>
          </cell>
          <cell r="B2591">
            <v>5000</v>
          </cell>
          <cell r="H2591">
            <v>3300</v>
          </cell>
          <cell r="I2591">
            <v>33205</v>
          </cell>
          <cell r="J2591">
            <v>2100</v>
          </cell>
          <cell r="W2591">
            <v>4000</v>
          </cell>
          <cell r="X2591">
            <v>1200</v>
          </cell>
          <cell r="AA2591">
            <v>1500</v>
          </cell>
          <cell r="AD2591">
            <v>2300</v>
          </cell>
        </row>
        <row r="2592">
          <cell r="A2592">
            <v>26.79</v>
          </cell>
          <cell r="B2592">
            <v>5000</v>
          </cell>
          <cell r="H2592">
            <v>3300</v>
          </cell>
          <cell r="I2592">
            <v>33215</v>
          </cell>
          <cell r="J2592">
            <v>2100</v>
          </cell>
          <cell r="W2592">
            <v>4000</v>
          </cell>
          <cell r="X2592">
            <v>1200</v>
          </cell>
          <cell r="AA2592">
            <v>1500</v>
          </cell>
          <cell r="AD2592">
            <v>2300</v>
          </cell>
        </row>
        <row r="2593">
          <cell r="A2593">
            <v>26.8</v>
          </cell>
          <cell r="B2593">
            <v>5000</v>
          </cell>
          <cell r="H2593">
            <v>3300</v>
          </cell>
          <cell r="I2593">
            <v>33225</v>
          </cell>
          <cell r="J2593">
            <v>2100</v>
          </cell>
          <cell r="W2593">
            <v>4000</v>
          </cell>
          <cell r="X2593">
            <v>1200</v>
          </cell>
          <cell r="AA2593">
            <v>1500</v>
          </cell>
          <cell r="AD2593">
            <v>2300</v>
          </cell>
        </row>
        <row r="2594">
          <cell r="A2594">
            <v>26.81</v>
          </cell>
          <cell r="B2594">
            <v>5000</v>
          </cell>
          <cell r="H2594">
            <v>3300</v>
          </cell>
          <cell r="I2594">
            <v>33235</v>
          </cell>
          <cell r="J2594">
            <v>2100</v>
          </cell>
          <cell r="W2594">
            <v>4000</v>
          </cell>
          <cell r="X2594">
            <v>1200</v>
          </cell>
          <cell r="AA2594">
            <v>1500</v>
          </cell>
          <cell r="AD2594">
            <v>2300</v>
          </cell>
        </row>
        <row r="2595">
          <cell r="A2595">
            <v>26.82</v>
          </cell>
          <cell r="B2595">
            <v>5000</v>
          </cell>
          <cell r="H2595">
            <v>3300</v>
          </cell>
          <cell r="I2595">
            <v>33245</v>
          </cell>
          <cell r="J2595">
            <v>2100</v>
          </cell>
          <cell r="W2595">
            <v>4000</v>
          </cell>
          <cell r="X2595">
            <v>1200</v>
          </cell>
          <cell r="AA2595">
            <v>1500</v>
          </cell>
          <cell r="AD2595">
            <v>2300</v>
          </cell>
        </row>
        <row r="2596">
          <cell r="A2596">
            <v>26.83</v>
          </cell>
          <cell r="B2596">
            <v>5000</v>
          </cell>
          <cell r="H2596">
            <v>3300</v>
          </cell>
          <cell r="I2596">
            <v>33255</v>
          </cell>
          <cell r="J2596">
            <v>2100</v>
          </cell>
          <cell r="W2596">
            <v>4000</v>
          </cell>
          <cell r="X2596">
            <v>1200</v>
          </cell>
          <cell r="AA2596">
            <v>1500</v>
          </cell>
          <cell r="AD2596">
            <v>2300</v>
          </cell>
        </row>
        <row r="2597">
          <cell r="A2597">
            <v>26.84</v>
          </cell>
          <cell r="B2597">
            <v>5000</v>
          </cell>
          <cell r="H2597">
            <v>3300</v>
          </cell>
          <cell r="I2597">
            <v>33265</v>
          </cell>
          <cell r="J2597">
            <v>2100</v>
          </cell>
          <cell r="W2597">
            <v>4000</v>
          </cell>
          <cell r="X2597">
            <v>1200</v>
          </cell>
          <cell r="AA2597">
            <v>1500</v>
          </cell>
          <cell r="AD2597">
            <v>2300</v>
          </cell>
        </row>
        <row r="2598">
          <cell r="A2598">
            <v>26.85</v>
          </cell>
          <cell r="B2598">
            <v>5000</v>
          </cell>
          <cell r="H2598">
            <v>3300</v>
          </cell>
          <cell r="I2598">
            <v>33275</v>
          </cell>
          <cell r="J2598">
            <v>2100</v>
          </cell>
          <cell r="W2598">
            <v>4000</v>
          </cell>
          <cell r="X2598">
            <v>1200</v>
          </cell>
          <cell r="AA2598">
            <v>1500</v>
          </cell>
          <cell r="AD2598">
            <v>2300</v>
          </cell>
        </row>
        <row r="2599">
          <cell r="A2599">
            <v>26.86</v>
          </cell>
          <cell r="B2599">
            <v>5000</v>
          </cell>
          <cell r="H2599">
            <v>3300</v>
          </cell>
          <cell r="I2599">
            <v>33285</v>
          </cell>
          <cell r="J2599">
            <v>2100</v>
          </cell>
          <cell r="W2599">
            <v>4000</v>
          </cell>
          <cell r="X2599">
            <v>1200</v>
          </cell>
          <cell r="AA2599">
            <v>1500</v>
          </cell>
        </row>
        <row r="2600">
          <cell r="A2600">
            <v>26.87</v>
          </cell>
          <cell r="B2600">
            <v>5000</v>
          </cell>
          <cell r="H2600">
            <v>3300</v>
          </cell>
          <cell r="I2600">
            <v>33295</v>
          </cell>
          <cell r="J2600">
            <v>2100</v>
          </cell>
          <cell r="W2600">
            <v>4000</v>
          </cell>
          <cell r="X2600">
            <v>1200</v>
          </cell>
          <cell r="AA2600">
            <v>1500</v>
          </cell>
        </row>
        <row r="2601">
          <cell r="A2601">
            <v>26.88</v>
          </cell>
          <cell r="B2601">
            <v>5000</v>
          </cell>
          <cell r="H2601">
            <v>3300</v>
          </cell>
          <cell r="I2601">
            <v>33305</v>
          </cell>
          <cell r="J2601">
            <v>2100</v>
          </cell>
          <cell r="W2601">
            <v>4000</v>
          </cell>
          <cell r="X2601">
            <v>1200</v>
          </cell>
          <cell r="AA2601">
            <v>1500</v>
          </cell>
        </row>
        <row r="2602">
          <cell r="A2602">
            <v>26.89</v>
          </cell>
          <cell r="B2602">
            <v>5000</v>
          </cell>
          <cell r="H2602">
            <v>3300</v>
          </cell>
          <cell r="I2602">
            <v>33315</v>
          </cell>
          <cell r="J2602">
            <v>2100</v>
          </cell>
          <cell r="W2602">
            <v>4000</v>
          </cell>
          <cell r="X2602">
            <v>1200</v>
          </cell>
          <cell r="AA2602">
            <v>1500</v>
          </cell>
        </row>
        <row r="2603">
          <cell r="A2603">
            <v>26.9</v>
          </cell>
          <cell r="B2603">
            <v>5000</v>
          </cell>
          <cell r="H2603">
            <v>3300</v>
          </cell>
          <cell r="I2603">
            <v>33325</v>
          </cell>
          <cell r="J2603">
            <v>2100</v>
          </cell>
          <cell r="W2603">
            <v>4000</v>
          </cell>
          <cell r="X2603">
            <v>1200</v>
          </cell>
          <cell r="AA2603">
            <v>1500</v>
          </cell>
        </row>
        <row r="2604">
          <cell r="A2604">
            <v>26.91</v>
          </cell>
          <cell r="B2604">
            <v>5000</v>
          </cell>
          <cell r="H2604">
            <v>3300</v>
          </cell>
          <cell r="I2604">
            <v>33335</v>
          </cell>
          <cell r="J2604">
            <v>2100</v>
          </cell>
          <cell r="W2604">
            <v>4000</v>
          </cell>
          <cell r="X2604">
            <v>1200</v>
          </cell>
          <cell r="AA2604">
            <v>1500</v>
          </cell>
        </row>
        <row r="2605">
          <cell r="A2605">
            <v>26.92</v>
          </cell>
          <cell r="B2605">
            <v>5000</v>
          </cell>
          <cell r="H2605">
            <v>3300</v>
          </cell>
          <cell r="I2605">
            <v>33345</v>
          </cell>
          <cell r="J2605">
            <v>2100</v>
          </cell>
          <cell r="W2605">
            <v>4000</v>
          </cell>
          <cell r="X2605">
            <v>1200</v>
          </cell>
          <cell r="AA2605">
            <v>1500</v>
          </cell>
        </row>
        <row r="2606">
          <cell r="A2606">
            <v>26.93</v>
          </cell>
          <cell r="B2606">
            <v>5000</v>
          </cell>
          <cell r="H2606">
            <v>3300</v>
          </cell>
          <cell r="I2606">
            <v>33355</v>
          </cell>
          <cell r="J2606">
            <v>2100</v>
          </cell>
          <cell r="W2606">
            <v>4000</v>
          </cell>
          <cell r="X2606">
            <v>1200</v>
          </cell>
          <cell r="AA2606">
            <v>1500</v>
          </cell>
        </row>
        <row r="2607">
          <cell r="A2607">
            <v>26.94</v>
          </cell>
          <cell r="B2607">
            <v>5000</v>
          </cell>
          <cell r="H2607">
            <v>3300</v>
          </cell>
          <cell r="I2607">
            <v>33365</v>
          </cell>
          <cell r="J2607">
            <v>2100</v>
          </cell>
          <cell r="W2607">
            <v>4000</v>
          </cell>
          <cell r="X2607">
            <v>1200</v>
          </cell>
          <cell r="AA2607">
            <v>1500</v>
          </cell>
        </row>
        <row r="2608">
          <cell r="A2608">
            <v>26.95</v>
          </cell>
          <cell r="B2608">
            <v>5000</v>
          </cell>
          <cell r="H2608">
            <v>3300</v>
          </cell>
          <cell r="I2608">
            <v>33375</v>
          </cell>
          <cell r="J2608">
            <v>2100</v>
          </cell>
          <cell r="W2608">
            <v>4000</v>
          </cell>
          <cell r="X2608">
            <v>1200</v>
          </cell>
          <cell r="AA2608">
            <v>1500</v>
          </cell>
        </row>
        <row r="2609">
          <cell r="A2609">
            <v>26.96</v>
          </cell>
          <cell r="B2609">
            <v>5000</v>
          </cell>
          <cell r="H2609">
            <v>3300</v>
          </cell>
          <cell r="I2609">
            <v>33385</v>
          </cell>
          <cell r="J2609">
            <v>2100</v>
          </cell>
          <cell r="W2609">
            <v>4000</v>
          </cell>
          <cell r="X2609">
            <v>1200</v>
          </cell>
          <cell r="AA2609">
            <v>1500</v>
          </cell>
        </row>
        <row r="2610">
          <cell r="A2610">
            <v>26.97</v>
          </cell>
          <cell r="B2610">
            <v>5000</v>
          </cell>
          <cell r="H2610">
            <v>3300</v>
          </cell>
          <cell r="I2610">
            <v>33395</v>
          </cell>
          <cell r="J2610">
            <v>2100</v>
          </cell>
          <cell r="W2610">
            <v>4000</v>
          </cell>
          <cell r="X2610">
            <v>1200</v>
          </cell>
          <cell r="AA2610">
            <v>1500</v>
          </cell>
        </row>
        <row r="2611">
          <cell r="A2611">
            <v>26.98</v>
          </cell>
          <cell r="B2611">
            <v>5000</v>
          </cell>
          <cell r="H2611">
            <v>3300</v>
          </cell>
          <cell r="I2611">
            <v>33405</v>
          </cell>
          <cell r="J2611">
            <v>2100</v>
          </cell>
          <cell r="W2611">
            <v>4000</v>
          </cell>
          <cell r="X2611">
            <v>1200</v>
          </cell>
          <cell r="AA2611">
            <v>1500</v>
          </cell>
        </row>
        <row r="2612">
          <cell r="A2612">
            <v>26.99</v>
          </cell>
          <cell r="B2612">
            <v>5000</v>
          </cell>
          <cell r="H2612">
            <v>3300</v>
          </cell>
          <cell r="I2612">
            <v>33415</v>
          </cell>
          <cell r="J2612">
            <v>2100</v>
          </cell>
          <cell r="W2612">
            <v>4000</v>
          </cell>
          <cell r="X2612">
            <v>1200</v>
          </cell>
          <cell r="AA2612">
            <v>1500</v>
          </cell>
        </row>
        <row r="2613">
          <cell r="A2613">
            <v>27</v>
          </cell>
          <cell r="B2613">
            <v>5000</v>
          </cell>
          <cell r="H2613">
            <v>3300</v>
          </cell>
          <cell r="I2613">
            <v>33425</v>
          </cell>
          <cell r="J2613">
            <v>2100</v>
          </cell>
          <cell r="W2613">
            <v>4000</v>
          </cell>
          <cell r="X2613">
            <v>1200</v>
          </cell>
          <cell r="AA2613">
            <v>1500</v>
          </cell>
        </row>
        <row r="2614">
          <cell r="A2614">
            <v>27.01</v>
          </cell>
          <cell r="B2614">
            <v>5000</v>
          </cell>
          <cell r="H2614">
            <v>3300</v>
          </cell>
          <cell r="I2614">
            <v>33435</v>
          </cell>
          <cell r="J2614">
            <v>2100</v>
          </cell>
          <cell r="W2614">
            <v>4000</v>
          </cell>
          <cell r="X2614">
            <v>1200</v>
          </cell>
          <cell r="AA2614">
            <v>1500</v>
          </cell>
        </row>
        <row r="2615">
          <cell r="A2615">
            <v>27.02</v>
          </cell>
          <cell r="B2615">
            <v>5000</v>
          </cell>
          <cell r="H2615">
            <v>3300</v>
          </cell>
          <cell r="I2615">
            <v>33445</v>
          </cell>
          <cell r="J2615">
            <v>2100</v>
          </cell>
          <cell r="W2615">
            <v>4000</v>
          </cell>
          <cell r="X2615">
            <v>1200</v>
          </cell>
          <cell r="AA2615">
            <v>1500</v>
          </cell>
        </row>
        <row r="2616">
          <cell r="A2616">
            <v>27.03</v>
          </cell>
          <cell r="B2616">
            <v>5000</v>
          </cell>
          <cell r="H2616">
            <v>3300</v>
          </cell>
          <cell r="I2616">
            <v>33455</v>
          </cell>
          <cell r="J2616">
            <v>2100</v>
          </cell>
          <cell r="W2616">
            <v>4000</v>
          </cell>
          <cell r="X2616">
            <v>1200</v>
          </cell>
          <cell r="AA2616">
            <v>1500</v>
          </cell>
        </row>
        <row r="2617">
          <cell r="A2617">
            <v>27.04</v>
          </cell>
          <cell r="B2617">
            <v>5000</v>
          </cell>
          <cell r="H2617">
            <v>3300</v>
          </cell>
          <cell r="I2617">
            <v>33465</v>
          </cell>
          <cell r="J2617">
            <v>2100</v>
          </cell>
          <cell r="W2617">
            <v>4000</v>
          </cell>
          <cell r="X2617">
            <v>1200</v>
          </cell>
          <cell r="AA2617">
            <v>1500</v>
          </cell>
        </row>
        <row r="2618">
          <cell r="A2618">
            <v>27.05</v>
          </cell>
          <cell r="B2618">
            <v>5000</v>
          </cell>
          <cell r="H2618">
            <v>3300</v>
          </cell>
          <cell r="I2618">
            <v>33475</v>
          </cell>
          <cell r="J2618">
            <v>2100</v>
          </cell>
          <cell r="W2618">
            <v>4000</v>
          </cell>
          <cell r="X2618">
            <v>1200</v>
          </cell>
          <cell r="AA2618">
            <v>1500</v>
          </cell>
        </row>
        <row r="2619">
          <cell r="A2619">
            <v>27.06</v>
          </cell>
          <cell r="B2619">
            <v>5000</v>
          </cell>
          <cell r="H2619">
            <v>3300</v>
          </cell>
          <cell r="I2619">
            <v>33485</v>
          </cell>
          <cell r="J2619">
            <v>2100</v>
          </cell>
          <cell r="W2619">
            <v>4000</v>
          </cell>
          <cell r="X2619">
            <v>1200</v>
          </cell>
          <cell r="AA2619">
            <v>1500</v>
          </cell>
        </row>
        <row r="2620">
          <cell r="A2620">
            <v>27.07</v>
          </cell>
          <cell r="B2620">
            <v>5000</v>
          </cell>
          <cell r="H2620">
            <v>3300</v>
          </cell>
          <cell r="I2620">
            <v>33495</v>
          </cell>
          <cell r="J2620">
            <v>2100</v>
          </cell>
          <cell r="W2620">
            <v>4000</v>
          </cell>
          <cell r="X2620">
            <v>1200</v>
          </cell>
          <cell r="AA2620">
            <v>1500</v>
          </cell>
        </row>
        <row r="2621">
          <cell r="A2621">
            <v>27.08</v>
          </cell>
          <cell r="B2621">
            <v>5000</v>
          </cell>
          <cell r="H2621">
            <v>3300</v>
          </cell>
          <cell r="I2621">
            <v>33505</v>
          </cell>
          <cell r="J2621">
            <v>2100</v>
          </cell>
          <cell r="W2621">
            <v>4000</v>
          </cell>
          <cell r="X2621">
            <v>1200</v>
          </cell>
          <cell r="AA2621">
            <v>1500</v>
          </cell>
        </row>
        <row r="2622">
          <cell r="A2622">
            <v>27.09</v>
          </cell>
          <cell r="B2622">
            <v>5000</v>
          </cell>
          <cell r="H2622">
            <v>3300</v>
          </cell>
          <cell r="I2622">
            <v>33515</v>
          </cell>
          <cell r="J2622">
            <v>2100</v>
          </cell>
          <cell r="W2622">
            <v>4000</v>
          </cell>
          <cell r="X2622">
            <v>1200</v>
          </cell>
          <cell r="AA2622">
            <v>1500</v>
          </cell>
        </row>
        <row r="2623">
          <cell r="A2623">
            <v>27.1</v>
          </cell>
          <cell r="B2623">
            <v>5000</v>
          </cell>
          <cell r="H2623">
            <v>3300</v>
          </cell>
          <cell r="I2623">
            <v>33525</v>
          </cell>
          <cell r="J2623">
            <v>2100</v>
          </cell>
          <cell r="W2623">
            <v>4000</v>
          </cell>
          <cell r="X2623">
            <v>1200</v>
          </cell>
          <cell r="AA2623">
            <v>1500</v>
          </cell>
        </row>
        <row r="2624">
          <cell r="A2624">
            <v>27.11</v>
          </cell>
          <cell r="B2624">
            <v>5000</v>
          </cell>
          <cell r="H2624">
            <v>3300</v>
          </cell>
          <cell r="I2624">
            <v>33535</v>
          </cell>
          <cell r="J2624">
            <v>2100</v>
          </cell>
          <cell r="W2624">
            <v>4000</v>
          </cell>
          <cell r="X2624">
            <v>1200</v>
          </cell>
          <cell r="AA2624">
            <v>1500</v>
          </cell>
        </row>
        <row r="2625">
          <cell r="A2625">
            <v>27.12</v>
          </cell>
          <cell r="B2625">
            <v>5000</v>
          </cell>
          <cell r="H2625">
            <v>3300</v>
          </cell>
          <cell r="I2625">
            <v>33545</v>
          </cell>
          <cell r="J2625">
            <v>2100</v>
          </cell>
          <cell r="W2625">
            <v>4000</v>
          </cell>
          <cell r="X2625">
            <v>1200</v>
          </cell>
          <cell r="AA2625">
            <v>1500</v>
          </cell>
        </row>
        <row r="2626">
          <cell r="A2626">
            <v>27.13</v>
          </cell>
          <cell r="B2626">
            <v>5000</v>
          </cell>
          <cell r="H2626">
            <v>3300</v>
          </cell>
          <cell r="I2626">
            <v>33555</v>
          </cell>
          <cell r="J2626">
            <v>2100</v>
          </cell>
          <cell r="W2626">
            <v>4000</v>
          </cell>
          <cell r="X2626">
            <v>1200</v>
          </cell>
          <cell r="AA2626">
            <v>1500</v>
          </cell>
        </row>
        <row r="2627">
          <cell r="A2627">
            <v>27.14</v>
          </cell>
          <cell r="B2627">
            <v>5000</v>
          </cell>
          <cell r="H2627">
            <v>3300</v>
          </cell>
          <cell r="I2627">
            <v>33565</v>
          </cell>
          <cell r="J2627">
            <v>2100</v>
          </cell>
          <cell r="W2627">
            <v>4000</v>
          </cell>
          <cell r="X2627">
            <v>1200</v>
          </cell>
          <cell r="AA2627">
            <v>1500</v>
          </cell>
        </row>
        <row r="2628">
          <cell r="A2628">
            <v>27.15</v>
          </cell>
          <cell r="B2628">
            <v>5000</v>
          </cell>
          <cell r="H2628">
            <v>3300</v>
          </cell>
          <cell r="I2628">
            <v>33575</v>
          </cell>
          <cell r="J2628">
            <v>2100</v>
          </cell>
          <cell r="W2628">
            <v>4000</v>
          </cell>
          <cell r="X2628">
            <v>1200</v>
          </cell>
          <cell r="AA2628">
            <v>1500</v>
          </cell>
        </row>
        <row r="2629">
          <cell r="A2629">
            <v>27.16</v>
          </cell>
          <cell r="B2629">
            <v>5000</v>
          </cell>
          <cell r="H2629">
            <v>3300</v>
          </cell>
          <cell r="I2629">
            <v>33585</v>
          </cell>
          <cell r="J2629">
            <v>2100</v>
          </cell>
          <cell r="W2629">
            <v>4000</v>
          </cell>
          <cell r="X2629">
            <v>1200</v>
          </cell>
          <cell r="AA2629">
            <v>1500</v>
          </cell>
        </row>
        <row r="2630">
          <cell r="A2630">
            <v>27.17</v>
          </cell>
          <cell r="B2630">
            <v>5000</v>
          </cell>
          <cell r="H2630">
            <v>3300</v>
          </cell>
          <cell r="I2630">
            <v>33595</v>
          </cell>
          <cell r="J2630">
            <v>2100</v>
          </cell>
          <cell r="W2630">
            <v>4000</v>
          </cell>
          <cell r="X2630">
            <v>1200</v>
          </cell>
          <cell r="AA2630">
            <v>1500</v>
          </cell>
        </row>
        <row r="2631">
          <cell r="A2631">
            <v>27.18</v>
          </cell>
          <cell r="B2631">
            <v>5000</v>
          </cell>
          <cell r="H2631">
            <v>3300</v>
          </cell>
          <cell r="I2631">
            <v>33605</v>
          </cell>
          <cell r="J2631">
            <v>2100</v>
          </cell>
          <cell r="W2631">
            <v>4000</v>
          </cell>
          <cell r="X2631">
            <v>1200</v>
          </cell>
          <cell r="AA2631">
            <v>1500</v>
          </cell>
        </row>
        <row r="2632">
          <cell r="A2632">
            <v>27.19</v>
          </cell>
          <cell r="B2632">
            <v>5000</v>
          </cell>
          <cell r="H2632">
            <v>3300</v>
          </cell>
          <cell r="I2632">
            <v>33615</v>
          </cell>
          <cell r="J2632">
            <v>2100</v>
          </cell>
          <cell r="W2632">
            <v>4000</v>
          </cell>
          <cell r="X2632">
            <v>1200</v>
          </cell>
          <cell r="AA2632">
            <v>1500</v>
          </cell>
        </row>
        <row r="2633">
          <cell r="A2633">
            <v>27.2</v>
          </cell>
          <cell r="B2633">
            <v>5000</v>
          </cell>
          <cell r="H2633">
            <v>3300</v>
          </cell>
          <cell r="I2633">
            <v>33625</v>
          </cell>
          <cell r="J2633">
            <v>2100</v>
          </cell>
          <cell r="W2633">
            <v>4000</v>
          </cell>
          <cell r="X2633">
            <v>1200</v>
          </cell>
          <cell r="AA2633">
            <v>1500</v>
          </cell>
        </row>
        <row r="2634">
          <cell r="A2634">
            <v>27.21</v>
          </cell>
          <cell r="B2634">
            <v>5000</v>
          </cell>
          <cell r="H2634">
            <v>3300</v>
          </cell>
          <cell r="I2634">
            <v>33635</v>
          </cell>
          <cell r="J2634">
            <v>2100</v>
          </cell>
          <cell r="W2634">
            <v>4000</v>
          </cell>
          <cell r="X2634">
            <v>1200</v>
          </cell>
          <cell r="AA2634">
            <v>1500</v>
          </cell>
        </row>
        <row r="2635">
          <cell r="A2635">
            <v>27.22</v>
          </cell>
          <cell r="B2635">
            <v>5000</v>
          </cell>
          <cell r="H2635">
            <v>3300</v>
          </cell>
          <cell r="I2635">
            <v>33645</v>
          </cell>
          <cell r="J2635">
            <v>2100</v>
          </cell>
          <cell r="W2635">
            <v>4000</v>
          </cell>
          <cell r="X2635">
            <v>1200</v>
          </cell>
          <cell r="AA2635">
            <v>1500</v>
          </cell>
        </row>
        <row r="2636">
          <cell r="A2636">
            <v>27.23</v>
          </cell>
          <cell r="B2636">
            <v>5000</v>
          </cell>
          <cell r="H2636">
            <v>3300</v>
          </cell>
          <cell r="I2636">
            <v>33655</v>
          </cell>
          <cell r="J2636">
            <v>2100</v>
          </cell>
          <cell r="W2636">
            <v>4000</v>
          </cell>
          <cell r="X2636">
            <v>1200</v>
          </cell>
          <cell r="AA2636">
            <v>1500</v>
          </cell>
        </row>
        <row r="2637">
          <cell r="A2637">
            <v>27.24</v>
          </cell>
          <cell r="B2637">
            <v>5000</v>
          </cell>
          <cell r="H2637">
            <v>3300</v>
          </cell>
          <cell r="I2637">
            <v>33665</v>
          </cell>
          <cell r="J2637">
            <v>2100</v>
          </cell>
          <cell r="W2637">
            <v>4000</v>
          </cell>
          <cell r="X2637">
            <v>1200</v>
          </cell>
          <cell r="AA2637">
            <v>1500</v>
          </cell>
        </row>
        <row r="2638">
          <cell r="A2638">
            <v>27.25</v>
          </cell>
          <cell r="B2638">
            <v>5000</v>
          </cell>
          <cell r="H2638">
            <v>3300</v>
          </cell>
          <cell r="I2638">
            <v>33675</v>
          </cell>
          <cell r="J2638">
            <v>2100</v>
          </cell>
          <cell r="W2638">
            <v>4000</v>
          </cell>
          <cell r="X2638">
            <v>1200</v>
          </cell>
          <cell r="AA2638">
            <v>1500</v>
          </cell>
        </row>
        <row r="2639">
          <cell r="A2639">
            <v>27.26</v>
          </cell>
          <cell r="B2639">
            <v>5000</v>
          </cell>
          <cell r="H2639">
            <v>3300</v>
          </cell>
          <cell r="I2639">
            <v>33685</v>
          </cell>
          <cell r="J2639">
            <v>2100</v>
          </cell>
          <cell r="W2639">
            <v>4000</v>
          </cell>
          <cell r="X2639">
            <v>1200</v>
          </cell>
          <cell r="AA2639">
            <v>1500</v>
          </cell>
        </row>
        <row r="2640">
          <cell r="A2640">
            <v>27.27</v>
          </cell>
          <cell r="B2640">
            <v>5000</v>
          </cell>
          <cell r="H2640">
            <v>3300</v>
          </cell>
          <cell r="I2640">
            <v>33695</v>
          </cell>
          <cell r="J2640">
            <v>2100</v>
          </cell>
          <cell r="W2640">
            <v>4000</v>
          </cell>
          <cell r="X2640">
            <v>1200</v>
          </cell>
          <cell r="AA2640">
            <v>1500</v>
          </cell>
        </row>
        <row r="2641">
          <cell r="A2641">
            <v>27.28</v>
          </cell>
          <cell r="B2641">
            <v>5000</v>
          </cell>
          <cell r="H2641">
            <v>3300</v>
          </cell>
          <cell r="I2641">
            <v>33705</v>
          </cell>
          <cell r="J2641">
            <v>2100</v>
          </cell>
          <cell r="W2641">
            <v>4000</v>
          </cell>
          <cell r="X2641">
            <v>1200</v>
          </cell>
          <cell r="AA2641">
            <v>1500</v>
          </cell>
        </row>
        <row r="2642">
          <cell r="A2642">
            <v>27.29</v>
          </cell>
          <cell r="B2642">
            <v>5000</v>
          </cell>
          <cell r="H2642">
            <v>3300</v>
          </cell>
          <cell r="I2642">
            <v>33715</v>
          </cell>
          <cell r="J2642">
            <v>2100</v>
          </cell>
          <cell r="W2642">
            <v>4000</v>
          </cell>
          <cell r="X2642">
            <v>1200</v>
          </cell>
          <cell r="AA2642">
            <v>1500</v>
          </cell>
        </row>
        <row r="2643">
          <cell r="A2643">
            <v>27.3</v>
          </cell>
          <cell r="B2643">
            <v>5000</v>
          </cell>
          <cell r="H2643">
            <v>3300</v>
          </cell>
          <cell r="I2643">
            <v>33725</v>
          </cell>
          <cell r="J2643">
            <v>2100</v>
          </cell>
          <cell r="W2643">
            <v>4000</v>
          </cell>
          <cell r="X2643">
            <v>1200</v>
          </cell>
          <cell r="AA2643">
            <v>1500</v>
          </cell>
        </row>
        <row r="2644">
          <cell r="A2644">
            <v>27.31</v>
          </cell>
          <cell r="B2644">
            <v>5000</v>
          </cell>
          <cell r="H2644">
            <v>3300</v>
          </cell>
          <cell r="I2644">
            <v>33735</v>
          </cell>
          <cell r="J2644">
            <v>2100</v>
          </cell>
          <cell r="W2644">
            <v>4000</v>
          </cell>
          <cell r="X2644">
            <v>1200</v>
          </cell>
          <cell r="AA2644">
            <v>1500</v>
          </cell>
        </row>
        <row r="2645">
          <cell r="A2645">
            <v>27.32</v>
          </cell>
          <cell r="B2645">
            <v>5000</v>
          </cell>
          <cell r="H2645">
            <v>3300</v>
          </cell>
          <cell r="I2645">
            <v>33745</v>
          </cell>
          <cell r="J2645">
            <v>2100</v>
          </cell>
          <cell r="W2645">
            <v>4000</v>
          </cell>
          <cell r="X2645">
            <v>1200</v>
          </cell>
          <cell r="AA2645">
            <v>1500</v>
          </cell>
        </row>
        <row r="2646">
          <cell r="A2646">
            <v>27.33</v>
          </cell>
          <cell r="B2646">
            <v>5000</v>
          </cell>
          <cell r="H2646">
            <v>3300</v>
          </cell>
          <cell r="I2646">
            <v>33755</v>
          </cell>
          <cell r="J2646">
            <v>2100</v>
          </cell>
          <cell r="W2646">
            <v>4000</v>
          </cell>
          <cell r="X2646">
            <v>1200</v>
          </cell>
          <cell r="AA2646">
            <v>1500</v>
          </cell>
        </row>
        <row r="2647">
          <cell r="A2647">
            <v>27.34</v>
          </cell>
          <cell r="B2647">
            <v>5000</v>
          </cell>
          <cell r="H2647">
            <v>3300</v>
          </cell>
          <cell r="I2647">
            <v>33765</v>
          </cell>
          <cell r="J2647">
            <v>2100</v>
          </cell>
          <cell r="W2647">
            <v>4000</v>
          </cell>
          <cell r="X2647">
            <v>1200</v>
          </cell>
          <cell r="AA2647">
            <v>1500</v>
          </cell>
        </row>
        <row r="2648">
          <cell r="A2648">
            <v>27.35</v>
          </cell>
          <cell r="B2648">
            <v>5000</v>
          </cell>
          <cell r="H2648">
            <v>3300</v>
          </cell>
          <cell r="I2648">
            <v>33775</v>
          </cell>
          <cell r="J2648">
            <v>2100</v>
          </cell>
          <cell r="W2648">
            <v>4000</v>
          </cell>
          <cell r="X2648">
            <v>1200</v>
          </cell>
          <cell r="AA2648">
            <v>1500</v>
          </cell>
        </row>
        <row r="2649">
          <cell r="A2649">
            <v>27.36</v>
          </cell>
          <cell r="B2649">
            <v>5000</v>
          </cell>
          <cell r="H2649">
            <v>3300</v>
          </cell>
          <cell r="I2649">
            <v>33785</v>
          </cell>
          <cell r="J2649">
            <v>2100</v>
          </cell>
          <cell r="W2649">
            <v>4000</v>
          </cell>
          <cell r="X2649">
            <v>1200</v>
          </cell>
          <cell r="AA2649">
            <v>1500</v>
          </cell>
        </row>
        <row r="2650">
          <cell r="A2650">
            <v>27.37</v>
          </cell>
          <cell r="B2650">
            <v>5000</v>
          </cell>
          <cell r="H2650">
            <v>3300</v>
          </cell>
          <cell r="I2650">
            <v>33795</v>
          </cell>
          <cell r="J2650">
            <v>2100</v>
          </cell>
          <cell r="W2650">
            <v>4000</v>
          </cell>
          <cell r="X2650">
            <v>1200</v>
          </cell>
          <cell r="AA2650">
            <v>1500</v>
          </cell>
        </row>
        <row r="2651">
          <cell r="A2651">
            <v>27.38</v>
          </cell>
          <cell r="B2651">
            <v>5000</v>
          </cell>
          <cell r="H2651">
            <v>3300</v>
          </cell>
          <cell r="I2651">
            <v>33805</v>
          </cell>
          <cell r="J2651">
            <v>2100</v>
          </cell>
          <cell r="W2651">
            <v>4000</v>
          </cell>
          <cell r="X2651">
            <v>1200</v>
          </cell>
          <cell r="AA2651">
            <v>1500</v>
          </cell>
        </row>
        <row r="2652">
          <cell r="A2652">
            <v>27.39</v>
          </cell>
          <cell r="B2652">
            <v>5000</v>
          </cell>
          <cell r="H2652">
            <v>3300</v>
          </cell>
          <cell r="I2652">
            <v>33815</v>
          </cell>
          <cell r="J2652">
            <v>2100</v>
          </cell>
          <cell r="W2652">
            <v>4000</v>
          </cell>
          <cell r="X2652">
            <v>1200</v>
          </cell>
          <cell r="AA2652">
            <v>1500</v>
          </cell>
        </row>
        <row r="2653">
          <cell r="A2653">
            <v>27.4</v>
          </cell>
          <cell r="B2653">
            <v>5000</v>
          </cell>
          <cell r="H2653">
            <v>3300</v>
          </cell>
          <cell r="I2653">
            <v>33825</v>
          </cell>
          <cell r="J2653">
            <v>2100</v>
          </cell>
          <cell r="W2653">
            <v>4000</v>
          </cell>
          <cell r="X2653">
            <v>1200</v>
          </cell>
          <cell r="AA2653">
            <v>1500</v>
          </cell>
        </row>
        <row r="2654">
          <cell r="A2654">
            <v>27.41</v>
          </cell>
          <cell r="B2654">
            <v>5000</v>
          </cell>
          <cell r="H2654">
            <v>3300</v>
          </cell>
          <cell r="I2654">
            <v>33835</v>
          </cell>
          <cell r="J2654">
            <v>2100</v>
          </cell>
          <cell r="W2654">
            <v>4000</v>
          </cell>
          <cell r="X2654">
            <v>1200</v>
          </cell>
          <cell r="AA2654">
            <v>1500</v>
          </cell>
        </row>
        <row r="2655">
          <cell r="A2655">
            <v>27.42</v>
          </cell>
          <cell r="B2655">
            <v>5000</v>
          </cell>
          <cell r="H2655">
            <v>3300</v>
          </cell>
          <cell r="I2655">
            <v>33845</v>
          </cell>
          <cell r="J2655">
            <v>2100</v>
          </cell>
          <cell r="W2655">
            <v>4000</v>
          </cell>
          <cell r="X2655">
            <v>1200</v>
          </cell>
          <cell r="AA2655">
            <v>1500</v>
          </cell>
        </row>
        <row r="2656">
          <cell r="A2656">
            <v>27.43</v>
          </cell>
          <cell r="B2656">
            <v>5000</v>
          </cell>
          <cell r="H2656">
            <v>3300</v>
          </cell>
          <cell r="I2656">
            <v>33855</v>
          </cell>
          <cell r="J2656">
            <v>2100</v>
          </cell>
          <cell r="W2656">
            <v>4000</v>
          </cell>
          <cell r="X2656">
            <v>1200</v>
          </cell>
          <cell r="AA2656">
            <v>1500</v>
          </cell>
        </row>
        <row r="2657">
          <cell r="A2657">
            <v>27.44</v>
          </cell>
          <cell r="B2657">
            <v>5000</v>
          </cell>
          <cell r="H2657">
            <v>3300</v>
          </cell>
          <cell r="I2657">
            <v>33865</v>
          </cell>
          <cell r="J2657">
            <v>2100</v>
          </cell>
          <cell r="W2657">
            <v>4000</v>
          </cell>
          <cell r="X2657">
            <v>1200</v>
          </cell>
          <cell r="AA2657">
            <v>1500</v>
          </cell>
        </row>
        <row r="2658">
          <cell r="A2658">
            <v>27.45</v>
          </cell>
          <cell r="B2658">
            <v>5000</v>
          </cell>
          <cell r="H2658">
            <v>3300</v>
          </cell>
          <cell r="I2658">
            <v>33875</v>
          </cell>
          <cell r="J2658">
            <v>2100</v>
          </cell>
          <cell r="W2658">
            <v>4000</v>
          </cell>
          <cell r="X2658">
            <v>1200</v>
          </cell>
          <cell r="AA2658">
            <v>1500</v>
          </cell>
        </row>
        <row r="2659">
          <cell r="A2659">
            <v>27.46</v>
          </cell>
          <cell r="B2659">
            <v>5000</v>
          </cell>
          <cell r="H2659">
            <v>3300</v>
          </cell>
          <cell r="I2659">
            <v>33885</v>
          </cell>
          <cell r="J2659">
            <v>2100</v>
          </cell>
          <cell r="W2659">
            <v>4000</v>
          </cell>
          <cell r="X2659">
            <v>1200</v>
          </cell>
          <cell r="AA2659">
            <v>1500</v>
          </cell>
        </row>
        <row r="2660">
          <cell r="A2660">
            <v>27.47</v>
          </cell>
          <cell r="B2660">
            <v>5000</v>
          </cell>
          <cell r="H2660">
            <v>3300</v>
          </cell>
          <cell r="I2660">
            <v>33895</v>
          </cell>
          <cell r="J2660">
            <v>2100</v>
          </cell>
          <cell r="W2660">
            <v>4000</v>
          </cell>
          <cell r="X2660">
            <v>1200</v>
          </cell>
          <cell r="AA2660">
            <v>1500</v>
          </cell>
        </row>
        <row r="2661">
          <cell r="A2661">
            <v>27.48</v>
          </cell>
          <cell r="B2661">
            <v>5000</v>
          </cell>
          <cell r="H2661">
            <v>3300</v>
          </cell>
          <cell r="I2661">
            <v>33905</v>
          </cell>
          <cell r="J2661">
            <v>2100</v>
          </cell>
          <cell r="W2661">
            <v>4000</v>
          </cell>
          <cell r="X2661">
            <v>1200</v>
          </cell>
          <cell r="AA2661">
            <v>1500</v>
          </cell>
        </row>
        <row r="2662">
          <cell r="A2662">
            <v>27.49</v>
          </cell>
          <cell r="B2662">
            <v>5000</v>
          </cell>
          <cell r="H2662">
            <v>3300</v>
          </cell>
          <cell r="I2662">
            <v>33915</v>
          </cell>
          <cell r="J2662">
            <v>2100</v>
          </cell>
          <cell r="W2662">
            <v>4000</v>
          </cell>
          <cell r="X2662">
            <v>1200</v>
          </cell>
          <cell r="AA2662">
            <v>1500</v>
          </cell>
        </row>
        <row r="2663">
          <cell r="A2663">
            <v>27.5</v>
          </cell>
          <cell r="B2663">
            <v>5000</v>
          </cell>
          <cell r="H2663">
            <v>3300</v>
          </cell>
          <cell r="I2663">
            <v>33925</v>
          </cell>
          <cell r="J2663">
            <v>2100</v>
          </cell>
          <cell r="W2663">
            <v>4000</v>
          </cell>
          <cell r="X2663">
            <v>1200</v>
          </cell>
          <cell r="AA2663">
            <v>1500</v>
          </cell>
        </row>
        <row r="2664">
          <cell r="A2664">
            <v>27.51</v>
          </cell>
          <cell r="B2664">
            <v>5000</v>
          </cell>
          <cell r="H2664">
            <v>3300</v>
          </cell>
          <cell r="I2664">
            <v>33935</v>
          </cell>
          <cell r="J2664">
            <v>2100</v>
          </cell>
          <cell r="W2664">
            <v>4000</v>
          </cell>
          <cell r="X2664">
            <v>1200</v>
          </cell>
          <cell r="AA2664">
            <v>1500</v>
          </cell>
        </row>
        <row r="2665">
          <cell r="A2665">
            <v>27.52</v>
          </cell>
          <cell r="B2665">
            <v>5000</v>
          </cell>
          <cell r="H2665">
            <v>3300</v>
          </cell>
          <cell r="I2665">
            <v>33945</v>
          </cell>
          <cell r="J2665">
            <v>2100</v>
          </cell>
          <cell r="W2665">
            <v>4000</v>
          </cell>
          <cell r="X2665">
            <v>1200</v>
          </cell>
          <cell r="AA2665">
            <v>1500</v>
          </cell>
        </row>
        <row r="2666">
          <cell r="A2666">
            <v>27.53</v>
          </cell>
          <cell r="B2666">
            <v>5000</v>
          </cell>
          <cell r="H2666">
            <v>3300</v>
          </cell>
          <cell r="I2666">
            <v>33955</v>
          </cell>
          <cell r="J2666">
            <v>2100</v>
          </cell>
          <cell r="W2666">
            <v>4000</v>
          </cell>
          <cell r="X2666">
            <v>1200</v>
          </cell>
          <cell r="AA2666">
            <v>1500</v>
          </cell>
        </row>
        <row r="2667">
          <cell r="A2667">
            <v>27.54</v>
          </cell>
          <cell r="B2667">
            <v>5000</v>
          </cell>
          <cell r="H2667">
            <v>3300</v>
          </cell>
          <cell r="I2667">
            <v>33965</v>
          </cell>
          <cell r="J2667">
            <v>2100</v>
          </cell>
          <cell r="W2667">
            <v>4000</v>
          </cell>
          <cell r="X2667">
            <v>1200</v>
          </cell>
          <cell r="AA2667">
            <v>1500</v>
          </cell>
        </row>
        <row r="2668">
          <cell r="A2668">
            <v>27.55</v>
          </cell>
          <cell r="B2668">
            <v>5000</v>
          </cell>
          <cell r="H2668">
            <v>3300</v>
          </cell>
          <cell r="I2668">
            <v>33975</v>
          </cell>
          <cell r="J2668">
            <v>2100</v>
          </cell>
          <cell r="W2668">
            <v>4000</v>
          </cell>
          <cell r="X2668">
            <v>1200</v>
          </cell>
          <cell r="AA2668">
            <v>1500</v>
          </cell>
        </row>
        <row r="2669">
          <cell r="A2669">
            <v>27.56</v>
          </cell>
          <cell r="B2669">
            <v>5000</v>
          </cell>
          <cell r="H2669">
            <v>3300</v>
          </cell>
          <cell r="I2669">
            <v>33985</v>
          </cell>
          <cell r="J2669">
            <v>2100</v>
          </cell>
          <cell r="W2669">
            <v>4000</v>
          </cell>
          <cell r="X2669">
            <v>1200</v>
          </cell>
          <cell r="AA2669">
            <v>1500</v>
          </cell>
        </row>
        <row r="2670">
          <cell r="A2670">
            <v>27.57</v>
          </cell>
          <cell r="B2670">
            <v>5000</v>
          </cell>
          <cell r="H2670">
            <v>3300</v>
          </cell>
          <cell r="I2670">
            <v>33995</v>
          </cell>
          <cell r="J2670">
            <v>2100</v>
          </cell>
          <cell r="W2670">
            <v>4000</v>
          </cell>
          <cell r="X2670">
            <v>1200</v>
          </cell>
          <cell r="AA2670">
            <v>1500</v>
          </cell>
        </row>
        <row r="2671">
          <cell r="A2671">
            <v>27.58</v>
          </cell>
          <cell r="B2671">
            <v>5000</v>
          </cell>
          <cell r="H2671">
            <v>3300</v>
          </cell>
          <cell r="I2671">
            <v>34005</v>
          </cell>
          <cell r="J2671">
            <v>2100</v>
          </cell>
          <cell r="W2671">
            <v>4000</v>
          </cell>
          <cell r="X2671">
            <v>1200</v>
          </cell>
          <cell r="AA2671">
            <v>1500</v>
          </cell>
        </row>
        <row r="2672">
          <cell r="A2672">
            <v>27.59</v>
          </cell>
          <cell r="B2672">
            <v>5000</v>
          </cell>
          <cell r="H2672">
            <v>3300</v>
          </cell>
          <cell r="I2672">
            <v>34015</v>
          </cell>
          <cell r="J2672">
            <v>2100</v>
          </cell>
          <cell r="W2672">
            <v>4000</v>
          </cell>
          <cell r="X2672">
            <v>1200</v>
          </cell>
          <cell r="AA2672">
            <v>1500</v>
          </cell>
        </row>
        <row r="2673">
          <cell r="A2673">
            <v>27.6</v>
          </cell>
          <cell r="B2673">
            <v>5000</v>
          </cell>
          <cell r="H2673">
            <v>3300</v>
          </cell>
          <cell r="I2673">
            <v>34025</v>
          </cell>
          <cell r="J2673">
            <v>2100</v>
          </cell>
          <cell r="W2673">
            <v>4000</v>
          </cell>
          <cell r="X2673">
            <v>1200</v>
          </cell>
          <cell r="AA2673">
            <v>1500</v>
          </cell>
        </row>
        <row r="2674">
          <cell r="A2674">
            <v>27.61</v>
          </cell>
          <cell r="B2674">
            <v>5000</v>
          </cell>
          <cell r="H2674">
            <v>3300</v>
          </cell>
          <cell r="I2674">
            <v>34035</v>
          </cell>
          <cell r="J2674">
            <v>2100</v>
          </cell>
          <cell r="W2674">
            <v>4000</v>
          </cell>
          <cell r="X2674">
            <v>1200</v>
          </cell>
          <cell r="AA2674">
            <v>1500</v>
          </cell>
        </row>
        <row r="2675">
          <cell r="A2675">
            <v>27.62</v>
          </cell>
          <cell r="B2675">
            <v>5000</v>
          </cell>
          <cell r="H2675">
            <v>3300</v>
          </cell>
          <cell r="I2675">
            <v>34045</v>
          </cell>
          <cell r="J2675">
            <v>2100</v>
          </cell>
          <cell r="W2675">
            <v>4000</v>
          </cell>
          <cell r="X2675">
            <v>1200</v>
          </cell>
          <cell r="AA2675">
            <v>1500</v>
          </cell>
        </row>
        <row r="2676">
          <cell r="A2676">
            <v>27.63</v>
          </cell>
          <cell r="B2676">
            <v>5000</v>
          </cell>
          <cell r="H2676">
            <v>3300</v>
          </cell>
          <cell r="I2676">
            <v>34055</v>
          </cell>
          <cell r="J2676">
            <v>2100</v>
          </cell>
          <cell r="W2676">
            <v>4000</v>
          </cell>
          <cell r="X2676">
            <v>1200</v>
          </cell>
          <cell r="AA2676">
            <v>1500</v>
          </cell>
        </row>
        <row r="2677">
          <cell r="A2677">
            <v>27.64</v>
          </cell>
          <cell r="B2677">
            <v>5000</v>
          </cell>
          <cell r="H2677">
            <v>3300</v>
          </cell>
          <cell r="I2677">
            <v>34065</v>
          </cell>
          <cell r="J2677">
            <v>2100</v>
          </cell>
          <cell r="W2677">
            <v>4000</v>
          </cell>
          <cell r="X2677">
            <v>1200</v>
          </cell>
          <cell r="AA2677">
            <v>1500</v>
          </cell>
        </row>
        <row r="2678">
          <cell r="A2678">
            <v>27.65</v>
          </cell>
          <cell r="B2678">
            <v>5000</v>
          </cell>
          <cell r="H2678">
            <v>3300</v>
          </cell>
          <cell r="I2678">
            <v>34075</v>
          </cell>
          <cell r="J2678">
            <v>2100</v>
          </cell>
          <cell r="W2678">
            <v>4000</v>
          </cell>
          <cell r="X2678">
            <v>1200</v>
          </cell>
          <cell r="AA2678">
            <v>1500</v>
          </cell>
        </row>
        <row r="2679">
          <cell r="A2679">
            <v>27.66</v>
          </cell>
          <cell r="B2679">
            <v>5000</v>
          </cell>
          <cell r="H2679">
            <v>3300</v>
          </cell>
          <cell r="I2679">
            <v>34085</v>
          </cell>
          <cell r="J2679">
            <v>2100</v>
          </cell>
          <cell r="W2679">
            <v>4000</v>
          </cell>
          <cell r="X2679">
            <v>1200</v>
          </cell>
          <cell r="AA2679">
            <v>1500</v>
          </cell>
        </row>
        <row r="2680">
          <cell r="A2680">
            <v>27.67</v>
          </cell>
          <cell r="B2680">
            <v>5000</v>
          </cell>
          <cell r="H2680">
            <v>3300</v>
          </cell>
          <cell r="I2680">
            <v>34095</v>
          </cell>
          <cell r="J2680">
            <v>2100</v>
          </cell>
          <cell r="W2680">
            <v>4000</v>
          </cell>
          <cell r="X2680">
            <v>1200</v>
          </cell>
          <cell r="AA2680">
            <v>1500</v>
          </cell>
        </row>
        <row r="2681">
          <cell r="A2681">
            <v>27.68</v>
          </cell>
          <cell r="B2681">
            <v>5000</v>
          </cell>
          <cell r="H2681">
            <v>3300</v>
          </cell>
          <cell r="I2681">
            <v>34105</v>
          </cell>
          <cell r="J2681">
            <v>2100</v>
          </cell>
          <cell r="W2681">
            <v>4000</v>
          </cell>
          <cell r="X2681">
            <v>1200</v>
          </cell>
          <cell r="AA2681">
            <v>1500</v>
          </cell>
        </row>
        <row r="2682">
          <cell r="A2682">
            <v>27.69</v>
          </cell>
          <cell r="B2682">
            <v>5000</v>
          </cell>
          <cell r="H2682">
            <v>3300</v>
          </cell>
          <cell r="I2682">
            <v>34115</v>
          </cell>
          <cell r="J2682">
            <v>2100</v>
          </cell>
          <cell r="W2682">
            <v>4000</v>
          </cell>
          <cell r="X2682">
            <v>1200</v>
          </cell>
          <cell r="AA2682">
            <v>1500</v>
          </cell>
        </row>
        <row r="2683">
          <cell r="A2683">
            <v>27.7</v>
          </cell>
          <cell r="B2683">
            <v>5000</v>
          </cell>
          <cell r="H2683">
            <v>3300</v>
          </cell>
          <cell r="I2683">
            <v>34125</v>
          </cell>
          <cell r="J2683">
            <v>2100</v>
          </cell>
          <cell r="W2683">
            <v>4000</v>
          </cell>
          <cell r="X2683">
            <v>1200</v>
          </cell>
          <cell r="AA2683">
            <v>1500</v>
          </cell>
        </row>
        <row r="2684">
          <cell r="A2684">
            <v>27.71</v>
          </cell>
          <cell r="B2684">
            <v>5000</v>
          </cell>
          <cell r="H2684">
            <v>3300</v>
          </cell>
          <cell r="I2684">
            <v>34135</v>
          </cell>
          <cell r="J2684">
            <v>2100</v>
          </cell>
          <cell r="W2684">
            <v>4000</v>
          </cell>
          <cell r="X2684">
            <v>1200</v>
          </cell>
          <cell r="AA2684">
            <v>1500</v>
          </cell>
        </row>
        <row r="2685">
          <cell r="A2685">
            <v>27.72</v>
          </cell>
          <cell r="B2685">
            <v>5000</v>
          </cell>
          <cell r="H2685">
            <v>3300</v>
          </cell>
          <cell r="I2685">
            <v>34145</v>
          </cell>
          <cell r="J2685">
            <v>2100</v>
          </cell>
          <cell r="W2685">
            <v>4000</v>
          </cell>
          <cell r="X2685">
            <v>1200</v>
          </cell>
          <cell r="AA2685">
            <v>1500</v>
          </cell>
        </row>
        <row r="2686">
          <cell r="A2686">
            <v>27.73</v>
          </cell>
          <cell r="B2686">
            <v>5000</v>
          </cell>
          <cell r="H2686">
            <v>3300</v>
          </cell>
          <cell r="I2686">
            <v>34155</v>
          </cell>
          <cell r="J2686">
            <v>2100</v>
          </cell>
          <cell r="W2686">
            <v>4000</v>
          </cell>
          <cell r="X2686">
            <v>1200</v>
          </cell>
          <cell r="AA2686">
            <v>1500</v>
          </cell>
        </row>
        <row r="2687">
          <cell r="A2687">
            <v>27.74</v>
          </cell>
          <cell r="B2687">
            <v>5000</v>
          </cell>
          <cell r="H2687">
            <v>3300</v>
          </cell>
          <cell r="I2687">
            <v>34165</v>
          </cell>
          <cell r="J2687">
            <v>2100</v>
          </cell>
          <cell r="W2687">
            <v>4000</v>
          </cell>
          <cell r="X2687">
            <v>1200</v>
          </cell>
          <cell r="AA2687">
            <v>1500</v>
          </cell>
        </row>
        <row r="2688">
          <cell r="A2688">
            <v>27.75</v>
          </cell>
          <cell r="B2688">
            <v>5000</v>
          </cell>
          <cell r="H2688">
            <v>3300</v>
          </cell>
          <cell r="I2688">
            <v>34175</v>
          </cell>
          <cell r="J2688">
            <v>2100</v>
          </cell>
          <cell r="W2688">
            <v>4000</v>
          </cell>
          <cell r="X2688">
            <v>1200</v>
          </cell>
          <cell r="AA2688">
            <v>1500</v>
          </cell>
        </row>
        <row r="2689">
          <cell r="A2689">
            <v>27.76</v>
          </cell>
          <cell r="B2689">
            <v>5000</v>
          </cell>
          <cell r="H2689">
            <v>3300</v>
          </cell>
          <cell r="I2689">
            <v>34185</v>
          </cell>
          <cell r="J2689">
            <v>2100</v>
          </cell>
          <cell r="W2689">
            <v>4000</v>
          </cell>
          <cell r="X2689">
            <v>1200</v>
          </cell>
          <cell r="AA2689">
            <v>1500</v>
          </cell>
        </row>
        <row r="2690">
          <cell r="A2690">
            <v>27.77</v>
          </cell>
          <cell r="B2690">
            <v>5000</v>
          </cell>
          <cell r="H2690">
            <v>3300</v>
          </cell>
          <cell r="I2690">
            <v>34195</v>
          </cell>
          <cell r="J2690">
            <v>2100</v>
          </cell>
          <cell r="W2690">
            <v>4000</v>
          </cell>
          <cell r="X2690">
            <v>1200</v>
          </cell>
          <cell r="AA2690">
            <v>1500</v>
          </cell>
        </row>
        <row r="2691">
          <cell r="A2691">
            <v>27.78</v>
          </cell>
          <cell r="B2691">
            <v>5000</v>
          </cell>
          <cell r="H2691">
            <v>3300</v>
          </cell>
          <cell r="I2691">
            <v>34205</v>
          </cell>
          <cell r="J2691">
            <v>2100</v>
          </cell>
          <cell r="W2691">
            <v>4000</v>
          </cell>
          <cell r="X2691">
            <v>1200</v>
          </cell>
          <cell r="AA2691">
            <v>1500</v>
          </cell>
        </row>
        <row r="2692">
          <cell r="A2692">
            <v>27.79</v>
          </cell>
          <cell r="B2692">
            <v>5000</v>
          </cell>
          <cell r="H2692">
            <v>3300</v>
          </cell>
          <cell r="I2692">
            <v>34215</v>
          </cell>
          <cell r="J2692">
            <v>2100</v>
          </cell>
          <cell r="W2692">
            <v>4000</v>
          </cell>
          <cell r="X2692">
            <v>1200</v>
          </cell>
          <cell r="AA2692">
            <v>1500</v>
          </cell>
        </row>
        <row r="2693">
          <cell r="A2693">
            <v>27.8</v>
          </cell>
          <cell r="B2693">
            <v>5000</v>
          </cell>
          <cell r="H2693">
            <v>3300</v>
          </cell>
          <cell r="I2693">
            <v>34225</v>
          </cell>
          <cell r="J2693">
            <v>2100</v>
          </cell>
          <cell r="W2693">
            <v>4000</v>
          </cell>
          <cell r="X2693">
            <v>1200</v>
          </cell>
          <cell r="AA2693">
            <v>1500</v>
          </cell>
        </row>
        <row r="2694">
          <cell r="A2694">
            <v>27.81</v>
          </cell>
          <cell r="B2694">
            <v>5000</v>
          </cell>
          <cell r="H2694">
            <v>3300</v>
          </cell>
          <cell r="I2694">
            <v>34235</v>
          </cell>
          <cell r="J2694">
            <v>2100</v>
          </cell>
          <cell r="W2694">
            <v>4000</v>
          </cell>
          <cell r="X2694">
            <v>1200</v>
          </cell>
          <cell r="AA2694">
            <v>1500</v>
          </cell>
        </row>
        <row r="2695">
          <cell r="A2695">
            <v>27.82</v>
          </cell>
          <cell r="B2695">
            <v>5000</v>
          </cell>
          <cell r="H2695">
            <v>3300</v>
          </cell>
          <cell r="I2695">
            <v>34245</v>
          </cell>
          <cell r="J2695">
            <v>2100</v>
          </cell>
          <cell r="W2695">
            <v>4000</v>
          </cell>
          <cell r="X2695">
            <v>1200</v>
          </cell>
          <cell r="AA2695">
            <v>1500</v>
          </cell>
        </row>
        <row r="2696">
          <cell r="A2696">
            <v>27.83</v>
          </cell>
          <cell r="B2696">
            <v>5000</v>
          </cell>
          <cell r="H2696">
            <v>3300</v>
          </cell>
          <cell r="I2696">
            <v>34255</v>
          </cell>
          <cell r="J2696">
            <v>2100</v>
          </cell>
          <cell r="W2696">
            <v>4000</v>
          </cell>
          <cell r="X2696">
            <v>1200</v>
          </cell>
          <cell r="AA2696">
            <v>1500</v>
          </cell>
        </row>
        <row r="2697">
          <cell r="A2697">
            <v>27.84</v>
          </cell>
          <cell r="B2697">
            <v>5000</v>
          </cell>
          <cell r="H2697">
            <v>3300</v>
          </cell>
          <cell r="I2697">
            <v>34265</v>
          </cell>
          <cell r="J2697">
            <v>2100</v>
          </cell>
          <cell r="W2697">
            <v>4000</v>
          </cell>
          <cell r="X2697">
            <v>1200</v>
          </cell>
          <cell r="AA2697">
            <v>1500</v>
          </cell>
        </row>
        <row r="2698">
          <cell r="A2698">
            <v>27.85</v>
          </cell>
          <cell r="B2698">
            <v>5000</v>
          </cell>
          <cell r="H2698">
            <v>3300</v>
          </cell>
          <cell r="I2698">
            <v>34275</v>
          </cell>
          <cell r="J2698">
            <v>2100</v>
          </cell>
          <cell r="W2698">
            <v>4000</v>
          </cell>
          <cell r="X2698">
            <v>1200</v>
          </cell>
          <cell r="AA2698">
            <v>1500</v>
          </cell>
        </row>
        <row r="2699">
          <cell r="A2699">
            <v>27.86</v>
          </cell>
          <cell r="B2699">
            <v>5000</v>
          </cell>
          <cell r="H2699">
            <v>3300</v>
          </cell>
          <cell r="I2699">
            <v>34285</v>
          </cell>
          <cell r="J2699">
            <v>2100</v>
          </cell>
          <cell r="W2699">
            <v>4000</v>
          </cell>
          <cell r="X2699">
            <v>1200</v>
          </cell>
          <cell r="AA2699">
            <v>1500</v>
          </cell>
        </row>
        <row r="2700">
          <cell r="A2700">
            <v>27.87</v>
          </cell>
          <cell r="B2700">
            <v>5000</v>
          </cell>
          <cell r="H2700">
            <v>3300</v>
          </cell>
          <cell r="I2700">
            <v>34295</v>
          </cell>
          <cell r="J2700">
            <v>2100</v>
          </cell>
          <cell r="W2700">
            <v>4000</v>
          </cell>
          <cell r="X2700">
            <v>1200</v>
          </cell>
          <cell r="AA2700">
            <v>1500</v>
          </cell>
        </row>
        <row r="2701">
          <cell r="A2701">
            <v>27.88</v>
          </cell>
          <cell r="B2701">
            <v>5000</v>
          </cell>
          <cell r="H2701">
            <v>3300</v>
          </cell>
          <cell r="I2701">
            <v>34305</v>
          </cell>
          <cell r="J2701">
            <v>2100</v>
          </cell>
          <cell r="W2701">
            <v>4000</v>
          </cell>
          <cell r="X2701">
            <v>1200</v>
          </cell>
          <cell r="AA2701">
            <v>1500</v>
          </cell>
        </row>
        <row r="2702">
          <cell r="A2702">
            <v>27.89</v>
          </cell>
          <cell r="B2702">
            <v>5000</v>
          </cell>
          <cell r="H2702">
            <v>3300</v>
          </cell>
          <cell r="I2702">
            <v>34315</v>
          </cell>
          <cell r="J2702">
            <v>2100</v>
          </cell>
          <cell r="W2702">
            <v>4000</v>
          </cell>
          <cell r="X2702">
            <v>1200</v>
          </cell>
          <cell r="AA2702">
            <v>1500</v>
          </cell>
        </row>
        <row r="2703">
          <cell r="A2703">
            <v>27.9</v>
          </cell>
          <cell r="B2703">
            <v>5000</v>
          </cell>
          <cell r="H2703">
            <v>3300</v>
          </cell>
          <cell r="I2703">
            <v>34325</v>
          </cell>
          <cell r="J2703">
            <v>2100</v>
          </cell>
          <cell r="W2703">
            <v>4000</v>
          </cell>
          <cell r="X2703">
            <v>1200</v>
          </cell>
          <cell r="AA2703">
            <v>1500</v>
          </cell>
        </row>
        <row r="2704">
          <cell r="A2704">
            <v>27.91</v>
          </cell>
          <cell r="B2704">
            <v>5000</v>
          </cell>
          <cell r="H2704">
            <v>3300</v>
          </cell>
          <cell r="I2704">
            <v>34335</v>
          </cell>
          <cell r="J2704">
            <v>2100</v>
          </cell>
          <cell r="W2704">
            <v>4000</v>
          </cell>
          <cell r="X2704">
            <v>1200</v>
          </cell>
          <cell r="AA2704">
            <v>1500</v>
          </cell>
        </row>
        <row r="2705">
          <cell r="A2705">
            <v>27.92</v>
          </cell>
          <cell r="B2705">
            <v>5000</v>
          </cell>
          <cell r="H2705">
            <v>3300</v>
          </cell>
          <cell r="I2705">
            <v>34345</v>
          </cell>
          <cell r="J2705">
            <v>2100</v>
          </cell>
          <cell r="W2705">
            <v>4000</v>
          </cell>
          <cell r="X2705">
            <v>1200</v>
          </cell>
          <cell r="AA2705">
            <v>1500</v>
          </cell>
        </row>
        <row r="2706">
          <cell r="A2706">
            <v>27.93</v>
          </cell>
          <cell r="B2706">
            <v>5000</v>
          </cell>
          <cell r="H2706">
            <v>3300</v>
          </cell>
          <cell r="I2706">
            <v>34355</v>
          </cell>
          <cell r="J2706">
            <v>2100</v>
          </cell>
          <cell r="W2706">
            <v>4000</v>
          </cell>
          <cell r="X2706">
            <v>1200</v>
          </cell>
          <cell r="AA2706">
            <v>1500</v>
          </cell>
        </row>
        <row r="2707">
          <cell r="A2707">
            <v>27.94</v>
          </cell>
          <cell r="B2707">
            <v>5000</v>
          </cell>
          <cell r="H2707">
            <v>3300</v>
          </cell>
          <cell r="I2707">
            <v>34365</v>
          </cell>
          <cell r="J2707">
            <v>2100</v>
          </cell>
          <cell r="W2707">
            <v>4000</v>
          </cell>
          <cell r="X2707">
            <v>1200</v>
          </cell>
          <cell r="AA2707">
            <v>1500</v>
          </cell>
        </row>
        <row r="2708">
          <cell r="A2708">
            <v>27.95</v>
          </cell>
          <cell r="B2708">
            <v>5000</v>
          </cell>
          <cell r="H2708">
            <v>3300</v>
          </cell>
          <cell r="I2708">
            <v>34375</v>
          </cell>
          <cell r="J2708">
            <v>2100</v>
          </cell>
          <cell r="W2708">
            <v>4000</v>
          </cell>
          <cell r="X2708">
            <v>1200</v>
          </cell>
          <cell r="AA2708">
            <v>1500</v>
          </cell>
        </row>
        <row r="2709">
          <cell r="A2709">
            <v>27.96</v>
          </cell>
          <cell r="B2709">
            <v>5000</v>
          </cell>
          <cell r="H2709">
            <v>3300</v>
          </cell>
          <cell r="I2709">
            <v>34385</v>
          </cell>
          <cell r="J2709">
            <v>2100</v>
          </cell>
          <cell r="W2709">
            <v>4000</v>
          </cell>
          <cell r="X2709">
            <v>1200</v>
          </cell>
          <cell r="AA2709">
            <v>1500</v>
          </cell>
        </row>
        <row r="2710">
          <cell r="A2710">
            <v>27.97</v>
          </cell>
          <cell r="B2710">
            <v>5000</v>
          </cell>
          <cell r="H2710">
            <v>3300</v>
          </cell>
          <cell r="I2710">
            <v>34395</v>
          </cell>
          <cell r="J2710">
            <v>2100</v>
          </cell>
          <cell r="W2710">
            <v>4000</v>
          </cell>
          <cell r="X2710">
            <v>1200</v>
          </cell>
          <cell r="AA2710">
            <v>1500</v>
          </cell>
        </row>
        <row r="2711">
          <cell r="A2711">
            <v>27.98</v>
          </cell>
          <cell r="B2711">
            <v>5000</v>
          </cell>
          <cell r="H2711">
            <v>3300</v>
          </cell>
          <cell r="I2711">
            <v>34405</v>
          </cell>
          <cell r="J2711">
            <v>2100</v>
          </cell>
          <cell r="W2711">
            <v>4000</v>
          </cell>
          <cell r="X2711">
            <v>1200</v>
          </cell>
          <cell r="AA2711">
            <v>1500</v>
          </cell>
        </row>
        <row r="2712">
          <cell r="A2712">
            <v>27.99</v>
          </cell>
          <cell r="B2712">
            <v>5000</v>
          </cell>
          <cell r="H2712">
            <v>3300</v>
          </cell>
          <cell r="I2712">
            <v>34415</v>
          </cell>
          <cell r="J2712">
            <v>2100</v>
          </cell>
          <cell r="W2712">
            <v>4000</v>
          </cell>
          <cell r="X2712">
            <v>1200</v>
          </cell>
          <cell r="AA2712">
            <v>1500</v>
          </cell>
        </row>
        <row r="2713">
          <cell r="A2713">
            <v>28</v>
          </cell>
          <cell r="B2713">
            <v>5000</v>
          </cell>
          <cell r="H2713">
            <v>3300</v>
          </cell>
          <cell r="I2713">
            <v>34425</v>
          </cell>
          <cell r="J2713">
            <v>2100</v>
          </cell>
          <cell r="W2713">
            <v>4000</v>
          </cell>
          <cell r="X2713">
            <v>1200</v>
          </cell>
          <cell r="AA2713">
            <v>1500</v>
          </cell>
        </row>
        <row r="2714">
          <cell r="A2714">
            <v>28.01</v>
          </cell>
          <cell r="B2714">
            <v>5000</v>
          </cell>
          <cell r="H2714">
            <v>3300</v>
          </cell>
          <cell r="I2714">
            <v>34435</v>
          </cell>
          <cell r="J2714">
            <v>2100</v>
          </cell>
          <cell r="W2714">
            <v>4000</v>
          </cell>
          <cell r="X2714">
            <v>1200</v>
          </cell>
          <cell r="AA2714">
            <v>1500</v>
          </cell>
        </row>
        <row r="2715">
          <cell r="A2715">
            <v>28.02</v>
          </cell>
          <cell r="B2715">
            <v>5000</v>
          </cell>
          <cell r="H2715">
            <v>3300</v>
          </cell>
          <cell r="I2715">
            <v>34445</v>
          </cell>
          <cell r="J2715">
            <v>2100</v>
          </cell>
          <cell r="W2715">
            <v>4000</v>
          </cell>
          <cell r="X2715">
            <v>1200</v>
          </cell>
          <cell r="AA2715">
            <v>1500</v>
          </cell>
        </row>
        <row r="2716">
          <cell r="A2716">
            <v>28.03</v>
          </cell>
          <cell r="B2716">
            <v>5000</v>
          </cell>
          <cell r="H2716">
            <v>3300</v>
          </cell>
          <cell r="I2716">
            <v>34455</v>
          </cell>
          <cell r="J2716">
            <v>2100</v>
          </cell>
          <cell r="W2716">
            <v>4000</v>
          </cell>
          <cell r="X2716">
            <v>1200</v>
          </cell>
          <cell r="AA2716">
            <v>1500</v>
          </cell>
        </row>
        <row r="2717">
          <cell r="A2717">
            <v>28.04</v>
          </cell>
          <cell r="B2717">
            <v>5000</v>
          </cell>
          <cell r="H2717">
            <v>3300</v>
          </cell>
          <cell r="I2717">
            <v>34465</v>
          </cell>
          <cell r="J2717">
            <v>2100</v>
          </cell>
          <cell r="W2717">
            <v>4000</v>
          </cell>
          <cell r="X2717">
            <v>1200</v>
          </cell>
          <cell r="AA2717">
            <v>1500</v>
          </cell>
        </row>
        <row r="2718">
          <cell r="A2718">
            <v>28.05</v>
          </cell>
          <cell r="B2718">
            <v>5000</v>
          </cell>
          <cell r="H2718">
            <v>3300</v>
          </cell>
          <cell r="I2718">
            <v>34475</v>
          </cell>
          <cell r="J2718">
            <v>2100</v>
          </cell>
          <cell r="W2718">
            <v>4000</v>
          </cell>
          <cell r="X2718">
            <v>1200</v>
          </cell>
          <cell r="AA2718">
            <v>1500</v>
          </cell>
        </row>
        <row r="2719">
          <cell r="A2719">
            <v>28.06</v>
          </cell>
          <cell r="B2719">
            <v>5000</v>
          </cell>
          <cell r="H2719">
            <v>3300</v>
          </cell>
          <cell r="I2719">
            <v>34485</v>
          </cell>
          <cell r="J2719">
            <v>2100</v>
          </cell>
          <cell r="W2719">
            <v>4000</v>
          </cell>
          <cell r="X2719">
            <v>1200</v>
          </cell>
          <cell r="AA2719">
            <v>1500</v>
          </cell>
        </row>
        <row r="2720">
          <cell r="A2720">
            <v>28.07</v>
          </cell>
          <cell r="B2720">
            <v>5000</v>
          </cell>
          <cell r="H2720">
            <v>3300</v>
          </cell>
          <cell r="I2720">
            <v>34495</v>
          </cell>
          <cell r="J2720">
            <v>2100</v>
          </cell>
          <cell r="W2720">
            <v>4000</v>
          </cell>
          <cell r="X2720">
            <v>1200</v>
          </cell>
          <cell r="AA2720">
            <v>1500</v>
          </cell>
        </row>
        <row r="2721">
          <cell r="A2721">
            <v>28.08</v>
          </cell>
          <cell r="B2721">
            <v>5000</v>
          </cell>
          <cell r="H2721">
            <v>3300</v>
          </cell>
          <cell r="I2721">
            <v>34505</v>
          </cell>
          <cell r="J2721">
            <v>2100</v>
          </cell>
          <cell r="W2721">
            <v>4000</v>
          </cell>
          <cell r="X2721">
            <v>1200</v>
          </cell>
          <cell r="AA2721">
            <v>1500</v>
          </cell>
        </row>
        <row r="2722">
          <cell r="A2722">
            <v>28.09</v>
          </cell>
          <cell r="B2722">
            <v>5000</v>
          </cell>
          <cell r="H2722">
            <v>3300</v>
          </cell>
          <cell r="I2722">
            <v>34515</v>
          </cell>
          <cell r="J2722">
            <v>2100</v>
          </cell>
          <cell r="W2722">
            <v>4000</v>
          </cell>
          <cell r="X2722">
            <v>1200</v>
          </cell>
          <cell r="AA2722">
            <v>1500</v>
          </cell>
        </row>
        <row r="2723">
          <cell r="A2723">
            <v>28.1</v>
          </cell>
          <cell r="B2723">
            <v>5000</v>
          </cell>
          <cell r="H2723">
            <v>3300</v>
          </cell>
          <cell r="I2723">
            <v>34525</v>
          </cell>
          <cell r="J2723">
            <v>2100</v>
          </cell>
          <cell r="W2723">
            <v>4000</v>
          </cell>
          <cell r="X2723">
            <v>1200</v>
          </cell>
          <cell r="AA2723">
            <v>1500</v>
          </cell>
        </row>
        <row r="2724">
          <cell r="A2724">
            <v>28.11</v>
          </cell>
          <cell r="B2724">
            <v>5000</v>
          </cell>
          <cell r="H2724">
            <v>3300</v>
          </cell>
          <cell r="I2724">
            <v>34535</v>
          </cell>
          <cell r="J2724">
            <v>2100</v>
          </cell>
          <cell r="W2724">
            <v>4000</v>
          </cell>
          <cell r="X2724">
            <v>1200</v>
          </cell>
          <cell r="AA2724">
            <v>1500</v>
          </cell>
        </row>
        <row r="2725">
          <cell r="A2725">
            <v>28.12</v>
          </cell>
          <cell r="B2725">
            <v>5000</v>
          </cell>
          <cell r="H2725">
            <v>3300</v>
          </cell>
          <cell r="I2725">
            <v>34545</v>
          </cell>
          <cell r="J2725">
            <v>2100</v>
          </cell>
          <cell r="W2725">
            <v>4000</v>
          </cell>
          <cell r="X2725">
            <v>1200</v>
          </cell>
          <cell r="AA2725">
            <v>1500</v>
          </cell>
        </row>
        <row r="2726">
          <cell r="A2726">
            <v>28.13</v>
          </cell>
          <cell r="B2726">
            <v>5000</v>
          </cell>
          <cell r="H2726">
            <v>3300</v>
          </cell>
          <cell r="I2726">
            <v>34555</v>
          </cell>
          <cell r="J2726">
            <v>2100</v>
          </cell>
          <cell r="W2726">
            <v>4000</v>
          </cell>
          <cell r="X2726">
            <v>1200</v>
          </cell>
          <cell r="AA2726">
            <v>1500</v>
          </cell>
        </row>
        <row r="2727">
          <cell r="A2727">
            <v>28.14</v>
          </cell>
          <cell r="B2727">
            <v>5000</v>
          </cell>
          <cell r="H2727">
            <v>3300</v>
          </cell>
          <cell r="I2727">
            <v>34565</v>
          </cell>
          <cell r="J2727">
            <v>2100</v>
          </cell>
          <cell r="W2727">
            <v>4000</v>
          </cell>
          <cell r="X2727">
            <v>1200</v>
          </cell>
          <cell r="AA2727">
            <v>1500</v>
          </cell>
        </row>
        <row r="2728">
          <cell r="A2728">
            <v>28.15</v>
          </cell>
          <cell r="B2728">
            <v>5000</v>
          </cell>
          <cell r="H2728">
            <v>3300</v>
          </cell>
          <cell r="I2728">
            <v>34575</v>
          </cell>
          <cell r="J2728">
            <v>2100</v>
          </cell>
          <cell r="W2728">
            <v>4000</v>
          </cell>
          <cell r="X2728">
            <v>1200</v>
          </cell>
          <cell r="AA2728">
            <v>1500</v>
          </cell>
        </row>
        <row r="2729">
          <cell r="A2729">
            <v>28.16</v>
          </cell>
          <cell r="B2729">
            <v>5000</v>
          </cell>
          <cell r="H2729">
            <v>3300</v>
          </cell>
          <cell r="I2729">
            <v>34585</v>
          </cell>
          <cell r="J2729">
            <v>2100</v>
          </cell>
          <cell r="W2729">
            <v>4000</v>
          </cell>
          <cell r="X2729">
            <v>1200</v>
          </cell>
          <cell r="AA2729">
            <v>1500</v>
          </cell>
        </row>
        <row r="2730">
          <cell r="A2730">
            <v>28.17</v>
          </cell>
          <cell r="B2730">
            <v>5000</v>
          </cell>
          <cell r="H2730">
            <v>3300</v>
          </cell>
          <cell r="I2730">
            <v>34595</v>
          </cell>
          <cell r="J2730">
            <v>2100</v>
          </cell>
          <cell r="W2730">
            <v>4000</v>
          </cell>
          <cell r="X2730">
            <v>1200</v>
          </cell>
          <cell r="AA2730">
            <v>1500</v>
          </cell>
        </row>
        <row r="2731">
          <cell r="A2731">
            <v>28.18</v>
          </cell>
          <cell r="B2731">
            <v>5000</v>
          </cell>
          <cell r="H2731">
            <v>3300</v>
          </cell>
          <cell r="I2731">
            <v>34605</v>
          </cell>
          <cell r="J2731">
            <v>2100</v>
          </cell>
          <cell r="W2731">
            <v>4000</v>
          </cell>
          <cell r="X2731">
            <v>1200</v>
          </cell>
          <cell r="AA2731">
            <v>1500</v>
          </cell>
        </row>
        <row r="2732">
          <cell r="A2732">
            <v>28.19</v>
          </cell>
          <cell r="B2732">
            <v>5000</v>
          </cell>
          <cell r="H2732">
            <v>3300</v>
          </cell>
          <cell r="I2732">
            <v>34615</v>
          </cell>
          <cell r="J2732">
            <v>2100</v>
          </cell>
          <cell r="W2732">
            <v>4000</v>
          </cell>
          <cell r="X2732">
            <v>1200</v>
          </cell>
          <cell r="AA2732">
            <v>1500</v>
          </cell>
        </row>
        <row r="2733">
          <cell r="A2733">
            <v>28.2</v>
          </cell>
          <cell r="B2733">
            <v>5000</v>
          </cell>
          <cell r="H2733">
            <v>3300</v>
          </cell>
          <cell r="I2733">
            <v>34625</v>
          </cell>
          <cell r="J2733">
            <v>2100</v>
          </cell>
          <cell r="W2733">
            <v>4000</v>
          </cell>
          <cell r="X2733">
            <v>1200</v>
          </cell>
          <cell r="AA2733">
            <v>1500</v>
          </cell>
        </row>
        <row r="2734">
          <cell r="A2734">
            <v>28.21</v>
          </cell>
          <cell r="B2734">
            <v>5000</v>
          </cell>
          <cell r="H2734">
            <v>3300</v>
          </cell>
          <cell r="I2734">
            <v>34635</v>
          </cell>
          <cell r="J2734">
            <v>2100</v>
          </cell>
          <cell r="W2734">
            <v>4000</v>
          </cell>
          <cell r="X2734">
            <v>1200</v>
          </cell>
          <cell r="AA2734">
            <v>1500</v>
          </cell>
        </row>
        <row r="2735">
          <cell r="A2735">
            <v>28.22</v>
          </cell>
          <cell r="B2735">
            <v>5000</v>
          </cell>
          <cell r="H2735">
            <v>3300</v>
          </cell>
          <cell r="I2735">
            <v>34645</v>
          </cell>
          <cell r="J2735">
            <v>2100</v>
          </cell>
          <cell r="W2735">
            <v>4000</v>
          </cell>
          <cell r="X2735">
            <v>1200</v>
          </cell>
          <cell r="AA2735">
            <v>1500</v>
          </cell>
        </row>
        <row r="2736">
          <cell r="A2736">
            <v>28.23</v>
          </cell>
          <cell r="B2736">
            <v>5000</v>
          </cell>
          <cell r="H2736">
            <v>3300</v>
          </cell>
          <cell r="I2736">
            <v>34655</v>
          </cell>
          <cell r="J2736">
            <v>2100</v>
          </cell>
          <cell r="W2736">
            <v>4000</v>
          </cell>
          <cell r="X2736">
            <v>1200</v>
          </cell>
          <cell r="AA2736">
            <v>1500</v>
          </cell>
        </row>
        <row r="2737">
          <cell r="A2737">
            <v>28.24</v>
          </cell>
          <cell r="B2737">
            <v>5000</v>
          </cell>
          <cell r="H2737">
            <v>3300</v>
          </cell>
          <cell r="I2737">
            <v>34665</v>
          </cell>
          <cell r="J2737">
            <v>2100</v>
          </cell>
          <cell r="W2737">
            <v>4000</v>
          </cell>
          <cell r="X2737">
            <v>1200</v>
          </cell>
          <cell r="AA2737">
            <v>1500</v>
          </cell>
        </row>
        <row r="2738">
          <cell r="A2738">
            <v>28.25</v>
          </cell>
          <cell r="B2738">
            <v>5000</v>
          </cell>
          <cell r="H2738">
            <v>3300</v>
          </cell>
          <cell r="I2738">
            <v>34675</v>
          </cell>
          <cell r="J2738">
            <v>2100</v>
          </cell>
          <cell r="W2738">
            <v>4000</v>
          </cell>
          <cell r="X2738">
            <v>1200</v>
          </cell>
          <cell r="AA2738">
            <v>1500</v>
          </cell>
        </row>
        <row r="2739">
          <cell r="A2739">
            <v>28.26</v>
          </cell>
          <cell r="B2739">
            <v>5000</v>
          </cell>
          <cell r="H2739">
            <v>3300</v>
          </cell>
          <cell r="I2739">
            <v>34685</v>
          </cell>
          <cell r="J2739">
            <v>2100</v>
          </cell>
          <cell r="W2739">
            <v>4000</v>
          </cell>
          <cell r="X2739">
            <v>1200</v>
          </cell>
          <cell r="AA2739">
            <v>1500</v>
          </cell>
        </row>
        <row r="2740">
          <cell r="A2740">
            <v>28.27</v>
          </cell>
          <cell r="B2740">
            <v>5000</v>
          </cell>
          <cell r="H2740">
            <v>3300</v>
          </cell>
          <cell r="I2740">
            <v>34695</v>
          </cell>
          <cell r="J2740">
            <v>2100</v>
          </cell>
          <cell r="W2740">
            <v>4000</v>
          </cell>
          <cell r="X2740">
            <v>1200</v>
          </cell>
          <cell r="AA2740">
            <v>1500</v>
          </cell>
        </row>
        <row r="2741">
          <cell r="A2741">
            <v>28.28</v>
          </cell>
          <cell r="B2741">
            <v>5000</v>
          </cell>
          <cell r="H2741">
            <v>3300</v>
          </cell>
          <cell r="I2741">
            <v>34705</v>
          </cell>
          <cell r="J2741">
            <v>2100</v>
          </cell>
          <cell r="W2741">
            <v>4000</v>
          </cell>
          <cell r="X2741">
            <v>1200</v>
          </cell>
          <cell r="AA2741">
            <v>1500</v>
          </cell>
        </row>
        <row r="2742">
          <cell r="A2742">
            <v>28.29</v>
          </cell>
          <cell r="B2742">
            <v>5000</v>
          </cell>
          <cell r="H2742">
            <v>3300</v>
          </cell>
          <cell r="I2742">
            <v>34715</v>
          </cell>
          <cell r="J2742">
            <v>2100</v>
          </cell>
          <cell r="W2742">
            <v>4000</v>
          </cell>
          <cell r="X2742">
            <v>1200</v>
          </cell>
          <cell r="AA2742">
            <v>1500</v>
          </cell>
        </row>
        <row r="2743">
          <cell r="A2743">
            <v>28.3</v>
          </cell>
          <cell r="B2743">
            <v>5000</v>
          </cell>
          <cell r="H2743">
            <v>3300</v>
          </cell>
          <cell r="I2743">
            <v>34725</v>
          </cell>
          <cell r="J2743">
            <v>2100</v>
          </cell>
          <cell r="W2743">
            <v>4000</v>
          </cell>
          <cell r="X2743">
            <v>1200</v>
          </cell>
          <cell r="AA2743">
            <v>1500</v>
          </cell>
        </row>
        <row r="2744">
          <cell r="A2744">
            <v>28.31</v>
          </cell>
          <cell r="B2744">
            <v>5000</v>
          </cell>
          <cell r="H2744">
            <v>3300</v>
          </cell>
          <cell r="I2744">
            <v>34735</v>
          </cell>
          <cell r="J2744">
            <v>2100</v>
          </cell>
          <cell r="W2744">
            <v>4000</v>
          </cell>
          <cell r="X2744">
            <v>1200</v>
          </cell>
          <cell r="AA2744">
            <v>1500</v>
          </cell>
        </row>
        <row r="2745">
          <cell r="A2745">
            <v>28.32</v>
          </cell>
          <cell r="B2745">
            <v>5000</v>
          </cell>
          <cell r="H2745">
            <v>3300</v>
          </cell>
          <cell r="I2745">
            <v>34745</v>
          </cell>
          <cell r="J2745">
            <v>2100</v>
          </cell>
          <cell r="W2745">
            <v>4000</v>
          </cell>
          <cell r="X2745">
            <v>1200</v>
          </cell>
          <cell r="AA2745">
            <v>1500</v>
          </cell>
        </row>
        <row r="2746">
          <cell r="A2746">
            <v>28.33</v>
          </cell>
          <cell r="B2746">
            <v>5000</v>
          </cell>
          <cell r="H2746">
            <v>3300</v>
          </cell>
          <cell r="I2746">
            <v>34755</v>
          </cell>
          <cell r="J2746">
            <v>2100</v>
          </cell>
          <cell r="W2746">
            <v>4000</v>
          </cell>
          <cell r="X2746">
            <v>1200</v>
          </cell>
          <cell r="AA2746">
            <v>1500</v>
          </cell>
        </row>
        <row r="2747">
          <cell r="A2747">
            <v>28.34</v>
          </cell>
          <cell r="B2747">
            <v>5000</v>
          </cell>
          <cell r="H2747">
            <v>3300</v>
          </cell>
          <cell r="I2747">
            <v>34765</v>
          </cell>
          <cell r="J2747">
            <v>2100</v>
          </cell>
          <cell r="W2747">
            <v>4000</v>
          </cell>
          <cell r="X2747">
            <v>1200</v>
          </cell>
          <cell r="AA2747">
            <v>1500</v>
          </cell>
        </row>
        <row r="2748">
          <cell r="A2748">
            <v>28.35</v>
          </cell>
          <cell r="B2748">
            <v>5000</v>
          </cell>
          <cell r="H2748">
            <v>3300</v>
          </cell>
          <cell r="I2748">
            <v>34775</v>
          </cell>
          <cell r="J2748">
            <v>2100</v>
          </cell>
          <cell r="W2748">
            <v>4000</v>
          </cell>
          <cell r="X2748">
            <v>1200</v>
          </cell>
          <cell r="AA2748">
            <v>1500</v>
          </cell>
        </row>
        <row r="2749">
          <cell r="A2749">
            <v>28.36</v>
          </cell>
          <cell r="B2749">
            <v>5000</v>
          </cell>
          <cell r="H2749">
            <v>3300</v>
          </cell>
          <cell r="I2749">
            <v>34785</v>
          </cell>
          <cell r="J2749">
            <v>2100</v>
          </cell>
          <cell r="W2749">
            <v>4000</v>
          </cell>
          <cell r="X2749">
            <v>1200</v>
          </cell>
          <cell r="AA2749">
            <v>1500</v>
          </cell>
        </row>
        <row r="2750">
          <cell r="A2750">
            <v>28.37</v>
          </cell>
          <cell r="B2750">
            <v>5000</v>
          </cell>
          <cell r="H2750">
            <v>3300</v>
          </cell>
          <cell r="I2750">
            <v>34795</v>
          </cell>
          <cell r="J2750">
            <v>2100</v>
          </cell>
          <cell r="W2750">
            <v>4000</v>
          </cell>
          <cell r="X2750">
            <v>1200</v>
          </cell>
          <cell r="AA2750">
            <v>1500</v>
          </cell>
        </row>
        <row r="2751">
          <cell r="A2751">
            <v>28.38</v>
          </cell>
          <cell r="B2751">
            <v>5000</v>
          </cell>
          <cell r="H2751">
            <v>3300</v>
          </cell>
          <cell r="I2751">
            <v>34805</v>
          </cell>
          <cell r="J2751">
            <v>2100</v>
          </cell>
          <cell r="W2751">
            <v>4000</v>
          </cell>
          <cell r="X2751">
            <v>1200</v>
          </cell>
          <cell r="AA2751">
            <v>1500</v>
          </cell>
        </row>
        <row r="2752">
          <cell r="A2752">
            <v>28.39</v>
          </cell>
          <cell r="B2752">
            <v>5000</v>
          </cell>
          <cell r="H2752">
            <v>3300</v>
          </cell>
          <cell r="I2752">
            <v>34815</v>
          </cell>
          <cell r="J2752">
            <v>2100</v>
          </cell>
          <cell r="W2752">
            <v>4000</v>
          </cell>
          <cell r="X2752">
            <v>1200</v>
          </cell>
          <cell r="AA2752">
            <v>1500</v>
          </cell>
        </row>
        <row r="2753">
          <cell r="A2753">
            <v>28.4</v>
          </cell>
          <cell r="B2753">
            <v>5000</v>
          </cell>
          <cell r="H2753">
            <v>3300</v>
          </cell>
          <cell r="I2753">
            <v>34825</v>
          </cell>
          <cell r="J2753">
            <v>2100</v>
          </cell>
          <cell r="W2753">
            <v>4000</v>
          </cell>
          <cell r="X2753">
            <v>1200</v>
          </cell>
          <cell r="AA2753">
            <v>1500</v>
          </cell>
        </row>
        <row r="2754">
          <cell r="A2754">
            <v>28.41</v>
          </cell>
          <cell r="B2754">
            <v>5000</v>
          </cell>
          <cell r="H2754">
            <v>3300</v>
          </cell>
          <cell r="I2754">
            <v>34835</v>
          </cell>
          <cell r="J2754">
            <v>2100</v>
          </cell>
          <cell r="W2754">
            <v>4000</v>
          </cell>
          <cell r="X2754">
            <v>1200</v>
          </cell>
          <cell r="AA2754">
            <v>1500</v>
          </cell>
        </row>
        <row r="2755">
          <cell r="A2755">
            <v>28.42</v>
          </cell>
          <cell r="B2755">
            <v>5000</v>
          </cell>
          <cell r="H2755">
            <v>3300</v>
          </cell>
          <cell r="I2755">
            <v>34845</v>
          </cell>
          <cell r="J2755">
            <v>2100</v>
          </cell>
          <cell r="W2755">
            <v>4000</v>
          </cell>
          <cell r="X2755">
            <v>1200</v>
          </cell>
          <cell r="AA2755">
            <v>1500</v>
          </cell>
        </row>
        <row r="2756">
          <cell r="A2756">
            <v>28.43</v>
          </cell>
          <cell r="B2756">
            <v>5000</v>
          </cell>
          <cell r="H2756">
            <v>3300</v>
          </cell>
          <cell r="I2756">
            <v>34855</v>
          </cell>
          <cell r="J2756">
            <v>2100</v>
          </cell>
          <cell r="W2756">
            <v>4000</v>
          </cell>
          <cell r="X2756">
            <v>1200</v>
          </cell>
          <cell r="AA2756">
            <v>1500</v>
          </cell>
        </row>
        <row r="2757">
          <cell r="A2757">
            <v>28.44</v>
          </cell>
          <cell r="B2757">
            <v>5000</v>
          </cell>
          <cell r="H2757">
            <v>3300</v>
          </cell>
          <cell r="I2757">
            <v>34865</v>
          </cell>
          <cell r="J2757">
            <v>2100</v>
          </cell>
          <cell r="W2757">
            <v>4000</v>
          </cell>
          <cell r="X2757">
            <v>1200</v>
          </cell>
          <cell r="AA2757">
            <v>1500</v>
          </cell>
        </row>
        <row r="2758">
          <cell r="A2758">
            <v>28.45</v>
          </cell>
          <cell r="B2758">
            <v>5000</v>
          </cell>
          <cell r="H2758">
            <v>3300</v>
          </cell>
          <cell r="I2758">
            <v>34875</v>
          </cell>
          <cell r="J2758">
            <v>2100</v>
          </cell>
          <cell r="W2758">
            <v>4000</v>
          </cell>
          <cell r="X2758">
            <v>1200</v>
          </cell>
          <cell r="AA2758">
            <v>1500</v>
          </cell>
        </row>
        <row r="2759">
          <cell r="A2759">
            <v>28.46</v>
          </cell>
          <cell r="B2759">
            <v>5000</v>
          </cell>
          <cell r="H2759">
            <v>3300</v>
          </cell>
          <cell r="I2759">
            <v>34885</v>
          </cell>
          <cell r="J2759">
            <v>2100</v>
          </cell>
          <cell r="W2759">
            <v>4000</v>
          </cell>
          <cell r="X2759">
            <v>1200</v>
          </cell>
          <cell r="AA2759">
            <v>1500</v>
          </cell>
        </row>
        <row r="2760">
          <cell r="A2760">
            <v>28.47</v>
          </cell>
          <cell r="B2760">
            <v>5000</v>
          </cell>
          <cell r="H2760">
            <v>3300</v>
          </cell>
          <cell r="I2760">
            <v>34895</v>
          </cell>
          <cell r="J2760">
            <v>2100</v>
          </cell>
          <cell r="W2760">
            <v>4000</v>
          </cell>
          <cell r="X2760">
            <v>1200</v>
          </cell>
          <cell r="AA2760">
            <v>1500</v>
          </cell>
        </row>
        <row r="2761">
          <cell r="A2761">
            <v>28.48</v>
          </cell>
          <cell r="B2761">
            <v>5000</v>
          </cell>
          <cell r="H2761">
            <v>3300</v>
          </cell>
          <cell r="I2761">
            <v>34905</v>
          </cell>
          <cell r="J2761">
            <v>2100</v>
          </cell>
          <cell r="W2761">
            <v>4000</v>
          </cell>
          <cell r="X2761">
            <v>1200</v>
          </cell>
          <cell r="AA2761">
            <v>1500</v>
          </cell>
        </row>
        <row r="2762">
          <cell r="A2762">
            <v>28.49</v>
          </cell>
          <cell r="B2762">
            <v>5000</v>
          </cell>
          <cell r="H2762">
            <v>3300</v>
          </cell>
          <cell r="I2762">
            <v>34915</v>
          </cell>
          <cell r="J2762">
            <v>2100</v>
          </cell>
          <cell r="W2762">
            <v>4000</v>
          </cell>
          <cell r="X2762">
            <v>1200</v>
          </cell>
          <cell r="AA2762">
            <v>1500</v>
          </cell>
        </row>
        <row r="2763">
          <cell r="A2763">
            <v>28.5</v>
          </cell>
          <cell r="B2763">
            <v>5000</v>
          </cell>
          <cell r="H2763">
            <v>3300</v>
          </cell>
          <cell r="I2763">
            <v>34925</v>
          </cell>
          <cell r="J2763">
            <v>2100</v>
          </cell>
          <cell r="W2763">
            <v>4000</v>
          </cell>
          <cell r="X2763">
            <v>1200</v>
          </cell>
          <cell r="AA2763">
            <v>1500</v>
          </cell>
        </row>
        <row r="2764">
          <cell r="A2764">
            <v>28.51</v>
          </cell>
          <cell r="B2764">
            <v>5000</v>
          </cell>
          <cell r="H2764">
            <v>3300</v>
          </cell>
          <cell r="I2764">
            <v>34935</v>
          </cell>
          <cell r="J2764">
            <v>2100</v>
          </cell>
          <cell r="W2764">
            <v>4000</v>
          </cell>
          <cell r="X2764">
            <v>1200</v>
          </cell>
          <cell r="AA2764">
            <v>1500</v>
          </cell>
        </row>
        <row r="2765">
          <cell r="A2765">
            <v>28.52</v>
          </cell>
          <cell r="B2765">
            <v>5000</v>
          </cell>
          <cell r="H2765">
            <v>3300</v>
          </cell>
          <cell r="I2765">
            <v>34945</v>
          </cell>
          <cell r="J2765">
            <v>2100</v>
          </cell>
          <cell r="W2765">
            <v>4000</v>
          </cell>
          <cell r="X2765">
            <v>1200</v>
          </cell>
          <cell r="AA2765">
            <v>1500</v>
          </cell>
        </row>
        <row r="2766">
          <cell r="A2766">
            <v>28.53</v>
          </cell>
          <cell r="B2766">
            <v>5000</v>
          </cell>
          <cell r="H2766">
            <v>3300</v>
          </cell>
          <cell r="I2766">
            <v>34955</v>
          </cell>
          <cell r="J2766">
            <v>2100</v>
          </cell>
          <cell r="W2766">
            <v>4000</v>
          </cell>
          <cell r="X2766">
            <v>1200</v>
          </cell>
          <cell r="AA2766">
            <v>1500</v>
          </cell>
        </row>
        <row r="2767">
          <cell r="A2767">
            <v>28.54</v>
          </cell>
          <cell r="B2767">
            <v>5000</v>
          </cell>
          <cell r="H2767">
            <v>3300</v>
          </cell>
          <cell r="I2767">
            <v>34965</v>
          </cell>
          <cell r="J2767">
            <v>2100</v>
          </cell>
          <cell r="W2767">
            <v>4000</v>
          </cell>
          <cell r="X2767">
            <v>1200</v>
          </cell>
          <cell r="AA2767">
            <v>1500</v>
          </cell>
        </row>
        <row r="2768">
          <cell r="A2768">
            <v>28.55</v>
          </cell>
          <cell r="B2768">
            <v>5000</v>
          </cell>
          <cell r="H2768">
            <v>3300</v>
          </cell>
          <cell r="I2768">
            <v>34975</v>
          </cell>
          <cell r="J2768">
            <v>2100</v>
          </cell>
          <cell r="W2768">
            <v>4000</v>
          </cell>
          <cell r="X2768">
            <v>1200</v>
          </cell>
          <cell r="AA2768">
            <v>1500</v>
          </cell>
        </row>
        <row r="2769">
          <cell r="A2769">
            <v>28.56</v>
          </cell>
          <cell r="B2769">
            <v>5000</v>
          </cell>
          <cell r="H2769">
            <v>3300</v>
          </cell>
          <cell r="I2769">
            <v>34985</v>
          </cell>
          <cell r="J2769">
            <v>2100</v>
          </cell>
          <cell r="W2769">
            <v>4000</v>
          </cell>
          <cell r="X2769">
            <v>1200</v>
          </cell>
          <cell r="AA2769">
            <v>1500</v>
          </cell>
        </row>
        <row r="2770">
          <cell r="A2770">
            <v>28.57</v>
          </cell>
          <cell r="B2770">
            <v>5000</v>
          </cell>
          <cell r="H2770">
            <v>3300</v>
          </cell>
          <cell r="I2770">
            <v>34995</v>
          </cell>
          <cell r="J2770">
            <v>2100</v>
          </cell>
          <cell r="W2770">
            <v>4000</v>
          </cell>
          <cell r="X2770">
            <v>1200</v>
          </cell>
          <cell r="AA2770">
            <v>1500</v>
          </cell>
        </row>
        <row r="2771">
          <cell r="A2771">
            <v>28.58</v>
          </cell>
          <cell r="B2771">
            <v>5000</v>
          </cell>
          <cell r="H2771">
            <v>3300</v>
          </cell>
          <cell r="I2771">
            <v>35005</v>
          </cell>
          <cell r="J2771">
            <v>2100</v>
          </cell>
          <cell r="W2771">
            <v>4000</v>
          </cell>
          <cell r="X2771">
            <v>1200</v>
          </cell>
          <cell r="AA2771">
            <v>1500</v>
          </cell>
        </row>
        <row r="2772">
          <cell r="A2772">
            <v>28.59</v>
          </cell>
          <cell r="B2772">
            <v>5000</v>
          </cell>
          <cell r="H2772">
            <v>3300</v>
          </cell>
          <cell r="I2772">
            <v>35015</v>
          </cell>
          <cell r="J2772">
            <v>2100</v>
          </cell>
          <cell r="W2772">
            <v>4000</v>
          </cell>
          <cell r="X2772">
            <v>1200</v>
          </cell>
          <cell r="AA2772">
            <v>1500</v>
          </cell>
        </row>
        <row r="2773">
          <cell r="A2773">
            <v>28.6</v>
          </cell>
          <cell r="B2773">
            <v>5000</v>
          </cell>
          <cell r="H2773">
            <v>3300</v>
          </cell>
          <cell r="I2773">
            <v>35025</v>
          </cell>
          <cell r="J2773">
            <v>2100</v>
          </cell>
          <cell r="W2773">
            <v>4000</v>
          </cell>
          <cell r="X2773">
            <v>1200</v>
          </cell>
          <cell r="AA2773">
            <v>1500</v>
          </cell>
        </row>
        <row r="2774">
          <cell r="A2774">
            <v>28.61</v>
          </cell>
          <cell r="B2774">
            <v>5000</v>
          </cell>
          <cell r="H2774">
            <v>3300</v>
          </cell>
          <cell r="I2774">
            <v>35035</v>
          </cell>
          <cell r="J2774">
            <v>2100</v>
          </cell>
          <cell r="W2774">
            <v>4000</v>
          </cell>
          <cell r="X2774">
            <v>1200</v>
          </cell>
          <cell r="AA2774">
            <v>1500</v>
          </cell>
        </row>
        <row r="2775">
          <cell r="A2775">
            <v>28.62</v>
          </cell>
          <cell r="B2775">
            <v>5000</v>
          </cell>
          <cell r="H2775">
            <v>3300</v>
          </cell>
          <cell r="I2775">
            <v>35045</v>
          </cell>
          <cell r="J2775">
            <v>2100</v>
          </cell>
          <cell r="W2775">
            <v>4000</v>
          </cell>
          <cell r="X2775">
            <v>1200</v>
          </cell>
          <cell r="AA2775">
            <v>1500</v>
          </cell>
        </row>
        <row r="2776">
          <cell r="A2776">
            <v>28.63</v>
          </cell>
          <cell r="B2776">
            <v>5000</v>
          </cell>
          <cell r="H2776">
            <v>3300</v>
          </cell>
          <cell r="I2776">
            <v>35055</v>
          </cell>
          <cell r="J2776">
            <v>2100</v>
          </cell>
          <cell r="W2776">
            <v>4000</v>
          </cell>
          <cell r="X2776">
            <v>1200</v>
          </cell>
          <cell r="AA2776">
            <v>1500</v>
          </cell>
        </row>
        <row r="2777">
          <cell r="A2777">
            <v>28.64</v>
          </cell>
          <cell r="B2777">
            <v>5000</v>
          </cell>
          <cell r="H2777">
            <v>3300</v>
          </cell>
          <cell r="I2777">
            <v>35065</v>
          </cell>
          <cell r="J2777">
            <v>2100</v>
          </cell>
          <cell r="W2777">
            <v>4000</v>
          </cell>
          <cell r="X2777">
            <v>1200</v>
          </cell>
          <cell r="AA2777">
            <v>1500</v>
          </cell>
        </row>
        <row r="2778">
          <cell r="A2778">
            <v>28.65</v>
          </cell>
          <cell r="B2778">
            <v>5000</v>
          </cell>
          <cell r="H2778">
            <v>3300</v>
          </cell>
          <cell r="I2778">
            <v>35075</v>
          </cell>
          <cell r="J2778">
            <v>2100</v>
          </cell>
          <cell r="W2778">
            <v>4000</v>
          </cell>
          <cell r="X2778">
            <v>1200</v>
          </cell>
          <cell r="AA2778">
            <v>1500</v>
          </cell>
        </row>
        <row r="2779">
          <cell r="A2779">
            <v>28.66</v>
          </cell>
          <cell r="B2779">
            <v>5000</v>
          </cell>
          <cell r="H2779">
            <v>3300</v>
          </cell>
          <cell r="I2779">
            <v>35085</v>
          </cell>
          <cell r="J2779">
            <v>2100</v>
          </cell>
          <cell r="W2779">
            <v>4000</v>
          </cell>
          <cell r="X2779">
            <v>1200</v>
          </cell>
          <cell r="AA2779">
            <v>1500</v>
          </cell>
        </row>
        <row r="2780">
          <cell r="A2780">
            <v>28.67</v>
          </cell>
          <cell r="B2780">
            <v>5000</v>
          </cell>
          <cell r="H2780">
            <v>3300</v>
          </cell>
          <cell r="I2780">
            <v>35095</v>
          </cell>
          <cell r="J2780">
            <v>2100</v>
          </cell>
          <cell r="W2780">
            <v>4000</v>
          </cell>
          <cell r="X2780">
            <v>1200</v>
          </cell>
          <cell r="AA2780">
            <v>1500</v>
          </cell>
        </row>
        <row r="2781">
          <cell r="A2781">
            <v>28.68</v>
          </cell>
          <cell r="B2781">
            <v>5000</v>
          </cell>
          <cell r="H2781">
            <v>3300</v>
          </cell>
          <cell r="I2781">
            <v>35105</v>
          </cell>
          <cell r="J2781">
            <v>2100</v>
          </cell>
          <cell r="W2781">
            <v>4000</v>
          </cell>
          <cell r="X2781">
            <v>1200</v>
          </cell>
          <cell r="AA2781">
            <v>1500</v>
          </cell>
        </row>
        <row r="2782">
          <cell r="A2782">
            <v>28.69</v>
          </cell>
          <cell r="B2782">
            <v>5000</v>
          </cell>
          <cell r="H2782">
            <v>3300</v>
          </cell>
          <cell r="I2782">
            <v>35115</v>
          </cell>
          <cell r="J2782">
            <v>2100</v>
          </cell>
          <cell r="W2782">
            <v>4000</v>
          </cell>
          <cell r="X2782">
            <v>1200</v>
          </cell>
          <cell r="AA2782">
            <v>1500</v>
          </cell>
        </row>
        <row r="2783">
          <cell r="A2783">
            <v>28.7</v>
          </cell>
          <cell r="B2783">
            <v>5000</v>
          </cell>
          <cell r="H2783">
            <v>3300</v>
          </cell>
          <cell r="I2783">
            <v>35125</v>
          </cell>
          <cell r="J2783">
            <v>2100</v>
          </cell>
          <cell r="W2783">
            <v>4000</v>
          </cell>
          <cell r="X2783">
            <v>1200</v>
          </cell>
          <cell r="AA2783">
            <v>1500</v>
          </cell>
        </row>
        <row r="2784">
          <cell r="A2784">
            <v>28.71</v>
          </cell>
          <cell r="B2784">
            <v>5000</v>
          </cell>
          <cell r="H2784">
            <v>3300</v>
          </cell>
          <cell r="I2784">
            <v>35135</v>
          </cell>
          <cell r="J2784">
            <v>2100</v>
          </cell>
          <cell r="W2784">
            <v>4000</v>
          </cell>
          <cell r="X2784">
            <v>1200</v>
          </cell>
          <cell r="AA2784">
            <v>1500</v>
          </cell>
        </row>
        <row r="2785">
          <cell r="A2785">
            <v>28.72</v>
          </cell>
          <cell r="B2785">
            <v>5000</v>
          </cell>
          <cell r="H2785">
            <v>3300</v>
          </cell>
          <cell r="I2785">
            <v>35145</v>
          </cell>
          <cell r="J2785">
            <v>2100</v>
          </cell>
          <cell r="W2785">
            <v>4000</v>
          </cell>
          <cell r="X2785">
            <v>1200</v>
          </cell>
          <cell r="AA2785">
            <v>1500</v>
          </cell>
        </row>
        <row r="2786">
          <cell r="A2786">
            <v>28.73</v>
          </cell>
          <cell r="B2786">
            <v>5000</v>
          </cell>
          <cell r="H2786">
            <v>3300</v>
          </cell>
          <cell r="I2786">
            <v>35155</v>
          </cell>
          <cell r="J2786">
            <v>2100</v>
          </cell>
          <cell r="W2786">
            <v>4000</v>
          </cell>
          <cell r="X2786">
            <v>1200</v>
          </cell>
          <cell r="AA2786">
            <v>1500</v>
          </cell>
        </row>
        <row r="2787">
          <cell r="A2787">
            <v>28.74</v>
          </cell>
          <cell r="B2787">
            <v>5000</v>
          </cell>
          <cell r="H2787">
            <v>3300</v>
          </cell>
          <cell r="I2787">
            <v>35165</v>
          </cell>
          <cell r="J2787">
            <v>2100</v>
          </cell>
          <cell r="W2787">
            <v>4000</v>
          </cell>
          <cell r="X2787">
            <v>1200</v>
          </cell>
          <cell r="AA2787">
            <v>1500</v>
          </cell>
        </row>
        <row r="2788">
          <cell r="A2788">
            <v>28.75</v>
          </cell>
          <cell r="B2788">
            <v>5000</v>
          </cell>
          <cell r="H2788">
            <v>3300</v>
          </cell>
          <cell r="I2788">
            <v>35175</v>
          </cell>
          <cell r="J2788">
            <v>2100</v>
          </cell>
          <cell r="W2788">
            <v>4000</v>
          </cell>
          <cell r="X2788">
            <v>1200</v>
          </cell>
          <cell r="AA2788">
            <v>1500</v>
          </cell>
        </row>
        <row r="2789">
          <cell r="A2789">
            <v>28.76</v>
          </cell>
          <cell r="B2789">
            <v>5000</v>
          </cell>
          <cell r="H2789">
            <v>3300</v>
          </cell>
          <cell r="I2789">
            <v>35185</v>
          </cell>
          <cell r="J2789">
            <v>2100</v>
          </cell>
          <cell r="W2789">
            <v>4000</v>
          </cell>
          <cell r="X2789">
            <v>1200</v>
          </cell>
          <cell r="AA2789">
            <v>1500</v>
          </cell>
        </row>
        <row r="2790">
          <cell r="A2790">
            <v>28.77</v>
          </cell>
          <cell r="B2790">
            <v>5000</v>
          </cell>
          <cell r="H2790">
            <v>3300</v>
          </cell>
          <cell r="I2790">
            <v>35195</v>
          </cell>
          <cell r="J2790">
            <v>2100</v>
          </cell>
          <cell r="W2790">
            <v>4000</v>
          </cell>
          <cell r="X2790">
            <v>1200</v>
          </cell>
          <cell r="AA2790">
            <v>1500</v>
          </cell>
        </row>
        <row r="2791">
          <cell r="A2791">
            <v>28.78</v>
          </cell>
          <cell r="B2791">
            <v>5000</v>
          </cell>
          <cell r="H2791">
            <v>3300</v>
          </cell>
          <cell r="I2791">
            <v>35205</v>
          </cell>
          <cell r="J2791">
            <v>2100</v>
          </cell>
          <cell r="W2791">
            <v>4000</v>
          </cell>
          <cell r="X2791">
            <v>1200</v>
          </cell>
          <cell r="AA2791">
            <v>1500</v>
          </cell>
        </row>
        <row r="2792">
          <cell r="A2792">
            <v>28.79</v>
          </cell>
          <cell r="B2792">
            <v>5000</v>
          </cell>
          <cell r="H2792">
            <v>3300</v>
          </cell>
          <cell r="I2792">
            <v>35215</v>
          </cell>
          <cell r="J2792">
            <v>2100</v>
          </cell>
          <cell r="W2792">
            <v>4000</v>
          </cell>
          <cell r="X2792">
            <v>1200</v>
          </cell>
          <cell r="AA2792">
            <v>1500</v>
          </cell>
        </row>
        <row r="2793">
          <cell r="A2793">
            <v>28.8</v>
          </cell>
          <cell r="B2793">
            <v>5000</v>
          </cell>
          <cell r="H2793">
            <v>3300</v>
          </cell>
          <cell r="I2793">
            <v>35225</v>
          </cell>
          <cell r="J2793">
            <v>2100</v>
          </cell>
          <cell r="W2793">
            <v>4000</v>
          </cell>
          <cell r="X2793">
            <v>1200</v>
          </cell>
          <cell r="AA2793">
            <v>1500</v>
          </cell>
        </row>
        <row r="2794">
          <cell r="A2794">
            <v>28.81</v>
          </cell>
          <cell r="B2794">
            <v>5000</v>
          </cell>
          <cell r="H2794">
            <v>3300</v>
          </cell>
          <cell r="I2794">
            <v>35235</v>
          </cell>
          <cell r="J2794">
            <v>2100</v>
          </cell>
          <cell r="W2794">
            <v>4000</v>
          </cell>
          <cell r="X2794">
            <v>1200</v>
          </cell>
          <cell r="AA2794">
            <v>1500</v>
          </cell>
        </row>
        <row r="2795">
          <cell r="A2795">
            <v>28.82</v>
          </cell>
          <cell r="B2795">
            <v>5000</v>
          </cell>
          <cell r="H2795">
            <v>3300</v>
          </cell>
          <cell r="I2795">
            <v>35245</v>
          </cell>
          <cell r="J2795">
            <v>2100</v>
          </cell>
          <cell r="W2795">
            <v>4000</v>
          </cell>
          <cell r="X2795">
            <v>1200</v>
          </cell>
          <cell r="AA2795">
            <v>1500</v>
          </cell>
        </row>
        <row r="2796">
          <cell r="A2796">
            <v>28.83</v>
          </cell>
          <cell r="B2796">
            <v>5000</v>
          </cell>
          <cell r="H2796">
            <v>3300</v>
          </cell>
          <cell r="I2796">
            <v>35255</v>
          </cell>
          <cell r="J2796">
            <v>2100</v>
          </cell>
          <cell r="W2796">
            <v>4000</v>
          </cell>
          <cell r="X2796">
            <v>1200</v>
          </cell>
          <cell r="AA2796">
            <v>1500</v>
          </cell>
        </row>
        <row r="2797">
          <cell r="A2797">
            <v>28.84</v>
          </cell>
          <cell r="B2797">
            <v>5000</v>
          </cell>
          <cell r="H2797">
            <v>3300</v>
          </cell>
          <cell r="I2797">
            <v>35265</v>
          </cell>
          <cell r="J2797">
            <v>2100</v>
          </cell>
          <cell r="W2797">
            <v>4000</v>
          </cell>
          <cell r="X2797">
            <v>1200</v>
          </cell>
          <cell r="AA2797">
            <v>1500</v>
          </cell>
        </row>
        <row r="2798">
          <cell r="A2798">
            <v>28.85</v>
          </cell>
          <cell r="B2798">
            <v>5000</v>
          </cell>
          <cell r="H2798">
            <v>3300</v>
          </cell>
          <cell r="I2798">
            <v>35275</v>
          </cell>
          <cell r="J2798">
            <v>2100</v>
          </cell>
          <cell r="W2798">
            <v>4000</v>
          </cell>
          <cell r="X2798">
            <v>1200</v>
          </cell>
          <cell r="AA2798">
            <v>1500</v>
          </cell>
        </row>
        <row r="2799">
          <cell r="A2799">
            <v>28.86</v>
          </cell>
          <cell r="B2799">
            <v>5000</v>
          </cell>
          <cell r="H2799">
            <v>3300</v>
          </cell>
          <cell r="I2799">
            <v>35285</v>
          </cell>
          <cell r="J2799">
            <v>2100</v>
          </cell>
          <cell r="W2799">
            <v>4000</v>
          </cell>
          <cell r="X2799">
            <v>1200</v>
          </cell>
          <cell r="AA2799">
            <v>1500</v>
          </cell>
        </row>
        <row r="2800">
          <cell r="A2800">
            <v>28.87</v>
          </cell>
          <cell r="B2800">
            <v>5000</v>
          </cell>
          <cell r="H2800">
            <v>3300</v>
          </cell>
          <cell r="I2800">
            <v>35295</v>
          </cell>
          <cell r="J2800">
            <v>2100</v>
          </cell>
          <cell r="W2800">
            <v>4000</v>
          </cell>
          <cell r="X2800">
            <v>1200</v>
          </cell>
          <cell r="AA2800">
            <v>1500</v>
          </cell>
        </row>
        <row r="2801">
          <cell r="A2801">
            <v>28.88</v>
          </cell>
          <cell r="B2801">
            <v>5000</v>
          </cell>
          <cell r="H2801">
            <v>3300</v>
          </cell>
          <cell r="I2801">
            <v>35305</v>
          </cell>
          <cell r="J2801">
            <v>2100</v>
          </cell>
          <cell r="W2801">
            <v>4000</v>
          </cell>
          <cell r="X2801">
            <v>1200</v>
          </cell>
          <cell r="AA2801">
            <v>1500</v>
          </cell>
        </row>
        <row r="2802">
          <cell r="A2802">
            <v>28.89</v>
          </cell>
          <cell r="B2802">
            <v>5000</v>
          </cell>
          <cell r="H2802">
            <v>3300</v>
          </cell>
          <cell r="I2802">
            <v>35315</v>
          </cell>
          <cell r="J2802">
            <v>2100</v>
          </cell>
          <cell r="W2802">
            <v>4000</v>
          </cell>
          <cell r="X2802">
            <v>1200</v>
          </cell>
          <cell r="AA2802">
            <v>1500</v>
          </cell>
        </row>
        <row r="2803">
          <cell r="A2803">
            <v>28.9</v>
          </cell>
          <cell r="B2803">
            <v>5000</v>
          </cell>
          <cell r="H2803">
            <v>3300</v>
          </cell>
          <cell r="I2803">
            <v>35325</v>
          </cell>
          <cell r="J2803">
            <v>2100</v>
          </cell>
          <cell r="W2803">
            <v>4000</v>
          </cell>
          <cell r="X2803">
            <v>1200</v>
          </cell>
          <cell r="AA2803">
            <v>1500</v>
          </cell>
        </row>
        <row r="2804">
          <cell r="A2804">
            <v>28.91</v>
          </cell>
          <cell r="B2804">
            <v>5000</v>
          </cell>
          <cell r="H2804">
            <v>3300</v>
          </cell>
          <cell r="I2804">
            <v>35335</v>
          </cell>
          <cell r="J2804">
            <v>2100</v>
          </cell>
          <cell r="W2804">
            <v>4000</v>
          </cell>
          <cell r="X2804">
            <v>1200</v>
          </cell>
          <cell r="AA2804">
            <v>1500</v>
          </cell>
        </row>
        <row r="2805">
          <cell r="A2805">
            <v>28.92</v>
          </cell>
          <cell r="B2805">
            <v>5000</v>
          </cell>
          <cell r="H2805">
            <v>3300</v>
          </cell>
          <cell r="I2805">
            <v>35345</v>
          </cell>
          <cell r="J2805">
            <v>2100</v>
          </cell>
          <cell r="W2805">
            <v>4000</v>
          </cell>
          <cell r="X2805">
            <v>1200</v>
          </cell>
          <cell r="AA2805">
            <v>1500</v>
          </cell>
        </row>
        <row r="2806">
          <cell r="A2806">
            <v>28.93</v>
          </cell>
          <cell r="B2806">
            <v>5000</v>
          </cell>
          <cell r="H2806">
            <v>3300</v>
          </cell>
          <cell r="I2806">
            <v>35355</v>
          </cell>
          <cell r="J2806">
            <v>2100</v>
          </cell>
          <cell r="W2806">
            <v>4000</v>
          </cell>
          <cell r="X2806">
            <v>1200</v>
          </cell>
          <cell r="AA2806">
            <v>1500</v>
          </cell>
        </row>
        <row r="2807">
          <cell r="A2807">
            <v>28.94</v>
          </cell>
          <cell r="B2807">
            <v>5000</v>
          </cell>
          <cell r="H2807">
            <v>3300</v>
          </cell>
          <cell r="I2807">
            <v>35365</v>
          </cell>
          <cell r="J2807">
            <v>2100</v>
          </cell>
          <cell r="W2807">
            <v>4000</v>
          </cell>
          <cell r="X2807">
            <v>1200</v>
          </cell>
          <cell r="AA2807">
            <v>1500</v>
          </cell>
        </row>
        <row r="2808">
          <cell r="A2808">
            <v>28.95</v>
          </cell>
          <cell r="B2808">
            <v>5000</v>
          </cell>
          <cell r="H2808">
            <v>3300</v>
          </cell>
          <cell r="I2808">
            <v>35375</v>
          </cell>
          <cell r="J2808">
            <v>2100</v>
          </cell>
          <cell r="W2808">
            <v>4000</v>
          </cell>
          <cell r="X2808">
            <v>1200</v>
          </cell>
          <cell r="AA2808">
            <v>1500</v>
          </cell>
        </row>
        <row r="2809">
          <cell r="A2809">
            <v>28.96</v>
          </cell>
          <cell r="B2809">
            <v>5000</v>
          </cell>
          <cell r="H2809">
            <v>3300</v>
          </cell>
          <cell r="I2809">
            <v>35385</v>
          </cell>
          <cell r="J2809">
            <v>2100</v>
          </cell>
          <cell r="W2809">
            <v>4000</v>
          </cell>
          <cell r="X2809">
            <v>1200</v>
          </cell>
          <cell r="AA2809">
            <v>1500</v>
          </cell>
        </row>
        <row r="2810">
          <cell r="A2810">
            <v>28.97</v>
          </cell>
          <cell r="B2810">
            <v>5000</v>
          </cell>
          <cell r="H2810">
            <v>3300</v>
          </cell>
          <cell r="I2810">
            <v>35395</v>
          </cell>
          <cell r="J2810">
            <v>2100</v>
          </cell>
          <cell r="W2810">
            <v>4000</v>
          </cell>
          <cell r="X2810">
            <v>1200</v>
          </cell>
          <cell r="AA2810">
            <v>1500</v>
          </cell>
        </row>
        <row r="2811">
          <cell r="A2811">
            <v>28.98</v>
          </cell>
          <cell r="B2811">
            <v>5000</v>
          </cell>
          <cell r="H2811">
            <v>3300</v>
          </cell>
          <cell r="I2811">
            <v>35405</v>
          </cell>
          <cell r="J2811">
            <v>2100</v>
          </cell>
          <cell r="W2811">
            <v>4000</v>
          </cell>
          <cell r="X2811">
            <v>1200</v>
          </cell>
          <cell r="AA2811">
            <v>1500</v>
          </cell>
        </row>
        <row r="2812">
          <cell r="A2812">
            <v>28.99</v>
          </cell>
          <cell r="B2812">
            <v>5000</v>
          </cell>
          <cell r="H2812">
            <v>3300</v>
          </cell>
          <cell r="I2812">
            <v>35415</v>
          </cell>
          <cell r="J2812">
            <v>2100</v>
          </cell>
          <cell r="W2812">
            <v>4000</v>
          </cell>
          <cell r="X2812">
            <v>1200</v>
          </cell>
          <cell r="AA2812">
            <v>1500</v>
          </cell>
        </row>
        <row r="2813">
          <cell r="A2813">
            <v>29</v>
          </cell>
          <cell r="B2813">
            <v>5000</v>
          </cell>
          <cell r="H2813">
            <v>3300</v>
          </cell>
          <cell r="I2813">
            <v>35425</v>
          </cell>
          <cell r="J2813">
            <v>2100</v>
          </cell>
          <cell r="W2813">
            <v>4000</v>
          </cell>
          <cell r="X2813">
            <v>1200</v>
          </cell>
          <cell r="AA2813">
            <v>1500</v>
          </cell>
        </row>
        <row r="2814">
          <cell r="A2814">
            <v>29.01</v>
          </cell>
          <cell r="B2814">
            <v>5000</v>
          </cell>
          <cell r="H2814">
            <v>3300</v>
          </cell>
          <cell r="I2814">
            <v>35435</v>
          </cell>
          <cell r="J2814">
            <v>2100</v>
          </cell>
          <cell r="W2814">
            <v>4000</v>
          </cell>
          <cell r="X2814">
            <v>1200</v>
          </cell>
          <cell r="AA2814">
            <v>1500</v>
          </cell>
        </row>
        <row r="2815">
          <cell r="A2815">
            <v>29.02</v>
          </cell>
          <cell r="B2815">
            <v>5000</v>
          </cell>
          <cell r="H2815">
            <v>3300</v>
          </cell>
          <cell r="I2815">
            <v>35445</v>
          </cell>
          <cell r="J2815">
            <v>2100</v>
          </cell>
          <cell r="W2815">
            <v>4000</v>
          </cell>
          <cell r="X2815">
            <v>1200</v>
          </cell>
          <cell r="AA2815">
            <v>1500</v>
          </cell>
        </row>
        <row r="2816">
          <cell r="A2816">
            <v>29.03</v>
          </cell>
          <cell r="B2816">
            <v>5000</v>
          </cell>
          <cell r="H2816">
            <v>3300</v>
          </cell>
          <cell r="I2816">
            <v>35455</v>
          </cell>
          <cell r="J2816">
            <v>2100</v>
          </cell>
          <cell r="W2816">
            <v>4000</v>
          </cell>
          <cell r="X2816">
            <v>1200</v>
          </cell>
          <cell r="AA2816">
            <v>1500</v>
          </cell>
        </row>
        <row r="2817">
          <cell r="A2817">
            <v>29.04</v>
          </cell>
          <cell r="B2817">
            <v>5000</v>
          </cell>
          <cell r="H2817">
            <v>3300</v>
          </cell>
          <cell r="I2817">
            <v>35465</v>
          </cell>
          <cell r="J2817">
            <v>2100</v>
          </cell>
          <cell r="W2817">
            <v>4000</v>
          </cell>
          <cell r="X2817">
            <v>1200</v>
          </cell>
          <cell r="AA2817">
            <v>1500</v>
          </cell>
        </row>
        <row r="2818">
          <cell r="A2818">
            <v>29.05</v>
          </cell>
          <cell r="B2818">
            <v>5000</v>
          </cell>
          <cell r="H2818">
            <v>3300</v>
          </cell>
          <cell r="I2818">
            <v>35475</v>
          </cell>
          <cell r="J2818">
            <v>2100</v>
          </cell>
          <cell r="W2818">
            <v>4000</v>
          </cell>
          <cell r="X2818">
            <v>1200</v>
          </cell>
          <cell r="AA2818">
            <v>1500</v>
          </cell>
        </row>
        <row r="2819">
          <cell r="A2819">
            <v>29.06</v>
          </cell>
          <cell r="B2819">
            <v>5000</v>
          </cell>
          <cell r="H2819">
            <v>3300</v>
          </cell>
          <cell r="I2819">
            <v>35485</v>
          </cell>
          <cell r="J2819">
            <v>2100</v>
          </cell>
          <cell r="W2819">
            <v>4000</v>
          </cell>
          <cell r="X2819">
            <v>1200</v>
          </cell>
          <cell r="AA2819">
            <v>1500</v>
          </cell>
        </row>
        <row r="2820">
          <cell r="A2820">
            <v>29.07</v>
          </cell>
          <cell r="B2820">
            <v>5000</v>
          </cell>
          <cell r="H2820">
            <v>3300</v>
          </cell>
          <cell r="I2820">
            <v>35495</v>
          </cell>
          <cell r="J2820">
            <v>2100</v>
          </cell>
          <cell r="W2820">
            <v>4000</v>
          </cell>
          <cell r="X2820">
            <v>1200</v>
          </cell>
          <cell r="AA2820">
            <v>1500</v>
          </cell>
        </row>
        <row r="2821">
          <cell r="A2821">
            <v>29.08</v>
          </cell>
          <cell r="B2821">
            <v>5000</v>
          </cell>
          <cell r="H2821">
            <v>3300</v>
          </cell>
          <cell r="I2821">
            <v>35505</v>
          </cell>
          <cell r="J2821">
            <v>2100</v>
          </cell>
          <cell r="W2821">
            <v>4000</v>
          </cell>
          <cell r="X2821">
            <v>1200</v>
          </cell>
          <cell r="AA2821">
            <v>1500</v>
          </cell>
        </row>
        <row r="2822">
          <cell r="A2822">
            <v>29.09</v>
          </cell>
          <cell r="B2822">
            <v>5000</v>
          </cell>
          <cell r="H2822">
            <v>3300</v>
          </cell>
          <cell r="I2822">
            <v>35515</v>
          </cell>
          <cell r="J2822">
            <v>2100</v>
          </cell>
          <cell r="W2822">
            <v>4000</v>
          </cell>
          <cell r="X2822">
            <v>1200</v>
          </cell>
          <cell r="AA2822">
            <v>1500</v>
          </cell>
        </row>
        <row r="2823">
          <cell r="A2823">
            <v>29.1</v>
          </cell>
          <cell r="B2823">
            <v>5000</v>
          </cell>
          <cell r="H2823">
            <v>3300</v>
          </cell>
          <cell r="I2823">
            <v>35525</v>
          </cell>
          <cell r="J2823">
            <v>2100</v>
          </cell>
          <cell r="W2823">
            <v>4000</v>
          </cell>
          <cell r="X2823">
            <v>1200</v>
          </cell>
          <cell r="AA2823">
            <v>1500</v>
          </cell>
        </row>
        <row r="2824">
          <cell r="A2824">
            <v>29.11</v>
          </cell>
          <cell r="B2824">
            <v>5000</v>
          </cell>
          <cell r="H2824">
            <v>3300</v>
          </cell>
          <cell r="I2824">
            <v>35535</v>
          </cell>
          <cell r="J2824">
            <v>2100</v>
          </cell>
          <cell r="W2824">
            <v>4000</v>
          </cell>
          <cell r="X2824">
            <v>1200</v>
          </cell>
          <cell r="AA2824">
            <v>1500</v>
          </cell>
        </row>
        <row r="2825">
          <cell r="A2825">
            <v>29.12</v>
          </cell>
          <cell r="B2825">
            <v>5000</v>
          </cell>
          <cell r="H2825">
            <v>3300</v>
          </cell>
          <cell r="I2825">
            <v>35545</v>
          </cell>
          <cell r="J2825">
            <v>2100</v>
          </cell>
          <cell r="W2825">
            <v>4000</v>
          </cell>
          <cell r="X2825">
            <v>1200</v>
          </cell>
          <cell r="AA2825">
            <v>1500</v>
          </cell>
        </row>
        <row r="2826">
          <cell r="A2826">
            <v>29.13</v>
          </cell>
          <cell r="B2826">
            <v>5000</v>
          </cell>
          <cell r="H2826">
            <v>3300</v>
          </cell>
          <cell r="I2826">
            <v>35555</v>
          </cell>
          <cell r="J2826">
            <v>2100</v>
          </cell>
          <cell r="W2826">
            <v>4000</v>
          </cell>
          <cell r="X2826">
            <v>1200</v>
          </cell>
          <cell r="AA2826">
            <v>1500</v>
          </cell>
        </row>
        <row r="2827">
          <cell r="A2827">
            <v>29.14</v>
          </cell>
          <cell r="B2827">
            <v>5000</v>
          </cell>
          <cell r="H2827">
            <v>3300</v>
          </cell>
          <cell r="I2827">
            <v>35565</v>
          </cell>
          <cell r="J2827">
            <v>2100</v>
          </cell>
          <cell r="W2827">
            <v>4000</v>
          </cell>
          <cell r="X2827">
            <v>1200</v>
          </cell>
          <cell r="AA2827">
            <v>1500</v>
          </cell>
        </row>
        <row r="2828">
          <cell r="A2828">
            <v>29.15</v>
          </cell>
          <cell r="B2828">
            <v>5000</v>
          </cell>
          <cell r="H2828">
            <v>3300</v>
          </cell>
          <cell r="I2828">
            <v>35575</v>
          </cell>
          <cell r="J2828">
            <v>2100</v>
          </cell>
          <cell r="W2828">
            <v>4000</v>
          </cell>
          <cell r="X2828">
            <v>1200</v>
          </cell>
          <cell r="AA2828">
            <v>1500</v>
          </cell>
        </row>
        <row r="2829">
          <cell r="A2829">
            <v>29.16</v>
          </cell>
          <cell r="B2829">
            <v>5000</v>
          </cell>
          <cell r="H2829">
            <v>3300</v>
          </cell>
          <cell r="I2829">
            <v>35585</v>
          </cell>
          <cell r="J2829">
            <v>2100</v>
          </cell>
          <cell r="W2829">
            <v>4000</v>
          </cell>
          <cell r="X2829">
            <v>1200</v>
          </cell>
          <cell r="AA2829">
            <v>1500</v>
          </cell>
        </row>
        <row r="2830">
          <cell r="A2830">
            <v>29.17</v>
          </cell>
          <cell r="B2830">
            <v>5000</v>
          </cell>
          <cell r="H2830">
            <v>3300</v>
          </cell>
          <cell r="I2830">
            <v>35595</v>
          </cell>
          <cell r="J2830">
            <v>2100</v>
          </cell>
          <cell r="W2830">
            <v>4000</v>
          </cell>
          <cell r="X2830">
            <v>1200</v>
          </cell>
          <cell r="AA2830">
            <v>1500</v>
          </cell>
        </row>
        <row r="2831">
          <cell r="A2831">
            <v>29.18</v>
          </cell>
          <cell r="B2831">
            <v>5000</v>
          </cell>
          <cell r="H2831">
            <v>3300</v>
          </cell>
          <cell r="I2831">
            <v>35605</v>
          </cell>
          <cell r="J2831">
            <v>2100</v>
          </cell>
          <cell r="W2831">
            <v>4000</v>
          </cell>
          <cell r="X2831">
            <v>1200</v>
          </cell>
          <cell r="AA2831">
            <v>1500</v>
          </cell>
        </row>
        <row r="2832">
          <cell r="A2832">
            <v>29.19</v>
          </cell>
          <cell r="B2832">
            <v>5000</v>
          </cell>
          <cell r="H2832">
            <v>3300</v>
          </cell>
          <cell r="I2832">
            <v>35615</v>
          </cell>
          <cell r="J2832">
            <v>2100</v>
          </cell>
          <cell r="W2832">
            <v>4000</v>
          </cell>
          <cell r="X2832">
            <v>1200</v>
          </cell>
          <cell r="AA2832">
            <v>1500</v>
          </cell>
        </row>
        <row r="2833">
          <cell r="A2833">
            <v>29.2</v>
          </cell>
          <cell r="B2833">
            <v>5000</v>
          </cell>
          <cell r="H2833">
            <v>3300</v>
          </cell>
          <cell r="I2833">
            <v>35625</v>
          </cell>
          <cell r="J2833">
            <v>2100</v>
          </cell>
          <cell r="W2833">
            <v>4000</v>
          </cell>
          <cell r="X2833">
            <v>1200</v>
          </cell>
          <cell r="AA2833">
            <v>1500</v>
          </cell>
        </row>
        <row r="2834">
          <cell r="A2834">
            <v>29.21</v>
          </cell>
          <cell r="B2834">
            <v>5000</v>
          </cell>
          <cell r="H2834">
            <v>3300</v>
          </cell>
          <cell r="I2834">
            <v>35635</v>
          </cell>
          <cell r="J2834">
            <v>2100</v>
          </cell>
          <cell r="W2834">
            <v>4000</v>
          </cell>
          <cell r="X2834">
            <v>1200</v>
          </cell>
          <cell r="AA2834">
            <v>1500</v>
          </cell>
        </row>
        <row r="2835">
          <cell r="A2835">
            <v>29.22</v>
          </cell>
          <cell r="B2835">
            <v>5000</v>
          </cell>
          <cell r="H2835">
            <v>3300</v>
          </cell>
          <cell r="I2835">
            <v>35645</v>
          </cell>
          <cell r="J2835">
            <v>2100</v>
          </cell>
          <cell r="W2835">
            <v>4000</v>
          </cell>
          <cell r="X2835">
            <v>1200</v>
          </cell>
          <cell r="AA2835">
            <v>1500</v>
          </cell>
        </row>
        <row r="2836">
          <cell r="A2836">
            <v>29.23</v>
          </cell>
          <cell r="B2836">
            <v>5000</v>
          </cell>
          <cell r="H2836">
            <v>3300</v>
          </cell>
          <cell r="I2836">
            <v>35655</v>
          </cell>
          <cell r="J2836">
            <v>2100</v>
          </cell>
          <cell r="W2836">
            <v>4000</v>
          </cell>
          <cell r="X2836">
            <v>1200</v>
          </cell>
          <cell r="AA2836">
            <v>1500</v>
          </cell>
        </row>
        <row r="2837">
          <cell r="A2837">
            <v>29.24</v>
          </cell>
          <cell r="B2837">
            <v>5000</v>
          </cell>
          <cell r="H2837">
            <v>3300</v>
          </cell>
          <cell r="I2837">
            <v>35665</v>
          </cell>
          <cell r="J2837">
            <v>2100</v>
          </cell>
          <cell r="W2837">
            <v>4000</v>
          </cell>
          <cell r="X2837">
            <v>1200</v>
          </cell>
          <cell r="AA2837">
            <v>1500</v>
          </cell>
        </row>
        <row r="2838">
          <cell r="A2838">
            <v>29.25</v>
          </cell>
          <cell r="B2838">
            <v>5000</v>
          </cell>
          <cell r="H2838">
            <v>3300</v>
          </cell>
          <cell r="I2838">
            <v>35675</v>
          </cell>
          <cell r="J2838">
            <v>2100</v>
          </cell>
          <cell r="W2838">
            <v>4000</v>
          </cell>
          <cell r="X2838">
            <v>1200</v>
          </cell>
          <cell r="AA2838">
            <v>1500</v>
          </cell>
        </row>
        <row r="2839">
          <cell r="A2839">
            <v>29.26</v>
          </cell>
          <cell r="B2839">
            <v>5000</v>
          </cell>
          <cell r="H2839">
            <v>3300</v>
          </cell>
          <cell r="I2839">
            <v>35685</v>
          </cell>
          <cell r="J2839">
            <v>2100</v>
          </cell>
          <cell r="W2839">
            <v>4000</v>
          </cell>
          <cell r="X2839">
            <v>1200</v>
          </cell>
          <cell r="AA2839">
            <v>1500</v>
          </cell>
        </row>
        <row r="2840">
          <cell r="A2840">
            <v>29.27</v>
          </cell>
          <cell r="B2840">
            <v>5000</v>
          </cell>
          <cell r="H2840">
            <v>3300</v>
          </cell>
          <cell r="I2840">
            <v>35695</v>
          </cell>
          <cell r="J2840">
            <v>2100</v>
          </cell>
          <cell r="W2840">
            <v>4000</v>
          </cell>
          <cell r="X2840">
            <v>1200</v>
          </cell>
          <cell r="AA2840">
            <v>1500</v>
          </cell>
        </row>
        <row r="2841">
          <cell r="A2841">
            <v>29.28</v>
          </cell>
          <cell r="B2841">
            <v>5000</v>
          </cell>
          <cell r="H2841">
            <v>3300</v>
          </cell>
          <cell r="I2841">
            <v>35705</v>
          </cell>
          <cell r="J2841">
            <v>2100</v>
          </cell>
          <cell r="W2841">
            <v>4000</v>
          </cell>
          <cell r="X2841">
            <v>1200</v>
          </cell>
          <cell r="AA2841">
            <v>1500</v>
          </cell>
        </row>
        <row r="2842">
          <cell r="A2842">
            <v>29.29</v>
          </cell>
          <cell r="B2842">
            <v>5000</v>
          </cell>
          <cell r="H2842">
            <v>3300</v>
          </cell>
          <cell r="I2842">
            <v>35715</v>
          </cell>
          <cell r="J2842">
            <v>2100</v>
          </cell>
          <cell r="W2842">
            <v>4000</v>
          </cell>
          <cell r="X2842">
            <v>1200</v>
          </cell>
          <cell r="AA2842">
            <v>1500</v>
          </cell>
        </row>
        <row r="2843">
          <cell r="A2843">
            <v>29.3</v>
          </cell>
          <cell r="B2843">
            <v>5000</v>
          </cell>
          <cell r="H2843">
            <v>3300</v>
          </cell>
          <cell r="I2843">
            <v>35725</v>
          </cell>
          <cell r="J2843">
            <v>2100</v>
          </cell>
          <cell r="W2843">
            <v>4000</v>
          </cell>
          <cell r="X2843">
            <v>1200</v>
          </cell>
          <cell r="AA2843">
            <v>1500</v>
          </cell>
        </row>
        <row r="2844">
          <cell r="A2844">
            <v>29.31</v>
          </cell>
          <cell r="B2844">
            <v>5000</v>
          </cell>
          <cell r="H2844">
            <v>3300</v>
          </cell>
          <cell r="I2844">
            <v>35735</v>
          </cell>
          <cell r="J2844">
            <v>2100</v>
          </cell>
          <cell r="W2844">
            <v>4000</v>
          </cell>
          <cell r="X2844">
            <v>1200</v>
          </cell>
          <cell r="AA2844">
            <v>1500</v>
          </cell>
        </row>
        <row r="2845">
          <cell r="A2845">
            <v>29.32</v>
          </cell>
          <cell r="B2845">
            <v>5000</v>
          </cell>
          <cell r="H2845">
            <v>3300</v>
          </cell>
          <cell r="I2845">
            <v>35745</v>
          </cell>
          <cell r="J2845">
            <v>2100</v>
          </cell>
          <cell r="W2845">
            <v>4000</v>
          </cell>
          <cell r="X2845">
            <v>1200</v>
          </cell>
          <cell r="AA2845">
            <v>1500</v>
          </cell>
        </row>
        <row r="2846">
          <cell r="A2846">
            <v>29.33</v>
          </cell>
          <cell r="B2846">
            <v>5000</v>
          </cell>
          <cell r="H2846">
            <v>3300</v>
          </cell>
          <cell r="I2846">
            <v>35755</v>
          </cell>
          <cell r="J2846">
            <v>2100</v>
          </cell>
          <cell r="W2846">
            <v>4000</v>
          </cell>
          <cell r="X2846">
            <v>1200</v>
          </cell>
          <cell r="AA2846">
            <v>1500</v>
          </cell>
        </row>
        <row r="2847">
          <cell r="A2847">
            <v>29.34</v>
          </cell>
          <cell r="B2847">
            <v>5000</v>
          </cell>
          <cell r="H2847">
            <v>3300</v>
          </cell>
          <cell r="I2847">
            <v>35765</v>
          </cell>
          <cell r="J2847">
            <v>2100</v>
          </cell>
          <cell r="W2847">
            <v>4000</v>
          </cell>
          <cell r="X2847">
            <v>1200</v>
          </cell>
          <cell r="AA2847">
            <v>1500</v>
          </cell>
        </row>
        <row r="2848">
          <cell r="A2848">
            <v>29.35</v>
          </cell>
          <cell r="B2848">
            <v>5000</v>
          </cell>
          <cell r="H2848">
            <v>3300</v>
          </cell>
          <cell r="I2848">
            <v>35775</v>
          </cell>
          <cell r="J2848">
            <v>2100</v>
          </cell>
          <cell r="W2848">
            <v>4000</v>
          </cell>
          <cell r="X2848">
            <v>1200</v>
          </cell>
          <cell r="AA2848">
            <v>1500</v>
          </cell>
        </row>
        <row r="2849">
          <cell r="A2849">
            <v>29.36</v>
          </cell>
          <cell r="B2849">
            <v>5000</v>
          </cell>
          <cell r="H2849">
            <v>3300</v>
          </cell>
          <cell r="I2849">
            <v>35785</v>
          </cell>
          <cell r="J2849">
            <v>2100</v>
          </cell>
          <cell r="W2849">
            <v>4000</v>
          </cell>
          <cell r="X2849">
            <v>1200</v>
          </cell>
          <cell r="AA2849">
            <v>1500</v>
          </cell>
        </row>
        <row r="2850">
          <cell r="A2850">
            <v>29.37</v>
          </cell>
          <cell r="B2850">
            <v>5000</v>
          </cell>
          <cell r="H2850">
            <v>3300</v>
          </cell>
          <cell r="I2850">
            <v>35795</v>
          </cell>
          <cell r="J2850">
            <v>2100</v>
          </cell>
          <cell r="W2850">
            <v>4000</v>
          </cell>
          <cell r="X2850">
            <v>1200</v>
          </cell>
          <cell r="AA2850">
            <v>1500</v>
          </cell>
        </row>
        <row r="2851">
          <cell r="A2851">
            <v>29.38</v>
          </cell>
          <cell r="B2851">
            <v>5000</v>
          </cell>
          <cell r="H2851">
            <v>3300</v>
          </cell>
          <cell r="I2851">
            <v>35805</v>
          </cell>
          <cell r="J2851">
            <v>2100</v>
          </cell>
          <cell r="W2851">
            <v>4000</v>
          </cell>
          <cell r="X2851">
            <v>1200</v>
          </cell>
          <cell r="AA2851">
            <v>1500</v>
          </cell>
        </row>
        <row r="2852">
          <cell r="A2852">
            <v>29.39</v>
          </cell>
          <cell r="B2852">
            <v>5000</v>
          </cell>
          <cell r="H2852">
            <v>3300</v>
          </cell>
          <cell r="I2852">
            <v>35815</v>
          </cell>
          <cell r="J2852">
            <v>2100</v>
          </cell>
          <cell r="W2852">
            <v>4000</v>
          </cell>
          <cell r="X2852">
            <v>1200</v>
          </cell>
          <cell r="AA2852">
            <v>1500</v>
          </cell>
        </row>
        <row r="2853">
          <cell r="A2853">
            <v>29.4</v>
          </cell>
          <cell r="B2853">
            <v>5000</v>
          </cell>
          <cell r="H2853">
            <v>3300</v>
          </cell>
          <cell r="I2853">
            <v>35825</v>
          </cell>
          <cell r="J2853">
            <v>2100</v>
          </cell>
          <cell r="W2853">
            <v>4000</v>
          </cell>
          <cell r="X2853">
            <v>1200</v>
          </cell>
          <cell r="AA2853">
            <v>1500</v>
          </cell>
        </row>
        <row r="2854">
          <cell r="A2854">
            <v>29.41</v>
          </cell>
          <cell r="B2854">
            <v>5000</v>
          </cell>
          <cell r="H2854">
            <v>3300</v>
          </cell>
          <cell r="I2854">
            <v>35835</v>
          </cell>
          <cell r="J2854">
            <v>2100</v>
          </cell>
          <cell r="W2854">
            <v>4000</v>
          </cell>
          <cell r="X2854">
            <v>1200</v>
          </cell>
          <cell r="AA2854">
            <v>1500</v>
          </cell>
        </row>
        <row r="2855">
          <cell r="A2855">
            <v>29.42</v>
          </cell>
          <cell r="B2855">
            <v>5000</v>
          </cell>
          <cell r="H2855">
            <v>3300</v>
          </cell>
          <cell r="I2855">
            <v>35845</v>
          </cell>
          <cell r="J2855">
            <v>2100</v>
          </cell>
          <cell r="W2855">
            <v>4000</v>
          </cell>
          <cell r="X2855">
            <v>1200</v>
          </cell>
          <cell r="AA2855">
            <v>1500</v>
          </cell>
        </row>
        <row r="2856">
          <cell r="A2856">
            <v>29.43</v>
          </cell>
          <cell r="B2856">
            <v>5000</v>
          </cell>
          <cell r="H2856">
            <v>3300</v>
          </cell>
          <cell r="I2856">
            <v>35855</v>
          </cell>
          <cell r="J2856">
            <v>2100</v>
          </cell>
          <cell r="W2856">
            <v>4000</v>
          </cell>
          <cell r="X2856">
            <v>1200</v>
          </cell>
          <cell r="AA2856">
            <v>1500</v>
          </cell>
        </row>
        <row r="2857">
          <cell r="A2857">
            <v>29.44</v>
          </cell>
          <cell r="B2857">
            <v>5000</v>
          </cell>
          <cell r="H2857">
            <v>3300</v>
          </cell>
          <cell r="I2857">
            <v>35865</v>
          </cell>
          <cell r="J2857">
            <v>2100</v>
          </cell>
          <cell r="W2857">
            <v>4000</v>
          </cell>
          <cell r="X2857">
            <v>1200</v>
          </cell>
          <cell r="AA2857">
            <v>1500</v>
          </cell>
        </row>
        <row r="2858">
          <cell r="A2858">
            <v>29.45</v>
          </cell>
          <cell r="B2858">
            <v>5000</v>
          </cell>
          <cell r="H2858">
            <v>3300</v>
          </cell>
          <cell r="I2858">
            <v>35875</v>
          </cell>
          <cell r="J2858">
            <v>2100</v>
          </cell>
          <cell r="W2858">
            <v>4000</v>
          </cell>
          <cell r="X2858">
            <v>1200</v>
          </cell>
          <cell r="AA2858">
            <v>1500</v>
          </cell>
        </row>
        <row r="2859">
          <cell r="A2859">
            <v>29.46</v>
          </cell>
          <cell r="B2859">
            <v>5000</v>
          </cell>
          <cell r="H2859">
            <v>3300</v>
          </cell>
          <cell r="I2859">
            <v>35885</v>
          </cell>
          <cell r="J2859">
            <v>2100</v>
          </cell>
          <cell r="W2859">
            <v>4000</v>
          </cell>
          <cell r="X2859">
            <v>1200</v>
          </cell>
          <cell r="AA2859">
            <v>1500</v>
          </cell>
        </row>
        <row r="2860">
          <cell r="A2860">
            <v>29.47</v>
          </cell>
          <cell r="B2860">
            <v>5000</v>
          </cell>
          <cell r="H2860">
            <v>3300</v>
          </cell>
          <cell r="I2860">
            <v>35895</v>
          </cell>
          <cell r="J2860">
            <v>2100</v>
          </cell>
          <cell r="W2860">
            <v>4000</v>
          </cell>
          <cell r="X2860">
            <v>1200</v>
          </cell>
          <cell r="AA2860">
            <v>1500</v>
          </cell>
        </row>
        <row r="2861">
          <cell r="A2861">
            <v>29.48</v>
          </cell>
          <cell r="B2861">
            <v>5000</v>
          </cell>
          <cell r="H2861">
            <v>3300</v>
          </cell>
          <cell r="I2861">
            <v>35905</v>
          </cell>
          <cell r="J2861">
            <v>2100</v>
          </cell>
          <cell r="W2861">
            <v>4000</v>
          </cell>
          <cell r="X2861">
            <v>1200</v>
          </cell>
          <cell r="AA2861">
            <v>1500</v>
          </cell>
        </row>
        <row r="2862">
          <cell r="A2862">
            <v>29.49</v>
          </cell>
          <cell r="B2862">
            <v>5000</v>
          </cell>
          <cell r="H2862">
            <v>3300</v>
          </cell>
          <cell r="I2862">
            <v>35915</v>
          </cell>
          <cell r="J2862">
            <v>2100</v>
          </cell>
          <cell r="W2862">
            <v>4000</v>
          </cell>
          <cell r="X2862">
            <v>1200</v>
          </cell>
          <cell r="AA2862">
            <v>1500</v>
          </cell>
        </row>
        <row r="2863">
          <cell r="A2863">
            <v>29.5</v>
          </cell>
          <cell r="B2863">
            <v>5000</v>
          </cell>
          <cell r="H2863">
            <v>3300</v>
          </cell>
          <cell r="I2863">
            <v>35925</v>
          </cell>
          <cell r="J2863">
            <v>2100</v>
          </cell>
          <cell r="W2863">
            <v>4000</v>
          </cell>
          <cell r="X2863">
            <v>1200</v>
          </cell>
          <cell r="AA2863">
            <v>1500</v>
          </cell>
        </row>
        <row r="2864">
          <cell r="A2864">
            <v>29.51</v>
          </cell>
          <cell r="B2864">
            <v>5000</v>
          </cell>
          <cell r="H2864">
            <v>3300</v>
          </cell>
          <cell r="I2864">
            <v>35935</v>
          </cell>
          <cell r="J2864">
            <v>2100</v>
          </cell>
          <cell r="W2864">
            <v>4000</v>
          </cell>
          <cell r="X2864">
            <v>1200</v>
          </cell>
          <cell r="AA2864">
            <v>1500</v>
          </cell>
        </row>
        <row r="2865">
          <cell r="A2865">
            <v>29.52</v>
          </cell>
          <cell r="B2865">
            <v>5000</v>
          </cell>
          <cell r="H2865">
            <v>3300</v>
          </cell>
          <cell r="I2865">
            <v>35945</v>
          </cell>
          <cell r="J2865">
            <v>2100</v>
          </cell>
          <cell r="W2865">
            <v>4000</v>
          </cell>
          <cell r="X2865">
            <v>1200</v>
          </cell>
          <cell r="AA2865">
            <v>1500</v>
          </cell>
        </row>
        <row r="2866">
          <cell r="A2866">
            <v>29.53</v>
          </cell>
          <cell r="B2866">
            <v>5000</v>
          </cell>
          <cell r="H2866">
            <v>3300</v>
          </cell>
          <cell r="I2866">
            <v>35955</v>
          </cell>
          <cell r="J2866">
            <v>2100</v>
          </cell>
          <cell r="W2866">
            <v>4000</v>
          </cell>
          <cell r="X2866">
            <v>1200</v>
          </cell>
          <cell r="AA2866">
            <v>1500</v>
          </cell>
        </row>
        <row r="2867">
          <cell r="A2867">
            <v>29.54</v>
          </cell>
          <cell r="B2867">
            <v>5000</v>
          </cell>
          <cell r="H2867">
            <v>3300</v>
          </cell>
          <cell r="I2867">
            <v>35965</v>
          </cell>
          <cell r="J2867">
            <v>2100</v>
          </cell>
          <cell r="W2867">
            <v>4000</v>
          </cell>
          <cell r="X2867">
            <v>1200</v>
          </cell>
          <cell r="AA2867">
            <v>1500</v>
          </cell>
        </row>
        <row r="2868">
          <cell r="A2868">
            <v>29.55</v>
          </cell>
          <cell r="B2868">
            <v>5000</v>
          </cell>
          <cell r="H2868">
            <v>3300</v>
          </cell>
          <cell r="I2868">
            <v>35975</v>
          </cell>
          <cell r="J2868">
            <v>2100</v>
          </cell>
          <cell r="W2868">
            <v>4000</v>
          </cell>
          <cell r="X2868">
            <v>1200</v>
          </cell>
          <cell r="AA2868">
            <v>1500</v>
          </cell>
        </row>
        <row r="2869">
          <cell r="A2869">
            <v>29.56</v>
          </cell>
          <cell r="B2869">
            <v>5000</v>
          </cell>
          <cell r="H2869">
            <v>3300</v>
          </cell>
          <cell r="I2869">
            <v>35985</v>
          </cell>
          <cell r="J2869">
            <v>2100</v>
          </cell>
          <cell r="W2869">
            <v>4000</v>
          </cell>
          <cell r="X2869">
            <v>1200</v>
          </cell>
          <cell r="AA2869">
            <v>1500</v>
          </cell>
        </row>
        <row r="2870">
          <cell r="A2870">
            <v>29.57</v>
          </cell>
          <cell r="B2870">
            <v>5000</v>
          </cell>
          <cell r="H2870">
            <v>3300</v>
          </cell>
          <cell r="I2870">
            <v>35995</v>
          </cell>
          <cell r="J2870">
            <v>2100</v>
          </cell>
          <cell r="W2870">
            <v>4000</v>
          </cell>
          <cell r="X2870">
            <v>1200</v>
          </cell>
          <cell r="AA2870">
            <v>1500</v>
          </cell>
        </row>
        <row r="2871">
          <cell r="A2871">
            <v>29.58</v>
          </cell>
          <cell r="B2871">
            <v>5000</v>
          </cell>
          <cell r="H2871">
            <v>3300</v>
          </cell>
          <cell r="I2871">
            <v>36005</v>
          </cell>
          <cell r="J2871">
            <v>2100</v>
          </cell>
          <cell r="W2871">
            <v>4000</v>
          </cell>
          <cell r="X2871">
            <v>1200</v>
          </cell>
          <cell r="AA2871">
            <v>1500</v>
          </cell>
        </row>
        <row r="2872">
          <cell r="A2872">
            <v>29.59</v>
          </cell>
          <cell r="B2872">
            <v>5000</v>
          </cell>
          <cell r="H2872">
            <v>3300</v>
          </cell>
          <cell r="I2872">
            <v>36015</v>
          </cell>
          <cell r="J2872">
            <v>2100</v>
          </cell>
          <cell r="W2872">
            <v>4000</v>
          </cell>
          <cell r="X2872">
            <v>1200</v>
          </cell>
          <cell r="AA2872">
            <v>1500</v>
          </cell>
        </row>
        <row r="2873">
          <cell r="A2873">
            <v>29.6</v>
          </cell>
          <cell r="B2873">
            <v>5000</v>
          </cell>
          <cell r="H2873">
            <v>3300</v>
          </cell>
          <cell r="I2873">
            <v>36025</v>
          </cell>
          <cell r="J2873">
            <v>2100</v>
          </cell>
          <cell r="W2873">
            <v>4000</v>
          </cell>
          <cell r="X2873">
            <v>1200</v>
          </cell>
          <cell r="AA2873">
            <v>1500</v>
          </cell>
        </row>
        <row r="2874">
          <cell r="A2874">
            <v>29.61</v>
          </cell>
          <cell r="B2874">
            <v>5000</v>
          </cell>
          <cell r="H2874">
            <v>3300</v>
          </cell>
          <cell r="I2874">
            <v>36035</v>
          </cell>
          <cell r="J2874">
            <v>2100</v>
          </cell>
          <cell r="W2874">
            <v>4000</v>
          </cell>
          <cell r="X2874">
            <v>1200</v>
          </cell>
          <cell r="AA2874">
            <v>1500</v>
          </cell>
        </row>
        <row r="2875">
          <cell r="A2875">
            <v>29.62</v>
          </cell>
          <cell r="B2875">
            <v>5000</v>
          </cell>
          <cell r="H2875">
            <v>3300</v>
          </cell>
          <cell r="I2875">
            <v>36045</v>
          </cell>
          <cell r="J2875">
            <v>2100</v>
          </cell>
          <cell r="W2875">
            <v>4000</v>
          </cell>
          <cell r="X2875">
            <v>1200</v>
          </cell>
          <cell r="AA2875">
            <v>1500</v>
          </cell>
        </row>
        <row r="2876">
          <cell r="A2876">
            <v>29.63</v>
          </cell>
          <cell r="B2876">
            <v>5000</v>
          </cell>
          <cell r="H2876">
            <v>3300</v>
          </cell>
          <cell r="I2876">
            <v>36055</v>
          </cell>
          <cell r="J2876">
            <v>2100</v>
          </cell>
          <cell r="W2876">
            <v>4000</v>
          </cell>
          <cell r="X2876">
            <v>1200</v>
          </cell>
          <cell r="AA2876">
            <v>1500</v>
          </cell>
        </row>
        <row r="2877">
          <cell r="A2877">
            <v>29.64</v>
          </cell>
          <cell r="B2877">
            <v>5000</v>
          </cell>
          <cell r="H2877">
            <v>3300</v>
          </cell>
          <cell r="I2877">
            <v>36065</v>
          </cell>
          <cell r="J2877">
            <v>2100</v>
          </cell>
          <cell r="W2877">
            <v>4000</v>
          </cell>
          <cell r="X2877">
            <v>1200</v>
          </cell>
          <cell r="AA2877">
            <v>1500</v>
          </cell>
        </row>
        <row r="2878">
          <cell r="A2878">
            <v>29.65</v>
          </cell>
          <cell r="B2878">
            <v>5000</v>
          </cell>
          <cell r="H2878">
            <v>3300</v>
          </cell>
          <cell r="I2878">
            <v>36075</v>
          </cell>
          <cell r="J2878">
            <v>2100</v>
          </cell>
          <cell r="W2878">
            <v>4000</v>
          </cell>
          <cell r="X2878">
            <v>1200</v>
          </cell>
          <cell r="AA2878">
            <v>1500</v>
          </cell>
        </row>
        <row r="2879">
          <cell r="A2879">
            <v>29.66</v>
          </cell>
          <cell r="B2879">
            <v>5000</v>
          </cell>
          <cell r="H2879">
            <v>3300</v>
          </cell>
          <cell r="I2879">
            <v>36085</v>
          </cell>
          <cell r="J2879">
            <v>2100</v>
          </cell>
          <cell r="W2879">
            <v>4000</v>
          </cell>
          <cell r="X2879">
            <v>1200</v>
          </cell>
          <cell r="AA2879">
            <v>1500</v>
          </cell>
        </row>
        <row r="2880">
          <cell r="A2880">
            <v>29.67</v>
          </cell>
          <cell r="B2880">
            <v>5000</v>
          </cell>
          <cell r="H2880">
            <v>3300</v>
          </cell>
          <cell r="I2880">
            <v>36095</v>
          </cell>
          <cell r="J2880">
            <v>2100</v>
          </cell>
          <cell r="W2880">
            <v>4000</v>
          </cell>
          <cell r="X2880">
            <v>1200</v>
          </cell>
          <cell r="AA2880">
            <v>1500</v>
          </cell>
        </row>
        <row r="2881">
          <cell r="A2881">
            <v>29.68</v>
          </cell>
          <cell r="B2881">
            <v>5000</v>
          </cell>
          <cell r="H2881">
            <v>3300</v>
          </cell>
          <cell r="I2881">
            <v>36105</v>
          </cell>
          <cell r="J2881">
            <v>2100</v>
          </cell>
          <cell r="W2881">
            <v>4000</v>
          </cell>
          <cell r="X2881">
            <v>1200</v>
          </cell>
          <cell r="AA2881">
            <v>1500</v>
          </cell>
        </row>
        <row r="2882">
          <cell r="A2882">
            <v>29.69</v>
          </cell>
          <cell r="B2882">
            <v>5000</v>
          </cell>
          <cell r="H2882">
            <v>3300</v>
          </cell>
          <cell r="I2882">
            <v>36115</v>
          </cell>
          <cell r="J2882">
            <v>2100</v>
          </cell>
          <cell r="W2882">
            <v>4000</v>
          </cell>
          <cell r="X2882">
            <v>1200</v>
          </cell>
          <cell r="AA2882">
            <v>1500</v>
          </cell>
        </row>
        <row r="2883">
          <cell r="A2883">
            <v>29.7</v>
          </cell>
          <cell r="B2883">
            <v>5000</v>
          </cell>
          <cell r="H2883">
            <v>3300</v>
          </cell>
          <cell r="I2883">
            <v>36125</v>
          </cell>
          <cell r="J2883">
            <v>2100</v>
          </cell>
          <cell r="W2883">
            <v>4000</v>
          </cell>
          <cell r="X2883">
            <v>1200</v>
          </cell>
          <cell r="AA2883">
            <v>1500</v>
          </cell>
        </row>
        <row r="2884">
          <cell r="A2884">
            <v>29.71</v>
          </cell>
          <cell r="B2884">
            <v>5000</v>
          </cell>
          <cell r="H2884">
            <v>3300</v>
          </cell>
          <cell r="I2884">
            <v>36135</v>
          </cell>
          <cell r="J2884">
            <v>2100</v>
          </cell>
          <cell r="W2884">
            <v>4000</v>
          </cell>
          <cell r="X2884">
            <v>1200</v>
          </cell>
          <cell r="AA2884">
            <v>1500</v>
          </cell>
        </row>
        <row r="2885">
          <cell r="A2885">
            <v>29.72</v>
          </cell>
          <cell r="B2885">
            <v>5000</v>
          </cell>
          <cell r="H2885">
            <v>3300</v>
          </cell>
          <cell r="I2885">
            <v>36145</v>
          </cell>
          <cell r="J2885">
            <v>2100</v>
          </cell>
          <cell r="W2885">
            <v>4000</v>
          </cell>
          <cell r="X2885">
            <v>1200</v>
          </cell>
          <cell r="AA2885">
            <v>1500</v>
          </cell>
        </row>
        <row r="2886">
          <cell r="A2886">
            <v>29.73</v>
          </cell>
          <cell r="B2886">
            <v>5000</v>
          </cell>
          <cell r="H2886">
            <v>3300</v>
          </cell>
          <cell r="I2886">
            <v>36155</v>
          </cell>
          <cell r="J2886">
            <v>2100</v>
          </cell>
          <cell r="W2886">
            <v>4000</v>
          </cell>
          <cell r="X2886">
            <v>1200</v>
          </cell>
          <cell r="AA2886">
            <v>1500</v>
          </cell>
        </row>
        <row r="2887">
          <cell r="A2887">
            <v>29.74</v>
          </cell>
          <cell r="B2887">
            <v>5000</v>
          </cell>
          <cell r="H2887">
            <v>3300</v>
          </cell>
          <cell r="I2887">
            <v>36165</v>
          </cell>
          <cell r="J2887">
            <v>2100</v>
          </cell>
          <cell r="W2887">
            <v>4000</v>
          </cell>
          <cell r="X2887">
            <v>1200</v>
          </cell>
          <cell r="AA2887">
            <v>1500</v>
          </cell>
        </row>
        <row r="2888">
          <cell r="A2888">
            <v>29.75</v>
          </cell>
          <cell r="B2888">
            <v>5000</v>
          </cell>
          <cell r="H2888">
            <v>3300</v>
          </cell>
          <cell r="I2888">
            <v>36175</v>
          </cell>
          <cell r="J2888">
            <v>2100</v>
          </cell>
          <cell r="W2888">
            <v>4000</v>
          </cell>
          <cell r="X2888">
            <v>1200</v>
          </cell>
          <cell r="AA2888">
            <v>1500</v>
          </cell>
        </row>
        <row r="2889">
          <cell r="A2889">
            <v>29.76</v>
          </cell>
          <cell r="B2889">
            <v>5000</v>
          </cell>
          <cell r="H2889">
            <v>3300</v>
          </cell>
          <cell r="I2889">
            <v>36185</v>
          </cell>
          <cell r="J2889">
            <v>2100</v>
          </cell>
          <cell r="W2889">
            <v>4000</v>
          </cell>
          <cell r="X2889">
            <v>1200</v>
          </cell>
          <cell r="AA2889">
            <v>1500</v>
          </cell>
        </row>
        <row r="2890">
          <cell r="A2890">
            <v>29.77</v>
          </cell>
          <cell r="B2890">
            <v>5000</v>
          </cell>
          <cell r="H2890">
            <v>3300</v>
          </cell>
          <cell r="I2890">
            <v>36195</v>
          </cell>
          <cell r="J2890">
            <v>2100</v>
          </cell>
          <cell r="W2890">
            <v>4000</v>
          </cell>
          <cell r="X2890">
            <v>1200</v>
          </cell>
          <cell r="AA2890">
            <v>1500</v>
          </cell>
        </row>
        <row r="2891">
          <cell r="A2891">
            <v>29.78</v>
          </cell>
          <cell r="B2891">
            <v>5000</v>
          </cell>
          <cell r="H2891">
            <v>3300</v>
          </cell>
          <cell r="I2891">
            <v>36205</v>
          </cell>
          <cell r="J2891">
            <v>2100</v>
          </cell>
          <cell r="W2891">
            <v>4000</v>
          </cell>
          <cell r="X2891">
            <v>1200</v>
          </cell>
          <cell r="AA2891">
            <v>1500</v>
          </cell>
        </row>
        <row r="2892">
          <cell r="A2892">
            <v>29.79</v>
          </cell>
          <cell r="B2892">
            <v>5000</v>
          </cell>
          <cell r="H2892">
            <v>3300</v>
          </cell>
          <cell r="I2892">
            <v>36215</v>
          </cell>
          <cell r="J2892">
            <v>2100</v>
          </cell>
          <cell r="W2892">
            <v>4000</v>
          </cell>
          <cell r="X2892">
            <v>1200</v>
          </cell>
          <cell r="AA2892">
            <v>1500</v>
          </cell>
        </row>
        <row r="2893">
          <cell r="A2893">
            <v>29.8</v>
          </cell>
          <cell r="B2893">
            <v>5000</v>
          </cell>
          <cell r="H2893">
            <v>3300</v>
          </cell>
          <cell r="I2893">
            <v>36225</v>
          </cell>
          <cell r="J2893">
            <v>2100</v>
          </cell>
          <cell r="W2893">
            <v>4000</v>
          </cell>
          <cell r="X2893">
            <v>1200</v>
          </cell>
          <cell r="AA2893">
            <v>1500</v>
          </cell>
        </row>
        <row r="2894">
          <cell r="A2894">
            <v>29.81</v>
          </cell>
          <cell r="B2894">
            <v>5000</v>
          </cell>
          <cell r="H2894">
            <v>3300</v>
          </cell>
          <cell r="I2894">
            <v>36235</v>
          </cell>
          <cell r="J2894">
            <v>2100</v>
          </cell>
          <cell r="W2894">
            <v>4000</v>
          </cell>
          <cell r="X2894">
            <v>1200</v>
          </cell>
          <cell r="AA2894">
            <v>1500</v>
          </cell>
        </row>
        <row r="2895">
          <cell r="A2895">
            <v>29.82</v>
          </cell>
          <cell r="B2895">
            <v>5000</v>
          </cell>
          <cell r="H2895">
            <v>3300</v>
          </cell>
          <cell r="I2895">
            <v>36245</v>
          </cell>
          <cell r="J2895">
            <v>2100</v>
          </cell>
          <cell r="W2895">
            <v>4000</v>
          </cell>
          <cell r="X2895">
            <v>1200</v>
          </cell>
          <cell r="AA2895">
            <v>1500</v>
          </cell>
        </row>
        <row r="2896">
          <cell r="A2896">
            <v>29.83</v>
          </cell>
          <cell r="B2896">
            <v>5000</v>
          </cell>
          <cell r="H2896">
            <v>3300</v>
          </cell>
          <cell r="I2896">
            <v>36255</v>
          </cell>
          <cell r="J2896">
            <v>2100</v>
          </cell>
          <cell r="W2896">
            <v>4000</v>
          </cell>
          <cell r="X2896">
            <v>1200</v>
          </cell>
          <cell r="AA2896">
            <v>1500</v>
          </cell>
        </row>
        <row r="2897">
          <cell r="A2897">
            <v>29.84</v>
          </cell>
          <cell r="B2897">
            <v>5000</v>
          </cell>
          <cell r="H2897">
            <v>3300</v>
          </cell>
          <cell r="I2897">
            <v>36265</v>
          </cell>
          <cell r="J2897">
            <v>2100</v>
          </cell>
          <cell r="W2897">
            <v>4000</v>
          </cell>
          <cell r="X2897">
            <v>1200</v>
          </cell>
          <cell r="AA2897">
            <v>1500</v>
          </cell>
        </row>
        <row r="2898">
          <cell r="A2898">
            <v>29.85</v>
          </cell>
          <cell r="B2898">
            <v>5000</v>
          </cell>
          <cell r="H2898">
            <v>3300</v>
          </cell>
          <cell r="I2898">
            <v>36275</v>
          </cell>
          <cell r="J2898">
            <v>2100</v>
          </cell>
          <cell r="W2898">
            <v>4000</v>
          </cell>
          <cell r="X2898">
            <v>1200</v>
          </cell>
          <cell r="AA2898">
            <v>1500</v>
          </cell>
        </row>
        <row r="2899">
          <cell r="A2899">
            <v>29.86</v>
          </cell>
          <cell r="B2899">
            <v>5000</v>
          </cell>
          <cell r="H2899">
            <v>3300</v>
          </cell>
          <cell r="I2899">
            <v>36285</v>
          </cell>
          <cell r="J2899">
            <v>2100</v>
          </cell>
          <cell r="W2899">
            <v>4000</v>
          </cell>
          <cell r="X2899">
            <v>1200</v>
          </cell>
          <cell r="AA2899">
            <v>1500</v>
          </cell>
        </row>
        <row r="2900">
          <cell r="A2900">
            <v>29.87</v>
          </cell>
          <cell r="B2900">
            <v>5000</v>
          </cell>
          <cell r="H2900">
            <v>3300</v>
          </cell>
          <cell r="I2900">
            <v>36295</v>
          </cell>
          <cell r="J2900">
            <v>2100</v>
          </cell>
          <cell r="W2900">
            <v>4000</v>
          </cell>
          <cell r="X2900">
            <v>1200</v>
          </cell>
          <cell r="AA2900">
            <v>1500</v>
          </cell>
        </row>
        <row r="2901">
          <cell r="A2901">
            <v>29.88</v>
          </cell>
          <cell r="B2901">
            <v>5000</v>
          </cell>
          <cell r="H2901">
            <v>3300</v>
          </cell>
          <cell r="I2901">
            <v>36305</v>
          </cell>
          <cell r="J2901">
            <v>2100</v>
          </cell>
          <cell r="W2901">
            <v>4000</v>
          </cell>
          <cell r="X2901">
            <v>1200</v>
          </cell>
          <cell r="AA2901">
            <v>1500</v>
          </cell>
        </row>
        <row r="2902">
          <cell r="A2902">
            <v>29.89</v>
          </cell>
          <cell r="B2902">
            <v>5000</v>
          </cell>
          <cell r="H2902">
            <v>3300</v>
          </cell>
          <cell r="I2902">
            <v>36315</v>
          </cell>
          <cell r="J2902">
            <v>2100</v>
          </cell>
          <cell r="W2902">
            <v>4000</v>
          </cell>
          <cell r="X2902">
            <v>1200</v>
          </cell>
          <cell r="AA2902">
            <v>1500</v>
          </cell>
        </row>
        <row r="2903">
          <cell r="A2903">
            <v>29.9</v>
          </cell>
          <cell r="B2903">
            <v>5000</v>
          </cell>
          <cell r="H2903">
            <v>3300</v>
          </cell>
          <cell r="I2903">
            <v>36325</v>
          </cell>
          <cell r="J2903">
            <v>2100</v>
          </cell>
          <cell r="W2903">
            <v>4000</v>
          </cell>
          <cell r="X2903">
            <v>1200</v>
          </cell>
          <cell r="AA2903">
            <v>1500</v>
          </cell>
        </row>
        <row r="2904">
          <cell r="A2904">
            <v>29.91</v>
          </cell>
          <cell r="B2904">
            <v>5000</v>
          </cell>
          <cell r="H2904">
            <v>3300</v>
          </cell>
          <cell r="I2904">
            <v>36335</v>
          </cell>
          <cell r="J2904">
            <v>2100</v>
          </cell>
          <cell r="W2904">
            <v>4000</v>
          </cell>
          <cell r="X2904">
            <v>1200</v>
          </cell>
          <cell r="AA2904">
            <v>1500</v>
          </cell>
        </row>
        <row r="2905">
          <cell r="A2905">
            <v>29.92</v>
          </cell>
          <cell r="B2905">
            <v>5000</v>
          </cell>
          <cell r="H2905">
            <v>3300</v>
          </cell>
          <cell r="I2905">
            <v>36345</v>
          </cell>
          <cell r="J2905">
            <v>2100</v>
          </cell>
          <cell r="W2905">
            <v>4000</v>
          </cell>
          <cell r="X2905">
            <v>1200</v>
          </cell>
          <cell r="AA2905">
            <v>1500</v>
          </cell>
        </row>
        <row r="2906">
          <cell r="A2906">
            <v>29.93</v>
          </cell>
          <cell r="B2906">
            <v>5000</v>
          </cell>
          <cell r="H2906">
            <v>3300</v>
          </cell>
          <cell r="I2906">
            <v>36355</v>
          </cell>
          <cell r="J2906">
            <v>2100</v>
          </cell>
          <cell r="W2906">
            <v>4000</v>
          </cell>
          <cell r="X2906">
            <v>1200</v>
          </cell>
          <cell r="AA2906">
            <v>1500</v>
          </cell>
        </row>
        <row r="2907">
          <cell r="A2907">
            <v>29.94</v>
          </cell>
          <cell r="B2907">
            <v>5000</v>
          </cell>
          <cell r="H2907">
            <v>3300</v>
          </cell>
          <cell r="I2907">
            <v>36365</v>
          </cell>
          <cell r="J2907">
            <v>2100</v>
          </cell>
          <cell r="W2907">
            <v>4000</v>
          </cell>
          <cell r="X2907">
            <v>1200</v>
          </cell>
          <cell r="AA2907">
            <v>1500</v>
          </cell>
        </row>
        <row r="2908">
          <cell r="A2908">
            <v>29.95</v>
          </cell>
          <cell r="B2908">
            <v>5000</v>
          </cell>
          <cell r="H2908">
            <v>3300</v>
          </cell>
          <cell r="I2908">
            <v>36375</v>
          </cell>
          <cell r="J2908">
            <v>2100</v>
          </cell>
          <cell r="W2908">
            <v>4000</v>
          </cell>
          <cell r="X2908">
            <v>1200</v>
          </cell>
          <cell r="AA2908">
            <v>1500</v>
          </cell>
        </row>
        <row r="2909">
          <cell r="A2909">
            <v>29.96</v>
          </cell>
          <cell r="B2909">
            <v>5000</v>
          </cell>
          <cell r="H2909">
            <v>3300</v>
          </cell>
          <cell r="I2909">
            <v>36385</v>
          </cell>
          <cell r="J2909">
            <v>2100</v>
          </cell>
          <cell r="W2909">
            <v>4000</v>
          </cell>
          <cell r="X2909">
            <v>1200</v>
          </cell>
          <cell r="AA2909">
            <v>1500</v>
          </cell>
        </row>
        <row r="2910">
          <cell r="A2910">
            <v>29.97</v>
          </cell>
          <cell r="B2910">
            <v>5000</v>
          </cell>
          <cell r="H2910">
            <v>3300</v>
          </cell>
          <cell r="I2910">
            <v>36395</v>
          </cell>
          <cell r="J2910">
            <v>2100</v>
          </cell>
          <cell r="W2910">
            <v>4000</v>
          </cell>
          <cell r="X2910">
            <v>1200</v>
          </cell>
          <cell r="AA2910">
            <v>1500</v>
          </cell>
        </row>
        <row r="2911">
          <cell r="A2911">
            <v>29.98</v>
          </cell>
          <cell r="B2911">
            <v>5000</v>
          </cell>
          <cell r="H2911">
            <v>3300</v>
          </cell>
          <cell r="I2911">
            <v>36405</v>
          </cell>
          <cell r="J2911">
            <v>2100</v>
          </cell>
          <cell r="W2911">
            <v>4000</v>
          </cell>
          <cell r="X2911">
            <v>1200</v>
          </cell>
          <cell r="AA2911">
            <v>1500</v>
          </cell>
        </row>
        <row r="2912">
          <cell r="A2912">
            <v>29.99</v>
          </cell>
          <cell r="B2912">
            <v>5000</v>
          </cell>
          <cell r="H2912">
            <v>3300</v>
          </cell>
          <cell r="I2912">
            <v>36415</v>
          </cell>
          <cell r="J2912">
            <v>2100</v>
          </cell>
          <cell r="W2912">
            <v>4000</v>
          </cell>
          <cell r="X2912">
            <v>1200</v>
          </cell>
          <cell r="AA2912">
            <v>1500</v>
          </cell>
        </row>
        <row r="2913">
          <cell r="A2913">
            <v>30</v>
          </cell>
          <cell r="B2913">
            <v>5000</v>
          </cell>
          <cell r="H2913">
            <v>3300</v>
          </cell>
          <cell r="I2913">
            <v>36425</v>
          </cell>
          <cell r="J2913">
            <v>2100</v>
          </cell>
          <cell r="W2913">
            <v>4000</v>
          </cell>
          <cell r="X2913">
            <v>1200</v>
          </cell>
          <cell r="AA2913">
            <v>1500</v>
          </cell>
        </row>
        <row r="2914">
          <cell r="A2914">
            <v>30.01</v>
          </cell>
          <cell r="B2914">
            <v>5000</v>
          </cell>
          <cell r="H2914">
            <v>3300</v>
          </cell>
          <cell r="I2914">
            <v>36435</v>
          </cell>
          <cell r="J2914">
            <v>2100</v>
          </cell>
          <cell r="W2914">
            <v>4000</v>
          </cell>
          <cell r="X2914">
            <v>1200</v>
          </cell>
          <cell r="AA2914">
            <v>1500</v>
          </cell>
        </row>
        <row r="2915">
          <cell r="A2915">
            <v>30.02</v>
          </cell>
          <cell r="B2915">
            <v>5000</v>
          </cell>
          <cell r="H2915">
            <v>3300</v>
          </cell>
          <cell r="I2915">
            <v>36445</v>
          </cell>
          <cell r="J2915">
            <v>2100</v>
          </cell>
          <cell r="W2915">
            <v>4000</v>
          </cell>
          <cell r="X2915">
            <v>1200</v>
          </cell>
          <cell r="AA2915">
            <v>1500</v>
          </cell>
        </row>
        <row r="2916">
          <cell r="A2916">
            <v>30.03</v>
          </cell>
          <cell r="B2916">
            <v>5000</v>
          </cell>
          <cell r="H2916">
            <v>3300</v>
          </cell>
          <cell r="I2916">
            <v>36455</v>
          </cell>
          <cell r="J2916">
            <v>2100</v>
          </cell>
          <cell r="W2916">
            <v>4000</v>
          </cell>
          <cell r="X2916">
            <v>1200</v>
          </cell>
          <cell r="AA2916">
            <v>1500</v>
          </cell>
        </row>
        <row r="2917">
          <cell r="A2917">
            <v>30.04</v>
          </cell>
          <cell r="B2917">
            <v>5000</v>
          </cell>
          <cell r="H2917">
            <v>3300</v>
          </cell>
          <cell r="I2917">
            <v>36465</v>
          </cell>
          <cell r="J2917">
            <v>2100</v>
          </cell>
          <cell r="W2917">
            <v>4000</v>
          </cell>
          <cell r="X2917">
            <v>1200</v>
          </cell>
          <cell r="AA2917">
            <v>1500</v>
          </cell>
        </row>
        <row r="2918">
          <cell r="A2918">
            <v>30.05</v>
          </cell>
          <cell r="B2918">
            <v>5000</v>
          </cell>
          <cell r="H2918">
            <v>3300</v>
          </cell>
          <cell r="I2918">
            <v>36475</v>
          </cell>
          <cell r="J2918">
            <v>2100</v>
          </cell>
          <cell r="W2918">
            <v>4000</v>
          </cell>
          <cell r="X2918">
            <v>1200</v>
          </cell>
          <cell r="AA2918">
            <v>1500</v>
          </cell>
        </row>
        <row r="2919">
          <cell r="A2919">
            <v>30.06</v>
          </cell>
          <cell r="B2919">
            <v>5000</v>
          </cell>
          <cell r="H2919">
            <v>3300</v>
          </cell>
          <cell r="I2919">
            <v>36485</v>
          </cell>
          <cell r="J2919">
            <v>2100</v>
          </cell>
          <cell r="W2919">
            <v>4000</v>
          </cell>
          <cell r="X2919">
            <v>1200</v>
          </cell>
          <cell r="AA2919">
            <v>1500</v>
          </cell>
        </row>
        <row r="2920">
          <cell r="A2920">
            <v>30.07</v>
          </cell>
          <cell r="B2920">
            <v>5000</v>
          </cell>
          <cell r="H2920">
            <v>3300</v>
          </cell>
          <cell r="I2920">
            <v>36495</v>
          </cell>
          <cell r="J2920">
            <v>2100</v>
          </cell>
          <cell r="W2920">
            <v>4000</v>
          </cell>
          <cell r="X2920">
            <v>1200</v>
          </cell>
          <cell r="AA2920">
            <v>1500</v>
          </cell>
        </row>
        <row r="2921">
          <cell r="A2921">
            <v>30.08</v>
          </cell>
          <cell r="B2921">
            <v>5000</v>
          </cell>
          <cell r="H2921">
            <v>3300</v>
          </cell>
          <cell r="I2921">
            <v>36505</v>
          </cell>
          <cell r="J2921">
            <v>2100</v>
          </cell>
          <cell r="W2921">
            <v>4000</v>
          </cell>
          <cell r="X2921">
            <v>1200</v>
          </cell>
          <cell r="AA2921">
            <v>1500</v>
          </cell>
        </row>
        <row r="2922">
          <cell r="A2922">
            <v>30.09</v>
          </cell>
          <cell r="B2922">
            <v>5000</v>
          </cell>
          <cell r="H2922">
            <v>3300</v>
          </cell>
          <cell r="I2922">
            <v>36515</v>
          </cell>
          <cell r="J2922">
            <v>2100</v>
          </cell>
          <cell r="W2922">
            <v>4000</v>
          </cell>
          <cell r="X2922">
            <v>1200</v>
          </cell>
          <cell r="AA2922">
            <v>1500</v>
          </cell>
        </row>
        <row r="2923">
          <cell r="A2923">
            <v>30.1</v>
          </cell>
          <cell r="B2923">
            <v>5000</v>
          </cell>
          <cell r="H2923">
            <v>3300</v>
          </cell>
          <cell r="I2923">
            <v>36525</v>
          </cell>
          <cell r="J2923">
            <v>2100</v>
          </cell>
          <cell r="W2923">
            <v>4000</v>
          </cell>
          <cell r="X2923">
            <v>1200</v>
          </cell>
          <cell r="AA2923">
            <v>1500</v>
          </cell>
        </row>
        <row r="2924">
          <cell r="A2924">
            <v>30.11</v>
          </cell>
          <cell r="B2924">
            <v>5000</v>
          </cell>
          <cell r="H2924">
            <v>3300</v>
          </cell>
          <cell r="I2924">
            <v>36535</v>
          </cell>
          <cell r="J2924">
            <v>2100</v>
          </cell>
          <cell r="W2924">
            <v>4000</v>
          </cell>
          <cell r="X2924">
            <v>1200</v>
          </cell>
          <cell r="AA2924">
            <v>1500</v>
          </cell>
        </row>
        <row r="2925">
          <cell r="A2925">
            <v>30.12</v>
          </cell>
          <cell r="B2925">
            <v>5000</v>
          </cell>
          <cell r="H2925">
            <v>3300</v>
          </cell>
          <cell r="I2925">
            <v>36545</v>
          </cell>
          <cell r="J2925">
            <v>2100</v>
          </cell>
          <cell r="W2925">
            <v>4000</v>
          </cell>
          <cell r="X2925">
            <v>1200</v>
          </cell>
          <cell r="AA2925">
            <v>1500</v>
          </cell>
        </row>
        <row r="2926">
          <cell r="A2926">
            <v>30.13</v>
          </cell>
          <cell r="B2926">
            <v>5000</v>
          </cell>
          <cell r="H2926">
            <v>3300</v>
          </cell>
          <cell r="I2926">
            <v>36555</v>
          </cell>
          <cell r="J2926">
            <v>2100</v>
          </cell>
          <cell r="W2926">
            <v>4000</v>
          </cell>
          <cell r="X2926">
            <v>1200</v>
          </cell>
          <cell r="AA2926">
            <v>1500</v>
          </cell>
        </row>
        <row r="2927">
          <cell r="A2927">
            <v>30.14</v>
          </cell>
          <cell r="B2927">
            <v>5000</v>
          </cell>
          <cell r="H2927">
            <v>3300</v>
          </cell>
          <cell r="I2927">
            <v>36565</v>
          </cell>
          <cell r="J2927">
            <v>2100</v>
          </cell>
          <cell r="W2927">
            <v>4000</v>
          </cell>
          <cell r="X2927">
            <v>1200</v>
          </cell>
          <cell r="AA2927">
            <v>1500</v>
          </cell>
        </row>
        <row r="2928">
          <cell r="A2928">
            <v>30.15</v>
          </cell>
          <cell r="B2928">
            <v>5000</v>
          </cell>
          <cell r="H2928">
            <v>3300</v>
          </cell>
          <cell r="I2928">
            <v>36575</v>
          </cell>
          <cell r="J2928">
            <v>2100</v>
          </cell>
          <cell r="W2928">
            <v>4000</v>
          </cell>
          <cell r="X2928">
            <v>1200</v>
          </cell>
          <cell r="AA2928">
            <v>1500</v>
          </cell>
        </row>
        <row r="2929">
          <cell r="A2929">
            <v>30.16</v>
          </cell>
          <cell r="B2929">
            <v>5000</v>
          </cell>
          <cell r="H2929">
            <v>3300</v>
          </cell>
          <cell r="I2929">
            <v>36585</v>
          </cell>
          <cell r="J2929">
            <v>2100</v>
          </cell>
          <cell r="W2929">
            <v>4000</v>
          </cell>
          <cell r="X2929">
            <v>1200</v>
          </cell>
          <cell r="AA2929">
            <v>1500</v>
          </cell>
        </row>
        <row r="2930">
          <cell r="A2930">
            <v>30.17</v>
          </cell>
          <cell r="B2930">
            <v>5000</v>
          </cell>
          <cell r="H2930">
            <v>3300</v>
          </cell>
          <cell r="I2930">
            <v>36595</v>
          </cell>
          <cell r="J2930">
            <v>2100</v>
          </cell>
          <cell r="W2930">
            <v>4000</v>
          </cell>
          <cell r="X2930">
            <v>1200</v>
          </cell>
          <cell r="AA2930">
            <v>1500</v>
          </cell>
        </row>
        <row r="2931">
          <cell r="A2931">
            <v>30.18</v>
          </cell>
          <cell r="B2931">
            <v>5000</v>
          </cell>
          <cell r="H2931">
            <v>3300</v>
          </cell>
          <cell r="I2931">
            <v>36605</v>
          </cell>
          <cell r="J2931">
            <v>2100</v>
          </cell>
          <cell r="W2931">
            <v>4000</v>
          </cell>
          <cell r="X2931">
            <v>1200</v>
          </cell>
          <cell r="AA2931">
            <v>1500</v>
          </cell>
        </row>
        <row r="2932">
          <cell r="A2932">
            <v>30.19</v>
          </cell>
          <cell r="B2932">
            <v>5000</v>
          </cell>
          <cell r="H2932">
            <v>3300</v>
          </cell>
          <cell r="I2932">
            <v>36615</v>
          </cell>
          <cell r="J2932">
            <v>2100</v>
          </cell>
          <cell r="W2932">
            <v>4000</v>
          </cell>
          <cell r="X2932">
            <v>1200</v>
          </cell>
          <cell r="AA2932">
            <v>1500</v>
          </cell>
        </row>
        <row r="2933">
          <cell r="A2933">
            <v>30.2</v>
          </cell>
          <cell r="B2933">
            <v>5000</v>
          </cell>
          <cell r="H2933">
            <v>3300</v>
          </cell>
          <cell r="I2933">
            <v>36625</v>
          </cell>
          <cell r="J2933">
            <v>2100</v>
          </cell>
          <cell r="W2933">
            <v>4000</v>
          </cell>
          <cell r="X2933">
            <v>1200</v>
          </cell>
          <cell r="AA2933">
            <v>1500</v>
          </cell>
        </row>
        <row r="2934">
          <cell r="A2934">
            <v>30.21</v>
          </cell>
          <cell r="B2934">
            <v>5000</v>
          </cell>
          <cell r="H2934">
            <v>3300</v>
          </cell>
          <cell r="I2934">
            <v>36635</v>
          </cell>
          <cell r="J2934">
            <v>2100</v>
          </cell>
          <cell r="W2934">
            <v>4000</v>
          </cell>
          <cell r="X2934">
            <v>1200</v>
          </cell>
          <cell r="AA2934">
            <v>1500</v>
          </cell>
        </row>
        <row r="2935">
          <cell r="A2935">
            <v>30.22</v>
          </cell>
          <cell r="B2935">
            <v>5000</v>
          </cell>
          <cell r="H2935">
            <v>3300</v>
          </cell>
          <cell r="I2935">
            <v>36645</v>
          </cell>
          <cell r="J2935">
            <v>2100</v>
          </cell>
          <cell r="W2935">
            <v>4000</v>
          </cell>
          <cell r="X2935">
            <v>1200</v>
          </cell>
          <cell r="AA2935">
            <v>1500</v>
          </cell>
        </row>
        <row r="2936">
          <cell r="A2936">
            <v>30.23</v>
          </cell>
          <cell r="B2936">
            <v>5000</v>
          </cell>
          <cell r="H2936">
            <v>3300</v>
          </cell>
          <cell r="I2936">
            <v>36655</v>
          </cell>
          <cell r="J2936">
            <v>2100</v>
          </cell>
          <cell r="W2936">
            <v>4000</v>
          </cell>
          <cell r="X2936">
            <v>1200</v>
          </cell>
          <cell r="AA2936">
            <v>1500</v>
          </cell>
        </row>
        <row r="2937">
          <cell r="A2937">
            <v>30.24</v>
          </cell>
          <cell r="B2937">
            <v>5000</v>
          </cell>
          <cell r="H2937">
            <v>3300</v>
          </cell>
          <cell r="I2937">
            <v>36665</v>
          </cell>
          <cell r="J2937">
            <v>2100</v>
          </cell>
          <cell r="W2937">
            <v>4000</v>
          </cell>
          <cell r="X2937">
            <v>1200</v>
          </cell>
          <cell r="AA2937">
            <v>1500</v>
          </cell>
        </row>
        <row r="2938">
          <cell r="A2938">
            <v>30.25</v>
          </cell>
          <cell r="B2938">
            <v>5000</v>
          </cell>
          <cell r="H2938">
            <v>3300</v>
          </cell>
          <cell r="I2938">
            <v>36675</v>
          </cell>
          <cell r="J2938">
            <v>2100</v>
          </cell>
          <cell r="W2938">
            <v>4000</v>
          </cell>
          <cell r="X2938">
            <v>1200</v>
          </cell>
          <cell r="AA2938">
            <v>1500</v>
          </cell>
        </row>
        <row r="2939">
          <cell r="A2939">
            <v>30.26</v>
          </cell>
          <cell r="B2939">
            <v>5000</v>
          </cell>
          <cell r="H2939">
            <v>3300</v>
          </cell>
          <cell r="I2939">
            <v>36685</v>
          </cell>
          <cell r="J2939">
            <v>2100</v>
          </cell>
          <cell r="W2939">
            <v>4000</v>
          </cell>
          <cell r="X2939">
            <v>1200</v>
          </cell>
          <cell r="AA2939">
            <v>1500</v>
          </cell>
        </row>
        <row r="2940">
          <cell r="A2940">
            <v>30.27</v>
          </cell>
          <cell r="B2940">
            <v>5000</v>
          </cell>
          <cell r="H2940">
            <v>3300</v>
          </cell>
          <cell r="I2940">
            <v>36695</v>
          </cell>
          <cell r="J2940">
            <v>2100</v>
          </cell>
          <cell r="W2940">
            <v>4000</v>
          </cell>
          <cell r="X2940">
            <v>1200</v>
          </cell>
          <cell r="AA2940">
            <v>1500</v>
          </cell>
        </row>
        <row r="2941">
          <cell r="A2941">
            <v>30.28</v>
          </cell>
          <cell r="B2941">
            <v>5000</v>
          </cell>
          <cell r="H2941">
            <v>3300</v>
          </cell>
          <cell r="I2941">
            <v>36705</v>
          </cell>
          <cell r="J2941">
            <v>2100</v>
          </cell>
          <cell r="W2941">
            <v>4000</v>
          </cell>
          <cell r="X2941">
            <v>1200</v>
          </cell>
          <cell r="AA2941">
            <v>1500</v>
          </cell>
        </row>
        <row r="2942">
          <cell r="A2942">
            <v>30.29</v>
          </cell>
          <cell r="B2942">
            <v>5000</v>
          </cell>
          <cell r="H2942">
            <v>3300</v>
          </cell>
          <cell r="I2942">
            <v>36715</v>
          </cell>
          <cell r="J2942">
            <v>2100</v>
          </cell>
          <cell r="W2942">
            <v>4000</v>
          </cell>
          <cell r="X2942">
            <v>1200</v>
          </cell>
          <cell r="AA2942">
            <v>1500</v>
          </cell>
        </row>
        <row r="2943">
          <cell r="A2943">
            <v>30.3</v>
          </cell>
          <cell r="B2943">
            <v>5000</v>
          </cell>
          <cell r="H2943">
            <v>3300</v>
          </cell>
          <cell r="I2943">
            <v>36725</v>
          </cell>
          <cell r="J2943">
            <v>2100</v>
          </cell>
          <cell r="W2943">
            <v>4000</v>
          </cell>
          <cell r="X2943">
            <v>1200</v>
          </cell>
          <cell r="AA2943">
            <v>1500</v>
          </cell>
        </row>
        <row r="2944">
          <cell r="A2944">
            <v>30.31</v>
          </cell>
          <cell r="B2944">
            <v>5000</v>
          </cell>
          <cell r="H2944">
            <v>3300</v>
          </cell>
          <cell r="I2944">
            <v>36735</v>
          </cell>
          <cell r="J2944">
            <v>2100</v>
          </cell>
          <cell r="W2944">
            <v>4000</v>
          </cell>
          <cell r="X2944">
            <v>1200</v>
          </cell>
          <cell r="AA2944">
            <v>1500</v>
          </cell>
        </row>
        <row r="2945">
          <cell r="A2945">
            <v>30.32</v>
          </cell>
          <cell r="B2945">
            <v>5000</v>
          </cell>
          <cell r="H2945">
            <v>3300</v>
          </cell>
          <cell r="I2945">
            <v>36745</v>
          </cell>
          <cell r="J2945">
            <v>2100</v>
          </cell>
          <cell r="W2945">
            <v>4000</v>
          </cell>
          <cell r="X2945">
            <v>1200</v>
          </cell>
          <cell r="AA2945">
            <v>1500</v>
          </cell>
        </row>
        <row r="2946">
          <cell r="A2946">
            <v>30.33</v>
          </cell>
          <cell r="B2946">
            <v>5000</v>
          </cell>
          <cell r="H2946">
            <v>3300</v>
          </cell>
          <cell r="I2946">
            <v>36755</v>
          </cell>
          <cell r="J2946">
            <v>2100</v>
          </cell>
          <cell r="W2946">
            <v>4000</v>
          </cell>
          <cell r="X2946">
            <v>1200</v>
          </cell>
          <cell r="AA2946">
            <v>1500</v>
          </cell>
        </row>
        <row r="2947">
          <cell r="A2947">
            <v>30.34</v>
          </cell>
          <cell r="B2947">
            <v>5000</v>
          </cell>
          <cell r="H2947">
            <v>3300</v>
          </cell>
          <cell r="I2947">
            <v>36765</v>
          </cell>
          <cell r="J2947">
            <v>2100</v>
          </cell>
          <cell r="W2947">
            <v>4000</v>
          </cell>
          <cell r="X2947">
            <v>1200</v>
          </cell>
          <cell r="AA2947">
            <v>1500</v>
          </cell>
        </row>
        <row r="2948">
          <cell r="A2948">
            <v>30.35</v>
          </cell>
          <cell r="B2948">
            <v>5000</v>
          </cell>
          <cell r="H2948">
            <v>3300</v>
          </cell>
          <cell r="I2948">
            <v>36775</v>
          </cell>
          <cell r="J2948">
            <v>2100</v>
          </cell>
          <cell r="W2948">
            <v>4000</v>
          </cell>
          <cell r="X2948">
            <v>1200</v>
          </cell>
          <cell r="AA2948">
            <v>1500</v>
          </cell>
        </row>
        <row r="2949">
          <cell r="A2949">
            <v>30.36</v>
          </cell>
          <cell r="B2949">
            <v>5000</v>
          </cell>
          <cell r="H2949">
            <v>3300</v>
          </cell>
          <cell r="I2949">
            <v>36785</v>
          </cell>
          <cell r="J2949">
            <v>2100</v>
          </cell>
          <cell r="W2949">
            <v>4000</v>
          </cell>
          <cell r="X2949">
            <v>1200</v>
          </cell>
          <cell r="AA2949">
            <v>1500</v>
          </cell>
        </row>
        <row r="2950">
          <cell r="A2950">
            <v>30.37</v>
          </cell>
          <cell r="B2950">
            <v>5000</v>
          </cell>
          <cell r="H2950">
            <v>3300</v>
          </cell>
          <cell r="I2950">
            <v>36795</v>
          </cell>
          <cell r="J2950">
            <v>2100</v>
          </cell>
          <cell r="W2950">
            <v>4000</v>
          </cell>
          <cell r="X2950">
            <v>1200</v>
          </cell>
          <cell r="AA2950">
            <v>1500</v>
          </cell>
        </row>
        <row r="2951">
          <cell r="A2951">
            <v>30.38</v>
          </cell>
          <cell r="B2951">
            <v>5000</v>
          </cell>
          <cell r="H2951">
            <v>3300</v>
          </cell>
          <cell r="I2951">
            <v>36805</v>
          </cell>
          <cell r="J2951">
            <v>2100</v>
          </cell>
          <cell r="W2951">
            <v>4000</v>
          </cell>
          <cell r="X2951">
            <v>1200</v>
          </cell>
          <cell r="AA2951">
            <v>1500</v>
          </cell>
        </row>
        <row r="2952">
          <cell r="A2952">
            <v>30.39</v>
          </cell>
          <cell r="B2952">
            <v>5000</v>
          </cell>
          <cell r="H2952">
            <v>3300</v>
          </cell>
          <cell r="I2952">
            <v>36815</v>
          </cell>
          <cell r="J2952">
            <v>2100</v>
          </cell>
          <cell r="W2952">
            <v>4000</v>
          </cell>
          <cell r="X2952">
            <v>1200</v>
          </cell>
          <cell r="AA2952">
            <v>1500</v>
          </cell>
        </row>
        <row r="2953">
          <cell r="A2953">
            <v>30.4</v>
          </cell>
          <cell r="B2953">
            <v>5000</v>
          </cell>
          <cell r="H2953">
            <v>3300</v>
          </cell>
          <cell r="I2953">
            <v>36825</v>
          </cell>
          <cell r="J2953">
            <v>2100</v>
          </cell>
          <cell r="W2953">
            <v>4000</v>
          </cell>
          <cell r="X2953">
            <v>1200</v>
          </cell>
          <cell r="AA2953">
            <v>1500</v>
          </cell>
        </row>
        <row r="2954">
          <cell r="A2954">
            <v>30.41</v>
          </cell>
          <cell r="B2954">
            <v>5000</v>
          </cell>
          <cell r="H2954">
            <v>3300</v>
          </cell>
          <cell r="I2954">
            <v>36835</v>
          </cell>
          <cell r="J2954">
            <v>2100</v>
          </cell>
          <cell r="W2954">
            <v>4000</v>
          </cell>
          <cell r="X2954">
            <v>1200</v>
          </cell>
          <cell r="AA2954">
            <v>1500</v>
          </cell>
        </row>
        <row r="2955">
          <cell r="A2955">
            <v>30.42</v>
          </cell>
          <cell r="B2955">
            <v>5000</v>
          </cell>
          <cell r="H2955">
            <v>3300</v>
          </cell>
          <cell r="I2955">
            <v>36845</v>
          </cell>
          <cell r="J2955">
            <v>2100</v>
          </cell>
          <cell r="W2955">
            <v>4000</v>
          </cell>
          <cell r="X2955">
            <v>1200</v>
          </cell>
          <cell r="AA2955">
            <v>1500</v>
          </cell>
        </row>
        <row r="2956">
          <cell r="A2956">
            <v>30.43</v>
          </cell>
          <cell r="B2956">
            <v>5000</v>
          </cell>
          <cell r="H2956">
            <v>3300</v>
          </cell>
          <cell r="I2956">
            <v>36855</v>
          </cell>
          <cell r="J2956">
            <v>2100</v>
          </cell>
          <cell r="W2956">
            <v>4000</v>
          </cell>
          <cell r="X2956">
            <v>1200</v>
          </cell>
          <cell r="AA2956">
            <v>1500</v>
          </cell>
        </row>
        <row r="2957">
          <cell r="A2957">
            <v>30.44</v>
          </cell>
          <cell r="B2957">
            <v>5000</v>
          </cell>
          <cell r="H2957">
            <v>3300</v>
          </cell>
          <cell r="I2957">
            <v>36865</v>
          </cell>
          <cell r="J2957">
            <v>2100</v>
          </cell>
          <cell r="W2957">
            <v>4000</v>
          </cell>
          <cell r="X2957">
            <v>1200</v>
          </cell>
          <cell r="AA2957">
            <v>1500</v>
          </cell>
        </row>
        <row r="2958">
          <cell r="A2958">
            <v>30.45</v>
          </cell>
          <cell r="B2958">
            <v>5000</v>
          </cell>
          <cell r="H2958">
            <v>3300</v>
          </cell>
          <cell r="I2958">
            <v>36875</v>
          </cell>
          <cell r="J2958">
            <v>2100</v>
          </cell>
          <cell r="W2958">
            <v>4000</v>
          </cell>
          <cell r="X2958">
            <v>1200</v>
          </cell>
          <cell r="AA2958">
            <v>1500</v>
          </cell>
        </row>
        <row r="2959">
          <cell r="A2959">
            <v>30.46</v>
          </cell>
          <cell r="B2959">
            <v>5000</v>
          </cell>
          <cell r="H2959">
            <v>3300</v>
          </cell>
          <cell r="I2959">
            <v>36885</v>
          </cell>
          <cell r="J2959">
            <v>2100</v>
          </cell>
          <cell r="W2959">
            <v>4000</v>
          </cell>
          <cell r="X2959">
            <v>1200</v>
          </cell>
          <cell r="AA2959">
            <v>1500</v>
          </cell>
        </row>
        <row r="2960">
          <cell r="A2960">
            <v>30.47</v>
          </cell>
          <cell r="B2960">
            <v>5000</v>
          </cell>
          <cell r="H2960">
            <v>3300</v>
          </cell>
          <cell r="I2960">
            <v>36895</v>
          </cell>
          <cell r="J2960">
            <v>2100</v>
          </cell>
          <cell r="W2960">
            <v>4000</v>
          </cell>
          <cell r="X2960">
            <v>1200</v>
          </cell>
          <cell r="AA2960">
            <v>1500</v>
          </cell>
        </row>
        <row r="2961">
          <cell r="A2961">
            <v>30.48</v>
          </cell>
          <cell r="B2961">
            <v>5000</v>
          </cell>
          <cell r="H2961">
            <v>3300</v>
          </cell>
          <cell r="I2961">
            <v>36905</v>
          </cell>
          <cell r="J2961">
            <v>2100</v>
          </cell>
          <cell r="W2961">
            <v>4000</v>
          </cell>
          <cell r="X2961">
            <v>1200</v>
          </cell>
          <cell r="AA2961">
            <v>1500</v>
          </cell>
        </row>
        <row r="2962">
          <cell r="A2962">
            <v>30.49</v>
          </cell>
          <cell r="B2962">
            <v>5000</v>
          </cell>
          <cell r="H2962">
            <v>3300</v>
          </cell>
          <cell r="I2962">
            <v>36915</v>
          </cell>
          <cell r="J2962">
            <v>2100</v>
          </cell>
          <cell r="W2962">
            <v>4000</v>
          </cell>
          <cell r="X2962">
            <v>1200</v>
          </cell>
          <cell r="AA2962">
            <v>1500</v>
          </cell>
        </row>
        <row r="2963">
          <cell r="A2963">
            <v>30.5</v>
          </cell>
          <cell r="B2963">
            <v>5000</v>
          </cell>
          <cell r="H2963">
            <v>3300</v>
          </cell>
          <cell r="I2963">
            <v>36925</v>
          </cell>
          <cell r="J2963">
            <v>2100</v>
          </cell>
          <cell r="W2963">
            <v>4000</v>
          </cell>
          <cell r="X2963">
            <v>1200</v>
          </cell>
          <cell r="AA2963">
            <v>1500</v>
          </cell>
        </row>
        <row r="2964">
          <cell r="A2964">
            <v>30.51</v>
          </cell>
          <cell r="B2964">
            <v>5000</v>
          </cell>
          <cell r="H2964">
            <v>3300</v>
          </cell>
          <cell r="I2964">
            <v>36935</v>
          </cell>
          <cell r="J2964">
            <v>2100</v>
          </cell>
          <cell r="W2964">
            <v>4000</v>
          </cell>
          <cell r="X2964">
            <v>1200</v>
          </cell>
          <cell r="AA2964">
            <v>1500</v>
          </cell>
        </row>
        <row r="2965">
          <cell r="A2965">
            <v>30.52</v>
          </cell>
          <cell r="B2965">
            <v>5000</v>
          </cell>
          <cell r="H2965">
            <v>3300</v>
          </cell>
          <cell r="I2965">
            <v>36945</v>
          </cell>
          <cell r="J2965">
            <v>2100</v>
          </cell>
          <cell r="W2965">
            <v>4000</v>
          </cell>
          <cell r="X2965">
            <v>1200</v>
          </cell>
          <cell r="AA2965">
            <v>1500</v>
          </cell>
        </row>
        <row r="2966">
          <cell r="A2966">
            <v>30.53</v>
          </cell>
          <cell r="B2966">
            <v>5000</v>
          </cell>
          <cell r="H2966">
            <v>3300</v>
          </cell>
          <cell r="I2966">
            <v>36955</v>
          </cell>
          <cell r="J2966">
            <v>2100</v>
          </cell>
          <cell r="W2966">
            <v>4000</v>
          </cell>
          <cell r="X2966">
            <v>1200</v>
          </cell>
          <cell r="AA2966">
            <v>1500</v>
          </cell>
        </row>
        <row r="2967">
          <cell r="A2967">
            <v>30.54</v>
          </cell>
          <cell r="B2967">
            <v>5000</v>
          </cell>
          <cell r="H2967">
            <v>3300</v>
          </cell>
          <cell r="I2967">
            <v>36965</v>
          </cell>
          <cell r="J2967">
            <v>2100</v>
          </cell>
          <cell r="W2967">
            <v>4000</v>
          </cell>
          <cell r="X2967">
            <v>1200</v>
          </cell>
          <cell r="AA2967">
            <v>1500</v>
          </cell>
        </row>
        <row r="2968">
          <cell r="A2968">
            <v>30.55</v>
          </cell>
          <cell r="B2968">
            <v>5000</v>
          </cell>
          <cell r="H2968">
            <v>3300</v>
          </cell>
          <cell r="I2968">
            <v>36975</v>
          </cell>
          <cell r="J2968">
            <v>2100</v>
          </cell>
          <cell r="W2968">
            <v>4000</v>
          </cell>
          <cell r="X2968">
            <v>1200</v>
          </cell>
          <cell r="AA2968">
            <v>1500</v>
          </cell>
        </row>
        <row r="2969">
          <cell r="A2969">
            <v>30.56</v>
          </cell>
          <cell r="B2969">
            <v>5000</v>
          </cell>
          <cell r="H2969">
            <v>3300</v>
          </cell>
          <cell r="I2969">
            <v>36985</v>
          </cell>
          <cell r="J2969">
            <v>2100</v>
          </cell>
          <cell r="W2969">
            <v>4000</v>
          </cell>
          <cell r="X2969">
            <v>1200</v>
          </cell>
          <cell r="AA2969">
            <v>1500</v>
          </cell>
        </row>
        <row r="2970">
          <cell r="A2970">
            <v>30.57</v>
          </cell>
          <cell r="B2970">
            <v>5000</v>
          </cell>
          <cell r="H2970">
            <v>3300</v>
          </cell>
          <cell r="I2970">
            <v>36995</v>
          </cell>
          <cell r="J2970">
            <v>2100</v>
          </cell>
          <cell r="W2970">
            <v>4000</v>
          </cell>
          <cell r="X2970">
            <v>1200</v>
          </cell>
          <cell r="AA2970">
            <v>1500</v>
          </cell>
        </row>
        <row r="2971">
          <cell r="A2971">
            <v>30.58</v>
          </cell>
          <cell r="B2971">
            <v>5000</v>
          </cell>
          <cell r="H2971">
            <v>3300</v>
          </cell>
          <cell r="I2971">
            <v>37005</v>
          </cell>
          <cell r="J2971">
            <v>2100</v>
          </cell>
          <cell r="W2971">
            <v>4000</v>
          </cell>
          <cell r="X2971">
            <v>1200</v>
          </cell>
          <cell r="AA2971">
            <v>1500</v>
          </cell>
        </row>
        <row r="2972">
          <cell r="A2972">
            <v>30.59</v>
          </cell>
          <cell r="B2972">
            <v>5000</v>
          </cell>
          <cell r="H2972">
            <v>3300</v>
          </cell>
          <cell r="I2972">
            <v>37015</v>
          </cell>
          <cell r="J2972">
            <v>2100</v>
          </cell>
          <cell r="W2972">
            <v>4000</v>
          </cell>
          <cell r="X2972">
            <v>1200</v>
          </cell>
          <cell r="AA2972">
            <v>1500</v>
          </cell>
        </row>
        <row r="2973">
          <cell r="A2973">
            <v>30.6</v>
          </cell>
          <cell r="B2973">
            <v>5000</v>
          </cell>
          <cell r="H2973">
            <v>3300</v>
          </cell>
          <cell r="I2973">
            <v>37025</v>
          </cell>
          <cell r="J2973">
            <v>2100</v>
          </cell>
          <cell r="W2973">
            <v>4000</v>
          </cell>
          <cell r="X2973">
            <v>1200</v>
          </cell>
          <cell r="AA2973">
            <v>1500</v>
          </cell>
        </row>
        <row r="2974">
          <cell r="A2974">
            <v>30.61</v>
          </cell>
          <cell r="B2974">
            <v>5000</v>
          </cell>
          <cell r="H2974">
            <v>3300</v>
          </cell>
          <cell r="I2974">
            <v>37035</v>
          </cell>
          <cell r="J2974">
            <v>2100</v>
          </cell>
          <cell r="W2974">
            <v>4000</v>
          </cell>
          <cell r="X2974">
            <v>1200</v>
          </cell>
          <cell r="AA2974">
            <v>1500</v>
          </cell>
        </row>
        <row r="2975">
          <cell r="A2975">
            <v>30.62</v>
          </cell>
          <cell r="B2975">
            <v>5000</v>
          </cell>
          <cell r="H2975">
            <v>3300</v>
          </cell>
          <cell r="I2975">
            <v>37045</v>
          </cell>
          <cell r="J2975">
            <v>2100</v>
          </cell>
          <cell r="W2975">
            <v>4000</v>
          </cell>
          <cell r="X2975">
            <v>1200</v>
          </cell>
          <cell r="AA2975">
            <v>1500</v>
          </cell>
        </row>
        <row r="2976">
          <cell r="A2976">
            <v>30.63</v>
          </cell>
          <cell r="B2976">
            <v>5000</v>
          </cell>
          <cell r="H2976">
            <v>3300</v>
          </cell>
          <cell r="I2976">
            <v>37055</v>
          </cell>
          <cell r="J2976">
            <v>2100</v>
          </cell>
          <cell r="W2976">
            <v>4000</v>
          </cell>
          <cell r="X2976">
            <v>1200</v>
          </cell>
          <cell r="AA2976">
            <v>1500</v>
          </cell>
        </row>
        <row r="2977">
          <cell r="A2977">
            <v>30.64</v>
          </cell>
          <cell r="B2977">
            <v>5000</v>
          </cell>
          <cell r="H2977">
            <v>3300</v>
          </cell>
          <cell r="I2977">
            <v>37065</v>
          </cell>
          <cell r="J2977">
            <v>2100</v>
          </cell>
          <cell r="W2977">
            <v>4000</v>
          </cell>
          <cell r="X2977">
            <v>1200</v>
          </cell>
          <cell r="AA2977">
            <v>1500</v>
          </cell>
        </row>
        <row r="2978">
          <cell r="A2978">
            <v>30.65</v>
          </cell>
          <cell r="B2978">
            <v>5000</v>
          </cell>
          <cell r="H2978">
            <v>3300</v>
          </cell>
          <cell r="I2978">
            <v>37075</v>
          </cell>
          <cell r="J2978">
            <v>2100</v>
          </cell>
          <cell r="W2978">
            <v>4000</v>
          </cell>
          <cell r="X2978">
            <v>1200</v>
          </cell>
          <cell r="AA2978">
            <v>1500</v>
          </cell>
        </row>
        <row r="2979">
          <cell r="A2979">
            <v>30.66</v>
          </cell>
          <cell r="B2979">
            <v>5000</v>
          </cell>
          <cell r="H2979">
            <v>3300</v>
          </cell>
          <cell r="I2979">
            <v>37085</v>
          </cell>
          <cell r="J2979">
            <v>2100</v>
          </cell>
          <cell r="W2979">
            <v>4000</v>
          </cell>
          <cell r="X2979">
            <v>1200</v>
          </cell>
          <cell r="AA2979">
            <v>1500</v>
          </cell>
        </row>
        <row r="2980">
          <cell r="A2980">
            <v>30.67</v>
          </cell>
          <cell r="B2980">
            <v>5000</v>
          </cell>
          <cell r="H2980">
            <v>3300</v>
          </cell>
          <cell r="I2980">
            <v>37095</v>
          </cell>
          <cell r="J2980">
            <v>2100</v>
          </cell>
          <cell r="W2980">
            <v>4000</v>
          </cell>
          <cell r="X2980">
            <v>1200</v>
          </cell>
          <cell r="AA2980">
            <v>1500</v>
          </cell>
        </row>
        <row r="2981">
          <cell r="A2981">
            <v>30.68</v>
          </cell>
          <cell r="B2981">
            <v>5000</v>
          </cell>
          <cell r="H2981">
            <v>3300</v>
          </cell>
          <cell r="I2981">
            <v>37105</v>
          </cell>
          <cell r="J2981">
            <v>2100</v>
          </cell>
          <cell r="W2981">
            <v>4000</v>
          </cell>
          <cell r="X2981">
            <v>1200</v>
          </cell>
          <cell r="AA2981">
            <v>1500</v>
          </cell>
        </row>
        <row r="2982">
          <cell r="A2982">
            <v>30.69</v>
          </cell>
          <cell r="B2982">
            <v>5000</v>
          </cell>
          <cell r="H2982">
            <v>3300</v>
          </cell>
          <cell r="I2982">
            <v>37115</v>
          </cell>
          <cell r="J2982">
            <v>2100</v>
          </cell>
          <cell r="W2982">
            <v>4000</v>
          </cell>
          <cell r="X2982">
            <v>1200</v>
          </cell>
          <cell r="AA2982">
            <v>1500</v>
          </cell>
        </row>
        <row r="2983">
          <cell r="A2983">
            <v>30.7</v>
          </cell>
          <cell r="B2983">
            <v>5000</v>
          </cell>
          <cell r="H2983">
            <v>3300</v>
          </cell>
          <cell r="I2983">
            <v>37125</v>
          </cell>
          <cell r="J2983">
            <v>2100</v>
          </cell>
          <cell r="W2983">
            <v>4000</v>
          </cell>
          <cell r="X2983">
            <v>1200</v>
          </cell>
          <cell r="AA2983">
            <v>1500</v>
          </cell>
        </row>
        <row r="2984">
          <cell r="A2984">
            <v>30.71</v>
          </cell>
          <cell r="B2984">
            <v>5000</v>
          </cell>
          <cell r="H2984">
            <v>3300</v>
          </cell>
          <cell r="I2984">
            <v>37135</v>
          </cell>
          <cell r="J2984">
            <v>2100</v>
          </cell>
          <cell r="W2984">
            <v>4000</v>
          </cell>
          <cell r="X2984">
            <v>1200</v>
          </cell>
          <cell r="AA2984">
            <v>1500</v>
          </cell>
        </row>
        <row r="2985">
          <cell r="A2985">
            <v>30.72</v>
          </cell>
          <cell r="B2985">
            <v>5000</v>
          </cell>
          <cell r="H2985">
            <v>3300</v>
          </cell>
          <cell r="I2985">
            <v>37145</v>
          </cell>
          <cell r="J2985">
            <v>2100</v>
          </cell>
          <cell r="W2985">
            <v>4000</v>
          </cell>
          <cell r="X2985">
            <v>1200</v>
          </cell>
          <cell r="AA2985">
            <v>1500</v>
          </cell>
        </row>
        <row r="2986">
          <cell r="A2986">
            <v>30.73</v>
          </cell>
          <cell r="B2986">
            <v>5000</v>
          </cell>
          <cell r="H2986">
            <v>3300</v>
          </cell>
          <cell r="I2986">
            <v>37155</v>
          </cell>
          <cell r="J2986">
            <v>2100</v>
          </cell>
          <cell r="W2986">
            <v>4000</v>
          </cell>
          <cell r="X2986">
            <v>1200</v>
          </cell>
          <cell r="AA2986">
            <v>1500</v>
          </cell>
        </row>
        <row r="2987">
          <cell r="A2987">
            <v>30.74</v>
          </cell>
          <cell r="B2987">
            <v>5000</v>
          </cell>
          <cell r="H2987">
            <v>3300</v>
          </cell>
          <cell r="I2987">
            <v>37165</v>
          </cell>
          <cell r="J2987">
            <v>2100</v>
          </cell>
          <cell r="W2987">
            <v>4000</v>
          </cell>
          <cell r="X2987">
            <v>1200</v>
          </cell>
          <cell r="AA2987">
            <v>1500</v>
          </cell>
        </row>
        <row r="2988">
          <cell r="A2988">
            <v>30.75</v>
          </cell>
          <cell r="B2988">
            <v>5000</v>
          </cell>
          <cell r="H2988">
            <v>3300</v>
          </cell>
          <cell r="I2988">
            <v>37175</v>
          </cell>
          <cell r="J2988">
            <v>2100</v>
          </cell>
          <cell r="W2988">
            <v>4000</v>
          </cell>
          <cell r="X2988">
            <v>1200</v>
          </cell>
          <cell r="AA2988">
            <v>1500</v>
          </cell>
        </row>
        <row r="2989">
          <cell r="A2989">
            <v>30.76</v>
          </cell>
          <cell r="B2989">
            <v>5000</v>
          </cell>
          <cell r="H2989">
            <v>3300</v>
          </cell>
          <cell r="I2989">
            <v>37185</v>
          </cell>
          <cell r="J2989">
            <v>2100</v>
          </cell>
          <cell r="W2989">
            <v>4000</v>
          </cell>
          <cell r="X2989">
            <v>1200</v>
          </cell>
          <cell r="AA2989">
            <v>1500</v>
          </cell>
        </row>
        <row r="2990">
          <cell r="A2990">
            <v>30.77</v>
          </cell>
          <cell r="B2990">
            <v>5000</v>
          </cell>
          <cell r="H2990">
            <v>3300</v>
          </cell>
          <cell r="I2990">
            <v>37195</v>
          </cell>
          <cell r="J2990">
            <v>2100</v>
          </cell>
          <cell r="W2990">
            <v>4000</v>
          </cell>
          <cell r="X2990">
            <v>1200</v>
          </cell>
          <cell r="AA2990">
            <v>1500</v>
          </cell>
        </row>
        <row r="2991">
          <cell r="A2991">
            <v>30.78</v>
          </cell>
          <cell r="B2991">
            <v>5000</v>
          </cell>
          <cell r="H2991">
            <v>3300</v>
          </cell>
          <cell r="I2991">
            <v>37205</v>
          </cell>
          <cell r="J2991">
            <v>2100</v>
          </cell>
          <cell r="W2991">
            <v>4000</v>
          </cell>
          <cell r="X2991">
            <v>1200</v>
          </cell>
          <cell r="AA2991">
            <v>1500</v>
          </cell>
        </row>
        <row r="2992">
          <cell r="A2992">
            <v>30.79</v>
          </cell>
          <cell r="B2992">
            <v>5000</v>
          </cell>
          <cell r="H2992">
            <v>3300</v>
          </cell>
          <cell r="I2992">
            <v>37215</v>
          </cell>
          <cell r="J2992">
            <v>2100</v>
          </cell>
          <cell r="W2992">
            <v>4000</v>
          </cell>
          <cell r="X2992">
            <v>1200</v>
          </cell>
          <cell r="AA2992">
            <v>1500</v>
          </cell>
        </row>
        <row r="2993">
          <cell r="A2993">
            <v>30.8</v>
          </cell>
          <cell r="B2993">
            <v>5000</v>
          </cell>
          <cell r="H2993">
            <v>3300</v>
          </cell>
          <cell r="I2993">
            <v>37225</v>
          </cell>
          <cell r="J2993">
            <v>2100</v>
          </cell>
          <cell r="W2993">
            <v>4000</v>
          </cell>
          <cell r="X2993">
            <v>1200</v>
          </cell>
          <cell r="AA2993">
            <v>1500</v>
          </cell>
        </row>
        <row r="2994">
          <cell r="A2994">
            <v>30.81</v>
          </cell>
          <cell r="B2994">
            <v>5000</v>
          </cell>
          <cell r="H2994">
            <v>3300</v>
          </cell>
          <cell r="I2994">
            <v>37235</v>
          </cell>
          <cell r="J2994">
            <v>2100</v>
          </cell>
          <cell r="W2994">
            <v>4000</v>
          </cell>
          <cell r="X2994">
            <v>1200</v>
          </cell>
          <cell r="AA2994">
            <v>1500</v>
          </cell>
        </row>
        <row r="2995">
          <cell r="A2995">
            <v>30.82</v>
          </cell>
          <cell r="B2995">
            <v>5000</v>
          </cell>
          <cell r="H2995">
            <v>3300</v>
          </cell>
          <cell r="I2995">
            <v>37245</v>
          </cell>
          <cell r="J2995">
            <v>2100</v>
          </cell>
          <cell r="W2995">
            <v>4000</v>
          </cell>
          <cell r="X2995">
            <v>1200</v>
          </cell>
          <cell r="AA2995">
            <v>1500</v>
          </cell>
        </row>
        <row r="2996">
          <cell r="A2996">
            <v>30.83</v>
          </cell>
          <cell r="B2996">
            <v>5000</v>
          </cell>
          <cell r="H2996">
            <v>3300</v>
          </cell>
          <cell r="I2996">
            <v>37255</v>
          </cell>
          <cell r="J2996">
            <v>2100</v>
          </cell>
          <cell r="W2996">
            <v>4000</v>
          </cell>
          <cell r="X2996">
            <v>1200</v>
          </cell>
          <cell r="AA2996">
            <v>1500</v>
          </cell>
        </row>
        <row r="2997">
          <cell r="A2997">
            <v>30.84</v>
          </cell>
          <cell r="B2997">
            <v>5000</v>
          </cell>
          <cell r="H2997">
            <v>3300</v>
          </cell>
          <cell r="I2997">
            <v>37265</v>
          </cell>
          <cell r="J2997">
            <v>2100</v>
          </cell>
          <cell r="W2997">
            <v>4000</v>
          </cell>
          <cell r="X2997">
            <v>1200</v>
          </cell>
          <cell r="AA2997">
            <v>1500</v>
          </cell>
        </row>
        <row r="2998">
          <cell r="A2998">
            <v>30.85</v>
          </cell>
          <cell r="B2998">
            <v>5000</v>
          </cell>
          <cell r="H2998">
            <v>3300</v>
          </cell>
          <cell r="I2998">
            <v>37275</v>
          </cell>
          <cell r="J2998">
            <v>2100</v>
          </cell>
          <cell r="W2998">
            <v>4000</v>
          </cell>
          <cell r="X2998">
            <v>1200</v>
          </cell>
          <cell r="AA2998">
            <v>1500</v>
          </cell>
        </row>
        <row r="2999">
          <cell r="A2999">
            <v>30.86</v>
          </cell>
          <cell r="B2999">
            <v>5000</v>
          </cell>
          <cell r="H2999">
            <v>3300</v>
          </cell>
          <cell r="I2999">
            <v>37285</v>
          </cell>
          <cell r="J2999">
            <v>2100</v>
          </cell>
          <cell r="W2999">
            <v>4000</v>
          </cell>
          <cell r="X2999">
            <v>1200</v>
          </cell>
          <cell r="AA2999">
            <v>1500</v>
          </cell>
        </row>
        <row r="3000">
          <cell r="A3000">
            <v>30.87</v>
          </cell>
          <cell r="B3000">
            <v>5000</v>
          </cell>
          <cell r="H3000">
            <v>3300</v>
          </cell>
          <cell r="I3000">
            <v>37295</v>
          </cell>
          <cell r="J3000">
            <v>2100</v>
          </cell>
          <cell r="W3000">
            <v>4000</v>
          </cell>
          <cell r="X3000">
            <v>1200</v>
          </cell>
          <cell r="AA3000">
            <v>1500</v>
          </cell>
        </row>
        <row r="3001">
          <cell r="A3001">
            <v>30.88</v>
          </cell>
          <cell r="B3001">
            <v>5000</v>
          </cell>
          <cell r="H3001">
            <v>3300</v>
          </cell>
          <cell r="I3001">
            <v>37305</v>
          </cell>
          <cell r="J3001">
            <v>2100</v>
          </cell>
          <cell r="W3001">
            <v>4000</v>
          </cell>
          <cell r="X3001">
            <v>1200</v>
          </cell>
          <cell r="AA3001">
            <v>1500</v>
          </cell>
        </row>
        <row r="3002">
          <cell r="A3002">
            <v>30.89</v>
          </cell>
          <cell r="B3002">
            <v>5000</v>
          </cell>
          <cell r="H3002">
            <v>3300</v>
          </cell>
          <cell r="I3002">
            <v>37315</v>
          </cell>
          <cell r="J3002">
            <v>2100</v>
          </cell>
          <cell r="W3002">
            <v>4000</v>
          </cell>
          <cell r="X3002">
            <v>1200</v>
          </cell>
          <cell r="AA3002">
            <v>1500</v>
          </cell>
        </row>
        <row r="3003">
          <cell r="A3003">
            <v>30.9</v>
          </cell>
          <cell r="B3003">
            <v>5000</v>
          </cell>
          <cell r="H3003">
            <v>3300</v>
          </cell>
          <cell r="I3003">
            <v>37325</v>
          </cell>
          <cell r="J3003">
            <v>2100</v>
          </cell>
          <cell r="W3003">
            <v>4000</v>
          </cell>
          <cell r="X3003">
            <v>1200</v>
          </cell>
          <cell r="AA3003">
            <v>1500</v>
          </cell>
        </row>
        <row r="3004">
          <cell r="A3004">
            <v>30.91</v>
          </cell>
          <cell r="B3004">
            <v>5000</v>
          </cell>
          <cell r="H3004">
            <v>3300</v>
          </cell>
          <cell r="I3004">
            <v>37335</v>
          </cell>
          <cell r="J3004">
            <v>2100</v>
          </cell>
          <cell r="W3004">
            <v>4000</v>
          </cell>
          <cell r="X3004">
            <v>1200</v>
          </cell>
          <cell r="AA3004">
            <v>1500</v>
          </cell>
        </row>
        <row r="3005">
          <cell r="A3005">
            <v>30.92</v>
          </cell>
          <cell r="B3005">
            <v>5000</v>
          </cell>
          <cell r="H3005">
            <v>3300</v>
          </cell>
          <cell r="I3005">
            <v>37345</v>
          </cell>
          <cell r="J3005">
            <v>2100</v>
          </cell>
          <cell r="W3005">
            <v>4000</v>
          </cell>
          <cell r="X3005">
            <v>1200</v>
          </cell>
          <cell r="AA3005">
            <v>1500</v>
          </cell>
        </row>
        <row r="3006">
          <cell r="A3006">
            <v>30.93</v>
          </cell>
          <cell r="B3006">
            <v>5000</v>
          </cell>
          <cell r="H3006">
            <v>3300</v>
          </cell>
          <cell r="I3006">
            <v>37355</v>
          </cell>
          <cell r="J3006">
            <v>2100</v>
          </cell>
          <cell r="W3006">
            <v>4000</v>
          </cell>
          <cell r="X3006">
            <v>1200</v>
          </cell>
          <cell r="AA3006">
            <v>1500</v>
          </cell>
        </row>
        <row r="3007">
          <cell r="A3007">
            <v>30.94</v>
          </cell>
          <cell r="B3007">
            <v>5000</v>
          </cell>
          <cell r="H3007">
            <v>3300</v>
          </cell>
          <cell r="I3007">
            <v>37365</v>
          </cell>
          <cell r="J3007">
            <v>2100</v>
          </cell>
          <cell r="W3007">
            <v>4000</v>
          </cell>
          <cell r="X3007">
            <v>1200</v>
          </cell>
          <cell r="AA3007">
            <v>1500</v>
          </cell>
        </row>
        <row r="3008">
          <cell r="A3008">
            <v>30.95</v>
          </cell>
          <cell r="B3008">
            <v>5000</v>
          </cell>
          <cell r="H3008">
            <v>3300</v>
          </cell>
          <cell r="I3008">
            <v>37375</v>
          </cell>
          <cell r="J3008">
            <v>2100</v>
          </cell>
          <cell r="W3008">
            <v>4000</v>
          </cell>
          <cell r="X3008">
            <v>1200</v>
          </cell>
          <cell r="AA3008">
            <v>1500</v>
          </cell>
        </row>
        <row r="3009">
          <cell r="A3009">
            <v>30.96</v>
          </cell>
          <cell r="B3009">
            <v>5000</v>
          </cell>
          <cell r="H3009">
            <v>3300</v>
          </cell>
          <cell r="I3009">
            <v>37385</v>
          </cell>
          <cell r="J3009">
            <v>2100</v>
          </cell>
          <cell r="W3009">
            <v>4000</v>
          </cell>
          <cell r="X3009">
            <v>1200</v>
          </cell>
          <cell r="AA3009">
            <v>1500</v>
          </cell>
        </row>
        <row r="3010">
          <cell r="A3010">
            <v>30.97</v>
          </cell>
          <cell r="B3010">
            <v>5000</v>
          </cell>
          <cell r="H3010">
            <v>3300</v>
          </cell>
          <cell r="I3010">
            <v>37395</v>
          </cell>
          <cell r="J3010">
            <v>2100</v>
          </cell>
          <cell r="W3010">
            <v>4000</v>
          </cell>
          <cell r="X3010">
            <v>1200</v>
          </cell>
          <cell r="AA3010">
            <v>1500</v>
          </cell>
        </row>
        <row r="3011">
          <cell r="A3011">
            <v>30.98</v>
          </cell>
          <cell r="B3011">
            <v>5000</v>
          </cell>
          <cell r="H3011">
            <v>3300</v>
          </cell>
          <cell r="I3011">
            <v>37405</v>
          </cell>
          <cell r="J3011">
            <v>2100</v>
          </cell>
          <cell r="W3011">
            <v>4000</v>
          </cell>
          <cell r="X3011">
            <v>1200</v>
          </cell>
          <cell r="AA3011">
            <v>1500</v>
          </cell>
        </row>
        <row r="3012">
          <cell r="A3012">
            <v>30.99</v>
          </cell>
          <cell r="B3012">
            <v>5000</v>
          </cell>
          <cell r="H3012">
            <v>3300</v>
          </cell>
          <cell r="I3012">
            <v>37415</v>
          </cell>
          <cell r="J3012">
            <v>2100</v>
          </cell>
          <cell r="W3012">
            <v>4000</v>
          </cell>
          <cell r="X3012">
            <v>1200</v>
          </cell>
          <cell r="AA3012">
            <v>1500</v>
          </cell>
        </row>
        <row r="3013">
          <cell r="A3013">
            <v>31</v>
          </cell>
          <cell r="B3013">
            <v>5000</v>
          </cell>
          <cell r="H3013">
            <v>3300</v>
          </cell>
          <cell r="I3013">
            <v>37425</v>
          </cell>
          <cell r="J3013">
            <v>2100</v>
          </cell>
          <cell r="W3013">
            <v>4000</v>
          </cell>
          <cell r="X3013">
            <v>1200</v>
          </cell>
          <cell r="AA3013">
            <v>1500</v>
          </cell>
        </row>
        <row r="3014">
          <cell r="A3014">
            <v>31.01</v>
          </cell>
          <cell r="B3014">
            <v>5000</v>
          </cell>
          <cell r="H3014">
            <v>3300</v>
          </cell>
          <cell r="I3014">
            <v>37435</v>
          </cell>
          <cell r="J3014">
            <v>2100</v>
          </cell>
          <cell r="W3014">
            <v>4000</v>
          </cell>
          <cell r="X3014">
            <v>1200</v>
          </cell>
          <cell r="AA3014">
            <v>1500</v>
          </cell>
        </row>
        <row r="3015">
          <cell r="A3015">
            <v>31.02</v>
          </cell>
          <cell r="B3015">
            <v>5000</v>
          </cell>
          <cell r="H3015">
            <v>3300</v>
          </cell>
          <cell r="I3015">
            <v>37445</v>
          </cell>
          <cell r="J3015">
            <v>2100</v>
          </cell>
          <cell r="W3015">
            <v>4000</v>
          </cell>
          <cell r="X3015">
            <v>1200</v>
          </cell>
          <cell r="AA3015">
            <v>1500</v>
          </cell>
        </row>
        <row r="3016">
          <cell r="A3016">
            <v>31.03</v>
          </cell>
          <cell r="B3016">
            <v>5000</v>
          </cell>
          <cell r="H3016">
            <v>3300</v>
          </cell>
          <cell r="I3016">
            <v>37455</v>
          </cell>
          <cell r="J3016">
            <v>2100</v>
          </cell>
          <cell r="W3016">
            <v>4000</v>
          </cell>
          <cell r="X3016">
            <v>1200</v>
          </cell>
          <cell r="AA3016">
            <v>1500</v>
          </cell>
        </row>
        <row r="3017">
          <cell r="A3017">
            <v>31.04</v>
          </cell>
          <cell r="B3017">
            <v>5000</v>
          </cell>
          <cell r="H3017">
            <v>3300</v>
          </cell>
          <cell r="I3017">
            <v>37465</v>
          </cell>
          <cell r="J3017">
            <v>2100</v>
          </cell>
          <cell r="W3017">
            <v>4000</v>
          </cell>
          <cell r="X3017">
            <v>1200</v>
          </cell>
          <cell r="AA3017">
            <v>1500</v>
          </cell>
        </row>
        <row r="3018">
          <cell r="A3018">
            <v>31.05</v>
          </cell>
          <cell r="B3018">
            <v>5000</v>
          </cell>
          <cell r="H3018">
            <v>3300</v>
          </cell>
          <cell r="I3018">
            <v>37475</v>
          </cell>
          <cell r="J3018">
            <v>2100</v>
          </cell>
          <cell r="W3018">
            <v>4000</v>
          </cell>
          <cell r="X3018">
            <v>1200</v>
          </cell>
          <cell r="AA3018">
            <v>1500</v>
          </cell>
        </row>
        <row r="3019">
          <cell r="A3019">
            <v>31.06</v>
          </cell>
          <cell r="B3019">
            <v>5000</v>
          </cell>
          <cell r="H3019">
            <v>3300</v>
          </cell>
          <cell r="I3019">
            <v>37485</v>
          </cell>
          <cell r="J3019">
            <v>2100</v>
          </cell>
          <cell r="W3019">
            <v>4000</v>
          </cell>
          <cell r="X3019">
            <v>1200</v>
          </cell>
          <cell r="AA3019">
            <v>1500</v>
          </cell>
        </row>
        <row r="3020">
          <cell r="A3020">
            <v>31.07</v>
          </cell>
          <cell r="B3020">
            <v>5000</v>
          </cell>
          <cell r="H3020">
            <v>3300</v>
          </cell>
          <cell r="I3020">
            <v>37495</v>
          </cell>
          <cell r="J3020">
            <v>2100</v>
          </cell>
          <cell r="W3020">
            <v>4000</v>
          </cell>
          <cell r="X3020">
            <v>1200</v>
          </cell>
          <cell r="AA3020">
            <v>1500</v>
          </cell>
        </row>
        <row r="3021">
          <cell r="A3021">
            <v>31.08</v>
          </cell>
          <cell r="B3021">
            <v>5000</v>
          </cell>
          <cell r="H3021">
            <v>3300</v>
          </cell>
          <cell r="I3021">
            <v>37505</v>
          </cell>
          <cell r="J3021">
            <v>2100</v>
          </cell>
          <cell r="W3021">
            <v>4000</v>
          </cell>
          <cell r="X3021">
            <v>1200</v>
          </cell>
          <cell r="AA3021">
            <v>1500</v>
          </cell>
        </row>
        <row r="3022">
          <cell r="A3022">
            <v>31.09</v>
          </cell>
          <cell r="B3022">
            <v>5000</v>
          </cell>
          <cell r="H3022">
            <v>3300</v>
          </cell>
          <cell r="I3022">
            <v>37515</v>
          </cell>
          <cell r="J3022">
            <v>2100</v>
          </cell>
          <cell r="W3022">
            <v>4000</v>
          </cell>
          <cell r="X3022">
            <v>1200</v>
          </cell>
          <cell r="AA3022">
            <v>1500</v>
          </cell>
        </row>
        <row r="3023">
          <cell r="A3023">
            <v>31.1</v>
          </cell>
          <cell r="B3023">
            <v>5000</v>
          </cell>
          <cell r="H3023">
            <v>3300</v>
          </cell>
          <cell r="I3023">
            <v>37525</v>
          </cell>
          <cell r="J3023">
            <v>2100</v>
          </cell>
          <cell r="W3023">
            <v>4000</v>
          </cell>
          <cell r="X3023">
            <v>1200</v>
          </cell>
          <cell r="AA3023">
            <v>1500</v>
          </cell>
        </row>
        <row r="3024">
          <cell r="A3024">
            <v>31.11</v>
          </cell>
          <cell r="B3024">
            <v>5000</v>
          </cell>
          <cell r="H3024">
            <v>3300</v>
          </cell>
          <cell r="I3024">
            <v>37535</v>
          </cell>
          <cell r="J3024">
            <v>2100</v>
          </cell>
          <cell r="W3024">
            <v>4000</v>
          </cell>
          <cell r="X3024">
            <v>1200</v>
          </cell>
          <cell r="AA3024">
            <v>1500</v>
          </cell>
        </row>
        <row r="3025">
          <cell r="A3025">
            <v>31.12</v>
          </cell>
          <cell r="B3025">
            <v>5000</v>
          </cell>
          <cell r="H3025">
            <v>3300</v>
          </cell>
          <cell r="I3025">
            <v>37545</v>
          </cell>
          <cell r="J3025">
            <v>2100</v>
          </cell>
          <cell r="W3025">
            <v>4000</v>
          </cell>
          <cell r="X3025">
            <v>1200</v>
          </cell>
          <cell r="AA3025">
            <v>1500</v>
          </cell>
        </row>
        <row r="3026">
          <cell r="A3026">
            <v>31.13</v>
          </cell>
          <cell r="B3026">
            <v>5000</v>
          </cell>
          <cell r="H3026">
            <v>3300</v>
          </cell>
          <cell r="I3026">
            <v>37555</v>
          </cell>
          <cell r="J3026">
            <v>2100</v>
          </cell>
          <cell r="W3026">
            <v>4000</v>
          </cell>
          <cell r="X3026">
            <v>1200</v>
          </cell>
          <cell r="AA3026">
            <v>1500</v>
          </cell>
        </row>
        <row r="3027">
          <cell r="A3027">
            <v>31.14</v>
          </cell>
          <cell r="B3027">
            <v>5000</v>
          </cell>
          <cell r="H3027">
            <v>3300</v>
          </cell>
          <cell r="I3027">
            <v>37565</v>
          </cell>
          <cell r="J3027">
            <v>2100</v>
          </cell>
          <cell r="W3027">
            <v>4000</v>
          </cell>
          <cell r="X3027">
            <v>1200</v>
          </cell>
          <cell r="AA3027">
            <v>1500</v>
          </cell>
        </row>
        <row r="3028">
          <cell r="A3028">
            <v>31.15</v>
          </cell>
          <cell r="B3028">
            <v>5000</v>
          </cell>
          <cell r="H3028">
            <v>3300</v>
          </cell>
          <cell r="I3028">
            <v>37575</v>
          </cell>
          <cell r="J3028">
            <v>2100</v>
          </cell>
          <cell r="W3028">
            <v>4000</v>
          </cell>
          <cell r="X3028">
            <v>1200</v>
          </cell>
          <cell r="AA3028">
            <v>1500</v>
          </cell>
        </row>
        <row r="3029">
          <cell r="A3029">
            <v>31.16</v>
          </cell>
          <cell r="B3029">
            <v>5000</v>
          </cell>
          <cell r="H3029">
            <v>3300</v>
          </cell>
          <cell r="I3029">
            <v>37585</v>
          </cell>
          <cell r="J3029">
            <v>2100</v>
          </cell>
          <cell r="W3029">
            <v>4000</v>
          </cell>
          <cell r="X3029">
            <v>1200</v>
          </cell>
          <cell r="AA3029">
            <v>1500</v>
          </cell>
        </row>
        <row r="3030">
          <cell r="A3030">
            <v>31.17</v>
          </cell>
          <cell r="B3030">
            <v>5000</v>
          </cell>
          <cell r="H3030">
            <v>3300</v>
          </cell>
          <cell r="I3030">
            <v>37595</v>
          </cell>
          <cell r="J3030">
            <v>2100</v>
          </cell>
          <cell r="W3030">
            <v>4000</v>
          </cell>
          <cell r="X3030">
            <v>1200</v>
          </cell>
          <cell r="AA3030">
            <v>1500</v>
          </cell>
        </row>
        <row r="3031">
          <cell r="A3031">
            <v>31.18</v>
          </cell>
          <cell r="B3031">
            <v>5000</v>
          </cell>
          <cell r="H3031">
            <v>3300</v>
          </cell>
          <cell r="I3031">
            <v>37605</v>
          </cell>
          <cell r="J3031">
            <v>2100</v>
          </cell>
          <cell r="W3031">
            <v>4000</v>
          </cell>
          <cell r="X3031">
            <v>1200</v>
          </cell>
          <cell r="AA3031">
            <v>1500</v>
          </cell>
        </row>
        <row r="3032">
          <cell r="A3032">
            <v>31.19</v>
          </cell>
          <cell r="B3032">
            <v>5000</v>
          </cell>
          <cell r="H3032">
            <v>3300</v>
          </cell>
          <cell r="I3032">
            <v>37615</v>
          </cell>
          <cell r="J3032">
            <v>2100</v>
          </cell>
          <cell r="W3032">
            <v>4000</v>
          </cell>
          <cell r="X3032">
            <v>1200</v>
          </cell>
          <cell r="AA3032">
            <v>1500</v>
          </cell>
        </row>
        <row r="3033">
          <cell r="A3033">
            <v>31.2</v>
          </cell>
          <cell r="B3033">
            <v>5000</v>
          </cell>
          <cell r="H3033">
            <v>3300</v>
          </cell>
          <cell r="I3033">
            <v>37625</v>
          </cell>
          <cell r="J3033">
            <v>2100</v>
          </cell>
          <cell r="W3033">
            <v>4000</v>
          </cell>
          <cell r="X3033">
            <v>1200</v>
          </cell>
          <cell r="AA3033">
            <v>1500</v>
          </cell>
        </row>
        <row r="3034">
          <cell r="A3034">
            <v>31.21</v>
          </cell>
          <cell r="B3034">
            <v>5000</v>
          </cell>
          <cell r="H3034">
            <v>3300</v>
          </cell>
          <cell r="I3034">
            <v>37635</v>
          </cell>
          <cell r="J3034">
            <v>2100</v>
          </cell>
          <cell r="W3034">
            <v>4000</v>
          </cell>
          <cell r="X3034">
            <v>1200</v>
          </cell>
          <cell r="AA3034">
            <v>1500</v>
          </cell>
        </row>
        <row r="3035">
          <cell r="A3035">
            <v>31.22</v>
          </cell>
          <cell r="B3035">
            <v>5000</v>
          </cell>
          <cell r="H3035">
            <v>3300</v>
          </cell>
          <cell r="I3035">
            <v>37645</v>
          </cell>
          <cell r="J3035">
            <v>2100</v>
          </cell>
          <cell r="W3035">
            <v>4000</v>
          </cell>
          <cell r="X3035">
            <v>1200</v>
          </cell>
          <cell r="AA3035">
            <v>1500</v>
          </cell>
        </row>
        <row r="3036">
          <cell r="A3036">
            <v>31.23</v>
          </cell>
          <cell r="B3036">
            <v>5000</v>
          </cell>
          <cell r="H3036">
            <v>3300</v>
          </cell>
          <cell r="I3036">
            <v>37655</v>
          </cell>
          <cell r="J3036">
            <v>2100</v>
          </cell>
          <cell r="W3036">
            <v>4000</v>
          </cell>
          <cell r="X3036">
            <v>1200</v>
          </cell>
          <cell r="AA3036">
            <v>1500</v>
          </cell>
        </row>
        <row r="3037">
          <cell r="A3037">
            <v>31.24</v>
          </cell>
          <cell r="B3037">
            <v>5000</v>
          </cell>
          <cell r="H3037">
            <v>3300</v>
          </cell>
          <cell r="I3037">
            <v>37665</v>
          </cell>
          <cell r="J3037">
            <v>2100</v>
          </cell>
          <cell r="W3037">
            <v>4000</v>
          </cell>
          <cell r="X3037">
            <v>1200</v>
          </cell>
          <cell r="AA3037">
            <v>1500</v>
          </cell>
        </row>
        <row r="3038">
          <cell r="A3038">
            <v>31.25</v>
          </cell>
          <cell r="B3038">
            <v>5000</v>
          </cell>
          <cell r="H3038">
            <v>3300</v>
          </cell>
          <cell r="I3038">
            <v>37675</v>
          </cell>
          <cell r="J3038">
            <v>2100</v>
          </cell>
          <cell r="W3038">
            <v>4000</v>
          </cell>
          <cell r="X3038">
            <v>1200</v>
          </cell>
          <cell r="AA3038">
            <v>1500</v>
          </cell>
        </row>
        <row r="3039">
          <cell r="A3039">
            <v>31.26</v>
          </cell>
          <cell r="B3039">
            <v>5000</v>
          </cell>
          <cell r="H3039">
            <v>3300</v>
          </cell>
          <cell r="I3039">
            <v>37685</v>
          </cell>
          <cell r="J3039">
            <v>2100</v>
          </cell>
          <cell r="W3039">
            <v>4000</v>
          </cell>
          <cell r="X3039">
            <v>1200</v>
          </cell>
          <cell r="AA3039">
            <v>1500</v>
          </cell>
        </row>
        <row r="3040">
          <cell r="A3040">
            <v>31.27</v>
          </cell>
          <cell r="B3040">
            <v>5000</v>
          </cell>
          <cell r="H3040">
            <v>3300</v>
          </cell>
          <cell r="I3040">
            <v>37695</v>
          </cell>
          <cell r="J3040">
            <v>2100</v>
          </cell>
          <cell r="W3040">
            <v>4000</v>
          </cell>
          <cell r="X3040">
            <v>1200</v>
          </cell>
          <cell r="AA3040">
            <v>1500</v>
          </cell>
        </row>
        <row r="3041">
          <cell r="A3041">
            <v>31.28</v>
          </cell>
          <cell r="B3041">
            <v>5000</v>
          </cell>
          <cell r="H3041">
            <v>3300</v>
          </cell>
          <cell r="I3041">
            <v>37705</v>
          </cell>
          <cell r="J3041">
            <v>2100</v>
          </cell>
          <cell r="W3041">
            <v>4000</v>
          </cell>
          <cell r="X3041">
            <v>1200</v>
          </cell>
          <cell r="AA3041">
            <v>1500</v>
          </cell>
        </row>
        <row r="3042">
          <cell r="A3042">
            <v>31.29</v>
          </cell>
          <cell r="B3042">
            <v>5000</v>
          </cell>
          <cell r="H3042">
            <v>3300</v>
          </cell>
          <cell r="I3042">
            <v>37715</v>
          </cell>
          <cell r="J3042">
            <v>2100</v>
          </cell>
          <cell r="W3042">
            <v>4000</v>
          </cell>
          <cell r="X3042">
            <v>1200</v>
          </cell>
          <cell r="AA3042">
            <v>1500</v>
          </cell>
        </row>
        <row r="3043">
          <cell r="A3043">
            <v>31.3</v>
          </cell>
          <cell r="B3043">
            <v>5000</v>
          </cell>
          <cell r="H3043">
            <v>3300</v>
          </cell>
          <cell r="I3043">
            <v>37725</v>
          </cell>
          <cell r="J3043">
            <v>2100</v>
          </cell>
          <cell r="W3043">
            <v>4000</v>
          </cell>
          <cell r="X3043">
            <v>1200</v>
          </cell>
          <cell r="AA3043">
            <v>1500</v>
          </cell>
        </row>
        <row r="3044">
          <cell r="A3044">
            <v>31.31</v>
          </cell>
          <cell r="B3044">
            <v>5000</v>
          </cell>
          <cell r="H3044">
            <v>3300</v>
          </cell>
          <cell r="I3044">
            <v>37735</v>
          </cell>
          <cell r="J3044">
            <v>2100</v>
          </cell>
          <cell r="W3044">
            <v>4000</v>
          </cell>
          <cell r="X3044">
            <v>1200</v>
          </cell>
          <cell r="AA3044">
            <v>1500</v>
          </cell>
        </row>
        <row r="3045">
          <cell r="A3045">
            <v>31.32</v>
          </cell>
          <cell r="B3045">
            <v>5000</v>
          </cell>
          <cell r="H3045">
            <v>3300</v>
          </cell>
          <cell r="I3045">
            <v>37745</v>
          </cell>
          <cell r="J3045">
            <v>2100</v>
          </cell>
          <cell r="W3045">
            <v>4000</v>
          </cell>
          <cell r="X3045">
            <v>1200</v>
          </cell>
          <cell r="AA3045">
            <v>1500</v>
          </cell>
        </row>
        <row r="3046">
          <cell r="A3046">
            <v>31.33</v>
          </cell>
          <cell r="B3046">
            <v>5000</v>
          </cell>
          <cell r="H3046">
            <v>3300</v>
          </cell>
          <cell r="I3046">
            <v>37755</v>
          </cell>
          <cell r="J3046">
            <v>2100</v>
          </cell>
          <cell r="W3046">
            <v>4000</v>
          </cell>
          <cell r="X3046">
            <v>1200</v>
          </cell>
          <cell r="AA3046">
            <v>1500</v>
          </cell>
        </row>
        <row r="3047">
          <cell r="A3047">
            <v>31.34</v>
          </cell>
          <cell r="B3047">
            <v>5000</v>
          </cell>
          <cell r="H3047">
            <v>3300</v>
          </cell>
          <cell r="I3047">
            <v>37765</v>
          </cell>
          <cell r="J3047">
            <v>2100</v>
          </cell>
          <cell r="W3047">
            <v>4000</v>
          </cell>
          <cell r="X3047">
            <v>1200</v>
          </cell>
          <cell r="AA3047">
            <v>1500</v>
          </cell>
        </row>
        <row r="3048">
          <cell r="A3048">
            <v>31.35</v>
          </cell>
          <cell r="B3048">
            <v>5000</v>
          </cell>
          <cell r="H3048">
            <v>3300</v>
          </cell>
          <cell r="I3048">
            <v>37775</v>
          </cell>
          <cell r="J3048">
            <v>2100</v>
          </cell>
          <cell r="W3048">
            <v>4000</v>
          </cell>
          <cell r="X3048">
            <v>1200</v>
          </cell>
          <cell r="AA3048">
            <v>1500</v>
          </cell>
        </row>
        <row r="3049">
          <cell r="A3049">
            <v>31.36</v>
          </cell>
          <cell r="B3049">
            <v>5000</v>
          </cell>
          <cell r="H3049">
            <v>3300</v>
          </cell>
          <cell r="I3049">
            <v>37785</v>
          </cell>
          <cell r="J3049">
            <v>2100</v>
          </cell>
          <cell r="W3049">
            <v>4000</v>
          </cell>
          <cell r="X3049">
            <v>1200</v>
          </cell>
          <cell r="AA3049">
            <v>1500</v>
          </cell>
        </row>
        <row r="3050">
          <cell r="A3050">
            <v>31.37</v>
          </cell>
          <cell r="B3050">
            <v>5000</v>
          </cell>
          <cell r="H3050">
            <v>3300</v>
          </cell>
          <cell r="I3050">
            <v>37795</v>
          </cell>
          <cell r="J3050">
            <v>2100</v>
          </cell>
          <cell r="W3050">
            <v>4000</v>
          </cell>
          <cell r="X3050">
            <v>1200</v>
          </cell>
          <cell r="AA3050">
            <v>1500</v>
          </cell>
        </row>
        <row r="3051">
          <cell r="A3051">
            <v>31.38</v>
          </cell>
          <cell r="B3051">
            <v>5000</v>
          </cell>
          <cell r="H3051">
            <v>3300</v>
          </cell>
          <cell r="I3051">
            <v>37805</v>
          </cell>
          <cell r="J3051">
            <v>2100</v>
          </cell>
          <cell r="W3051">
            <v>4000</v>
          </cell>
          <cell r="X3051">
            <v>1200</v>
          </cell>
          <cell r="AA3051">
            <v>1500</v>
          </cell>
        </row>
        <row r="3052">
          <cell r="A3052">
            <v>31.39</v>
          </cell>
          <cell r="B3052">
            <v>5000</v>
          </cell>
          <cell r="H3052">
            <v>3300</v>
          </cell>
          <cell r="I3052">
            <v>37815</v>
          </cell>
          <cell r="J3052">
            <v>2100</v>
          </cell>
          <cell r="W3052">
            <v>4000</v>
          </cell>
          <cell r="X3052">
            <v>1200</v>
          </cell>
          <cell r="AA3052">
            <v>1500</v>
          </cell>
        </row>
        <row r="3053">
          <cell r="A3053">
            <v>31.4</v>
          </cell>
          <cell r="B3053">
            <v>5000</v>
          </cell>
          <cell r="H3053">
            <v>3300</v>
          </cell>
          <cell r="I3053">
            <v>37825</v>
          </cell>
          <cell r="J3053">
            <v>2100</v>
          </cell>
          <cell r="W3053">
            <v>4000</v>
          </cell>
          <cell r="X3053">
            <v>1200</v>
          </cell>
          <cell r="AA3053">
            <v>1500</v>
          </cell>
        </row>
        <row r="3054">
          <cell r="A3054">
            <v>31.41</v>
          </cell>
          <cell r="B3054">
            <v>5000</v>
          </cell>
          <cell r="H3054">
            <v>3300</v>
          </cell>
          <cell r="I3054">
            <v>37835</v>
          </cell>
          <cell r="J3054">
            <v>2100</v>
          </cell>
          <cell r="W3054">
            <v>4000</v>
          </cell>
          <cell r="X3054">
            <v>1200</v>
          </cell>
          <cell r="AA3054">
            <v>1500</v>
          </cell>
        </row>
        <row r="3055">
          <cell r="A3055">
            <v>31.42</v>
          </cell>
          <cell r="B3055">
            <v>5000</v>
          </cell>
          <cell r="H3055">
            <v>3300</v>
          </cell>
          <cell r="I3055">
            <v>37845</v>
          </cell>
          <cell r="J3055">
            <v>2100</v>
          </cell>
          <cell r="W3055">
            <v>4000</v>
          </cell>
          <cell r="X3055">
            <v>1200</v>
          </cell>
          <cell r="AA3055">
            <v>1500</v>
          </cell>
        </row>
        <row r="3056">
          <cell r="A3056">
            <v>31.43</v>
          </cell>
          <cell r="B3056">
            <v>5000</v>
          </cell>
          <cell r="H3056">
            <v>3300</v>
          </cell>
          <cell r="I3056">
            <v>37855</v>
          </cell>
          <cell r="J3056">
            <v>2100</v>
          </cell>
          <cell r="W3056">
            <v>4000</v>
          </cell>
          <cell r="X3056">
            <v>1200</v>
          </cell>
          <cell r="AA3056">
            <v>1500</v>
          </cell>
        </row>
        <row r="3057">
          <cell r="A3057">
            <v>31.44</v>
          </cell>
          <cell r="B3057">
            <v>5000</v>
          </cell>
          <cell r="H3057">
            <v>3300</v>
          </cell>
          <cell r="I3057">
            <v>37865</v>
          </cell>
          <cell r="J3057">
            <v>2100</v>
          </cell>
          <cell r="W3057">
            <v>4000</v>
          </cell>
          <cell r="X3057">
            <v>1200</v>
          </cell>
          <cell r="AA3057">
            <v>1500</v>
          </cell>
        </row>
        <row r="3058">
          <cell r="A3058">
            <v>31.45</v>
          </cell>
          <cell r="B3058">
            <v>5000</v>
          </cell>
          <cell r="H3058">
            <v>3300</v>
          </cell>
          <cell r="I3058">
            <v>37875</v>
          </cell>
          <cell r="J3058">
            <v>2100</v>
          </cell>
          <cell r="W3058">
            <v>4000</v>
          </cell>
          <cell r="X3058">
            <v>1200</v>
          </cell>
          <cell r="AA3058">
            <v>1500</v>
          </cell>
        </row>
        <row r="3059">
          <cell r="A3059">
            <v>31.46</v>
          </cell>
          <cell r="B3059">
            <v>5000</v>
          </cell>
          <cell r="H3059">
            <v>3300</v>
          </cell>
          <cell r="I3059">
            <v>37885</v>
          </cell>
          <cell r="J3059">
            <v>2100</v>
          </cell>
          <cell r="W3059">
            <v>4000</v>
          </cell>
          <cell r="X3059">
            <v>1200</v>
          </cell>
          <cell r="AA3059">
            <v>1500</v>
          </cell>
        </row>
        <row r="3060">
          <cell r="A3060">
            <v>31.47</v>
          </cell>
          <cell r="B3060">
            <v>5000</v>
          </cell>
          <cell r="H3060">
            <v>3300</v>
          </cell>
          <cell r="I3060">
            <v>37895</v>
          </cell>
          <cell r="J3060">
            <v>2100</v>
          </cell>
          <cell r="W3060">
            <v>4000</v>
          </cell>
          <cell r="X3060">
            <v>1200</v>
          </cell>
          <cell r="AA3060">
            <v>1500</v>
          </cell>
        </row>
        <row r="3061">
          <cell r="A3061">
            <v>31.48</v>
          </cell>
          <cell r="B3061">
            <v>5000</v>
          </cell>
          <cell r="H3061">
            <v>3300</v>
          </cell>
          <cell r="I3061">
            <v>37905</v>
          </cell>
          <cell r="J3061">
            <v>2100</v>
          </cell>
          <cell r="W3061">
            <v>4000</v>
          </cell>
          <cell r="X3061">
            <v>1200</v>
          </cell>
          <cell r="AA3061">
            <v>1500</v>
          </cell>
        </row>
        <row r="3062">
          <cell r="A3062">
            <v>31.49</v>
          </cell>
          <cell r="B3062">
            <v>5000</v>
          </cell>
          <cell r="H3062">
            <v>3300</v>
          </cell>
          <cell r="I3062">
            <v>37915</v>
          </cell>
          <cell r="J3062">
            <v>2100</v>
          </cell>
          <cell r="W3062">
            <v>4000</v>
          </cell>
          <cell r="X3062">
            <v>1200</v>
          </cell>
          <cell r="AA3062">
            <v>1500</v>
          </cell>
        </row>
        <row r="3063">
          <cell r="A3063">
            <v>31.5</v>
          </cell>
          <cell r="B3063">
            <v>5000</v>
          </cell>
          <cell r="H3063">
            <v>3300</v>
          </cell>
          <cell r="I3063">
            <v>37925</v>
          </cell>
          <cell r="J3063">
            <v>2100</v>
          </cell>
          <cell r="W3063">
            <v>4000</v>
          </cell>
          <cell r="X3063">
            <v>1200</v>
          </cell>
          <cell r="AA3063">
            <v>1500</v>
          </cell>
        </row>
        <row r="3064">
          <cell r="A3064">
            <v>31.51</v>
          </cell>
          <cell r="B3064">
            <v>5000</v>
          </cell>
          <cell r="H3064">
            <v>3300</v>
          </cell>
          <cell r="I3064">
            <v>37935</v>
          </cell>
          <cell r="J3064">
            <v>2100</v>
          </cell>
          <cell r="W3064">
            <v>4000</v>
          </cell>
          <cell r="X3064">
            <v>1200</v>
          </cell>
          <cell r="AA3064">
            <v>1500</v>
          </cell>
        </row>
        <row r="3065">
          <cell r="A3065">
            <v>31.52</v>
          </cell>
          <cell r="B3065">
            <v>5000</v>
          </cell>
          <cell r="H3065">
            <v>3300</v>
          </cell>
          <cell r="I3065">
            <v>37945</v>
          </cell>
          <cell r="J3065">
            <v>2100</v>
          </cell>
          <cell r="W3065">
            <v>4000</v>
          </cell>
          <cell r="X3065">
            <v>1200</v>
          </cell>
          <cell r="AA3065">
            <v>1500</v>
          </cell>
        </row>
        <row r="3066">
          <cell r="A3066">
            <v>31.53</v>
          </cell>
          <cell r="B3066">
            <v>5000</v>
          </cell>
          <cell r="H3066">
            <v>3300</v>
          </cell>
          <cell r="I3066">
            <v>37955</v>
          </cell>
          <cell r="J3066">
            <v>2100</v>
          </cell>
          <cell r="W3066">
            <v>4000</v>
          </cell>
          <cell r="X3066">
            <v>1200</v>
          </cell>
          <cell r="AA3066">
            <v>1500</v>
          </cell>
        </row>
        <row r="3067">
          <cell r="A3067">
            <v>31.54</v>
          </cell>
          <cell r="B3067">
            <v>5000</v>
          </cell>
          <cell r="H3067">
            <v>3300</v>
          </cell>
          <cell r="I3067">
            <v>37965</v>
          </cell>
          <cell r="J3067">
            <v>2100</v>
          </cell>
          <cell r="W3067">
            <v>4000</v>
          </cell>
          <cell r="X3067">
            <v>1200</v>
          </cell>
          <cell r="AA3067">
            <v>1500</v>
          </cell>
        </row>
        <row r="3068">
          <cell r="A3068">
            <v>31.55</v>
          </cell>
          <cell r="B3068">
            <v>5000</v>
          </cell>
          <cell r="H3068">
            <v>3300</v>
          </cell>
          <cell r="I3068">
            <v>37975</v>
          </cell>
          <cell r="J3068">
            <v>2100</v>
          </cell>
          <cell r="W3068">
            <v>4000</v>
          </cell>
          <cell r="X3068">
            <v>1200</v>
          </cell>
          <cell r="AA3068">
            <v>1500</v>
          </cell>
        </row>
        <row r="3069">
          <cell r="A3069">
            <v>31.56</v>
          </cell>
          <cell r="B3069">
            <v>5000</v>
          </cell>
          <cell r="H3069">
            <v>3300</v>
          </cell>
          <cell r="I3069">
            <v>37985</v>
          </cell>
          <cell r="J3069">
            <v>2100</v>
          </cell>
          <cell r="W3069">
            <v>4000</v>
          </cell>
          <cell r="X3069">
            <v>1200</v>
          </cell>
          <cell r="AA3069">
            <v>1500</v>
          </cell>
        </row>
        <row r="3070">
          <cell r="A3070">
            <v>31.57</v>
          </cell>
          <cell r="B3070">
            <v>5000</v>
          </cell>
          <cell r="H3070">
            <v>3300</v>
          </cell>
          <cell r="I3070">
            <v>37995</v>
          </cell>
          <cell r="J3070">
            <v>2100</v>
          </cell>
          <cell r="W3070">
            <v>4000</v>
          </cell>
          <cell r="X3070">
            <v>1200</v>
          </cell>
          <cell r="AA3070">
            <v>1500</v>
          </cell>
        </row>
        <row r="3071">
          <cell r="A3071">
            <v>31.58</v>
          </cell>
          <cell r="B3071">
            <v>5000</v>
          </cell>
          <cell r="H3071">
            <v>3300</v>
          </cell>
          <cell r="I3071">
            <v>38005</v>
          </cell>
          <cell r="J3071">
            <v>2100</v>
          </cell>
          <cell r="W3071">
            <v>4000</v>
          </cell>
          <cell r="X3071">
            <v>1200</v>
          </cell>
          <cell r="AA3071">
            <v>1500</v>
          </cell>
        </row>
        <row r="3072">
          <cell r="A3072">
            <v>31.59</v>
          </cell>
          <cell r="B3072">
            <v>5000</v>
          </cell>
          <cell r="H3072">
            <v>3300</v>
          </cell>
          <cell r="I3072">
            <v>38015</v>
          </cell>
          <cell r="J3072">
            <v>2100</v>
          </cell>
          <cell r="W3072">
            <v>4000</v>
          </cell>
          <cell r="X3072">
            <v>1200</v>
          </cell>
          <cell r="AA3072">
            <v>1500</v>
          </cell>
        </row>
        <row r="3073">
          <cell r="A3073">
            <v>31.6</v>
          </cell>
          <cell r="B3073">
            <v>5000</v>
          </cell>
          <cell r="H3073">
            <v>3300</v>
          </cell>
          <cell r="I3073">
            <v>38025</v>
          </cell>
          <cell r="J3073">
            <v>2100</v>
          </cell>
          <cell r="W3073">
            <v>4000</v>
          </cell>
          <cell r="X3073">
            <v>1200</v>
          </cell>
          <cell r="AA3073">
            <v>1500</v>
          </cell>
        </row>
        <row r="3074">
          <cell r="A3074">
            <v>31.61</v>
          </cell>
          <cell r="B3074">
            <v>5000</v>
          </cell>
          <cell r="H3074">
            <v>3300</v>
          </cell>
          <cell r="I3074">
            <v>38035</v>
          </cell>
          <cell r="J3074">
            <v>2100</v>
          </cell>
          <cell r="W3074">
            <v>4000</v>
          </cell>
          <cell r="X3074">
            <v>1200</v>
          </cell>
          <cell r="AA3074">
            <v>1500</v>
          </cell>
        </row>
        <row r="3075">
          <cell r="A3075">
            <v>31.62</v>
          </cell>
          <cell r="B3075">
            <v>5000</v>
          </cell>
          <cell r="H3075">
            <v>3300</v>
          </cell>
          <cell r="I3075">
            <v>38045</v>
          </cell>
          <cell r="J3075">
            <v>2100</v>
          </cell>
          <cell r="W3075">
            <v>4000</v>
          </cell>
          <cell r="X3075">
            <v>1200</v>
          </cell>
          <cell r="AA3075">
            <v>1500</v>
          </cell>
        </row>
        <row r="3076">
          <cell r="A3076">
            <v>31.63</v>
          </cell>
          <cell r="B3076">
            <v>5000</v>
          </cell>
          <cell r="H3076">
            <v>3300</v>
          </cell>
          <cell r="I3076">
            <v>38055</v>
          </cell>
          <cell r="J3076">
            <v>2100</v>
          </cell>
          <cell r="W3076">
            <v>4000</v>
          </cell>
          <cell r="X3076">
            <v>1200</v>
          </cell>
          <cell r="AA3076">
            <v>1500</v>
          </cell>
        </row>
        <row r="3077">
          <cell r="A3077">
            <v>31.64</v>
          </cell>
          <cell r="B3077">
            <v>5000</v>
          </cell>
          <cell r="H3077">
            <v>3300</v>
          </cell>
          <cell r="I3077">
            <v>38065</v>
          </cell>
          <cell r="J3077">
            <v>2100</v>
          </cell>
          <cell r="W3077">
            <v>4000</v>
          </cell>
          <cell r="X3077">
            <v>1200</v>
          </cell>
          <cell r="AA3077">
            <v>1500</v>
          </cell>
        </row>
        <row r="3078">
          <cell r="A3078">
            <v>31.65</v>
          </cell>
          <cell r="B3078">
            <v>5000</v>
          </cell>
          <cell r="H3078">
            <v>3300</v>
          </cell>
          <cell r="I3078">
            <v>38075</v>
          </cell>
          <cell r="J3078">
            <v>2100</v>
          </cell>
          <cell r="W3078">
            <v>4000</v>
          </cell>
          <cell r="X3078">
            <v>1200</v>
          </cell>
          <cell r="AA3078">
            <v>1500</v>
          </cell>
        </row>
        <row r="3079">
          <cell r="A3079">
            <v>31.66</v>
          </cell>
          <cell r="B3079">
            <v>5000</v>
          </cell>
          <cell r="H3079">
            <v>3300</v>
          </cell>
          <cell r="I3079">
            <v>38085</v>
          </cell>
          <cell r="J3079">
            <v>2100</v>
          </cell>
          <cell r="W3079">
            <v>4000</v>
          </cell>
          <cell r="X3079">
            <v>1200</v>
          </cell>
          <cell r="AA3079">
            <v>1500</v>
          </cell>
        </row>
        <row r="3080">
          <cell r="A3080">
            <v>31.67</v>
          </cell>
          <cell r="B3080">
            <v>5000</v>
          </cell>
          <cell r="H3080">
            <v>3300</v>
          </cell>
          <cell r="I3080">
            <v>38095</v>
          </cell>
          <cell r="J3080">
            <v>2100</v>
          </cell>
          <cell r="W3080">
            <v>4000</v>
          </cell>
          <cell r="X3080">
            <v>1200</v>
          </cell>
          <cell r="AA3080">
            <v>1500</v>
          </cell>
        </row>
        <row r="3081">
          <cell r="A3081">
            <v>31.68</v>
          </cell>
          <cell r="B3081">
            <v>5000</v>
          </cell>
          <cell r="H3081">
            <v>3300</v>
          </cell>
          <cell r="I3081">
            <v>38105</v>
          </cell>
          <cell r="J3081">
            <v>2100</v>
          </cell>
          <cell r="W3081">
            <v>4000</v>
          </cell>
          <cell r="X3081">
            <v>1200</v>
          </cell>
          <cell r="AA3081">
            <v>1500</v>
          </cell>
        </row>
        <row r="3082">
          <cell r="A3082">
            <v>31.69</v>
          </cell>
          <cell r="B3082">
            <v>5000</v>
          </cell>
          <cell r="H3082">
            <v>3300</v>
          </cell>
          <cell r="I3082">
            <v>38115</v>
          </cell>
          <cell r="J3082">
            <v>2100</v>
          </cell>
          <cell r="W3082">
            <v>4000</v>
          </cell>
          <cell r="X3082">
            <v>1200</v>
          </cell>
          <cell r="AA3082">
            <v>1500</v>
          </cell>
        </row>
        <row r="3083">
          <cell r="A3083">
            <v>31.7</v>
          </cell>
          <cell r="B3083">
            <v>5000</v>
          </cell>
          <cell r="H3083">
            <v>3300</v>
          </cell>
          <cell r="I3083">
            <v>38125</v>
          </cell>
          <cell r="J3083">
            <v>2100</v>
          </cell>
          <cell r="W3083">
            <v>4000</v>
          </cell>
          <cell r="X3083">
            <v>1200</v>
          </cell>
          <cell r="AA3083">
            <v>1500</v>
          </cell>
        </row>
        <row r="3084">
          <cell r="A3084">
            <v>31.71</v>
          </cell>
          <cell r="B3084">
            <v>5000</v>
          </cell>
          <cell r="H3084">
            <v>3300</v>
          </cell>
          <cell r="I3084">
            <v>38135</v>
          </cell>
          <cell r="J3084">
            <v>2100</v>
          </cell>
          <cell r="W3084">
            <v>4000</v>
          </cell>
          <cell r="X3084">
            <v>1200</v>
          </cell>
          <cell r="AA3084">
            <v>1500</v>
          </cell>
        </row>
        <row r="3085">
          <cell r="A3085">
            <v>31.72</v>
          </cell>
          <cell r="B3085">
            <v>5000</v>
          </cell>
          <cell r="H3085">
            <v>3300</v>
          </cell>
          <cell r="I3085">
            <v>38145</v>
          </cell>
          <cell r="J3085">
            <v>2100</v>
          </cell>
          <cell r="W3085">
            <v>4000</v>
          </cell>
          <cell r="X3085">
            <v>1200</v>
          </cell>
          <cell r="AA3085">
            <v>1500</v>
          </cell>
        </row>
        <row r="3086">
          <cell r="A3086">
            <v>31.73</v>
          </cell>
          <cell r="B3086">
            <v>5000</v>
          </cell>
          <cell r="H3086">
            <v>3300</v>
          </cell>
          <cell r="I3086">
            <v>38155</v>
          </cell>
          <cell r="J3086">
            <v>2100</v>
          </cell>
          <cell r="W3086">
            <v>4000</v>
          </cell>
          <cell r="X3086">
            <v>1200</v>
          </cell>
          <cell r="AA3086">
            <v>1500</v>
          </cell>
        </row>
        <row r="3087">
          <cell r="A3087">
            <v>31.74</v>
          </cell>
          <cell r="B3087">
            <v>5000</v>
          </cell>
          <cell r="H3087">
            <v>3300</v>
          </cell>
          <cell r="I3087">
            <v>38165</v>
          </cell>
          <cell r="J3087">
            <v>2100</v>
          </cell>
          <cell r="W3087">
            <v>4000</v>
          </cell>
          <cell r="X3087">
            <v>1200</v>
          </cell>
          <cell r="AA3087">
            <v>1500</v>
          </cell>
        </row>
        <row r="3088">
          <cell r="A3088">
            <v>31.75</v>
          </cell>
          <cell r="B3088">
            <v>5000</v>
          </cell>
          <cell r="H3088">
            <v>3300</v>
          </cell>
          <cell r="I3088">
            <v>38175</v>
          </cell>
          <cell r="J3088">
            <v>2100</v>
          </cell>
          <cell r="W3088">
            <v>4000</v>
          </cell>
          <cell r="X3088">
            <v>1200</v>
          </cell>
          <cell r="AA3088">
            <v>1500</v>
          </cell>
        </row>
        <row r="3089">
          <cell r="A3089">
            <v>31.76</v>
          </cell>
          <cell r="B3089">
            <v>5000</v>
          </cell>
          <cell r="H3089">
            <v>3300</v>
          </cell>
          <cell r="I3089">
            <v>38185</v>
          </cell>
          <cell r="J3089">
            <v>2100</v>
          </cell>
          <cell r="W3089">
            <v>4000</v>
          </cell>
          <cell r="X3089">
            <v>1200</v>
          </cell>
          <cell r="AA3089">
            <v>1500</v>
          </cell>
        </row>
        <row r="3090">
          <cell r="A3090">
            <v>31.77</v>
          </cell>
          <cell r="B3090">
            <v>5000</v>
          </cell>
          <cell r="H3090">
            <v>3300</v>
          </cell>
          <cell r="I3090">
            <v>38195</v>
          </cell>
          <cell r="J3090">
            <v>2100</v>
          </cell>
          <cell r="W3090">
            <v>4000</v>
          </cell>
          <cell r="X3090">
            <v>1200</v>
          </cell>
          <cell r="AA3090">
            <v>1500</v>
          </cell>
        </row>
        <row r="3091">
          <cell r="A3091">
            <v>31.78</v>
          </cell>
          <cell r="B3091">
            <v>5000</v>
          </cell>
          <cell r="H3091">
            <v>3300</v>
          </cell>
          <cell r="I3091">
            <v>38205</v>
          </cell>
          <cell r="J3091">
            <v>2100</v>
          </cell>
          <cell r="W3091">
            <v>4000</v>
          </cell>
          <cell r="X3091">
            <v>1200</v>
          </cell>
          <cell r="AA3091">
            <v>1500</v>
          </cell>
        </row>
        <row r="3092">
          <cell r="A3092">
            <v>31.79</v>
          </cell>
          <cell r="B3092">
            <v>5000</v>
          </cell>
          <cell r="H3092">
            <v>3300</v>
          </cell>
          <cell r="I3092">
            <v>38215</v>
          </cell>
          <cell r="J3092">
            <v>2100</v>
          </cell>
          <cell r="W3092">
            <v>4000</v>
          </cell>
          <cell r="X3092">
            <v>1200</v>
          </cell>
          <cell r="AA3092">
            <v>1500</v>
          </cell>
        </row>
        <row r="3093">
          <cell r="A3093">
            <v>31.8</v>
          </cell>
          <cell r="B3093">
            <v>5000</v>
          </cell>
          <cell r="H3093">
            <v>3300</v>
          </cell>
          <cell r="I3093">
            <v>38225</v>
          </cell>
          <cell r="J3093">
            <v>2100</v>
          </cell>
          <cell r="W3093">
            <v>4000</v>
          </cell>
          <cell r="X3093">
            <v>1200</v>
          </cell>
          <cell r="AA3093">
            <v>1500</v>
          </cell>
        </row>
        <row r="3094">
          <cell r="A3094">
            <v>31.81</v>
          </cell>
          <cell r="B3094">
            <v>5000</v>
          </cell>
          <cell r="H3094">
            <v>3300</v>
          </cell>
          <cell r="I3094">
            <v>38235</v>
          </cell>
          <cell r="J3094">
            <v>2100</v>
          </cell>
          <cell r="W3094">
            <v>4000</v>
          </cell>
          <cell r="X3094">
            <v>1200</v>
          </cell>
          <cell r="AA3094">
            <v>1500</v>
          </cell>
        </row>
        <row r="3095">
          <cell r="A3095">
            <v>31.82</v>
          </cell>
          <cell r="B3095">
            <v>5000</v>
          </cell>
          <cell r="H3095">
            <v>3300</v>
          </cell>
          <cell r="I3095">
            <v>38245</v>
          </cell>
          <cell r="J3095">
            <v>2100</v>
          </cell>
          <cell r="W3095">
            <v>4000</v>
          </cell>
          <cell r="X3095">
            <v>1200</v>
          </cell>
          <cell r="AA3095">
            <v>1500</v>
          </cell>
        </row>
        <row r="3096">
          <cell r="A3096">
            <v>31.83</v>
          </cell>
          <cell r="B3096">
            <v>5000</v>
          </cell>
          <cell r="H3096">
            <v>3300</v>
          </cell>
          <cell r="I3096">
            <v>38255</v>
          </cell>
          <cell r="J3096">
            <v>2100</v>
          </cell>
          <cell r="W3096">
            <v>4000</v>
          </cell>
          <cell r="X3096">
            <v>1200</v>
          </cell>
          <cell r="AA3096">
            <v>1500</v>
          </cell>
        </row>
        <row r="3097">
          <cell r="A3097">
            <v>31.84</v>
          </cell>
          <cell r="B3097">
            <v>5000</v>
          </cell>
          <cell r="H3097">
            <v>3300</v>
          </cell>
          <cell r="I3097">
            <v>38265</v>
          </cell>
          <cell r="J3097">
            <v>2100</v>
          </cell>
          <cell r="W3097">
            <v>4000</v>
          </cell>
          <cell r="X3097">
            <v>1200</v>
          </cell>
          <cell r="AA3097">
            <v>1500</v>
          </cell>
        </row>
        <row r="3098">
          <cell r="A3098">
            <v>31.85</v>
          </cell>
          <cell r="B3098">
            <v>5000</v>
          </cell>
          <cell r="H3098">
            <v>3300</v>
          </cell>
          <cell r="I3098">
            <v>38275</v>
          </cell>
          <cell r="J3098">
            <v>2100</v>
          </cell>
          <cell r="W3098">
            <v>4000</v>
          </cell>
          <cell r="X3098">
            <v>1200</v>
          </cell>
          <cell r="AA3098">
            <v>1500</v>
          </cell>
        </row>
        <row r="3099">
          <cell r="A3099">
            <v>31.86</v>
          </cell>
          <cell r="B3099">
            <v>5000</v>
          </cell>
          <cell r="H3099">
            <v>3300</v>
          </cell>
          <cell r="I3099">
            <v>38285</v>
          </cell>
          <cell r="J3099">
            <v>2100</v>
          </cell>
          <cell r="W3099">
            <v>4000</v>
          </cell>
          <cell r="X3099">
            <v>1200</v>
          </cell>
          <cell r="AA3099">
            <v>1500</v>
          </cell>
        </row>
        <row r="3100">
          <cell r="A3100">
            <v>31.87</v>
          </cell>
          <cell r="B3100">
            <v>5000</v>
          </cell>
          <cell r="H3100">
            <v>3300</v>
          </cell>
          <cell r="I3100">
            <v>38295</v>
          </cell>
          <cell r="J3100">
            <v>2100</v>
          </cell>
          <cell r="W3100">
            <v>4000</v>
          </cell>
          <cell r="X3100">
            <v>1200</v>
          </cell>
          <cell r="AA3100">
            <v>1500</v>
          </cell>
        </row>
        <row r="3101">
          <cell r="A3101">
            <v>31.88</v>
          </cell>
          <cell r="B3101">
            <v>5000</v>
          </cell>
          <cell r="H3101">
            <v>3300</v>
          </cell>
          <cell r="I3101">
            <v>38305</v>
          </cell>
          <cell r="J3101">
            <v>2100</v>
          </cell>
          <cell r="W3101">
            <v>4000</v>
          </cell>
          <cell r="X3101">
            <v>1200</v>
          </cell>
          <cell r="AA3101">
            <v>1500</v>
          </cell>
        </row>
        <row r="3102">
          <cell r="A3102">
            <v>31.89</v>
          </cell>
          <cell r="B3102">
            <v>5000</v>
          </cell>
          <cell r="H3102">
            <v>3300</v>
          </cell>
          <cell r="I3102">
            <v>38315</v>
          </cell>
          <cell r="J3102">
            <v>2100</v>
          </cell>
          <cell r="W3102">
            <v>4000</v>
          </cell>
          <cell r="X3102">
            <v>1200</v>
          </cell>
          <cell r="AA3102">
            <v>1500</v>
          </cell>
        </row>
        <row r="3103">
          <cell r="A3103">
            <v>31.9</v>
          </cell>
          <cell r="B3103">
            <v>5000</v>
          </cell>
          <cell r="H3103">
            <v>3300</v>
          </cell>
          <cell r="I3103">
            <v>38325</v>
          </cell>
          <cell r="J3103">
            <v>2100</v>
          </cell>
          <cell r="W3103">
            <v>4000</v>
          </cell>
          <cell r="X3103">
            <v>1200</v>
          </cell>
          <cell r="AA3103">
            <v>1500</v>
          </cell>
        </row>
        <row r="3104">
          <cell r="A3104">
            <v>31.91</v>
          </cell>
          <cell r="B3104">
            <v>5000</v>
          </cell>
          <cell r="H3104">
            <v>3300</v>
          </cell>
          <cell r="I3104">
            <v>38335</v>
          </cell>
          <cell r="J3104">
            <v>2100</v>
          </cell>
          <cell r="W3104">
            <v>4000</v>
          </cell>
          <cell r="X3104">
            <v>1200</v>
          </cell>
          <cell r="AA3104">
            <v>1500</v>
          </cell>
        </row>
        <row r="3105">
          <cell r="A3105">
            <v>31.92</v>
          </cell>
          <cell r="B3105">
            <v>5000</v>
          </cell>
          <cell r="H3105">
            <v>3300</v>
          </cell>
          <cell r="I3105">
            <v>38345</v>
          </cell>
          <cell r="J3105">
            <v>2100</v>
          </cell>
          <cell r="W3105">
            <v>4000</v>
          </cell>
          <cell r="X3105">
            <v>1200</v>
          </cell>
          <cell r="AA3105">
            <v>1500</v>
          </cell>
        </row>
        <row r="3106">
          <cell r="A3106">
            <v>31.93</v>
          </cell>
          <cell r="B3106">
            <v>5000</v>
          </cell>
          <cell r="H3106">
            <v>3300</v>
          </cell>
          <cell r="I3106">
            <v>38355</v>
          </cell>
          <cell r="J3106">
            <v>2100</v>
          </cell>
          <cell r="W3106">
            <v>4000</v>
          </cell>
          <cell r="X3106">
            <v>1200</v>
          </cell>
          <cell r="AA3106">
            <v>1500</v>
          </cell>
        </row>
        <row r="3107">
          <cell r="A3107">
            <v>31.94</v>
          </cell>
          <cell r="B3107">
            <v>5000</v>
          </cell>
          <cell r="H3107">
            <v>3300</v>
          </cell>
          <cell r="I3107">
            <v>38365</v>
          </cell>
          <cell r="J3107">
            <v>2100</v>
          </cell>
          <cell r="W3107">
            <v>4000</v>
          </cell>
          <cell r="X3107">
            <v>1200</v>
          </cell>
          <cell r="AA3107">
            <v>1500</v>
          </cell>
        </row>
        <row r="3108">
          <cell r="A3108">
            <v>31.95</v>
          </cell>
          <cell r="B3108">
            <v>5000</v>
          </cell>
          <cell r="H3108">
            <v>3300</v>
          </cell>
          <cell r="I3108">
            <v>38375</v>
          </cell>
          <cell r="J3108">
            <v>2100</v>
          </cell>
          <cell r="W3108">
            <v>4000</v>
          </cell>
          <cell r="X3108">
            <v>1200</v>
          </cell>
          <cell r="AA3108">
            <v>1500</v>
          </cell>
        </row>
        <row r="3109">
          <cell r="A3109">
            <v>31.96</v>
          </cell>
          <cell r="B3109">
            <v>5000</v>
          </cell>
          <cell r="H3109">
            <v>3300</v>
          </cell>
          <cell r="I3109">
            <v>38385</v>
          </cell>
          <cell r="J3109">
            <v>2100</v>
          </cell>
          <cell r="W3109">
            <v>4000</v>
          </cell>
          <cell r="X3109">
            <v>1200</v>
          </cell>
          <cell r="AA3109">
            <v>1500</v>
          </cell>
        </row>
        <row r="3110">
          <cell r="A3110">
            <v>31.97</v>
          </cell>
          <cell r="B3110">
            <v>5000</v>
          </cell>
          <cell r="H3110">
            <v>3300</v>
          </cell>
          <cell r="I3110">
            <v>38395</v>
          </cell>
          <cell r="J3110">
            <v>2100</v>
          </cell>
          <cell r="W3110">
            <v>4000</v>
          </cell>
          <cell r="X3110">
            <v>1200</v>
          </cell>
          <cell r="AA3110">
            <v>1500</v>
          </cell>
        </row>
        <row r="3111">
          <cell r="A3111">
            <v>31.98</v>
          </cell>
          <cell r="B3111">
            <v>5000</v>
          </cell>
          <cell r="H3111">
            <v>3300</v>
          </cell>
          <cell r="I3111">
            <v>38405</v>
          </cell>
          <cell r="J3111">
            <v>2100</v>
          </cell>
          <cell r="W3111">
            <v>4000</v>
          </cell>
          <cell r="X3111">
            <v>1200</v>
          </cell>
          <cell r="AA3111">
            <v>1500</v>
          </cell>
        </row>
        <row r="3112">
          <cell r="A3112">
            <v>31.99</v>
          </cell>
          <cell r="B3112">
            <v>5000</v>
          </cell>
          <cell r="H3112">
            <v>3300</v>
          </cell>
          <cell r="I3112">
            <v>38415</v>
          </cell>
          <cell r="J3112">
            <v>2100</v>
          </cell>
          <cell r="W3112">
            <v>4000</v>
          </cell>
          <cell r="X3112">
            <v>1200</v>
          </cell>
          <cell r="AA3112">
            <v>1500</v>
          </cell>
        </row>
        <row r="3113">
          <cell r="A3113">
            <v>32</v>
          </cell>
          <cell r="B3113">
            <v>5000</v>
          </cell>
          <cell r="H3113">
            <v>3300</v>
          </cell>
          <cell r="I3113">
            <v>38425</v>
          </cell>
          <cell r="J3113">
            <v>2100</v>
          </cell>
          <cell r="W3113">
            <v>4000</v>
          </cell>
          <cell r="X3113">
            <v>1200</v>
          </cell>
          <cell r="AA3113">
            <v>1500</v>
          </cell>
        </row>
        <row r="3114">
          <cell r="A3114">
            <v>32.01</v>
          </cell>
          <cell r="B3114">
            <v>5000</v>
          </cell>
          <cell r="H3114">
            <v>3300</v>
          </cell>
          <cell r="I3114">
            <v>38435</v>
          </cell>
          <cell r="J3114">
            <v>2100</v>
          </cell>
          <cell r="W3114">
            <v>4000</v>
          </cell>
          <cell r="X3114">
            <v>1200</v>
          </cell>
          <cell r="AA3114">
            <v>1500</v>
          </cell>
        </row>
        <row r="3115">
          <cell r="A3115">
            <v>32.020000000000003</v>
          </cell>
          <cell r="B3115">
            <v>5000</v>
          </cell>
          <cell r="H3115">
            <v>3300</v>
          </cell>
          <cell r="I3115">
            <v>38445</v>
          </cell>
          <cell r="J3115">
            <v>2100</v>
          </cell>
          <cell r="W3115">
            <v>4000</v>
          </cell>
          <cell r="X3115">
            <v>1200</v>
          </cell>
          <cell r="AA3115">
            <v>1500</v>
          </cell>
        </row>
        <row r="3116">
          <cell r="A3116">
            <v>32.03</v>
          </cell>
          <cell r="B3116">
            <v>5000</v>
          </cell>
          <cell r="H3116">
            <v>3300</v>
          </cell>
          <cell r="I3116">
            <v>38455</v>
          </cell>
          <cell r="J3116">
            <v>2100</v>
          </cell>
          <cell r="W3116">
            <v>4000</v>
          </cell>
          <cell r="X3116">
            <v>1200</v>
          </cell>
          <cell r="AA3116">
            <v>1500</v>
          </cell>
        </row>
        <row r="3117">
          <cell r="A3117">
            <v>32.04</v>
          </cell>
          <cell r="B3117">
            <v>5000</v>
          </cell>
          <cell r="H3117">
            <v>3300</v>
          </cell>
          <cell r="I3117">
            <v>38465</v>
          </cell>
          <cell r="J3117">
            <v>2100</v>
          </cell>
          <cell r="W3117">
            <v>4000</v>
          </cell>
          <cell r="X3117">
            <v>1200</v>
          </cell>
          <cell r="AA3117">
            <v>1500</v>
          </cell>
        </row>
        <row r="3118">
          <cell r="A3118">
            <v>32.049999999999997</v>
          </cell>
          <cell r="B3118">
            <v>5000</v>
          </cell>
          <cell r="H3118">
            <v>3300</v>
          </cell>
          <cell r="I3118">
            <v>38475</v>
          </cell>
          <cell r="J3118">
            <v>2100</v>
          </cell>
          <cell r="W3118">
            <v>4000</v>
          </cell>
          <cell r="X3118">
            <v>1200</v>
          </cell>
          <cell r="AA3118">
            <v>1500</v>
          </cell>
        </row>
        <row r="3119">
          <cell r="A3119">
            <v>32.06</v>
          </cell>
          <cell r="B3119">
            <v>5000</v>
          </cell>
          <cell r="H3119">
            <v>3300</v>
          </cell>
          <cell r="I3119">
            <v>38485</v>
          </cell>
          <cell r="J3119">
            <v>2100</v>
          </cell>
          <cell r="W3119">
            <v>4000</v>
          </cell>
          <cell r="X3119">
            <v>1200</v>
          </cell>
          <cell r="AA3119">
            <v>1500</v>
          </cell>
        </row>
        <row r="3120">
          <cell r="A3120">
            <v>32.07</v>
          </cell>
          <cell r="B3120">
            <v>5000</v>
          </cell>
          <cell r="H3120">
            <v>3300</v>
          </cell>
          <cell r="I3120">
            <v>38495</v>
          </cell>
          <cell r="J3120">
            <v>2100</v>
          </cell>
          <cell r="W3120">
            <v>4000</v>
          </cell>
          <cell r="X3120">
            <v>1200</v>
          </cell>
          <cell r="AA3120">
            <v>1500</v>
          </cell>
        </row>
        <row r="3121">
          <cell r="A3121">
            <v>32.08</v>
          </cell>
          <cell r="B3121">
            <v>5000</v>
          </cell>
          <cell r="H3121">
            <v>3300</v>
          </cell>
          <cell r="I3121">
            <v>38505</v>
          </cell>
          <cell r="J3121">
            <v>2100</v>
          </cell>
          <cell r="W3121">
            <v>4000</v>
          </cell>
          <cell r="X3121">
            <v>1200</v>
          </cell>
          <cell r="AA3121">
            <v>1500</v>
          </cell>
        </row>
        <row r="3122">
          <cell r="A3122">
            <v>32.090000000000003</v>
          </cell>
          <cell r="B3122">
            <v>5000</v>
          </cell>
          <cell r="H3122">
            <v>3300</v>
          </cell>
          <cell r="I3122">
            <v>38515</v>
          </cell>
          <cell r="J3122">
            <v>2100</v>
          </cell>
          <cell r="W3122">
            <v>4000</v>
          </cell>
          <cell r="X3122">
            <v>1200</v>
          </cell>
          <cell r="AA3122">
            <v>1500</v>
          </cell>
        </row>
        <row r="3123">
          <cell r="A3123">
            <v>32.1</v>
          </cell>
          <cell r="B3123">
            <v>5000</v>
          </cell>
          <cell r="H3123">
            <v>3300</v>
          </cell>
          <cell r="I3123">
            <v>38525</v>
          </cell>
          <cell r="J3123">
            <v>2100</v>
          </cell>
          <cell r="W3123">
            <v>4000</v>
          </cell>
          <cell r="X3123">
            <v>1200</v>
          </cell>
          <cell r="AA3123">
            <v>1500</v>
          </cell>
        </row>
        <row r="3124">
          <cell r="A3124">
            <v>32.11</v>
          </cell>
          <cell r="B3124">
            <v>5000</v>
          </cell>
          <cell r="H3124">
            <v>3300</v>
          </cell>
          <cell r="I3124">
            <v>38535</v>
          </cell>
          <cell r="J3124">
            <v>2100</v>
          </cell>
          <cell r="W3124">
            <v>4000</v>
          </cell>
          <cell r="X3124">
            <v>1200</v>
          </cell>
          <cell r="AA3124">
            <v>1500</v>
          </cell>
        </row>
        <row r="3125">
          <cell r="A3125">
            <v>32.119999999999997</v>
          </cell>
          <cell r="B3125">
            <v>5000</v>
          </cell>
          <cell r="H3125">
            <v>3300</v>
          </cell>
          <cell r="I3125">
            <v>38545</v>
          </cell>
          <cell r="J3125">
            <v>2100</v>
          </cell>
          <cell r="W3125">
            <v>4000</v>
          </cell>
          <cell r="X3125">
            <v>1200</v>
          </cell>
          <cell r="AA3125">
            <v>1500</v>
          </cell>
        </row>
        <row r="3126">
          <cell r="A3126">
            <v>32.130000000000003</v>
          </cell>
          <cell r="B3126">
            <v>5000</v>
          </cell>
          <cell r="H3126">
            <v>3300</v>
          </cell>
          <cell r="I3126">
            <v>38555</v>
          </cell>
          <cell r="J3126">
            <v>2100</v>
          </cell>
          <cell r="W3126">
            <v>4000</v>
          </cell>
          <cell r="X3126">
            <v>1200</v>
          </cell>
          <cell r="AA3126">
            <v>1500</v>
          </cell>
        </row>
        <row r="3127">
          <cell r="A3127">
            <v>32.14</v>
          </cell>
          <cell r="B3127">
            <v>5000</v>
          </cell>
          <cell r="H3127">
            <v>3300</v>
          </cell>
          <cell r="I3127">
            <v>38565</v>
          </cell>
          <cell r="J3127">
            <v>2100</v>
          </cell>
          <cell r="W3127">
            <v>4000</v>
          </cell>
          <cell r="X3127">
            <v>1200</v>
          </cell>
          <cell r="AA3127">
            <v>1500</v>
          </cell>
        </row>
        <row r="3128">
          <cell r="A3128">
            <v>32.15</v>
          </cell>
          <cell r="B3128">
            <v>5000</v>
          </cell>
          <cell r="H3128">
            <v>3300</v>
          </cell>
          <cell r="I3128">
            <v>38575</v>
          </cell>
          <cell r="J3128">
            <v>2100</v>
          </cell>
          <cell r="W3128">
            <v>4000</v>
          </cell>
          <cell r="X3128">
            <v>1200</v>
          </cell>
          <cell r="AA3128">
            <v>1500</v>
          </cell>
        </row>
        <row r="3129">
          <cell r="A3129">
            <v>32.159999999999997</v>
          </cell>
          <cell r="B3129">
            <v>5000</v>
          </cell>
          <cell r="H3129">
            <v>3300</v>
          </cell>
          <cell r="I3129">
            <v>38585</v>
          </cell>
          <cell r="J3129">
            <v>2100</v>
          </cell>
          <cell r="W3129">
            <v>4000</v>
          </cell>
          <cell r="X3129">
            <v>1200</v>
          </cell>
          <cell r="AA3129">
            <v>1500</v>
          </cell>
        </row>
        <row r="3130">
          <cell r="A3130">
            <v>32.17</v>
          </cell>
          <cell r="B3130">
            <v>5000</v>
          </cell>
          <cell r="H3130">
            <v>3300</v>
          </cell>
          <cell r="I3130">
            <v>38595</v>
          </cell>
          <cell r="J3130">
            <v>2100</v>
          </cell>
          <cell r="W3130">
            <v>4000</v>
          </cell>
          <cell r="X3130">
            <v>1200</v>
          </cell>
          <cell r="AA3130">
            <v>1500</v>
          </cell>
        </row>
        <row r="3131">
          <cell r="A3131">
            <v>32.18</v>
          </cell>
          <cell r="B3131">
            <v>5000</v>
          </cell>
          <cell r="H3131">
            <v>3300</v>
          </cell>
          <cell r="I3131">
            <v>38605</v>
          </cell>
          <cell r="J3131">
            <v>2100</v>
          </cell>
          <cell r="W3131">
            <v>4000</v>
          </cell>
          <cell r="X3131">
            <v>1200</v>
          </cell>
          <cell r="AA3131">
            <v>1500</v>
          </cell>
        </row>
        <row r="3132">
          <cell r="A3132">
            <v>32.19</v>
          </cell>
          <cell r="B3132">
            <v>5000</v>
          </cell>
          <cell r="H3132">
            <v>3300</v>
          </cell>
          <cell r="I3132">
            <v>38615</v>
          </cell>
          <cell r="J3132">
            <v>2100</v>
          </cell>
          <cell r="W3132">
            <v>4000</v>
          </cell>
          <cell r="X3132">
            <v>1200</v>
          </cell>
          <cell r="AA3132">
            <v>1500</v>
          </cell>
        </row>
        <row r="3133">
          <cell r="A3133">
            <v>32.200000000000003</v>
          </cell>
          <cell r="B3133">
            <v>5000</v>
          </cell>
          <cell r="H3133">
            <v>3300</v>
          </cell>
          <cell r="I3133">
            <v>38625</v>
          </cell>
          <cell r="J3133">
            <v>2100</v>
          </cell>
          <cell r="W3133">
            <v>4000</v>
          </cell>
          <cell r="X3133">
            <v>1200</v>
          </cell>
          <cell r="AA3133">
            <v>1500</v>
          </cell>
        </row>
        <row r="3134">
          <cell r="A3134">
            <v>32.21</v>
          </cell>
          <cell r="B3134">
            <v>5000</v>
          </cell>
          <cell r="H3134">
            <v>3300</v>
          </cell>
          <cell r="I3134">
            <v>38635</v>
          </cell>
          <cell r="J3134">
            <v>2100</v>
          </cell>
          <cell r="W3134">
            <v>4000</v>
          </cell>
          <cell r="X3134">
            <v>1200</v>
          </cell>
          <cell r="AA3134">
            <v>1500</v>
          </cell>
        </row>
        <row r="3135">
          <cell r="A3135">
            <v>32.22</v>
          </cell>
          <cell r="B3135">
            <v>5000</v>
          </cell>
          <cell r="H3135">
            <v>3300</v>
          </cell>
          <cell r="I3135">
            <v>38645</v>
          </cell>
          <cell r="J3135">
            <v>2100</v>
          </cell>
          <cell r="W3135">
            <v>4000</v>
          </cell>
          <cell r="X3135">
            <v>1200</v>
          </cell>
          <cell r="AA3135">
            <v>1500</v>
          </cell>
        </row>
        <row r="3136">
          <cell r="A3136">
            <v>32.229999999999997</v>
          </cell>
          <cell r="B3136">
            <v>5000</v>
          </cell>
          <cell r="H3136">
            <v>3300</v>
          </cell>
          <cell r="I3136">
            <v>38655</v>
          </cell>
          <cell r="J3136">
            <v>2100</v>
          </cell>
          <cell r="W3136">
            <v>4000</v>
          </cell>
          <cell r="X3136">
            <v>1200</v>
          </cell>
          <cell r="AA3136">
            <v>1500</v>
          </cell>
        </row>
        <row r="3137">
          <cell r="A3137">
            <v>32.24</v>
          </cell>
          <cell r="B3137">
            <v>5000</v>
          </cell>
          <cell r="H3137">
            <v>3300</v>
          </cell>
          <cell r="I3137">
            <v>38665</v>
          </cell>
          <cell r="J3137">
            <v>2100</v>
          </cell>
          <cell r="W3137">
            <v>4000</v>
          </cell>
          <cell r="X3137">
            <v>1200</v>
          </cell>
          <cell r="AA3137">
            <v>1500</v>
          </cell>
        </row>
        <row r="3138">
          <cell r="A3138">
            <v>32.25</v>
          </cell>
          <cell r="B3138">
            <v>5000</v>
          </cell>
          <cell r="H3138">
            <v>3300</v>
          </cell>
          <cell r="I3138">
            <v>38675</v>
          </cell>
          <cell r="J3138">
            <v>2100</v>
          </cell>
          <cell r="W3138">
            <v>4000</v>
          </cell>
          <cell r="X3138">
            <v>1200</v>
          </cell>
          <cell r="AA3138">
            <v>1500</v>
          </cell>
        </row>
        <row r="3139">
          <cell r="A3139">
            <v>32.26</v>
          </cell>
          <cell r="B3139">
            <v>5000</v>
          </cell>
          <cell r="H3139">
            <v>3300</v>
          </cell>
          <cell r="I3139">
            <v>38685</v>
          </cell>
          <cell r="J3139">
            <v>2100</v>
          </cell>
          <cell r="W3139">
            <v>4000</v>
          </cell>
          <cell r="X3139">
            <v>1200</v>
          </cell>
          <cell r="AA3139">
            <v>1500</v>
          </cell>
        </row>
        <row r="3140">
          <cell r="A3140">
            <v>32.270000000000003</v>
          </cell>
          <cell r="B3140">
            <v>5000</v>
          </cell>
          <cell r="H3140">
            <v>3300</v>
          </cell>
          <cell r="I3140">
            <v>38695</v>
          </cell>
          <cell r="J3140">
            <v>2100</v>
          </cell>
          <cell r="W3140">
            <v>4000</v>
          </cell>
          <cell r="X3140">
            <v>1200</v>
          </cell>
          <cell r="AA3140">
            <v>1500</v>
          </cell>
        </row>
        <row r="3141">
          <cell r="A3141">
            <v>32.28</v>
          </cell>
          <cell r="B3141">
            <v>5000</v>
          </cell>
          <cell r="H3141">
            <v>3300</v>
          </cell>
          <cell r="I3141">
            <v>38705</v>
          </cell>
          <cell r="J3141">
            <v>2100</v>
          </cell>
          <cell r="W3141">
            <v>4000</v>
          </cell>
          <cell r="X3141">
            <v>1200</v>
          </cell>
          <cell r="AA3141">
            <v>1500</v>
          </cell>
        </row>
        <row r="3142">
          <cell r="A3142">
            <v>32.29</v>
          </cell>
          <cell r="B3142">
            <v>5000</v>
          </cell>
          <cell r="H3142">
            <v>3300</v>
          </cell>
          <cell r="I3142">
            <v>38715</v>
          </cell>
          <cell r="J3142">
            <v>2100</v>
          </cell>
          <cell r="W3142">
            <v>4000</v>
          </cell>
          <cell r="X3142">
            <v>1200</v>
          </cell>
          <cell r="AA3142">
            <v>1500</v>
          </cell>
        </row>
        <row r="3143">
          <cell r="A3143">
            <v>32.299999999999997</v>
          </cell>
          <cell r="B3143">
            <v>5000</v>
          </cell>
          <cell r="H3143">
            <v>3300</v>
          </cell>
          <cell r="I3143">
            <v>38725</v>
          </cell>
          <cell r="J3143">
            <v>2100</v>
          </cell>
          <cell r="W3143">
            <v>4000</v>
          </cell>
          <cell r="X3143">
            <v>1200</v>
          </cell>
          <cell r="AA3143">
            <v>1500</v>
          </cell>
        </row>
        <row r="3144">
          <cell r="A3144">
            <v>32.31</v>
          </cell>
          <cell r="B3144">
            <v>5000</v>
          </cell>
          <cell r="H3144">
            <v>3300</v>
          </cell>
          <cell r="I3144">
            <v>38735</v>
          </cell>
          <cell r="J3144">
            <v>2100</v>
          </cell>
          <cell r="W3144">
            <v>4000</v>
          </cell>
          <cell r="X3144">
            <v>1200</v>
          </cell>
          <cell r="AA3144">
            <v>1500</v>
          </cell>
        </row>
        <row r="3145">
          <cell r="A3145">
            <v>32.32</v>
          </cell>
          <cell r="B3145">
            <v>5000</v>
          </cell>
          <cell r="H3145">
            <v>3300</v>
          </cell>
          <cell r="I3145">
            <v>38745</v>
          </cell>
          <cell r="J3145">
            <v>2100</v>
          </cell>
          <cell r="W3145">
            <v>4000</v>
          </cell>
          <cell r="X3145">
            <v>1200</v>
          </cell>
          <cell r="AA3145">
            <v>1500</v>
          </cell>
        </row>
        <row r="3146">
          <cell r="A3146">
            <v>32.33</v>
          </cell>
          <cell r="B3146">
            <v>5000</v>
          </cell>
          <cell r="H3146">
            <v>3300</v>
          </cell>
          <cell r="I3146">
            <v>38755</v>
          </cell>
          <cell r="J3146">
            <v>2100</v>
          </cell>
          <cell r="W3146">
            <v>4000</v>
          </cell>
          <cell r="X3146">
            <v>1200</v>
          </cell>
          <cell r="AA3146">
            <v>1500</v>
          </cell>
        </row>
        <row r="3147">
          <cell r="A3147">
            <v>32.340000000000003</v>
          </cell>
          <cell r="B3147">
            <v>5000</v>
          </cell>
          <cell r="H3147">
            <v>3300</v>
          </cell>
          <cell r="I3147">
            <v>38765</v>
          </cell>
          <cell r="J3147">
            <v>2100</v>
          </cell>
          <cell r="W3147">
            <v>4000</v>
          </cell>
          <cell r="X3147">
            <v>1200</v>
          </cell>
          <cell r="AA3147">
            <v>1500</v>
          </cell>
        </row>
        <row r="3148">
          <cell r="A3148">
            <v>32.35</v>
          </cell>
          <cell r="B3148">
            <v>5000</v>
          </cell>
          <cell r="H3148">
            <v>3300</v>
          </cell>
          <cell r="I3148">
            <v>38775</v>
          </cell>
          <cell r="J3148">
            <v>2100</v>
          </cell>
          <cell r="W3148">
            <v>4000</v>
          </cell>
          <cell r="X3148">
            <v>1200</v>
          </cell>
          <cell r="AA3148">
            <v>1500</v>
          </cell>
        </row>
        <row r="3149">
          <cell r="A3149">
            <v>32.36</v>
          </cell>
          <cell r="B3149">
            <v>5000</v>
          </cell>
          <cell r="H3149">
            <v>3300</v>
          </cell>
          <cell r="I3149">
            <v>38785</v>
          </cell>
          <cell r="J3149">
            <v>2100</v>
          </cell>
          <cell r="W3149">
            <v>4000</v>
          </cell>
          <cell r="X3149">
            <v>1200</v>
          </cell>
          <cell r="AA3149">
            <v>1500</v>
          </cell>
        </row>
        <row r="3150">
          <cell r="A3150">
            <v>32.369999999999997</v>
          </cell>
          <cell r="B3150">
            <v>5000</v>
          </cell>
          <cell r="H3150">
            <v>3300</v>
          </cell>
          <cell r="I3150">
            <v>38795</v>
          </cell>
          <cell r="J3150">
            <v>2100</v>
          </cell>
          <cell r="W3150">
            <v>4000</v>
          </cell>
          <cell r="X3150">
            <v>1200</v>
          </cell>
          <cell r="AA3150">
            <v>1500</v>
          </cell>
        </row>
        <row r="3151">
          <cell r="A3151">
            <v>32.380000000000003</v>
          </cell>
          <cell r="B3151">
            <v>5000</v>
          </cell>
          <cell r="H3151">
            <v>3300</v>
          </cell>
          <cell r="I3151">
            <v>38805</v>
          </cell>
          <cell r="J3151">
            <v>2100</v>
          </cell>
          <cell r="W3151">
            <v>4000</v>
          </cell>
          <cell r="X3151">
            <v>1200</v>
          </cell>
          <cell r="AA3151">
            <v>1500</v>
          </cell>
        </row>
        <row r="3152">
          <cell r="A3152">
            <v>32.39</v>
          </cell>
          <cell r="B3152">
            <v>5000</v>
          </cell>
          <cell r="H3152">
            <v>3300</v>
          </cell>
          <cell r="I3152">
            <v>38815</v>
          </cell>
          <cell r="J3152">
            <v>2100</v>
          </cell>
          <cell r="W3152">
            <v>4000</v>
          </cell>
          <cell r="X3152">
            <v>1200</v>
          </cell>
          <cell r="AA3152">
            <v>1500</v>
          </cell>
        </row>
        <row r="3153">
          <cell r="A3153">
            <v>32.4</v>
          </cell>
          <cell r="B3153">
            <v>5000</v>
          </cell>
          <cell r="H3153">
            <v>3300</v>
          </cell>
          <cell r="I3153">
            <v>38825</v>
          </cell>
          <cell r="J3153">
            <v>2100</v>
          </cell>
          <cell r="W3153">
            <v>4000</v>
          </cell>
          <cell r="X3153">
            <v>1200</v>
          </cell>
          <cell r="AA3153">
            <v>1500</v>
          </cell>
        </row>
        <row r="3154">
          <cell r="A3154">
            <v>32.409999999999997</v>
          </cell>
          <cell r="B3154">
            <v>5000</v>
          </cell>
          <cell r="H3154">
            <v>3300</v>
          </cell>
          <cell r="I3154">
            <v>38835</v>
          </cell>
          <cell r="J3154">
            <v>2100</v>
          </cell>
          <cell r="W3154">
            <v>4000</v>
          </cell>
          <cell r="X3154">
            <v>1200</v>
          </cell>
          <cell r="AA3154">
            <v>1500</v>
          </cell>
        </row>
        <row r="3155">
          <cell r="A3155">
            <v>32.42</v>
          </cell>
          <cell r="B3155">
            <v>5000</v>
          </cell>
          <cell r="H3155">
            <v>3300</v>
          </cell>
          <cell r="I3155">
            <v>38845</v>
          </cell>
          <cell r="J3155">
            <v>2100</v>
          </cell>
          <cell r="W3155">
            <v>4000</v>
          </cell>
          <cell r="X3155">
            <v>1200</v>
          </cell>
          <cell r="AA3155">
            <v>1500</v>
          </cell>
        </row>
        <row r="3156">
          <cell r="A3156">
            <v>32.43</v>
          </cell>
          <cell r="B3156">
            <v>5000</v>
          </cell>
          <cell r="H3156">
            <v>3300</v>
          </cell>
          <cell r="I3156">
            <v>38855</v>
          </cell>
          <cell r="J3156">
            <v>2100</v>
          </cell>
          <cell r="W3156">
            <v>4000</v>
          </cell>
          <cell r="X3156">
            <v>1200</v>
          </cell>
          <cell r="AA3156">
            <v>1500</v>
          </cell>
        </row>
        <row r="3157">
          <cell r="A3157">
            <v>32.44</v>
          </cell>
          <cell r="B3157">
            <v>5000</v>
          </cell>
          <cell r="H3157">
            <v>3300</v>
          </cell>
          <cell r="I3157">
            <v>38865</v>
          </cell>
          <cell r="J3157">
            <v>2100</v>
          </cell>
          <cell r="W3157">
            <v>4000</v>
          </cell>
          <cell r="X3157">
            <v>1200</v>
          </cell>
          <cell r="AA3157">
            <v>1500</v>
          </cell>
        </row>
        <row r="3158">
          <cell r="A3158">
            <v>32.450000000000003</v>
          </cell>
          <cell r="B3158">
            <v>5000</v>
          </cell>
          <cell r="H3158">
            <v>3300</v>
          </cell>
          <cell r="I3158">
            <v>38875</v>
          </cell>
          <cell r="J3158">
            <v>2100</v>
          </cell>
          <cell r="W3158">
            <v>4000</v>
          </cell>
          <cell r="X3158">
            <v>1200</v>
          </cell>
          <cell r="AA3158">
            <v>1500</v>
          </cell>
        </row>
        <row r="3159">
          <cell r="A3159">
            <v>32.46</v>
          </cell>
          <cell r="B3159">
            <v>5000</v>
          </cell>
          <cell r="H3159">
            <v>3300</v>
          </cell>
          <cell r="I3159">
            <v>38885</v>
          </cell>
          <cell r="J3159">
            <v>2100</v>
          </cell>
          <cell r="W3159">
            <v>4000</v>
          </cell>
          <cell r="X3159">
            <v>1200</v>
          </cell>
          <cell r="AA3159">
            <v>1500</v>
          </cell>
        </row>
        <row r="3160">
          <cell r="A3160">
            <v>32.47</v>
          </cell>
          <cell r="B3160">
            <v>5000</v>
          </cell>
          <cell r="H3160">
            <v>3300</v>
          </cell>
          <cell r="I3160">
            <v>38895</v>
          </cell>
          <cell r="J3160">
            <v>2100</v>
          </cell>
          <cell r="W3160">
            <v>4000</v>
          </cell>
          <cell r="X3160">
            <v>1200</v>
          </cell>
          <cell r="AA3160">
            <v>1500</v>
          </cell>
        </row>
        <row r="3161">
          <cell r="A3161">
            <v>32.479999999999997</v>
          </cell>
          <cell r="B3161">
            <v>5000</v>
          </cell>
          <cell r="H3161">
            <v>3300</v>
          </cell>
          <cell r="I3161">
            <v>38905</v>
          </cell>
          <cell r="J3161">
            <v>2100</v>
          </cell>
          <cell r="W3161">
            <v>4000</v>
          </cell>
          <cell r="X3161">
            <v>1200</v>
          </cell>
          <cell r="AA3161">
            <v>1500</v>
          </cell>
        </row>
        <row r="3162">
          <cell r="A3162">
            <v>32.49</v>
          </cell>
          <cell r="B3162">
            <v>5000</v>
          </cell>
          <cell r="H3162">
            <v>3300</v>
          </cell>
          <cell r="I3162">
            <v>38915</v>
          </cell>
          <cell r="J3162">
            <v>2100</v>
          </cell>
          <cell r="W3162">
            <v>4000</v>
          </cell>
          <cell r="X3162">
            <v>1200</v>
          </cell>
          <cell r="AA3162">
            <v>1500</v>
          </cell>
        </row>
        <row r="3163">
          <cell r="A3163">
            <v>32.5</v>
          </cell>
          <cell r="B3163">
            <v>5000</v>
          </cell>
          <cell r="H3163">
            <v>3300</v>
          </cell>
          <cell r="I3163">
            <v>38925</v>
          </cell>
          <cell r="J3163">
            <v>2100</v>
          </cell>
          <cell r="W3163">
            <v>4000</v>
          </cell>
          <cell r="X3163">
            <v>1200</v>
          </cell>
          <cell r="AA3163">
            <v>1500</v>
          </cell>
        </row>
        <row r="3164">
          <cell r="A3164">
            <v>32.51</v>
          </cell>
          <cell r="B3164">
            <v>5000</v>
          </cell>
          <cell r="H3164">
            <v>3300</v>
          </cell>
          <cell r="I3164">
            <v>38935</v>
          </cell>
          <cell r="J3164">
            <v>2100</v>
          </cell>
          <cell r="W3164">
            <v>4000</v>
          </cell>
          <cell r="X3164">
            <v>1200</v>
          </cell>
          <cell r="AA3164">
            <v>1500</v>
          </cell>
        </row>
        <row r="3165">
          <cell r="A3165">
            <v>32.520000000000003</v>
          </cell>
          <cell r="B3165">
            <v>5000</v>
          </cell>
          <cell r="H3165">
            <v>3300</v>
          </cell>
          <cell r="I3165">
            <v>38945</v>
          </cell>
          <cell r="J3165">
            <v>2100</v>
          </cell>
          <cell r="W3165">
            <v>4000</v>
          </cell>
          <cell r="X3165">
            <v>1200</v>
          </cell>
          <cell r="AA3165">
            <v>1500</v>
          </cell>
        </row>
        <row r="3166">
          <cell r="A3166">
            <v>32.53</v>
          </cell>
          <cell r="B3166">
            <v>5000</v>
          </cell>
          <cell r="H3166">
            <v>3300</v>
          </cell>
          <cell r="I3166">
            <v>38955</v>
          </cell>
          <cell r="J3166">
            <v>2100</v>
          </cell>
          <cell r="W3166">
            <v>4000</v>
          </cell>
          <cell r="X3166">
            <v>1200</v>
          </cell>
          <cell r="AA3166">
            <v>1500</v>
          </cell>
        </row>
        <row r="3167">
          <cell r="A3167">
            <v>32.54</v>
          </cell>
          <cell r="B3167">
            <v>5000</v>
          </cell>
          <cell r="H3167">
            <v>3300</v>
          </cell>
          <cell r="I3167">
            <v>38965</v>
          </cell>
          <cell r="J3167">
            <v>2100</v>
          </cell>
          <cell r="W3167">
            <v>4000</v>
          </cell>
          <cell r="X3167">
            <v>1200</v>
          </cell>
          <cell r="AA3167">
            <v>1500</v>
          </cell>
        </row>
        <row r="3168">
          <cell r="A3168">
            <v>32.549999999999997</v>
          </cell>
          <cell r="B3168">
            <v>5000</v>
          </cell>
          <cell r="H3168">
            <v>3300</v>
          </cell>
          <cell r="I3168">
            <v>38975</v>
          </cell>
          <cell r="J3168">
            <v>2100</v>
          </cell>
          <cell r="W3168">
            <v>4000</v>
          </cell>
          <cell r="X3168">
            <v>1200</v>
          </cell>
          <cell r="AA3168">
            <v>1500</v>
          </cell>
        </row>
        <row r="3169">
          <cell r="A3169">
            <v>32.56</v>
          </cell>
          <cell r="B3169">
            <v>5000</v>
          </cell>
          <cell r="H3169">
            <v>3300</v>
          </cell>
          <cell r="I3169">
            <v>38985</v>
          </cell>
          <cell r="J3169">
            <v>2100</v>
          </cell>
          <cell r="W3169">
            <v>4000</v>
          </cell>
          <cell r="X3169">
            <v>1200</v>
          </cell>
          <cell r="AA3169">
            <v>1500</v>
          </cell>
        </row>
        <row r="3170">
          <cell r="A3170">
            <v>32.57</v>
          </cell>
          <cell r="B3170">
            <v>5000</v>
          </cell>
          <cell r="H3170">
            <v>3300</v>
          </cell>
          <cell r="I3170">
            <v>38995</v>
          </cell>
          <cell r="J3170">
            <v>2100</v>
          </cell>
          <cell r="W3170">
            <v>4000</v>
          </cell>
          <cell r="X3170">
            <v>1200</v>
          </cell>
          <cell r="AA3170">
            <v>1500</v>
          </cell>
        </row>
        <row r="3171">
          <cell r="A3171">
            <v>32.58</v>
          </cell>
          <cell r="B3171">
            <v>5000</v>
          </cell>
          <cell r="H3171">
            <v>3300</v>
          </cell>
          <cell r="I3171">
            <v>39005</v>
          </cell>
          <cell r="J3171">
            <v>2100</v>
          </cell>
          <cell r="W3171">
            <v>4000</v>
          </cell>
          <cell r="X3171">
            <v>1200</v>
          </cell>
          <cell r="AA3171">
            <v>1500</v>
          </cell>
        </row>
        <row r="3172">
          <cell r="A3172">
            <v>32.590000000000003</v>
          </cell>
          <cell r="B3172">
            <v>5000</v>
          </cell>
          <cell r="H3172">
            <v>3300</v>
          </cell>
          <cell r="I3172">
            <v>39015</v>
          </cell>
          <cell r="J3172">
            <v>2100</v>
          </cell>
          <cell r="W3172">
            <v>4000</v>
          </cell>
          <cell r="X3172">
            <v>1200</v>
          </cell>
          <cell r="AA3172">
            <v>1500</v>
          </cell>
        </row>
        <row r="3173">
          <cell r="A3173">
            <v>32.6</v>
          </cell>
          <cell r="B3173">
            <v>5000</v>
          </cell>
          <cell r="H3173">
            <v>3300</v>
          </cell>
          <cell r="I3173">
            <v>39025</v>
          </cell>
          <cell r="J3173">
            <v>2100</v>
          </cell>
          <cell r="W3173">
            <v>4000</v>
          </cell>
          <cell r="X3173">
            <v>1200</v>
          </cell>
          <cell r="AA3173">
            <v>1500</v>
          </cell>
        </row>
        <row r="3174">
          <cell r="A3174">
            <v>32.61</v>
          </cell>
          <cell r="B3174">
            <v>5000</v>
          </cell>
          <cell r="H3174">
            <v>3300</v>
          </cell>
          <cell r="I3174">
            <v>39035</v>
          </cell>
          <cell r="J3174">
            <v>2100</v>
          </cell>
          <cell r="W3174">
            <v>4000</v>
          </cell>
          <cell r="X3174">
            <v>1200</v>
          </cell>
          <cell r="AA3174">
            <v>1500</v>
          </cell>
        </row>
        <row r="3175">
          <cell r="A3175">
            <v>32.619999999999997</v>
          </cell>
          <cell r="B3175">
            <v>5000</v>
          </cell>
          <cell r="H3175">
            <v>3300</v>
          </cell>
          <cell r="I3175">
            <v>39045</v>
          </cell>
          <cell r="J3175">
            <v>2100</v>
          </cell>
          <cell r="W3175">
            <v>4000</v>
          </cell>
          <cell r="X3175">
            <v>1200</v>
          </cell>
          <cell r="AA3175">
            <v>1500</v>
          </cell>
        </row>
        <row r="3176">
          <cell r="A3176">
            <v>32.630000000000003</v>
          </cell>
          <cell r="B3176">
            <v>5000</v>
          </cell>
          <cell r="H3176">
            <v>3300</v>
          </cell>
          <cell r="I3176">
            <v>39055</v>
          </cell>
          <cell r="J3176">
            <v>2100</v>
          </cell>
          <cell r="W3176">
            <v>4000</v>
          </cell>
          <cell r="X3176">
            <v>1200</v>
          </cell>
          <cell r="AA3176">
            <v>1500</v>
          </cell>
        </row>
        <row r="3177">
          <cell r="A3177">
            <v>32.64</v>
          </cell>
          <cell r="B3177">
            <v>5000</v>
          </cell>
          <cell r="H3177">
            <v>3300</v>
          </cell>
          <cell r="I3177">
            <v>39065</v>
          </cell>
          <cell r="J3177">
            <v>2100</v>
          </cell>
          <cell r="W3177">
            <v>4000</v>
          </cell>
          <cell r="X3177">
            <v>1200</v>
          </cell>
          <cell r="AA3177">
            <v>1500</v>
          </cell>
        </row>
        <row r="3178">
          <cell r="A3178">
            <v>32.65</v>
          </cell>
          <cell r="B3178">
            <v>5000</v>
          </cell>
          <cell r="H3178">
            <v>3300</v>
          </cell>
          <cell r="I3178">
            <v>39075</v>
          </cell>
          <cell r="J3178">
            <v>2100</v>
          </cell>
          <cell r="W3178">
            <v>4000</v>
          </cell>
          <cell r="X3178">
            <v>1200</v>
          </cell>
          <cell r="AA3178">
            <v>1500</v>
          </cell>
        </row>
        <row r="3179">
          <cell r="A3179">
            <v>32.659999999999997</v>
          </cell>
          <cell r="B3179">
            <v>5000</v>
          </cell>
          <cell r="H3179">
            <v>3300</v>
          </cell>
          <cell r="I3179">
            <v>39085</v>
          </cell>
          <cell r="J3179">
            <v>2100</v>
          </cell>
          <cell r="W3179">
            <v>4000</v>
          </cell>
          <cell r="X3179">
            <v>1200</v>
          </cell>
          <cell r="AA3179">
            <v>1500</v>
          </cell>
        </row>
        <row r="3180">
          <cell r="A3180">
            <v>32.67</v>
          </cell>
          <cell r="B3180">
            <v>5000</v>
          </cell>
          <cell r="H3180">
            <v>3300</v>
          </cell>
          <cell r="I3180">
            <v>39095</v>
          </cell>
          <cell r="J3180">
            <v>2100</v>
          </cell>
          <cell r="W3180">
            <v>4000</v>
          </cell>
          <cell r="X3180">
            <v>1200</v>
          </cell>
          <cell r="AA3180">
            <v>1500</v>
          </cell>
        </row>
        <row r="3181">
          <cell r="A3181">
            <v>32.68</v>
          </cell>
          <cell r="B3181">
            <v>5000</v>
          </cell>
          <cell r="H3181">
            <v>3300</v>
          </cell>
          <cell r="I3181">
            <v>39105</v>
          </cell>
          <cell r="J3181">
            <v>2100</v>
          </cell>
          <cell r="W3181">
            <v>4000</v>
          </cell>
          <cell r="X3181">
            <v>1200</v>
          </cell>
          <cell r="AA3181">
            <v>1500</v>
          </cell>
        </row>
        <row r="3182">
          <cell r="A3182">
            <v>32.69</v>
          </cell>
          <cell r="B3182">
            <v>5000</v>
          </cell>
          <cell r="H3182">
            <v>3300</v>
          </cell>
          <cell r="I3182">
            <v>39115</v>
          </cell>
          <cell r="J3182">
            <v>2100</v>
          </cell>
          <cell r="W3182">
            <v>4000</v>
          </cell>
          <cell r="X3182">
            <v>1200</v>
          </cell>
          <cell r="AA3182">
            <v>1500</v>
          </cell>
        </row>
        <row r="3183">
          <cell r="A3183">
            <v>32.700000000000003</v>
          </cell>
          <cell r="B3183">
            <v>5000</v>
          </cell>
          <cell r="H3183">
            <v>3300</v>
          </cell>
          <cell r="I3183">
            <v>39125</v>
          </cell>
          <cell r="J3183">
            <v>2100</v>
          </cell>
          <cell r="W3183">
            <v>4000</v>
          </cell>
          <cell r="X3183">
            <v>1200</v>
          </cell>
          <cell r="AA3183">
            <v>1500</v>
          </cell>
        </row>
        <row r="3184">
          <cell r="A3184">
            <v>32.71</v>
          </cell>
          <cell r="B3184">
            <v>5000</v>
          </cell>
          <cell r="H3184">
            <v>3300</v>
          </cell>
          <cell r="I3184">
            <v>39135</v>
          </cell>
          <cell r="J3184">
            <v>2100</v>
          </cell>
          <cell r="W3184">
            <v>4000</v>
          </cell>
          <cell r="X3184">
            <v>1200</v>
          </cell>
          <cell r="AA3184">
            <v>1500</v>
          </cell>
        </row>
        <row r="3185">
          <cell r="A3185">
            <v>32.72</v>
          </cell>
          <cell r="B3185">
            <v>5000</v>
          </cell>
          <cell r="H3185">
            <v>3300</v>
          </cell>
          <cell r="I3185">
            <v>39145</v>
          </cell>
          <cell r="J3185">
            <v>2100</v>
          </cell>
          <cell r="W3185">
            <v>4000</v>
          </cell>
          <cell r="X3185">
            <v>1200</v>
          </cell>
          <cell r="AA3185">
            <v>1500</v>
          </cell>
        </row>
        <row r="3186">
          <cell r="A3186">
            <v>32.729999999999997</v>
          </cell>
          <cell r="B3186">
            <v>5000</v>
          </cell>
          <cell r="H3186">
            <v>3300</v>
          </cell>
          <cell r="I3186">
            <v>39155</v>
          </cell>
          <cell r="J3186">
            <v>2100</v>
          </cell>
          <cell r="W3186">
            <v>4000</v>
          </cell>
          <cell r="X3186">
            <v>1200</v>
          </cell>
          <cell r="AA3186">
            <v>1500</v>
          </cell>
        </row>
        <row r="3187">
          <cell r="A3187">
            <v>32.74</v>
          </cell>
          <cell r="B3187">
            <v>5000</v>
          </cell>
          <cell r="H3187">
            <v>3300</v>
          </cell>
          <cell r="I3187">
            <v>39165</v>
          </cell>
          <cell r="J3187">
            <v>2100</v>
          </cell>
          <cell r="W3187">
            <v>4000</v>
          </cell>
          <cell r="X3187">
            <v>1200</v>
          </cell>
          <cell r="AA3187">
            <v>1500</v>
          </cell>
        </row>
        <row r="3188">
          <cell r="A3188">
            <v>32.75</v>
          </cell>
          <cell r="B3188">
            <v>5000</v>
          </cell>
          <cell r="H3188">
            <v>3300</v>
          </cell>
          <cell r="I3188">
            <v>39175</v>
          </cell>
          <cell r="J3188">
            <v>2100</v>
          </cell>
          <cell r="W3188">
            <v>4000</v>
          </cell>
          <cell r="X3188">
            <v>1200</v>
          </cell>
          <cell r="AA3188">
            <v>1500</v>
          </cell>
        </row>
        <row r="3189">
          <cell r="A3189">
            <v>32.76</v>
          </cell>
          <cell r="B3189">
            <v>5000</v>
          </cell>
          <cell r="H3189">
            <v>3300</v>
          </cell>
          <cell r="I3189">
            <v>39185</v>
          </cell>
          <cell r="J3189">
            <v>2100</v>
          </cell>
          <cell r="W3189">
            <v>4000</v>
          </cell>
          <cell r="X3189">
            <v>1200</v>
          </cell>
          <cell r="AA3189">
            <v>1500</v>
          </cell>
        </row>
        <row r="3190">
          <cell r="A3190">
            <v>32.770000000000003</v>
          </cell>
          <cell r="B3190">
            <v>5000</v>
          </cell>
          <cell r="H3190">
            <v>3300</v>
          </cell>
          <cell r="I3190">
            <v>39195</v>
          </cell>
          <cell r="J3190">
            <v>2100</v>
          </cell>
          <cell r="W3190">
            <v>4000</v>
          </cell>
          <cell r="X3190">
            <v>1200</v>
          </cell>
          <cell r="AA3190">
            <v>1500</v>
          </cell>
        </row>
        <row r="3191">
          <cell r="A3191">
            <v>32.78</v>
          </cell>
          <cell r="B3191">
            <v>5000</v>
          </cell>
          <cell r="H3191">
            <v>3300</v>
          </cell>
          <cell r="I3191">
            <v>39205</v>
          </cell>
          <cell r="J3191">
            <v>2100</v>
          </cell>
          <cell r="W3191">
            <v>4000</v>
          </cell>
          <cell r="X3191">
            <v>1200</v>
          </cell>
          <cell r="AA3191">
            <v>1500</v>
          </cell>
        </row>
        <row r="3192">
          <cell r="A3192">
            <v>32.79</v>
          </cell>
          <cell r="B3192">
            <v>5000</v>
          </cell>
          <cell r="H3192">
            <v>3300</v>
          </cell>
          <cell r="I3192">
            <v>39215</v>
          </cell>
          <cell r="J3192">
            <v>2100</v>
          </cell>
          <cell r="W3192">
            <v>4000</v>
          </cell>
          <cell r="X3192">
            <v>1200</v>
          </cell>
          <cell r="AA3192">
            <v>1500</v>
          </cell>
        </row>
        <row r="3193">
          <cell r="A3193">
            <v>32.799999999999997</v>
          </cell>
          <cell r="B3193">
            <v>5000</v>
          </cell>
          <cell r="H3193">
            <v>3300</v>
          </cell>
          <cell r="I3193">
            <v>39225</v>
          </cell>
          <cell r="J3193">
            <v>2100</v>
          </cell>
          <cell r="W3193">
            <v>4000</v>
          </cell>
          <cell r="X3193">
            <v>1200</v>
          </cell>
          <cell r="AA3193">
            <v>1500</v>
          </cell>
        </row>
        <row r="3194">
          <cell r="A3194">
            <v>32.81</v>
          </cell>
          <cell r="B3194">
            <v>5000</v>
          </cell>
          <cell r="H3194">
            <v>3300</v>
          </cell>
          <cell r="I3194">
            <v>39235</v>
          </cell>
          <cell r="J3194">
            <v>2100</v>
          </cell>
          <cell r="W3194">
            <v>4000</v>
          </cell>
          <cell r="X3194">
            <v>1200</v>
          </cell>
          <cell r="AA3194">
            <v>1500</v>
          </cell>
        </row>
        <row r="3195">
          <cell r="A3195">
            <v>32.82</v>
          </cell>
          <cell r="B3195">
            <v>5000</v>
          </cell>
          <cell r="H3195">
            <v>3300</v>
          </cell>
          <cell r="I3195">
            <v>39245</v>
          </cell>
          <cell r="J3195">
            <v>2100</v>
          </cell>
          <cell r="W3195">
            <v>4000</v>
          </cell>
          <cell r="X3195">
            <v>1200</v>
          </cell>
          <cell r="AA3195">
            <v>1500</v>
          </cell>
        </row>
        <row r="3196">
          <cell r="A3196">
            <v>32.83</v>
          </cell>
          <cell r="B3196">
            <v>5000</v>
          </cell>
          <cell r="H3196">
            <v>3300</v>
          </cell>
          <cell r="I3196">
            <v>39255</v>
          </cell>
          <cell r="J3196">
            <v>2100</v>
          </cell>
          <cell r="W3196">
            <v>4000</v>
          </cell>
          <cell r="X3196">
            <v>1200</v>
          </cell>
          <cell r="AA3196">
            <v>1500</v>
          </cell>
        </row>
        <row r="3197">
          <cell r="A3197">
            <v>32.840000000000003</v>
          </cell>
          <cell r="B3197">
            <v>5000</v>
          </cell>
          <cell r="H3197">
            <v>3300</v>
          </cell>
          <cell r="I3197">
            <v>39265</v>
          </cell>
          <cell r="J3197">
            <v>2100</v>
          </cell>
          <cell r="W3197">
            <v>4000</v>
          </cell>
          <cell r="X3197">
            <v>1200</v>
          </cell>
          <cell r="AA3197">
            <v>1500</v>
          </cell>
        </row>
        <row r="3198">
          <cell r="A3198">
            <v>32.85</v>
          </cell>
          <cell r="B3198">
            <v>5000</v>
          </cell>
          <cell r="H3198">
            <v>3300</v>
          </cell>
          <cell r="I3198">
            <v>39275</v>
          </cell>
          <cell r="J3198">
            <v>2100</v>
          </cell>
          <cell r="W3198">
            <v>4000</v>
          </cell>
          <cell r="X3198">
            <v>1200</v>
          </cell>
          <cell r="AA3198">
            <v>1500</v>
          </cell>
        </row>
        <row r="3199">
          <cell r="A3199">
            <v>32.86</v>
          </cell>
          <cell r="B3199">
            <v>5000</v>
          </cell>
          <cell r="H3199">
            <v>3300</v>
          </cell>
          <cell r="I3199">
            <v>39285</v>
          </cell>
          <cell r="J3199">
            <v>2100</v>
          </cell>
          <cell r="W3199">
            <v>4000</v>
          </cell>
          <cell r="X3199">
            <v>1200</v>
          </cell>
          <cell r="AA3199">
            <v>1500</v>
          </cell>
        </row>
        <row r="3200">
          <cell r="A3200">
            <v>32.869999999999997</v>
          </cell>
          <cell r="B3200">
            <v>5000</v>
          </cell>
          <cell r="H3200">
            <v>3300</v>
          </cell>
          <cell r="I3200">
            <v>39295</v>
          </cell>
          <cell r="J3200">
            <v>2100</v>
          </cell>
          <cell r="W3200">
            <v>4000</v>
          </cell>
          <cell r="X3200">
            <v>1200</v>
          </cell>
          <cell r="AA3200">
            <v>1500</v>
          </cell>
        </row>
        <row r="3201">
          <cell r="A3201">
            <v>32.880000000000003</v>
          </cell>
          <cell r="B3201">
            <v>5000</v>
          </cell>
          <cell r="H3201">
            <v>3300</v>
          </cell>
          <cell r="I3201">
            <v>39305</v>
          </cell>
          <cell r="J3201">
            <v>2100</v>
          </cell>
          <cell r="W3201">
            <v>4000</v>
          </cell>
          <cell r="X3201">
            <v>1200</v>
          </cell>
          <cell r="AA3201">
            <v>1500</v>
          </cell>
        </row>
        <row r="3202">
          <cell r="A3202">
            <v>32.89</v>
          </cell>
          <cell r="B3202">
            <v>5000</v>
          </cell>
          <cell r="H3202">
            <v>3300</v>
          </cell>
          <cell r="I3202">
            <v>39315</v>
          </cell>
          <cell r="J3202">
            <v>2100</v>
          </cell>
          <cell r="W3202">
            <v>4000</v>
          </cell>
          <cell r="X3202">
            <v>1200</v>
          </cell>
          <cell r="AA3202">
            <v>1500</v>
          </cell>
        </row>
        <row r="3203">
          <cell r="A3203">
            <v>32.9</v>
          </cell>
          <cell r="B3203">
            <v>5000</v>
          </cell>
          <cell r="H3203">
            <v>3300</v>
          </cell>
          <cell r="I3203">
            <v>39325</v>
          </cell>
          <cell r="J3203">
            <v>2100</v>
          </cell>
          <cell r="W3203">
            <v>4000</v>
          </cell>
          <cell r="X3203">
            <v>1200</v>
          </cell>
          <cell r="AA3203">
            <v>1500</v>
          </cell>
        </row>
        <row r="3204">
          <cell r="A3204">
            <v>32.909999999999997</v>
          </cell>
          <cell r="B3204">
            <v>5000</v>
          </cell>
          <cell r="H3204">
            <v>3300</v>
          </cell>
          <cell r="I3204">
            <v>39335</v>
          </cell>
          <cell r="J3204">
            <v>2100</v>
          </cell>
          <cell r="W3204">
            <v>4000</v>
          </cell>
          <cell r="X3204">
            <v>1200</v>
          </cell>
          <cell r="AA3204">
            <v>1500</v>
          </cell>
        </row>
        <row r="3205">
          <cell r="A3205">
            <v>32.92</v>
          </cell>
          <cell r="B3205">
            <v>5000</v>
          </cell>
          <cell r="H3205">
            <v>3300</v>
          </cell>
          <cell r="I3205">
            <v>39345</v>
          </cell>
          <cell r="J3205">
            <v>2100</v>
          </cell>
          <cell r="W3205">
            <v>4000</v>
          </cell>
          <cell r="X3205">
            <v>1200</v>
          </cell>
          <cell r="AA3205">
            <v>1500</v>
          </cell>
        </row>
        <row r="3206">
          <cell r="A3206">
            <v>32.93</v>
          </cell>
          <cell r="B3206">
            <v>5000</v>
          </cell>
          <cell r="H3206">
            <v>3300</v>
          </cell>
          <cell r="I3206">
            <v>39355</v>
          </cell>
          <cell r="J3206">
            <v>2100</v>
          </cell>
          <cell r="W3206">
            <v>4000</v>
          </cell>
          <cell r="X3206">
            <v>1200</v>
          </cell>
          <cell r="AA3206">
            <v>1500</v>
          </cell>
        </row>
        <row r="3207">
          <cell r="A3207">
            <v>32.94</v>
          </cell>
          <cell r="B3207">
            <v>5000</v>
          </cell>
          <cell r="H3207">
            <v>3300</v>
          </cell>
          <cell r="I3207">
            <v>39365</v>
          </cell>
          <cell r="J3207">
            <v>2100</v>
          </cell>
          <cell r="W3207">
            <v>4000</v>
          </cell>
          <cell r="X3207">
            <v>1200</v>
          </cell>
          <cell r="AA3207">
            <v>1500</v>
          </cell>
        </row>
        <row r="3208">
          <cell r="A3208">
            <v>32.950000000000003</v>
          </cell>
          <cell r="B3208">
            <v>5000</v>
          </cell>
          <cell r="H3208">
            <v>3300</v>
          </cell>
          <cell r="I3208">
            <v>39375</v>
          </cell>
          <cell r="J3208">
            <v>2100</v>
          </cell>
          <cell r="W3208">
            <v>4000</v>
          </cell>
          <cell r="X3208">
            <v>1200</v>
          </cell>
          <cell r="AA3208">
            <v>1500</v>
          </cell>
        </row>
        <row r="3209">
          <cell r="A3209">
            <v>32.96</v>
          </cell>
          <cell r="B3209">
            <v>5000</v>
          </cell>
          <cell r="H3209">
            <v>3300</v>
          </cell>
          <cell r="I3209">
            <v>39385</v>
          </cell>
          <cell r="J3209">
            <v>2100</v>
          </cell>
          <cell r="W3209">
            <v>4000</v>
          </cell>
          <cell r="X3209">
            <v>1200</v>
          </cell>
          <cell r="AA3209">
            <v>1500</v>
          </cell>
        </row>
        <row r="3210">
          <cell r="A3210">
            <v>32.97</v>
          </cell>
          <cell r="B3210">
            <v>5000</v>
          </cell>
          <cell r="H3210">
            <v>3300</v>
          </cell>
          <cell r="I3210">
            <v>39395</v>
          </cell>
          <cell r="J3210">
            <v>2100</v>
          </cell>
          <cell r="W3210">
            <v>4000</v>
          </cell>
          <cell r="X3210">
            <v>1200</v>
          </cell>
          <cell r="AA3210">
            <v>1500</v>
          </cell>
        </row>
        <row r="3211">
          <cell r="A3211">
            <v>32.979999999999997</v>
          </cell>
          <cell r="B3211">
            <v>5000</v>
          </cell>
          <cell r="H3211">
            <v>3300</v>
          </cell>
          <cell r="I3211">
            <v>39405</v>
          </cell>
          <cell r="J3211">
            <v>2100</v>
          </cell>
          <cell r="W3211">
            <v>4000</v>
          </cell>
          <cell r="X3211">
            <v>1200</v>
          </cell>
          <cell r="AA3211">
            <v>1500</v>
          </cell>
        </row>
        <row r="3212">
          <cell r="A3212">
            <v>32.99</v>
          </cell>
          <cell r="B3212">
            <v>5000</v>
          </cell>
          <cell r="H3212">
            <v>3300</v>
          </cell>
          <cell r="I3212">
            <v>39415</v>
          </cell>
          <cell r="J3212">
            <v>2100</v>
          </cell>
          <cell r="W3212">
            <v>4000</v>
          </cell>
          <cell r="X3212">
            <v>1200</v>
          </cell>
          <cell r="AA3212">
            <v>1500</v>
          </cell>
        </row>
        <row r="3213">
          <cell r="A3213">
            <v>33</v>
          </cell>
          <cell r="B3213">
            <v>5000</v>
          </cell>
          <cell r="H3213">
            <v>3300</v>
          </cell>
          <cell r="I3213">
            <v>39425</v>
          </cell>
          <cell r="J3213">
            <v>2100</v>
          </cell>
          <cell r="W3213">
            <v>4000</v>
          </cell>
          <cell r="X3213">
            <v>1200</v>
          </cell>
          <cell r="AA3213">
            <v>1500</v>
          </cell>
        </row>
        <row r="3214">
          <cell r="A3214">
            <v>33.01</v>
          </cell>
          <cell r="B3214">
            <v>5000</v>
          </cell>
          <cell r="H3214">
            <v>3300</v>
          </cell>
          <cell r="I3214">
            <v>39435</v>
          </cell>
          <cell r="J3214">
            <v>2100</v>
          </cell>
          <cell r="W3214">
            <v>4000</v>
          </cell>
          <cell r="X3214">
            <v>1200</v>
          </cell>
          <cell r="AA3214">
            <v>1500</v>
          </cell>
        </row>
        <row r="3215">
          <cell r="A3215">
            <v>33.020000000000003</v>
          </cell>
          <cell r="B3215">
            <v>5000</v>
          </cell>
          <cell r="H3215">
            <v>3300</v>
          </cell>
          <cell r="I3215">
            <v>39445</v>
          </cell>
          <cell r="J3215">
            <v>2100</v>
          </cell>
          <cell r="W3215">
            <v>4000</v>
          </cell>
          <cell r="X3215">
            <v>1200</v>
          </cell>
          <cell r="AA3215">
            <v>1500</v>
          </cell>
        </row>
        <row r="3216">
          <cell r="A3216">
            <v>33.03</v>
          </cell>
          <cell r="B3216">
            <v>5000</v>
          </cell>
          <cell r="H3216">
            <v>3300</v>
          </cell>
          <cell r="I3216">
            <v>39455</v>
          </cell>
          <cell r="J3216">
            <v>2100</v>
          </cell>
          <cell r="W3216">
            <v>4000</v>
          </cell>
          <cell r="X3216">
            <v>1200</v>
          </cell>
          <cell r="AA3216">
            <v>1500</v>
          </cell>
        </row>
        <row r="3217">
          <cell r="A3217">
            <v>33.04</v>
          </cell>
          <cell r="B3217">
            <v>5000</v>
          </cell>
          <cell r="H3217">
            <v>3300</v>
          </cell>
          <cell r="I3217">
            <v>39465</v>
          </cell>
          <cell r="J3217">
            <v>2100</v>
          </cell>
          <cell r="W3217">
            <v>4000</v>
          </cell>
          <cell r="X3217">
            <v>1200</v>
          </cell>
          <cell r="AA3217">
            <v>1500</v>
          </cell>
        </row>
        <row r="3218">
          <cell r="A3218">
            <v>33.049999999999997</v>
          </cell>
          <cell r="B3218">
            <v>5000</v>
          </cell>
          <cell r="H3218">
            <v>3300</v>
          </cell>
          <cell r="I3218">
            <v>39475</v>
          </cell>
          <cell r="J3218">
            <v>2100</v>
          </cell>
          <cell r="W3218">
            <v>4000</v>
          </cell>
          <cell r="X3218">
            <v>1200</v>
          </cell>
          <cell r="AA3218">
            <v>1500</v>
          </cell>
        </row>
        <row r="3219">
          <cell r="A3219">
            <v>33.06</v>
          </cell>
          <cell r="B3219">
            <v>5000</v>
          </cell>
          <cell r="H3219">
            <v>3300</v>
          </cell>
          <cell r="I3219">
            <v>39485</v>
          </cell>
          <cell r="J3219">
            <v>2100</v>
          </cell>
          <cell r="W3219">
            <v>4000</v>
          </cell>
          <cell r="X3219">
            <v>1200</v>
          </cell>
          <cell r="AA3219">
            <v>1500</v>
          </cell>
        </row>
        <row r="3220">
          <cell r="A3220">
            <v>33.07</v>
          </cell>
          <cell r="B3220">
            <v>5000</v>
          </cell>
          <cell r="H3220">
            <v>3300</v>
          </cell>
          <cell r="I3220">
            <v>39495</v>
          </cell>
          <cell r="J3220">
            <v>2100</v>
          </cell>
          <cell r="W3220">
            <v>4000</v>
          </cell>
          <cell r="X3220">
            <v>1200</v>
          </cell>
          <cell r="AA3220">
            <v>1500</v>
          </cell>
        </row>
        <row r="3221">
          <cell r="A3221">
            <v>33.08</v>
          </cell>
          <cell r="B3221">
            <v>5000</v>
          </cell>
          <cell r="H3221">
            <v>3300</v>
          </cell>
          <cell r="I3221">
            <v>39505</v>
          </cell>
          <cell r="J3221">
            <v>2100</v>
          </cell>
          <cell r="W3221">
            <v>4000</v>
          </cell>
          <cell r="X3221">
            <v>1200</v>
          </cell>
          <cell r="AA3221">
            <v>1500</v>
          </cell>
        </row>
        <row r="3222">
          <cell r="A3222">
            <v>33.090000000000003</v>
          </cell>
          <cell r="B3222">
            <v>5000</v>
          </cell>
          <cell r="H3222">
            <v>3300</v>
          </cell>
          <cell r="I3222">
            <v>39515</v>
          </cell>
          <cell r="J3222">
            <v>2100</v>
          </cell>
          <cell r="W3222">
            <v>4000</v>
          </cell>
          <cell r="X3222">
            <v>1200</v>
          </cell>
          <cell r="AA3222">
            <v>1500</v>
          </cell>
        </row>
        <row r="3223">
          <cell r="A3223">
            <v>33.1</v>
          </cell>
          <cell r="B3223">
            <v>5000</v>
          </cell>
          <cell r="H3223">
            <v>3300</v>
          </cell>
          <cell r="I3223">
            <v>39525</v>
          </cell>
          <cell r="J3223">
            <v>2100</v>
          </cell>
          <cell r="W3223">
            <v>4000</v>
          </cell>
          <cell r="X3223">
            <v>1200</v>
          </cell>
          <cell r="AA3223">
            <v>1500</v>
          </cell>
        </row>
        <row r="3224">
          <cell r="A3224">
            <v>33.11</v>
          </cell>
          <cell r="B3224">
            <v>5000</v>
          </cell>
          <cell r="H3224">
            <v>3300</v>
          </cell>
          <cell r="I3224">
            <v>39535</v>
          </cell>
          <cell r="J3224">
            <v>2100</v>
          </cell>
          <cell r="W3224">
            <v>4000</v>
          </cell>
          <cell r="X3224">
            <v>1200</v>
          </cell>
          <cell r="AA3224">
            <v>1500</v>
          </cell>
        </row>
        <row r="3225">
          <cell r="A3225">
            <v>33.119999999999997</v>
          </cell>
          <cell r="B3225">
            <v>5000</v>
          </cell>
          <cell r="H3225">
            <v>3300</v>
          </cell>
          <cell r="I3225">
            <v>39545</v>
          </cell>
          <cell r="J3225">
            <v>2100</v>
          </cell>
          <cell r="W3225">
            <v>4000</v>
          </cell>
          <cell r="X3225">
            <v>1200</v>
          </cell>
          <cell r="AA3225">
            <v>1500</v>
          </cell>
        </row>
        <row r="3226">
          <cell r="A3226">
            <v>33.130000000000003</v>
          </cell>
          <cell r="B3226">
            <v>5000</v>
          </cell>
          <cell r="H3226">
            <v>3300</v>
          </cell>
          <cell r="I3226">
            <v>39555</v>
          </cell>
          <cell r="J3226">
            <v>2100</v>
          </cell>
          <cell r="W3226">
            <v>4000</v>
          </cell>
          <cell r="X3226">
            <v>1200</v>
          </cell>
          <cell r="AA3226">
            <v>1500</v>
          </cell>
        </row>
        <row r="3227">
          <cell r="A3227">
            <v>33.14</v>
          </cell>
          <cell r="B3227">
            <v>5000</v>
          </cell>
          <cell r="H3227">
            <v>3300</v>
          </cell>
          <cell r="I3227">
            <v>39565</v>
          </cell>
          <cell r="J3227">
            <v>2100</v>
          </cell>
          <cell r="W3227">
            <v>4000</v>
          </cell>
          <cell r="X3227">
            <v>1200</v>
          </cell>
          <cell r="AA3227">
            <v>1500</v>
          </cell>
        </row>
        <row r="3228">
          <cell r="A3228">
            <v>33.15</v>
          </cell>
          <cell r="B3228">
            <v>5000</v>
          </cell>
          <cell r="H3228">
            <v>3300</v>
          </cell>
          <cell r="I3228">
            <v>39575</v>
          </cell>
          <cell r="J3228">
            <v>2100</v>
          </cell>
          <cell r="W3228">
            <v>4000</v>
          </cell>
          <cell r="X3228">
            <v>1200</v>
          </cell>
          <cell r="AA3228">
            <v>1500</v>
          </cell>
        </row>
        <row r="3229">
          <cell r="A3229">
            <v>33.159999999999997</v>
          </cell>
          <cell r="B3229">
            <v>5000</v>
          </cell>
          <cell r="H3229">
            <v>3300</v>
          </cell>
          <cell r="I3229">
            <v>39585</v>
          </cell>
          <cell r="J3229">
            <v>2100</v>
          </cell>
          <cell r="W3229">
            <v>4000</v>
          </cell>
          <cell r="X3229">
            <v>1200</v>
          </cell>
          <cell r="AA3229">
            <v>1500</v>
          </cell>
        </row>
        <row r="3230">
          <cell r="A3230">
            <v>33.17</v>
          </cell>
          <cell r="B3230">
            <v>5000</v>
          </cell>
          <cell r="H3230">
            <v>3300</v>
          </cell>
          <cell r="I3230">
            <v>39595</v>
          </cell>
          <cell r="J3230">
            <v>2100</v>
          </cell>
          <cell r="W3230">
            <v>4000</v>
          </cell>
          <cell r="X3230">
            <v>1200</v>
          </cell>
          <cell r="AA3230">
            <v>1500</v>
          </cell>
        </row>
        <row r="3231">
          <cell r="A3231">
            <v>33.18</v>
          </cell>
          <cell r="B3231">
            <v>5000</v>
          </cell>
          <cell r="H3231">
            <v>3300</v>
          </cell>
          <cell r="I3231">
            <v>39605</v>
          </cell>
          <cell r="J3231">
            <v>2100</v>
          </cell>
          <cell r="W3231">
            <v>4000</v>
          </cell>
          <cell r="X3231">
            <v>1200</v>
          </cell>
          <cell r="AA3231">
            <v>1500</v>
          </cell>
        </row>
        <row r="3232">
          <cell r="A3232">
            <v>33.19</v>
          </cell>
          <cell r="B3232">
            <v>5000</v>
          </cell>
          <cell r="H3232">
            <v>3300</v>
          </cell>
          <cell r="I3232">
            <v>39615</v>
          </cell>
          <cell r="J3232">
            <v>2100</v>
          </cell>
          <cell r="W3232">
            <v>4000</v>
          </cell>
          <cell r="X3232">
            <v>1200</v>
          </cell>
          <cell r="AA3232">
            <v>1500</v>
          </cell>
        </row>
        <row r="3233">
          <cell r="A3233">
            <v>33.200000000000003</v>
          </cell>
          <cell r="B3233">
            <v>5000</v>
          </cell>
          <cell r="H3233">
            <v>3300</v>
          </cell>
          <cell r="I3233">
            <v>39625</v>
          </cell>
          <cell r="J3233">
            <v>2100</v>
          </cell>
          <cell r="W3233">
            <v>4000</v>
          </cell>
          <cell r="X3233">
            <v>1200</v>
          </cell>
          <cell r="AA3233">
            <v>1500</v>
          </cell>
        </row>
        <row r="3234">
          <cell r="A3234">
            <v>33.21</v>
          </cell>
          <cell r="B3234">
            <v>5000</v>
          </cell>
          <cell r="H3234">
            <v>3300</v>
          </cell>
          <cell r="I3234">
            <v>39635</v>
          </cell>
          <cell r="J3234">
            <v>2100</v>
          </cell>
          <cell r="W3234">
            <v>4000</v>
          </cell>
          <cell r="X3234">
            <v>1200</v>
          </cell>
          <cell r="AA3234">
            <v>1500</v>
          </cell>
        </row>
        <row r="3235">
          <cell r="A3235">
            <v>33.22</v>
          </cell>
          <cell r="B3235">
            <v>5000</v>
          </cell>
          <cell r="H3235">
            <v>3300</v>
          </cell>
          <cell r="I3235">
            <v>39645</v>
          </cell>
          <cell r="J3235">
            <v>2100</v>
          </cell>
          <cell r="W3235">
            <v>4000</v>
          </cell>
          <cell r="X3235">
            <v>1200</v>
          </cell>
          <cell r="AA3235">
            <v>1500</v>
          </cell>
        </row>
        <row r="3236">
          <cell r="A3236">
            <v>33.229999999999997</v>
          </cell>
          <cell r="B3236">
            <v>5000</v>
          </cell>
          <cell r="H3236">
            <v>3300</v>
          </cell>
          <cell r="I3236">
            <v>39655</v>
          </cell>
          <cell r="J3236">
            <v>2100</v>
          </cell>
          <cell r="W3236">
            <v>4000</v>
          </cell>
          <cell r="X3236">
            <v>1200</v>
          </cell>
          <cell r="AA3236">
            <v>1500</v>
          </cell>
        </row>
        <row r="3237">
          <cell r="A3237">
            <v>33.24</v>
          </cell>
          <cell r="B3237">
            <v>5000</v>
          </cell>
          <cell r="H3237">
            <v>3300</v>
          </cell>
          <cell r="I3237">
            <v>39665</v>
          </cell>
          <cell r="J3237">
            <v>2100</v>
          </cell>
          <cell r="W3237">
            <v>4000</v>
          </cell>
          <cell r="X3237">
            <v>1200</v>
          </cell>
          <cell r="AA3237">
            <v>1500</v>
          </cell>
        </row>
        <row r="3238">
          <cell r="A3238">
            <v>33.25</v>
          </cell>
          <cell r="B3238">
            <v>5000</v>
          </cell>
          <cell r="H3238">
            <v>3300</v>
          </cell>
          <cell r="I3238">
            <v>39675</v>
          </cell>
          <cell r="J3238">
            <v>2100</v>
          </cell>
          <cell r="W3238">
            <v>4000</v>
          </cell>
          <cell r="X3238">
            <v>1200</v>
          </cell>
          <cell r="AA3238">
            <v>1500</v>
          </cell>
        </row>
        <row r="3239">
          <cell r="A3239">
            <v>33.26</v>
          </cell>
          <cell r="B3239">
            <v>5000</v>
          </cell>
          <cell r="H3239">
            <v>3300</v>
          </cell>
          <cell r="I3239">
            <v>39685</v>
          </cell>
          <cell r="J3239">
            <v>2100</v>
          </cell>
          <cell r="W3239">
            <v>4000</v>
          </cell>
          <cell r="X3239">
            <v>1200</v>
          </cell>
          <cell r="AA3239">
            <v>1500</v>
          </cell>
        </row>
        <row r="3240">
          <cell r="A3240">
            <v>33.270000000000003</v>
          </cell>
          <cell r="B3240">
            <v>5000</v>
          </cell>
          <cell r="H3240">
            <v>3300</v>
          </cell>
          <cell r="I3240">
            <v>39695</v>
          </cell>
          <cell r="J3240">
            <v>2100</v>
          </cell>
          <cell r="W3240">
            <v>4000</v>
          </cell>
          <cell r="X3240">
            <v>1200</v>
          </cell>
          <cell r="AA3240">
            <v>1500</v>
          </cell>
        </row>
        <row r="3241">
          <cell r="A3241">
            <v>33.28</v>
          </cell>
          <cell r="B3241">
            <v>5000</v>
          </cell>
          <cell r="H3241">
            <v>3300</v>
          </cell>
          <cell r="I3241">
            <v>39705</v>
          </cell>
          <cell r="J3241">
            <v>2100</v>
          </cell>
          <cell r="W3241">
            <v>4000</v>
          </cell>
          <cell r="X3241">
            <v>1200</v>
          </cell>
          <cell r="AA3241">
            <v>1500</v>
          </cell>
        </row>
        <row r="3242">
          <cell r="A3242">
            <v>33.29</v>
          </cell>
          <cell r="B3242">
            <v>5000</v>
          </cell>
          <cell r="H3242">
            <v>3300</v>
          </cell>
          <cell r="I3242">
            <v>39715</v>
          </cell>
          <cell r="J3242">
            <v>2100</v>
          </cell>
          <cell r="W3242">
            <v>4000</v>
          </cell>
          <cell r="X3242">
            <v>1200</v>
          </cell>
          <cell r="AA3242">
            <v>1500</v>
          </cell>
        </row>
        <row r="3243">
          <cell r="A3243">
            <v>33.299999999999997</v>
          </cell>
          <cell r="B3243">
            <v>5000</v>
          </cell>
          <cell r="H3243">
            <v>3300</v>
          </cell>
          <cell r="I3243">
            <v>39725</v>
          </cell>
          <cell r="J3243">
            <v>2100</v>
          </cell>
          <cell r="W3243">
            <v>4000</v>
          </cell>
          <cell r="X3243">
            <v>1200</v>
          </cell>
          <cell r="AA3243">
            <v>1500</v>
          </cell>
        </row>
        <row r="3244">
          <cell r="A3244">
            <v>33.31</v>
          </cell>
          <cell r="B3244">
            <v>5000</v>
          </cell>
          <cell r="H3244">
            <v>3300</v>
          </cell>
          <cell r="I3244">
            <v>39735</v>
          </cell>
          <cell r="J3244">
            <v>2100</v>
          </cell>
          <cell r="W3244">
            <v>4000</v>
          </cell>
          <cell r="X3244">
            <v>1200</v>
          </cell>
          <cell r="AA3244">
            <v>1500</v>
          </cell>
        </row>
        <row r="3245">
          <cell r="A3245">
            <v>33.32</v>
          </cell>
          <cell r="B3245">
            <v>5000</v>
          </cell>
          <cell r="H3245">
            <v>3300</v>
          </cell>
          <cell r="I3245">
            <v>39745</v>
          </cell>
          <cell r="J3245">
            <v>2100</v>
          </cell>
          <cell r="W3245">
            <v>4000</v>
          </cell>
          <cell r="X3245">
            <v>1200</v>
          </cell>
          <cell r="AA3245">
            <v>1500</v>
          </cell>
        </row>
        <row r="3246">
          <cell r="A3246">
            <v>33.33</v>
          </cell>
          <cell r="B3246">
            <v>5000</v>
          </cell>
          <cell r="H3246">
            <v>3300</v>
          </cell>
          <cell r="I3246">
            <v>39755</v>
          </cell>
          <cell r="J3246">
            <v>2100</v>
          </cell>
          <cell r="W3246">
            <v>4000</v>
          </cell>
          <cell r="X3246">
            <v>1200</v>
          </cell>
          <cell r="AA3246">
            <v>1500</v>
          </cell>
        </row>
        <row r="3247">
          <cell r="A3247">
            <v>33.340000000000003</v>
          </cell>
          <cell r="B3247">
            <v>5000</v>
          </cell>
          <cell r="H3247">
            <v>3300</v>
          </cell>
          <cell r="I3247">
            <v>39765</v>
          </cell>
          <cell r="J3247">
            <v>2100</v>
          </cell>
          <cell r="W3247">
            <v>4000</v>
          </cell>
          <cell r="X3247">
            <v>1200</v>
          </cell>
          <cell r="AA3247">
            <v>1500</v>
          </cell>
        </row>
        <row r="3248">
          <cell r="A3248">
            <v>33.35</v>
          </cell>
          <cell r="B3248">
            <v>5000</v>
          </cell>
          <cell r="H3248">
            <v>3300</v>
          </cell>
          <cell r="I3248">
            <v>39775</v>
          </cell>
          <cell r="J3248">
            <v>2100</v>
          </cell>
          <cell r="W3248">
            <v>4000</v>
          </cell>
          <cell r="X3248">
            <v>1200</v>
          </cell>
          <cell r="AA3248">
            <v>1500</v>
          </cell>
        </row>
        <row r="3249">
          <cell r="A3249">
            <v>33.36</v>
          </cell>
          <cell r="B3249">
            <v>5000</v>
          </cell>
          <cell r="H3249">
            <v>3300</v>
          </cell>
          <cell r="I3249">
            <v>39785</v>
          </cell>
          <cell r="J3249">
            <v>2100</v>
          </cell>
          <cell r="W3249">
            <v>4000</v>
          </cell>
          <cell r="X3249">
            <v>1200</v>
          </cell>
          <cell r="AA3249">
            <v>1500</v>
          </cell>
        </row>
        <row r="3250">
          <cell r="A3250">
            <v>33.369999999999997</v>
          </cell>
          <cell r="B3250">
            <v>5000</v>
          </cell>
          <cell r="H3250">
            <v>3300</v>
          </cell>
          <cell r="I3250">
            <v>39795</v>
          </cell>
          <cell r="J3250">
            <v>2100</v>
          </cell>
          <cell r="W3250">
            <v>4000</v>
          </cell>
          <cell r="X3250">
            <v>1200</v>
          </cell>
          <cell r="AA3250">
            <v>1500</v>
          </cell>
        </row>
        <row r="3251">
          <cell r="A3251">
            <v>33.380000000000003</v>
          </cell>
          <cell r="B3251">
            <v>5000</v>
          </cell>
          <cell r="H3251">
            <v>3300</v>
          </cell>
          <cell r="I3251">
            <v>39805</v>
          </cell>
          <cell r="J3251">
            <v>2100</v>
          </cell>
          <cell r="W3251">
            <v>4000</v>
          </cell>
          <cell r="X3251">
            <v>1200</v>
          </cell>
          <cell r="AA3251">
            <v>1500</v>
          </cell>
        </row>
        <row r="3252">
          <cell r="A3252">
            <v>33.39</v>
          </cell>
          <cell r="B3252">
            <v>5000</v>
          </cell>
          <cell r="H3252">
            <v>3300</v>
          </cell>
          <cell r="I3252">
            <v>39815</v>
          </cell>
          <cell r="J3252">
            <v>2100</v>
          </cell>
          <cell r="W3252">
            <v>4000</v>
          </cell>
          <cell r="X3252">
            <v>1200</v>
          </cell>
          <cell r="AA3252">
            <v>1500</v>
          </cell>
        </row>
        <row r="3253">
          <cell r="A3253">
            <v>33.4</v>
          </cell>
          <cell r="B3253">
            <v>5000</v>
          </cell>
          <cell r="H3253">
            <v>3300</v>
          </cell>
          <cell r="I3253">
            <v>39825</v>
          </cell>
          <cell r="J3253">
            <v>2100</v>
          </cell>
          <cell r="W3253">
            <v>4000</v>
          </cell>
          <cell r="X3253">
            <v>1200</v>
          </cell>
          <cell r="AA3253">
            <v>1500</v>
          </cell>
        </row>
        <row r="3254">
          <cell r="A3254">
            <v>33.409999999999997</v>
          </cell>
          <cell r="B3254">
            <v>5000</v>
          </cell>
          <cell r="H3254">
            <v>3300</v>
          </cell>
          <cell r="I3254">
            <v>39835</v>
          </cell>
          <cell r="J3254">
            <v>2100</v>
          </cell>
          <cell r="W3254">
            <v>4000</v>
          </cell>
          <cell r="X3254">
            <v>1200</v>
          </cell>
          <cell r="AA3254">
            <v>1500</v>
          </cell>
        </row>
        <row r="3255">
          <cell r="A3255">
            <v>33.42</v>
          </cell>
          <cell r="B3255">
            <v>5000</v>
          </cell>
          <cell r="H3255">
            <v>3300</v>
          </cell>
          <cell r="I3255">
            <v>39845</v>
          </cell>
          <cell r="J3255">
            <v>2100</v>
          </cell>
          <cell r="W3255">
            <v>4000</v>
          </cell>
          <cell r="X3255">
            <v>1200</v>
          </cell>
          <cell r="AA3255">
            <v>1500</v>
          </cell>
        </row>
        <row r="3256">
          <cell r="A3256">
            <v>33.43</v>
          </cell>
          <cell r="B3256">
            <v>5000</v>
          </cell>
          <cell r="H3256">
            <v>3300</v>
          </cell>
          <cell r="I3256">
            <v>39855</v>
          </cell>
          <cell r="J3256">
            <v>2100</v>
          </cell>
          <cell r="W3256">
            <v>4000</v>
          </cell>
          <cell r="X3256">
            <v>1200</v>
          </cell>
          <cell r="AA3256">
            <v>1500</v>
          </cell>
        </row>
        <row r="3257">
          <cell r="A3257">
            <v>33.44</v>
          </cell>
          <cell r="B3257">
            <v>5000</v>
          </cell>
          <cell r="H3257">
            <v>3300</v>
          </cell>
          <cell r="I3257">
            <v>39865</v>
          </cell>
          <cell r="J3257">
            <v>2100</v>
          </cell>
          <cell r="W3257">
            <v>4000</v>
          </cell>
          <cell r="X3257">
            <v>1200</v>
          </cell>
          <cell r="AA3257">
            <v>1500</v>
          </cell>
        </row>
        <row r="3258">
          <cell r="A3258">
            <v>33.450000000000003</v>
          </cell>
          <cell r="B3258">
            <v>5000</v>
          </cell>
          <cell r="H3258">
            <v>3300</v>
          </cell>
          <cell r="I3258">
            <v>39875</v>
          </cell>
          <cell r="J3258">
            <v>2100</v>
          </cell>
          <cell r="W3258">
            <v>4000</v>
          </cell>
          <cell r="X3258">
            <v>1200</v>
          </cell>
          <cell r="AA3258">
            <v>1500</v>
          </cell>
        </row>
        <row r="3259">
          <cell r="A3259">
            <v>33.46</v>
          </cell>
          <cell r="B3259">
            <v>5000</v>
          </cell>
          <cell r="H3259">
            <v>3300</v>
          </cell>
          <cell r="I3259">
            <v>39885</v>
          </cell>
          <cell r="J3259">
            <v>2100</v>
          </cell>
          <cell r="W3259">
            <v>4000</v>
          </cell>
          <cell r="X3259">
            <v>1200</v>
          </cell>
          <cell r="AA3259">
            <v>1500</v>
          </cell>
        </row>
        <row r="3260">
          <cell r="A3260">
            <v>33.47</v>
          </cell>
          <cell r="B3260">
            <v>5000</v>
          </cell>
          <cell r="H3260">
            <v>3300</v>
          </cell>
          <cell r="I3260">
            <v>39895</v>
          </cell>
          <cell r="J3260">
            <v>2100</v>
          </cell>
          <cell r="W3260">
            <v>4000</v>
          </cell>
          <cell r="X3260">
            <v>1200</v>
          </cell>
          <cell r="AA3260">
            <v>1500</v>
          </cell>
        </row>
        <row r="3261">
          <cell r="A3261">
            <v>33.479999999999997</v>
          </cell>
          <cell r="B3261">
            <v>5000</v>
          </cell>
          <cell r="H3261">
            <v>3300</v>
          </cell>
          <cell r="I3261">
            <v>39905</v>
          </cell>
          <cell r="J3261">
            <v>2100</v>
          </cell>
          <cell r="W3261">
            <v>4000</v>
          </cell>
          <cell r="X3261">
            <v>1200</v>
          </cell>
          <cell r="AA3261">
            <v>1500</v>
          </cell>
        </row>
        <row r="3262">
          <cell r="A3262">
            <v>33.49</v>
          </cell>
          <cell r="B3262">
            <v>5000</v>
          </cell>
          <cell r="H3262">
            <v>3300</v>
          </cell>
          <cell r="I3262">
            <v>39915</v>
          </cell>
          <cell r="J3262">
            <v>2100</v>
          </cell>
          <cell r="W3262">
            <v>4000</v>
          </cell>
          <cell r="X3262">
            <v>1200</v>
          </cell>
          <cell r="AA3262">
            <v>1500</v>
          </cell>
        </row>
        <row r="3263">
          <cell r="A3263">
            <v>33.5</v>
          </cell>
          <cell r="B3263">
            <v>5000</v>
          </cell>
          <cell r="H3263">
            <v>3300</v>
          </cell>
          <cell r="I3263">
            <v>39925</v>
          </cell>
          <cell r="J3263">
            <v>2100</v>
          </cell>
          <cell r="W3263">
            <v>4000</v>
          </cell>
          <cell r="X3263">
            <v>1200</v>
          </cell>
          <cell r="AA3263">
            <v>1500</v>
          </cell>
        </row>
        <row r="3264">
          <cell r="A3264">
            <v>33.51</v>
          </cell>
          <cell r="B3264">
            <v>5000</v>
          </cell>
          <cell r="H3264">
            <v>3300</v>
          </cell>
          <cell r="I3264">
            <v>39935</v>
          </cell>
          <cell r="J3264">
            <v>2100</v>
          </cell>
          <cell r="W3264">
            <v>4000</v>
          </cell>
          <cell r="X3264">
            <v>1200</v>
          </cell>
          <cell r="AA3264">
            <v>1500</v>
          </cell>
        </row>
        <row r="3265">
          <cell r="A3265">
            <v>33.520000000000003</v>
          </cell>
          <cell r="B3265">
            <v>5000</v>
          </cell>
          <cell r="H3265">
            <v>3300</v>
          </cell>
          <cell r="I3265">
            <v>39945</v>
          </cell>
          <cell r="J3265">
            <v>2100</v>
          </cell>
          <cell r="W3265">
            <v>4000</v>
          </cell>
          <cell r="X3265">
            <v>1200</v>
          </cell>
          <cell r="AA3265">
            <v>1500</v>
          </cell>
        </row>
        <row r="3266">
          <cell r="A3266">
            <v>33.53</v>
          </cell>
          <cell r="B3266">
            <v>5000</v>
          </cell>
          <cell r="H3266">
            <v>3300</v>
          </cell>
          <cell r="I3266">
            <v>39955</v>
          </cell>
          <cell r="J3266">
            <v>2100</v>
          </cell>
          <cell r="W3266">
            <v>4000</v>
          </cell>
          <cell r="X3266">
            <v>1200</v>
          </cell>
          <cell r="AA3266">
            <v>1500</v>
          </cell>
        </row>
        <row r="3267">
          <cell r="A3267">
            <v>33.54</v>
          </cell>
          <cell r="B3267">
            <v>5000</v>
          </cell>
          <cell r="H3267">
            <v>3300</v>
          </cell>
          <cell r="I3267">
            <v>39965</v>
          </cell>
          <cell r="J3267">
            <v>2100</v>
          </cell>
          <cell r="W3267">
            <v>4000</v>
          </cell>
          <cell r="X3267">
            <v>1200</v>
          </cell>
          <cell r="AA3267">
            <v>1500</v>
          </cell>
        </row>
        <row r="3268">
          <cell r="A3268">
            <v>33.549999999999997</v>
          </cell>
          <cell r="B3268">
            <v>5000</v>
          </cell>
          <cell r="H3268">
            <v>3300</v>
          </cell>
          <cell r="I3268">
            <v>39975</v>
          </cell>
          <cell r="J3268">
            <v>2100</v>
          </cell>
          <cell r="W3268">
            <v>4000</v>
          </cell>
          <cell r="X3268">
            <v>1200</v>
          </cell>
          <cell r="AA3268">
            <v>1500</v>
          </cell>
        </row>
        <row r="3269">
          <cell r="A3269">
            <v>33.56</v>
          </cell>
          <cell r="B3269">
            <v>5000</v>
          </cell>
          <cell r="H3269">
            <v>3300</v>
          </cell>
          <cell r="I3269">
            <v>39985</v>
          </cell>
          <cell r="J3269">
            <v>2100</v>
          </cell>
          <cell r="W3269">
            <v>4000</v>
          </cell>
          <cell r="X3269">
            <v>1200</v>
          </cell>
          <cell r="AA3269">
            <v>1500</v>
          </cell>
        </row>
        <row r="3270">
          <cell r="A3270">
            <v>33.57</v>
          </cell>
          <cell r="B3270">
            <v>5000</v>
          </cell>
          <cell r="H3270">
            <v>3300</v>
          </cell>
          <cell r="I3270">
            <v>39995</v>
          </cell>
          <cell r="J3270">
            <v>2100</v>
          </cell>
          <cell r="W3270">
            <v>4000</v>
          </cell>
          <cell r="X3270">
            <v>1200</v>
          </cell>
          <cell r="AA3270">
            <v>1500</v>
          </cell>
        </row>
        <row r="3271">
          <cell r="A3271">
            <v>33.58</v>
          </cell>
          <cell r="B3271">
            <v>5000</v>
          </cell>
          <cell r="H3271">
            <v>3300</v>
          </cell>
          <cell r="I3271">
            <v>40005</v>
          </cell>
          <cell r="J3271">
            <v>2100</v>
          </cell>
          <cell r="W3271">
            <v>4000</v>
          </cell>
          <cell r="X3271">
            <v>1200</v>
          </cell>
          <cell r="AA3271">
            <v>1500</v>
          </cell>
        </row>
        <row r="3272">
          <cell r="A3272">
            <v>33.590000000000003</v>
          </cell>
          <cell r="B3272">
            <v>5000</v>
          </cell>
          <cell r="H3272">
            <v>3300</v>
          </cell>
          <cell r="I3272">
            <v>40015</v>
          </cell>
          <cell r="J3272">
            <v>2100</v>
          </cell>
          <cell r="W3272">
            <v>4000</v>
          </cell>
          <cell r="X3272">
            <v>1200</v>
          </cell>
          <cell r="AA3272">
            <v>1500</v>
          </cell>
        </row>
        <row r="3273">
          <cell r="A3273">
            <v>33.6</v>
          </cell>
          <cell r="B3273">
            <v>5000</v>
          </cell>
          <cell r="H3273">
            <v>3300</v>
          </cell>
          <cell r="I3273">
            <v>40025</v>
          </cell>
          <cell r="J3273">
            <v>2100</v>
          </cell>
          <cell r="W3273">
            <v>4000</v>
          </cell>
          <cell r="X3273">
            <v>1200</v>
          </cell>
          <cell r="AA3273">
            <v>1500</v>
          </cell>
        </row>
        <row r="3274">
          <cell r="A3274">
            <v>33.61</v>
          </cell>
          <cell r="B3274">
            <v>5000</v>
          </cell>
          <cell r="H3274">
            <v>3300</v>
          </cell>
          <cell r="I3274">
            <v>40035</v>
          </cell>
          <cell r="J3274">
            <v>2100</v>
          </cell>
          <cell r="W3274">
            <v>4000</v>
          </cell>
          <cell r="X3274">
            <v>1200</v>
          </cell>
          <cell r="AA3274">
            <v>1500</v>
          </cell>
        </row>
        <row r="3275">
          <cell r="A3275">
            <v>33.619999999999997</v>
          </cell>
          <cell r="B3275">
            <v>5000</v>
          </cell>
          <cell r="H3275">
            <v>3300</v>
          </cell>
          <cell r="I3275">
            <v>40045</v>
          </cell>
          <cell r="J3275">
            <v>2100</v>
          </cell>
          <cell r="W3275">
            <v>4000</v>
          </cell>
          <cell r="X3275">
            <v>1200</v>
          </cell>
          <cell r="AA3275">
            <v>1500</v>
          </cell>
        </row>
        <row r="3276">
          <cell r="A3276">
            <v>33.630000000000003</v>
          </cell>
          <cell r="B3276">
            <v>5000</v>
          </cell>
          <cell r="H3276">
            <v>3300</v>
          </cell>
          <cell r="I3276">
            <v>40055</v>
          </cell>
          <cell r="J3276">
            <v>2100</v>
          </cell>
          <cell r="W3276">
            <v>4000</v>
          </cell>
          <cell r="X3276">
            <v>1200</v>
          </cell>
          <cell r="AA3276">
            <v>1500</v>
          </cell>
        </row>
        <row r="3277">
          <cell r="A3277">
            <v>33.64</v>
          </cell>
          <cell r="B3277">
            <v>5000</v>
          </cell>
          <cell r="H3277">
            <v>3300</v>
          </cell>
          <cell r="I3277">
            <v>40065</v>
          </cell>
          <cell r="J3277">
            <v>2100</v>
          </cell>
          <cell r="W3277">
            <v>4000</v>
          </cell>
          <cell r="X3277">
            <v>1200</v>
          </cell>
          <cell r="AA3277">
            <v>1500</v>
          </cell>
        </row>
        <row r="3278">
          <cell r="A3278">
            <v>33.65</v>
          </cell>
          <cell r="B3278">
            <v>5000</v>
          </cell>
          <cell r="H3278">
            <v>3300</v>
          </cell>
          <cell r="I3278">
            <v>40075</v>
          </cell>
          <cell r="J3278">
            <v>2100</v>
          </cell>
          <cell r="W3278">
            <v>4000</v>
          </cell>
          <cell r="X3278">
            <v>1200</v>
          </cell>
          <cell r="AA3278">
            <v>1500</v>
          </cell>
        </row>
        <row r="3279">
          <cell r="A3279">
            <v>33.659999999999997</v>
          </cell>
          <cell r="B3279">
            <v>5000</v>
          </cell>
          <cell r="H3279">
            <v>3300</v>
          </cell>
          <cell r="I3279">
            <v>40085</v>
          </cell>
          <cell r="J3279">
            <v>2100</v>
          </cell>
          <cell r="W3279">
            <v>4000</v>
          </cell>
          <cell r="X3279">
            <v>1200</v>
          </cell>
          <cell r="AA3279">
            <v>1500</v>
          </cell>
        </row>
        <row r="3280">
          <cell r="A3280">
            <v>33.67</v>
          </cell>
          <cell r="B3280">
            <v>5000</v>
          </cell>
          <cell r="H3280">
            <v>3300</v>
          </cell>
          <cell r="I3280">
            <v>40095</v>
          </cell>
          <cell r="J3280">
            <v>2100</v>
          </cell>
          <cell r="W3280">
            <v>4000</v>
          </cell>
          <cell r="X3280">
            <v>1200</v>
          </cell>
          <cell r="AA3280">
            <v>1500</v>
          </cell>
        </row>
        <row r="3281">
          <cell r="A3281">
            <v>33.68</v>
          </cell>
          <cell r="B3281">
            <v>5000</v>
          </cell>
          <cell r="H3281">
            <v>3300</v>
          </cell>
          <cell r="I3281">
            <v>40105</v>
          </cell>
          <cell r="J3281">
            <v>2100</v>
          </cell>
          <cell r="W3281">
            <v>4000</v>
          </cell>
          <cell r="X3281">
            <v>1200</v>
          </cell>
          <cell r="AA3281">
            <v>1500</v>
          </cell>
        </row>
        <row r="3282">
          <cell r="A3282">
            <v>33.69</v>
          </cell>
          <cell r="B3282">
            <v>5000</v>
          </cell>
          <cell r="H3282">
            <v>3300</v>
          </cell>
          <cell r="I3282">
            <v>40115</v>
          </cell>
          <cell r="J3282">
            <v>2100</v>
          </cell>
          <cell r="W3282">
            <v>4000</v>
          </cell>
          <cell r="X3282">
            <v>1200</v>
          </cell>
          <cell r="AA3282">
            <v>1500</v>
          </cell>
        </row>
        <row r="3283">
          <cell r="A3283">
            <v>33.700000000000003</v>
          </cell>
          <cell r="B3283">
            <v>5000</v>
          </cell>
          <cell r="H3283">
            <v>3300</v>
          </cell>
          <cell r="I3283">
            <v>40125</v>
          </cell>
          <cell r="J3283">
            <v>2100</v>
          </cell>
          <cell r="W3283">
            <v>4000</v>
          </cell>
          <cell r="X3283">
            <v>1200</v>
          </cell>
          <cell r="AA3283">
            <v>1500</v>
          </cell>
        </row>
        <row r="3284">
          <cell r="A3284">
            <v>33.71</v>
          </cell>
          <cell r="B3284">
            <v>5000</v>
          </cell>
          <cell r="H3284">
            <v>3300</v>
          </cell>
          <cell r="I3284">
            <v>40135</v>
          </cell>
          <cell r="J3284">
            <v>2100</v>
          </cell>
          <cell r="W3284">
            <v>4000</v>
          </cell>
          <cell r="X3284">
            <v>1200</v>
          </cell>
          <cell r="AA3284">
            <v>1500</v>
          </cell>
        </row>
        <row r="3285">
          <cell r="A3285">
            <v>33.72</v>
          </cell>
          <cell r="B3285">
            <v>5000</v>
          </cell>
          <cell r="H3285">
            <v>3300</v>
          </cell>
          <cell r="I3285">
            <v>40145</v>
          </cell>
          <cell r="J3285">
            <v>2100</v>
          </cell>
          <cell r="W3285">
            <v>4000</v>
          </cell>
          <cell r="X3285">
            <v>1200</v>
          </cell>
          <cell r="AA3285">
            <v>1500</v>
          </cell>
        </row>
        <row r="3286">
          <cell r="A3286">
            <v>33.729999999999997</v>
          </cell>
          <cell r="B3286">
            <v>5000</v>
          </cell>
          <cell r="H3286">
            <v>3300</v>
          </cell>
          <cell r="I3286">
            <v>40155</v>
          </cell>
          <cell r="J3286">
            <v>2100</v>
          </cell>
          <cell r="W3286">
            <v>4000</v>
          </cell>
          <cell r="X3286">
            <v>1200</v>
          </cell>
          <cell r="AA3286">
            <v>1500</v>
          </cell>
        </row>
        <row r="3287">
          <cell r="A3287">
            <v>33.74</v>
          </cell>
          <cell r="B3287">
            <v>5000</v>
          </cell>
          <cell r="H3287">
            <v>3300</v>
          </cell>
          <cell r="I3287">
            <v>40165</v>
          </cell>
          <cell r="J3287">
            <v>2100</v>
          </cell>
          <cell r="W3287">
            <v>4000</v>
          </cell>
          <cell r="X3287">
            <v>1200</v>
          </cell>
          <cell r="AA3287">
            <v>1500</v>
          </cell>
        </row>
        <row r="3288">
          <cell r="A3288">
            <v>33.75</v>
          </cell>
          <cell r="B3288">
            <v>5000</v>
          </cell>
          <cell r="H3288">
            <v>3300</v>
          </cell>
          <cell r="I3288">
            <v>40175</v>
          </cell>
          <cell r="J3288">
            <v>2100</v>
          </cell>
          <cell r="W3288">
            <v>4000</v>
          </cell>
          <cell r="X3288">
            <v>1200</v>
          </cell>
          <cell r="AA3288">
            <v>1500</v>
          </cell>
        </row>
        <row r="3289">
          <cell r="A3289">
            <v>33.76</v>
          </cell>
          <cell r="B3289">
            <v>5000</v>
          </cell>
          <cell r="H3289">
            <v>3300</v>
          </cell>
          <cell r="I3289">
            <v>40185</v>
          </cell>
          <cell r="J3289">
            <v>2100</v>
          </cell>
          <cell r="W3289">
            <v>4000</v>
          </cell>
          <cell r="X3289">
            <v>1200</v>
          </cell>
          <cell r="AA3289">
            <v>1500</v>
          </cell>
        </row>
        <row r="3290">
          <cell r="A3290">
            <v>33.770000000000003</v>
          </cell>
          <cell r="B3290">
            <v>5000</v>
          </cell>
          <cell r="H3290">
            <v>3300</v>
          </cell>
          <cell r="I3290">
            <v>40195</v>
          </cell>
          <cell r="J3290">
            <v>2100</v>
          </cell>
          <cell r="W3290">
            <v>4000</v>
          </cell>
          <cell r="X3290">
            <v>1200</v>
          </cell>
          <cell r="AA3290">
            <v>1500</v>
          </cell>
        </row>
        <row r="3291">
          <cell r="A3291">
            <v>33.78</v>
          </cell>
          <cell r="B3291">
            <v>5000</v>
          </cell>
          <cell r="H3291">
            <v>3300</v>
          </cell>
          <cell r="I3291">
            <v>40205</v>
          </cell>
          <cell r="J3291">
            <v>2100</v>
          </cell>
          <cell r="W3291">
            <v>4000</v>
          </cell>
          <cell r="X3291">
            <v>1200</v>
          </cell>
          <cell r="AA3291">
            <v>1500</v>
          </cell>
        </row>
        <row r="3292">
          <cell r="A3292">
            <v>33.79</v>
          </cell>
          <cell r="B3292">
            <v>5000</v>
          </cell>
          <cell r="H3292">
            <v>3300</v>
          </cell>
          <cell r="I3292">
            <v>40215</v>
          </cell>
          <cell r="J3292">
            <v>2100</v>
          </cell>
          <cell r="W3292">
            <v>4000</v>
          </cell>
          <cell r="X3292">
            <v>1200</v>
          </cell>
          <cell r="AA3292">
            <v>1500</v>
          </cell>
        </row>
        <row r="3293">
          <cell r="A3293">
            <v>33.799999999999997</v>
          </cell>
          <cell r="B3293">
            <v>5000</v>
          </cell>
          <cell r="H3293">
            <v>3300</v>
          </cell>
          <cell r="I3293">
            <v>40225</v>
          </cell>
          <cell r="J3293">
            <v>2100</v>
          </cell>
          <cell r="W3293">
            <v>4000</v>
          </cell>
          <cell r="X3293">
            <v>1200</v>
          </cell>
          <cell r="AA3293">
            <v>1500</v>
          </cell>
        </row>
        <row r="3294">
          <cell r="A3294">
            <v>33.81</v>
          </cell>
          <cell r="B3294">
            <v>5000</v>
          </cell>
          <cell r="H3294">
            <v>3300</v>
          </cell>
          <cell r="I3294">
            <v>40235</v>
          </cell>
          <cell r="J3294">
            <v>2100</v>
          </cell>
          <cell r="W3294">
            <v>4000</v>
          </cell>
          <cell r="X3294">
            <v>1200</v>
          </cell>
          <cell r="AA3294">
            <v>1500</v>
          </cell>
        </row>
        <row r="3295">
          <cell r="A3295">
            <v>33.82</v>
          </cell>
          <cell r="B3295">
            <v>5000</v>
          </cell>
          <cell r="H3295">
            <v>3300</v>
          </cell>
          <cell r="I3295">
            <v>40245</v>
          </cell>
          <cell r="J3295">
            <v>2100</v>
          </cell>
          <cell r="W3295">
            <v>4000</v>
          </cell>
          <cell r="X3295">
            <v>1200</v>
          </cell>
          <cell r="AA3295">
            <v>1500</v>
          </cell>
        </row>
        <row r="3296">
          <cell r="A3296">
            <v>33.83</v>
          </cell>
          <cell r="B3296">
            <v>5000</v>
          </cell>
          <cell r="H3296">
            <v>3300</v>
          </cell>
          <cell r="I3296">
            <v>40255</v>
          </cell>
          <cell r="J3296">
            <v>2100</v>
          </cell>
          <cell r="W3296">
            <v>4000</v>
          </cell>
          <cell r="X3296">
            <v>1200</v>
          </cell>
          <cell r="AA3296">
            <v>1500</v>
          </cell>
        </row>
        <row r="3297">
          <cell r="A3297">
            <v>33.840000000000003</v>
          </cell>
          <cell r="B3297">
            <v>5000</v>
          </cell>
          <cell r="H3297">
            <v>3300</v>
          </cell>
          <cell r="I3297">
            <v>40265</v>
          </cell>
          <cell r="J3297">
            <v>2100</v>
          </cell>
          <cell r="W3297">
            <v>4000</v>
          </cell>
          <cell r="X3297">
            <v>1200</v>
          </cell>
          <cell r="AA3297">
            <v>1500</v>
          </cell>
        </row>
        <row r="3298">
          <cell r="A3298">
            <v>33.85</v>
          </cell>
          <cell r="B3298">
            <v>5000</v>
          </cell>
          <cell r="H3298">
            <v>3300</v>
          </cell>
          <cell r="I3298">
            <v>40275</v>
          </cell>
          <cell r="J3298">
            <v>2100</v>
          </cell>
          <cell r="W3298">
            <v>4000</v>
          </cell>
          <cell r="X3298">
            <v>1200</v>
          </cell>
          <cell r="AA3298">
            <v>1500</v>
          </cell>
        </row>
        <row r="3299">
          <cell r="A3299">
            <v>33.86</v>
          </cell>
          <cell r="B3299">
            <v>5000</v>
          </cell>
          <cell r="H3299">
            <v>3300</v>
          </cell>
          <cell r="I3299">
            <v>40285</v>
          </cell>
          <cell r="J3299">
            <v>2100</v>
          </cell>
          <cell r="W3299">
            <v>4000</v>
          </cell>
          <cell r="X3299">
            <v>1200</v>
          </cell>
          <cell r="AA3299">
            <v>1500</v>
          </cell>
        </row>
        <row r="3300">
          <cell r="A3300">
            <v>33.869999999999997</v>
          </cell>
          <cell r="B3300">
            <v>5000</v>
          </cell>
          <cell r="H3300">
            <v>3300</v>
          </cell>
          <cell r="I3300">
            <v>40295</v>
          </cell>
          <cell r="J3300">
            <v>2100</v>
          </cell>
          <cell r="W3300">
            <v>4000</v>
          </cell>
          <cell r="X3300">
            <v>1200</v>
          </cell>
          <cell r="AA3300">
            <v>1500</v>
          </cell>
        </row>
        <row r="3301">
          <cell r="A3301">
            <v>33.880000000000003</v>
          </cell>
          <cell r="B3301">
            <v>5000</v>
          </cell>
          <cell r="H3301">
            <v>3300</v>
          </cell>
          <cell r="I3301">
            <v>40305</v>
          </cell>
          <cell r="J3301">
            <v>2100</v>
          </cell>
          <cell r="W3301">
            <v>4000</v>
          </cell>
          <cell r="X3301">
            <v>1200</v>
          </cell>
          <cell r="AA3301">
            <v>1500</v>
          </cell>
        </row>
        <row r="3302">
          <cell r="A3302">
            <v>33.89</v>
          </cell>
          <cell r="B3302">
            <v>5000</v>
          </cell>
          <cell r="H3302">
            <v>3300</v>
          </cell>
          <cell r="I3302">
            <v>40315</v>
          </cell>
          <cell r="J3302">
            <v>2100</v>
          </cell>
          <cell r="W3302">
            <v>4000</v>
          </cell>
          <cell r="X3302">
            <v>1200</v>
          </cell>
          <cell r="AA3302">
            <v>1500</v>
          </cell>
        </row>
        <row r="3303">
          <cell r="A3303">
            <v>33.9</v>
          </cell>
          <cell r="B3303">
            <v>5000</v>
          </cell>
          <cell r="H3303">
            <v>3300</v>
          </cell>
          <cell r="I3303">
            <v>40325</v>
          </cell>
          <cell r="J3303">
            <v>2100</v>
          </cell>
          <cell r="W3303">
            <v>4000</v>
          </cell>
          <cell r="X3303">
            <v>1200</v>
          </cell>
          <cell r="AA3303">
            <v>1500</v>
          </cell>
        </row>
        <row r="3304">
          <cell r="A3304">
            <v>33.909999999999997</v>
          </cell>
          <cell r="B3304">
            <v>5000</v>
          </cell>
          <cell r="H3304">
            <v>3300</v>
          </cell>
          <cell r="I3304">
            <v>40335</v>
          </cell>
          <cell r="J3304">
            <v>2100</v>
          </cell>
          <cell r="W3304">
            <v>4000</v>
          </cell>
          <cell r="X3304">
            <v>1200</v>
          </cell>
          <cell r="AA3304">
            <v>1500</v>
          </cell>
        </row>
        <row r="3305">
          <cell r="A3305">
            <v>33.92</v>
          </cell>
          <cell r="B3305">
            <v>5000</v>
          </cell>
          <cell r="H3305">
            <v>3300</v>
          </cell>
          <cell r="I3305">
            <v>40345</v>
          </cell>
          <cell r="J3305">
            <v>2100</v>
          </cell>
          <cell r="W3305">
            <v>4000</v>
          </cell>
          <cell r="X3305">
            <v>1200</v>
          </cell>
          <cell r="AA3305">
            <v>1500</v>
          </cell>
        </row>
        <row r="3306">
          <cell r="A3306">
            <v>33.93</v>
          </cell>
          <cell r="B3306">
            <v>5000</v>
          </cell>
          <cell r="H3306">
            <v>3300</v>
          </cell>
          <cell r="I3306">
            <v>40355</v>
          </cell>
          <cell r="J3306">
            <v>2100</v>
          </cell>
          <cell r="W3306">
            <v>4000</v>
          </cell>
          <cell r="X3306">
            <v>1200</v>
          </cell>
          <cell r="AA3306">
            <v>1500</v>
          </cell>
        </row>
        <row r="3307">
          <cell r="A3307">
            <v>33.94</v>
          </cell>
          <cell r="B3307">
            <v>5000</v>
          </cell>
          <cell r="H3307">
            <v>3300</v>
          </cell>
          <cell r="I3307">
            <v>40365</v>
          </cell>
          <cell r="J3307">
            <v>2100</v>
          </cell>
          <cell r="W3307">
            <v>4000</v>
          </cell>
          <cell r="X3307">
            <v>1200</v>
          </cell>
          <cell r="AA3307">
            <v>1500</v>
          </cell>
        </row>
        <row r="3308">
          <cell r="A3308">
            <v>33.950000000000003</v>
          </cell>
          <cell r="B3308">
            <v>5000</v>
          </cell>
          <cell r="H3308">
            <v>3300</v>
          </cell>
          <cell r="I3308">
            <v>40375</v>
          </cell>
          <cell r="J3308">
            <v>2100</v>
          </cell>
          <cell r="W3308">
            <v>4000</v>
          </cell>
          <cell r="X3308">
            <v>1200</v>
          </cell>
          <cell r="AA3308">
            <v>1500</v>
          </cell>
        </row>
        <row r="3309">
          <cell r="A3309">
            <v>33.96</v>
          </cell>
          <cell r="B3309">
            <v>5000</v>
          </cell>
          <cell r="H3309">
            <v>3300</v>
          </cell>
          <cell r="I3309">
            <v>40385</v>
          </cell>
          <cell r="J3309">
            <v>2100</v>
          </cell>
          <cell r="W3309">
            <v>4000</v>
          </cell>
          <cell r="X3309">
            <v>1200</v>
          </cell>
          <cell r="AA3309">
            <v>1500</v>
          </cell>
        </row>
        <row r="3310">
          <cell r="A3310">
            <v>33.97</v>
          </cell>
          <cell r="B3310">
            <v>5000</v>
          </cell>
          <cell r="H3310">
            <v>3300</v>
          </cell>
          <cell r="I3310">
            <v>40395</v>
          </cell>
          <cell r="J3310">
            <v>2100</v>
          </cell>
          <cell r="W3310">
            <v>4000</v>
          </cell>
          <cell r="X3310">
            <v>1200</v>
          </cell>
          <cell r="AA3310">
            <v>1500</v>
          </cell>
        </row>
        <row r="3311">
          <cell r="A3311">
            <v>33.979999999999997</v>
          </cell>
          <cell r="B3311">
            <v>5000</v>
          </cell>
          <cell r="H3311">
            <v>3300</v>
          </cell>
          <cell r="I3311">
            <v>40405</v>
          </cell>
          <cell r="J3311">
            <v>2100</v>
          </cell>
          <cell r="W3311">
            <v>4000</v>
          </cell>
          <cell r="X3311">
            <v>1200</v>
          </cell>
          <cell r="AA3311">
            <v>1500</v>
          </cell>
        </row>
        <row r="3312">
          <cell r="A3312">
            <v>33.99</v>
          </cell>
          <cell r="B3312">
            <v>5000</v>
          </cell>
          <cell r="H3312">
            <v>3300</v>
          </cell>
          <cell r="I3312">
            <v>40415</v>
          </cell>
          <cell r="J3312">
            <v>2100</v>
          </cell>
          <cell r="W3312">
            <v>4000</v>
          </cell>
          <cell r="X3312">
            <v>1200</v>
          </cell>
          <cell r="AA3312">
            <v>1500</v>
          </cell>
        </row>
        <row r="3313">
          <cell r="A3313">
            <v>34</v>
          </cell>
          <cell r="B3313">
            <v>5000</v>
          </cell>
          <cell r="H3313">
            <v>3300</v>
          </cell>
          <cell r="I3313">
            <v>40425</v>
          </cell>
          <cell r="J3313">
            <v>2100</v>
          </cell>
          <cell r="W3313">
            <v>4000</v>
          </cell>
          <cell r="X3313">
            <v>1200</v>
          </cell>
          <cell r="AA3313">
            <v>1500</v>
          </cell>
        </row>
        <row r="3314">
          <cell r="A3314">
            <v>34.01</v>
          </cell>
          <cell r="B3314">
            <v>5000</v>
          </cell>
          <cell r="H3314">
            <v>3300</v>
          </cell>
          <cell r="I3314">
            <v>40435</v>
          </cell>
          <cell r="J3314">
            <v>2100</v>
          </cell>
          <cell r="W3314">
            <v>4000</v>
          </cell>
          <cell r="X3314">
            <v>1200</v>
          </cell>
          <cell r="AA3314">
            <v>1500</v>
          </cell>
        </row>
        <row r="3315">
          <cell r="A3315">
            <v>34.020000000000003</v>
          </cell>
          <cell r="B3315">
            <v>5000</v>
          </cell>
          <cell r="H3315">
            <v>3300</v>
          </cell>
          <cell r="I3315">
            <v>40445</v>
          </cell>
          <cell r="J3315">
            <v>2100</v>
          </cell>
          <cell r="W3315">
            <v>4000</v>
          </cell>
          <cell r="X3315">
            <v>1200</v>
          </cell>
          <cell r="AA3315">
            <v>1500</v>
          </cell>
        </row>
        <row r="3316">
          <cell r="A3316">
            <v>34.03</v>
          </cell>
          <cell r="B3316">
            <v>5000</v>
          </cell>
          <cell r="H3316">
            <v>3300</v>
          </cell>
          <cell r="I3316">
            <v>40455</v>
          </cell>
          <cell r="J3316">
            <v>2100</v>
          </cell>
          <cell r="W3316">
            <v>4000</v>
          </cell>
          <cell r="X3316">
            <v>1200</v>
          </cell>
          <cell r="AA3316">
            <v>1500</v>
          </cell>
        </row>
        <row r="3317">
          <cell r="A3317">
            <v>34.04</v>
          </cell>
          <cell r="B3317">
            <v>5000</v>
          </cell>
          <cell r="H3317">
            <v>3300</v>
          </cell>
          <cell r="I3317">
            <v>40465</v>
          </cell>
          <cell r="J3317">
            <v>2100</v>
          </cell>
          <cell r="W3317">
            <v>4000</v>
          </cell>
          <cell r="X3317">
            <v>1200</v>
          </cell>
          <cell r="AA3317">
            <v>1500</v>
          </cell>
        </row>
        <row r="3318">
          <cell r="A3318">
            <v>34.049999999999997</v>
          </cell>
          <cell r="B3318">
            <v>5000</v>
          </cell>
          <cell r="H3318">
            <v>3300</v>
          </cell>
          <cell r="I3318">
            <v>40475</v>
          </cell>
          <cell r="J3318">
            <v>2100</v>
          </cell>
          <cell r="W3318">
            <v>4000</v>
          </cell>
          <cell r="X3318">
            <v>1200</v>
          </cell>
          <cell r="AA3318">
            <v>1500</v>
          </cell>
        </row>
        <row r="3319">
          <cell r="A3319">
            <v>34.06</v>
          </cell>
          <cell r="B3319">
            <v>5000</v>
          </cell>
          <cell r="H3319">
            <v>3300</v>
          </cell>
          <cell r="I3319">
            <v>40485</v>
          </cell>
          <cell r="J3319">
            <v>2100</v>
          </cell>
          <cell r="W3319">
            <v>4000</v>
          </cell>
          <cell r="X3319">
            <v>1200</v>
          </cell>
          <cell r="AA3319">
            <v>1500</v>
          </cell>
        </row>
        <row r="3320">
          <cell r="A3320">
            <v>34.07</v>
          </cell>
          <cell r="B3320">
            <v>5000</v>
          </cell>
          <cell r="H3320">
            <v>3300</v>
          </cell>
          <cell r="I3320">
            <v>40495</v>
          </cell>
          <cell r="J3320">
            <v>2100</v>
          </cell>
          <cell r="W3320">
            <v>4000</v>
          </cell>
          <cell r="X3320">
            <v>1200</v>
          </cell>
          <cell r="AA3320">
            <v>1500</v>
          </cell>
        </row>
        <row r="3321">
          <cell r="A3321">
            <v>34.08</v>
          </cell>
          <cell r="B3321">
            <v>5000</v>
          </cell>
          <cell r="H3321">
            <v>3300</v>
          </cell>
          <cell r="I3321">
            <v>40505</v>
          </cell>
          <cell r="J3321">
            <v>2100</v>
          </cell>
          <cell r="W3321">
            <v>4000</v>
          </cell>
          <cell r="X3321">
            <v>1200</v>
          </cell>
          <cell r="AA3321">
            <v>1500</v>
          </cell>
        </row>
        <row r="3322">
          <cell r="A3322">
            <v>34.090000000000003</v>
          </cell>
          <cell r="B3322">
            <v>5000</v>
          </cell>
          <cell r="H3322">
            <v>3300</v>
          </cell>
          <cell r="I3322">
            <v>40515</v>
          </cell>
          <cell r="J3322">
            <v>2100</v>
          </cell>
          <cell r="W3322">
            <v>4000</v>
          </cell>
          <cell r="X3322">
            <v>1200</v>
          </cell>
          <cell r="AA3322">
            <v>1500</v>
          </cell>
        </row>
        <row r="3323">
          <cell r="A3323">
            <v>34.1</v>
          </cell>
          <cell r="B3323">
            <v>5000</v>
          </cell>
          <cell r="H3323">
            <v>3300</v>
          </cell>
          <cell r="I3323">
            <v>40525</v>
          </cell>
          <cell r="J3323">
            <v>2100</v>
          </cell>
          <cell r="W3323">
            <v>4000</v>
          </cell>
          <cell r="X3323">
            <v>1200</v>
          </cell>
          <cell r="AA3323">
            <v>1500</v>
          </cell>
        </row>
        <row r="3324">
          <cell r="A3324">
            <v>34.11</v>
          </cell>
          <cell r="B3324">
            <v>5000</v>
          </cell>
          <cell r="H3324">
            <v>3300</v>
          </cell>
          <cell r="I3324">
            <v>40535</v>
          </cell>
          <cell r="J3324">
            <v>2100</v>
          </cell>
          <cell r="W3324">
            <v>4000</v>
          </cell>
          <cell r="X3324">
            <v>1200</v>
          </cell>
          <cell r="AA3324">
            <v>1500</v>
          </cell>
        </row>
        <row r="3325">
          <cell r="A3325">
            <v>34.119999999999997</v>
          </cell>
          <cell r="B3325">
            <v>5000</v>
          </cell>
          <cell r="H3325">
            <v>3300</v>
          </cell>
          <cell r="I3325">
            <v>40545</v>
          </cell>
          <cell r="J3325">
            <v>2100</v>
          </cell>
          <cell r="W3325">
            <v>4000</v>
          </cell>
          <cell r="X3325">
            <v>1200</v>
          </cell>
          <cell r="AA3325">
            <v>1500</v>
          </cell>
        </row>
        <row r="3326">
          <cell r="A3326">
            <v>34.130000000000003</v>
          </cell>
          <cell r="B3326">
            <v>5000</v>
          </cell>
          <cell r="H3326">
            <v>3300</v>
          </cell>
          <cell r="I3326">
            <v>40555</v>
          </cell>
          <cell r="J3326">
            <v>2100</v>
          </cell>
          <cell r="W3326">
            <v>4000</v>
          </cell>
          <cell r="X3326">
            <v>1200</v>
          </cell>
          <cell r="AA3326">
            <v>1500</v>
          </cell>
        </row>
        <row r="3327">
          <cell r="A3327">
            <v>34.14</v>
          </cell>
          <cell r="B3327">
            <v>5000</v>
          </cell>
          <cell r="H3327">
            <v>3300</v>
          </cell>
          <cell r="I3327">
            <v>40565</v>
          </cell>
          <cell r="J3327">
            <v>2100</v>
          </cell>
          <cell r="W3327">
            <v>4000</v>
          </cell>
          <cell r="X3327">
            <v>1200</v>
          </cell>
          <cell r="AA3327">
            <v>1500</v>
          </cell>
        </row>
        <row r="3328">
          <cell r="A3328">
            <v>34.15</v>
          </cell>
          <cell r="B3328">
            <v>5000</v>
          </cell>
          <cell r="H3328">
            <v>3300</v>
          </cell>
          <cell r="I3328">
            <v>40575</v>
          </cell>
          <cell r="J3328">
            <v>2100</v>
          </cell>
          <cell r="W3328">
            <v>4000</v>
          </cell>
          <cell r="X3328">
            <v>1200</v>
          </cell>
          <cell r="AA3328">
            <v>1500</v>
          </cell>
        </row>
        <row r="3329">
          <cell r="A3329">
            <v>34.159999999999997</v>
          </cell>
          <cell r="B3329">
            <v>5000</v>
          </cell>
          <cell r="H3329">
            <v>3300</v>
          </cell>
          <cell r="I3329">
            <v>40585</v>
          </cell>
          <cell r="J3329">
            <v>2100</v>
          </cell>
          <cell r="W3329">
            <v>4000</v>
          </cell>
          <cell r="X3329">
            <v>1200</v>
          </cell>
          <cell r="AA3329">
            <v>1500</v>
          </cell>
        </row>
        <row r="3330">
          <cell r="A3330">
            <v>34.17</v>
          </cell>
          <cell r="B3330">
            <v>5000</v>
          </cell>
          <cell r="H3330">
            <v>3300</v>
          </cell>
          <cell r="I3330">
            <v>40595</v>
          </cell>
          <cell r="J3330">
            <v>2100</v>
          </cell>
          <cell r="W3330">
            <v>4000</v>
          </cell>
          <cell r="X3330">
            <v>1200</v>
          </cell>
          <cell r="AA3330">
            <v>1500</v>
          </cell>
        </row>
        <row r="3331">
          <cell r="A3331">
            <v>34.18</v>
          </cell>
          <cell r="B3331">
            <v>5000</v>
          </cell>
          <cell r="H3331">
            <v>3300</v>
          </cell>
          <cell r="I3331">
            <v>40605</v>
          </cell>
          <cell r="J3331">
            <v>2100</v>
          </cell>
          <cell r="W3331">
            <v>4000</v>
          </cell>
          <cell r="X3331">
            <v>1200</v>
          </cell>
          <cell r="AA3331">
            <v>1500</v>
          </cell>
        </row>
        <row r="3332">
          <cell r="A3332">
            <v>34.19</v>
          </cell>
          <cell r="B3332">
            <v>5000</v>
          </cell>
          <cell r="H3332">
            <v>3300</v>
          </cell>
          <cell r="I3332">
            <v>40615</v>
          </cell>
          <cell r="J3332">
            <v>2100</v>
          </cell>
          <cell r="W3332">
            <v>4000</v>
          </cell>
          <cell r="X3332">
            <v>1200</v>
          </cell>
          <cell r="AA3332">
            <v>1500</v>
          </cell>
        </row>
        <row r="3333">
          <cell r="A3333">
            <v>34.200000000000003</v>
          </cell>
          <cell r="B3333">
            <v>5000</v>
          </cell>
          <cell r="H3333">
            <v>3300</v>
          </cell>
          <cell r="I3333">
            <v>40625</v>
          </cell>
          <cell r="J3333">
            <v>2100</v>
          </cell>
          <cell r="W3333">
            <v>4000</v>
          </cell>
          <cell r="X3333">
            <v>1200</v>
          </cell>
          <cell r="AA3333">
            <v>1500</v>
          </cell>
        </row>
        <row r="3334">
          <cell r="A3334">
            <v>34.21</v>
          </cell>
          <cell r="B3334">
            <v>5000</v>
          </cell>
          <cell r="H3334">
            <v>3300</v>
          </cell>
          <cell r="I3334">
            <v>40635</v>
          </cell>
          <cell r="J3334">
            <v>2100</v>
          </cell>
          <cell r="W3334">
            <v>4000</v>
          </cell>
          <cell r="X3334">
            <v>1200</v>
          </cell>
          <cell r="AA3334">
            <v>1500</v>
          </cell>
        </row>
        <row r="3335">
          <cell r="A3335">
            <v>34.22</v>
          </cell>
          <cell r="B3335">
            <v>5000</v>
          </cell>
          <cell r="H3335">
            <v>3300</v>
          </cell>
          <cell r="I3335">
            <v>40645</v>
          </cell>
          <cell r="J3335">
            <v>2100</v>
          </cell>
          <cell r="W3335">
            <v>4000</v>
          </cell>
          <cell r="X3335">
            <v>1200</v>
          </cell>
          <cell r="AA3335">
            <v>1500</v>
          </cell>
        </row>
        <row r="3336">
          <cell r="A3336">
            <v>34.229999999999997</v>
          </cell>
          <cell r="B3336">
            <v>5000</v>
          </cell>
          <cell r="H3336">
            <v>3300</v>
          </cell>
          <cell r="I3336">
            <v>40655</v>
          </cell>
          <cell r="J3336">
            <v>2100</v>
          </cell>
          <cell r="W3336">
            <v>4000</v>
          </cell>
          <cell r="X3336">
            <v>1200</v>
          </cell>
          <cell r="AA3336">
            <v>1500</v>
          </cell>
        </row>
        <row r="3337">
          <cell r="A3337">
            <v>34.24</v>
          </cell>
          <cell r="B3337">
            <v>5000</v>
          </cell>
          <cell r="H3337">
            <v>3300</v>
          </cell>
          <cell r="I3337">
            <v>40665</v>
          </cell>
          <cell r="J3337">
            <v>2100</v>
          </cell>
          <cell r="W3337">
            <v>4000</v>
          </cell>
          <cell r="X3337">
            <v>1200</v>
          </cell>
          <cell r="AA3337">
            <v>1500</v>
          </cell>
        </row>
        <row r="3338">
          <cell r="A3338">
            <v>34.25</v>
          </cell>
          <cell r="B3338">
            <v>5000</v>
          </cell>
          <cell r="H3338">
            <v>3300</v>
          </cell>
          <cell r="I3338">
            <v>40675</v>
          </cell>
          <cell r="J3338">
            <v>2100</v>
          </cell>
          <cell r="W3338">
            <v>4000</v>
          </cell>
          <cell r="X3338">
            <v>1200</v>
          </cell>
          <cell r="AA3338">
            <v>1500</v>
          </cell>
        </row>
        <row r="3339">
          <cell r="A3339">
            <v>34.26</v>
          </cell>
          <cell r="B3339">
            <v>5000</v>
          </cell>
          <cell r="H3339">
            <v>3300</v>
          </cell>
          <cell r="I3339">
            <v>40685</v>
          </cell>
          <cell r="J3339">
            <v>2100</v>
          </cell>
          <cell r="W3339">
            <v>4000</v>
          </cell>
          <cell r="X3339">
            <v>1200</v>
          </cell>
          <cell r="AA3339">
            <v>1500</v>
          </cell>
        </row>
        <row r="3340">
          <cell r="A3340">
            <v>34.270000000000003</v>
          </cell>
          <cell r="B3340">
            <v>5000</v>
          </cell>
          <cell r="H3340">
            <v>3300</v>
          </cell>
          <cell r="I3340">
            <v>40695</v>
          </cell>
          <cell r="J3340">
            <v>2100</v>
          </cell>
          <cell r="W3340">
            <v>4000</v>
          </cell>
          <cell r="X3340">
            <v>1200</v>
          </cell>
          <cell r="AA3340">
            <v>1500</v>
          </cell>
        </row>
        <row r="3341">
          <cell r="A3341">
            <v>34.28</v>
          </cell>
          <cell r="B3341">
            <v>5000</v>
          </cell>
          <cell r="H3341">
            <v>3300</v>
          </cell>
          <cell r="I3341">
            <v>40705</v>
          </cell>
          <cell r="J3341">
            <v>2100</v>
          </cell>
          <cell r="W3341">
            <v>4000</v>
          </cell>
          <cell r="X3341">
            <v>1200</v>
          </cell>
          <cell r="AA3341">
            <v>1500</v>
          </cell>
        </row>
        <row r="3342">
          <cell r="A3342">
            <v>34.29</v>
          </cell>
          <cell r="B3342">
            <v>5000</v>
          </cell>
          <cell r="H3342">
            <v>3300</v>
          </cell>
          <cell r="I3342">
            <v>40715</v>
          </cell>
          <cell r="J3342">
            <v>2100</v>
          </cell>
          <cell r="W3342">
            <v>4000</v>
          </cell>
          <cell r="X3342">
            <v>1200</v>
          </cell>
          <cell r="AA3342">
            <v>1500</v>
          </cell>
        </row>
        <row r="3343">
          <cell r="A3343">
            <v>34.299999999999997</v>
          </cell>
          <cell r="B3343">
            <v>5000</v>
          </cell>
          <cell r="H3343">
            <v>3300</v>
          </cell>
          <cell r="I3343">
            <v>40725</v>
          </cell>
          <cell r="J3343">
            <v>2100</v>
          </cell>
          <cell r="W3343">
            <v>4000</v>
          </cell>
          <cell r="X3343">
            <v>1200</v>
          </cell>
          <cell r="AA3343">
            <v>1500</v>
          </cell>
        </row>
        <row r="3344">
          <cell r="A3344">
            <v>34.31</v>
          </cell>
          <cell r="B3344">
            <v>5000</v>
          </cell>
          <cell r="H3344">
            <v>3300</v>
          </cell>
          <cell r="I3344">
            <v>40735</v>
          </cell>
          <cell r="J3344">
            <v>2100</v>
          </cell>
          <cell r="W3344">
            <v>4000</v>
          </cell>
          <cell r="X3344">
            <v>1200</v>
          </cell>
          <cell r="AA3344">
            <v>1500</v>
          </cell>
        </row>
        <row r="3345">
          <cell r="A3345">
            <v>34.32</v>
          </cell>
          <cell r="B3345">
            <v>5000</v>
          </cell>
          <cell r="H3345">
            <v>3300</v>
          </cell>
          <cell r="I3345">
            <v>40745</v>
          </cell>
          <cell r="J3345">
            <v>2100</v>
          </cell>
          <cell r="W3345">
            <v>4000</v>
          </cell>
          <cell r="X3345">
            <v>1200</v>
          </cell>
          <cell r="AA3345">
            <v>1500</v>
          </cell>
        </row>
        <row r="3346">
          <cell r="A3346">
            <v>34.33</v>
          </cell>
          <cell r="B3346">
            <v>5000</v>
          </cell>
          <cell r="H3346">
            <v>3300</v>
          </cell>
          <cell r="I3346">
            <v>40755</v>
          </cell>
          <cell r="J3346">
            <v>2100</v>
          </cell>
          <cell r="W3346">
            <v>4000</v>
          </cell>
          <cell r="X3346">
            <v>1200</v>
          </cell>
          <cell r="AA3346">
            <v>1500</v>
          </cell>
        </row>
        <row r="3347">
          <cell r="A3347">
            <v>34.340000000000003</v>
          </cell>
          <cell r="B3347">
            <v>5000</v>
          </cell>
          <cell r="H3347">
            <v>3300</v>
          </cell>
          <cell r="I3347">
            <v>40765</v>
          </cell>
          <cell r="J3347">
            <v>2100</v>
          </cell>
          <cell r="W3347">
            <v>4000</v>
          </cell>
          <cell r="X3347">
            <v>1200</v>
          </cell>
          <cell r="AA3347">
            <v>1500</v>
          </cell>
        </row>
        <row r="3348">
          <cell r="A3348">
            <v>34.35</v>
          </cell>
          <cell r="B3348">
            <v>5000</v>
          </cell>
          <cell r="H3348">
            <v>3300</v>
          </cell>
          <cell r="I3348">
            <v>40775</v>
          </cell>
          <cell r="J3348">
            <v>2100</v>
          </cell>
          <cell r="W3348">
            <v>4000</v>
          </cell>
          <cell r="X3348">
            <v>1200</v>
          </cell>
          <cell r="AA3348">
            <v>1500</v>
          </cell>
        </row>
        <row r="3349">
          <cell r="A3349">
            <v>34.36</v>
          </cell>
          <cell r="B3349">
            <v>5000</v>
          </cell>
          <cell r="H3349">
            <v>3300</v>
          </cell>
          <cell r="I3349">
            <v>40785</v>
          </cell>
          <cell r="J3349">
            <v>2100</v>
          </cell>
          <cell r="W3349">
            <v>4000</v>
          </cell>
          <cell r="X3349">
            <v>1200</v>
          </cell>
          <cell r="AA3349">
            <v>1500</v>
          </cell>
        </row>
        <row r="3350">
          <cell r="A3350">
            <v>34.369999999999997</v>
          </cell>
          <cell r="B3350">
            <v>5000</v>
          </cell>
          <cell r="H3350">
            <v>3300</v>
          </cell>
          <cell r="I3350">
            <v>40795</v>
          </cell>
          <cell r="J3350">
            <v>2100</v>
          </cell>
          <cell r="W3350">
            <v>4000</v>
          </cell>
          <cell r="X3350">
            <v>1200</v>
          </cell>
          <cell r="AA3350">
            <v>1500</v>
          </cell>
        </row>
        <row r="3351">
          <cell r="A3351">
            <v>34.380000000000003</v>
          </cell>
          <cell r="B3351">
            <v>5000</v>
          </cell>
          <cell r="H3351">
            <v>3300</v>
          </cell>
          <cell r="I3351">
            <v>40805</v>
          </cell>
          <cell r="J3351">
            <v>2100</v>
          </cell>
          <cell r="W3351">
            <v>4000</v>
          </cell>
          <cell r="X3351">
            <v>1200</v>
          </cell>
          <cell r="AA3351">
            <v>1500</v>
          </cell>
        </row>
        <row r="3352">
          <cell r="A3352">
            <v>34.39</v>
          </cell>
          <cell r="B3352">
            <v>5000</v>
          </cell>
          <cell r="H3352">
            <v>3300</v>
          </cell>
          <cell r="I3352">
            <v>40815</v>
          </cell>
          <cell r="J3352">
            <v>2100</v>
          </cell>
          <cell r="W3352">
            <v>4000</v>
          </cell>
          <cell r="X3352">
            <v>1200</v>
          </cell>
          <cell r="AA3352">
            <v>1500</v>
          </cell>
        </row>
        <row r="3353">
          <cell r="A3353">
            <v>34.4</v>
          </cell>
          <cell r="B3353">
            <v>5000</v>
          </cell>
          <cell r="H3353">
            <v>3300</v>
          </cell>
          <cell r="I3353">
            <v>40825</v>
          </cell>
          <cell r="J3353">
            <v>2100</v>
          </cell>
          <cell r="W3353">
            <v>4000</v>
          </cell>
          <cell r="X3353">
            <v>1200</v>
          </cell>
          <cell r="AA3353">
            <v>1500</v>
          </cell>
        </row>
        <row r="3354">
          <cell r="A3354">
            <v>34.409999999999997</v>
          </cell>
          <cell r="B3354">
            <v>5000</v>
          </cell>
          <cell r="H3354">
            <v>3300</v>
          </cell>
          <cell r="I3354">
            <v>40835</v>
          </cell>
          <cell r="J3354">
            <v>2100</v>
          </cell>
          <cell r="W3354">
            <v>4000</v>
          </cell>
          <cell r="X3354">
            <v>1200</v>
          </cell>
          <cell r="AA3354">
            <v>1500</v>
          </cell>
        </row>
        <row r="3355">
          <cell r="A3355">
            <v>34.42</v>
          </cell>
          <cell r="B3355">
            <v>5000</v>
          </cell>
          <cell r="H3355">
            <v>3300</v>
          </cell>
          <cell r="I3355">
            <v>40845</v>
          </cell>
          <cell r="J3355">
            <v>2100</v>
          </cell>
          <cell r="W3355">
            <v>4000</v>
          </cell>
          <cell r="X3355">
            <v>1200</v>
          </cell>
          <cell r="AA3355">
            <v>1500</v>
          </cell>
        </row>
        <row r="3356">
          <cell r="A3356">
            <v>34.43</v>
          </cell>
          <cell r="B3356">
            <v>5000</v>
          </cell>
          <cell r="H3356">
            <v>3300</v>
          </cell>
          <cell r="I3356">
            <v>40855</v>
          </cell>
          <cell r="J3356">
            <v>2100</v>
          </cell>
          <cell r="W3356">
            <v>4000</v>
          </cell>
          <cell r="X3356">
            <v>1200</v>
          </cell>
          <cell r="AA3356">
            <v>1500</v>
          </cell>
        </row>
        <row r="3357">
          <cell r="A3357">
            <v>34.44</v>
          </cell>
          <cell r="B3357">
            <v>5000</v>
          </cell>
          <cell r="H3357">
            <v>3300</v>
          </cell>
          <cell r="I3357">
            <v>40865</v>
          </cell>
          <cell r="J3357">
            <v>2100</v>
          </cell>
          <cell r="W3357">
            <v>4000</v>
          </cell>
          <cell r="X3357">
            <v>1200</v>
          </cell>
          <cell r="AA3357">
            <v>1500</v>
          </cell>
        </row>
        <row r="3358">
          <cell r="A3358">
            <v>34.450000000000003</v>
          </cell>
          <cell r="B3358">
            <v>5000</v>
          </cell>
          <cell r="H3358">
            <v>3300</v>
          </cell>
          <cell r="I3358">
            <v>40875</v>
          </cell>
          <cell r="J3358">
            <v>2100</v>
          </cell>
          <cell r="W3358">
            <v>4000</v>
          </cell>
          <cell r="X3358">
            <v>1200</v>
          </cell>
          <cell r="AA3358">
            <v>1500</v>
          </cell>
        </row>
        <row r="3359">
          <cell r="A3359">
            <v>34.46</v>
          </cell>
          <cell r="B3359">
            <v>5000</v>
          </cell>
          <cell r="H3359">
            <v>3300</v>
          </cell>
          <cell r="I3359">
            <v>40885</v>
          </cell>
          <cell r="J3359">
            <v>2100</v>
          </cell>
          <cell r="W3359">
            <v>4000</v>
          </cell>
          <cell r="X3359">
            <v>1200</v>
          </cell>
          <cell r="AA3359">
            <v>1500</v>
          </cell>
        </row>
        <row r="3360">
          <cell r="A3360">
            <v>34.47</v>
          </cell>
          <cell r="B3360">
            <v>5000</v>
          </cell>
          <cell r="H3360">
            <v>3300</v>
          </cell>
          <cell r="I3360">
            <v>40895</v>
          </cell>
          <cell r="J3360">
            <v>2100</v>
          </cell>
          <cell r="W3360">
            <v>4000</v>
          </cell>
          <cell r="X3360">
            <v>1200</v>
          </cell>
          <cell r="AA3360">
            <v>1500</v>
          </cell>
        </row>
        <row r="3361">
          <cell r="A3361">
            <v>34.479999999999997</v>
          </cell>
          <cell r="B3361">
            <v>5000</v>
          </cell>
          <cell r="H3361">
            <v>3300</v>
          </cell>
          <cell r="I3361">
            <v>40905</v>
          </cell>
          <cell r="J3361">
            <v>2100</v>
          </cell>
          <cell r="W3361">
            <v>4000</v>
          </cell>
          <cell r="X3361">
            <v>1200</v>
          </cell>
          <cell r="AA3361">
            <v>1500</v>
          </cell>
        </row>
        <row r="3362">
          <cell r="A3362">
            <v>34.49</v>
          </cell>
          <cell r="B3362">
            <v>5000</v>
          </cell>
          <cell r="H3362">
            <v>3300</v>
          </cell>
          <cell r="I3362">
            <v>40915</v>
          </cell>
          <cell r="J3362">
            <v>2100</v>
          </cell>
          <cell r="W3362">
            <v>4000</v>
          </cell>
          <cell r="X3362">
            <v>1200</v>
          </cell>
          <cell r="AA3362">
            <v>1500</v>
          </cell>
        </row>
        <row r="3363">
          <cell r="A3363">
            <v>34.5</v>
          </cell>
          <cell r="B3363">
            <v>5000</v>
          </cell>
          <cell r="H3363">
            <v>3300</v>
          </cell>
          <cell r="I3363">
            <v>40925</v>
          </cell>
          <cell r="J3363">
            <v>2100</v>
          </cell>
          <cell r="W3363">
            <v>4000</v>
          </cell>
          <cell r="X3363">
            <v>1200</v>
          </cell>
          <cell r="AA3363">
            <v>1500</v>
          </cell>
        </row>
        <row r="3364">
          <cell r="A3364">
            <v>34.51</v>
          </cell>
          <cell r="B3364">
            <v>5000</v>
          </cell>
          <cell r="H3364">
            <v>3300</v>
          </cell>
          <cell r="I3364">
            <v>40935</v>
          </cell>
          <cell r="J3364">
            <v>2100</v>
          </cell>
          <cell r="W3364">
            <v>4000</v>
          </cell>
          <cell r="X3364">
            <v>1200</v>
          </cell>
          <cell r="AA3364">
            <v>1500</v>
          </cell>
        </row>
        <row r="3365">
          <cell r="A3365">
            <v>34.520000000000003</v>
          </cell>
          <cell r="B3365">
            <v>5000</v>
          </cell>
          <cell r="H3365">
            <v>3300</v>
          </cell>
          <cell r="I3365">
            <v>40945</v>
          </cell>
          <cell r="J3365">
            <v>2100</v>
          </cell>
          <cell r="W3365">
            <v>4000</v>
          </cell>
          <cell r="X3365">
            <v>1200</v>
          </cell>
          <cell r="AA3365">
            <v>1500</v>
          </cell>
        </row>
        <row r="3366">
          <cell r="A3366">
            <v>34.53</v>
          </cell>
          <cell r="B3366">
            <v>5000</v>
          </cell>
          <cell r="H3366">
            <v>3300</v>
          </cell>
          <cell r="I3366">
            <v>40955</v>
          </cell>
          <cell r="J3366">
            <v>2100</v>
          </cell>
          <cell r="W3366">
            <v>4000</v>
          </cell>
          <cell r="X3366">
            <v>1200</v>
          </cell>
          <cell r="AA3366">
            <v>1500</v>
          </cell>
        </row>
        <row r="3367">
          <cell r="A3367">
            <v>34.54</v>
          </cell>
          <cell r="B3367">
            <v>5000</v>
          </cell>
          <cell r="H3367">
            <v>3300</v>
          </cell>
          <cell r="I3367">
            <v>40965</v>
          </cell>
          <cell r="J3367">
            <v>2100</v>
          </cell>
          <cell r="W3367">
            <v>4000</v>
          </cell>
          <cell r="X3367">
            <v>1200</v>
          </cell>
          <cell r="AA3367">
            <v>1500</v>
          </cell>
        </row>
        <row r="3368">
          <cell r="A3368">
            <v>34.549999999999997</v>
          </cell>
          <cell r="B3368">
            <v>5000</v>
          </cell>
          <cell r="H3368">
            <v>3300</v>
          </cell>
          <cell r="I3368">
            <v>40975</v>
          </cell>
          <cell r="J3368">
            <v>2100</v>
          </cell>
          <cell r="W3368">
            <v>4000</v>
          </cell>
          <cell r="X3368">
            <v>1200</v>
          </cell>
          <cell r="AA3368">
            <v>1500</v>
          </cell>
        </row>
        <row r="3369">
          <cell r="A3369">
            <v>34.56</v>
          </cell>
          <cell r="B3369">
            <v>5000</v>
          </cell>
          <cell r="H3369">
            <v>3300</v>
          </cell>
          <cell r="I3369">
            <v>40985</v>
          </cell>
          <cell r="J3369">
            <v>2100</v>
          </cell>
          <cell r="W3369">
            <v>4000</v>
          </cell>
          <cell r="X3369">
            <v>1200</v>
          </cell>
          <cell r="AA3369">
            <v>1500</v>
          </cell>
        </row>
        <row r="3370">
          <cell r="A3370">
            <v>34.57</v>
          </cell>
          <cell r="B3370">
            <v>5000</v>
          </cell>
          <cell r="H3370">
            <v>3300</v>
          </cell>
          <cell r="I3370">
            <v>40995</v>
          </cell>
          <cell r="J3370">
            <v>2100</v>
          </cell>
          <cell r="W3370">
            <v>4000</v>
          </cell>
          <cell r="X3370">
            <v>1200</v>
          </cell>
          <cell r="AA3370">
            <v>1500</v>
          </cell>
        </row>
        <row r="3371">
          <cell r="A3371">
            <v>34.58</v>
          </cell>
          <cell r="B3371">
            <v>5000</v>
          </cell>
          <cell r="H3371">
            <v>3300</v>
          </cell>
          <cell r="I3371">
            <v>41005</v>
          </cell>
          <cell r="J3371">
            <v>2100</v>
          </cell>
          <cell r="W3371">
            <v>4000</v>
          </cell>
          <cell r="X3371">
            <v>1200</v>
          </cell>
          <cell r="AA3371">
            <v>1500</v>
          </cell>
        </row>
        <row r="3372">
          <cell r="A3372">
            <v>34.590000000000003</v>
          </cell>
          <cell r="B3372">
            <v>5000</v>
          </cell>
          <cell r="H3372">
            <v>3300</v>
          </cell>
          <cell r="I3372">
            <v>41015</v>
          </cell>
          <cell r="J3372">
            <v>2100</v>
          </cell>
          <cell r="W3372">
            <v>4000</v>
          </cell>
          <cell r="X3372">
            <v>1200</v>
          </cell>
          <cell r="AA3372">
            <v>1500</v>
          </cell>
        </row>
        <row r="3373">
          <cell r="A3373">
            <v>34.6</v>
          </cell>
          <cell r="B3373">
            <v>5000</v>
          </cell>
          <cell r="H3373">
            <v>3300</v>
          </cell>
          <cell r="I3373">
            <v>41025</v>
          </cell>
          <cell r="J3373">
            <v>2100</v>
          </cell>
          <cell r="W3373">
            <v>4000</v>
          </cell>
          <cell r="X3373">
            <v>1200</v>
          </cell>
          <cell r="AA3373">
            <v>1500</v>
          </cell>
        </row>
        <row r="3374">
          <cell r="A3374">
            <v>34.61</v>
          </cell>
          <cell r="B3374">
            <v>5000</v>
          </cell>
          <cell r="H3374">
            <v>3300</v>
          </cell>
          <cell r="I3374">
            <v>41035</v>
          </cell>
          <cell r="J3374">
            <v>2100</v>
          </cell>
          <cell r="W3374">
            <v>4000</v>
          </cell>
          <cell r="X3374">
            <v>1200</v>
          </cell>
          <cell r="AA3374">
            <v>1500</v>
          </cell>
        </row>
        <row r="3375">
          <cell r="A3375">
            <v>34.619999999999997</v>
          </cell>
          <cell r="B3375">
            <v>5000</v>
          </cell>
          <cell r="H3375">
            <v>3300</v>
          </cell>
          <cell r="I3375">
            <v>41045</v>
          </cell>
          <cell r="J3375">
            <v>2100</v>
          </cell>
          <cell r="W3375">
            <v>4000</v>
          </cell>
          <cell r="X3375">
            <v>1200</v>
          </cell>
          <cell r="AA3375">
            <v>1500</v>
          </cell>
        </row>
        <row r="3376">
          <cell r="A3376">
            <v>34.630000000000003</v>
          </cell>
          <cell r="B3376">
            <v>5000</v>
          </cell>
          <cell r="H3376">
            <v>3300</v>
          </cell>
          <cell r="I3376">
            <v>41055</v>
          </cell>
          <cell r="J3376">
            <v>2100</v>
          </cell>
          <cell r="W3376">
            <v>4000</v>
          </cell>
          <cell r="X3376">
            <v>1200</v>
          </cell>
          <cell r="AA3376">
            <v>1500</v>
          </cell>
        </row>
        <row r="3377">
          <cell r="A3377">
            <v>34.64</v>
          </cell>
          <cell r="B3377">
            <v>5000</v>
          </cell>
          <cell r="H3377">
            <v>3300</v>
          </cell>
          <cell r="I3377">
            <v>41065</v>
          </cell>
          <cell r="J3377">
            <v>2100</v>
          </cell>
          <cell r="W3377">
            <v>4000</v>
          </cell>
          <cell r="X3377">
            <v>1200</v>
          </cell>
          <cell r="AA3377">
            <v>1500</v>
          </cell>
        </row>
        <row r="3378">
          <cell r="A3378">
            <v>34.65</v>
          </cell>
          <cell r="B3378">
            <v>5000</v>
          </cell>
          <cell r="H3378">
            <v>3300</v>
          </cell>
          <cell r="I3378">
            <v>41075</v>
          </cell>
          <cell r="J3378">
            <v>2100</v>
          </cell>
          <cell r="W3378">
            <v>4000</v>
          </cell>
          <cell r="X3378">
            <v>1200</v>
          </cell>
          <cell r="AA3378">
            <v>1500</v>
          </cell>
        </row>
        <row r="3379">
          <cell r="A3379">
            <v>34.659999999999997</v>
          </cell>
          <cell r="B3379">
            <v>5000</v>
          </cell>
          <cell r="H3379">
            <v>3300</v>
          </cell>
          <cell r="I3379">
            <v>41085</v>
          </cell>
          <cell r="J3379">
            <v>2100</v>
          </cell>
          <cell r="W3379">
            <v>4000</v>
          </cell>
          <cell r="X3379">
            <v>1200</v>
          </cell>
          <cell r="AA3379">
            <v>1500</v>
          </cell>
        </row>
        <row r="3380">
          <cell r="A3380">
            <v>34.67</v>
          </cell>
          <cell r="B3380">
            <v>5000</v>
          </cell>
          <cell r="H3380">
            <v>3300</v>
          </cell>
          <cell r="I3380">
            <v>41095</v>
          </cell>
          <cell r="J3380">
            <v>2100</v>
          </cell>
          <cell r="W3380">
            <v>4000</v>
          </cell>
          <cell r="X3380">
            <v>1200</v>
          </cell>
          <cell r="AA3380">
            <v>1500</v>
          </cell>
        </row>
        <row r="3381">
          <cell r="A3381">
            <v>34.68</v>
          </cell>
          <cell r="B3381">
            <v>5000</v>
          </cell>
          <cell r="H3381">
            <v>3300</v>
          </cell>
          <cell r="I3381">
            <v>41105</v>
          </cell>
          <cell r="J3381">
            <v>2100</v>
          </cell>
          <cell r="W3381">
            <v>4000</v>
          </cell>
          <cell r="X3381">
            <v>1200</v>
          </cell>
          <cell r="AA3381">
            <v>1500</v>
          </cell>
        </row>
        <row r="3382">
          <cell r="A3382">
            <v>34.69</v>
          </cell>
          <cell r="B3382">
            <v>5000</v>
          </cell>
          <cell r="H3382">
            <v>3300</v>
          </cell>
          <cell r="I3382">
            <v>41115</v>
          </cell>
          <cell r="J3382">
            <v>2100</v>
          </cell>
          <cell r="W3382">
            <v>4000</v>
          </cell>
          <cell r="X3382">
            <v>1200</v>
          </cell>
          <cell r="AA3382">
            <v>1500</v>
          </cell>
        </row>
        <row r="3383">
          <cell r="A3383">
            <v>34.700000000000003</v>
          </cell>
          <cell r="B3383">
            <v>5000</v>
          </cell>
          <cell r="H3383">
            <v>3300</v>
          </cell>
          <cell r="I3383">
            <v>41125</v>
          </cell>
          <cell r="J3383">
            <v>2100</v>
          </cell>
          <cell r="W3383">
            <v>4000</v>
          </cell>
          <cell r="X3383">
            <v>1200</v>
          </cell>
          <cell r="AA3383">
            <v>1500</v>
          </cell>
        </row>
        <row r="3384">
          <cell r="A3384">
            <v>34.71</v>
          </cell>
          <cell r="B3384">
            <v>5000</v>
          </cell>
          <cell r="H3384">
            <v>3300</v>
          </cell>
          <cell r="I3384">
            <v>41135</v>
          </cell>
          <cell r="J3384">
            <v>2100</v>
          </cell>
          <cell r="W3384">
            <v>4000</v>
          </cell>
          <cell r="X3384">
            <v>1200</v>
          </cell>
          <cell r="AA3384">
            <v>1500</v>
          </cell>
        </row>
        <row r="3385">
          <cell r="A3385">
            <v>34.72</v>
          </cell>
          <cell r="B3385">
            <v>5000</v>
          </cell>
          <cell r="H3385">
            <v>3300</v>
          </cell>
          <cell r="I3385">
            <v>41145</v>
          </cell>
          <cell r="J3385">
            <v>2100</v>
          </cell>
          <cell r="W3385">
            <v>4000</v>
          </cell>
          <cell r="X3385">
            <v>1200</v>
          </cell>
          <cell r="AA3385">
            <v>1500</v>
          </cell>
        </row>
        <row r="3386">
          <cell r="A3386">
            <v>34.729999999999997</v>
          </cell>
          <cell r="B3386">
            <v>5000</v>
          </cell>
          <cell r="H3386">
            <v>3300</v>
          </cell>
          <cell r="I3386">
            <v>41155</v>
          </cell>
          <cell r="J3386">
            <v>2100</v>
          </cell>
          <cell r="W3386">
            <v>4000</v>
          </cell>
          <cell r="X3386">
            <v>1200</v>
          </cell>
          <cell r="AA3386">
            <v>1500</v>
          </cell>
        </row>
        <row r="3387">
          <cell r="A3387">
            <v>34.74</v>
          </cell>
          <cell r="B3387">
            <v>5000</v>
          </cell>
          <cell r="H3387">
            <v>3300</v>
          </cell>
          <cell r="I3387">
            <v>41165</v>
          </cell>
          <cell r="J3387">
            <v>2100</v>
          </cell>
          <cell r="W3387">
            <v>4000</v>
          </cell>
          <cell r="X3387">
            <v>1200</v>
          </cell>
          <cell r="AA3387">
            <v>1500</v>
          </cell>
        </row>
        <row r="3388">
          <cell r="A3388">
            <v>34.75</v>
          </cell>
          <cell r="B3388">
            <v>5000</v>
          </cell>
          <cell r="H3388">
            <v>3300</v>
          </cell>
          <cell r="I3388">
            <v>41175</v>
          </cell>
          <cell r="J3388">
            <v>2100</v>
          </cell>
          <cell r="W3388">
            <v>4000</v>
          </cell>
          <cell r="X3388">
            <v>1200</v>
          </cell>
          <cell r="AA3388">
            <v>1500</v>
          </cell>
        </row>
        <row r="3389">
          <cell r="A3389">
            <v>34.76</v>
          </cell>
          <cell r="B3389">
            <v>5000</v>
          </cell>
          <cell r="H3389">
            <v>3300</v>
          </cell>
          <cell r="I3389">
            <v>41185</v>
          </cell>
          <cell r="J3389">
            <v>2100</v>
          </cell>
          <cell r="W3389">
            <v>4000</v>
          </cell>
          <cell r="X3389">
            <v>1200</v>
          </cell>
          <cell r="AA3389">
            <v>1500</v>
          </cell>
        </row>
        <row r="3390">
          <cell r="A3390">
            <v>34.770000000000003</v>
          </cell>
          <cell r="B3390">
            <v>5000</v>
          </cell>
          <cell r="H3390">
            <v>3300</v>
          </cell>
          <cell r="I3390">
            <v>41195</v>
          </cell>
          <cell r="J3390">
            <v>2100</v>
          </cell>
          <cell r="W3390">
            <v>4000</v>
          </cell>
          <cell r="X3390">
            <v>1200</v>
          </cell>
          <cell r="AA3390">
            <v>1500</v>
          </cell>
        </row>
        <row r="3391">
          <cell r="A3391">
            <v>34.78</v>
          </cell>
          <cell r="B3391">
            <v>5000</v>
          </cell>
          <cell r="H3391">
            <v>3300</v>
          </cell>
          <cell r="I3391">
            <v>41205</v>
          </cell>
          <cell r="J3391">
            <v>2100</v>
          </cell>
          <cell r="W3391">
            <v>4000</v>
          </cell>
          <cell r="X3391">
            <v>1200</v>
          </cell>
          <cell r="AA3391">
            <v>1500</v>
          </cell>
        </row>
        <row r="3392">
          <cell r="A3392">
            <v>34.79</v>
          </cell>
          <cell r="B3392">
            <v>5000</v>
          </cell>
          <cell r="H3392">
            <v>3300</v>
          </cell>
          <cell r="I3392">
            <v>41215</v>
          </cell>
          <cell r="J3392">
            <v>2100</v>
          </cell>
          <cell r="W3392">
            <v>4000</v>
          </cell>
          <cell r="X3392">
            <v>1200</v>
          </cell>
          <cell r="AA3392">
            <v>1500</v>
          </cell>
        </row>
        <row r="3393">
          <cell r="A3393">
            <v>34.799999999999997</v>
          </cell>
          <cell r="B3393">
            <v>5000</v>
          </cell>
          <cell r="H3393">
            <v>3300</v>
          </cell>
          <cell r="I3393">
            <v>41225</v>
          </cell>
          <cell r="J3393">
            <v>2100</v>
          </cell>
          <cell r="W3393">
            <v>4000</v>
          </cell>
          <cell r="X3393">
            <v>1200</v>
          </cell>
          <cell r="AA3393">
            <v>1500</v>
          </cell>
        </row>
        <row r="3394">
          <cell r="A3394">
            <v>34.81</v>
          </cell>
          <cell r="B3394">
            <v>5000</v>
          </cell>
          <cell r="H3394">
            <v>3300</v>
          </cell>
          <cell r="I3394">
            <v>41235</v>
          </cell>
          <cell r="J3394">
            <v>2100</v>
          </cell>
          <cell r="W3394">
            <v>4000</v>
          </cell>
          <cell r="X3394">
            <v>1200</v>
          </cell>
          <cell r="AA3394">
            <v>1500</v>
          </cell>
        </row>
        <row r="3395">
          <cell r="A3395">
            <v>34.82</v>
          </cell>
          <cell r="B3395">
            <v>5000</v>
          </cell>
          <cell r="H3395">
            <v>3300</v>
          </cell>
          <cell r="I3395">
            <v>41245</v>
          </cell>
          <cell r="J3395">
            <v>2100</v>
          </cell>
          <cell r="W3395">
            <v>4000</v>
          </cell>
          <cell r="X3395">
            <v>1200</v>
          </cell>
          <cell r="AA3395">
            <v>1500</v>
          </cell>
        </row>
        <row r="3396">
          <cell r="A3396">
            <v>34.83</v>
          </cell>
          <cell r="B3396">
            <v>5000</v>
          </cell>
          <cell r="H3396">
            <v>3300</v>
          </cell>
          <cell r="I3396">
            <v>41255</v>
          </cell>
          <cell r="J3396">
            <v>2100</v>
          </cell>
          <cell r="W3396">
            <v>4000</v>
          </cell>
          <cell r="X3396">
            <v>1200</v>
          </cell>
          <cell r="AA3396">
            <v>1500</v>
          </cell>
        </row>
        <row r="3397">
          <cell r="A3397">
            <v>34.840000000000003</v>
          </cell>
          <cell r="B3397">
            <v>5000</v>
          </cell>
          <cell r="H3397">
            <v>3300</v>
          </cell>
          <cell r="I3397">
            <v>41265</v>
          </cell>
          <cell r="J3397">
            <v>2100</v>
          </cell>
          <cell r="W3397">
            <v>4000</v>
          </cell>
          <cell r="X3397">
            <v>1200</v>
          </cell>
          <cell r="AA3397">
            <v>1500</v>
          </cell>
        </row>
        <row r="3398">
          <cell r="A3398">
            <v>34.85</v>
          </cell>
          <cell r="B3398">
            <v>5000</v>
          </cell>
          <cell r="H3398">
            <v>3300</v>
          </cell>
          <cell r="I3398">
            <v>41275</v>
          </cell>
          <cell r="J3398">
            <v>2100</v>
          </cell>
          <cell r="W3398">
            <v>4000</v>
          </cell>
          <cell r="X3398">
            <v>1200</v>
          </cell>
          <cell r="AA3398">
            <v>1500</v>
          </cell>
        </row>
        <row r="3399">
          <cell r="A3399">
            <v>34.86</v>
          </cell>
          <cell r="B3399">
            <v>5000</v>
          </cell>
          <cell r="H3399">
            <v>3300</v>
          </cell>
          <cell r="I3399">
            <v>41285</v>
          </cell>
          <cell r="J3399">
            <v>2100</v>
          </cell>
          <cell r="W3399">
            <v>4000</v>
          </cell>
          <cell r="X3399">
            <v>1200</v>
          </cell>
          <cell r="AA3399">
            <v>1500</v>
          </cell>
        </row>
        <row r="3400">
          <cell r="A3400">
            <v>34.869999999999997</v>
          </cell>
          <cell r="B3400">
            <v>5000</v>
          </cell>
          <cell r="H3400">
            <v>3300</v>
          </cell>
          <cell r="I3400">
            <v>41295</v>
          </cell>
          <cell r="J3400">
            <v>2100</v>
          </cell>
          <cell r="W3400">
            <v>4000</v>
          </cell>
          <cell r="X3400">
            <v>1200</v>
          </cell>
          <cell r="AA3400">
            <v>1500</v>
          </cell>
        </row>
        <row r="3401">
          <cell r="A3401">
            <v>34.880000000000003</v>
          </cell>
          <cell r="B3401">
            <v>5000</v>
          </cell>
          <cell r="H3401">
            <v>3300</v>
          </cell>
          <cell r="I3401">
            <v>41305</v>
          </cell>
          <cell r="J3401">
            <v>2100</v>
          </cell>
          <cell r="W3401">
            <v>4000</v>
          </cell>
          <cell r="X3401">
            <v>1200</v>
          </cell>
          <cell r="AA3401">
            <v>1500</v>
          </cell>
        </row>
        <row r="3402">
          <cell r="A3402">
            <v>34.89</v>
          </cell>
          <cell r="B3402">
            <v>5000</v>
          </cell>
          <cell r="H3402">
            <v>3300</v>
          </cell>
          <cell r="I3402">
            <v>41315</v>
          </cell>
          <cell r="J3402">
            <v>2100</v>
          </cell>
          <cell r="W3402">
            <v>4000</v>
          </cell>
          <cell r="X3402">
            <v>1200</v>
          </cell>
          <cell r="AA3402">
            <v>1500</v>
          </cell>
        </row>
        <row r="3403">
          <cell r="A3403">
            <v>34.9</v>
          </cell>
          <cell r="B3403">
            <v>5000</v>
          </cell>
          <cell r="H3403">
            <v>3300</v>
          </cell>
          <cell r="I3403">
            <v>41325</v>
          </cell>
          <cell r="J3403">
            <v>2100</v>
          </cell>
          <cell r="W3403">
            <v>4000</v>
          </cell>
          <cell r="X3403">
            <v>1200</v>
          </cell>
          <cell r="AA3403">
            <v>1500</v>
          </cell>
        </row>
        <row r="3404">
          <cell r="A3404">
            <v>34.909999999999997</v>
          </cell>
          <cell r="B3404">
            <v>5000</v>
          </cell>
          <cell r="H3404">
            <v>3300</v>
          </cell>
          <cell r="I3404">
            <v>41335</v>
          </cell>
          <cell r="J3404">
            <v>2100</v>
          </cell>
          <cell r="W3404">
            <v>4000</v>
          </cell>
          <cell r="X3404">
            <v>1200</v>
          </cell>
          <cell r="AA3404">
            <v>1500</v>
          </cell>
        </row>
        <row r="3405">
          <cell r="A3405">
            <v>34.92</v>
          </cell>
          <cell r="B3405">
            <v>5000</v>
          </cell>
          <cell r="H3405">
            <v>3300</v>
          </cell>
          <cell r="I3405">
            <v>41345</v>
          </cell>
          <cell r="J3405">
            <v>2100</v>
          </cell>
          <cell r="W3405">
            <v>4000</v>
          </cell>
          <cell r="X3405">
            <v>1200</v>
          </cell>
          <cell r="AA3405">
            <v>1500</v>
          </cell>
        </row>
        <row r="3406">
          <cell r="A3406">
            <v>34.93</v>
          </cell>
          <cell r="B3406">
            <v>5000</v>
          </cell>
          <cell r="H3406">
            <v>3300</v>
          </cell>
          <cell r="I3406">
            <v>41355</v>
          </cell>
          <cell r="J3406">
            <v>2100</v>
          </cell>
          <cell r="W3406">
            <v>4000</v>
          </cell>
          <cell r="X3406">
            <v>1200</v>
          </cell>
          <cell r="AA3406">
            <v>1500</v>
          </cell>
        </row>
        <row r="3407">
          <cell r="A3407">
            <v>34.94</v>
          </cell>
          <cell r="B3407">
            <v>5000</v>
          </cell>
          <cell r="H3407">
            <v>3300</v>
          </cell>
          <cell r="I3407">
            <v>41365</v>
          </cell>
          <cell r="J3407">
            <v>2100</v>
          </cell>
          <cell r="W3407">
            <v>4000</v>
          </cell>
          <cell r="X3407">
            <v>1200</v>
          </cell>
          <cell r="AA3407">
            <v>1500</v>
          </cell>
        </row>
        <row r="3408">
          <cell r="A3408">
            <v>34.950000000000003</v>
          </cell>
          <cell r="B3408">
            <v>5000</v>
          </cell>
          <cell r="H3408">
            <v>3300</v>
          </cell>
          <cell r="I3408">
            <v>41375</v>
          </cell>
          <cell r="J3408">
            <v>2100</v>
          </cell>
          <cell r="W3408">
            <v>4000</v>
          </cell>
          <cell r="X3408">
            <v>1200</v>
          </cell>
          <cell r="AA3408">
            <v>1500</v>
          </cell>
        </row>
        <row r="3409">
          <cell r="A3409">
            <v>34.96</v>
          </cell>
          <cell r="B3409">
            <v>5000</v>
          </cell>
          <cell r="H3409">
            <v>3300</v>
          </cell>
          <cell r="I3409">
            <v>41385</v>
          </cell>
          <cell r="J3409">
            <v>2100</v>
          </cell>
          <cell r="W3409">
            <v>4000</v>
          </cell>
          <cell r="X3409">
            <v>1200</v>
          </cell>
          <cell r="AA3409">
            <v>1500</v>
          </cell>
        </row>
        <row r="3410">
          <cell r="A3410">
            <v>34.97</v>
          </cell>
          <cell r="B3410">
            <v>5000</v>
          </cell>
          <cell r="H3410">
            <v>3300</v>
          </cell>
          <cell r="I3410">
            <v>41395</v>
          </cell>
          <cell r="J3410">
            <v>2100</v>
          </cell>
          <cell r="W3410">
            <v>4000</v>
          </cell>
          <cell r="X3410">
            <v>1200</v>
          </cell>
          <cell r="AA3410">
            <v>1500</v>
          </cell>
        </row>
        <row r="3411">
          <cell r="A3411">
            <v>34.979999999999997</v>
          </cell>
          <cell r="B3411">
            <v>5000</v>
          </cell>
          <cell r="H3411">
            <v>3300</v>
          </cell>
          <cell r="I3411">
            <v>41405</v>
          </cell>
          <cell r="J3411">
            <v>2100</v>
          </cell>
          <cell r="W3411">
            <v>4000</v>
          </cell>
          <cell r="X3411">
            <v>1200</v>
          </cell>
          <cell r="AA3411">
            <v>1500</v>
          </cell>
        </row>
        <row r="3412">
          <cell r="A3412">
            <v>34.99</v>
          </cell>
          <cell r="B3412">
            <v>5000</v>
          </cell>
          <cell r="H3412">
            <v>3300</v>
          </cell>
          <cell r="I3412">
            <v>41415</v>
          </cell>
          <cell r="J3412">
            <v>2100</v>
          </cell>
          <cell r="W3412">
            <v>4000</v>
          </cell>
          <cell r="X3412">
            <v>1200</v>
          </cell>
          <cell r="AA3412">
            <v>1500</v>
          </cell>
        </row>
        <row r="3413">
          <cell r="A3413">
            <v>35</v>
          </cell>
          <cell r="B3413">
            <v>5000</v>
          </cell>
          <cell r="H3413">
            <v>3300</v>
          </cell>
          <cell r="I3413">
            <v>41425</v>
          </cell>
          <cell r="J3413">
            <v>2100</v>
          </cell>
          <cell r="W3413">
            <v>4000</v>
          </cell>
          <cell r="X3413">
            <v>1200</v>
          </cell>
          <cell r="AA3413">
            <v>1500</v>
          </cell>
        </row>
        <row r="3414">
          <cell r="A3414">
            <v>35.01</v>
          </cell>
          <cell r="B3414">
            <v>5000</v>
          </cell>
          <cell r="H3414">
            <v>3300</v>
          </cell>
          <cell r="I3414">
            <v>41435</v>
          </cell>
          <cell r="J3414">
            <v>2100</v>
          </cell>
          <cell r="W3414">
            <v>4000</v>
          </cell>
          <cell r="X3414">
            <v>1200</v>
          </cell>
          <cell r="AA3414">
            <v>1500</v>
          </cell>
        </row>
        <row r="3415">
          <cell r="A3415">
            <v>35.020000000000003</v>
          </cell>
          <cell r="B3415">
            <v>5000</v>
          </cell>
          <cell r="H3415">
            <v>3300</v>
          </cell>
          <cell r="I3415">
            <v>41445</v>
          </cell>
          <cell r="J3415">
            <v>2100</v>
          </cell>
          <cell r="W3415">
            <v>4000</v>
          </cell>
          <cell r="X3415">
            <v>1200</v>
          </cell>
          <cell r="AA3415">
            <v>1500</v>
          </cell>
        </row>
        <row r="3416">
          <cell r="A3416">
            <v>35.03</v>
          </cell>
          <cell r="B3416">
            <v>5000</v>
          </cell>
          <cell r="H3416">
            <v>3300</v>
          </cell>
          <cell r="I3416">
            <v>41455</v>
          </cell>
          <cell r="J3416">
            <v>2100</v>
          </cell>
          <cell r="W3416">
            <v>4000</v>
          </cell>
          <cell r="X3416">
            <v>1200</v>
          </cell>
          <cell r="AA3416">
            <v>1500</v>
          </cell>
        </row>
        <row r="3417">
          <cell r="A3417">
            <v>35.04</v>
          </cell>
          <cell r="B3417">
            <v>5000</v>
          </cell>
          <cell r="H3417">
            <v>3300</v>
          </cell>
          <cell r="I3417">
            <v>41465</v>
          </cell>
          <cell r="J3417">
            <v>2100</v>
          </cell>
          <cell r="W3417">
            <v>4000</v>
          </cell>
          <cell r="X3417">
            <v>1200</v>
          </cell>
          <cell r="AA3417">
            <v>1500</v>
          </cell>
        </row>
        <row r="3418">
          <cell r="A3418">
            <v>35.049999999999997</v>
          </cell>
          <cell r="B3418">
            <v>5000</v>
          </cell>
          <cell r="H3418">
            <v>3300</v>
          </cell>
          <cell r="I3418">
            <v>41475</v>
          </cell>
          <cell r="J3418">
            <v>2100</v>
          </cell>
          <cell r="W3418">
            <v>4000</v>
          </cell>
          <cell r="X3418">
            <v>1200</v>
          </cell>
          <cell r="AA3418">
            <v>1500</v>
          </cell>
        </row>
        <row r="3419">
          <cell r="A3419">
            <v>35.06</v>
          </cell>
          <cell r="B3419">
            <v>5000</v>
          </cell>
          <cell r="H3419">
            <v>3300</v>
          </cell>
          <cell r="I3419">
            <v>41485</v>
          </cell>
          <cell r="J3419">
            <v>2100</v>
          </cell>
          <cell r="W3419">
            <v>4000</v>
          </cell>
          <cell r="X3419">
            <v>1200</v>
          </cell>
          <cell r="AA3419">
            <v>1500</v>
          </cell>
        </row>
        <row r="3420">
          <cell r="A3420">
            <v>35.07</v>
          </cell>
          <cell r="B3420">
            <v>5000</v>
          </cell>
          <cell r="H3420">
            <v>3300</v>
          </cell>
          <cell r="I3420">
            <v>41495</v>
          </cell>
          <cell r="J3420">
            <v>2100</v>
          </cell>
          <cell r="W3420">
            <v>4000</v>
          </cell>
          <cell r="X3420">
            <v>1200</v>
          </cell>
          <cell r="AA3420">
            <v>1500</v>
          </cell>
        </row>
        <row r="3421">
          <cell r="A3421">
            <v>35.08</v>
          </cell>
          <cell r="B3421">
            <v>5000</v>
          </cell>
          <cell r="H3421">
            <v>3300</v>
          </cell>
          <cell r="I3421">
            <v>41505</v>
          </cell>
          <cell r="J3421">
            <v>2100</v>
          </cell>
          <cell r="W3421">
            <v>4000</v>
          </cell>
          <cell r="X3421">
            <v>1200</v>
          </cell>
          <cell r="AA3421">
            <v>1500</v>
          </cell>
        </row>
        <row r="3422">
          <cell r="A3422">
            <v>35.090000000000003</v>
          </cell>
          <cell r="B3422">
            <v>5000</v>
          </cell>
          <cell r="H3422">
            <v>3300</v>
          </cell>
          <cell r="I3422">
            <v>41515</v>
          </cell>
          <cell r="J3422">
            <v>2100</v>
          </cell>
          <cell r="W3422">
            <v>4000</v>
          </cell>
          <cell r="X3422">
            <v>1200</v>
          </cell>
          <cell r="AA3422">
            <v>1500</v>
          </cell>
        </row>
        <row r="3423">
          <cell r="A3423">
            <v>35.1</v>
          </cell>
          <cell r="B3423">
            <v>5000</v>
          </cell>
          <cell r="H3423">
            <v>3300</v>
          </cell>
          <cell r="I3423">
            <v>41525</v>
          </cell>
          <cell r="J3423">
            <v>2100</v>
          </cell>
          <cell r="W3423">
            <v>4000</v>
          </cell>
          <cell r="X3423">
            <v>1200</v>
          </cell>
          <cell r="AA3423">
            <v>1500</v>
          </cell>
        </row>
        <row r="3424">
          <cell r="A3424">
            <v>35.11</v>
          </cell>
          <cell r="B3424">
            <v>5000</v>
          </cell>
          <cell r="H3424">
            <v>3300</v>
          </cell>
          <cell r="I3424">
            <v>41535</v>
          </cell>
          <cell r="J3424">
            <v>2100</v>
          </cell>
          <cell r="W3424">
            <v>4000</v>
          </cell>
          <cell r="X3424">
            <v>1200</v>
          </cell>
          <cell r="AA3424">
            <v>1500</v>
          </cell>
        </row>
        <row r="3425">
          <cell r="A3425">
            <v>35.119999999999997</v>
          </cell>
          <cell r="B3425">
            <v>5000</v>
          </cell>
          <cell r="H3425">
            <v>3300</v>
          </cell>
          <cell r="I3425">
            <v>41545</v>
          </cell>
          <cell r="J3425">
            <v>2100</v>
          </cell>
          <cell r="W3425">
            <v>4000</v>
          </cell>
          <cell r="X3425">
            <v>1200</v>
          </cell>
          <cell r="AA3425">
            <v>1500</v>
          </cell>
        </row>
        <row r="3426">
          <cell r="A3426">
            <v>35.130000000000003</v>
          </cell>
          <cell r="B3426">
            <v>5000</v>
          </cell>
          <cell r="H3426">
            <v>3300</v>
          </cell>
          <cell r="I3426">
            <v>41555</v>
          </cell>
          <cell r="J3426">
            <v>2100</v>
          </cell>
          <cell r="W3426">
            <v>4000</v>
          </cell>
          <cell r="X3426">
            <v>1200</v>
          </cell>
          <cell r="AA3426">
            <v>1500</v>
          </cell>
        </row>
        <row r="3427">
          <cell r="A3427">
            <v>35.14</v>
          </cell>
          <cell r="B3427">
            <v>5000</v>
          </cell>
          <cell r="H3427">
            <v>3300</v>
          </cell>
          <cell r="I3427">
            <v>41565</v>
          </cell>
          <cell r="J3427">
            <v>2100</v>
          </cell>
          <cell r="W3427">
            <v>4000</v>
          </cell>
          <cell r="X3427">
            <v>1200</v>
          </cell>
          <cell r="AA3427">
            <v>1500</v>
          </cell>
        </row>
        <row r="3428">
          <cell r="A3428">
            <v>35.15</v>
          </cell>
          <cell r="B3428">
            <v>5000</v>
          </cell>
          <cell r="H3428">
            <v>3300</v>
          </cell>
          <cell r="I3428">
            <v>41575</v>
          </cell>
          <cell r="J3428">
            <v>2100</v>
          </cell>
          <cell r="W3428">
            <v>4000</v>
          </cell>
          <cell r="X3428">
            <v>1200</v>
          </cell>
          <cell r="AA3428">
            <v>1500</v>
          </cell>
        </row>
        <row r="3429">
          <cell r="A3429">
            <v>35.159999999999997</v>
          </cell>
          <cell r="B3429">
            <v>5000</v>
          </cell>
          <cell r="H3429">
            <v>3300</v>
          </cell>
          <cell r="I3429">
            <v>41585</v>
          </cell>
          <cell r="J3429">
            <v>2100</v>
          </cell>
          <cell r="W3429">
            <v>4000</v>
          </cell>
          <cell r="X3429">
            <v>1200</v>
          </cell>
          <cell r="AA3429">
            <v>1500</v>
          </cell>
        </row>
        <row r="3430">
          <cell r="A3430">
            <v>35.17</v>
          </cell>
          <cell r="B3430">
            <v>5000</v>
          </cell>
          <cell r="H3430">
            <v>3300</v>
          </cell>
          <cell r="I3430">
            <v>41595</v>
          </cell>
          <cell r="J3430">
            <v>2100</v>
          </cell>
          <cell r="W3430">
            <v>4000</v>
          </cell>
          <cell r="X3430">
            <v>1200</v>
          </cell>
          <cell r="AA3430">
            <v>1500</v>
          </cell>
        </row>
        <row r="3431">
          <cell r="A3431">
            <v>35.18</v>
          </cell>
          <cell r="B3431">
            <v>5000</v>
          </cell>
          <cell r="H3431">
            <v>3300</v>
          </cell>
          <cell r="I3431">
            <v>41605</v>
          </cell>
          <cell r="J3431">
            <v>2100</v>
          </cell>
          <cell r="W3431">
            <v>4000</v>
          </cell>
          <cell r="X3431">
            <v>1200</v>
          </cell>
          <cell r="AA3431">
            <v>1500</v>
          </cell>
        </row>
        <row r="3432">
          <cell r="A3432">
            <v>35.19</v>
          </cell>
          <cell r="B3432">
            <v>5000</v>
          </cell>
          <cell r="H3432">
            <v>3300</v>
          </cell>
          <cell r="I3432">
            <v>41615</v>
          </cell>
          <cell r="J3432">
            <v>2100</v>
          </cell>
          <cell r="W3432">
            <v>4000</v>
          </cell>
          <cell r="X3432">
            <v>1200</v>
          </cell>
          <cell r="AA3432">
            <v>1500</v>
          </cell>
        </row>
        <row r="3433">
          <cell r="A3433">
            <v>35.200000000000003</v>
          </cell>
          <cell r="B3433">
            <v>5000</v>
          </cell>
          <cell r="H3433">
            <v>3300</v>
          </cell>
          <cell r="I3433">
            <v>41625</v>
          </cell>
          <cell r="J3433">
            <v>2100</v>
          </cell>
          <cell r="W3433">
            <v>4000</v>
          </cell>
          <cell r="X3433">
            <v>1200</v>
          </cell>
          <cell r="AA3433">
            <v>1500</v>
          </cell>
        </row>
        <row r="3434">
          <cell r="A3434">
            <v>35.21</v>
          </cell>
          <cell r="B3434">
            <v>5000</v>
          </cell>
          <cell r="H3434">
            <v>3300</v>
          </cell>
          <cell r="I3434">
            <v>41635</v>
          </cell>
          <cell r="J3434">
            <v>2100</v>
          </cell>
          <cell r="W3434">
            <v>4000</v>
          </cell>
          <cell r="X3434">
            <v>1200</v>
          </cell>
          <cell r="AA3434">
            <v>1500</v>
          </cell>
        </row>
        <row r="3435">
          <cell r="A3435">
            <v>35.22</v>
          </cell>
          <cell r="B3435">
            <v>5000</v>
          </cell>
          <cell r="H3435">
            <v>3300</v>
          </cell>
          <cell r="I3435">
            <v>41645</v>
          </cell>
          <cell r="J3435">
            <v>2100</v>
          </cell>
          <cell r="W3435">
            <v>4000</v>
          </cell>
          <cell r="X3435">
            <v>1200</v>
          </cell>
          <cell r="AA3435">
            <v>1500</v>
          </cell>
        </row>
        <row r="3436">
          <cell r="A3436">
            <v>35.229999999999997</v>
          </cell>
          <cell r="B3436">
            <v>5000</v>
          </cell>
          <cell r="H3436">
            <v>3300</v>
          </cell>
          <cell r="I3436">
            <v>41655</v>
          </cell>
          <cell r="J3436">
            <v>2100</v>
          </cell>
          <cell r="W3436">
            <v>4000</v>
          </cell>
          <cell r="X3436">
            <v>1200</v>
          </cell>
          <cell r="AA3436">
            <v>1500</v>
          </cell>
        </row>
        <row r="3437">
          <cell r="A3437">
            <v>35.24</v>
          </cell>
          <cell r="B3437">
            <v>5000</v>
          </cell>
          <cell r="H3437">
            <v>3300</v>
          </cell>
          <cell r="I3437">
            <v>41665</v>
          </cell>
          <cell r="J3437">
            <v>2100</v>
          </cell>
          <cell r="W3437">
            <v>4000</v>
          </cell>
          <cell r="X3437">
            <v>1200</v>
          </cell>
          <cell r="AA3437">
            <v>1500</v>
          </cell>
        </row>
        <row r="3438">
          <cell r="A3438">
            <v>35.25</v>
          </cell>
          <cell r="B3438">
            <v>5000</v>
          </cell>
          <cell r="H3438">
            <v>3300</v>
          </cell>
          <cell r="I3438">
            <v>41675</v>
          </cell>
          <cell r="J3438">
            <v>2100</v>
          </cell>
          <cell r="W3438">
            <v>4000</v>
          </cell>
          <cell r="X3438">
            <v>1200</v>
          </cell>
          <cell r="AA3438">
            <v>1500</v>
          </cell>
        </row>
        <row r="3439">
          <cell r="A3439">
            <v>35.26</v>
          </cell>
          <cell r="B3439">
            <v>5000</v>
          </cell>
          <cell r="H3439">
            <v>3300</v>
          </cell>
          <cell r="I3439">
            <v>41685</v>
          </cell>
          <cell r="J3439">
            <v>2100</v>
          </cell>
          <cell r="W3439">
            <v>4000</v>
          </cell>
          <cell r="X3439">
            <v>1200</v>
          </cell>
          <cell r="AA3439">
            <v>1500</v>
          </cell>
        </row>
        <row r="3440">
          <cell r="A3440">
            <v>35.270000000000003</v>
          </cell>
          <cell r="B3440">
            <v>5000</v>
          </cell>
          <cell r="H3440">
            <v>3300</v>
          </cell>
          <cell r="I3440">
            <v>41695</v>
          </cell>
          <cell r="J3440">
            <v>2100</v>
          </cell>
          <cell r="W3440">
            <v>4000</v>
          </cell>
          <cell r="X3440">
            <v>1200</v>
          </cell>
          <cell r="AA3440">
            <v>1500</v>
          </cell>
        </row>
        <row r="3441">
          <cell r="A3441">
            <v>35.28</v>
          </cell>
          <cell r="B3441">
            <v>5000</v>
          </cell>
          <cell r="H3441">
            <v>3300</v>
          </cell>
          <cell r="I3441">
            <v>41705</v>
          </cell>
          <cell r="J3441">
            <v>2100</v>
          </cell>
          <cell r="W3441">
            <v>4000</v>
          </cell>
          <cell r="X3441">
            <v>1200</v>
          </cell>
          <cell r="AA3441">
            <v>1500</v>
          </cell>
        </row>
        <row r="3442">
          <cell r="A3442">
            <v>35.29</v>
          </cell>
          <cell r="B3442">
            <v>5000</v>
          </cell>
          <cell r="H3442">
            <v>3300</v>
          </cell>
          <cell r="I3442">
            <v>41715</v>
          </cell>
          <cell r="J3442">
            <v>2100</v>
          </cell>
          <cell r="W3442">
            <v>4000</v>
          </cell>
          <cell r="X3442">
            <v>1200</v>
          </cell>
          <cell r="AA3442">
            <v>1500</v>
          </cell>
        </row>
        <row r="3443">
          <cell r="A3443">
            <v>35.299999999999997</v>
          </cell>
          <cell r="B3443">
            <v>5000</v>
          </cell>
          <cell r="H3443">
            <v>3300</v>
          </cell>
          <cell r="I3443">
            <v>41725</v>
          </cell>
          <cell r="J3443">
            <v>2100</v>
          </cell>
          <cell r="W3443">
            <v>4000</v>
          </cell>
          <cell r="X3443">
            <v>1200</v>
          </cell>
          <cell r="AA3443">
            <v>1500</v>
          </cell>
        </row>
        <row r="3444">
          <cell r="A3444">
            <v>35.31</v>
          </cell>
          <cell r="B3444">
            <v>5000</v>
          </cell>
          <cell r="H3444">
            <v>3300</v>
          </cell>
          <cell r="I3444">
            <v>41735</v>
          </cell>
          <cell r="J3444">
            <v>2100</v>
          </cell>
          <cell r="W3444">
            <v>4000</v>
          </cell>
          <cell r="X3444">
            <v>1200</v>
          </cell>
          <cell r="AA3444">
            <v>1500</v>
          </cell>
        </row>
        <row r="3445">
          <cell r="A3445">
            <v>35.32</v>
          </cell>
          <cell r="B3445">
            <v>5000</v>
          </cell>
          <cell r="H3445">
            <v>3300</v>
          </cell>
          <cell r="I3445">
            <v>41745</v>
          </cell>
          <cell r="J3445">
            <v>2100</v>
          </cell>
          <cell r="W3445">
            <v>4000</v>
          </cell>
          <cell r="X3445">
            <v>1200</v>
          </cell>
          <cell r="AA3445">
            <v>1500</v>
          </cell>
        </row>
        <row r="3446">
          <cell r="A3446">
            <v>35.33</v>
          </cell>
          <cell r="B3446">
            <v>5000</v>
          </cell>
          <cell r="H3446">
            <v>3300</v>
          </cell>
          <cell r="I3446">
            <v>41755</v>
          </cell>
          <cell r="J3446">
            <v>2100</v>
          </cell>
          <cell r="W3446">
            <v>4000</v>
          </cell>
          <cell r="X3446">
            <v>1200</v>
          </cell>
          <cell r="AA3446">
            <v>1500</v>
          </cell>
        </row>
        <row r="3447">
          <cell r="A3447">
            <v>35.340000000000003</v>
          </cell>
          <cell r="B3447">
            <v>5000</v>
          </cell>
          <cell r="H3447">
            <v>3300</v>
          </cell>
          <cell r="I3447">
            <v>41765</v>
          </cell>
          <cell r="J3447">
            <v>2100</v>
          </cell>
          <cell r="W3447">
            <v>4000</v>
          </cell>
          <cell r="X3447">
            <v>1200</v>
          </cell>
          <cell r="AA3447">
            <v>1500</v>
          </cell>
        </row>
        <row r="3448">
          <cell r="A3448">
            <v>35.35</v>
          </cell>
          <cell r="B3448">
            <v>5000</v>
          </cell>
          <cell r="H3448">
            <v>3300</v>
          </cell>
          <cell r="I3448">
            <v>41775</v>
          </cell>
          <cell r="J3448">
            <v>2100</v>
          </cell>
          <cell r="W3448">
            <v>4000</v>
          </cell>
          <cell r="X3448">
            <v>1200</v>
          </cell>
          <cell r="AA3448">
            <v>1500</v>
          </cell>
        </row>
        <row r="3449">
          <cell r="A3449">
            <v>35.36</v>
          </cell>
          <cell r="B3449">
            <v>5000</v>
          </cell>
          <cell r="H3449">
            <v>3300</v>
          </cell>
          <cell r="I3449">
            <v>41785</v>
          </cell>
          <cell r="J3449">
            <v>2100</v>
          </cell>
          <cell r="W3449">
            <v>4000</v>
          </cell>
          <cell r="X3449">
            <v>1200</v>
          </cell>
          <cell r="AA3449">
            <v>1500</v>
          </cell>
        </row>
        <row r="3450">
          <cell r="A3450">
            <v>35.369999999999997</v>
          </cell>
          <cell r="B3450">
            <v>5000</v>
          </cell>
          <cell r="H3450">
            <v>3300</v>
          </cell>
          <cell r="I3450">
            <v>41795</v>
          </cell>
          <cell r="J3450">
            <v>2100</v>
          </cell>
          <cell r="W3450">
            <v>4000</v>
          </cell>
          <cell r="X3450">
            <v>1200</v>
          </cell>
          <cell r="AA3450">
            <v>1500</v>
          </cell>
        </row>
        <row r="3451">
          <cell r="A3451">
            <v>35.380000000000003</v>
          </cell>
          <cell r="B3451">
            <v>5000</v>
          </cell>
          <cell r="H3451">
            <v>3300</v>
          </cell>
          <cell r="I3451">
            <v>41805</v>
          </cell>
          <cell r="J3451">
            <v>2100</v>
          </cell>
          <cell r="W3451">
            <v>4000</v>
          </cell>
          <cell r="X3451">
            <v>1200</v>
          </cell>
          <cell r="AA3451">
            <v>1500</v>
          </cell>
        </row>
        <row r="3452">
          <cell r="A3452">
            <v>35.39</v>
          </cell>
          <cell r="B3452">
            <v>5000</v>
          </cell>
          <cell r="H3452">
            <v>3300</v>
          </cell>
          <cell r="I3452">
            <v>41815</v>
          </cell>
          <cell r="J3452">
            <v>2100</v>
          </cell>
          <cell r="W3452">
            <v>4000</v>
          </cell>
          <cell r="X3452">
            <v>1200</v>
          </cell>
          <cell r="AA3452">
            <v>1500</v>
          </cell>
        </row>
        <row r="3453">
          <cell r="A3453">
            <v>35.4</v>
          </cell>
          <cell r="B3453">
            <v>5000</v>
          </cell>
          <cell r="H3453">
            <v>3300</v>
          </cell>
          <cell r="I3453">
            <v>41825</v>
          </cell>
          <cell r="J3453">
            <v>2100</v>
          </cell>
          <cell r="W3453">
            <v>4000</v>
          </cell>
          <cell r="X3453">
            <v>1200</v>
          </cell>
          <cell r="AA3453">
            <v>1500</v>
          </cell>
        </row>
        <row r="3454">
          <cell r="A3454">
            <v>35.409999999999997</v>
          </cell>
          <cell r="B3454">
            <v>5000</v>
          </cell>
          <cell r="H3454">
            <v>3300</v>
          </cell>
          <cell r="I3454">
            <v>41835</v>
          </cell>
          <cell r="J3454">
            <v>2100</v>
          </cell>
          <cell r="W3454">
            <v>4000</v>
          </cell>
          <cell r="X3454">
            <v>1200</v>
          </cell>
          <cell r="AA3454">
            <v>1500</v>
          </cell>
        </row>
        <row r="3455">
          <cell r="A3455">
            <v>35.42</v>
          </cell>
          <cell r="B3455">
            <v>5000</v>
          </cell>
          <cell r="H3455">
            <v>3300</v>
          </cell>
          <cell r="I3455">
            <v>41845</v>
          </cell>
          <cell r="J3455">
            <v>2100</v>
          </cell>
          <cell r="W3455">
            <v>4000</v>
          </cell>
          <cell r="X3455">
            <v>1200</v>
          </cell>
          <cell r="AA3455">
            <v>1500</v>
          </cell>
        </row>
        <row r="3456">
          <cell r="A3456">
            <v>35.43</v>
          </cell>
          <cell r="B3456">
            <v>5000</v>
          </cell>
          <cell r="H3456">
            <v>3300</v>
          </cell>
          <cell r="I3456">
            <v>41855</v>
          </cell>
          <cell r="J3456">
            <v>2100</v>
          </cell>
          <cell r="W3456">
            <v>4000</v>
          </cell>
          <cell r="X3456">
            <v>1200</v>
          </cell>
          <cell r="AA3456">
            <v>1500</v>
          </cell>
        </row>
        <row r="3457">
          <cell r="A3457">
            <v>35.44</v>
          </cell>
          <cell r="B3457">
            <v>5000</v>
          </cell>
          <cell r="H3457">
            <v>3300</v>
          </cell>
          <cell r="I3457">
            <v>41865</v>
          </cell>
          <cell r="J3457">
            <v>2100</v>
          </cell>
          <cell r="W3457">
            <v>4000</v>
          </cell>
          <cell r="X3457">
            <v>1200</v>
          </cell>
          <cell r="AA3457">
            <v>1500</v>
          </cell>
        </row>
        <row r="3458">
          <cell r="A3458">
            <v>35.450000000000003</v>
          </cell>
          <cell r="B3458">
            <v>5000</v>
          </cell>
          <cell r="H3458">
            <v>3300</v>
          </cell>
          <cell r="I3458">
            <v>41875</v>
          </cell>
          <cell r="J3458">
            <v>2100</v>
          </cell>
          <cell r="W3458">
            <v>4000</v>
          </cell>
          <cell r="X3458">
            <v>1200</v>
          </cell>
          <cell r="AA3458">
            <v>1500</v>
          </cell>
        </row>
        <row r="3459">
          <cell r="A3459">
            <v>35.46</v>
          </cell>
          <cell r="B3459">
            <v>5000</v>
          </cell>
          <cell r="H3459">
            <v>3300</v>
          </cell>
          <cell r="I3459">
            <v>41885</v>
          </cell>
          <cell r="J3459">
            <v>2100</v>
          </cell>
          <cell r="W3459">
            <v>4000</v>
          </cell>
          <cell r="X3459">
            <v>1200</v>
          </cell>
          <cell r="AA3459">
            <v>1500</v>
          </cell>
        </row>
        <row r="3460">
          <cell r="A3460">
            <v>35.47</v>
          </cell>
          <cell r="B3460">
            <v>5000</v>
          </cell>
          <cell r="H3460">
            <v>3300</v>
          </cell>
          <cell r="I3460">
            <v>41895</v>
          </cell>
          <cell r="J3460">
            <v>2100</v>
          </cell>
          <cell r="W3460">
            <v>4000</v>
          </cell>
          <cell r="X3460">
            <v>1200</v>
          </cell>
          <cell r="AA3460">
            <v>1500</v>
          </cell>
        </row>
        <row r="3461">
          <cell r="A3461">
            <v>35.479999999999997</v>
          </cell>
          <cell r="B3461">
            <v>5000</v>
          </cell>
          <cell r="H3461">
            <v>3300</v>
          </cell>
          <cell r="I3461">
            <v>41905</v>
          </cell>
          <cell r="J3461">
            <v>2100</v>
          </cell>
          <cell r="W3461">
            <v>4000</v>
          </cell>
          <cell r="X3461">
            <v>1200</v>
          </cell>
          <cell r="AA3461">
            <v>1500</v>
          </cell>
        </row>
        <row r="3462">
          <cell r="A3462">
            <v>35.49</v>
          </cell>
          <cell r="B3462">
            <v>5000</v>
          </cell>
          <cell r="H3462">
            <v>3300</v>
          </cell>
          <cell r="I3462">
            <v>41915</v>
          </cell>
          <cell r="J3462">
            <v>2100</v>
          </cell>
          <cell r="W3462">
            <v>4000</v>
          </cell>
          <cell r="X3462">
            <v>1200</v>
          </cell>
          <cell r="AA3462">
            <v>1500</v>
          </cell>
        </row>
        <row r="3463">
          <cell r="A3463">
            <v>35.5</v>
          </cell>
          <cell r="B3463">
            <v>5000</v>
          </cell>
          <cell r="H3463">
            <v>3300</v>
          </cell>
          <cell r="I3463">
            <v>41925</v>
          </cell>
          <cell r="J3463">
            <v>2100</v>
          </cell>
          <cell r="W3463">
            <v>4000</v>
          </cell>
          <cell r="X3463">
            <v>1200</v>
          </cell>
          <cell r="AA3463">
            <v>1500</v>
          </cell>
        </row>
        <row r="3464">
          <cell r="A3464">
            <v>35.51</v>
          </cell>
          <cell r="B3464">
            <v>5000</v>
          </cell>
          <cell r="H3464">
            <v>3300</v>
          </cell>
          <cell r="I3464">
            <v>41935</v>
          </cell>
          <cell r="J3464">
            <v>2100</v>
          </cell>
          <cell r="W3464">
            <v>4000</v>
          </cell>
          <cell r="X3464">
            <v>1200</v>
          </cell>
          <cell r="AA3464">
            <v>1500</v>
          </cell>
        </row>
        <row r="3465">
          <cell r="A3465">
            <v>35.520000000000003</v>
          </cell>
          <cell r="B3465">
            <v>5000</v>
          </cell>
          <cell r="H3465">
            <v>3300</v>
          </cell>
          <cell r="I3465">
            <v>41945</v>
          </cell>
          <cell r="J3465">
            <v>2100</v>
          </cell>
          <cell r="W3465">
            <v>4000</v>
          </cell>
          <cell r="X3465">
            <v>1200</v>
          </cell>
          <cell r="AA3465">
            <v>1500</v>
          </cell>
        </row>
        <row r="3466">
          <cell r="A3466">
            <v>35.53</v>
          </cell>
          <cell r="B3466">
            <v>5000</v>
          </cell>
          <cell r="H3466">
            <v>3300</v>
          </cell>
          <cell r="I3466">
            <v>41955</v>
          </cell>
          <cell r="J3466">
            <v>2100</v>
          </cell>
          <cell r="W3466">
            <v>4000</v>
          </cell>
          <cell r="X3466">
            <v>1200</v>
          </cell>
          <cell r="AA3466">
            <v>1500</v>
          </cell>
        </row>
        <row r="3467">
          <cell r="A3467">
            <v>35.54</v>
          </cell>
          <cell r="B3467">
            <v>5000</v>
          </cell>
          <cell r="H3467">
            <v>3300</v>
          </cell>
          <cell r="I3467">
            <v>41965</v>
          </cell>
          <cell r="J3467">
            <v>2100</v>
          </cell>
          <cell r="W3467">
            <v>4000</v>
          </cell>
          <cell r="X3467">
            <v>1200</v>
          </cell>
          <cell r="AA3467">
            <v>1500</v>
          </cell>
        </row>
        <row r="3468">
          <cell r="A3468">
            <v>35.549999999999997</v>
          </cell>
          <cell r="B3468">
            <v>5000</v>
          </cell>
          <cell r="H3468">
            <v>3300</v>
          </cell>
          <cell r="I3468">
            <v>41975</v>
          </cell>
          <cell r="J3468">
            <v>2100</v>
          </cell>
          <cell r="W3468">
            <v>4000</v>
          </cell>
          <cell r="X3468">
            <v>1200</v>
          </cell>
          <cell r="AA3468">
            <v>1500</v>
          </cell>
        </row>
        <row r="3469">
          <cell r="A3469">
            <v>35.56</v>
          </cell>
          <cell r="B3469">
            <v>5000</v>
          </cell>
          <cell r="H3469">
            <v>3300</v>
          </cell>
          <cell r="I3469">
            <v>41985</v>
          </cell>
          <cell r="J3469">
            <v>2100</v>
          </cell>
          <cell r="W3469">
            <v>4000</v>
          </cell>
          <cell r="X3469">
            <v>1200</v>
          </cell>
          <cell r="AA3469">
            <v>1500</v>
          </cell>
        </row>
        <row r="3470">
          <cell r="A3470">
            <v>35.57</v>
          </cell>
          <cell r="B3470">
            <v>5000</v>
          </cell>
          <cell r="H3470">
            <v>3300</v>
          </cell>
          <cell r="I3470">
            <v>41995</v>
          </cell>
          <cell r="J3470">
            <v>2100</v>
          </cell>
          <cell r="W3470">
            <v>4000</v>
          </cell>
          <cell r="X3470">
            <v>1200</v>
          </cell>
          <cell r="AA3470">
            <v>1500</v>
          </cell>
        </row>
        <row r="3471">
          <cell r="A3471">
            <v>35.58</v>
          </cell>
          <cell r="B3471">
            <v>5000</v>
          </cell>
          <cell r="H3471">
            <v>3300</v>
          </cell>
          <cell r="I3471">
            <v>42005</v>
          </cell>
          <cell r="J3471">
            <v>2100</v>
          </cell>
          <cell r="W3471">
            <v>4000</v>
          </cell>
          <cell r="X3471">
            <v>1200</v>
          </cell>
          <cell r="AA3471">
            <v>1500</v>
          </cell>
        </row>
        <row r="3472">
          <cell r="A3472">
            <v>35.590000000000003</v>
          </cell>
          <cell r="B3472">
            <v>5000</v>
          </cell>
          <cell r="H3472">
            <v>3300</v>
          </cell>
          <cell r="I3472">
            <v>42015</v>
          </cell>
          <cell r="J3472">
            <v>2100</v>
          </cell>
          <cell r="W3472">
            <v>4000</v>
          </cell>
          <cell r="X3472">
            <v>1200</v>
          </cell>
          <cell r="AA3472">
            <v>1500</v>
          </cell>
        </row>
        <row r="3473">
          <cell r="A3473">
            <v>35.6</v>
          </cell>
          <cell r="B3473">
            <v>5000</v>
          </cell>
          <cell r="H3473">
            <v>3300</v>
          </cell>
          <cell r="I3473">
            <v>42025</v>
          </cell>
          <cell r="J3473">
            <v>2100</v>
          </cell>
          <cell r="W3473">
            <v>4000</v>
          </cell>
          <cell r="X3473">
            <v>1200</v>
          </cell>
          <cell r="AA3473">
            <v>1500</v>
          </cell>
        </row>
        <row r="3474">
          <cell r="A3474">
            <v>35.61</v>
          </cell>
          <cell r="B3474">
            <v>5000</v>
          </cell>
          <cell r="H3474">
            <v>3300</v>
          </cell>
          <cell r="I3474">
            <v>42035</v>
          </cell>
          <cell r="J3474">
            <v>2100</v>
          </cell>
          <cell r="W3474">
            <v>4000</v>
          </cell>
          <cell r="X3474">
            <v>1200</v>
          </cell>
          <cell r="AA3474">
            <v>1500</v>
          </cell>
        </row>
        <row r="3475">
          <cell r="A3475">
            <v>35.619999999999997</v>
          </cell>
          <cell r="B3475">
            <v>5000</v>
          </cell>
          <cell r="H3475">
            <v>3300</v>
          </cell>
          <cell r="I3475">
            <v>42045</v>
          </cell>
          <cell r="J3475">
            <v>2100</v>
          </cell>
          <cell r="W3475">
            <v>4000</v>
          </cell>
          <cell r="X3475">
            <v>1200</v>
          </cell>
          <cell r="AA3475">
            <v>1500</v>
          </cell>
        </row>
        <row r="3476">
          <cell r="A3476">
            <v>35.630000000000003</v>
          </cell>
          <cell r="B3476">
            <v>5000</v>
          </cell>
          <cell r="H3476">
            <v>3300</v>
          </cell>
          <cell r="I3476">
            <v>42055</v>
          </cell>
          <cell r="J3476">
            <v>2100</v>
          </cell>
          <cell r="W3476">
            <v>4000</v>
          </cell>
          <cell r="X3476">
            <v>1200</v>
          </cell>
          <cell r="AA3476">
            <v>1500</v>
          </cell>
        </row>
        <row r="3477">
          <cell r="A3477">
            <v>35.64</v>
          </cell>
          <cell r="B3477">
            <v>5000</v>
          </cell>
          <cell r="H3477">
            <v>3300</v>
          </cell>
          <cell r="I3477">
            <v>42065</v>
          </cell>
          <cell r="J3477">
            <v>2100</v>
          </cell>
          <cell r="W3477">
            <v>4000</v>
          </cell>
          <cell r="X3477">
            <v>1200</v>
          </cell>
          <cell r="AA3477">
            <v>1500</v>
          </cell>
        </row>
        <row r="3478">
          <cell r="A3478">
            <v>35.65</v>
          </cell>
          <cell r="B3478">
            <v>5000</v>
          </cell>
          <cell r="H3478">
            <v>3300</v>
          </cell>
          <cell r="I3478">
            <v>42075</v>
          </cell>
          <cell r="J3478">
            <v>2100</v>
          </cell>
          <cell r="W3478">
            <v>4000</v>
          </cell>
          <cell r="X3478">
            <v>1200</v>
          </cell>
          <cell r="AA3478">
            <v>1500</v>
          </cell>
        </row>
        <row r="3479">
          <cell r="A3479">
            <v>35.659999999999997</v>
          </cell>
          <cell r="B3479">
            <v>5000</v>
          </cell>
          <cell r="H3479">
            <v>3300</v>
          </cell>
          <cell r="I3479">
            <v>42085</v>
          </cell>
          <cell r="J3479">
            <v>2100</v>
          </cell>
          <cell r="W3479">
            <v>4000</v>
          </cell>
          <cell r="X3479">
            <v>1200</v>
          </cell>
          <cell r="AA3479">
            <v>1500</v>
          </cell>
        </row>
        <row r="3480">
          <cell r="A3480">
            <v>35.67</v>
          </cell>
          <cell r="B3480">
            <v>5000</v>
          </cell>
          <cell r="H3480">
            <v>3300</v>
          </cell>
          <cell r="I3480">
            <v>42095</v>
          </cell>
          <cell r="J3480">
            <v>2100</v>
          </cell>
          <cell r="W3480">
            <v>4000</v>
          </cell>
          <cell r="X3480">
            <v>1200</v>
          </cell>
          <cell r="AA3480">
            <v>1500</v>
          </cell>
        </row>
        <row r="3481">
          <cell r="A3481">
            <v>35.68</v>
          </cell>
          <cell r="B3481">
            <v>5000</v>
          </cell>
          <cell r="H3481">
            <v>3300</v>
          </cell>
          <cell r="I3481">
            <v>42105</v>
          </cell>
          <cell r="J3481">
            <v>2100</v>
          </cell>
          <cell r="W3481">
            <v>4000</v>
          </cell>
          <cell r="X3481">
            <v>1200</v>
          </cell>
          <cell r="AA3481">
            <v>1500</v>
          </cell>
        </row>
        <row r="3482">
          <cell r="A3482">
            <v>35.69</v>
          </cell>
          <cell r="B3482">
            <v>5000</v>
          </cell>
          <cell r="H3482">
            <v>3300</v>
          </cell>
          <cell r="I3482">
            <v>42115</v>
          </cell>
          <cell r="J3482">
            <v>2100</v>
          </cell>
          <cell r="W3482">
            <v>4000</v>
          </cell>
          <cell r="X3482">
            <v>1200</v>
          </cell>
          <cell r="AA3482">
            <v>1500</v>
          </cell>
        </row>
        <row r="3483">
          <cell r="A3483">
            <v>35.700000000000003</v>
          </cell>
          <cell r="B3483">
            <v>5000</v>
          </cell>
          <cell r="H3483">
            <v>3300</v>
          </cell>
          <cell r="I3483">
            <v>42125</v>
          </cell>
          <cell r="J3483">
            <v>2100</v>
          </cell>
          <cell r="W3483">
            <v>4000</v>
          </cell>
          <cell r="X3483">
            <v>1200</v>
          </cell>
          <cell r="AA3483">
            <v>1500</v>
          </cell>
        </row>
        <row r="3484">
          <cell r="A3484">
            <v>35.71</v>
          </cell>
          <cell r="B3484">
            <v>5000</v>
          </cell>
          <cell r="H3484">
            <v>3300</v>
          </cell>
          <cell r="I3484">
            <v>42135</v>
          </cell>
          <cell r="J3484">
            <v>2100</v>
          </cell>
          <cell r="W3484">
            <v>4000</v>
          </cell>
          <cell r="X3484">
            <v>1200</v>
          </cell>
          <cell r="AA3484">
            <v>1500</v>
          </cell>
        </row>
        <row r="3485">
          <cell r="A3485">
            <v>35.72</v>
          </cell>
          <cell r="B3485">
            <v>5000</v>
          </cell>
          <cell r="H3485">
            <v>3300</v>
          </cell>
          <cell r="I3485">
            <v>42145</v>
          </cell>
          <cell r="J3485">
            <v>2100</v>
          </cell>
          <cell r="W3485">
            <v>4000</v>
          </cell>
          <cell r="X3485">
            <v>1200</v>
          </cell>
          <cell r="AA3485">
            <v>1500</v>
          </cell>
        </row>
        <row r="3486">
          <cell r="A3486">
            <v>35.729999999999997</v>
          </cell>
          <cell r="B3486">
            <v>5000</v>
          </cell>
          <cell r="H3486">
            <v>3300</v>
          </cell>
          <cell r="I3486">
            <v>42155</v>
          </cell>
          <cell r="J3486">
            <v>2100</v>
          </cell>
          <cell r="W3486">
            <v>4000</v>
          </cell>
          <cell r="X3486">
            <v>1200</v>
          </cell>
          <cell r="AA3486">
            <v>1500</v>
          </cell>
        </row>
        <row r="3487">
          <cell r="A3487">
            <v>35.74</v>
          </cell>
          <cell r="B3487">
            <v>5000</v>
          </cell>
          <cell r="H3487">
            <v>3300</v>
          </cell>
          <cell r="I3487">
            <v>42165</v>
          </cell>
          <cell r="J3487">
            <v>2100</v>
          </cell>
          <cell r="W3487">
            <v>4000</v>
          </cell>
          <cell r="X3487">
            <v>1200</v>
          </cell>
          <cell r="AA3487">
            <v>1500</v>
          </cell>
        </row>
        <row r="3488">
          <cell r="A3488">
            <v>35.75</v>
          </cell>
          <cell r="B3488">
            <v>5000</v>
          </cell>
          <cell r="H3488">
            <v>3300</v>
          </cell>
          <cell r="I3488">
            <v>42175</v>
          </cell>
          <cell r="J3488">
            <v>2100</v>
          </cell>
          <cell r="W3488">
            <v>4000</v>
          </cell>
          <cell r="X3488">
            <v>1200</v>
          </cell>
          <cell r="AA3488">
            <v>1500</v>
          </cell>
        </row>
        <row r="3489">
          <cell r="A3489">
            <v>35.76</v>
          </cell>
          <cell r="B3489">
            <v>5000</v>
          </cell>
          <cell r="H3489">
            <v>3300</v>
          </cell>
          <cell r="I3489">
            <v>42185</v>
          </cell>
          <cell r="J3489">
            <v>2100</v>
          </cell>
          <cell r="W3489">
            <v>4000</v>
          </cell>
          <cell r="X3489">
            <v>1200</v>
          </cell>
          <cell r="AA3489">
            <v>1500</v>
          </cell>
        </row>
        <row r="3490">
          <cell r="A3490">
            <v>35.770000000000003</v>
          </cell>
          <cell r="B3490">
            <v>5000</v>
          </cell>
          <cell r="H3490">
            <v>3300</v>
          </cell>
          <cell r="I3490">
            <v>42195</v>
          </cell>
          <cell r="J3490">
            <v>2100</v>
          </cell>
          <cell r="W3490">
            <v>4000</v>
          </cell>
          <cell r="X3490">
            <v>1200</v>
          </cell>
          <cell r="AA3490">
            <v>1500</v>
          </cell>
        </row>
        <row r="3491">
          <cell r="A3491">
            <v>35.78</v>
          </cell>
          <cell r="B3491">
            <v>5000</v>
          </cell>
          <cell r="H3491">
            <v>3300</v>
          </cell>
          <cell r="I3491">
            <v>42205</v>
          </cell>
          <cell r="J3491">
            <v>2100</v>
          </cell>
          <cell r="W3491">
            <v>4000</v>
          </cell>
          <cell r="X3491">
            <v>1200</v>
          </cell>
          <cell r="AA3491">
            <v>1500</v>
          </cell>
        </row>
        <row r="3492">
          <cell r="A3492">
            <v>35.79</v>
          </cell>
          <cell r="B3492">
            <v>5000</v>
          </cell>
          <cell r="H3492">
            <v>3300</v>
          </cell>
          <cell r="I3492">
            <v>42215</v>
          </cell>
          <cell r="J3492">
            <v>2100</v>
          </cell>
          <cell r="W3492">
            <v>4000</v>
          </cell>
          <cell r="X3492">
            <v>1200</v>
          </cell>
          <cell r="AA3492">
            <v>1500</v>
          </cell>
        </row>
        <row r="3493">
          <cell r="A3493">
            <v>35.799999999999997</v>
          </cell>
          <cell r="B3493">
            <v>5000</v>
          </cell>
          <cell r="H3493">
            <v>3300</v>
          </cell>
          <cell r="I3493">
            <v>42225</v>
          </cell>
          <cell r="J3493">
            <v>2100</v>
          </cell>
          <cell r="W3493">
            <v>4000</v>
          </cell>
          <cell r="X3493">
            <v>1200</v>
          </cell>
          <cell r="AA3493">
            <v>1500</v>
          </cell>
        </row>
        <row r="3494">
          <cell r="A3494">
            <v>35.81</v>
          </cell>
          <cell r="B3494">
            <v>5000</v>
          </cell>
          <cell r="H3494">
            <v>3300</v>
          </cell>
          <cell r="I3494">
            <v>42235</v>
          </cell>
          <cell r="J3494">
            <v>2100</v>
          </cell>
          <cell r="W3494">
            <v>4000</v>
          </cell>
          <cell r="X3494">
            <v>1200</v>
          </cell>
          <cell r="AA3494">
            <v>1500</v>
          </cell>
        </row>
        <row r="3495">
          <cell r="A3495">
            <v>35.82</v>
          </cell>
          <cell r="B3495">
            <v>5000</v>
          </cell>
          <cell r="H3495">
            <v>3300</v>
          </cell>
          <cell r="I3495">
            <v>42245</v>
          </cell>
          <cell r="J3495">
            <v>2100</v>
          </cell>
          <cell r="W3495">
            <v>4000</v>
          </cell>
          <cell r="X3495">
            <v>1200</v>
          </cell>
          <cell r="AA3495">
            <v>1500</v>
          </cell>
        </row>
        <row r="3496">
          <cell r="A3496">
            <v>35.83</v>
          </cell>
          <cell r="B3496">
            <v>5000</v>
          </cell>
          <cell r="H3496">
            <v>3300</v>
          </cell>
          <cell r="I3496">
            <v>42255</v>
          </cell>
          <cell r="J3496">
            <v>2100</v>
          </cell>
          <cell r="W3496">
            <v>4000</v>
          </cell>
          <cell r="X3496">
            <v>1200</v>
          </cell>
          <cell r="AA3496">
            <v>1500</v>
          </cell>
        </row>
        <row r="3497">
          <cell r="A3497">
            <v>35.840000000000003</v>
          </cell>
          <cell r="B3497">
            <v>5000</v>
          </cell>
          <cell r="H3497">
            <v>3300</v>
          </cell>
          <cell r="I3497">
            <v>42265</v>
          </cell>
          <cell r="J3497">
            <v>2100</v>
          </cell>
          <cell r="W3497">
            <v>4000</v>
          </cell>
          <cell r="X3497">
            <v>1200</v>
          </cell>
          <cell r="AA3497">
            <v>1500</v>
          </cell>
        </row>
        <row r="3498">
          <cell r="A3498">
            <v>35.85</v>
          </cell>
          <cell r="B3498">
            <v>5000</v>
          </cell>
          <cell r="H3498">
            <v>3300</v>
          </cell>
          <cell r="I3498">
            <v>42275</v>
          </cell>
          <cell r="J3498">
            <v>2100</v>
          </cell>
          <cell r="W3498">
            <v>4000</v>
          </cell>
          <cell r="X3498">
            <v>1200</v>
          </cell>
          <cell r="AA3498">
            <v>1500</v>
          </cell>
        </row>
        <row r="3499">
          <cell r="A3499">
            <v>35.86</v>
          </cell>
          <cell r="B3499">
            <v>5000</v>
          </cell>
          <cell r="H3499">
            <v>3300</v>
          </cell>
          <cell r="I3499">
            <v>42285</v>
          </cell>
          <cell r="J3499">
            <v>2100</v>
          </cell>
          <cell r="W3499">
            <v>4000</v>
          </cell>
          <cell r="X3499">
            <v>1200</v>
          </cell>
          <cell r="AA3499">
            <v>1500</v>
          </cell>
        </row>
        <row r="3500">
          <cell r="A3500">
            <v>35.869999999999997</v>
          </cell>
          <cell r="B3500">
            <v>5000</v>
          </cell>
          <cell r="H3500">
            <v>3300</v>
          </cell>
          <cell r="I3500">
            <v>42295</v>
          </cell>
          <cell r="J3500">
            <v>2100</v>
          </cell>
          <cell r="W3500">
            <v>4000</v>
          </cell>
          <cell r="X3500">
            <v>1200</v>
          </cell>
          <cell r="AA3500">
            <v>1500</v>
          </cell>
        </row>
        <row r="3501">
          <cell r="A3501">
            <v>35.880000000000003</v>
          </cell>
          <cell r="B3501">
            <v>5000</v>
          </cell>
          <cell r="H3501">
            <v>3300</v>
          </cell>
          <cell r="I3501">
            <v>42305</v>
          </cell>
          <cell r="J3501">
            <v>2100</v>
          </cell>
          <cell r="W3501">
            <v>4000</v>
          </cell>
          <cell r="X3501">
            <v>1200</v>
          </cell>
          <cell r="AA3501">
            <v>1500</v>
          </cell>
        </row>
        <row r="3502">
          <cell r="A3502">
            <v>35.89</v>
          </cell>
          <cell r="B3502">
            <v>5000</v>
          </cell>
          <cell r="H3502">
            <v>3300</v>
          </cell>
          <cell r="I3502">
            <v>42315</v>
          </cell>
          <cell r="J3502">
            <v>2100</v>
          </cell>
          <cell r="W3502">
            <v>4000</v>
          </cell>
          <cell r="X3502">
            <v>1200</v>
          </cell>
          <cell r="AA3502">
            <v>1500</v>
          </cell>
        </row>
        <row r="3503">
          <cell r="A3503">
            <v>35.9</v>
          </cell>
          <cell r="B3503">
            <v>5000</v>
          </cell>
          <cell r="H3503">
            <v>3300</v>
          </cell>
          <cell r="I3503">
            <v>42325</v>
          </cell>
          <cell r="J3503">
            <v>2100</v>
          </cell>
          <cell r="W3503">
            <v>4000</v>
          </cell>
          <cell r="X3503">
            <v>1200</v>
          </cell>
          <cell r="AA3503">
            <v>1500</v>
          </cell>
        </row>
        <row r="3504">
          <cell r="A3504">
            <v>35.909999999999997</v>
          </cell>
          <cell r="B3504">
            <v>5000</v>
          </cell>
          <cell r="H3504">
            <v>3300</v>
          </cell>
          <cell r="I3504">
            <v>42335</v>
          </cell>
          <cell r="J3504">
            <v>2100</v>
          </cell>
          <cell r="W3504">
            <v>4000</v>
          </cell>
          <cell r="X3504">
            <v>1200</v>
          </cell>
          <cell r="AA3504">
            <v>1500</v>
          </cell>
        </row>
        <row r="3505">
          <cell r="A3505">
            <v>35.92</v>
          </cell>
          <cell r="B3505">
            <v>5000</v>
          </cell>
          <cell r="H3505">
            <v>3300</v>
          </cell>
          <cell r="I3505">
            <v>42345</v>
          </cell>
          <cell r="J3505">
            <v>2100</v>
          </cell>
          <cell r="W3505">
            <v>4000</v>
          </cell>
          <cell r="X3505">
            <v>1200</v>
          </cell>
          <cell r="AA3505">
            <v>1500</v>
          </cell>
        </row>
        <row r="3506">
          <cell r="A3506">
            <v>35.93</v>
          </cell>
          <cell r="B3506">
            <v>5000</v>
          </cell>
          <cell r="H3506">
            <v>3300</v>
          </cell>
          <cell r="I3506">
            <v>42355</v>
          </cell>
          <cell r="J3506">
            <v>2100</v>
          </cell>
          <cell r="W3506">
            <v>4000</v>
          </cell>
          <cell r="X3506">
            <v>1200</v>
          </cell>
          <cell r="AA3506">
            <v>1500</v>
          </cell>
        </row>
        <row r="3507">
          <cell r="A3507">
            <v>35.94</v>
          </cell>
          <cell r="B3507">
            <v>5000</v>
          </cell>
          <cell r="H3507">
            <v>3300</v>
          </cell>
          <cell r="I3507">
            <v>42365</v>
          </cell>
          <cell r="J3507">
            <v>2100</v>
          </cell>
          <cell r="W3507">
            <v>4000</v>
          </cell>
          <cell r="X3507">
            <v>1200</v>
          </cell>
          <cell r="AA3507">
            <v>1500</v>
          </cell>
        </row>
        <row r="3508">
          <cell r="A3508">
            <v>35.950000000000003</v>
          </cell>
          <cell r="B3508">
            <v>5000</v>
          </cell>
          <cell r="H3508">
            <v>3300</v>
          </cell>
          <cell r="I3508">
            <v>42375</v>
          </cell>
          <cell r="J3508">
            <v>2100</v>
          </cell>
          <cell r="W3508">
            <v>4000</v>
          </cell>
          <cell r="X3508">
            <v>1200</v>
          </cell>
          <cell r="AA3508">
            <v>1500</v>
          </cell>
        </row>
        <row r="3509">
          <cell r="A3509">
            <v>35.96</v>
          </cell>
          <cell r="B3509">
            <v>5000</v>
          </cell>
          <cell r="H3509">
            <v>3300</v>
          </cell>
          <cell r="I3509">
            <v>42385</v>
          </cell>
          <cell r="J3509">
            <v>2100</v>
          </cell>
          <cell r="W3509">
            <v>4000</v>
          </cell>
          <cell r="X3509">
            <v>1200</v>
          </cell>
          <cell r="AA3509">
            <v>1500</v>
          </cell>
        </row>
        <row r="3510">
          <cell r="A3510">
            <v>35.97</v>
          </cell>
          <cell r="B3510">
            <v>5000</v>
          </cell>
          <cell r="H3510">
            <v>3300</v>
          </cell>
          <cell r="I3510">
            <v>42395</v>
          </cell>
          <cell r="J3510">
            <v>2100</v>
          </cell>
          <cell r="W3510">
            <v>4000</v>
          </cell>
          <cell r="X3510">
            <v>1200</v>
          </cell>
          <cell r="AA3510">
            <v>1500</v>
          </cell>
        </row>
        <row r="3511">
          <cell r="A3511">
            <v>35.979999999999997</v>
          </cell>
          <cell r="B3511">
            <v>5000</v>
          </cell>
          <cell r="H3511">
            <v>3300</v>
          </cell>
          <cell r="I3511">
            <v>42405</v>
          </cell>
          <cell r="J3511">
            <v>2100</v>
          </cell>
          <cell r="W3511">
            <v>4000</v>
          </cell>
          <cell r="X3511">
            <v>1200</v>
          </cell>
          <cell r="AA3511">
            <v>1500</v>
          </cell>
        </row>
        <row r="3512">
          <cell r="A3512">
            <v>35.99</v>
          </cell>
          <cell r="B3512">
            <v>5000</v>
          </cell>
          <cell r="H3512">
            <v>3300</v>
          </cell>
          <cell r="I3512">
            <v>42415</v>
          </cell>
          <cell r="J3512">
            <v>2100</v>
          </cell>
          <cell r="W3512">
            <v>4000</v>
          </cell>
          <cell r="X3512">
            <v>1200</v>
          </cell>
          <cell r="AA3512">
            <v>1500</v>
          </cell>
        </row>
        <row r="3513">
          <cell r="A3513">
            <v>36</v>
          </cell>
          <cell r="B3513">
            <v>5000</v>
          </cell>
          <cell r="H3513">
            <v>3300</v>
          </cell>
          <cell r="I3513">
            <v>42425</v>
          </cell>
          <cell r="J3513">
            <v>2100</v>
          </cell>
          <cell r="W3513">
            <v>4000</v>
          </cell>
          <cell r="X3513">
            <v>1200</v>
          </cell>
          <cell r="AA3513">
            <v>1500</v>
          </cell>
        </row>
        <row r="3514">
          <cell r="A3514">
            <v>36.01</v>
          </cell>
          <cell r="B3514">
            <v>5000</v>
          </cell>
          <cell r="H3514">
            <v>3300</v>
          </cell>
          <cell r="I3514">
            <v>42435</v>
          </cell>
          <cell r="J3514">
            <v>2100</v>
          </cell>
          <cell r="W3514">
            <v>4000</v>
          </cell>
          <cell r="X3514">
            <v>1200</v>
          </cell>
          <cell r="AA3514">
            <v>1500</v>
          </cell>
        </row>
        <row r="3515">
          <cell r="A3515">
            <v>36.020000000000003</v>
          </cell>
          <cell r="B3515">
            <v>5000</v>
          </cell>
          <cell r="H3515">
            <v>3300</v>
          </cell>
          <cell r="I3515">
            <v>42445</v>
          </cell>
          <cell r="J3515">
            <v>2100</v>
          </cell>
          <cell r="W3515">
            <v>4000</v>
          </cell>
          <cell r="X3515">
            <v>1200</v>
          </cell>
          <cell r="AA3515">
            <v>1500</v>
          </cell>
        </row>
        <row r="3516">
          <cell r="A3516">
            <v>36.03</v>
          </cell>
          <cell r="B3516">
            <v>5000</v>
          </cell>
          <cell r="H3516">
            <v>3300</v>
          </cell>
          <cell r="I3516">
            <v>42455</v>
          </cell>
          <cell r="J3516">
            <v>2100</v>
          </cell>
          <cell r="W3516">
            <v>4000</v>
          </cell>
          <cell r="X3516">
            <v>1200</v>
          </cell>
          <cell r="AA3516">
            <v>1500</v>
          </cell>
        </row>
        <row r="3517">
          <cell r="A3517">
            <v>36.04</v>
          </cell>
          <cell r="B3517">
            <v>5000</v>
          </cell>
          <cell r="H3517">
            <v>3300</v>
          </cell>
          <cell r="I3517">
            <v>42465</v>
          </cell>
          <cell r="J3517">
            <v>2100</v>
          </cell>
          <cell r="W3517">
            <v>4000</v>
          </cell>
          <cell r="X3517">
            <v>1200</v>
          </cell>
          <cell r="AA3517">
            <v>1500</v>
          </cell>
        </row>
        <row r="3518">
          <cell r="A3518">
            <v>36.049999999999997</v>
          </cell>
          <cell r="B3518">
            <v>5000</v>
          </cell>
          <cell r="H3518">
            <v>3300</v>
          </cell>
          <cell r="I3518">
            <v>42475</v>
          </cell>
          <cell r="J3518">
            <v>2100</v>
          </cell>
          <cell r="W3518">
            <v>4000</v>
          </cell>
          <cell r="X3518">
            <v>1200</v>
          </cell>
          <cell r="AA3518">
            <v>1500</v>
          </cell>
        </row>
        <row r="3519">
          <cell r="A3519">
            <v>36.06</v>
          </cell>
          <cell r="B3519">
            <v>5000</v>
          </cell>
          <cell r="H3519">
            <v>3300</v>
          </cell>
          <cell r="I3519">
            <v>42485</v>
          </cell>
          <cell r="J3519">
            <v>2100</v>
          </cell>
          <cell r="W3519">
            <v>4000</v>
          </cell>
          <cell r="X3519">
            <v>1200</v>
          </cell>
          <cell r="AA3519">
            <v>1500</v>
          </cell>
        </row>
        <row r="3520">
          <cell r="A3520">
            <v>36.07</v>
          </cell>
          <cell r="B3520">
            <v>5000</v>
          </cell>
          <cell r="H3520">
            <v>3300</v>
          </cell>
          <cell r="I3520">
            <v>42495</v>
          </cell>
          <cell r="J3520">
            <v>2100</v>
          </cell>
          <cell r="W3520">
            <v>4000</v>
          </cell>
          <cell r="X3520">
            <v>1200</v>
          </cell>
          <cell r="AA3520">
            <v>1500</v>
          </cell>
        </row>
        <row r="3521">
          <cell r="A3521">
            <v>36.08</v>
          </cell>
          <cell r="B3521">
            <v>5000</v>
          </cell>
          <cell r="H3521">
            <v>3300</v>
          </cell>
          <cell r="I3521">
            <v>42505</v>
          </cell>
          <cell r="J3521">
            <v>2100</v>
          </cell>
          <cell r="W3521">
            <v>4000</v>
          </cell>
          <cell r="X3521">
            <v>1200</v>
          </cell>
          <cell r="AA3521">
            <v>1500</v>
          </cell>
        </row>
        <row r="3522">
          <cell r="A3522">
            <v>36.090000000000003</v>
          </cell>
          <cell r="B3522">
            <v>5000</v>
          </cell>
          <cell r="H3522">
            <v>3300</v>
          </cell>
          <cell r="I3522">
            <v>42515</v>
          </cell>
          <cell r="J3522">
            <v>2100</v>
          </cell>
          <cell r="W3522">
            <v>4000</v>
          </cell>
          <cell r="X3522">
            <v>1200</v>
          </cell>
          <cell r="AA3522">
            <v>1500</v>
          </cell>
        </row>
        <row r="3523">
          <cell r="A3523">
            <v>36.1</v>
          </cell>
          <cell r="B3523">
            <v>5000</v>
          </cell>
          <cell r="H3523">
            <v>3300</v>
          </cell>
          <cell r="I3523">
            <v>42525</v>
          </cell>
          <cell r="J3523">
            <v>2100</v>
          </cell>
          <cell r="W3523">
            <v>4000</v>
          </cell>
          <cell r="X3523">
            <v>1200</v>
          </cell>
          <cell r="AA3523">
            <v>1500</v>
          </cell>
        </row>
        <row r="3524">
          <cell r="A3524">
            <v>36.11</v>
          </cell>
          <cell r="B3524">
            <v>5000</v>
          </cell>
          <cell r="H3524">
            <v>3300</v>
          </cell>
          <cell r="I3524">
            <v>42535</v>
          </cell>
          <cell r="J3524">
            <v>2100</v>
          </cell>
          <cell r="W3524">
            <v>4000</v>
          </cell>
          <cell r="X3524">
            <v>1200</v>
          </cell>
          <cell r="AA3524">
            <v>1500</v>
          </cell>
        </row>
        <row r="3525">
          <cell r="A3525">
            <v>36.119999999999997</v>
          </cell>
          <cell r="B3525">
            <v>5000</v>
          </cell>
          <cell r="H3525">
            <v>3300</v>
          </cell>
          <cell r="I3525">
            <v>42545</v>
          </cell>
          <cell r="J3525">
            <v>2100</v>
          </cell>
          <cell r="W3525">
            <v>4000</v>
          </cell>
          <cell r="X3525">
            <v>1200</v>
          </cell>
          <cell r="AA3525">
            <v>1500</v>
          </cell>
        </row>
        <row r="3526">
          <cell r="A3526">
            <v>36.130000000000003</v>
          </cell>
          <cell r="B3526">
            <v>5000</v>
          </cell>
          <cell r="H3526">
            <v>3300</v>
          </cell>
          <cell r="I3526">
            <v>42555</v>
          </cell>
          <cell r="J3526">
            <v>2100</v>
          </cell>
          <cell r="W3526">
            <v>4000</v>
          </cell>
          <cell r="X3526">
            <v>1200</v>
          </cell>
          <cell r="AA3526">
            <v>1500</v>
          </cell>
        </row>
        <row r="3527">
          <cell r="A3527">
            <v>36.14</v>
          </cell>
          <cell r="B3527">
            <v>5000</v>
          </cell>
          <cell r="H3527">
            <v>3300</v>
          </cell>
          <cell r="I3527">
            <v>42565</v>
          </cell>
          <cell r="J3527">
            <v>2100</v>
          </cell>
          <cell r="W3527">
            <v>4000</v>
          </cell>
          <cell r="X3527">
            <v>1200</v>
          </cell>
          <cell r="AA3527">
            <v>1500</v>
          </cell>
        </row>
        <row r="3528">
          <cell r="A3528">
            <v>36.15</v>
          </cell>
          <cell r="B3528">
            <v>5000</v>
          </cell>
          <cell r="H3528">
            <v>3300</v>
          </cell>
          <cell r="I3528">
            <v>42575</v>
          </cell>
          <cell r="J3528">
            <v>2100</v>
          </cell>
          <cell r="W3528">
            <v>4000</v>
          </cell>
          <cell r="X3528">
            <v>1200</v>
          </cell>
          <cell r="AA3528">
            <v>1500</v>
          </cell>
        </row>
        <row r="3529">
          <cell r="A3529">
            <v>36.159999999999997</v>
          </cell>
          <cell r="B3529">
            <v>5000</v>
          </cell>
          <cell r="H3529">
            <v>3300</v>
          </cell>
          <cell r="I3529">
            <v>42585</v>
          </cell>
          <cell r="J3529">
            <v>2100</v>
          </cell>
          <cell r="W3529">
            <v>4000</v>
          </cell>
          <cell r="X3529">
            <v>1200</v>
          </cell>
          <cell r="AA3529">
            <v>1500</v>
          </cell>
        </row>
        <row r="3530">
          <cell r="A3530">
            <v>36.17</v>
          </cell>
          <cell r="B3530">
            <v>5000</v>
          </cell>
          <cell r="H3530">
            <v>3300</v>
          </cell>
          <cell r="I3530">
            <v>42595</v>
          </cell>
          <cell r="J3530">
            <v>2100</v>
          </cell>
          <cell r="W3530">
            <v>4000</v>
          </cell>
          <cell r="X3530">
            <v>1200</v>
          </cell>
          <cell r="AA3530">
            <v>1500</v>
          </cell>
        </row>
        <row r="3531">
          <cell r="A3531">
            <v>36.18</v>
          </cell>
          <cell r="B3531">
            <v>5000</v>
          </cell>
          <cell r="H3531">
            <v>3300</v>
          </cell>
          <cell r="I3531">
            <v>42605</v>
          </cell>
          <cell r="J3531">
            <v>2100</v>
          </cell>
          <cell r="W3531">
            <v>4000</v>
          </cell>
          <cell r="X3531">
            <v>1200</v>
          </cell>
          <cell r="AA3531">
            <v>1500</v>
          </cell>
        </row>
        <row r="3532">
          <cell r="A3532">
            <v>36.19</v>
          </cell>
          <cell r="B3532">
            <v>5000</v>
          </cell>
          <cell r="H3532">
            <v>3300</v>
          </cell>
          <cell r="I3532">
            <v>42615</v>
          </cell>
          <cell r="J3532">
            <v>2100</v>
          </cell>
          <cell r="W3532">
            <v>4000</v>
          </cell>
          <cell r="X3532">
            <v>1200</v>
          </cell>
          <cell r="AA3532">
            <v>1500</v>
          </cell>
        </row>
        <row r="3533">
          <cell r="A3533">
            <v>36.200000000000003</v>
          </cell>
          <cell r="B3533">
            <v>5000</v>
          </cell>
          <cell r="H3533">
            <v>3300</v>
          </cell>
          <cell r="I3533">
            <v>42625</v>
          </cell>
          <cell r="J3533">
            <v>2100</v>
          </cell>
          <cell r="W3533">
            <v>4000</v>
          </cell>
          <cell r="X3533">
            <v>1200</v>
          </cell>
          <cell r="AA3533">
            <v>1500</v>
          </cell>
        </row>
        <row r="3534">
          <cell r="A3534">
            <v>36.21</v>
          </cell>
          <cell r="B3534">
            <v>5000</v>
          </cell>
          <cell r="H3534">
            <v>3300</v>
          </cell>
          <cell r="I3534">
            <v>42635</v>
          </cell>
          <cell r="J3534">
            <v>2100</v>
          </cell>
          <cell r="W3534">
            <v>4000</v>
          </cell>
          <cell r="X3534">
            <v>1200</v>
          </cell>
          <cell r="AA3534">
            <v>1500</v>
          </cell>
        </row>
        <row r="3535">
          <cell r="A3535">
            <v>36.22</v>
          </cell>
          <cell r="B3535">
            <v>5000</v>
          </cell>
          <cell r="H3535">
            <v>3300</v>
          </cell>
          <cell r="I3535">
            <v>42645</v>
          </cell>
          <cell r="J3535">
            <v>2100</v>
          </cell>
          <cell r="W3535">
            <v>4000</v>
          </cell>
          <cell r="X3535">
            <v>1200</v>
          </cell>
          <cell r="AA3535">
            <v>1500</v>
          </cell>
        </row>
        <row r="3536">
          <cell r="A3536">
            <v>36.229999999999997</v>
          </cell>
          <cell r="B3536">
            <v>5000</v>
          </cell>
          <cell r="H3536">
            <v>3300</v>
          </cell>
          <cell r="I3536">
            <v>42655</v>
          </cell>
          <cell r="J3536">
            <v>2100</v>
          </cell>
          <cell r="W3536">
            <v>4000</v>
          </cell>
          <cell r="X3536">
            <v>1200</v>
          </cell>
          <cell r="AA3536">
            <v>1500</v>
          </cell>
        </row>
        <row r="3537">
          <cell r="A3537">
            <v>36.24</v>
          </cell>
          <cell r="B3537">
            <v>5000</v>
          </cell>
          <cell r="H3537">
            <v>3300</v>
          </cell>
          <cell r="I3537">
            <v>42665</v>
          </cell>
          <cell r="J3537">
            <v>2100</v>
          </cell>
          <cell r="W3537">
            <v>4000</v>
          </cell>
          <cell r="X3537">
            <v>1200</v>
          </cell>
          <cell r="AA3537">
            <v>1500</v>
          </cell>
        </row>
        <row r="3538">
          <cell r="A3538">
            <v>36.25</v>
          </cell>
          <cell r="B3538">
            <v>5000</v>
          </cell>
          <cell r="H3538">
            <v>3300</v>
          </cell>
          <cell r="I3538">
            <v>42675</v>
          </cell>
          <cell r="J3538">
            <v>2100</v>
          </cell>
          <cell r="W3538">
            <v>4000</v>
          </cell>
          <cell r="X3538">
            <v>1200</v>
          </cell>
          <cell r="AA3538">
            <v>1500</v>
          </cell>
        </row>
        <row r="3539">
          <cell r="A3539">
            <v>36.26</v>
          </cell>
          <cell r="B3539">
            <v>5000</v>
          </cell>
          <cell r="H3539">
            <v>3300</v>
          </cell>
          <cell r="I3539">
            <v>42685</v>
          </cell>
          <cell r="J3539">
            <v>2100</v>
          </cell>
          <cell r="W3539">
            <v>4000</v>
          </cell>
          <cell r="X3539">
            <v>1200</v>
          </cell>
          <cell r="AA3539">
            <v>1500</v>
          </cell>
        </row>
        <row r="3540">
          <cell r="A3540">
            <v>36.270000000000003</v>
          </cell>
          <cell r="B3540">
            <v>5000</v>
          </cell>
          <cell r="H3540">
            <v>3300</v>
          </cell>
          <cell r="I3540">
            <v>42695</v>
          </cell>
          <cell r="J3540">
            <v>2100</v>
          </cell>
          <cell r="W3540">
            <v>4000</v>
          </cell>
          <cell r="X3540">
            <v>1200</v>
          </cell>
          <cell r="AA3540">
            <v>1500</v>
          </cell>
        </row>
        <row r="3541">
          <cell r="A3541">
            <v>36.28</v>
          </cell>
          <cell r="B3541">
            <v>5000</v>
          </cell>
          <cell r="H3541">
            <v>3300</v>
          </cell>
          <cell r="I3541">
            <v>42705</v>
          </cell>
          <cell r="J3541">
            <v>2100</v>
          </cell>
          <cell r="W3541">
            <v>4000</v>
          </cell>
          <cell r="X3541">
            <v>1200</v>
          </cell>
          <cell r="AA3541">
            <v>1500</v>
          </cell>
        </row>
        <row r="3542">
          <cell r="A3542">
            <v>36.29</v>
          </cell>
          <cell r="B3542">
            <v>5000</v>
          </cell>
          <cell r="H3542">
            <v>3300</v>
          </cell>
          <cell r="I3542">
            <v>42715</v>
          </cell>
          <cell r="J3542">
            <v>2100</v>
          </cell>
          <cell r="W3542">
            <v>4000</v>
          </cell>
          <cell r="X3542">
            <v>1200</v>
          </cell>
          <cell r="AA3542">
            <v>1500</v>
          </cell>
        </row>
        <row r="3543">
          <cell r="A3543">
            <v>36.299999999999997</v>
          </cell>
          <cell r="B3543">
            <v>5000</v>
          </cell>
          <cell r="H3543">
            <v>3300</v>
          </cell>
          <cell r="I3543">
            <v>42725</v>
          </cell>
          <cell r="J3543">
            <v>2100</v>
          </cell>
          <cell r="W3543">
            <v>4000</v>
          </cell>
          <cell r="X3543">
            <v>1200</v>
          </cell>
          <cell r="AA3543">
            <v>1500</v>
          </cell>
        </row>
        <row r="3544">
          <cell r="A3544">
            <v>36.31</v>
          </cell>
          <cell r="B3544">
            <v>5000</v>
          </cell>
          <cell r="H3544">
            <v>3300</v>
          </cell>
          <cell r="I3544">
            <v>42735</v>
          </cell>
          <cell r="J3544">
            <v>2100</v>
          </cell>
          <cell r="W3544">
            <v>4000</v>
          </cell>
          <cell r="X3544">
            <v>1200</v>
          </cell>
          <cell r="AA3544">
            <v>1500</v>
          </cell>
        </row>
        <row r="3545">
          <cell r="A3545">
            <v>36.32</v>
          </cell>
          <cell r="B3545">
            <v>5000</v>
          </cell>
          <cell r="H3545">
            <v>3300</v>
          </cell>
          <cell r="I3545">
            <v>42745</v>
          </cell>
          <cell r="J3545">
            <v>2100</v>
          </cell>
          <cell r="W3545">
            <v>4000</v>
          </cell>
          <cell r="X3545">
            <v>1200</v>
          </cell>
          <cell r="AA3545">
            <v>1500</v>
          </cell>
        </row>
        <row r="3546">
          <cell r="A3546">
            <v>36.33</v>
          </cell>
          <cell r="B3546">
            <v>5000</v>
          </cell>
          <cell r="H3546">
            <v>3300</v>
          </cell>
          <cell r="I3546">
            <v>42755</v>
          </cell>
          <cell r="J3546">
            <v>2100</v>
          </cell>
          <cell r="W3546">
            <v>4000</v>
          </cell>
          <cell r="X3546">
            <v>1200</v>
          </cell>
          <cell r="AA3546">
            <v>1500</v>
          </cell>
        </row>
        <row r="3547">
          <cell r="A3547">
            <v>36.340000000000003</v>
          </cell>
          <cell r="B3547">
            <v>5000</v>
          </cell>
          <cell r="H3547">
            <v>3300</v>
          </cell>
          <cell r="I3547">
            <v>42765</v>
          </cell>
          <cell r="J3547">
            <v>2100</v>
          </cell>
          <cell r="W3547">
            <v>4000</v>
          </cell>
          <cell r="X3547">
            <v>1200</v>
          </cell>
          <cell r="AA3547">
            <v>1500</v>
          </cell>
        </row>
        <row r="3548">
          <cell r="A3548">
            <v>36.35</v>
          </cell>
          <cell r="B3548">
            <v>5000</v>
          </cell>
          <cell r="H3548">
            <v>3300</v>
          </cell>
          <cell r="I3548">
            <v>42775</v>
          </cell>
          <cell r="J3548">
            <v>2100</v>
          </cell>
          <cell r="W3548">
            <v>4000</v>
          </cell>
          <cell r="X3548">
            <v>1200</v>
          </cell>
          <cell r="AA3548">
            <v>1500</v>
          </cell>
        </row>
        <row r="3549">
          <cell r="A3549">
            <v>36.36</v>
          </cell>
          <cell r="B3549">
            <v>5000</v>
          </cell>
          <cell r="H3549">
            <v>3300</v>
          </cell>
          <cell r="I3549">
            <v>42785</v>
          </cell>
          <cell r="J3549">
            <v>2100</v>
          </cell>
          <cell r="W3549">
            <v>4000</v>
          </cell>
          <cell r="X3549">
            <v>1200</v>
          </cell>
          <cell r="AA3549">
            <v>1500</v>
          </cell>
        </row>
        <row r="3550">
          <cell r="A3550">
            <v>36.369999999999997</v>
          </cell>
          <cell r="B3550">
            <v>5000</v>
          </cell>
          <cell r="H3550">
            <v>3300</v>
          </cell>
          <cell r="I3550">
            <v>42795</v>
          </cell>
          <cell r="J3550">
            <v>2100</v>
          </cell>
          <cell r="W3550">
            <v>4000</v>
          </cell>
          <cell r="X3550">
            <v>1200</v>
          </cell>
          <cell r="AA3550">
            <v>1500</v>
          </cell>
        </row>
        <row r="3551">
          <cell r="A3551">
            <v>36.380000000000003</v>
          </cell>
          <cell r="B3551">
            <v>5000</v>
          </cell>
          <cell r="H3551">
            <v>3300</v>
          </cell>
          <cell r="I3551">
            <v>42805</v>
          </cell>
          <cell r="J3551">
            <v>2100</v>
          </cell>
          <cell r="W3551">
            <v>4000</v>
          </cell>
          <cell r="X3551">
            <v>1200</v>
          </cell>
          <cell r="AA3551">
            <v>1500</v>
          </cell>
        </row>
        <row r="3552">
          <cell r="A3552">
            <v>36.39</v>
          </cell>
          <cell r="B3552">
            <v>5000</v>
          </cell>
          <cell r="H3552">
            <v>3300</v>
          </cell>
          <cell r="I3552">
            <v>42815</v>
          </cell>
          <cell r="J3552">
            <v>2100</v>
          </cell>
          <cell r="W3552">
            <v>4000</v>
          </cell>
          <cell r="X3552">
            <v>1200</v>
          </cell>
          <cell r="AA3552">
            <v>1500</v>
          </cell>
        </row>
        <row r="3553">
          <cell r="A3553">
            <v>36.4</v>
          </cell>
          <cell r="B3553">
            <v>5000</v>
          </cell>
          <cell r="H3553">
            <v>3300</v>
          </cell>
          <cell r="I3553">
            <v>42825</v>
          </cell>
          <cell r="J3553">
            <v>2100</v>
          </cell>
          <cell r="W3553">
            <v>4000</v>
          </cell>
          <cell r="X3553">
            <v>1200</v>
          </cell>
          <cell r="AA3553">
            <v>1500</v>
          </cell>
        </row>
        <row r="3554">
          <cell r="A3554">
            <v>36.409999999999997</v>
          </cell>
          <cell r="B3554">
            <v>5000</v>
          </cell>
          <cell r="H3554">
            <v>3300</v>
          </cell>
          <cell r="I3554">
            <v>42835</v>
          </cell>
          <cell r="J3554">
            <v>2100</v>
          </cell>
          <cell r="W3554">
            <v>4000</v>
          </cell>
          <cell r="X3554">
            <v>1200</v>
          </cell>
          <cell r="AA3554">
            <v>1500</v>
          </cell>
        </row>
        <row r="3555">
          <cell r="A3555">
            <v>36.42</v>
          </cell>
          <cell r="B3555">
            <v>5000</v>
          </cell>
          <cell r="H3555">
            <v>3300</v>
          </cell>
          <cell r="I3555">
            <v>42845</v>
          </cell>
          <cell r="J3555">
            <v>2100</v>
          </cell>
          <cell r="W3555">
            <v>4000</v>
          </cell>
          <cell r="X3555">
            <v>1200</v>
          </cell>
          <cell r="AA3555">
            <v>1500</v>
          </cell>
        </row>
        <row r="3556">
          <cell r="A3556">
            <v>36.43</v>
          </cell>
          <cell r="B3556">
            <v>5000</v>
          </cell>
          <cell r="H3556">
            <v>3300</v>
          </cell>
          <cell r="I3556">
            <v>42855</v>
          </cell>
          <cell r="J3556">
            <v>2100</v>
          </cell>
          <cell r="W3556">
            <v>4000</v>
          </cell>
          <cell r="X3556">
            <v>1200</v>
          </cell>
          <cell r="AA3556">
            <v>1500</v>
          </cell>
        </row>
        <row r="3557">
          <cell r="A3557">
            <v>36.44</v>
          </cell>
          <cell r="B3557">
            <v>5000</v>
          </cell>
          <cell r="H3557">
            <v>3300</v>
          </cell>
          <cell r="I3557">
            <v>42865</v>
          </cell>
          <cell r="J3557">
            <v>2100</v>
          </cell>
          <cell r="W3557">
            <v>4000</v>
          </cell>
          <cell r="X3557">
            <v>1200</v>
          </cell>
          <cell r="AA3557">
            <v>1500</v>
          </cell>
        </row>
        <row r="3558">
          <cell r="A3558">
            <v>36.450000000000003</v>
          </cell>
          <cell r="B3558">
            <v>5000</v>
          </cell>
          <cell r="H3558">
            <v>3300</v>
          </cell>
          <cell r="I3558">
            <v>42875</v>
          </cell>
          <cell r="J3558">
            <v>2100</v>
          </cell>
          <cell r="W3558">
            <v>4000</v>
          </cell>
          <cell r="X3558">
            <v>1200</v>
          </cell>
          <cell r="AA3558">
            <v>1500</v>
          </cell>
        </row>
        <row r="3559">
          <cell r="A3559">
            <v>36.46</v>
          </cell>
          <cell r="B3559">
            <v>5000</v>
          </cell>
          <cell r="H3559">
            <v>3300</v>
          </cell>
          <cell r="I3559">
            <v>42885</v>
          </cell>
          <cell r="J3559">
            <v>2100</v>
          </cell>
          <cell r="W3559">
            <v>4000</v>
          </cell>
          <cell r="X3559">
            <v>1200</v>
          </cell>
          <cell r="AA3559">
            <v>1500</v>
          </cell>
        </row>
        <row r="3560">
          <cell r="A3560">
            <v>36.47</v>
          </cell>
          <cell r="B3560">
            <v>5000</v>
          </cell>
          <cell r="H3560">
            <v>3300</v>
          </cell>
          <cell r="I3560">
            <v>42895</v>
          </cell>
          <cell r="J3560">
            <v>2100</v>
          </cell>
          <cell r="W3560">
            <v>4000</v>
          </cell>
          <cell r="X3560">
            <v>1200</v>
          </cell>
          <cell r="AA3560">
            <v>1500</v>
          </cell>
        </row>
        <row r="3561">
          <cell r="A3561">
            <v>36.479999999999997</v>
          </cell>
          <cell r="B3561">
            <v>5000</v>
          </cell>
          <cell r="H3561">
            <v>3300</v>
          </cell>
          <cell r="I3561">
            <v>42905</v>
          </cell>
          <cell r="J3561">
            <v>2100</v>
          </cell>
          <cell r="W3561">
            <v>4000</v>
          </cell>
          <cell r="X3561">
            <v>1200</v>
          </cell>
          <cell r="AA3561">
            <v>1500</v>
          </cell>
        </row>
        <row r="3562">
          <cell r="A3562">
            <v>36.49</v>
          </cell>
          <cell r="B3562">
            <v>5000</v>
          </cell>
          <cell r="H3562">
            <v>3300</v>
          </cell>
          <cell r="I3562">
            <v>42915</v>
          </cell>
          <cell r="J3562">
            <v>2100</v>
          </cell>
          <cell r="W3562">
            <v>4000</v>
          </cell>
          <cell r="X3562">
            <v>1200</v>
          </cell>
          <cell r="AA3562">
            <v>1500</v>
          </cell>
        </row>
        <row r="3563">
          <cell r="A3563">
            <v>36.5</v>
          </cell>
          <cell r="B3563">
            <v>5000</v>
          </cell>
          <cell r="H3563">
            <v>3300</v>
          </cell>
          <cell r="I3563">
            <v>42925</v>
          </cell>
          <cell r="J3563">
            <v>2100</v>
          </cell>
          <cell r="W3563">
            <v>4000</v>
          </cell>
          <cell r="X3563">
            <v>1200</v>
          </cell>
          <cell r="AA3563">
            <v>1500</v>
          </cell>
        </row>
        <row r="3564">
          <cell r="A3564">
            <v>36.51</v>
          </cell>
          <cell r="B3564">
            <v>5000</v>
          </cell>
          <cell r="H3564">
            <v>3300</v>
          </cell>
          <cell r="I3564">
            <v>42935</v>
          </cell>
          <cell r="J3564">
            <v>2100</v>
          </cell>
          <cell r="W3564">
            <v>4000</v>
          </cell>
          <cell r="X3564">
            <v>1200</v>
          </cell>
          <cell r="AA3564">
            <v>1500</v>
          </cell>
        </row>
        <row r="3565">
          <cell r="A3565">
            <v>36.520000000000003</v>
          </cell>
          <cell r="B3565">
            <v>5000</v>
          </cell>
          <cell r="H3565">
            <v>3300</v>
          </cell>
          <cell r="I3565">
            <v>42945</v>
          </cell>
          <cell r="J3565">
            <v>2100</v>
          </cell>
          <cell r="W3565">
            <v>4000</v>
          </cell>
          <cell r="X3565">
            <v>1200</v>
          </cell>
          <cell r="AA3565">
            <v>1500</v>
          </cell>
        </row>
        <row r="3566">
          <cell r="A3566">
            <v>36.53</v>
          </cell>
          <cell r="B3566">
            <v>5000</v>
          </cell>
          <cell r="H3566">
            <v>3300</v>
          </cell>
          <cell r="I3566">
            <v>42955</v>
          </cell>
          <cell r="J3566">
            <v>2100</v>
          </cell>
          <cell r="W3566">
            <v>4000</v>
          </cell>
          <cell r="X3566">
            <v>1200</v>
          </cell>
          <cell r="AA3566">
            <v>1500</v>
          </cell>
        </row>
        <row r="3567">
          <cell r="A3567">
            <v>36.54</v>
          </cell>
          <cell r="B3567">
            <v>5000</v>
          </cell>
          <cell r="H3567">
            <v>3300</v>
          </cell>
          <cell r="I3567">
            <v>42965</v>
          </cell>
          <cell r="J3567">
            <v>2100</v>
          </cell>
          <cell r="W3567">
            <v>4000</v>
          </cell>
          <cell r="X3567">
            <v>1200</v>
          </cell>
          <cell r="AA3567">
            <v>1500</v>
          </cell>
        </row>
        <row r="3568">
          <cell r="A3568">
            <v>36.549999999999997</v>
          </cell>
          <cell r="B3568">
            <v>5000</v>
          </cell>
          <cell r="H3568">
            <v>3300</v>
          </cell>
          <cell r="I3568">
            <v>42975</v>
          </cell>
          <cell r="J3568">
            <v>2100</v>
          </cell>
        </row>
      </sheetData>
      <sheetData sheetId="36" refreshError="1"/>
      <sheetData sheetId="3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CS Data Pulls"/>
      <sheetName val="PACE Databook"/>
      <sheetName val="Program Adj"/>
      <sheetName val="CRCS Data Pulls - Other"/>
      <sheetName val="PACE 55+"/>
      <sheetName val="PACE UPL"/>
      <sheetName val="Pre-PACE Databook"/>
      <sheetName val="Pre-PACE 55+"/>
      <sheetName val="Pre-PACE UPL"/>
      <sheetName val="Partial Databook"/>
      <sheetName val="Partial"/>
      <sheetName val="Partial U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rp</v>
          </cell>
          <cell r="B1" t="str">
            <v>REGNAME</v>
          </cell>
          <cell r="C1" t="str">
            <v>RATEGROUP</v>
          </cell>
          <cell r="D1" t="str">
            <v>ELIGIBLES</v>
          </cell>
          <cell r="E1" t="str">
            <v>ELIGIBLE_MONTHS</v>
          </cell>
          <cell r="F1" t="str">
            <v>Nursing_Home_Dollars</v>
          </cell>
          <cell r="G1" t="str">
            <v>Nursing_Home_Claims</v>
          </cell>
          <cell r="H1" t="str">
            <v>ADHC_Dollars</v>
          </cell>
          <cell r="I1" t="str">
            <v>ADHC_Claims</v>
          </cell>
          <cell r="J1" t="str">
            <v>Personal_Care_Dollars</v>
          </cell>
          <cell r="K1" t="str">
            <v>Personal_Care_Claims</v>
          </cell>
          <cell r="L1" t="str">
            <v>CHHA_Dollars</v>
          </cell>
          <cell r="M1" t="str">
            <v>CHHA_Claims</v>
          </cell>
          <cell r="N1" t="str">
            <v>LTHHCP_Dollars</v>
          </cell>
          <cell r="O1" t="str">
            <v>LTHHCP_Claims</v>
          </cell>
          <cell r="P1" t="str">
            <v>LTHHCP_Home_House_Dollars</v>
          </cell>
          <cell r="Q1" t="str">
            <v>LTHHCP_Home_House_Claims</v>
          </cell>
          <cell r="R1" t="str">
            <v>LTHHCP_Waiver_Dollars</v>
          </cell>
          <cell r="S1" t="str">
            <v>LTHHCP_Waiver_Claims</v>
          </cell>
          <cell r="T1" t="str">
            <v>Nursing_Dollars</v>
          </cell>
          <cell r="U1" t="str">
            <v>Nursing_Claims</v>
          </cell>
          <cell r="V1" t="str">
            <v>ALP_Dollars</v>
          </cell>
          <cell r="W1" t="str">
            <v>ALP_Claims</v>
          </cell>
          <cell r="X1" t="str">
            <v>LTC_SUBTOTAL_Dollars</v>
          </cell>
          <cell r="Y1" t="str">
            <v>LTC_SUBTOTAL_Claims</v>
          </cell>
          <cell r="Z1" t="str">
            <v>Non_Emer_Transportation_Dollars</v>
          </cell>
          <cell r="AA1" t="str">
            <v>Non_Emer_Transportation_Claims</v>
          </cell>
          <cell r="AB1" t="str">
            <v>DME_Dollars</v>
          </cell>
          <cell r="AC1" t="str">
            <v>DME_Claims</v>
          </cell>
          <cell r="AD1" t="str">
            <v>Other_Services_Dollars</v>
          </cell>
          <cell r="AE1" t="str">
            <v>Other_Services_Claims</v>
          </cell>
          <cell r="AF1" t="str">
            <v>Podiatry_Dollars</v>
          </cell>
          <cell r="AG1" t="str">
            <v>Podiatry_Claims</v>
          </cell>
          <cell r="AH1" t="str">
            <v>Eye_Care_Dollars</v>
          </cell>
          <cell r="AI1" t="str">
            <v>Eye_Care_Claims</v>
          </cell>
          <cell r="AJ1" t="str">
            <v>Therapy_Dollars</v>
          </cell>
          <cell r="AK1" t="str">
            <v>Therapy_Claims</v>
          </cell>
          <cell r="AL1" t="str">
            <v>Dental_Practitioner_Dollars</v>
          </cell>
          <cell r="AM1" t="str">
            <v>Dental_Practitioner_Claims</v>
          </cell>
          <cell r="AN1" t="str">
            <v>PERS_Pers_Care_Dollars</v>
          </cell>
          <cell r="AO1" t="str">
            <v>PERS_Pers_Care_Claims</v>
          </cell>
          <cell r="AP1" t="str">
            <v>PERS_CHHA_Dollars</v>
          </cell>
          <cell r="AQ1" t="str">
            <v>PERS_CHHA_Claims</v>
          </cell>
          <cell r="AR1" t="str">
            <v>PERS_LTHHCP_Dollars</v>
          </cell>
          <cell r="AS1" t="str">
            <v>PERS_LTHHCP_Claims</v>
          </cell>
          <cell r="AT1" t="str">
            <v>PERS_HHC_Dollars</v>
          </cell>
          <cell r="AU1" t="str">
            <v>PERS_HHC_Claims</v>
          </cell>
          <cell r="AV1" t="str">
            <v>PERS_TOTAL_Dollars</v>
          </cell>
          <cell r="AW1" t="str">
            <v>PERS_TOTAL_Claims</v>
          </cell>
          <cell r="AX1" t="str">
            <v>Selected_FS_DTC_Dollars</v>
          </cell>
          <cell r="AY1" t="str">
            <v>Selected_FS_DTC_Claims</v>
          </cell>
          <cell r="AZ1" t="str">
            <v>TOTAL_COV_BENEFITS</v>
          </cell>
        </row>
        <row r="2">
          <cell r="A2" t="str">
            <v>FOUR.DUAL 55+</v>
          </cell>
          <cell r="B2" t="str">
            <v>FOUR</v>
          </cell>
          <cell r="C2" t="str">
            <v>DUAL 55+</v>
          </cell>
          <cell r="D2">
            <v>20061</v>
          </cell>
          <cell r="E2">
            <v>193462</v>
          </cell>
          <cell r="F2">
            <v>437826962.49700004</v>
          </cell>
          <cell r="G2">
            <v>3747403</v>
          </cell>
          <cell r="H2">
            <v>1999225.82</v>
          </cell>
          <cell r="I2">
            <v>20508</v>
          </cell>
          <cell r="J2">
            <v>21639524.940000001</v>
          </cell>
          <cell r="K2">
            <v>474723</v>
          </cell>
          <cell r="L2">
            <v>7760869.5199999996</v>
          </cell>
          <cell r="M2">
            <v>101861</v>
          </cell>
          <cell r="N2">
            <v>14316867.57</v>
          </cell>
          <cell r="O2">
            <v>287699</v>
          </cell>
          <cell r="P2">
            <v>634649.34</v>
          </cell>
          <cell r="Q2">
            <v>17906</v>
          </cell>
          <cell r="R2">
            <v>1993730.62</v>
          </cell>
          <cell r="S2">
            <v>136930</v>
          </cell>
          <cell r="T2">
            <v>1143257.6200000001</v>
          </cell>
          <cell r="U2">
            <v>14943</v>
          </cell>
          <cell r="V2">
            <v>5095791.01</v>
          </cell>
          <cell r="W2">
            <v>107823</v>
          </cell>
          <cell r="X2">
            <v>462755130.13</v>
          </cell>
          <cell r="Y2">
            <v>4909796</v>
          </cell>
          <cell r="Z2">
            <v>4607978.5297999997</v>
          </cell>
          <cell r="AA2">
            <v>83957</v>
          </cell>
          <cell r="AB2">
            <v>1670604.63</v>
          </cell>
          <cell r="AC2">
            <v>51536</v>
          </cell>
          <cell r="AD2">
            <v>1203818.49</v>
          </cell>
          <cell r="AE2">
            <v>53645</v>
          </cell>
          <cell r="AF2">
            <v>178351.15</v>
          </cell>
          <cell r="AG2">
            <v>17560</v>
          </cell>
          <cell r="AH2">
            <v>144426</v>
          </cell>
          <cell r="AI2">
            <v>10066</v>
          </cell>
          <cell r="AJ2">
            <v>6929.16</v>
          </cell>
          <cell r="AK2">
            <v>638</v>
          </cell>
          <cell r="AL2">
            <v>188637.35</v>
          </cell>
          <cell r="AM2">
            <v>2012</v>
          </cell>
          <cell r="AN2">
            <v>0</v>
          </cell>
          <cell r="AO2">
            <v>0</v>
          </cell>
          <cell r="AP2">
            <v>1023</v>
          </cell>
          <cell r="AQ2">
            <v>37</v>
          </cell>
          <cell r="AR2">
            <v>297380.2</v>
          </cell>
          <cell r="AS2">
            <v>10532</v>
          </cell>
          <cell r="AT2">
            <v>322117.5</v>
          </cell>
          <cell r="AU2">
            <v>11772</v>
          </cell>
          <cell r="AV2">
            <v>620520.69999999995</v>
          </cell>
          <cell r="AW2">
            <v>22341</v>
          </cell>
          <cell r="AX2">
            <v>64954.13</v>
          </cell>
          <cell r="AY2">
            <v>1028</v>
          </cell>
          <cell r="AZ2">
            <v>472291345.94999999</v>
          </cell>
        </row>
        <row r="3">
          <cell r="A3" t="str">
            <v>FOUR.NON-DUAL 55+</v>
          </cell>
          <cell r="B3" t="str">
            <v>FOUR</v>
          </cell>
          <cell r="C3" t="str">
            <v>NON-DUAL 55+</v>
          </cell>
          <cell r="D3">
            <v>981</v>
          </cell>
          <cell r="E3">
            <v>8699</v>
          </cell>
          <cell r="F3">
            <v>13883583.6478</v>
          </cell>
          <cell r="G3">
            <v>101813</v>
          </cell>
          <cell r="H3">
            <v>304055.64</v>
          </cell>
          <cell r="I3">
            <v>3430</v>
          </cell>
          <cell r="J3">
            <v>1317355.33</v>
          </cell>
          <cell r="K3">
            <v>34301</v>
          </cell>
          <cell r="L3">
            <v>1256079.2</v>
          </cell>
          <cell r="M3">
            <v>15216</v>
          </cell>
          <cell r="N3">
            <v>1397935.73</v>
          </cell>
          <cell r="O3">
            <v>28138</v>
          </cell>
          <cell r="P3">
            <v>67073.55</v>
          </cell>
          <cell r="Q3">
            <v>2151</v>
          </cell>
          <cell r="R3">
            <v>179132.02</v>
          </cell>
          <cell r="S3">
            <v>12208</v>
          </cell>
          <cell r="T3">
            <v>17102</v>
          </cell>
          <cell r="U3">
            <v>718</v>
          </cell>
          <cell r="V3">
            <v>92300.79</v>
          </cell>
          <cell r="W3">
            <v>1602</v>
          </cell>
          <cell r="X3">
            <v>17635645.552000001</v>
          </cell>
          <cell r="Y3">
            <v>199577</v>
          </cell>
          <cell r="Z3">
            <v>360925.08717000001</v>
          </cell>
          <cell r="AA3">
            <v>5103</v>
          </cell>
          <cell r="AB3">
            <v>418056.03</v>
          </cell>
          <cell r="AC3">
            <v>3741</v>
          </cell>
          <cell r="AD3">
            <v>87552.69</v>
          </cell>
          <cell r="AE3">
            <v>2862</v>
          </cell>
          <cell r="AF3">
            <v>89.09</v>
          </cell>
          <cell r="AG3">
            <v>7</v>
          </cell>
          <cell r="AH3">
            <v>10894.16</v>
          </cell>
          <cell r="AI3">
            <v>614</v>
          </cell>
          <cell r="AJ3">
            <v>1386.5</v>
          </cell>
          <cell r="AK3">
            <v>107</v>
          </cell>
          <cell r="AL3">
            <v>16611.830000000002</v>
          </cell>
          <cell r="AM3">
            <v>226</v>
          </cell>
          <cell r="AN3">
            <v>0</v>
          </cell>
          <cell r="AO3">
            <v>0</v>
          </cell>
          <cell r="AP3">
            <v>120</v>
          </cell>
          <cell r="AQ3">
            <v>4</v>
          </cell>
          <cell r="AR3">
            <v>27112</v>
          </cell>
          <cell r="AS3">
            <v>965</v>
          </cell>
          <cell r="AT3">
            <v>22199.75</v>
          </cell>
          <cell r="AU3">
            <v>821</v>
          </cell>
          <cell r="AV3">
            <v>49431.75</v>
          </cell>
          <cell r="AW3">
            <v>1790</v>
          </cell>
          <cell r="AX3">
            <v>9139.36</v>
          </cell>
          <cell r="AY3">
            <v>118</v>
          </cell>
          <cell r="AZ3">
            <v>21259731.499000002</v>
          </cell>
        </row>
        <row r="4">
          <cell r="A4" t="str">
            <v>ONE.DUAL 55+</v>
          </cell>
          <cell r="B4" t="str">
            <v>ONE</v>
          </cell>
          <cell r="C4" t="str">
            <v>DUAL 55+</v>
          </cell>
          <cell r="D4">
            <v>244756</v>
          </cell>
          <cell r="E4">
            <v>2497946</v>
          </cell>
          <cell r="F4">
            <v>6219660496.8699999</v>
          </cell>
          <cell r="G4">
            <v>30457193</v>
          </cell>
          <cell r="H4">
            <v>275950534.97000003</v>
          </cell>
          <cell r="I4">
            <v>1867633</v>
          </cell>
          <cell r="J4">
            <v>2296877906.8000002</v>
          </cell>
          <cell r="K4">
            <v>21463354</v>
          </cell>
          <cell r="L4">
            <v>685575020.38</v>
          </cell>
          <cell r="M4">
            <v>5048767</v>
          </cell>
          <cell r="N4">
            <v>562581906.09000003</v>
          </cell>
          <cell r="O4">
            <v>6101046</v>
          </cell>
          <cell r="P4">
            <v>797805.38</v>
          </cell>
          <cell r="Q4">
            <v>11564</v>
          </cell>
          <cell r="R4">
            <v>14455504.26</v>
          </cell>
          <cell r="S4">
            <v>276080</v>
          </cell>
          <cell r="T4">
            <v>22405728.66</v>
          </cell>
          <cell r="U4">
            <v>96895</v>
          </cell>
          <cell r="V4">
            <v>45969083.700000003</v>
          </cell>
          <cell r="W4">
            <v>641091</v>
          </cell>
          <cell r="X4">
            <v>9721077145</v>
          </cell>
          <cell r="Y4">
            <v>65963623</v>
          </cell>
          <cell r="Z4">
            <v>143842682.40000001</v>
          </cell>
          <cell r="AA4">
            <v>3586377</v>
          </cell>
          <cell r="AB4">
            <v>91860461.900000006</v>
          </cell>
          <cell r="AC4">
            <v>2044609</v>
          </cell>
          <cell r="AD4">
            <v>36137815.219999999</v>
          </cell>
          <cell r="AE4">
            <v>1225590</v>
          </cell>
          <cell r="AF4">
            <v>5881811.5</v>
          </cell>
          <cell r="AG4">
            <v>490608</v>
          </cell>
          <cell r="AH4">
            <v>3189218.06</v>
          </cell>
          <cell r="AI4">
            <v>211523</v>
          </cell>
          <cell r="AJ4">
            <v>726785.85</v>
          </cell>
          <cell r="AK4">
            <v>37409</v>
          </cell>
          <cell r="AL4">
            <v>15585299.710000001</v>
          </cell>
          <cell r="AM4">
            <v>154196</v>
          </cell>
          <cell r="AN4">
            <v>0</v>
          </cell>
          <cell r="AO4">
            <v>0</v>
          </cell>
          <cell r="AP4">
            <v>727</v>
          </cell>
          <cell r="AQ4">
            <v>25</v>
          </cell>
          <cell r="AR4">
            <v>3704900.88</v>
          </cell>
          <cell r="AS4">
            <v>119583</v>
          </cell>
          <cell r="AT4">
            <v>5649457</v>
          </cell>
          <cell r="AU4">
            <v>191258</v>
          </cell>
          <cell r="AV4">
            <v>9355084.8800000008</v>
          </cell>
          <cell r="AW4">
            <v>310866</v>
          </cell>
          <cell r="AX4">
            <v>1399615.22</v>
          </cell>
          <cell r="AY4">
            <v>20988</v>
          </cell>
          <cell r="AZ4">
            <v>10056501527</v>
          </cell>
        </row>
        <row r="5">
          <cell r="A5" t="str">
            <v>ONE.NON-DUAL 55+</v>
          </cell>
          <cell r="B5" t="str">
            <v>ONE</v>
          </cell>
          <cell r="C5" t="str">
            <v>NON-DUAL 55+</v>
          </cell>
          <cell r="D5">
            <v>29104</v>
          </cell>
          <cell r="E5">
            <v>275501</v>
          </cell>
          <cell r="F5">
            <v>656312880.60600007</v>
          </cell>
          <cell r="G5">
            <v>2834230</v>
          </cell>
          <cell r="H5">
            <v>39024976.280000001</v>
          </cell>
          <cell r="I5">
            <v>265284</v>
          </cell>
          <cell r="J5">
            <v>185764689.41</v>
          </cell>
          <cell r="K5">
            <v>1920220</v>
          </cell>
          <cell r="L5">
            <v>134249341.53</v>
          </cell>
          <cell r="M5">
            <v>1141477</v>
          </cell>
          <cell r="N5">
            <v>78107788.209999993</v>
          </cell>
          <cell r="O5">
            <v>821680</v>
          </cell>
          <cell r="P5">
            <v>140779.99</v>
          </cell>
          <cell r="Q5">
            <v>1677</v>
          </cell>
          <cell r="R5">
            <v>2031346.19</v>
          </cell>
          <cell r="S5">
            <v>32292</v>
          </cell>
          <cell r="T5">
            <v>2099624.88</v>
          </cell>
          <cell r="U5">
            <v>9764</v>
          </cell>
          <cell r="V5">
            <v>3796637.51</v>
          </cell>
          <cell r="W5">
            <v>53202</v>
          </cell>
          <cell r="X5">
            <v>1061455049.8</v>
          </cell>
          <cell r="Y5">
            <v>7079826</v>
          </cell>
          <cell r="Z5">
            <v>24305107.081</v>
          </cell>
          <cell r="AA5">
            <v>594695</v>
          </cell>
          <cell r="AB5">
            <v>16567367.630000001</v>
          </cell>
          <cell r="AC5">
            <v>189697</v>
          </cell>
          <cell r="AD5">
            <v>6390894.6399999997</v>
          </cell>
          <cell r="AE5">
            <v>109285</v>
          </cell>
          <cell r="AF5">
            <v>12460.74</v>
          </cell>
          <cell r="AG5">
            <v>1103</v>
          </cell>
          <cell r="AH5">
            <v>442221.95</v>
          </cell>
          <cell r="AI5">
            <v>27717</v>
          </cell>
          <cell r="AJ5">
            <v>24942.66</v>
          </cell>
          <cell r="AK5">
            <v>2031</v>
          </cell>
          <cell r="AL5">
            <v>2367356.48</v>
          </cell>
          <cell r="AM5">
            <v>25824</v>
          </cell>
          <cell r="AN5">
            <v>0</v>
          </cell>
          <cell r="AO5">
            <v>0</v>
          </cell>
          <cell r="AP5">
            <v>137</v>
          </cell>
          <cell r="AQ5">
            <v>3</v>
          </cell>
          <cell r="AR5">
            <v>413961.1</v>
          </cell>
          <cell r="AS5">
            <v>13130</v>
          </cell>
          <cell r="AT5">
            <v>508255.2</v>
          </cell>
          <cell r="AU5">
            <v>16980</v>
          </cell>
          <cell r="AV5">
            <v>922353.3</v>
          </cell>
          <cell r="AW5">
            <v>30113</v>
          </cell>
          <cell r="AX5">
            <v>2621559.5099999998</v>
          </cell>
          <cell r="AY5">
            <v>22497</v>
          </cell>
          <cell r="AZ5">
            <v>1205373808.4000001</v>
          </cell>
        </row>
        <row r="6">
          <cell r="A6" t="str">
            <v>THREE.DUAL 55+</v>
          </cell>
          <cell r="B6" t="str">
            <v>THREE</v>
          </cell>
          <cell r="C6" t="str">
            <v>DUAL 55+</v>
          </cell>
          <cell r="D6">
            <v>47267</v>
          </cell>
          <cell r="E6">
            <v>454782</v>
          </cell>
          <cell r="F6">
            <v>1172568469.5569999</v>
          </cell>
          <cell r="G6">
            <v>9389492</v>
          </cell>
          <cell r="H6">
            <v>19279030.23</v>
          </cell>
          <cell r="I6">
            <v>196129</v>
          </cell>
          <cell r="J6">
            <v>35459941.590000004</v>
          </cell>
          <cell r="K6">
            <v>649761</v>
          </cell>
          <cell r="L6">
            <v>11243357.33</v>
          </cell>
          <cell r="M6">
            <v>136399</v>
          </cell>
          <cell r="N6">
            <v>32552607.870000001</v>
          </cell>
          <cell r="O6">
            <v>569524</v>
          </cell>
          <cell r="P6">
            <v>1123548.77</v>
          </cell>
          <cell r="Q6">
            <v>27730</v>
          </cell>
          <cell r="R6">
            <v>8144930.6399999997</v>
          </cell>
          <cell r="S6">
            <v>438435</v>
          </cell>
          <cell r="T6">
            <v>3505652.01</v>
          </cell>
          <cell r="U6">
            <v>20377</v>
          </cell>
          <cell r="V6">
            <v>11710547.49</v>
          </cell>
          <cell r="W6">
            <v>236018</v>
          </cell>
          <cell r="X6">
            <v>1210626033.5</v>
          </cell>
          <cell r="Y6">
            <v>11663865</v>
          </cell>
          <cell r="Z6">
            <v>12240136.145</v>
          </cell>
          <cell r="AA6">
            <v>265802</v>
          </cell>
          <cell r="AB6">
            <v>4794328.59</v>
          </cell>
          <cell r="AC6">
            <v>130625</v>
          </cell>
          <cell r="AD6">
            <v>2635161.73</v>
          </cell>
          <cell r="AE6">
            <v>121041</v>
          </cell>
          <cell r="AF6">
            <v>561348.46</v>
          </cell>
          <cell r="AG6">
            <v>51050</v>
          </cell>
          <cell r="AH6">
            <v>357080.93</v>
          </cell>
          <cell r="AI6">
            <v>23961</v>
          </cell>
          <cell r="AJ6">
            <v>12961.13</v>
          </cell>
          <cell r="AK6">
            <v>1198</v>
          </cell>
          <cell r="AL6">
            <v>471398.88</v>
          </cell>
          <cell r="AM6">
            <v>4448</v>
          </cell>
          <cell r="AN6">
            <v>30798</v>
          </cell>
          <cell r="AO6">
            <v>980</v>
          </cell>
          <cell r="AP6">
            <v>584.75</v>
          </cell>
          <cell r="AQ6">
            <v>19</v>
          </cell>
          <cell r="AR6">
            <v>675668.98</v>
          </cell>
          <cell r="AS6">
            <v>22561</v>
          </cell>
          <cell r="AT6">
            <v>348754.75</v>
          </cell>
          <cell r="AU6">
            <v>14213</v>
          </cell>
          <cell r="AV6">
            <v>1055806.48</v>
          </cell>
          <cell r="AW6">
            <v>37773</v>
          </cell>
          <cell r="AX6">
            <v>176565.85</v>
          </cell>
          <cell r="AY6">
            <v>2611</v>
          </cell>
          <cell r="AZ6">
            <v>1234656408</v>
          </cell>
        </row>
        <row r="7">
          <cell r="A7" t="str">
            <v>THREE.NON-DUAL 55+</v>
          </cell>
          <cell r="B7" t="str">
            <v>THREE</v>
          </cell>
          <cell r="C7" t="str">
            <v>NON-DUAL 55+</v>
          </cell>
          <cell r="D7">
            <v>2269</v>
          </cell>
          <cell r="E7">
            <v>20446</v>
          </cell>
          <cell r="F7">
            <v>37587551.067000002</v>
          </cell>
          <cell r="G7">
            <v>259901</v>
          </cell>
          <cell r="H7">
            <v>1727719.68</v>
          </cell>
          <cell r="I7">
            <v>17752</v>
          </cell>
          <cell r="J7">
            <v>4190901.88</v>
          </cell>
          <cell r="K7">
            <v>69175</v>
          </cell>
          <cell r="L7">
            <v>2597122.29</v>
          </cell>
          <cell r="M7">
            <v>30686</v>
          </cell>
          <cell r="N7">
            <v>2847812.26</v>
          </cell>
          <cell r="O7">
            <v>47601</v>
          </cell>
          <cell r="P7">
            <v>69505.350000000006</v>
          </cell>
          <cell r="Q7">
            <v>1899</v>
          </cell>
          <cell r="R7">
            <v>754397.9</v>
          </cell>
          <cell r="S7">
            <v>42380</v>
          </cell>
          <cell r="T7">
            <v>751383</v>
          </cell>
          <cell r="U7">
            <v>5968</v>
          </cell>
          <cell r="V7">
            <v>365336.85</v>
          </cell>
          <cell r="W7">
            <v>6513</v>
          </cell>
          <cell r="X7">
            <v>48273290.123000003</v>
          </cell>
          <cell r="Y7">
            <v>481875</v>
          </cell>
          <cell r="Z7">
            <v>1165867.8474999999</v>
          </cell>
          <cell r="AA7">
            <v>19390</v>
          </cell>
          <cell r="AB7">
            <v>1134426.6499999999</v>
          </cell>
          <cell r="AC7">
            <v>11069</v>
          </cell>
          <cell r="AD7">
            <v>209359.54</v>
          </cell>
          <cell r="AE7">
            <v>5588</v>
          </cell>
          <cell r="AF7">
            <v>614.54999999999995</v>
          </cell>
          <cell r="AG7">
            <v>64</v>
          </cell>
          <cell r="AH7">
            <v>21765.32</v>
          </cell>
          <cell r="AI7">
            <v>1285</v>
          </cell>
          <cell r="AJ7">
            <v>2397</v>
          </cell>
          <cell r="AK7">
            <v>191</v>
          </cell>
          <cell r="AL7">
            <v>72825.740000000005</v>
          </cell>
          <cell r="AM7">
            <v>703</v>
          </cell>
          <cell r="AN7">
            <v>930</v>
          </cell>
          <cell r="AO7">
            <v>30</v>
          </cell>
          <cell r="AP7">
            <v>30</v>
          </cell>
          <cell r="AQ7">
            <v>1</v>
          </cell>
          <cell r="AR7">
            <v>51138.47</v>
          </cell>
          <cell r="AS7">
            <v>1694</v>
          </cell>
          <cell r="AT7">
            <v>33378</v>
          </cell>
          <cell r="AU7">
            <v>1362</v>
          </cell>
          <cell r="AV7">
            <v>85476.47</v>
          </cell>
          <cell r="AW7">
            <v>3087</v>
          </cell>
          <cell r="AX7">
            <v>26280.46</v>
          </cell>
          <cell r="AY7">
            <v>258</v>
          </cell>
          <cell r="AZ7">
            <v>57279852.700999998</v>
          </cell>
        </row>
        <row r="8">
          <cell r="A8" t="str">
            <v>TWO.DUAL 55+</v>
          </cell>
          <cell r="B8" t="str">
            <v>TWO</v>
          </cell>
          <cell r="C8" t="str">
            <v>DUAL 55+</v>
          </cell>
          <cell r="D8">
            <v>46578</v>
          </cell>
          <cell r="E8">
            <v>451613</v>
          </cell>
          <cell r="F8">
            <v>1259199154.7060001</v>
          </cell>
          <cell r="G8">
            <v>8862684</v>
          </cell>
          <cell r="H8">
            <v>19555423.77</v>
          </cell>
          <cell r="I8">
            <v>193268</v>
          </cell>
          <cell r="J8">
            <v>38254324.869999997</v>
          </cell>
          <cell r="K8">
            <v>502084</v>
          </cell>
          <cell r="L8">
            <v>25423026.899999999</v>
          </cell>
          <cell r="M8">
            <v>333180</v>
          </cell>
          <cell r="N8">
            <v>43790334.609999999</v>
          </cell>
          <cell r="O8">
            <v>725478</v>
          </cell>
          <cell r="P8">
            <v>744481.75</v>
          </cell>
          <cell r="Q8">
            <v>16550</v>
          </cell>
          <cell r="R8">
            <v>10064609.67</v>
          </cell>
          <cell r="S8">
            <v>525812</v>
          </cell>
          <cell r="T8">
            <v>3906628.71</v>
          </cell>
          <cell r="U8">
            <v>24083</v>
          </cell>
          <cell r="V8">
            <v>17614366.359999999</v>
          </cell>
          <cell r="W8">
            <v>331924</v>
          </cell>
          <cell r="X8">
            <v>1333612291.5</v>
          </cell>
          <cell r="Y8">
            <v>11515063</v>
          </cell>
          <cell r="Z8">
            <v>14253581.328</v>
          </cell>
          <cell r="AA8">
            <v>295070</v>
          </cell>
          <cell r="AB8">
            <v>5592649.4100000001</v>
          </cell>
          <cell r="AC8">
            <v>143335</v>
          </cell>
          <cell r="AD8">
            <v>2901689.72</v>
          </cell>
          <cell r="AE8">
            <v>130082</v>
          </cell>
          <cell r="AF8">
            <v>546293.93000000005</v>
          </cell>
          <cell r="AG8">
            <v>52236</v>
          </cell>
          <cell r="AH8">
            <v>310763.84000000003</v>
          </cell>
          <cell r="AI8">
            <v>22708</v>
          </cell>
          <cell r="AJ8">
            <v>8959.3799999999992</v>
          </cell>
          <cell r="AK8">
            <v>762</v>
          </cell>
          <cell r="AL8">
            <v>494164.33</v>
          </cell>
          <cell r="AM8">
            <v>5198</v>
          </cell>
          <cell r="AN8">
            <v>174</v>
          </cell>
          <cell r="AO8">
            <v>5</v>
          </cell>
          <cell r="AP8">
            <v>5959.7</v>
          </cell>
          <cell r="AQ8">
            <v>203</v>
          </cell>
          <cell r="AR8">
            <v>859944.22</v>
          </cell>
          <cell r="AS8">
            <v>28848</v>
          </cell>
          <cell r="AT8">
            <v>386963.65</v>
          </cell>
          <cell r="AU8">
            <v>16004</v>
          </cell>
          <cell r="AV8">
            <v>1253041.57</v>
          </cell>
          <cell r="AW8">
            <v>45060</v>
          </cell>
          <cell r="AX8">
            <v>288466.67</v>
          </cell>
          <cell r="AY8">
            <v>4118</v>
          </cell>
          <cell r="AZ8">
            <v>1361313820.3</v>
          </cell>
        </row>
        <row r="9">
          <cell r="A9" t="str">
            <v>TWO.NON-DUAL 55+</v>
          </cell>
          <cell r="B9" t="str">
            <v>TWO</v>
          </cell>
          <cell r="C9" t="str">
            <v>NON-DUAL 55+</v>
          </cell>
          <cell r="D9">
            <v>2605</v>
          </cell>
          <cell r="E9">
            <v>23625</v>
          </cell>
          <cell r="F9">
            <v>49705300.109399997</v>
          </cell>
          <cell r="G9">
            <v>289554</v>
          </cell>
          <cell r="H9">
            <v>2093239.31</v>
          </cell>
          <cell r="I9">
            <v>21322</v>
          </cell>
          <cell r="J9">
            <v>3416929.43</v>
          </cell>
          <cell r="K9">
            <v>47519</v>
          </cell>
          <cell r="L9">
            <v>5928525.0800000001</v>
          </cell>
          <cell r="M9">
            <v>67421</v>
          </cell>
          <cell r="N9">
            <v>3237799.38</v>
          </cell>
          <cell r="O9">
            <v>56092</v>
          </cell>
          <cell r="P9">
            <v>73336.75</v>
          </cell>
          <cell r="Q9">
            <v>1729</v>
          </cell>
          <cell r="R9">
            <v>733189.94</v>
          </cell>
          <cell r="S9">
            <v>39484</v>
          </cell>
          <cell r="T9">
            <v>47940.54</v>
          </cell>
          <cell r="U9">
            <v>532</v>
          </cell>
          <cell r="V9">
            <v>510674.73</v>
          </cell>
          <cell r="W9">
            <v>10150</v>
          </cell>
          <cell r="X9">
            <v>62764513.046999998</v>
          </cell>
          <cell r="Y9">
            <v>533803</v>
          </cell>
          <cell r="Z9">
            <v>1366474.379</v>
          </cell>
          <cell r="AA9">
            <v>21988</v>
          </cell>
          <cell r="AB9">
            <v>1055706.95</v>
          </cell>
          <cell r="AC9">
            <v>10725</v>
          </cell>
          <cell r="AD9">
            <v>244347.25</v>
          </cell>
          <cell r="AE9">
            <v>7119</v>
          </cell>
          <cell r="AF9">
            <v>299.27</v>
          </cell>
          <cell r="AG9">
            <v>42</v>
          </cell>
          <cell r="AH9">
            <v>26891.15</v>
          </cell>
          <cell r="AI9">
            <v>1764</v>
          </cell>
          <cell r="AJ9">
            <v>549.9</v>
          </cell>
          <cell r="AK9">
            <v>56</v>
          </cell>
          <cell r="AL9">
            <v>69999.600000000006</v>
          </cell>
          <cell r="AM9">
            <v>785</v>
          </cell>
          <cell r="AN9">
            <v>0</v>
          </cell>
          <cell r="AO9">
            <v>0</v>
          </cell>
          <cell r="AP9">
            <v>298</v>
          </cell>
          <cell r="AQ9">
            <v>9</v>
          </cell>
          <cell r="AR9">
            <v>69398.02</v>
          </cell>
          <cell r="AS9">
            <v>2311</v>
          </cell>
          <cell r="AT9">
            <v>44112.05</v>
          </cell>
          <cell r="AU9">
            <v>1783</v>
          </cell>
          <cell r="AV9">
            <v>113808.07</v>
          </cell>
          <cell r="AW9">
            <v>4103</v>
          </cell>
          <cell r="AX9">
            <v>32799.26</v>
          </cell>
          <cell r="AY9">
            <v>369</v>
          </cell>
          <cell r="AZ9">
            <v>72884372.645999998</v>
          </cell>
        </row>
        <row r="10">
          <cell r="A10" t="str">
            <v>Statewide.DUAL 55+</v>
          </cell>
          <cell r="B10" t="str">
            <v>Statewide</v>
          </cell>
          <cell r="C10" t="str">
            <v>DUAL 55+</v>
          </cell>
          <cell r="D10">
            <v>358662</v>
          </cell>
          <cell r="E10">
            <v>3597803</v>
          </cell>
          <cell r="F10">
            <v>9089255083.6299992</v>
          </cell>
          <cell r="G10">
            <v>52456772</v>
          </cell>
          <cell r="H10">
            <v>316784214.79000002</v>
          </cell>
          <cell r="I10">
            <v>2277538</v>
          </cell>
          <cell r="J10">
            <v>2392231698.2000003</v>
          </cell>
          <cell r="K10">
            <v>23089922</v>
          </cell>
          <cell r="L10">
            <v>730002274.13</v>
          </cell>
          <cell r="M10">
            <v>5620207</v>
          </cell>
          <cell r="N10">
            <v>653241716.1400001</v>
          </cell>
          <cell r="O10">
            <v>7683747</v>
          </cell>
          <cell r="P10">
            <v>3300485.24</v>
          </cell>
          <cell r="Q10">
            <v>73750</v>
          </cell>
          <cell r="R10">
            <v>34658775.189999998</v>
          </cell>
          <cell r="S10">
            <v>1377257</v>
          </cell>
          <cell r="T10">
            <v>30961267</v>
          </cell>
          <cell r="U10">
            <v>156298</v>
          </cell>
          <cell r="V10">
            <v>80389788.560000002</v>
          </cell>
          <cell r="W10">
            <v>1316856</v>
          </cell>
          <cell r="X10">
            <v>12728070600.129999</v>
          </cell>
          <cell r="Y10">
            <v>94052347</v>
          </cell>
          <cell r="Z10">
            <v>174944378.40280002</v>
          </cell>
          <cell r="AA10">
            <v>4231206</v>
          </cell>
          <cell r="AB10">
            <v>103918044.53</v>
          </cell>
          <cell r="AC10">
            <v>2370105</v>
          </cell>
          <cell r="AD10">
            <v>42878485.159999996</v>
          </cell>
          <cell r="AE10">
            <v>1530358</v>
          </cell>
          <cell r="AF10">
            <v>7167805.04</v>
          </cell>
          <cell r="AG10">
            <v>611454</v>
          </cell>
          <cell r="AH10">
            <v>4001488.83</v>
          </cell>
          <cell r="AI10">
            <v>268258</v>
          </cell>
          <cell r="AJ10">
            <v>755635.52</v>
          </cell>
          <cell r="AK10">
            <v>40007</v>
          </cell>
          <cell r="AL10">
            <v>16739500.270000001</v>
          </cell>
          <cell r="AM10">
            <v>165854</v>
          </cell>
          <cell r="AN10">
            <v>30972</v>
          </cell>
          <cell r="AO10">
            <v>985</v>
          </cell>
          <cell r="AP10">
            <v>8294.4500000000007</v>
          </cell>
          <cell r="AQ10">
            <v>284</v>
          </cell>
          <cell r="AR10">
            <v>5537894.2800000003</v>
          </cell>
          <cell r="AS10">
            <v>181524</v>
          </cell>
          <cell r="AT10">
            <v>6707292.9000000004</v>
          </cell>
          <cell r="AU10">
            <v>233247</v>
          </cell>
          <cell r="AV10">
            <v>12284453.630000001</v>
          </cell>
          <cell r="AW10">
            <v>416040</v>
          </cell>
          <cell r="AX10">
            <v>1929601.8699999999</v>
          </cell>
          <cell r="AY10">
            <v>28745</v>
          </cell>
          <cell r="AZ10">
            <v>13124763101.25</v>
          </cell>
        </row>
        <row r="11">
          <cell r="A11" t="str">
            <v>Statewide.NON-DUAL 55+</v>
          </cell>
          <cell r="B11" t="str">
            <v>Statewide</v>
          </cell>
          <cell r="C11" t="str">
            <v>NON-DUAL 55+</v>
          </cell>
          <cell r="D11">
            <v>34959</v>
          </cell>
          <cell r="E11">
            <v>328271</v>
          </cell>
          <cell r="F11">
            <v>757489315.4302001</v>
          </cell>
          <cell r="G11">
            <v>3485498</v>
          </cell>
          <cell r="H11">
            <v>43149990.910000004</v>
          </cell>
          <cell r="I11">
            <v>307788</v>
          </cell>
          <cell r="J11">
            <v>194689876.05000001</v>
          </cell>
          <cell r="K11">
            <v>2071215</v>
          </cell>
          <cell r="L11">
            <v>144031068.09999999</v>
          </cell>
          <cell r="M11">
            <v>1254800</v>
          </cell>
          <cell r="N11">
            <v>85591335.579999998</v>
          </cell>
          <cell r="O11">
            <v>953511</v>
          </cell>
          <cell r="P11">
            <v>350695.64</v>
          </cell>
          <cell r="Q11">
            <v>7456</v>
          </cell>
          <cell r="R11">
            <v>3698066.05</v>
          </cell>
          <cell r="S11">
            <v>126364</v>
          </cell>
          <cell r="T11">
            <v>2916050.42</v>
          </cell>
          <cell r="U11">
            <v>16982</v>
          </cell>
          <cell r="V11">
            <v>4764949.879999999</v>
          </cell>
          <cell r="W11">
            <v>71467</v>
          </cell>
          <cell r="X11">
            <v>1190128498.5219998</v>
          </cell>
          <cell r="Y11">
            <v>8295081</v>
          </cell>
          <cell r="Z11">
            <v>27198374.394670002</v>
          </cell>
          <cell r="AA11">
            <v>641176</v>
          </cell>
          <cell r="AB11">
            <v>19175557.259999998</v>
          </cell>
          <cell r="AC11">
            <v>215232</v>
          </cell>
          <cell r="AD11">
            <v>6932154.1200000001</v>
          </cell>
          <cell r="AE11">
            <v>124854</v>
          </cell>
          <cell r="AF11">
            <v>13463.65</v>
          </cell>
          <cell r="AG11">
            <v>1216</v>
          </cell>
          <cell r="AH11">
            <v>501772.58</v>
          </cell>
          <cell r="AI11">
            <v>31380</v>
          </cell>
          <cell r="AJ11">
            <v>29276.06</v>
          </cell>
          <cell r="AK11">
            <v>2385</v>
          </cell>
          <cell r="AL11">
            <v>2526793.6500000004</v>
          </cell>
          <cell r="AM11">
            <v>27538</v>
          </cell>
          <cell r="AN11">
            <v>930</v>
          </cell>
          <cell r="AO11">
            <v>30</v>
          </cell>
          <cell r="AP11">
            <v>585</v>
          </cell>
          <cell r="AQ11">
            <v>17</v>
          </cell>
          <cell r="AR11">
            <v>561609.59</v>
          </cell>
          <cell r="AS11">
            <v>18100</v>
          </cell>
          <cell r="AT11">
            <v>607945</v>
          </cell>
          <cell r="AU11">
            <v>20946</v>
          </cell>
          <cell r="AV11">
            <v>1171069.5900000001</v>
          </cell>
          <cell r="AW11">
            <v>39093</v>
          </cell>
          <cell r="AX11">
            <v>2689778.5899999994</v>
          </cell>
          <cell r="AY11">
            <v>23242</v>
          </cell>
          <cell r="AZ11">
            <v>1356797765.2460001</v>
          </cell>
        </row>
        <row r="12">
          <cell r="A12" t="str">
            <v>Statewide.DUAL + NON_DUAL 21-64</v>
          </cell>
          <cell r="B12" t="str">
            <v>Statewide</v>
          </cell>
          <cell r="C12" t="str">
            <v>DUAL + NON_DUAL 21-64</v>
          </cell>
          <cell r="D12">
            <v>393621</v>
          </cell>
          <cell r="E12">
            <v>3926074</v>
          </cell>
          <cell r="F12">
            <v>9846744399.0601997</v>
          </cell>
          <cell r="G12">
            <v>55942270</v>
          </cell>
          <cell r="H12">
            <v>359934205.70000005</v>
          </cell>
          <cell r="I12">
            <v>2585326</v>
          </cell>
          <cell r="J12">
            <v>2586921574.2500005</v>
          </cell>
          <cell r="K12">
            <v>25161137</v>
          </cell>
          <cell r="L12">
            <v>874033342.23000002</v>
          </cell>
          <cell r="M12">
            <v>6875007</v>
          </cell>
          <cell r="N12">
            <v>738833051.72000015</v>
          </cell>
          <cell r="O12">
            <v>8637258</v>
          </cell>
          <cell r="P12">
            <v>3651180.8800000004</v>
          </cell>
          <cell r="Q12">
            <v>81206</v>
          </cell>
          <cell r="R12">
            <v>38356841.239999995</v>
          </cell>
          <cell r="S12">
            <v>1503621</v>
          </cell>
          <cell r="T12">
            <v>33877317.420000002</v>
          </cell>
          <cell r="U12">
            <v>173280</v>
          </cell>
          <cell r="V12">
            <v>85154738.439999998</v>
          </cell>
          <cell r="W12">
            <v>1388323</v>
          </cell>
          <cell r="X12">
            <v>13918199098.651999</v>
          </cell>
          <cell r="Y12">
            <v>102347428</v>
          </cell>
          <cell r="Z12">
            <v>202142752.79747003</v>
          </cell>
          <cell r="AA12">
            <v>4872382</v>
          </cell>
          <cell r="AB12">
            <v>123093601.78999999</v>
          </cell>
          <cell r="AC12">
            <v>2585337</v>
          </cell>
          <cell r="AD12">
            <v>49810639.279999994</v>
          </cell>
          <cell r="AE12">
            <v>1655212</v>
          </cell>
          <cell r="AF12">
            <v>7181268.6900000004</v>
          </cell>
          <cell r="AG12">
            <v>612670</v>
          </cell>
          <cell r="AH12">
            <v>4503261.41</v>
          </cell>
          <cell r="AI12">
            <v>299638</v>
          </cell>
          <cell r="AJ12">
            <v>784911.58000000007</v>
          </cell>
          <cell r="AK12">
            <v>42392</v>
          </cell>
          <cell r="AL12">
            <v>19266293.920000002</v>
          </cell>
          <cell r="AM12">
            <v>193392</v>
          </cell>
          <cell r="AN12">
            <v>31902</v>
          </cell>
          <cell r="AO12">
            <v>1015</v>
          </cell>
          <cell r="AP12">
            <v>8879.4500000000007</v>
          </cell>
          <cell r="AQ12">
            <v>301</v>
          </cell>
          <cell r="AR12">
            <v>6099503.8700000001</v>
          </cell>
          <cell r="AS12">
            <v>199624</v>
          </cell>
          <cell r="AT12">
            <v>7315237.9000000004</v>
          </cell>
          <cell r="AU12">
            <v>254193</v>
          </cell>
          <cell r="AV12">
            <v>13455523.220000001</v>
          </cell>
          <cell r="AW12">
            <v>455133</v>
          </cell>
          <cell r="AX12">
            <v>4619380.459999999</v>
          </cell>
          <cell r="AY12">
            <v>51987</v>
          </cell>
          <cell r="AZ12">
            <v>14481560866.496</v>
          </cell>
        </row>
        <row r="13">
          <cell r="A13" t="str">
            <v>Rest of State.DUAL 55+</v>
          </cell>
          <cell r="B13" t="str">
            <v>Rest of State</v>
          </cell>
          <cell r="C13" t="str">
            <v>DUAL 55+</v>
          </cell>
          <cell r="D13">
            <v>113906</v>
          </cell>
          <cell r="E13">
            <v>1099857</v>
          </cell>
          <cell r="F13">
            <v>2869594586.7599993</v>
          </cell>
          <cell r="G13">
            <v>21999579</v>
          </cell>
          <cell r="H13">
            <v>40833679.819999993</v>
          </cell>
          <cell r="I13">
            <v>409905</v>
          </cell>
          <cell r="J13">
            <v>95353791.400000095</v>
          </cell>
          <cell r="K13">
            <v>1626568</v>
          </cell>
          <cell r="L13">
            <v>44427253.75</v>
          </cell>
          <cell r="M13">
            <v>571440</v>
          </cell>
          <cell r="N13">
            <v>90659810.050000072</v>
          </cell>
          <cell r="O13">
            <v>1582701</v>
          </cell>
          <cell r="P13">
            <v>2502679.8600000003</v>
          </cell>
          <cell r="Q13">
            <v>62186</v>
          </cell>
          <cell r="R13">
            <v>20203270.93</v>
          </cell>
          <cell r="S13">
            <v>1101177</v>
          </cell>
          <cell r="T13">
            <v>8555538.3399999999</v>
          </cell>
          <cell r="U13">
            <v>59403</v>
          </cell>
          <cell r="V13">
            <v>34420704.859999999</v>
          </cell>
          <cell r="W13">
            <v>675765</v>
          </cell>
          <cell r="X13">
            <v>3006993455.1299992</v>
          </cell>
          <cell r="Y13">
            <v>28088724</v>
          </cell>
          <cell r="Z13">
            <v>31101696.002800018</v>
          </cell>
          <cell r="AA13">
            <v>644829</v>
          </cell>
          <cell r="AB13">
            <v>12057582.629999995</v>
          </cell>
          <cell r="AC13">
            <v>325496</v>
          </cell>
          <cell r="AD13">
            <v>6740669.9399999976</v>
          </cell>
          <cell r="AE13">
            <v>304768</v>
          </cell>
          <cell r="AF13">
            <v>1285993.54</v>
          </cell>
          <cell r="AG13">
            <v>120846</v>
          </cell>
          <cell r="AH13">
            <v>812270.77</v>
          </cell>
          <cell r="AI13">
            <v>56735</v>
          </cell>
          <cell r="AJ13">
            <v>28849.670000000042</v>
          </cell>
          <cell r="AK13">
            <v>2598</v>
          </cell>
          <cell r="AL13">
            <v>1154200.5600000005</v>
          </cell>
          <cell r="AM13">
            <v>11658</v>
          </cell>
          <cell r="AN13">
            <v>30972</v>
          </cell>
          <cell r="AO13">
            <v>985</v>
          </cell>
          <cell r="AP13">
            <v>7567.4500000000007</v>
          </cell>
          <cell r="AQ13">
            <v>259</v>
          </cell>
          <cell r="AR13">
            <v>1832993.4000000004</v>
          </cell>
          <cell r="AS13">
            <v>61941</v>
          </cell>
          <cell r="AT13">
            <v>1057835.9000000004</v>
          </cell>
          <cell r="AU13">
            <v>41989</v>
          </cell>
          <cell r="AV13">
            <v>2929368.75</v>
          </cell>
          <cell r="AW13">
            <v>105174</v>
          </cell>
          <cell r="AX13">
            <v>529986.64999999991</v>
          </cell>
          <cell r="AY13">
            <v>7757</v>
          </cell>
          <cell r="AZ13">
            <v>3068261574.25</v>
          </cell>
        </row>
        <row r="14">
          <cell r="A14" t="str">
            <v>Rest of State.NON-DUAL 55+</v>
          </cell>
          <cell r="B14" t="str">
            <v>Rest of State</v>
          </cell>
          <cell r="C14" t="str">
            <v>NON-DUAL 55+</v>
          </cell>
          <cell r="D14">
            <v>5855</v>
          </cell>
          <cell r="E14">
            <v>52770</v>
          </cell>
          <cell r="F14">
            <v>101176434.82420003</v>
          </cell>
          <cell r="G14">
            <v>651268</v>
          </cell>
          <cell r="H14">
            <v>4125014.6300000027</v>
          </cell>
          <cell r="I14">
            <v>42504</v>
          </cell>
          <cell r="J14">
            <v>8925186.6400000155</v>
          </cell>
          <cell r="K14">
            <v>150995</v>
          </cell>
          <cell r="L14">
            <v>9781726.5699999928</v>
          </cell>
          <cell r="M14">
            <v>113323</v>
          </cell>
          <cell r="N14">
            <v>7483547.3700000048</v>
          </cell>
          <cell r="O14">
            <v>131831</v>
          </cell>
          <cell r="P14">
            <v>209915.65000000002</v>
          </cell>
          <cell r="Q14">
            <v>5779</v>
          </cell>
          <cell r="R14">
            <v>1666719.8599999999</v>
          </cell>
          <cell r="S14">
            <v>94072</v>
          </cell>
          <cell r="T14">
            <v>816425.54</v>
          </cell>
          <cell r="U14">
            <v>7218</v>
          </cell>
          <cell r="V14">
            <v>968312.36999999918</v>
          </cell>
          <cell r="W14">
            <v>18265</v>
          </cell>
          <cell r="X14">
            <v>128673448.72199988</v>
          </cell>
          <cell r="Y14">
            <v>1215255</v>
          </cell>
          <cell r="Z14">
            <v>2893267.3136700019</v>
          </cell>
          <cell r="AA14">
            <v>46481</v>
          </cell>
          <cell r="AB14">
            <v>2608189.6299999971</v>
          </cell>
          <cell r="AC14">
            <v>25535</v>
          </cell>
          <cell r="AD14">
            <v>541259.48000000045</v>
          </cell>
          <cell r="AE14">
            <v>15569</v>
          </cell>
          <cell r="AF14">
            <v>1002.9099999999999</v>
          </cell>
          <cell r="AG14">
            <v>113</v>
          </cell>
          <cell r="AH14">
            <v>59550.630000000005</v>
          </cell>
          <cell r="AI14">
            <v>3663</v>
          </cell>
          <cell r="AJ14">
            <v>4333.4000000000015</v>
          </cell>
          <cell r="AK14">
            <v>354</v>
          </cell>
          <cell r="AL14">
            <v>159437.17000000039</v>
          </cell>
          <cell r="AM14">
            <v>1714</v>
          </cell>
          <cell r="AN14">
            <v>930</v>
          </cell>
          <cell r="AO14">
            <v>30</v>
          </cell>
          <cell r="AP14">
            <v>448</v>
          </cell>
          <cell r="AQ14">
            <v>14</v>
          </cell>
          <cell r="AR14">
            <v>147648.49</v>
          </cell>
          <cell r="AS14">
            <v>4970</v>
          </cell>
          <cell r="AT14">
            <v>99689.799999999988</v>
          </cell>
          <cell r="AU14">
            <v>3966</v>
          </cell>
          <cell r="AV14">
            <v>248716.29000000004</v>
          </cell>
          <cell r="AW14">
            <v>8980</v>
          </cell>
          <cell r="AX14">
            <v>68219.079999999609</v>
          </cell>
          <cell r="AY14">
            <v>745</v>
          </cell>
          <cell r="AZ14">
            <v>151423956.84599996</v>
          </cell>
        </row>
        <row r="15">
          <cell r="A15" t="str">
            <v>Rest of State.DUAL + NON_DUAL 21-64</v>
          </cell>
          <cell r="B15" t="str">
            <v>Rest of State</v>
          </cell>
          <cell r="C15" t="str">
            <v>DUAL + NON_DUAL 21-64</v>
          </cell>
          <cell r="D15">
            <v>119761</v>
          </cell>
          <cell r="E15">
            <v>1152627</v>
          </cell>
          <cell r="F15">
            <v>2970771021.5841999</v>
          </cell>
          <cell r="G15">
            <v>22650847</v>
          </cell>
          <cell r="H15">
            <v>44958694.450000048</v>
          </cell>
          <cell r="I15">
            <v>452409</v>
          </cell>
          <cell r="J15">
            <v>104278978.04000044</v>
          </cell>
          <cell r="K15">
            <v>1777563</v>
          </cell>
          <cell r="L15">
            <v>54208980.320000052</v>
          </cell>
          <cell r="M15">
            <v>684763</v>
          </cell>
          <cell r="N15">
            <v>98143357.420000076</v>
          </cell>
          <cell r="O15">
            <v>1714532</v>
          </cell>
          <cell r="P15">
            <v>2712595.5100000002</v>
          </cell>
          <cell r="Q15">
            <v>67965</v>
          </cell>
          <cell r="R15">
            <v>21869990.789999995</v>
          </cell>
          <cell r="S15">
            <v>1195249</v>
          </cell>
          <cell r="T15">
            <v>9371963.8800000027</v>
          </cell>
          <cell r="U15">
            <v>66621</v>
          </cell>
          <cell r="V15">
            <v>35389017.229999997</v>
          </cell>
          <cell r="W15">
            <v>694030</v>
          </cell>
          <cell r="X15">
            <v>3135666903.8519993</v>
          </cell>
          <cell r="Y15">
            <v>29303979</v>
          </cell>
          <cell r="Z15">
            <v>33994963.316470027</v>
          </cell>
          <cell r="AA15">
            <v>691310</v>
          </cell>
          <cell r="AB15">
            <v>14665772.25999999</v>
          </cell>
          <cell r="AC15">
            <v>351031</v>
          </cell>
          <cell r="AD15">
            <v>7281929.4199999943</v>
          </cell>
          <cell r="AE15">
            <v>320337</v>
          </cell>
          <cell r="AF15">
            <v>1286996.4500000002</v>
          </cell>
          <cell r="AG15">
            <v>120959</v>
          </cell>
          <cell r="AH15">
            <v>871821.39999999991</v>
          </cell>
          <cell r="AI15">
            <v>60398</v>
          </cell>
          <cell r="AJ15">
            <v>33183.070000000065</v>
          </cell>
          <cell r="AK15">
            <v>2952</v>
          </cell>
          <cell r="AL15">
            <v>1313637.7300000004</v>
          </cell>
          <cell r="AM15">
            <v>13372</v>
          </cell>
          <cell r="AN15">
            <v>31902</v>
          </cell>
          <cell r="AO15">
            <v>1015</v>
          </cell>
          <cell r="AP15">
            <v>8015.4500000000007</v>
          </cell>
          <cell r="AQ15">
            <v>273</v>
          </cell>
          <cell r="AR15">
            <v>1980641.8900000001</v>
          </cell>
          <cell r="AS15">
            <v>66911</v>
          </cell>
          <cell r="AT15">
            <v>1157525.7000000002</v>
          </cell>
          <cell r="AU15">
            <v>45955</v>
          </cell>
          <cell r="AV15">
            <v>3178085.0399999991</v>
          </cell>
          <cell r="AW15">
            <v>114154</v>
          </cell>
          <cell r="AX15">
            <v>598205.72999999952</v>
          </cell>
          <cell r="AY15">
            <v>8502</v>
          </cell>
          <cell r="AZ15">
            <v>3219685531.0960007</v>
          </cell>
        </row>
        <row r="16">
          <cell r="A16" t="str">
            <v>FOUR.DUAL + NON_DUAL 21-64</v>
          </cell>
          <cell r="B16" t="str">
            <v>FOUR</v>
          </cell>
          <cell r="C16" t="str">
            <v>DUAL + NON_DUAL 21-64</v>
          </cell>
          <cell r="D16">
            <v>21042</v>
          </cell>
          <cell r="E16">
            <v>202161</v>
          </cell>
          <cell r="F16">
            <v>451710546.14480007</v>
          </cell>
          <cell r="G16">
            <v>3849216</v>
          </cell>
          <cell r="H16">
            <v>2303281.46</v>
          </cell>
          <cell r="I16">
            <v>23938</v>
          </cell>
          <cell r="J16">
            <v>22956880.270000003</v>
          </cell>
          <cell r="K16">
            <v>509024</v>
          </cell>
          <cell r="L16">
            <v>9016948.7199999988</v>
          </cell>
          <cell r="M16">
            <v>117077</v>
          </cell>
          <cell r="N16">
            <v>15714803.300000001</v>
          </cell>
          <cell r="O16">
            <v>315837</v>
          </cell>
          <cell r="P16">
            <v>701722.89</v>
          </cell>
          <cell r="Q16">
            <v>20057</v>
          </cell>
          <cell r="R16">
            <v>2172862.64</v>
          </cell>
          <cell r="S16">
            <v>149138</v>
          </cell>
          <cell r="T16">
            <v>1160359.6200000001</v>
          </cell>
          <cell r="U16">
            <v>15661</v>
          </cell>
          <cell r="V16">
            <v>5188091.8</v>
          </cell>
          <cell r="W16">
            <v>109425</v>
          </cell>
          <cell r="X16">
            <v>480390775.68199998</v>
          </cell>
          <cell r="Y16">
            <v>5109373</v>
          </cell>
          <cell r="Z16">
            <v>4968903.6169699999</v>
          </cell>
          <cell r="AA16">
            <v>89060</v>
          </cell>
          <cell r="AB16">
            <v>2088660.66</v>
          </cell>
          <cell r="AC16">
            <v>55277</v>
          </cell>
          <cell r="AD16">
            <v>1291371.18</v>
          </cell>
          <cell r="AE16">
            <v>56507</v>
          </cell>
          <cell r="AF16">
            <v>178440.24</v>
          </cell>
          <cell r="AG16">
            <v>17567</v>
          </cell>
          <cell r="AH16">
            <v>155320.16</v>
          </cell>
          <cell r="AI16">
            <v>10680</v>
          </cell>
          <cell r="AJ16">
            <v>8315.66</v>
          </cell>
          <cell r="AK16">
            <v>745</v>
          </cell>
          <cell r="AL16">
            <v>205249.18</v>
          </cell>
          <cell r="AM16">
            <v>2238</v>
          </cell>
          <cell r="AN16">
            <v>0</v>
          </cell>
          <cell r="AO16">
            <v>0</v>
          </cell>
          <cell r="AP16">
            <v>1143</v>
          </cell>
          <cell r="AQ16">
            <v>41</v>
          </cell>
          <cell r="AR16">
            <v>324492.2</v>
          </cell>
          <cell r="AS16">
            <v>11497</v>
          </cell>
          <cell r="AT16">
            <v>344317.25</v>
          </cell>
          <cell r="AU16">
            <v>12593</v>
          </cell>
          <cell r="AV16">
            <v>669952.44999999995</v>
          </cell>
          <cell r="AW16">
            <v>24131</v>
          </cell>
          <cell r="AX16">
            <v>74093.489999999991</v>
          </cell>
          <cell r="AY16">
            <v>1146</v>
          </cell>
          <cell r="AZ16">
            <v>493551077.449</v>
          </cell>
        </row>
        <row r="17">
          <cell r="A17" t="str">
            <v>ONE.DUAL + NON_DUAL 21-64</v>
          </cell>
          <cell r="B17" t="str">
            <v>ONE</v>
          </cell>
          <cell r="C17" t="str">
            <v>DUAL + NON_DUAL 21-64</v>
          </cell>
          <cell r="D17">
            <v>273860</v>
          </cell>
          <cell r="E17">
            <v>2773447</v>
          </cell>
          <cell r="F17">
            <v>6875973377.4759998</v>
          </cell>
          <cell r="G17">
            <v>33291423</v>
          </cell>
          <cell r="H17">
            <v>314975511.25</v>
          </cell>
          <cell r="I17">
            <v>2132917</v>
          </cell>
          <cell r="J17">
            <v>2482642596.21</v>
          </cell>
          <cell r="K17">
            <v>23383574</v>
          </cell>
          <cell r="L17">
            <v>819824361.90999997</v>
          </cell>
          <cell r="M17">
            <v>6190244</v>
          </cell>
          <cell r="N17">
            <v>640689694.30000007</v>
          </cell>
          <cell r="O17">
            <v>6922726</v>
          </cell>
          <cell r="P17">
            <v>938585.37</v>
          </cell>
          <cell r="Q17">
            <v>13241</v>
          </cell>
          <cell r="R17">
            <v>16486850.449999999</v>
          </cell>
          <cell r="S17">
            <v>308372</v>
          </cell>
          <cell r="T17">
            <v>24505353.539999999</v>
          </cell>
          <cell r="U17">
            <v>106659</v>
          </cell>
          <cell r="V17">
            <v>49765721.210000001</v>
          </cell>
          <cell r="W17">
            <v>694293</v>
          </cell>
          <cell r="X17">
            <v>10782532194.799999</v>
          </cell>
          <cell r="Y17">
            <v>73043449</v>
          </cell>
          <cell r="Z17">
            <v>168147789.48100001</v>
          </cell>
          <cell r="AA17">
            <v>4181072</v>
          </cell>
          <cell r="AB17">
            <v>108427829.53</v>
          </cell>
          <cell r="AC17">
            <v>2234306</v>
          </cell>
          <cell r="AD17">
            <v>42528709.859999999</v>
          </cell>
          <cell r="AE17">
            <v>1334875</v>
          </cell>
          <cell r="AF17">
            <v>5894272.2400000002</v>
          </cell>
          <cell r="AG17">
            <v>491711</v>
          </cell>
          <cell r="AH17">
            <v>3631440.0100000002</v>
          </cell>
          <cell r="AI17">
            <v>239240</v>
          </cell>
          <cell r="AJ17">
            <v>751728.51</v>
          </cell>
          <cell r="AK17">
            <v>39440</v>
          </cell>
          <cell r="AL17">
            <v>17952656.190000001</v>
          </cell>
          <cell r="AM17">
            <v>180020</v>
          </cell>
          <cell r="AN17">
            <v>0</v>
          </cell>
          <cell r="AO17">
            <v>0</v>
          </cell>
          <cell r="AP17">
            <v>864</v>
          </cell>
          <cell r="AQ17">
            <v>28</v>
          </cell>
          <cell r="AR17">
            <v>4118861.98</v>
          </cell>
          <cell r="AS17">
            <v>132713</v>
          </cell>
          <cell r="AT17">
            <v>6157712.2000000002</v>
          </cell>
          <cell r="AU17">
            <v>208238</v>
          </cell>
          <cell r="AV17">
            <v>10277438.180000002</v>
          </cell>
          <cell r="AW17">
            <v>340979</v>
          </cell>
          <cell r="AX17">
            <v>4021174.7299999995</v>
          </cell>
          <cell r="AY17">
            <v>43485</v>
          </cell>
          <cell r="AZ17">
            <v>11261875335.4</v>
          </cell>
        </row>
        <row r="18">
          <cell r="A18" t="str">
            <v>THREE.DUAL + NON_DUAL 21-64</v>
          </cell>
          <cell r="B18" t="str">
            <v>THREE</v>
          </cell>
          <cell r="C18" t="str">
            <v>DUAL + NON_DUAL 21-64</v>
          </cell>
          <cell r="D18">
            <v>49536</v>
          </cell>
          <cell r="E18">
            <v>475228</v>
          </cell>
          <cell r="F18">
            <v>1210156020.6239998</v>
          </cell>
          <cell r="G18">
            <v>9649393</v>
          </cell>
          <cell r="H18">
            <v>21006749.91</v>
          </cell>
          <cell r="I18">
            <v>213881</v>
          </cell>
          <cell r="J18">
            <v>39650843.470000006</v>
          </cell>
          <cell r="K18">
            <v>718936</v>
          </cell>
          <cell r="L18">
            <v>13840479.620000001</v>
          </cell>
          <cell r="M18">
            <v>167085</v>
          </cell>
          <cell r="N18">
            <v>35400420.130000003</v>
          </cell>
          <cell r="O18">
            <v>617125</v>
          </cell>
          <cell r="P18">
            <v>1193054.1200000001</v>
          </cell>
          <cell r="Q18">
            <v>29629</v>
          </cell>
          <cell r="R18">
            <v>8899328.5399999991</v>
          </cell>
          <cell r="S18">
            <v>480815</v>
          </cell>
          <cell r="T18">
            <v>4257035.01</v>
          </cell>
          <cell r="U18">
            <v>26345</v>
          </cell>
          <cell r="V18">
            <v>12075884.34</v>
          </cell>
          <cell r="W18">
            <v>242531</v>
          </cell>
          <cell r="X18">
            <v>1258899323.6229999</v>
          </cell>
          <cell r="Y18">
            <v>12145740</v>
          </cell>
          <cell r="Z18">
            <v>13406003.9925</v>
          </cell>
          <cell r="AA18">
            <v>285192</v>
          </cell>
          <cell r="AB18">
            <v>5928755.2400000002</v>
          </cell>
          <cell r="AC18">
            <v>141694</v>
          </cell>
          <cell r="AD18">
            <v>2844521.27</v>
          </cell>
          <cell r="AE18">
            <v>126629</v>
          </cell>
          <cell r="AF18">
            <v>561963.01</v>
          </cell>
          <cell r="AG18">
            <v>51114</v>
          </cell>
          <cell r="AH18">
            <v>378846.25</v>
          </cell>
          <cell r="AI18">
            <v>25246</v>
          </cell>
          <cell r="AJ18">
            <v>15358.13</v>
          </cell>
          <cell r="AK18">
            <v>1389</v>
          </cell>
          <cell r="AL18">
            <v>544224.62</v>
          </cell>
          <cell r="AM18">
            <v>5151</v>
          </cell>
          <cell r="AN18">
            <v>31728</v>
          </cell>
          <cell r="AO18">
            <v>1010</v>
          </cell>
          <cell r="AP18">
            <v>614.75</v>
          </cell>
          <cell r="AQ18">
            <v>20</v>
          </cell>
          <cell r="AR18">
            <v>726807.45</v>
          </cell>
          <cell r="AS18">
            <v>24255</v>
          </cell>
          <cell r="AT18">
            <v>382132.75</v>
          </cell>
          <cell r="AU18">
            <v>15575</v>
          </cell>
          <cell r="AV18">
            <v>1141282.95</v>
          </cell>
          <cell r="AW18">
            <v>40860</v>
          </cell>
          <cell r="AX18">
            <v>202846.31</v>
          </cell>
          <cell r="AY18">
            <v>2869</v>
          </cell>
          <cell r="AZ18">
            <v>1291936260.701</v>
          </cell>
        </row>
        <row r="19">
          <cell r="A19" t="str">
            <v>TWO.DUAL + NON_DUAL 21-64</v>
          </cell>
          <cell r="B19" t="str">
            <v>TWO</v>
          </cell>
          <cell r="C19" t="str">
            <v>DUAL + NON_DUAL 21-64</v>
          </cell>
          <cell r="D19">
            <v>49183</v>
          </cell>
          <cell r="E19">
            <v>475238</v>
          </cell>
          <cell r="F19">
            <v>1308904454.8154001</v>
          </cell>
          <cell r="G19">
            <v>9152238</v>
          </cell>
          <cell r="H19">
            <v>21648663.079999998</v>
          </cell>
          <cell r="I19">
            <v>214590</v>
          </cell>
          <cell r="J19">
            <v>41671254.299999997</v>
          </cell>
          <cell r="K19">
            <v>549603</v>
          </cell>
          <cell r="L19">
            <v>31351551.979999997</v>
          </cell>
          <cell r="M19">
            <v>400601</v>
          </cell>
          <cell r="N19">
            <v>47028133.990000002</v>
          </cell>
          <cell r="O19">
            <v>781570</v>
          </cell>
          <cell r="P19">
            <v>817818.5</v>
          </cell>
          <cell r="Q19">
            <v>18279</v>
          </cell>
          <cell r="R19">
            <v>10797799.609999999</v>
          </cell>
          <cell r="S19">
            <v>565296</v>
          </cell>
          <cell r="T19">
            <v>3954569.25</v>
          </cell>
          <cell r="U19">
            <v>24615</v>
          </cell>
          <cell r="V19">
            <v>18125041.09</v>
          </cell>
          <cell r="W19">
            <v>342074</v>
          </cell>
          <cell r="X19">
            <v>1396376804.5469999</v>
          </cell>
          <cell r="Y19">
            <v>12048866</v>
          </cell>
          <cell r="Z19">
            <v>15620055.707</v>
          </cell>
          <cell r="AA19">
            <v>317058</v>
          </cell>
          <cell r="AB19">
            <v>6648356.3600000003</v>
          </cell>
          <cell r="AC19">
            <v>154060</v>
          </cell>
          <cell r="AD19">
            <v>3146036.97</v>
          </cell>
          <cell r="AE19">
            <v>137201</v>
          </cell>
          <cell r="AF19">
            <v>546593.20000000007</v>
          </cell>
          <cell r="AG19">
            <v>52278</v>
          </cell>
          <cell r="AH19">
            <v>337654.99000000005</v>
          </cell>
          <cell r="AI19">
            <v>24472</v>
          </cell>
          <cell r="AJ19">
            <v>9509.2799999999988</v>
          </cell>
          <cell r="AK19">
            <v>818</v>
          </cell>
          <cell r="AL19">
            <v>564163.93000000005</v>
          </cell>
          <cell r="AM19">
            <v>5983</v>
          </cell>
          <cell r="AN19">
            <v>174</v>
          </cell>
          <cell r="AO19">
            <v>5</v>
          </cell>
          <cell r="AP19">
            <v>6257.7</v>
          </cell>
          <cell r="AQ19">
            <v>212</v>
          </cell>
          <cell r="AR19">
            <v>929342.24</v>
          </cell>
          <cell r="AS19">
            <v>31159</v>
          </cell>
          <cell r="AT19">
            <v>431075.7</v>
          </cell>
          <cell r="AU19">
            <v>17787</v>
          </cell>
          <cell r="AV19">
            <v>1366849.6400000001</v>
          </cell>
          <cell r="AW19">
            <v>49163</v>
          </cell>
          <cell r="AX19">
            <v>321265.93</v>
          </cell>
          <cell r="AY19">
            <v>4487</v>
          </cell>
          <cell r="AZ19">
            <v>1434198192.9459999</v>
          </cell>
        </row>
      </sheetData>
      <sheetData sheetId="8" refreshError="1"/>
      <sheetData sheetId="9" refreshError="1"/>
      <sheetData sheetId="10" refreshError="1"/>
      <sheetData sheetId="11"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DD Input"/>
      <sheetName val="Demand Data"/>
      <sheetName val="Weekly NET Demand"/>
      <sheetName val="Demand Schedule"/>
      <sheetName val="Net Sales"/>
      <sheetName val="Qtrly Analysis"/>
      <sheetName val="Weekly GROSS Demand"/>
      <sheetName val="2002 Mfg Frcst"/>
      <sheetName val="2003 Mfg Frcst"/>
      <sheetName val="LE Title Page"/>
      <sheetName val="Topline Summary"/>
      <sheetName val="Prior vs w_o Na"/>
      <sheetName val="Weekly Demand"/>
      <sheetName val="Days on Hand"/>
    </sheetNames>
    <sheetDataSet>
      <sheetData sheetId="0" refreshError="1"/>
      <sheetData sheetId="1" refreshError="1"/>
      <sheetData sheetId="2" refreshError="1"/>
      <sheetData sheetId="3" refreshError="1"/>
      <sheetData sheetId="4" refreshError="1">
        <row r="1">
          <cell r="W1" t="str">
            <v>NEUPOGEN® US Reported Net Sales - 2001</v>
          </cell>
        </row>
        <row r="3">
          <cell r="Z3">
            <v>36892</v>
          </cell>
          <cell r="AA3">
            <v>36923</v>
          </cell>
          <cell r="AB3">
            <v>36951</v>
          </cell>
          <cell r="AC3">
            <v>36982</v>
          </cell>
          <cell r="AD3">
            <v>37012</v>
          </cell>
          <cell r="AE3">
            <v>37043</v>
          </cell>
          <cell r="AF3">
            <v>37073</v>
          </cell>
          <cell r="AG3">
            <v>37104</v>
          </cell>
          <cell r="AH3">
            <v>37135</v>
          </cell>
          <cell r="AI3">
            <v>37165</v>
          </cell>
          <cell r="AJ3">
            <v>37196</v>
          </cell>
          <cell r="AK3">
            <v>37226</v>
          </cell>
          <cell r="AM3" t="str">
            <v>Q1'01</v>
          </cell>
          <cell r="AN3" t="str">
            <v>Q2'01</v>
          </cell>
          <cell r="AO3" t="str">
            <v>Q3'01</v>
          </cell>
          <cell r="AP3" t="str">
            <v>Q4'01</v>
          </cell>
          <cell r="AQ3" t="str">
            <v>FY 2001</v>
          </cell>
        </row>
        <row r="4">
          <cell r="W4" t="str">
            <v>2001 Current LE</v>
          </cell>
        </row>
        <row r="5">
          <cell r="X5" t="str">
            <v>Revenues</v>
          </cell>
        </row>
        <row r="6">
          <cell r="Y6" t="str">
            <v>Calendarized N® Demand</v>
          </cell>
          <cell r="Z6">
            <v>88273.407999999996</v>
          </cell>
          <cell r="AA6">
            <v>85345.718439999997</v>
          </cell>
          <cell r="AB6">
            <v>96577.982460000014</v>
          </cell>
          <cell r="AC6">
            <v>94713.292060000022</v>
          </cell>
          <cell r="AD6">
            <v>103880.56948000001</v>
          </cell>
          <cell r="AE6">
            <v>99331.696960000001</v>
          </cell>
          <cell r="AF6">
            <v>96888.070200000002</v>
          </cell>
          <cell r="AG6">
            <v>106322.32080000002</v>
          </cell>
          <cell r="AH6">
            <v>102498.79143165985</v>
          </cell>
          <cell r="AI6">
            <v>107758.61377366437</v>
          </cell>
          <cell r="AJ6">
            <v>105581.38258</v>
          </cell>
          <cell r="AK6">
            <v>97799.651799999992</v>
          </cell>
          <cell r="AM6">
            <v>270197.10889999999</v>
          </cell>
          <cell r="AN6">
            <v>297925.55850000004</v>
          </cell>
          <cell r="AO6">
            <v>305709.18243165984</v>
          </cell>
          <cell r="AP6">
            <v>311139.64815366437</v>
          </cell>
          <cell r="AQ6">
            <v>1184971.4979853241</v>
          </cell>
        </row>
        <row r="8">
          <cell r="Y8" t="str">
            <v>Calendar Inventory Chg</v>
          </cell>
          <cell r="Z8">
            <v>8384.1866000000009</v>
          </cell>
          <cell r="AA8">
            <v>227.99555999999939</v>
          </cell>
          <cell r="AB8">
            <v>-8612.1821600000003</v>
          </cell>
          <cell r="AC8">
            <v>9119.1779200000001</v>
          </cell>
          <cell r="AD8">
            <v>-4957.3000599999996</v>
          </cell>
          <cell r="AE8">
            <v>-4161.8778600000005</v>
          </cell>
          <cell r="AF8">
            <v>11554.2165</v>
          </cell>
          <cell r="AG8">
            <v>-11554.2165</v>
          </cell>
          <cell r="AH8">
            <v>0</v>
          </cell>
          <cell r="AI8">
            <v>9557.0602799999997</v>
          </cell>
          <cell r="AJ8">
            <v>-9557.0602799999997</v>
          </cell>
          <cell r="AK8">
            <v>0</v>
          </cell>
          <cell r="AM8">
            <v>0</v>
          </cell>
          <cell r="AN8">
            <v>0</v>
          </cell>
          <cell r="AO8">
            <v>0</v>
          </cell>
          <cell r="AP8">
            <v>0</v>
          </cell>
          <cell r="AQ8">
            <v>0</v>
          </cell>
        </row>
        <row r="9">
          <cell r="Y9" t="str">
            <v>Wholesaler Inventory Chg</v>
          </cell>
          <cell r="Z9">
            <v>-25108.175600000002</v>
          </cell>
          <cell r="AA9">
            <v>-7341.1060000000034</v>
          </cell>
          <cell r="AB9">
            <v>3845.1596999999929</v>
          </cell>
          <cell r="AC9">
            <v>-9505.7749800000147</v>
          </cell>
          <cell r="AD9">
            <v>9955.6505799999923</v>
          </cell>
          <cell r="AE9">
            <v>-7704.5335899999991</v>
          </cell>
          <cell r="AF9">
            <v>8963.6053000000047</v>
          </cell>
          <cell r="AG9">
            <v>3872.9857199999879</v>
          </cell>
          <cell r="AH9">
            <v>-5.7914316598471487</v>
          </cell>
          <cell r="AI9">
            <v>-2660.6907136643658</v>
          </cell>
          <cell r="AJ9">
            <v>10038.415399999993</v>
          </cell>
          <cell r="AK9">
            <v>-10988.880799999999</v>
          </cell>
          <cell r="AM9">
            <v>-28604.121900000013</v>
          </cell>
          <cell r="AN9">
            <v>-7254.6579900000215</v>
          </cell>
          <cell r="AO9">
            <v>12830.799588340145</v>
          </cell>
          <cell r="AP9">
            <v>-3611.1561136643722</v>
          </cell>
          <cell r="AQ9">
            <v>-26639.136415324261</v>
          </cell>
        </row>
        <row r="10">
          <cell r="Y10" t="str">
            <v>Inventory Change</v>
          </cell>
          <cell r="Z10">
            <v>-16723.989000000001</v>
          </cell>
          <cell r="AA10">
            <v>-7113.110440000004</v>
          </cell>
          <cell r="AB10">
            <v>-4767.0224600000074</v>
          </cell>
          <cell r="AC10">
            <v>-386.59706000001461</v>
          </cell>
          <cell r="AD10">
            <v>4998.3505199999927</v>
          </cell>
          <cell r="AE10">
            <v>-11866.41145</v>
          </cell>
          <cell r="AF10">
            <v>20517.821800000005</v>
          </cell>
          <cell r="AG10">
            <v>-7681.2307800000126</v>
          </cell>
          <cell r="AH10">
            <v>-5.7914316598471487</v>
          </cell>
          <cell r="AI10">
            <v>6896.3695663356339</v>
          </cell>
          <cell r="AJ10">
            <v>481.35511999999289</v>
          </cell>
          <cell r="AK10">
            <v>-10988.880799999999</v>
          </cell>
          <cell r="AM10">
            <v>-28604.121900000013</v>
          </cell>
          <cell r="AN10">
            <v>-7254.6579900000215</v>
          </cell>
          <cell r="AO10">
            <v>12830.799588340145</v>
          </cell>
          <cell r="AP10">
            <v>-3611.1561136643722</v>
          </cell>
          <cell r="AQ10">
            <v>-26639.136415324261</v>
          </cell>
        </row>
        <row r="12">
          <cell r="Y12" t="str">
            <v>N® Gross Ex-factory</v>
          </cell>
          <cell r="Z12">
            <v>71549.418999999994</v>
          </cell>
          <cell r="AA12">
            <v>78232.607999999993</v>
          </cell>
          <cell r="AB12">
            <v>91810.96</v>
          </cell>
          <cell r="AC12">
            <v>94326.695000000007</v>
          </cell>
          <cell r="AD12">
            <v>108878.92</v>
          </cell>
          <cell r="AE12">
            <v>87465.285510000002</v>
          </cell>
          <cell r="AF12">
            <v>117405.89200000001</v>
          </cell>
          <cell r="AG12">
            <v>98641.090020000003</v>
          </cell>
          <cell r="AH12">
            <v>102493</v>
          </cell>
          <cell r="AI12">
            <v>114654.98334000001</v>
          </cell>
          <cell r="AJ12">
            <v>106062.7377</v>
          </cell>
          <cell r="AK12">
            <v>86810.770999999993</v>
          </cell>
          <cell r="AM12">
            <v>241592.98700000002</v>
          </cell>
          <cell r="AN12">
            <v>290670.90051000001</v>
          </cell>
          <cell r="AO12">
            <v>318539.98202</v>
          </cell>
          <cell r="AP12">
            <v>307528.49203999998</v>
          </cell>
          <cell r="AQ12">
            <v>1158332.36157</v>
          </cell>
        </row>
        <row r="14">
          <cell r="X14" t="str">
            <v>Discounts</v>
          </cell>
        </row>
        <row r="15">
          <cell r="Y15" t="str">
            <v>Discount %</v>
          </cell>
          <cell r="Z15">
            <v>9.1999999999999998E-2</v>
          </cell>
          <cell r="AA15">
            <v>9.1999999999999998E-2</v>
          </cell>
          <cell r="AB15">
            <v>9.2526283543925503E-2</v>
          </cell>
          <cell r="AC15">
            <v>9.2200000000000004E-2</v>
          </cell>
          <cell r="AD15">
            <v>9.2200000000000004E-2</v>
          </cell>
          <cell r="AE15">
            <v>9.2200000000000004E-2</v>
          </cell>
          <cell r="AF15">
            <v>9.2200000000000004E-2</v>
          </cell>
          <cell r="AG15">
            <v>9.8380608892877364E-2</v>
          </cell>
          <cell r="AH15">
            <v>9.2999999999999999E-2</v>
          </cell>
          <cell r="AI15">
            <v>9.2999999999999999E-2</v>
          </cell>
          <cell r="AJ15">
            <v>9.2999999999999999E-2</v>
          </cell>
          <cell r="AK15">
            <v>9.2999999999999999E-2</v>
          </cell>
          <cell r="AM15">
            <v>9.219999999999999E-2</v>
          </cell>
          <cell r="AN15">
            <v>9.2200000000000004E-2</v>
          </cell>
          <cell r="AO15">
            <v>9.437133307346425E-2</v>
          </cell>
          <cell r="AP15">
            <v>9.2999999999999999E-2</v>
          </cell>
          <cell r="AQ15">
            <v>9.300950789507581E-2</v>
          </cell>
        </row>
        <row r="16">
          <cell r="Y16" t="str">
            <v>Total Discounts</v>
          </cell>
          <cell r="Z16">
            <v>6582.5465479999993</v>
          </cell>
          <cell r="AA16">
            <v>7197.3999359999989</v>
          </cell>
          <cell r="AB16">
            <v>8494.9269174000037</v>
          </cell>
          <cell r="AC16">
            <v>8696.9212790000001</v>
          </cell>
          <cell r="AD16">
            <v>10038.636424</v>
          </cell>
          <cell r="AE16">
            <v>8064.2993240220003</v>
          </cell>
          <cell r="AF16">
            <v>10824.823242400002</v>
          </cell>
          <cell r="AG16">
            <v>9704.3704980247294</v>
          </cell>
          <cell r="AH16">
            <v>9531.8490000000002</v>
          </cell>
          <cell r="AI16">
            <v>10662.913450620001</v>
          </cell>
          <cell r="AJ16">
            <v>9863.8346060999993</v>
          </cell>
          <cell r="AK16">
            <v>8073.4017029999995</v>
          </cell>
          <cell r="AM16">
            <v>22274.8734014</v>
          </cell>
          <cell r="AN16">
            <v>26799.857027022001</v>
          </cell>
          <cell r="AO16">
            <v>30061.042740424731</v>
          </cell>
          <cell r="AP16">
            <v>28600.14975972</v>
          </cell>
          <cell r="AQ16">
            <v>107735.92292856672</v>
          </cell>
        </row>
        <row r="18">
          <cell r="X18" t="str">
            <v>Net Reported</v>
          </cell>
        </row>
        <row r="19">
          <cell r="Y19" t="str">
            <v>Net Reported Revenues</v>
          </cell>
          <cell r="Z19">
            <v>64966.872451999996</v>
          </cell>
          <cell r="AA19">
            <v>71035.208063999991</v>
          </cell>
          <cell r="AB19">
            <v>83316.033082599999</v>
          </cell>
          <cell r="AC19">
            <v>85629.773721000005</v>
          </cell>
          <cell r="AD19">
            <v>98840.283576000002</v>
          </cell>
          <cell r="AE19">
            <v>79400.986185978007</v>
          </cell>
          <cell r="AF19">
            <v>106581.06875760001</v>
          </cell>
          <cell r="AG19">
            <v>88936.719521975276</v>
          </cell>
          <cell r="AH19">
            <v>92961.150999999998</v>
          </cell>
          <cell r="AI19">
            <v>103992.06988938</v>
          </cell>
          <cell r="AJ19">
            <v>96198.903093899993</v>
          </cell>
          <cell r="AK19">
            <v>78737.369296999997</v>
          </cell>
          <cell r="AM19">
            <v>219318.11359859997</v>
          </cell>
          <cell r="AN19">
            <v>263871.04348297801</v>
          </cell>
          <cell r="AO19">
            <v>288478.93927957531</v>
          </cell>
          <cell r="AP19">
            <v>278928.34228027996</v>
          </cell>
          <cell r="AQ19">
            <v>1050596.4386414331</v>
          </cell>
        </row>
        <row r="21">
          <cell r="Y21" t="str">
            <v>Beginning Balance Inventory</v>
          </cell>
          <cell r="Z21">
            <v>76977.785159999956</v>
          </cell>
          <cell r="AA21">
            <v>60253.796159999954</v>
          </cell>
          <cell r="AB21">
            <v>53140.68571999995</v>
          </cell>
          <cell r="AC21">
            <v>48373.663259999943</v>
          </cell>
          <cell r="AD21">
            <v>47987.066199999928</v>
          </cell>
          <cell r="AE21">
            <v>52985.416719999921</v>
          </cell>
          <cell r="AF21">
            <v>41119.005269999921</v>
          </cell>
          <cell r="AG21">
            <v>61636.827069999927</v>
          </cell>
          <cell r="AH21">
            <v>53955.596289999914</v>
          </cell>
          <cell r="AI21">
            <v>53949.804858340067</v>
          </cell>
          <cell r="AJ21">
            <v>60846.174424675701</v>
          </cell>
          <cell r="AK21">
            <v>61327.529544675694</v>
          </cell>
          <cell r="AM21">
            <v>76977.785159999956</v>
          </cell>
          <cell r="AN21">
            <v>48373.663259999943</v>
          </cell>
          <cell r="AO21">
            <v>41119.005269999921</v>
          </cell>
          <cell r="AP21">
            <v>53949.804858340067</v>
          </cell>
          <cell r="AQ21">
            <v>76977.785159999956</v>
          </cell>
        </row>
        <row r="22">
          <cell r="Y22" t="str">
            <v>Inventory Change</v>
          </cell>
          <cell r="Z22">
            <v>-16723.989000000001</v>
          </cell>
          <cell r="AA22">
            <v>-7113.110440000004</v>
          </cell>
          <cell r="AB22">
            <v>-4767.0224600000074</v>
          </cell>
          <cell r="AC22">
            <v>-386.59706000001461</v>
          </cell>
          <cell r="AD22">
            <v>4998.3505199999927</v>
          </cell>
          <cell r="AE22">
            <v>-11866.41145</v>
          </cell>
          <cell r="AF22">
            <v>20517.821800000005</v>
          </cell>
          <cell r="AG22">
            <v>-7681.2307800000126</v>
          </cell>
          <cell r="AH22">
            <v>-5.7914316598471487</v>
          </cell>
          <cell r="AI22">
            <v>6896.3695663356339</v>
          </cell>
          <cell r="AJ22">
            <v>481.35511999999289</v>
          </cell>
          <cell r="AK22">
            <v>-10988.880799999999</v>
          </cell>
          <cell r="AM22">
            <v>-28604.121900000013</v>
          </cell>
          <cell r="AN22">
            <v>-7254.6579900000215</v>
          </cell>
          <cell r="AO22">
            <v>12830.799588340145</v>
          </cell>
          <cell r="AP22">
            <v>-3611.1561136643722</v>
          </cell>
          <cell r="AQ22">
            <v>-26639.136415324261</v>
          </cell>
        </row>
        <row r="23">
          <cell r="Y23" t="str">
            <v>Ending Inventory</v>
          </cell>
          <cell r="Z23">
            <v>60253.796159999954</v>
          </cell>
          <cell r="AA23">
            <v>53140.68571999995</v>
          </cell>
          <cell r="AB23">
            <v>48373.663259999943</v>
          </cell>
          <cell r="AC23">
            <v>47987.066199999928</v>
          </cell>
          <cell r="AD23">
            <v>52985.416719999921</v>
          </cell>
          <cell r="AE23">
            <v>41119.005269999921</v>
          </cell>
          <cell r="AF23">
            <v>61636.827069999927</v>
          </cell>
          <cell r="AG23">
            <v>53955.596289999914</v>
          </cell>
          <cell r="AH23">
            <v>53949.804858340067</v>
          </cell>
          <cell r="AI23">
            <v>60846.174424675701</v>
          </cell>
          <cell r="AJ23">
            <v>61327.529544675694</v>
          </cell>
          <cell r="AK23">
            <v>50338.648744675695</v>
          </cell>
          <cell r="AM23">
            <v>48373.663259999943</v>
          </cell>
          <cell r="AN23">
            <v>41119.005269999921</v>
          </cell>
          <cell r="AO23">
            <v>53949.804858340067</v>
          </cell>
          <cell r="AP23">
            <v>50338.648744675695</v>
          </cell>
          <cell r="AQ23">
            <v>50338.648744675695</v>
          </cell>
        </row>
        <row r="24">
          <cell r="Y24" t="str">
            <v>Average  Daily Demand</v>
          </cell>
          <cell r="Z24">
            <v>2998.0453841304347</v>
          </cell>
          <cell r="AA24">
            <v>2999.2467797777776</v>
          </cell>
          <cell r="AB24">
            <v>3002.1900988888888</v>
          </cell>
          <cell r="AC24">
            <v>3108.2808197752811</v>
          </cell>
          <cell r="AD24">
            <v>3208.3896086956524</v>
          </cell>
          <cell r="AE24">
            <v>3273.9072362637366</v>
          </cell>
          <cell r="AF24">
            <v>3261.9601808695652</v>
          </cell>
          <cell r="AG24">
            <v>3288.5009560869571</v>
          </cell>
          <cell r="AH24">
            <v>3322.9258959963026</v>
          </cell>
          <cell r="AI24">
            <v>3441.0839783187421</v>
          </cell>
          <cell r="AJ24">
            <v>3470.7559097288381</v>
          </cell>
          <cell r="AK24">
            <v>3381.9526973224388</v>
          </cell>
          <cell r="AM24">
            <v>3002.1900988888888</v>
          </cell>
          <cell r="AN24">
            <v>3273.9072362637366</v>
          </cell>
          <cell r="AO24">
            <v>3322.9258959963026</v>
          </cell>
          <cell r="AP24">
            <v>3381.9526973224388</v>
          </cell>
          <cell r="AQ24">
            <v>3381.9526973224388</v>
          </cell>
        </row>
        <row r="25">
          <cell r="Y25" t="str">
            <v>Days on Hand</v>
          </cell>
          <cell r="Z25">
            <v>20.097693143319848</v>
          </cell>
          <cell r="AA25">
            <v>17.718010427917267</v>
          </cell>
          <cell r="AB25">
            <v>16.11279155104237</v>
          </cell>
          <cell r="AC25">
            <v>15.43845906544224</v>
          </cell>
          <cell r="AD25">
            <v>16.514645408523425</v>
          </cell>
          <cell r="AE25">
            <v>12.559612201146523</v>
          </cell>
          <cell r="AF25">
            <v>18.89564055118813</v>
          </cell>
          <cell r="AG25">
            <v>16.407353079867306</v>
          </cell>
          <cell r="AH25">
            <v>16.23563285697783</v>
          </cell>
          <cell r="AI25">
            <v>17.682269542983999</v>
          </cell>
          <cell r="AJ25">
            <v>17.669790425990247</v>
          </cell>
          <cell r="AK25">
            <v>11.884492259318066</v>
          </cell>
          <cell r="AM25">
            <v>16.11279155104237</v>
          </cell>
          <cell r="AN25">
            <v>12.559612201146523</v>
          </cell>
          <cell r="AO25">
            <v>16.23563285697783</v>
          </cell>
          <cell r="AP25">
            <v>11.884492259318066</v>
          </cell>
          <cell r="AQ25">
            <v>11.884492259318066</v>
          </cell>
        </row>
        <row r="26">
          <cell r="Y26" t="str">
            <v>Days in month</v>
          </cell>
          <cell r="Z26">
            <v>31</v>
          </cell>
          <cell r="AA26">
            <v>28</v>
          </cell>
          <cell r="AB26">
            <v>31</v>
          </cell>
          <cell r="AC26">
            <v>30</v>
          </cell>
          <cell r="AD26">
            <v>31</v>
          </cell>
          <cell r="AE26">
            <v>30</v>
          </cell>
          <cell r="AF26">
            <v>31</v>
          </cell>
          <cell r="AG26">
            <v>31</v>
          </cell>
          <cell r="AH26">
            <v>30</v>
          </cell>
          <cell r="AI26">
            <v>31</v>
          </cell>
          <cell r="AJ26">
            <v>30</v>
          </cell>
          <cell r="AK26">
            <v>31</v>
          </cell>
        </row>
      </sheetData>
      <sheetData sheetId="5" refreshError="1">
        <row r="3">
          <cell r="B3" t="str">
            <v>1998 ACTUALS</v>
          </cell>
          <cell r="G3" t="str">
            <v>1999 Actuals</v>
          </cell>
          <cell r="L3" t="str">
            <v>2000 Actuals</v>
          </cell>
          <cell r="Q3" t="str">
            <v>2001 Actuals</v>
          </cell>
          <cell r="V3" t="str">
            <v>2002 LE</v>
          </cell>
        </row>
        <row r="4">
          <cell r="B4" t="str">
            <v>Q1'98</v>
          </cell>
          <cell r="C4" t="str">
            <v>Q2'98</v>
          </cell>
          <cell r="D4" t="str">
            <v>Q3'98</v>
          </cell>
          <cell r="E4" t="str">
            <v>Q4'98</v>
          </cell>
          <cell r="F4" t="str">
            <v>CY'98</v>
          </cell>
          <cell r="G4" t="str">
            <v>1Q99</v>
          </cell>
          <cell r="H4" t="str">
            <v>2Q99</v>
          </cell>
          <cell r="I4" t="str">
            <v>3Q99</v>
          </cell>
          <cell r="J4" t="str">
            <v>4Q99</v>
          </cell>
          <cell r="K4" t="str">
            <v>FY'99</v>
          </cell>
          <cell r="L4" t="str">
            <v>1Q00</v>
          </cell>
          <cell r="M4" t="str">
            <v>2Q00</v>
          </cell>
          <cell r="N4" t="str">
            <v>3Q00</v>
          </cell>
          <cell r="O4" t="str">
            <v>4Q00</v>
          </cell>
          <cell r="P4" t="str">
            <v>FY'00</v>
          </cell>
          <cell r="Q4" t="str">
            <v>1Q01</v>
          </cell>
          <cell r="R4" t="str">
            <v>2Q01</v>
          </cell>
          <cell r="S4" t="str">
            <v>3Q01</v>
          </cell>
          <cell r="T4" t="str">
            <v>4Q01</v>
          </cell>
          <cell r="U4" t="str">
            <v>FY'01</v>
          </cell>
          <cell r="V4" t="str">
            <v>1Q02</v>
          </cell>
          <cell r="W4" t="str">
            <v>2Q02</v>
          </cell>
          <cell r="X4" t="str">
            <v>3Q02</v>
          </cell>
          <cell r="Y4" t="str">
            <v>4Q02</v>
          </cell>
          <cell r="Z4" t="str">
            <v>FY'02</v>
          </cell>
        </row>
        <row r="6">
          <cell r="A6" t="str">
            <v>Demand Units (MM)</v>
          </cell>
          <cell r="B6">
            <v>1.6123966239083807</v>
          </cell>
          <cell r="C6">
            <v>1.694708530398543</v>
          </cell>
          <cell r="D6">
            <v>1.8056583367139962</v>
          </cell>
          <cell r="E6">
            <v>1.8039859229208925</v>
          </cell>
          <cell r="F6">
            <v>6.9167494139418126</v>
          </cell>
          <cell r="G6">
            <v>1.7141579696551725</v>
          </cell>
          <cell r="H6">
            <v>1.84939432</v>
          </cell>
          <cell r="I6">
            <v>1.8744551200000001</v>
          </cell>
          <cell r="J6">
            <v>1.9162404846187771</v>
          </cell>
          <cell r="K6">
            <v>7.35424789427395</v>
          </cell>
          <cell r="L6">
            <v>1.811447</v>
          </cell>
          <cell r="M6">
            <v>1.8450317999999999</v>
          </cell>
          <cell r="N6">
            <v>1.8845464000000001</v>
          </cell>
          <cell r="O6">
            <v>1.9349185790839591</v>
          </cell>
          <cell r="P6">
            <v>7.4759437790839591</v>
          </cell>
          <cell r="Q6">
            <v>1.7721526000000001</v>
          </cell>
          <cell r="R6">
            <v>1.9465931999999999</v>
          </cell>
          <cell r="S6">
            <v>1.9865712128273838</v>
          </cell>
          <cell r="T6">
            <v>1.9307529178256673</v>
          </cell>
          <cell r="U6">
            <v>7.6360699306530506</v>
          </cell>
          <cell r="V6">
            <v>1.8970249477037382</v>
          </cell>
          <cell r="W6">
            <v>1.8032999999999999</v>
          </cell>
          <cell r="X6">
            <v>1.5870650842312</v>
          </cell>
          <cell r="Y6">
            <v>1.4618867604239998</v>
          </cell>
          <cell r="Z6">
            <v>6.7492767923589376</v>
          </cell>
        </row>
        <row r="8">
          <cell r="A8" t="str">
            <v>Gross Demand ($MM)</v>
          </cell>
          <cell r="B8">
            <v>207.74355377336261</v>
          </cell>
          <cell r="C8">
            <v>223.56470073160355</v>
          </cell>
          <cell r="D8">
            <v>238.18644231237323</v>
          </cell>
          <cell r="E8">
            <v>237.9437842596349</v>
          </cell>
          <cell r="F8">
            <v>907.43848107697431</v>
          </cell>
          <cell r="G8">
            <v>229.61813609963488</v>
          </cell>
          <cell r="H8">
            <v>254.24957990000001</v>
          </cell>
          <cell r="I8">
            <v>257.68963896000002</v>
          </cell>
          <cell r="J8">
            <v>265.29177730000004</v>
          </cell>
          <cell r="K8">
            <v>1006.849132259635</v>
          </cell>
          <cell r="L8">
            <v>260.78891100000004</v>
          </cell>
          <cell r="M8">
            <v>265.63058869999998</v>
          </cell>
          <cell r="N8">
            <v>271.30228210000001</v>
          </cell>
          <cell r="O8">
            <v>281.95194840000005</v>
          </cell>
          <cell r="P8">
            <v>1079.6737301999999</v>
          </cell>
          <cell r="Q8">
            <v>270.19710889999999</v>
          </cell>
          <cell r="R8">
            <v>297.92555850000002</v>
          </cell>
          <cell r="S8">
            <v>305.70918243165983</v>
          </cell>
          <cell r="T8">
            <v>311.13964815366433</v>
          </cell>
          <cell r="U8">
            <v>1184.9714979853243</v>
          </cell>
          <cell r="V8">
            <v>306.01562111162855</v>
          </cell>
          <cell r="W8">
            <v>290.82246898458766</v>
          </cell>
          <cell r="X8">
            <v>256.2704078764171</v>
          </cell>
          <cell r="Y8">
            <v>242.17198720472592</v>
          </cell>
          <cell r="Z8">
            <v>1095.2804851773592</v>
          </cell>
        </row>
        <row r="9">
          <cell r="A9" t="str">
            <v xml:space="preserve">    B/(W) Plan</v>
          </cell>
          <cell r="V9">
            <v>-1.054635728778635</v>
          </cell>
          <cell r="W9">
            <v>-17.9160680714607</v>
          </cell>
          <cell r="X9">
            <v>-58.192360273705162</v>
          </cell>
          <cell r="Y9">
            <v>-82.02269535677496</v>
          </cell>
          <cell r="Z9">
            <v>-159.18575943071946</v>
          </cell>
        </row>
        <row r="10">
          <cell r="A10" t="str">
            <v xml:space="preserve">    B/(W) LE</v>
          </cell>
          <cell r="V10">
            <v>-1.054635728778635</v>
          </cell>
          <cell r="W10">
            <v>-17.9160680714607</v>
          </cell>
          <cell r="X10">
            <v>-58.192360273705162</v>
          </cell>
          <cell r="Y10">
            <v>-82.02269535677496</v>
          </cell>
          <cell r="Z10">
            <v>-159.18575943071946</v>
          </cell>
        </row>
        <row r="12">
          <cell r="A12" t="str">
            <v>Y/Y Total Growth</v>
          </cell>
          <cell r="B12">
            <v>2.944212918150324E-2</v>
          </cell>
          <cell r="C12">
            <v>7.5180981186385276E-2</v>
          </cell>
          <cell r="D12">
            <v>0.11571573054296747</v>
          </cell>
          <cell r="E12">
            <v>8.8330136322201325E-2</v>
          </cell>
          <cell r="F12">
            <v>7.742126007124428E-2</v>
          </cell>
          <cell r="G12">
            <v>0.10529608225599296</v>
          </cell>
          <cell r="H12">
            <v>0.13725279110692257</v>
          </cell>
          <cell r="I12">
            <v>8.188206036533785E-2</v>
          </cell>
          <cell r="J12">
            <v>0.11493468142258378</v>
          </cell>
          <cell r="K12">
            <v>0.10955084367226453</v>
          </cell>
          <cell r="L12">
            <v>0.13575049179407883</v>
          </cell>
          <cell r="M12">
            <v>4.4763137089454785E-2</v>
          </cell>
          <cell r="N12">
            <v>5.2825729412089517E-2</v>
          </cell>
          <cell r="O12">
            <v>6.2799425106795592E-2</v>
          </cell>
          <cell r="P12">
            <v>7.2329205644670491E-2</v>
          </cell>
          <cell r="Q12">
            <v>3.6075912368835228E-2</v>
          </cell>
          <cell r="R12">
            <v>0.12157850478761523</v>
          </cell>
          <cell r="S12">
            <v>0.12682127133371357</v>
          </cell>
          <cell r="T12">
            <v>0.10352012078404327</v>
          </cell>
          <cell r="U12">
            <v>9.7527396323534354E-2</v>
          </cell>
          <cell r="V12">
            <v>0.13256437997227044</v>
          </cell>
          <cell r="W12">
            <v>-2.3841826633388075E-2</v>
          </cell>
          <cell r="X12">
            <v>-0.16171831726478991</v>
          </cell>
          <cell r="Y12">
            <v>-0.22166143517291947</v>
          </cell>
          <cell r="Z12">
            <v>-7.5690438934992499E-2</v>
          </cell>
        </row>
        <row r="13">
          <cell r="A13" t="str">
            <v xml:space="preserve">    B/(W) Plan</v>
          </cell>
          <cell r="V13">
            <v>-3.9032087836625706E-3</v>
          </cell>
          <cell r="W13">
            <v>-6.0136056005616667E-2</v>
          </cell>
          <cell r="X13">
            <v>-0.19035201955935321</v>
          </cell>
          <cell r="Y13">
            <v>-0.26362019705140882</v>
          </cell>
          <cell r="Z13">
            <v>-0.13433720532634352</v>
          </cell>
        </row>
        <row r="14">
          <cell r="A14" t="str">
            <v xml:space="preserve">    B/(W) LE</v>
          </cell>
          <cell r="V14">
            <v>-3.9032087836625706E-3</v>
          </cell>
          <cell r="W14">
            <v>-6.0136056005616667E-2</v>
          </cell>
          <cell r="X14">
            <v>-0.19035201955935321</v>
          </cell>
          <cell r="Y14">
            <v>-0.26362019705140882</v>
          </cell>
          <cell r="Z14">
            <v>-0.13433720532634352</v>
          </cell>
        </row>
        <row r="16">
          <cell r="A16" t="str">
            <v>Y/Y Unit Growth</v>
          </cell>
          <cell r="B16">
            <v>-5.0921649204449665E-3</v>
          </cell>
          <cell r="C16">
            <v>4.7571399981369597E-2</v>
          </cell>
          <cell r="D16">
            <v>9.0909528992579869E-2</v>
          </cell>
          <cell r="E16">
            <v>6.3523934771813728E-2</v>
          </cell>
          <cell r="F16">
            <v>4.9482190469309503E-2</v>
          </cell>
          <cell r="G16">
            <v>6.3111857366785262E-2</v>
          </cell>
          <cell r="H16">
            <v>9.1275748499997089E-2</v>
          </cell>
          <cell r="I16">
            <v>3.8100664941520979E-2</v>
          </cell>
          <cell r="J16">
            <v>6.2225852359274247E-2</v>
          </cell>
          <cell r="K16">
            <v>6.3252035623885705E-2</v>
          </cell>
          <cell r="L16">
            <v>5.6756163706661589E-2</v>
          </cell>
          <cell r="M16">
            <v>-2.3588912071494939E-3</v>
          </cell>
          <cell r="N16">
            <v>5.3835804828445966E-3</v>
          </cell>
          <cell r="O16">
            <v>9.7472601247634572E-3</v>
          </cell>
          <cell r="P16">
            <v>1.6547699582545095E-2</v>
          </cell>
          <cell r="Q16">
            <v>-2.1692271427207088E-2</v>
          </cell>
          <cell r="R16">
            <v>5.5045880510027123E-2</v>
          </cell>
          <cell r="S16">
            <v>5.4137596626638418E-2</v>
          </cell>
          <cell r="T16">
            <v>-2.1528871050812137E-3</v>
          </cell>
          <cell r="U16">
            <v>2.1418854435086621E-2</v>
          </cell>
          <cell r="V16">
            <v>7.0463654035063383E-2</v>
          </cell>
          <cell r="W16">
            <v>-7.3612298655928665E-2</v>
          </cell>
          <cell r="X16">
            <v>-0.20110335135058532</v>
          </cell>
          <cell r="Y16">
            <v>-0.24284109741482862</v>
          </cell>
          <cell r="Z16">
            <v>-0.11613213948372936</v>
          </cell>
        </row>
        <row r="17">
          <cell r="A17" t="str">
            <v xml:space="preserve">    B/(W) Plan</v>
          </cell>
          <cell r="V17">
            <v>-6.418776970031681E-3</v>
          </cell>
          <cell r="W17">
            <v>-5.9334431045993563E-2</v>
          </cell>
          <cell r="X17">
            <v>-0.18223606253387148</v>
          </cell>
          <cell r="Y17">
            <v>-0.25604168975319752</v>
          </cell>
          <cell r="Z17">
            <v>-0.12876430108294867</v>
          </cell>
        </row>
        <row r="18">
          <cell r="A18" t="str">
            <v xml:space="preserve">    B/(W) LE</v>
          </cell>
          <cell r="V18">
            <v>2.1144448716503561E-3</v>
          </cell>
          <cell r="W18">
            <v>-5.9334431045993563E-2</v>
          </cell>
          <cell r="X18">
            <v>-0.18223606253387148</v>
          </cell>
          <cell r="Y18">
            <v>-0.25604168975319752</v>
          </cell>
          <cell r="Z18">
            <v>-0.12678394058200437</v>
          </cell>
        </row>
        <row r="20">
          <cell r="A20" t="str">
            <v>Y/Y Price Growth</v>
          </cell>
          <cell r="B20">
            <v>3.4534294101948207E-2</v>
          </cell>
          <cell r="C20">
            <v>2.7609581205015683E-2</v>
          </cell>
          <cell r="D20">
            <v>2.4806201550387597E-2</v>
          </cell>
          <cell r="E20">
            <v>2.4806201550387597E-2</v>
          </cell>
          <cell r="F20">
            <v>2.7939069601934773E-2</v>
          </cell>
          <cell r="G20">
            <v>4.21842248892077E-2</v>
          </cell>
          <cell r="H20">
            <v>4.5977042606925478E-2</v>
          </cell>
          <cell r="I20">
            <v>4.3781395423816871E-2</v>
          </cell>
          <cell r="J20">
            <v>5.2708829063309537E-2</v>
          </cell>
          <cell r="K20">
            <v>4.6298808048378826E-2</v>
          </cell>
          <cell r="L20">
            <v>7.8994328087417243E-2</v>
          </cell>
          <cell r="M20">
            <v>4.7122028296604279E-2</v>
          </cell>
          <cell r="N20">
            <v>4.7442148929244921E-2</v>
          </cell>
          <cell r="O20">
            <v>5.3052164982032135E-2</v>
          </cell>
          <cell r="P20">
            <v>5.5781506062125397E-2</v>
          </cell>
          <cell r="Q20">
            <v>5.7768183796042316E-2</v>
          </cell>
          <cell r="R20">
            <v>6.6532624277588104E-2</v>
          </cell>
          <cell r="S20">
            <v>7.2683674707075152E-2</v>
          </cell>
          <cell r="T20">
            <v>0.10567300788912448</v>
          </cell>
          <cell r="U20">
            <v>7.6108541888447734E-2</v>
          </cell>
          <cell r="V20">
            <v>6.2100725937207057E-2</v>
          </cell>
          <cell r="W20">
            <v>4.9770472022540591E-2</v>
          </cell>
          <cell r="X20">
            <v>3.9385034085795412E-2</v>
          </cell>
          <cell r="Y20">
            <v>2.1179662241909147E-2</v>
          </cell>
          <cell r="Z20">
            <v>4.0441700548736859E-2</v>
          </cell>
        </row>
        <row r="21">
          <cell r="A21" t="str">
            <v xml:space="preserve">    B/(W) Plan</v>
          </cell>
          <cell r="V21">
            <v>2.5155681863691104E-3</v>
          </cell>
          <cell r="W21">
            <v>-8.0162495962310398E-4</v>
          </cell>
          <cell r="X21">
            <v>-8.1159570254817348E-3</v>
          </cell>
          <cell r="Y21">
            <v>-7.5785072982113011E-3</v>
          </cell>
          <cell r="Z21">
            <v>-5.5729042433948495E-3</v>
          </cell>
        </row>
        <row r="22">
          <cell r="A22" t="str">
            <v xml:space="preserve">    B/(W) LE</v>
          </cell>
          <cell r="V22">
            <v>-6.0176536553129267E-3</v>
          </cell>
          <cell r="W22">
            <v>-8.0162495962310398E-4</v>
          </cell>
          <cell r="X22">
            <v>-8.1159570254817348E-3</v>
          </cell>
          <cell r="Y22">
            <v>-7.5785072982113011E-3</v>
          </cell>
          <cell r="Z22">
            <v>-7.5532647443391498E-3</v>
          </cell>
        </row>
        <row r="24">
          <cell r="A24" t="str">
            <v>Inventory Change ($MM)</v>
          </cell>
          <cell r="B24">
            <v>0.97294622663739305</v>
          </cell>
          <cell r="C24">
            <v>-2.6637007316035799</v>
          </cell>
          <cell r="D24">
            <v>-4.6274938723732104</v>
          </cell>
          <cell r="E24">
            <v>5.5475313303651204</v>
          </cell>
          <cell r="F24">
            <v>-0.77071704697427201</v>
          </cell>
          <cell r="G24">
            <v>-4.292320749634877</v>
          </cell>
          <cell r="H24">
            <v>-8.813066280000001</v>
          </cell>
          <cell r="I24">
            <v>-0.32772121000000837</v>
          </cell>
          <cell r="J24">
            <v>38.558300800000012</v>
          </cell>
          <cell r="K24">
            <v>25.125192560365125</v>
          </cell>
          <cell r="L24">
            <v>-66.151330690000023</v>
          </cell>
          <cell r="M24">
            <v>-7.1784038100000034</v>
          </cell>
          <cell r="N24">
            <v>33.742005069999976</v>
          </cell>
          <cell r="O24">
            <v>-7.4464854100000082</v>
          </cell>
          <cell r="P24">
            <v>-47.034214840000061</v>
          </cell>
          <cell r="Q24">
            <v>-28.604121900000013</v>
          </cell>
          <cell r="R24">
            <v>-7.2546579900000214</v>
          </cell>
          <cell r="S24">
            <v>12.830799588340145</v>
          </cell>
          <cell r="T24">
            <v>-3.6111561136643724</v>
          </cell>
          <cell r="U24">
            <v>-26.639136415324263</v>
          </cell>
          <cell r="V24">
            <v>5.3720722929661369</v>
          </cell>
          <cell r="W24">
            <v>-6</v>
          </cell>
          <cell r="X24">
            <v>-0.27952980638206193</v>
          </cell>
          <cell r="Y24">
            <v>-2.9537725632858329</v>
          </cell>
          <cell r="Z24">
            <v>-3.8612300767017578</v>
          </cell>
        </row>
        <row r="25">
          <cell r="A25" t="str">
            <v xml:space="preserve">    B/(W) Plan</v>
          </cell>
          <cell r="V25">
            <v>5.3720722929661369</v>
          </cell>
          <cell r="W25">
            <v>-6</v>
          </cell>
          <cell r="X25">
            <v>-0.27952980638206193</v>
          </cell>
          <cell r="Y25">
            <v>-2.9537725632858329</v>
          </cell>
          <cell r="Z25">
            <v>-3.8612300767017578</v>
          </cell>
        </row>
        <row r="26">
          <cell r="A26" t="str">
            <v xml:space="preserve">    B/(W) LE</v>
          </cell>
          <cell r="V26">
            <v>5.3720722929661369</v>
          </cell>
          <cell r="W26">
            <v>-6</v>
          </cell>
          <cell r="X26">
            <v>-0.27952980638206193</v>
          </cell>
          <cell r="Y26">
            <v>-2.9537725632858329</v>
          </cell>
          <cell r="Z26">
            <v>-3.8612300767017578</v>
          </cell>
        </row>
        <row r="28">
          <cell r="A28" t="str">
            <v>Gross Sales ($MM)</v>
          </cell>
          <cell r="B28">
            <v>208.7165</v>
          </cell>
          <cell r="C28">
            <v>220.90100000000001</v>
          </cell>
          <cell r="D28">
            <v>233.55894843999999</v>
          </cell>
          <cell r="E28">
            <v>243.49131559</v>
          </cell>
          <cell r="F28">
            <v>906.66776403000006</v>
          </cell>
          <cell r="G28">
            <v>225.32581535</v>
          </cell>
          <cell r="H28">
            <v>245.43651362</v>
          </cell>
          <cell r="I28">
            <v>257.36191774999998</v>
          </cell>
          <cell r="J28">
            <v>303.85007810000002</v>
          </cell>
          <cell r="K28">
            <v>1031.97432482</v>
          </cell>
          <cell r="L28">
            <v>194.63758031</v>
          </cell>
          <cell r="M28">
            <v>258.45218488999996</v>
          </cell>
          <cell r="N28">
            <v>305.04428717000002</v>
          </cell>
          <cell r="O28">
            <v>274.50546299000001</v>
          </cell>
          <cell r="P28">
            <v>1032.6395153600001</v>
          </cell>
          <cell r="Q28">
            <v>241.59298700000002</v>
          </cell>
          <cell r="R28">
            <v>290.67090051000002</v>
          </cell>
          <cell r="S28">
            <v>318.53998201999997</v>
          </cell>
          <cell r="T28">
            <v>307.52849204</v>
          </cell>
          <cell r="U28">
            <v>1158.3323615699999</v>
          </cell>
          <cell r="V28">
            <v>311.38769340459464</v>
          </cell>
          <cell r="W28">
            <v>284.82246898458766</v>
          </cell>
          <cell r="X28">
            <v>255.990878070035</v>
          </cell>
          <cell r="Y28">
            <v>239.21821464144008</v>
          </cell>
          <cell r="Z28">
            <v>1091.4192551006574</v>
          </cell>
        </row>
        <row r="29">
          <cell r="A29" t="str">
            <v xml:space="preserve">    B/(W) Plan</v>
          </cell>
          <cell r="V29">
            <v>4.317436564187517</v>
          </cell>
          <cell r="W29">
            <v>-23.916068071460757</v>
          </cell>
          <cell r="X29">
            <v>-58.47189008008732</v>
          </cell>
          <cell r="Y29">
            <v>-84.976467920060855</v>
          </cell>
          <cell r="Z29">
            <v>-163.04698950742142</v>
          </cell>
        </row>
        <row r="30">
          <cell r="A30" t="str">
            <v xml:space="preserve">    B/(W) LE</v>
          </cell>
          <cell r="V30">
            <v>4.317436564187517</v>
          </cell>
          <cell r="W30">
            <v>-23.916068071460757</v>
          </cell>
          <cell r="X30">
            <v>-58.47189008008732</v>
          </cell>
          <cell r="Y30">
            <v>-84.976467920060855</v>
          </cell>
          <cell r="Z30">
            <v>-163.04698950742142</v>
          </cell>
        </row>
        <row r="32">
          <cell r="A32" t="str">
            <v>Discount</v>
          </cell>
          <cell r="B32">
            <v>7.2354126290925733E-2</v>
          </cell>
          <cell r="C32">
            <v>7.3784183865170369E-2</v>
          </cell>
          <cell r="D32">
            <v>7.2026310798027821E-2</v>
          </cell>
          <cell r="E32">
            <v>6.7968467581271258E-2</v>
          </cell>
          <cell r="F32">
            <v>7.1440304342679714E-2</v>
          </cell>
          <cell r="G32">
            <v>6.8989500052861988E-2</v>
          </cell>
          <cell r="H32">
            <v>6.6113286815681599E-2</v>
          </cell>
          <cell r="I32">
            <v>6.4559803156813395E-2</v>
          </cell>
          <cell r="J32">
            <v>7.6493937982305374E-2</v>
          </cell>
          <cell r="K32">
            <v>6.941030607771552E-2</v>
          </cell>
          <cell r="L32">
            <v>7.9712148523883392E-2</v>
          </cell>
          <cell r="M32">
            <v>7.7052834614169785E-2</v>
          </cell>
          <cell r="N32">
            <v>8.1411251020310646E-2</v>
          </cell>
          <cell r="O32">
            <v>9.9575122256593332E-2</v>
          </cell>
          <cell r="P32">
            <v>8.4828639556662991E-2</v>
          </cell>
          <cell r="Q32">
            <v>9.219999999999999E-2</v>
          </cell>
          <cell r="R32">
            <v>9.2200000000000004E-2</v>
          </cell>
          <cell r="S32">
            <v>9.437133307346425E-2</v>
          </cell>
          <cell r="T32">
            <v>9.2999999999999999E-2</v>
          </cell>
          <cell r="U32">
            <v>9.300950789507581E-2</v>
          </cell>
          <cell r="V32">
            <v>0.10599999999999998</v>
          </cell>
          <cell r="W32">
            <v>0.10600000000000001</v>
          </cell>
          <cell r="X32">
            <v>0.106</v>
          </cell>
          <cell r="Y32">
            <v>0.10599999999999998</v>
          </cell>
          <cell r="Z32">
            <v>0.106</v>
          </cell>
        </row>
        <row r="33">
          <cell r="A33" t="str">
            <v xml:space="preserve">    B/(W) Plan</v>
          </cell>
          <cell r="V33">
            <v>0</v>
          </cell>
          <cell r="W33">
            <v>0</v>
          </cell>
          <cell r="X33">
            <v>0</v>
          </cell>
          <cell r="Y33">
            <v>0</v>
          </cell>
          <cell r="Z33">
            <v>0</v>
          </cell>
        </row>
        <row r="34">
          <cell r="A34" t="str">
            <v xml:space="preserve">    B/(W) LE</v>
          </cell>
          <cell r="V34">
            <v>0</v>
          </cell>
          <cell r="W34">
            <v>0</v>
          </cell>
          <cell r="X34">
            <v>0</v>
          </cell>
          <cell r="Y34">
            <v>0</v>
          </cell>
          <cell r="Z34">
            <v>0</v>
          </cell>
        </row>
        <row r="36">
          <cell r="A36" t="str">
            <v>Net Sales ($MM)</v>
          </cell>
          <cell r="B36">
            <v>193.61500000000001</v>
          </cell>
          <cell r="C36">
            <v>204.602</v>
          </cell>
          <cell r="D36">
            <v>216.73655903</v>
          </cell>
          <cell r="E36">
            <v>226.94158400000001</v>
          </cell>
          <cell r="F36">
            <v>841.89514302999999</v>
          </cell>
          <cell r="G36">
            <v>209.7807</v>
          </cell>
          <cell r="H36">
            <v>229.20989900000001</v>
          </cell>
          <cell r="I36">
            <v>240.74668299999999</v>
          </cell>
          <cell r="J36">
            <v>280.60738906989997</v>
          </cell>
          <cell r="K36">
            <v>960.34467106990007</v>
          </cell>
          <cell r="L36">
            <v>179.1226006</v>
          </cell>
          <cell r="M36">
            <v>238.53771143199998</v>
          </cell>
          <cell r="N36">
            <v>280.21025013489134</v>
          </cell>
          <cell r="O36">
            <v>247.17154795266799</v>
          </cell>
          <cell r="P36">
            <v>945.04211011955931</v>
          </cell>
          <cell r="Q36">
            <v>219.31811359859998</v>
          </cell>
          <cell r="R36">
            <v>263.871043482978</v>
          </cell>
          <cell r="S36">
            <v>288.47893927957529</v>
          </cell>
          <cell r="T36">
            <v>278.92834228027994</v>
          </cell>
          <cell r="U36">
            <v>1050.596438641433</v>
          </cell>
          <cell r="V36">
            <v>278.38059790370767</v>
          </cell>
          <cell r="W36">
            <v>254.63128727222141</v>
          </cell>
          <cell r="X36">
            <v>228.85584499461132</v>
          </cell>
          <cell r="Y36">
            <v>213.86108388944746</v>
          </cell>
          <cell r="Z36">
            <v>975.72881405998783</v>
          </cell>
        </row>
        <row r="37">
          <cell r="A37" t="str">
            <v xml:space="preserve">    B/(W) Plan</v>
          </cell>
          <cell r="V37">
            <v>3.8597882883836405</v>
          </cell>
          <cell r="W37">
            <v>-21.38096485588585</v>
          </cell>
          <cell r="X37">
            <v>-52.273869731598012</v>
          </cell>
          <cell r="Y37">
            <v>-75.968962320534388</v>
          </cell>
          <cell r="Z37">
            <v>-145.76400861963461</v>
          </cell>
        </row>
        <row r="38">
          <cell r="A38" t="str">
            <v xml:space="preserve">    B/(W) LE</v>
          </cell>
          <cell r="V38">
            <v>3.8597882883836405</v>
          </cell>
          <cell r="W38">
            <v>-21.38096485588585</v>
          </cell>
          <cell r="X38">
            <v>-52.273869731598012</v>
          </cell>
          <cell r="Y38">
            <v>-75.968962320534388</v>
          </cell>
          <cell r="Z38">
            <v>-145.76400861963461</v>
          </cell>
        </row>
        <row r="40">
          <cell r="A40" t="str">
            <v>Y/Y Net Sales Growth</v>
          </cell>
          <cell r="B40">
            <v>8.1648044692737454E-2</v>
          </cell>
          <cell r="C40">
            <v>4.0701932858596024E-2</v>
          </cell>
          <cell r="D40">
            <v>7.4016645341922649E-2</v>
          </cell>
          <cell r="E40">
            <v>0.12402963843486869</v>
          </cell>
          <cell r="F40">
            <v>8.0322267457975105E-2</v>
          </cell>
          <cell r="G40">
            <v>8.3494047465330734E-2</v>
          </cell>
          <cell r="H40">
            <v>0.12027203546397391</v>
          </cell>
          <cell r="I40">
            <v>0.11078022128549425</v>
          </cell>
          <cell r="J40">
            <v>0.23647409224877869</v>
          </cell>
          <cell r="K40">
            <v>0.14069392016397364</v>
          </cell>
          <cell r="L40">
            <v>-0.14614356516114213</v>
          </cell>
          <cell r="M40">
            <v>4.0695504307167729E-2</v>
          </cell>
          <cell r="N40">
            <v>0.16392154044710705</v>
          </cell>
          <cell r="O40">
            <v>-0.11915524116474008</v>
          </cell>
          <cell r="P40">
            <v>-1.5934446674538694E-2</v>
          </cell>
          <cell r="Q40">
            <v>0.22440224105701145</v>
          </cell>
          <cell r="R40">
            <v>0.1062026289214224</v>
          </cell>
          <cell r="S40">
            <v>2.9508874642178329E-2</v>
          </cell>
          <cell r="T40">
            <v>0.12848078425957499</v>
          </cell>
          <cell r="U40">
            <v>0.11169272500303684</v>
          </cell>
          <cell r="V40">
            <v>0.26930053033925372</v>
          </cell>
          <cell r="W40">
            <v>-3.5016180967778809E-2</v>
          </cell>
          <cell r="X40">
            <v>-0.20668092594163723</v>
          </cell>
          <cell r="Y40">
            <v>-0.23327589394070947</v>
          </cell>
          <cell r="Z40">
            <v>-7.1262020151390715E-2</v>
          </cell>
        </row>
        <row r="41">
          <cell r="A41" t="str">
            <v xml:space="preserve">    B/(W) Plan</v>
          </cell>
          <cell r="V41">
            <v>1.7599040157019852E-2</v>
          </cell>
          <cell r="W41">
            <v>-8.1028083163907749E-2</v>
          </cell>
          <cell r="X41">
            <v>-0.1812051509276299</v>
          </cell>
          <cell r="Y41">
            <v>-0.27236013988208241</v>
          </cell>
          <cell r="Z41">
            <v>-0.1387440536236042</v>
          </cell>
        </row>
        <row r="42">
          <cell r="A42" t="str">
            <v xml:space="preserve">    B/(W) LE</v>
          </cell>
          <cell r="V42">
            <v>1.7599040157019852E-2</v>
          </cell>
          <cell r="W42">
            <v>-8.1028083163907749E-2</v>
          </cell>
          <cell r="X42">
            <v>-0.1812051509276299</v>
          </cell>
          <cell r="Y42">
            <v>-0.27236013988208241</v>
          </cell>
          <cell r="Z42">
            <v>-0.1387440536236042</v>
          </cell>
        </row>
        <row r="44">
          <cell r="A44" t="str">
            <v>Q/Q Net Sales Growth</v>
          </cell>
          <cell r="B44">
            <v>-4.1035165923724581E-2</v>
          </cell>
          <cell r="C44">
            <v>5.6746636365984093E-2</v>
          </cell>
          <cell r="D44">
            <v>5.9308115414316687E-2</v>
          </cell>
          <cell r="E44">
            <v>4.7084926584016973E-2</v>
          </cell>
          <cell r="G44">
            <v>-7.5618067423024682E-2</v>
          </cell>
          <cell r="H44">
            <v>9.2616713548958618E-2</v>
          </cell>
          <cell r="I44">
            <v>5.033283488336604E-2</v>
          </cell>
          <cell r="J44">
            <v>0.16557115376704901</v>
          </cell>
          <cell r="L44">
            <v>-0.36166114087829626</v>
          </cell>
          <cell r="M44">
            <v>0.33170080510767197</v>
          </cell>
          <cell r="N44">
            <v>0.1747000021620102</v>
          </cell>
          <cell r="O44">
            <v>-0.11790682948364217</v>
          </cell>
          <cell r="Q44">
            <v>-0.11268867547571371</v>
          </cell>
          <cell r="R44">
            <v>0.20314295592528953</v>
          </cell>
          <cell r="S44">
            <v>9.3257280040220492E-2</v>
          </cell>
          <cell r="T44">
            <v>-3.3106739171830935E-2</v>
          </cell>
          <cell r="V44">
            <v>-1.9637458570699318E-3</v>
          </cell>
          <cell r="W44">
            <v>-8.5312377408217177E-2</v>
          </cell>
          <cell r="X44">
            <v>-0.10122653250405189</v>
          </cell>
          <cell r="Y44">
            <v>-6.5520551181539322E-2</v>
          </cell>
        </row>
        <row r="46">
          <cell r="A46" t="str">
            <v>Net Demand ($MM)</v>
          </cell>
          <cell r="B46">
            <v>192.71245044751902</v>
          </cell>
          <cell r="C46">
            <v>207.06916174706112</v>
          </cell>
          <cell r="D46">
            <v>221.03075159050573</v>
          </cell>
          <cell r="E46">
            <v>221.7711098730189</v>
          </cell>
          <cell r="F46">
            <v>842.61079981657633</v>
          </cell>
          <cell r="G46">
            <v>213.77689568705105</v>
          </cell>
          <cell r="H46">
            <v>237.44030450130475</v>
          </cell>
          <cell r="I46">
            <v>241.05324659319211</v>
          </cell>
          <cell r="J46">
            <v>244.99856453999826</v>
          </cell>
          <cell r="K46">
            <v>936.96342581541148</v>
          </cell>
          <cell r="L46">
            <v>240.00086659298623</v>
          </cell>
          <cell r="M46">
            <v>245.16299888043432</v>
          </cell>
          <cell r="N46">
            <v>249.21522390957378</v>
          </cell>
          <cell r="O46">
            <v>253.87654866758533</v>
          </cell>
          <cell r="P46">
            <v>988.25563805057959</v>
          </cell>
          <cell r="Q46">
            <v>245.28493545942001</v>
          </cell>
          <cell r="R46">
            <v>270.4568220063</v>
          </cell>
          <cell r="S46">
            <v>276.85899935278519</v>
          </cell>
          <cell r="T46">
            <v>282.20366087537354</v>
          </cell>
          <cell r="U46">
            <v>1074.8044176938788</v>
          </cell>
          <cell r="V46">
            <v>273.57796527379594</v>
          </cell>
          <cell r="W46">
            <v>259.99528727222139</v>
          </cell>
          <cell r="X46">
            <v>229.10574464151688</v>
          </cell>
          <cell r="Y46">
            <v>216.50175656102499</v>
          </cell>
          <cell r="Z46">
            <v>979.18075374855914</v>
          </cell>
        </row>
        <row r="48">
          <cell r="A48" t="str">
            <v>Net Demand Y/Y Growth</v>
          </cell>
          <cell r="G48">
            <v>0.10930505626707543</v>
          </cell>
          <cell r="H48">
            <v>0.14667149129305201</v>
          </cell>
          <cell r="I48">
            <v>9.058691995845547E-2</v>
          </cell>
          <cell r="J48">
            <v>0.10473616099174898</v>
          </cell>
          <cell r="K48">
            <v>0.11197652109298173</v>
          </cell>
          <cell r="L48">
            <v>0.12266980873519917</v>
          </cell>
          <cell r="M48">
            <v>3.2524782999034274E-2</v>
          </cell>
          <cell r="N48">
            <v>3.3859644836711222E-2</v>
          </cell>
          <cell r="O48">
            <v>3.6236882221151401E-2</v>
          </cell>
          <cell r="P48">
            <v>5.4743024991108946E-2</v>
          </cell>
          <cell r="Q48">
            <v>2.2016874111521201E-2</v>
          </cell>
          <cell r="R48">
            <v>0.10317145426256369</v>
          </cell>
          <cell r="S48">
            <v>0.11092330159269004</v>
          </cell>
          <cell r="T48">
            <v>0.11157829408213082</v>
          </cell>
          <cell r="U48">
            <v>8.7577319380665708E-2</v>
          </cell>
          <cell r="V48">
            <v>0.11534760486363727</v>
          </cell>
          <cell r="W48">
            <v>-3.8680979301882523E-2</v>
          </cell>
          <cell r="X48">
            <v>-0.17248221955183451</v>
          </cell>
          <cell r="Y48">
            <v>-0.23281733522005499</v>
          </cell>
          <cell r="Z48">
            <v>-8.8968432182751633E-2</v>
          </cell>
        </row>
        <row r="50">
          <cell r="A50" t="str">
            <v>Average List Price</v>
          </cell>
          <cell r="B50">
            <v>128.84147156659327</v>
          </cell>
          <cell r="C50">
            <v>131.91926323698155</v>
          </cell>
          <cell r="D50">
            <v>131.9111359382826</v>
          </cell>
          <cell r="E50">
            <v>131.898914085966</v>
          </cell>
          <cell r="F50">
            <v>131.19435543636831</v>
          </cell>
          <cell r="G50">
            <v>133.95389466107716</v>
          </cell>
          <cell r="H50">
            <v>137.47721464830713</v>
          </cell>
          <cell r="I50">
            <v>137.47442454637164</v>
          </cell>
          <cell r="J50">
            <v>138.44388500787679</v>
          </cell>
          <cell r="K50">
            <v>136.90715172160191</v>
          </cell>
          <cell r="L50">
            <v>143.96717706893995</v>
          </cell>
          <cell r="M50">
            <v>143.97073736073276</v>
          </cell>
          <cell r="N50">
            <v>143.96158253253941</v>
          </cell>
          <cell r="O50">
            <v>145.71773275001755</v>
          </cell>
          <cell r="P50">
            <v>144.41972306168068</v>
          </cell>
          <cell r="Q50">
            <v>152.46830825968371</v>
          </cell>
          <cell r="R50">
            <v>153.04972733902494</v>
          </cell>
          <cell r="S50">
            <v>153.88785484138765</v>
          </cell>
          <cell r="T50">
            <v>161.14938648082259</v>
          </cell>
          <cell r="U50">
            <v>155.1808075026342</v>
          </cell>
          <cell r="V50">
            <v>161.3134405438613</v>
          </cell>
          <cell r="W50">
            <v>161.27237230887133</v>
          </cell>
          <cell r="X50">
            <v>161.47441615512489</v>
          </cell>
          <cell r="Y50">
            <v>165.65714510916519</v>
          </cell>
          <cell r="Z50">
            <v>162.28116268951359</v>
          </cell>
        </row>
        <row r="52">
          <cell r="A52" t="str">
            <v>Average Selling Price</v>
          </cell>
          <cell r="B52">
            <v>119.51925946135526</v>
          </cell>
          <cell r="C52">
            <v>122.18570806294629</v>
          </cell>
          <cell r="D52">
            <v>122.41006346347096</v>
          </cell>
          <cell r="E52">
            <v>122.93394701990913</v>
          </cell>
          <cell r="F52">
            <v>121.82179075595246</v>
          </cell>
          <cell r="G52">
            <v>124.71248243827571</v>
          </cell>
          <cell r="H52">
            <v>128.38814412564258</v>
          </cell>
          <cell r="I52">
            <v>128.59910275856168</v>
          </cell>
          <cell r="J52">
            <v>127.85376705405484</v>
          </cell>
          <cell r="K52">
            <v>127.40438441637728</v>
          </cell>
          <cell r="L52">
            <v>132.49124406785637</v>
          </cell>
          <cell r="M52">
            <v>132.87738394559614</v>
          </cell>
          <cell r="N52">
            <v>132.24148999970168</v>
          </cell>
          <cell r="O52">
            <v>131.20787169648094</v>
          </cell>
          <cell r="P52">
            <v>132.16879442920828</v>
          </cell>
          <cell r="Q52">
            <v>138.41073023814087</v>
          </cell>
          <cell r="R52">
            <v>138.93854247836683</v>
          </cell>
          <cell r="S52">
            <v>139.36525283619014</v>
          </cell>
          <cell r="T52">
            <v>146.16249353810608</v>
          </cell>
          <cell r="U52">
            <v>140.74751696205371</v>
          </cell>
          <cell r="V52">
            <v>144.214215846212</v>
          </cell>
          <cell r="W52">
            <v>144.17750084413098</v>
          </cell>
          <cell r="X52">
            <v>144.35812804268164</v>
          </cell>
          <cell r="Y52">
            <v>148.09748772759369</v>
          </cell>
          <cell r="Z52">
            <v>145.07935944442517</v>
          </cell>
        </row>
        <row r="54">
          <cell r="A54" t="str">
            <v>ASP Y/Y Price Growth</v>
          </cell>
          <cell r="G54">
            <v>4.6193198900290167E-2</v>
          </cell>
          <cell r="H54">
            <v>5.5395742793054925E-2</v>
          </cell>
          <cell r="I54">
            <v>5.2486255016934491E-2</v>
          </cell>
          <cell r="J54">
            <v>4.2510308632474736E-2</v>
          </cell>
          <cell r="K54">
            <v>4.8724485469096024E-2</v>
          </cell>
          <cell r="L54">
            <v>6.6000000000000003E-2</v>
          </cell>
          <cell r="M54">
            <v>3.5000000000000003E-2</v>
          </cell>
          <cell r="N54">
            <v>2.9000000000000001E-2</v>
          </cell>
          <cell r="O54">
            <v>2.5999999999999995E-2</v>
          </cell>
          <cell r="P54">
            <v>3.7999999999999999E-2</v>
          </cell>
          <cell r="Q54">
            <v>4.3999999999999997E-2</v>
          </cell>
          <cell r="R54">
            <v>4.7999999999999994E-2</v>
          </cell>
          <cell r="S54">
            <v>5.7000000000000002E-2</v>
          </cell>
          <cell r="T54">
            <v>0.114</v>
          </cell>
          <cell r="U54">
            <v>6.699999999999999E-2</v>
          </cell>
          <cell r="V54">
            <v>4.4999999999999998E-2</v>
          </cell>
          <cell r="W54">
            <v>3.4999999999999996E-2</v>
          </cell>
          <cell r="X54">
            <v>2.9000000000000026E-2</v>
          </cell>
          <cell r="Y54">
            <v>9.9999999999999811E-3</v>
          </cell>
          <cell r="Z54">
            <v>2.700000000000001E-2</v>
          </cell>
        </row>
        <row r="56">
          <cell r="A56" t="str">
            <v>Net Inventory Change ($MM)</v>
          </cell>
          <cell r="B56">
            <v>0.90254955248099145</v>
          </cell>
          <cell r="C56">
            <v>-2.4671617470611524</v>
          </cell>
          <cell r="D56">
            <v>-4.2941925605056888</v>
          </cell>
          <cell r="E56">
            <v>5.1704741269811123</v>
          </cell>
          <cell r="F56">
            <v>-0.71565678657633869</v>
          </cell>
          <cell r="G56">
            <v>-3.9961956870510411</v>
          </cell>
          <cell r="H56">
            <v>-8.2304055013047481</v>
          </cell>
          <cell r="I56">
            <v>-0.30656359319209509</v>
          </cell>
          <cell r="J56">
            <v>35.608824529901732</v>
          </cell>
          <cell r="K56">
            <v>23.381245254488643</v>
          </cell>
          <cell r="L56">
            <v>-60.878265992986215</v>
          </cell>
          <cell r="M56">
            <v>-6.6252874484343467</v>
          </cell>
          <cell r="N56">
            <v>30.995026225317613</v>
          </cell>
          <cell r="O56">
            <v>-6.7050007149173183</v>
          </cell>
          <cell r="P56">
            <v>-43.04436638250705</v>
          </cell>
          <cell r="Q56">
            <v>-25.966821860820012</v>
          </cell>
          <cell r="R56">
            <v>-6.585778523322019</v>
          </cell>
          <cell r="S56">
            <v>11.61993992679003</v>
          </cell>
          <cell r="T56">
            <v>-3.2753185950935859</v>
          </cell>
          <cell r="U56">
            <v>-24.16144344658516</v>
          </cell>
          <cell r="V56">
            <v>4.8026326299117263</v>
          </cell>
          <cell r="W56">
            <v>-5.3639999999999999</v>
          </cell>
          <cell r="X56">
            <v>-0.24989964690556338</v>
          </cell>
          <cell r="Y56">
            <v>-2.6406726715775348</v>
          </cell>
          <cell r="Z56">
            <v>-3.4519396885713713</v>
          </cell>
        </row>
        <row r="59">
          <cell r="Q59" t="str">
            <v>Worldwide Neupogen ($MM)</v>
          </cell>
        </row>
        <row r="62">
          <cell r="Q62" t="str">
            <v>4Q01 vs 4Q00</v>
          </cell>
          <cell r="V62" t="str">
            <v>Components</v>
          </cell>
          <cell r="W62" t="str">
            <v>Actual</v>
          </cell>
        </row>
        <row r="63">
          <cell r="V63" t="str">
            <v>of Net Sales</v>
          </cell>
          <cell r="W63" t="str">
            <v>Demand</v>
          </cell>
        </row>
        <row r="64">
          <cell r="S64" t="str">
            <v>4Q00</v>
          </cell>
          <cell r="T64" t="str">
            <v>4Q01</v>
          </cell>
          <cell r="U64" t="str">
            <v>YOY</v>
          </cell>
          <cell r="V64" t="str">
            <v>Growth</v>
          </cell>
          <cell r="W64" t="str">
            <v>Growth</v>
          </cell>
        </row>
        <row r="65">
          <cell r="R65" t="str">
            <v>Unit</v>
          </cell>
          <cell r="S65">
            <v>253.87654866758533</v>
          </cell>
          <cell r="T65">
            <v>253.32998111967635</v>
          </cell>
          <cell r="U65">
            <v>-0.54656754790897821</v>
          </cell>
          <cell r="V65">
            <v>-2.2112882831224691E-3</v>
          </cell>
          <cell r="W65">
            <v>-2.1528871050812554E-3</v>
          </cell>
        </row>
        <row r="66">
          <cell r="R66" t="str">
            <v>Price</v>
          </cell>
          <cell r="S66">
            <v>0</v>
          </cell>
          <cell r="T66">
            <v>28.873679755697193</v>
          </cell>
          <cell r="U66">
            <v>28.873679755697193</v>
          </cell>
          <cell r="V66">
            <v>0.11681635687788121</v>
          </cell>
          <cell r="W66">
            <v>0.114</v>
          </cell>
        </row>
        <row r="67">
          <cell r="R67" t="str">
            <v>Demand</v>
          </cell>
          <cell r="S67">
            <v>253.87654866758533</v>
          </cell>
          <cell r="T67">
            <v>282.20366087537354</v>
          </cell>
          <cell r="U67">
            <v>28.327112207788215</v>
          </cell>
          <cell r="V67">
            <v>0.11460506859475875</v>
          </cell>
        </row>
        <row r="68">
          <cell r="R68" t="str">
            <v>Inventory</v>
          </cell>
          <cell r="S68">
            <v>-6.7050007149173183</v>
          </cell>
          <cell r="T68">
            <v>-3.2753185950935859</v>
          </cell>
          <cell r="U68">
            <v>3.4296821198237324</v>
          </cell>
          <cell r="V68">
            <v>1.3875715664816315E-2</v>
          </cell>
        </row>
        <row r="69">
          <cell r="R69" t="str">
            <v>Net U.S. Sales</v>
          </cell>
          <cell r="S69">
            <v>247.17154795266799</v>
          </cell>
          <cell r="T69">
            <v>278.92834228027994</v>
          </cell>
          <cell r="U69">
            <v>31.756794327611946</v>
          </cell>
          <cell r="V69">
            <v>0.12848078425957504</v>
          </cell>
        </row>
        <row r="71">
          <cell r="R71" t="str">
            <v>Net Int'l Demand</v>
          </cell>
          <cell r="S71">
            <v>64.099999999999994</v>
          </cell>
          <cell r="T71">
            <v>71.778000000000006</v>
          </cell>
          <cell r="U71">
            <v>7.6780000000000115</v>
          </cell>
          <cell r="V71">
            <v>0.11978159126365073</v>
          </cell>
        </row>
        <row r="72">
          <cell r="R72" t="str">
            <v>FX</v>
          </cell>
          <cell r="S72">
            <v>0</v>
          </cell>
          <cell r="T72">
            <v>2.2909999999999999</v>
          </cell>
          <cell r="U72">
            <v>2.2909999999999999</v>
          </cell>
          <cell r="V72">
            <v>3.5741029641185647E-2</v>
          </cell>
        </row>
        <row r="73">
          <cell r="R73" t="str">
            <v>Net Int'l Sales</v>
          </cell>
          <cell r="S73">
            <v>64.099999999999994</v>
          </cell>
          <cell r="T73">
            <v>74.069000000000003</v>
          </cell>
          <cell r="U73">
            <v>9.9690000000000083</v>
          </cell>
          <cell r="V73">
            <v>0.15552262090483635</v>
          </cell>
        </row>
        <row r="75">
          <cell r="R75" t="str">
            <v>Net WW Sales</v>
          </cell>
          <cell r="S75">
            <v>311.27154795266802</v>
          </cell>
          <cell r="T75">
            <v>352.99734228027995</v>
          </cell>
          <cell r="U75">
            <v>41.725794327611936</v>
          </cell>
          <cell r="V75">
            <v>0.13404949665992846</v>
          </cell>
        </row>
        <row r="78">
          <cell r="R78" t="str">
            <v>Demand</v>
          </cell>
          <cell r="S78">
            <v>317.97654866758535</v>
          </cell>
          <cell r="T78">
            <v>353.98166087537356</v>
          </cell>
          <cell r="U78">
            <v>36.005112207788216</v>
          </cell>
          <cell r="V78">
            <v>0.11567106741559031</v>
          </cell>
        </row>
        <row r="79">
          <cell r="R79" t="str">
            <v>FX</v>
          </cell>
          <cell r="S79">
            <v>0</v>
          </cell>
          <cell r="T79">
            <v>2.2909999999999999</v>
          </cell>
          <cell r="U79">
            <v>2.2909999999999999</v>
          </cell>
          <cell r="V79">
            <v>7.3601330255483859E-3</v>
          </cell>
        </row>
        <row r="80">
          <cell r="R80" t="str">
            <v>Inventory</v>
          </cell>
          <cell r="S80">
            <v>-6.7050007149173183</v>
          </cell>
          <cell r="T80">
            <v>-3.2753185950935859</v>
          </cell>
          <cell r="U80">
            <v>3.4296821198237324</v>
          </cell>
          <cell r="V80">
            <v>1.1018296218789808E-2</v>
          </cell>
        </row>
        <row r="81">
          <cell r="R81" t="str">
            <v>Net WW Sales</v>
          </cell>
          <cell r="S81">
            <v>311.27154795266802</v>
          </cell>
          <cell r="T81">
            <v>352.99734228027995</v>
          </cell>
          <cell r="U81">
            <v>41.725794327611936</v>
          </cell>
          <cell r="V81">
            <v>0.13404949665992846</v>
          </cell>
        </row>
        <row r="83">
          <cell r="R83" t="str">
            <v xml:space="preserve">Wall Street </v>
          </cell>
          <cell r="T83">
            <v>337</v>
          </cell>
          <cell r="U83">
            <v>25.728452047331984</v>
          </cell>
          <cell r="V83">
            <v>8.2655971021303412E-2</v>
          </cell>
        </row>
        <row r="86">
          <cell r="Q86" t="str">
            <v>2001 vs 2000</v>
          </cell>
          <cell r="V86" t="str">
            <v>Components</v>
          </cell>
          <cell r="W86" t="str">
            <v>Actual</v>
          </cell>
        </row>
        <row r="87">
          <cell r="V87" t="str">
            <v>of Net Sales</v>
          </cell>
          <cell r="W87" t="str">
            <v>Demand</v>
          </cell>
        </row>
        <row r="88">
          <cell r="S88" t="str">
            <v>2000</v>
          </cell>
          <cell r="T88" t="str">
            <v>2001</v>
          </cell>
          <cell r="U88" t="str">
            <v>'01 v. '00</v>
          </cell>
          <cell r="V88" t="str">
            <v>Growth</v>
          </cell>
          <cell r="W88" t="str">
            <v>Growth</v>
          </cell>
        </row>
        <row r="89">
          <cell r="R89" t="str">
            <v>Unit</v>
          </cell>
          <cell r="S89">
            <v>988.25563805057971</v>
          </cell>
          <cell r="T89">
            <v>1009.4900329688569</v>
          </cell>
          <cell r="U89">
            <v>21.234394918277189</v>
          </cell>
          <cell r="V89">
            <v>2.2469257920782786E-2</v>
          </cell>
          <cell r="W89">
            <v>2.148674300524496E-2</v>
          </cell>
        </row>
        <row r="90">
          <cell r="R90" t="str">
            <v>Price</v>
          </cell>
          <cell r="S90">
            <v>0</v>
          </cell>
          <cell r="T90">
            <v>65.314384725021824</v>
          </cell>
          <cell r="U90">
            <v>65.314384725021824</v>
          </cell>
          <cell r="V90">
            <v>6.9112671303883752E-2</v>
          </cell>
          <cell r="W90">
            <v>6.6090576375420748E-2</v>
          </cell>
        </row>
        <row r="91">
          <cell r="R91" t="str">
            <v>Demand</v>
          </cell>
          <cell r="S91">
            <v>988.25563805057971</v>
          </cell>
          <cell r="T91">
            <v>1074.8044176938788</v>
          </cell>
          <cell r="U91">
            <v>86.548779643299014</v>
          </cell>
          <cell r="V91">
            <v>9.1581929224666542E-2</v>
          </cell>
        </row>
        <row r="92">
          <cell r="R92" t="str">
            <v>Inventory</v>
          </cell>
          <cell r="S92">
            <v>-43.213527931020266</v>
          </cell>
          <cell r="T92">
            <v>-24.207979052445587</v>
          </cell>
          <cell r="U92">
            <v>19.005548878574679</v>
          </cell>
          <cell r="V92">
            <v>2.0110795778370386E-2</v>
          </cell>
        </row>
        <row r="93">
          <cell r="R93" t="str">
            <v>Net U.S. Sales</v>
          </cell>
          <cell r="S93">
            <v>945.04211011955942</v>
          </cell>
          <cell r="T93">
            <v>1050.5964386414332</v>
          </cell>
          <cell r="U93">
            <v>105.55432852187369</v>
          </cell>
          <cell r="V93">
            <v>0.11169272500303692</v>
          </cell>
        </row>
        <row r="95">
          <cell r="R95" t="str">
            <v>Net Int'l Demand</v>
          </cell>
          <cell r="S95">
            <v>278.7</v>
          </cell>
          <cell r="T95">
            <v>308.79599999999999</v>
          </cell>
          <cell r="U95">
            <v>30.096000000000004</v>
          </cell>
          <cell r="V95">
            <v>0.10798708288482241</v>
          </cell>
        </row>
        <row r="96">
          <cell r="R96" t="str">
            <v>FX</v>
          </cell>
          <cell r="S96">
            <v>0</v>
          </cell>
          <cell r="T96">
            <v>-12.955</v>
          </cell>
          <cell r="U96">
            <v>-12.955</v>
          </cell>
          <cell r="V96">
            <v>-4.6483674201650525E-2</v>
          </cell>
        </row>
        <row r="97">
          <cell r="R97" t="str">
            <v>Net Int'l Sales</v>
          </cell>
          <cell r="S97">
            <v>278.7</v>
          </cell>
          <cell r="T97">
            <v>295.84100000000001</v>
          </cell>
          <cell r="U97">
            <v>17.14100000000002</v>
          </cell>
          <cell r="V97">
            <v>6.1503408683171945E-2</v>
          </cell>
        </row>
        <row r="99">
          <cell r="R99" t="str">
            <v>Net WW Sales</v>
          </cell>
          <cell r="S99">
            <v>1223.7421101195594</v>
          </cell>
          <cell r="T99">
            <v>1346.4374386414333</v>
          </cell>
          <cell r="U99">
            <v>122.69532852187399</v>
          </cell>
          <cell r="V99">
            <v>0.10026240619429749</v>
          </cell>
        </row>
        <row r="102">
          <cell r="R102" t="str">
            <v>Demand</v>
          </cell>
          <cell r="S102">
            <v>1266.9556380505796</v>
          </cell>
          <cell r="T102">
            <v>1383.6004176938789</v>
          </cell>
          <cell r="U102">
            <v>116.64477964329922</v>
          </cell>
          <cell r="V102">
            <v>9.5318105570382838E-2</v>
          </cell>
        </row>
        <row r="103">
          <cell r="R103" t="str">
            <v>FX</v>
          </cell>
          <cell r="S103">
            <v>0</v>
          </cell>
          <cell r="T103">
            <v>-12.955</v>
          </cell>
          <cell r="U103">
            <v>-12.955</v>
          </cell>
          <cell r="V103">
            <v>-1.0586380817388313E-2</v>
          </cell>
        </row>
        <row r="104">
          <cell r="R104" t="str">
            <v>Inventory</v>
          </cell>
          <cell r="S104">
            <v>-43.213527931020266</v>
          </cell>
          <cell r="T104">
            <v>-24.207979052445587</v>
          </cell>
          <cell r="U104">
            <v>19.005548878574679</v>
          </cell>
          <cell r="V104">
            <v>1.5530681441302891E-2</v>
          </cell>
        </row>
        <row r="105">
          <cell r="R105" t="str">
            <v>Net WW Sales</v>
          </cell>
          <cell r="S105">
            <v>1223.7421101195594</v>
          </cell>
          <cell r="T105">
            <v>1346.4374386414333</v>
          </cell>
          <cell r="U105">
            <v>122.69532852187399</v>
          </cell>
          <cell r="V105">
            <v>0.10026240619429749</v>
          </cell>
        </row>
        <row r="107">
          <cell r="R107" t="str">
            <v>Wall Street</v>
          </cell>
          <cell r="T107">
            <v>1330</v>
          </cell>
          <cell r="U107">
            <v>106.29999999999995</v>
          </cell>
          <cell r="V107">
            <v>8.6864707131484156E-2</v>
          </cell>
        </row>
        <row r="110">
          <cell r="Q110" t="str">
            <v>4Q01 vs 3Q01</v>
          </cell>
          <cell r="V110" t="str">
            <v>Components</v>
          </cell>
          <cell r="W110" t="str">
            <v>Actual</v>
          </cell>
        </row>
        <row r="111">
          <cell r="V111" t="str">
            <v>of Net Sales</v>
          </cell>
          <cell r="W111" t="str">
            <v>Demand</v>
          </cell>
        </row>
        <row r="112">
          <cell r="S112" t="str">
            <v>3Q01</v>
          </cell>
          <cell r="T112" t="str">
            <v>4Q01</v>
          </cell>
          <cell r="U112" t="str">
            <v>4Q v. 3Q</v>
          </cell>
          <cell r="V112" t="str">
            <v>Growth</v>
          </cell>
          <cell r="W112" t="str">
            <v>Growth</v>
          </cell>
        </row>
        <row r="113">
          <cell r="R113" t="str">
            <v>Unit</v>
          </cell>
          <cell r="S113">
            <v>276.85899935278525</v>
          </cell>
          <cell r="T113">
            <v>269.07986855698596</v>
          </cell>
          <cell r="U113">
            <v>-7.7791307957992899</v>
          </cell>
          <cell r="V113">
            <v>-2.6966026758231579E-2</v>
          </cell>
          <cell r="W113">
            <v>-2.8097807237563544E-2</v>
          </cell>
        </row>
        <row r="114">
          <cell r="R114" t="str">
            <v>Price</v>
          </cell>
          <cell r="S114">
            <v>0</v>
          </cell>
          <cell r="T114">
            <v>13.123792318387586</v>
          </cell>
          <cell r="U114">
            <v>13.123792318387586</v>
          </cell>
          <cell r="V114">
            <v>4.54930690994702E-2</v>
          </cell>
          <cell r="W114">
            <v>4.7402440769731588E-2</v>
          </cell>
        </row>
        <row r="115">
          <cell r="R115" t="str">
            <v>Demand</v>
          </cell>
          <cell r="S115">
            <v>276.85899935278525</v>
          </cell>
          <cell r="T115">
            <v>282.20366087537354</v>
          </cell>
          <cell r="U115">
            <v>5.3446615225882965</v>
          </cell>
          <cell r="V115">
            <v>1.8527042341238621E-2</v>
          </cell>
        </row>
        <row r="116">
          <cell r="R116" t="str">
            <v>Inventory</v>
          </cell>
          <cell r="S116">
            <v>11.61993992679003</v>
          </cell>
          <cell r="T116">
            <v>-3.2753185950935859</v>
          </cell>
          <cell r="U116">
            <v>-14.895258521883616</v>
          </cell>
          <cell r="V116">
            <v>-5.1633781513069438E-2</v>
          </cell>
        </row>
        <row r="117">
          <cell r="R117" t="str">
            <v>Net U.S. Sales</v>
          </cell>
          <cell r="S117">
            <v>288.47893927957529</v>
          </cell>
          <cell r="T117">
            <v>278.92834228027994</v>
          </cell>
          <cell r="U117">
            <v>-9.550596999295319</v>
          </cell>
          <cell r="V117">
            <v>-3.3106739171830817E-2</v>
          </cell>
        </row>
        <row r="119">
          <cell r="R119" t="str">
            <v>Net Int'l Demand</v>
          </cell>
          <cell r="S119">
            <v>71.3</v>
          </cell>
          <cell r="T119">
            <v>73.513999999999996</v>
          </cell>
          <cell r="U119">
            <v>2.2139999999999986</v>
          </cell>
          <cell r="V119">
            <v>3.1051893408134624E-2</v>
          </cell>
        </row>
        <row r="120">
          <cell r="R120" t="str">
            <v>FX</v>
          </cell>
          <cell r="S120">
            <v>0</v>
          </cell>
          <cell r="T120">
            <v>0.55500000000000005</v>
          </cell>
          <cell r="U120">
            <v>0.55500000000000005</v>
          </cell>
          <cell r="V120">
            <v>7.7840112201963546E-3</v>
          </cell>
        </row>
        <row r="121">
          <cell r="R121" t="str">
            <v>Net Int'l Sales</v>
          </cell>
          <cell r="S121">
            <v>71.3</v>
          </cell>
          <cell r="T121">
            <v>74.069000000000003</v>
          </cell>
          <cell r="U121">
            <v>2.7690000000000055</v>
          </cell>
          <cell r="V121">
            <v>3.8835904628331072E-2</v>
          </cell>
        </row>
        <row r="123">
          <cell r="R123" t="str">
            <v>Net WW Sales</v>
          </cell>
          <cell r="S123">
            <v>359.7789392795753</v>
          </cell>
          <cell r="T123">
            <v>352.99734228027995</v>
          </cell>
          <cell r="U123">
            <v>-6.7815969992953455</v>
          </cell>
          <cell r="V123">
            <v>-1.8849344024624896E-2</v>
          </cell>
        </row>
        <row r="126">
          <cell r="R126" t="str">
            <v>Demand</v>
          </cell>
          <cell r="S126">
            <v>348.15899935278526</v>
          </cell>
          <cell r="T126">
            <v>355.71766087537355</v>
          </cell>
          <cell r="U126">
            <v>7.5586615225882952</v>
          </cell>
          <cell r="V126">
            <v>2.1009182854682461E-2</v>
          </cell>
        </row>
        <row r="127">
          <cell r="R127" t="str">
            <v>FX</v>
          </cell>
          <cell r="S127">
            <v>0</v>
          </cell>
          <cell r="T127">
            <v>0.55500000000000005</v>
          </cell>
          <cell r="U127">
            <v>0.55500000000000005</v>
          </cell>
          <cell r="V127">
            <v>1.5426139204016145E-3</v>
          </cell>
        </row>
        <row r="128">
          <cell r="R128" t="str">
            <v>Inventory</v>
          </cell>
          <cell r="S128">
            <v>11.61993992679003</v>
          </cell>
          <cell r="T128">
            <v>-3.2753185950935859</v>
          </cell>
          <cell r="U128">
            <v>-14.895258521883616</v>
          </cell>
          <cell r="V128">
            <v>-4.1401140799708899E-2</v>
          </cell>
        </row>
        <row r="129">
          <cell r="R129" t="str">
            <v>Net WW Sales</v>
          </cell>
          <cell r="S129">
            <v>359.7789392795753</v>
          </cell>
          <cell r="T129">
            <v>352.99734228027995</v>
          </cell>
          <cell r="U129">
            <v>-6.7815969992953455</v>
          </cell>
          <cell r="V129">
            <v>-1.8849344024624896E-2</v>
          </cell>
        </row>
        <row r="132">
          <cell r="Q132" t="str">
            <v>LE vs Plan</v>
          </cell>
          <cell r="V132" t="str">
            <v>Components</v>
          </cell>
          <cell r="W132" t="str">
            <v>Actual</v>
          </cell>
        </row>
        <row r="133">
          <cell r="V133" t="str">
            <v>of Net Sales</v>
          </cell>
          <cell r="W133" t="str">
            <v>Demand</v>
          </cell>
        </row>
        <row r="134">
          <cell r="S134" t="str">
            <v>Plan</v>
          </cell>
          <cell r="T134" t="str">
            <v>Actual</v>
          </cell>
          <cell r="U134" t="str">
            <v>Act v. Plan</v>
          </cell>
          <cell r="V134" t="str">
            <v>Growth</v>
          </cell>
          <cell r="W134" t="str">
            <v>Growth</v>
          </cell>
        </row>
        <row r="135">
          <cell r="R135" t="str">
            <v>Unit</v>
          </cell>
          <cell r="S135" t="e">
            <v>#REF!</v>
          </cell>
          <cell r="T135" t="e">
            <v>#REF!</v>
          </cell>
          <cell r="U135" t="e">
            <v>#REF!</v>
          </cell>
          <cell r="V135" t="e">
            <v>#REF!</v>
          </cell>
          <cell r="W135" t="e">
            <v>#REF!</v>
          </cell>
        </row>
        <row r="136">
          <cell r="R136" t="str">
            <v>Price</v>
          </cell>
          <cell r="S136">
            <v>0</v>
          </cell>
          <cell r="T136" t="e">
            <v>#REF!</v>
          </cell>
          <cell r="U136" t="e">
            <v>#REF!</v>
          </cell>
          <cell r="V136" t="e">
            <v>#REF!</v>
          </cell>
          <cell r="W136" t="e">
            <v>#REF!</v>
          </cell>
        </row>
        <row r="137">
          <cell r="R137" t="str">
            <v>Demand</v>
          </cell>
          <cell r="S137" t="e">
            <v>#REF!</v>
          </cell>
          <cell r="T137" t="e">
            <v>#REF!</v>
          </cell>
          <cell r="U137" t="e">
            <v>#REF!</v>
          </cell>
          <cell r="V137" t="e">
            <v>#REF!</v>
          </cell>
        </row>
        <row r="138">
          <cell r="R138" t="str">
            <v>Inventory</v>
          </cell>
          <cell r="S138">
            <v>0</v>
          </cell>
          <cell r="T138">
            <v>-24.16144344658516</v>
          </cell>
          <cell r="U138">
            <v>-24.16144344658516</v>
          </cell>
          <cell r="V138" t="e">
            <v>#REF!</v>
          </cell>
        </row>
        <row r="139">
          <cell r="R139" t="str">
            <v>Net U.S. Sales</v>
          </cell>
          <cell r="S139" t="e">
            <v>#REF!</v>
          </cell>
          <cell r="T139" t="e">
            <v>#REF!</v>
          </cell>
          <cell r="U139" t="e">
            <v>#REF!</v>
          </cell>
          <cell r="V139" t="e">
            <v>#REF!</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Flow"/>
      <sheetName val="Support"/>
      <sheetName val="Module1"/>
      <sheetName val="Module2"/>
      <sheetName val="NJ-CASHF"/>
    </sheetNames>
    <definedNames>
      <definedName name="Prt_Shts"/>
    </definedNames>
    <sheetDataSet>
      <sheetData sheetId="0"/>
      <sheetData sheetId="1"/>
      <sheetData sheetId="2"/>
      <sheetData sheetId="3"/>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 - 1st qtr."/>
      <sheetName val="Part A - 2nd qtr"/>
      <sheetName val="Part A - 3rd qtr. "/>
      <sheetName val="Part A - 4th qtr."/>
      <sheetName val="Part B"/>
      <sheetName val="Part C"/>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ta"/>
      <sheetName val="MLR Calculations"/>
      <sheetName val="Expense Methodology"/>
      <sheetName val="Attestation"/>
      <sheetName val="UG Limit Calculation"/>
      <sheetName val="UG Reporting Year "/>
      <sheetName val="Health Plan Excluded Expen"/>
    </sheetNames>
    <sheetDataSet>
      <sheetData sheetId="0" refreshError="1">
        <row r="2">
          <cell r="B2" t="str">
            <v>Medicare</v>
          </cell>
        </row>
        <row r="3">
          <cell r="B3" t="str">
            <v>Medicaid</v>
          </cell>
        </row>
        <row r="4">
          <cell r="B4" t="str">
            <v>CMS/state</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CRA"/>
      <sheetName val="Data"/>
      <sheetName val="UPL to Paul"/>
      <sheetName val="Trend"/>
      <sheetName val="Rel Mod"/>
      <sheetName val="UPL Comparisons"/>
      <sheetName val="Data Book"/>
      <sheetName val="UPL"/>
      <sheetName val="Kicks"/>
    </sheetNames>
    <sheetDataSet>
      <sheetData sheetId="0"/>
      <sheetData sheetId="1"/>
      <sheetData sheetId="2"/>
      <sheetData sheetId="3"/>
      <sheetData sheetId="4" refreshError="1">
        <row r="2">
          <cell r="A2" t="str">
            <v>rp</v>
          </cell>
          <cell r="D2" t="str">
            <v>RM</v>
          </cell>
          <cell r="E2" t="str">
            <v>vsf</v>
          </cell>
        </row>
        <row r="3">
          <cell r="A3" t="str">
            <v>Central.01) ADC-HR &lt;1</v>
          </cell>
          <cell r="B3" t="str">
            <v>Central</v>
          </cell>
          <cell r="C3" t="str">
            <v>01) ADC-HR &lt;1</v>
          </cell>
          <cell r="D3">
            <v>1.255888922734907</v>
          </cell>
          <cell r="E3">
            <v>0</v>
          </cell>
        </row>
        <row r="4">
          <cell r="A4" t="str">
            <v>Central.02) ADC-HR F 1-14</v>
          </cell>
          <cell r="B4" t="str">
            <v>Central</v>
          </cell>
          <cell r="C4" t="str">
            <v>02) ADC-HR F 1-14</v>
          </cell>
          <cell r="D4">
            <v>1.3496095748737975</v>
          </cell>
          <cell r="E4">
            <v>0</v>
          </cell>
        </row>
        <row r="5">
          <cell r="A5" t="str">
            <v>Central.03) ADC-HR F 15-20</v>
          </cell>
          <cell r="B5" t="str">
            <v>Central</v>
          </cell>
          <cell r="C5" t="str">
            <v>03) ADC-HR F 15-20</v>
          </cell>
          <cell r="D5">
            <v>1.362361163560635</v>
          </cell>
          <cell r="E5">
            <v>0</v>
          </cell>
        </row>
        <row r="6">
          <cell r="A6" t="str">
            <v>Central.04) ADC-HR M 1-20</v>
          </cell>
          <cell r="B6" t="str">
            <v>Central</v>
          </cell>
          <cell r="C6" t="str">
            <v>04) ADC-HR M 1-20</v>
          </cell>
          <cell r="D6">
            <v>1.0362458918057729</v>
          </cell>
          <cell r="E6">
            <v>0</v>
          </cell>
        </row>
        <row r="7">
          <cell r="A7" t="str">
            <v>Central.05) ADC M&amp;F 21 plus</v>
          </cell>
          <cell r="B7" t="str">
            <v>Central</v>
          </cell>
          <cell r="C7" t="str">
            <v>05) ADC M&amp;F 21 plus</v>
          </cell>
          <cell r="D7">
            <v>1.0483205559236943</v>
          </cell>
          <cell r="E7">
            <v>0</v>
          </cell>
        </row>
        <row r="8">
          <cell r="A8" t="str">
            <v>Central.06) HR M&amp;F 21-29</v>
          </cell>
          <cell r="B8" t="str">
            <v>Central</v>
          </cell>
          <cell r="C8" t="str">
            <v>06) HR M&amp;F 21-29</v>
          </cell>
          <cell r="D8">
            <v>0.62549339952110161</v>
          </cell>
          <cell r="E8">
            <v>0</v>
          </cell>
        </row>
        <row r="9">
          <cell r="A9" t="str">
            <v>Central.07) HR M&amp;F 30 plus</v>
          </cell>
          <cell r="B9" t="str">
            <v>Central</v>
          </cell>
          <cell r="C9" t="str">
            <v>07) HR M&amp;F 30 plus</v>
          </cell>
          <cell r="D9">
            <v>0.75044677106192148</v>
          </cell>
          <cell r="E9">
            <v>0</v>
          </cell>
        </row>
        <row r="10">
          <cell r="A10" t="str">
            <v>Central.09) SSI M&amp;F 1-20</v>
          </cell>
          <cell r="B10" t="str">
            <v>Central</v>
          </cell>
          <cell r="C10" t="str">
            <v>09) SSI M&amp;F 1-20</v>
          </cell>
          <cell r="D10">
            <v>1.0820540435981287</v>
          </cell>
          <cell r="E10">
            <v>-8.3900000000000002E-2</v>
          </cell>
        </row>
        <row r="11">
          <cell r="A11" t="str">
            <v>Central.10) SSI M&amp;F 21-64</v>
          </cell>
          <cell r="B11" t="str">
            <v>Central</v>
          </cell>
          <cell r="C11" t="str">
            <v>10) SSI M&amp;F 21-64</v>
          </cell>
          <cell r="D11">
            <v>1.4864844251208293</v>
          </cell>
          <cell r="E11">
            <v>-8.3900000000000002E-2</v>
          </cell>
        </row>
        <row r="12">
          <cell r="A12" t="str">
            <v>Central.11) SSI M&amp;F 65+</v>
          </cell>
          <cell r="B12" t="str">
            <v>Central</v>
          </cell>
          <cell r="C12" t="str">
            <v>11) SSI M&amp;F 65+</v>
          </cell>
          <cell r="D12">
            <v>1.5086494189622075</v>
          </cell>
          <cell r="E12">
            <v>-8.3900000000000002E-2</v>
          </cell>
        </row>
        <row r="13">
          <cell r="A13" t="str">
            <v>Finger Lakes.01) ADC-HR &lt;1</v>
          </cell>
          <cell r="B13" t="str">
            <v>Finger Lakes</v>
          </cell>
          <cell r="C13" t="str">
            <v>01) ADC-HR &lt;1</v>
          </cell>
          <cell r="D13">
            <v>1.5162243568487794</v>
          </cell>
          <cell r="E13">
            <v>0</v>
          </cell>
        </row>
        <row r="14">
          <cell r="A14" t="str">
            <v>Finger Lakes.02) ADC-HR F 1-14</v>
          </cell>
          <cell r="B14" t="str">
            <v>Finger Lakes</v>
          </cell>
          <cell r="C14" t="str">
            <v>02) ADC-HR F 1-14</v>
          </cell>
          <cell r="D14">
            <v>1.6528003719455613</v>
          </cell>
          <cell r="E14">
            <v>0</v>
          </cell>
        </row>
        <row r="15">
          <cell r="A15" t="str">
            <v>Finger Lakes.03) ADC-HR F 15-20</v>
          </cell>
          <cell r="B15" t="str">
            <v>Finger Lakes</v>
          </cell>
          <cell r="C15" t="str">
            <v>03) ADC-HR F 15-20</v>
          </cell>
          <cell r="D15">
            <v>1.5148750961686923</v>
          </cell>
          <cell r="E15">
            <v>0</v>
          </cell>
        </row>
        <row r="16">
          <cell r="A16" t="str">
            <v>Finger Lakes.04) ADC-HR M 1-20</v>
          </cell>
          <cell r="B16" t="str">
            <v>Finger Lakes</v>
          </cell>
          <cell r="C16" t="str">
            <v>04) ADC-HR M 1-20</v>
          </cell>
          <cell r="D16">
            <v>1.5093892735646195</v>
          </cell>
          <cell r="E16">
            <v>0</v>
          </cell>
        </row>
        <row r="17">
          <cell r="A17" t="str">
            <v>Finger Lakes.05) ADC M&amp;F 21 plus</v>
          </cell>
          <cell r="B17" t="str">
            <v>Finger Lakes</v>
          </cell>
          <cell r="C17" t="str">
            <v>05) ADC M&amp;F 21 plus</v>
          </cell>
          <cell r="D17">
            <v>1.438997724914475</v>
          </cell>
          <cell r="E17">
            <v>0</v>
          </cell>
        </row>
        <row r="18">
          <cell r="A18" t="str">
            <v>Finger Lakes.06) HR M&amp;F 21-29</v>
          </cell>
          <cell r="B18" t="str">
            <v>Finger Lakes</v>
          </cell>
          <cell r="C18" t="str">
            <v>06) HR M&amp;F 21-29</v>
          </cell>
          <cell r="D18">
            <v>0.93028041852722188</v>
          </cell>
          <cell r="E18">
            <v>0</v>
          </cell>
        </row>
        <row r="19">
          <cell r="A19" t="str">
            <v>Finger Lakes.07) HR M&amp;F 30 plus</v>
          </cell>
          <cell r="B19" t="str">
            <v>Finger Lakes</v>
          </cell>
          <cell r="C19" t="str">
            <v>07) HR M&amp;F 30 plus</v>
          </cell>
          <cell r="D19">
            <v>1.0194571008996167</v>
          </cell>
          <cell r="E19">
            <v>0</v>
          </cell>
        </row>
        <row r="20">
          <cell r="A20" t="str">
            <v>Finger Lakes.09) SSI M&amp;F 1-20</v>
          </cell>
          <cell r="B20" t="str">
            <v>Finger Lakes</v>
          </cell>
          <cell r="C20" t="str">
            <v>09) SSI M&amp;F 1-20</v>
          </cell>
          <cell r="D20">
            <v>1.5109167020653289</v>
          </cell>
          <cell r="E20">
            <v>-6.6400000000000001E-2</v>
          </cell>
        </row>
        <row r="21">
          <cell r="A21" t="str">
            <v>Finger Lakes.10) SSI M&amp;F 21-64</v>
          </cell>
          <cell r="B21" t="str">
            <v>Finger Lakes</v>
          </cell>
          <cell r="C21" t="str">
            <v>10) SSI M&amp;F 21-64</v>
          </cell>
          <cell r="D21">
            <v>1.8505258513402278</v>
          </cell>
          <cell r="E21">
            <v>-6.6400000000000001E-2</v>
          </cell>
        </row>
        <row r="22">
          <cell r="A22" t="str">
            <v>Finger Lakes.11) SSI M&amp;F 65+</v>
          </cell>
          <cell r="B22" t="str">
            <v>Finger Lakes</v>
          </cell>
          <cell r="C22" t="str">
            <v>11) SSI M&amp;F 65+</v>
          </cell>
          <cell r="D22">
            <v>2.2311646815395618</v>
          </cell>
          <cell r="E22">
            <v>-6.6400000000000001E-2</v>
          </cell>
        </row>
        <row r="23">
          <cell r="A23" t="str">
            <v>Long Island.01) ADC-HR &lt;1</v>
          </cell>
          <cell r="B23" t="str">
            <v>Long Island</v>
          </cell>
          <cell r="C23" t="str">
            <v>01) ADC-HR &lt;1</v>
          </cell>
          <cell r="D23">
            <v>1.1529621405048383</v>
          </cell>
          <cell r="E23">
            <v>0</v>
          </cell>
        </row>
        <row r="24">
          <cell r="A24" t="str">
            <v>Long Island.02) ADC-HR F 1-14</v>
          </cell>
          <cell r="B24" t="str">
            <v>Long Island</v>
          </cell>
          <cell r="C24" t="str">
            <v>02) ADC-HR F 1-14</v>
          </cell>
          <cell r="D24">
            <v>1.8101827787464668</v>
          </cell>
          <cell r="E24">
            <v>0</v>
          </cell>
        </row>
        <row r="25">
          <cell r="A25" t="str">
            <v>Long Island.03) ADC-HR F 15-20</v>
          </cell>
          <cell r="B25" t="str">
            <v>Long Island</v>
          </cell>
          <cell r="C25" t="str">
            <v>03) ADC-HR F 15-20</v>
          </cell>
          <cell r="D25">
            <v>2.1248416953612779</v>
          </cell>
          <cell r="E25">
            <v>0</v>
          </cell>
        </row>
        <row r="26">
          <cell r="A26" t="str">
            <v>Long Island.04) ADC-HR M 1-20</v>
          </cell>
          <cell r="B26" t="str">
            <v>Long Island</v>
          </cell>
          <cell r="C26" t="str">
            <v>04) ADC-HR M 1-20</v>
          </cell>
          <cell r="D26">
            <v>1.6418327279971769</v>
          </cell>
          <cell r="E26">
            <v>0</v>
          </cell>
        </row>
        <row r="27">
          <cell r="A27" t="str">
            <v>Long Island.05) ADC M&amp;F 21 plus</v>
          </cell>
          <cell r="B27" t="str">
            <v>Long Island</v>
          </cell>
          <cell r="C27" t="str">
            <v>05) ADC M&amp;F 21 plus</v>
          </cell>
          <cell r="D27">
            <v>1.1969948590219646</v>
          </cell>
          <cell r="E27">
            <v>0</v>
          </cell>
        </row>
        <row r="28">
          <cell r="A28" t="str">
            <v>Long Island.06) HR M&amp;F 21-29</v>
          </cell>
          <cell r="B28" t="str">
            <v>Long Island</v>
          </cell>
          <cell r="C28" t="str">
            <v>06) HR M&amp;F 21-29</v>
          </cell>
          <cell r="D28">
            <v>0.51931652039477505</v>
          </cell>
          <cell r="E28">
            <v>0</v>
          </cell>
        </row>
        <row r="29">
          <cell r="A29" t="str">
            <v>Long Island.07) HR M&amp;F 30 plus</v>
          </cell>
          <cell r="B29" t="str">
            <v>Long Island</v>
          </cell>
          <cell r="C29" t="str">
            <v>07) HR M&amp;F 30 plus</v>
          </cell>
          <cell r="D29">
            <v>0.72201389274401206</v>
          </cell>
          <cell r="E29">
            <v>0</v>
          </cell>
        </row>
        <row r="30">
          <cell r="A30" t="str">
            <v>Long Island.09) SSI M&amp;F 1-20</v>
          </cell>
          <cell r="B30" t="str">
            <v>Long Island</v>
          </cell>
          <cell r="C30" t="str">
            <v>09) SSI M&amp;F 1-20</v>
          </cell>
          <cell r="D30">
            <v>0.92366455557776672</v>
          </cell>
          <cell r="E30">
            <v>-0.109</v>
          </cell>
        </row>
        <row r="31">
          <cell r="A31" t="str">
            <v>Long Island.10) SSI M&amp;F 21-64</v>
          </cell>
          <cell r="B31" t="str">
            <v>Long Island</v>
          </cell>
          <cell r="C31" t="str">
            <v>10) SSI M&amp;F 21-64</v>
          </cell>
          <cell r="D31">
            <v>1.1752810525875128</v>
          </cell>
          <cell r="E31">
            <v>-0.109</v>
          </cell>
        </row>
        <row r="32">
          <cell r="A32" t="str">
            <v>Long Island.11) SSI M&amp;F 65+</v>
          </cell>
          <cell r="B32" t="str">
            <v>Long Island</v>
          </cell>
          <cell r="C32" t="str">
            <v>11) SSI M&amp;F 65+</v>
          </cell>
          <cell r="D32">
            <v>1.1352562815948517</v>
          </cell>
          <cell r="E32">
            <v>-0.109</v>
          </cell>
        </row>
        <row r="33">
          <cell r="A33" t="str">
            <v>Mid-Hudson.01) ADC-HR &lt;1</v>
          </cell>
          <cell r="B33" t="str">
            <v>Mid-Hudson</v>
          </cell>
          <cell r="C33" t="str">
            <v>01) ADC-HR &lt;1</v>
          </cell>
          <cell r="D33">
            <v>1.3254513554548253</v>
          </cell>
          <cell r="E33">
            <v>0</v>
          </cell>
        </row>
        <row r="34">
          <cell r="A34" t="str">
            <v>Mid-Hudson.02) ADC-HR F 1-14</v>
          </cell>
          <cell r="B34" t="str">
            <v>Mid-Hudson</v>
          </cell>
          <cell r="C34" t="str">
            <v>02) ADC-HR F 1-14</v>
          </cell>
          <cell r="D34">
            <v>1.3140279891642448</v>
          </cell>
          <cell r="E34">
            <v>0</v>
          </cell>
        </row>
        <row r="35">
          <cell r="A35" t="str">
            <v>Mid-Hudson.03) ADC-HR F 15-20</v>
          </cell>
          <cell r="B35" t="str">
            <v>Mid-Hudson</v>
          </cell>
          <cell r="C35" t="str">
            <v>03) ADC-HR F 15-20</v>
          </cell>
          <cell r="D35">
            <v>1.3750659738939042</v>
          </cell>
          <cell r="E35">
            <v>0</v>
          </cell>
        </row>
        <row r="36">
          <cell r="A36" t="str">
            <v>Mid-Hudson.04) ADC-HR M 1-20</v>
          </cell>
          <cell r="B36" t="str">
            <v>Mid-Hudson</v>
          </cell>
          <cell r="C36" t="str">
            <v>04) ADC-HR M 1-20</v>
          </cell>
          <cell r="D36">
            <v>1.0627446412319006</v>
          </cell>
          <cell r="E36">
            <v>0</v>
          </cell>
        </row>
        <row r="37">
          <cell r="A37" t="str">
            <v>Mid-Hudson.05) ADC M&amp;F 21 plus</v>
          </cell>
          <cell r="B37" t="str">
            <v>Mid-Hudson</v>
          </cell>
          <cell r="C37" t="str">
            <v>05) ADC M&amp;F 21 plus</v>
          </cell>
          <cell r="D37">
            <v>0.90340697253758873</v>
          </cell>
          <cell r="E37">
            <v>0</v>
          </cell>
        </row>
        <row r="38">
          <cell r="A38" t="str">
            <v>Mid-Hudson.06) HR M&amp;F 21-29</v>
          </cell>
          <cell r="B38" t="str">
            <v>Mid-Hudson</v>
          </cell>
          <cell r="C38" t="str">
            <v>06) HR M&amp;F 21-29</v>
          </cell>
          <cell r="D38">
            <v>0.64704698718210607</v>
          </cell>
          <cell r="E38">
            <v>0</v>
          </cell>
        </row>
        <row r="39">
          <cell r="A39" t="str">
            <v>Mid-Hudson.07) HR M&amp;F 30 plus</v>
          </cell>
          <cell r="B39" t="str">
            <v>Mid-Hudson</v>
          </cell>
          <cell r="C39" t="str">
            <v>07) HR M&amp;F 30 plus</v>
          </cell>
          <cell r="D39">
            <v>0.58171566143166487</v>
          </cell>
          <cell r="E39">
            <v>0</v>
          </cell>
        </row>
        <row r="40">
          <cell r="A40" t="str">
            <v>Mid-Hudson.09) SSI M&amp;F 1-20</v>
          </cell>
          <cell r="B40" t="str">
            <v>Mid-Hudson</v>
          </cell>
          <cell r="C40" t="str">
            <v>09) SSI M&amp;F 1-20</v>
          </cell>
          <cell r="D40">
            <v>0.97490171256898861</v>
          </cell>
          <cell r="E40">
            <v>-9.0899999999999995E-2</v>
          </cell>
        </row>
        <row r="41">
          <cell r="A41" t="str">
            <v>Mid-Hudson.10) SSI M&amp;F 21-64</v>
          </cell>
          <cell r="B41" t="str">
            <v>Mid-Hudson</v>
          </cell>
          <cell r="C41" t="str">
            <v>10) SSI M&amp;F 21-64</v>
          </cell>
          <cell r="D41">
            <v>1.1521822946367017</v>
          </cell>
          <cell r="E41">
            <v>-9.0899999999999995E-2</v>
          </cell>
        </row>
        <row r="42">
          <cell r="A42" t="str">
            <v>Mid-Hudson.11) SSI M&amp;F 65+</v>
          </cell>
          <cell r="B42" t="str">
            <v>Mid-Hudson</v>
          </cell>
          <cell r="C42" t="str">
            <v>11) SSI M&amp;F 65+</v>
          </cell>
          <cell r="D42">
            <v>1.2180044319497214</v>
          </cell>
          <cell r="E42">
            <v>-9.0899999999999995E-2</v>
          </cell>
        </row>
        <row r="43">
          <cell r="A43" t="str">
            <v>New York City.01) ADC-HR &lt;1</v>
          </cell>
          <cell r="B43" t="str">
            <v>New York City</v>
          </cell>
          <cell r="C43" t="str">
            <v>01) ADC-HR &lt;1</v>
          </cell>
          <cell r="D43">
            <v>1.2520139147301881</v>
          </cell>
          <cell r="E43">
            <v>0</v>
          </cell>
        </row>
        <row r="44">
          <cell r="A44" t="str">
            <v>New York City.02) ADC-HR F 1-14</v>
          </cell>
          <cell r="B44" t="str">
            <v>New York City</v>
          </cell>
          <cell r="C44" t="str">
            <v>02) ADC-HR F 1-14</v>
          </cell>
          <cell r="D44">
            <v>1.3660212749148508</v>
          </cell>
          <cell r="E44">
            <v>0</v>
          </cell>
        </row>
        <row r="45">
          <cell r="A45" t="str">
            <v>New York City.03) ADC-HR F 15-20</v>
          </cell>
          <cell r="B45" t="str">
            <v>New York City</v>
          </cell>
          <cell r="C45" t="str">
            <v>03) ADC-HR F 15-20</v>
          </cell>
          <cell r="D45">
            <v>1.5044106130656423</v>
          </cell>
          <cell r="E45">
            <v>0</v>
          </cell>
        </row>
        <row r="46">
          <cell r="A46" t="str">
            <v>New York City.04) ADC-HR M 1-20</v>
          </cell>
          <cell r="B46" t="str">
            <v>New York City</v>
          </cell>
          <cell r="C46" t="str">
            <v>04) ADC-HR M 1-20</v>
          </cell>
          <cell r="D46">
            <v>1.2633966458159349</v>
          </cell>
          <cell r="E46">
            <v>0</v>
          </cell>
        </row>
        <row r="47">
          <cell r="A47" t="str">
            <v>New York City.05) ADC M&amp;F 21 plus</v>
          </cell>
          <cell r="B47" t="str">
            <v>New York City</v>
          </cell>
          <cell r="C47" t="str">
            <v>05) ADC M&amp;F 21 plus</v>
          </cell>
          <cell r="D47">
            <v>1.1465972306202104</v>
          </cell>
          <cell r="E47">
            <v>0</v>
          </cell>
        </row>
        <row r="48">
          <cell r="A48" t="str">
            <v>New York City.06) HR M&amp;F 21-29</v>
          </cell>
          <cell r="B48" t="str">
            <v>New York City</v>
          </cell>
          <cell r="C48" t="str">
            <v>06) HR M&amp;F 21-29</v>
          </cell>
          <cell r="D48">
            <v>0.86555449449481825</v>
          </cell>
          <cell r="E48">
            <v>0</v>
          </cell>
        </row>
        <row r="49">
          <cell r="A49" t="str">
            <v>New York City.07) HR M&amp;F 30 plus</v>
          </cell>
          <cell r="B49" t="str">
            <v>New York City</v>
          </cell>
          <cell r="C49" t="str">
            <v>07) HR M&amp;F 30 plus</v>
          </cell>
          <cell r="D49">
            <v>0.72783620248185044</v>
          </cell>
          <cell r="E49">
            <v>0</v>
          </cell>
        </row>
        <row r="50">
          <cell r="A50" t="str">
            <v>New York City.09) SSI M&amp;F 1-20</v>
          </cell>
          <cell r="B50" t="str">
            <v>New York City</v>
          </cell>
          <cell r="C50" t="str">
            <v>09) SSI M&amp;F 1-20</v>
          </cell>
          <cell r="D50">
            <v>0.88564501557944619</v>
          </cell>
          <cell r="E50">
            <v>-0.109</v>
          </cell>
        </row>
        <row r="51">
          <cell r="A51" t="str">
            <v>New York City.10) SSI M&amp;F 21-64</v>
          </cell>
          <cell r="B51" t="str">
            <v>New York City</v>
          </cell>
          <cell r="C51" t="str">
            <v>10) SSI M&amp;F 21-64</v>
          </cell>
          <cell r="D51">
            <v>0.91262497729896752</v>
          </cell>
          <cell r="E51">
            <v>-0.109</v>
          </cell>
        </row>
        <row r="52">
          <cell r="A52" t="str">
            <v>New York City.11) SSI M&amp;F 65+</v>
          </cell>
          <cell r="B52" t="str">
            <v>New York City</v>
          </cell>
          <cell r="C52" t="str">
            <v>11) SSI M&amp;F 65+</v>
          </cell>
          <cell r="D52">
            <v>0.9217656944979864</v>
          </cell>
          <cell r="E52">
            <v>-0.109</v>
          </cell>
        </row>
        <row r="53">
          <cell r="A53" t="str">
            <v>Northeast.01) ADC-HR &lt;1</v>
          </cell>
          <cell r="B53" t="str">
            <v>Northeast</v>
          </cell>
          <cell r="C53" t="str">
            <v>01) ADC-HR &lt;1</v>
          </cell>
          <cell r="D53">
            <v>1.4354962226179131</v>
          </cell>
          <cell r="E53">
            <v>0</v>
          </cell>
        </row>
        <row r="54">
          <cell r="A54" t="str">
            <v>Northeast.02) ADC-HR F 1-14</v>
          </cell>
          <cell r="B54" t="str">
            <v>Northeast</v>
          </cell>
          <cell r="C54" t="str">
            <v>02) ADC-HR F 1-14</v>
          </cell>
          <cell r="D54">
            <v>1.3436378696082267</v>
          </cell>
          <cell r="E54">
            <v>0</v>
          </cell>
        </row>
        <row r="55">
          <cell r="A55" t="str">
            <v>Northeast.03) ADC-HR F 15-20</v>
          </cell>
          <cell r="B55" t="str">
            <v>Northeast</v>
          </cell>
          <cell r="C55" t="str">
            <v>03) ADC-HR F 15-20</v>
          </cell>
          <cell r="D55">
            <v>1.3040693035431048</v>
          </cell>
          <cell r="E55">
            <v>0</v>
          </cell>
        </row>
        <row r="56">
          <cell r="A56" t="str">
            <v>Northeast.04) ADC-HR M 1-20</v>
          </cell>
          <cell r="B56" t="str">
            <v>Northeast</v>
          </cell>
          <cell r="C56" t="str">
            <v>04) ADC-HR M 1-20</v>
          </cell>
          <cell r="D56">
            <v>1.3491897355722078</v>
          </cell>
          <cell r="E56">
            <v>0</v>
          </cell>
        </row>
        <row r="57">
          <cell r="A57" t="str">
            <v>Northeast.05) ADC M&amp;F 21 plus</v>
          </cell>
          <cell r="B57" t="str">
            <v>Northeast</v>
          </cell>
          <cell r="C57" t="str">
            <v>05) ADC M&amp;F 21 plus</v>
          </cell>
          <cell r="D57">
            <v>1.0501014891054192</v>
          </cell>
          <cell r="E57">
            <v>0</v>
          </cell>
        </row>
        <row r="58">
          <cell r="A58" t="str">
            <v>Northeast.06) HR M&amp;F 21-29</v>
          </cell>
          <cell r="B58" t="str">
            <v>Northeast</v>
          </cell>
          <cell r="C58" t="str">
            <v>06) HR M&amp;F 21-29</v>
          </cell>
          <cell r="D58">
            <v>0.60600684826280515</v>
          </cell>
          <cell r="E58">
            <v>0</v>
          </cell>
        </row>
        <row r="59">
          <cell r="A59" t="str">
            <v>Northeast.07) HR M&amp;F 30 plus</v>
          </cell>
          <cell r="B59" t="str">
            <v>Northeast</v>
          </cell>
          <cell r="C59" t="str">
            <v>07) HR M&amp;F 30 plus</v>
          </cell>
          <cell r="D59">
            <v>0.57356388128028313</v>
          </cell>
          <cell r="E59">
            <v>0</v>
          </cell>
        </row>
        <row r="60">
          <cell r="A60" t="str">
            <v>Northeast.09) SSI M&amp;F 1-20</v>
          </cell>
          <cell r="B60" t="str">
            <v>Northeast</v>
          </cell>
          <cell r="C60" t="str">
            <v>09) SSI M&amp;F 1-20</v>
          </cell>
          <cell r="D60">
            <v>1.4651313306020473</v>
          </cell>
          <cell r="E60">
            <v>-8.72E-2</v>
          </cell>
        </row>
        <row r="61">
          <cell r="A61" t="str">
            <v>Northeast.10) SSI M&amp;F 21-64</v>
          </cell>
          <cell r="B61" t="str">
            <v>Northeast</v>
          </cell>
          <cell r="C61" t="str">
            <v>10) SSI M&amp;F 21-64</v>
          </cell>
          <cell r="D61">
            <v>1.7667852611467911</v>
          </cell>
          <cell r="E61">
            <v>-8.72E-2</v>
          </cell>
        </row>
        <row r="62">
          <cell r="A62" t="str">
            <v>Northeast.11) SSI M&amp;F 65+</v>
          </cell>
          <cell r="B62" t="str">
            <v>Northeast</v>
          </cell>
          <cell r="C62" t="str">
            <v>11) SSI M&amp;F 65+</v>
          </cell>
          <cell r="D62">
            <v>1.6774781659131683</v>
          </cell>
          <cell r="E62">
            <v>-8.72E-2</v>
          </cell>
        </row>
        <row r="63">
          <cell r="A63" t="str">
            <v>Northern Metro.01) ADC-HR &lt;1</v>
          </cell>
          <cell r="B63" t="str">
            <v>Northern Metro</v>
          </cell>
          <cell r="C63" t="str">
            <v>01) ADC-HR &lt;1</v>
          </cell>
          <cell r="D63">
            <v>1.9095496489407864</v>
          </cell>
          <cell r="E63">
            <v>0</v>
          </cell>
        </row>
        <row r="64">
          <cell r="A64" t="str">
            <v>Northern Metro.02) ADC-HR F 1-14</v>
          </cell>
          <cell r="B64" t="str">
            <v>Northern Metro</v>
          </cell>
          <cell r="C64" t="str">
            <v>02) ADC-HR F 1-14</v>
          </cell>
          <cell r="D64">
            <v>1.8423158509532147</v>
          </cell>
          <cell r="E64">
            <v>0</v>
          </cell>
        </row>
        <row r="65">
          <cell r="A65" t="str">
            <v>Northern Metro.03) ADC-HR F 15-20</v>
          </cell>
          <cell r="B65" t="str">
            <v>Northern Metro</v>
          </cell>
          <cell r="C65" t="str">
            <v>03) ADC-HR F 15-20</v>
          </cell>
          <cell r="D65">
            <v>1.4608602891839075</v>
          </cell>
          <cell r="E65">
            <v>0</v>
          </cell>
        </row>
        <row r="66">
          <cell r="A66" t="str">
            <v>Northern Metro.04) ADC-HR M 1-20</v>
          </cell>
          <cell r="B66" t="str">
            <v>Northern Metro</v>
          </cell>
          <cell r="C66" t="str">
            <v>04) ADC-HR M 1-20</v>
          </cell>
          <cell r="D66">
            <v>1.0593418030370769</v>
          </cell>
          <cell r="E66">
            <v>0</v>
          </cell>
        </row>
        <row r="67">
          <cell r="A67" t="str">
            <v>Northern Metro.05) ADC M&amp;F 21 plus</v>
          </cell>
          <cell r="B67" t="str">
            <v>Northern Metro</v>
          </cell>
          <cell r="C67" t="str">
            <v>05) ADC M&amp;F 21 plus</v>
          </cell>
          <cell r="D67">
            <v>0.88146653406731701</v>
          </cell>
          <cell r="E67">
            <v>0</v>
          </cell>
        </row>
        <row r="68">
          <cell r="A68" t="str">
            <v>Northern Metro.06) HR M&amp;F 21-29</v>
          </cell>
          <cell r="B68" t="str">
            <v>Northern Metro</v>
          </cell>
          <cell r="C68" t="str">
            <v>06) HR M&amp;F 21-29</v>
          </cell>
          <cell r="D68">
            <v>0.79444672614081324</v>
          </cell>
          <cell r="E68">
            <v>0</v>
          </cell>
        </row>
        <row r="69">
          <cell r="A69" t="str">
            <v>Northern Metro.07) HR M&amp;F 30 plus</v>
          </cell>
          <cell r="B69" t="str">
            <v>Northern Metro</v>
          </cell>
          <cell r="C69" t="str">
            <v>07) HR M&amp;F 30 plus</v>
          </cell>
          <cell r="D69">
            <v>0.69596122436697283</v>
          </cell>
          <cell r="E69">
            <v>0</v>
          </cell>
        </row>
        <row r="70">
          <cell r="A70" t="str">
            <v>Northern Metro.09) SSI M&amp;F 1-20</v>
          </cell>
          <cell r="B70" t="str">
            <v>Northern Metro</v>
          </cell>
          <cell r="C70" t="str">
            <v>09) SSI M&amp;F 1-20</v>
          </cell>
          <cell r="D70">
            <v>0.95747995104313666</v>
          </cell>
          <cell r="E70">
            <v>-8.09E-2</v>
          </cell>
        </row>
        <row r="71">
          <cell r="A71" t="str">
            <v>Northern Metro.10) SSI M&amp;F 21-64</v>
          </cell>
          <cell r="B71" t="str">
            <v>Northern Metro</v>
          </cell>
          <cell r="C71" t="str">
            <v>10) SSI M&amp;F 21-64</v>
          </cell>
          <cell r="D71">
            <v>1.0754961538094727</v>
          </cell>
          <cell r="E71">
            <v>-8.09E-2</v>
          </cell>
        </row>
        <row r="72">
          <cell r="A72" t="str">
            <v>Northern Metro.11) SSI M&amp;F 65+</v>
          </cell>
          <cell r="B72" t="str">
            <v>Northern Metro</v>
          </cell>
          <cell r="C72" t="str">
            <v>11) SSI M&amp;F 65+</v>
          </cell>
          <cell r="D72">
            <v>1.4371985142842514</v>
          </cell>
          <cell r="E72">
            <v>-8.09E-2</v>
          </cell>
        </row>
        <row r="73">
          <cell r="A73" t="str">
            <v>Utica-Adirondack.01) ADC-HR &lt;1</v>
          </cell>
          <cell r="B73" t="str">
            <v>Utica-Adirondack</v>
          </cell>
          <cell r="C73" t="str">
            <v>01) ADC-HR &lt;1</v>
          </cell>
          <cell r="D73">
            <v>1.2112480819956422</v>
          </cell>
          <cell r="E73">
            <v>0</v>
          </cell>
        </row>
        <row r="74">
          <cell r="A74" t="str">
            <v>Utica-Adirondack.02) ADC-HR F 1-14</v>
          </cell>
          <cell r="B74" t="str">
            <v>Utica-Adirondack</v>
          </cell>
          <cell r="C74" t="str">
            <v>02) ADC-HR F 1-14</v>
          </cell>
          <cell r="D74">
            <v>1.2569365446020009</v>
          </cell>
          <cell r="E74">
            <v>0</v>
          </cell>
        </row>
        <row r="75">
          <cell r="A75" t="str">
            <v>Utica-Adirondack.03) ADC-HR F 15-20</v>
          </cell>
          <cell r="B75" t="str">
            <v>Utica-Adirondack</v>
          </cell>
          <cell r="C75" t="str">
            <v>03) ADC-HR F 15-20</v>
          </cell>
          <cell r="D75">
            <v>1.1643021458659271</v>
          </cell>
          <cell r="E75">
            <v>0</v>
          </cell>
        </row>
        <row r="76">
          <cell r="A76" t="str">
            <v>Utica-Adirondack.04) ADC-HR M 1-20</v>
          </cell>
          <cell r="B76" t="str">
            <v>Utica-Adirondack</v>
          </cell>
          <cell r="C76" t="str">
            <v>04) ADC-HR M 1-20</v>
          </cell>
          <cell r="D76">
            <v>1.2131975825269485</v>
          </cell>
          <cell r="E76">
            <v>0</v>
          </cell>
        </row>
        <row r="77">
          <cell r="A77" t="str">
            <v>Utica-Adirondack.05) ADC M&amp;F 21 plus</v>
          </cell>
          <cell r="B77" t="str">
            <v>Utica-Adirondack</v>
          </cell>
          <cell r="C77" t="str">
            <v>05) ADC M&amp;F 21 plus</v>
          </cell>
          <cell r="D77">
            <v>1.1613058045309956</v>
          </cell>
          <cell r="E77">
            <v>0</v>
          </cell>
        </row>
        <row r="78">
          <cell r="A78" t="str">
            <v>Utica-Adirondack.06) HR M&amp;F 21-29</v>
          </cell>
          <cell r="B78" t="str">
            <v>Utica-Adirondack</v>
          </cell>
          <cell r="C78" t="str">
            <v>06) HR M&amp;F 21-29</v>
          </cell>
          <cell r="D78">
            <v>0.90325700584749224</v>
          </cell>
          <cell r="E78">
            <v>0</v>
          </cell>
        </row>
        <row r="79">
          <cell r="A79" t="str">
            <v>Utica-Adirondack.07) HR M&amp;F 30 plus</v>
          </cell>
          <cell r="B79" t="str">
            <v>Utica-Adirondack</v>
          </cell>
          <cell r="C79" t="str">
            <v>07) HR M&amp;F 30 plus</v>
          </cell>
          <cell r="D79">
            <v>0.7687546600409001</v>
          </cell>
          <cell r="E79">
            <v>0</v>
          </cell>
        </row>
        <row r="80">
          <cell r="A80" t="str">
            <v>Utica-Adirondack.09) SSI M&amp;F 1-20</v>
          </cell>
          <cell r="B80" t="str">
            <v>Utica-Adirondack</v>
          </cell>
          <cell r="C80" t="str">
            <v>09) SSI M&amp;F 1-20</v>
          </cell>
          <cell r="D80">
            <v>1.2156041141539087</v>
          </cell>
          <cell r="E80">
            <v>-8.72E-2</v>
          </cell>
        </row>
        <row r="81">
          <cell r="A81" t="str">
            <v>Utica-Adirondack.10) SSI M&amp;F 21-64</v>
          </cell>
          <cell r="B81" t="str">
            <v>Utica-Adirondack</v>
          </cell>
          <cell r="C81" t="str">
            <v>10) SSI M&amp;F 21-64</v>
          </cell>
          <cell r="D81">
            <v>1.3676481708615635</v>
          </cell>
          <cell r="E81">
            <v>-8.72E-2</v>
          </cell>
        </row>
        <row r="82">
          <cell r="A82" t="str">
            <v>Utica-Adirondack.11) SSI M&amp;F 65+</v>
          </cell>
          <cell r="B82" t="str">
            <v>Utica-Adirondack</v>
          </cell>
          <cell r="C82" t="str">
            <v>11) SSI M&amp;F 65+</v>
          </cell>
          <cell r="D82">
            <v>1.3546988311038921</v>
          </cell>
          <cell r="E82">
            <v>-8.72E-2</v>
          </cell>
        </row>
        <row r="83">
          <cell r="A83" t="str">
            <v>Western.01) ADC-HR &lt;1</v>
          </cell>
          <cell r="B83" t="str">
            <v>Western</v>
          </cell>
          <cell r="C83" t="str">
            <v>01) ADC-HR &lt;1</v>
          </cell>
          <cell r="D83">
            <v>1.3824607719597988</v>
          </cell>
          <cell r="E83">
            <v>0</v>
          </cell>
        </row>
        <row r="84">
          <cell r="A84" t="str">
            <v>Western.02) ADC-HR F 1-14</v>
          </cell>
          <cell r="B84" t="str">
            <v>Western</v>
          </cell>
          <cell r="C84" t="str">
            <v>02) ADC-HR F 1-14</v>
          </cell>
          <cell r="D84">
            <v>1.4457547127304358</v>
          </cell>
          <cell r="E84">
            <v>0</v>
          </cell>
        </row>
        <row r="85">
          <cell r="A85" t="str">
            <v>Western.03) ADC-HR F 15-20</v>
          </cell>
          <cell r="B85" t="str">
            <v>Western</v>
          </cell>
          <cell r="C85" t="str">
            <v>03) ADC-HR F 15-20</v>
          </cell>
          <cell r="D85">
            <v>1.1816922079077654</v>
          </cell>
          <cell r="E85">
            <v>0</v>
          </cell>
        </row>
        <row r="86">
          <cell r="A86" t="str">
            <v>Western.04) ADC-HR M 1-20</v>
          </cell>
          <cell r="B86" t="str">
            <v>Western</v>
          </cell>
          <cell r="C86" t="str">
            <v>04) ADC-HR M 1-20</v>
          </cell>
          <cell r="D86">
            <v>1.2860681004952303</v>
          </cell>
          <cell r="E86">
            <v>0</v>
          </cell>
        </row>
        <row r="87">
          <cell r="A87" t="str">
            <v>Western.05) ADC M&amp;F 21 plus</v>
          </cell>
          <cell r="B87" t="str">
            <v>Western</v>
          </cell>
          <cell r="C87" t="str">
            <v>05) ADC M&amp;F 21 plus</v>
          </cell>
          <cell r="D87">
            <v>1.0696196021013018</v>
          </cell>
          <cell r="E87">
            <v>0</v>
          </cell>
        </row>
        <row r="88">
          <cell r="A88" t="str">
            <v>Western.06) HR M&amp;F 21-29</v>
          </cell>
          <cell r="B88" t="str">
            <v>Western</v>
          </cell>
          <cell r="C88" t="str">
            <v>06) HR M&amp;F 21-29</v>
          </cell>
          <cell r="D88">
            <v>0.75625651987488174</v>
          </cell>
          <cell r="E88">
            <v>0</v>
          </cell>
        </row>
        <row r="89">
          <cell r="A89" t="str">
            <v>Western.07) HR M&amp;F 30 plus</v>
          </cell>
          <cell r="B89" t="str">
            <v>Western</v>
          </cell>
          <cell r="C89" t="str">
            <v>07) HR M&amp;F 30 plus</v>
          </cell>
          <cell r="D89">
            <v>0.70266835067816957</v>
          </cell>
          <cell r="E89">
            <v>0</v>
          </cell>
        </row>
        <row r="90">
          <cell r="A90" t="str">
            <v>Western.09) SSI M&amp;F 1-20</v>
          </cell>
          <cell r="B90" t="str">
            <v>Western</v>
          </cell>
          <cell r="C90" t="str">
            <v>09) SSI M&amp;F 1-20</v>
          </cell>
          <cell r="D90">
            <v>1.1260974523470995</v>
          </cell>
          <cell r="E90">
            <v>-6.2600000000000003E-2</v>
          </cell>
        </row>
        <row r="91">
          <cell r="A91" t="str">
            <v>Western.10) SSI M&amp;F 21-64</v>
          </cell>
          <cell r="B91" t="str">
            <v>Western</v>
          </cell>
          <cell r="C91" t="str">
            <v>10) SSI M&amp;F 21-64</v>
          </cell>
          <cell r="D91">
            <v>1.3696855635937029</v>
          </cell>
          <cell r="E91">
            <v>-6.2600000000000003E-2</v>
          </cell>
        </row>
        <row r="92">
          <cell r="A92" t="str">
            <v>Western.11) SSI M&amp;F 65+</v>
          </cell>
          <cell r="B92" t="str">
            <v>Western</v>
          </cell>
          <cell r="C92" t="str">
            <v>11) SSI M&amp;F 65+</v>
          </cell>
          <cell r="D92">
            <v>1.3193171531284327</v>
          </cell>
          <cell r="E92">
            <v>-6.2600000000000003E-2</v>
          </cell>
        </row>
      </sheetData>
      <sheetData sheetId="5"/>
      <sheetData sheetId="6"/>
      <sheetData sheetId="7"/>
      <sheetData sheetId="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UMS-iM Setup"/>
      <sheetName val="Model Revisions"/>
      <sheetName val="Inputs"/>
      <sheetName val="Aetna Output"/>
      <sheetName val="Aetna Input"/>
      <sheetName val="Aetna Data Med D"/>
      <sheetName val="Aetna Data Comm"/>
      <sheetName val="OUTPUT to model"/>
      <sheetName val="CMX Fee Schedule W_enhancement"/>
      <sheetName val="CMX Fee Schedule WO_enhancement"/>
      <sheetName val="CTF BY DRUG"/>
      <sheetName val="Class Level Summary"/>
      <sheetName val="Summary P&amp;L"/>
      <sheetName val="Data"/>
      <sheetName val="EES Summary"/>
      <sheetName val="EES Opportunity"/>
      <sheetName val="Paste In Current Fee Schedule"/>
      <sheetName val="COPY IN REBATE DATA"/>
      <sheetName val="REBATE DATA - Plan Design Chg"/>
      <sheetName val="Data for RFP lookup"/>
      <sheetName val="Standalone Fee Schedule"/>
      <sheetName val="Current CTF"/>
      <sheetName val="EXCLUSIVE Opportunity"/>
      <sheetName val="Proposed CTF - Yr 1"/>
      <sheetName val="Proposed CTF - Yr 2"/>
      <sheetName val="Proposed CTF - Yr 3"/>
      <sheetName val="Paste in from PBM Model"/>
      <sheetName val="Rate Card"/>
      <sheetName val="ACQ DATA"/>
      <sheetName val="BOB &amp; Cost Assumptions"/>
      <sheetName val="2011 Trend"/>
      <sheetName val="2012 Trend"/>
      <sheetName val="Drug Name Setup"/>
      <sheetName val="Rates and Fees"/>
      <sheetName val="Model Drivers"/>
      <sheetName val="Brand Conversion Grid"/>
      <sheetName val="PASTE PREV APPV'D P&amp;L"/>
      <sheetName val="Sheet1"/>
      <sheetName val="ClientList"/>
      <sheetName val="SalespersonList"/>
      <sheetName val="UnderwriterList"/>
      <sheetName val="ConsultantList"/>
      <sheetName val="IncumbentList"/>
      <sheetName val="Settings"/>
      <sheetName val="Upload"/>
      <sheetName val="Schneider EGWP_ Specialty PBM 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1">
          <cell r="A1" t="str">
            <v>Name</v>
          </cell>
        </row>
        <row r="2">
          <cell r="A2" t="str">
            <v>_iUMS Placeholder Client</v>
          </cell>
        </row>
        <row r="3">
          <cell r="A3" t="str">
            <v>_iUMS Placeholder Master Client</v>
          </cell>
        </row>
        <row r="4">
          <cell r="A4" t="str">
            <v>_Unknown Employer Client</v>
          </cell>
        </row>
        <row r="5">
          <cell r="A5" t="str">
            <v>1199 SEIU National Benefit Fund for Home Care Employees</v>
          </cell>
        </row>
        <row r="6">
          <cell r="A6" t="str">
            <v>1-2-1 Claims, Inc</v>
          </cell>
        </row>
        <row r="7">
          <cell r="A7" t="str">
            <v>1978 Retired Construction Workers Benefit (HCCCC)</v>
          </cell>
        </row>
        <row r="8">
          <cell r="A8" t="str">
            <v>21st Century Health and Benefit</v>
          </cell>
        </row>
        <row r="9">
          <cell r="A9" t="str">
            <v>3M Company</v>
          </cell>
        </row>
        <row r="10">
          <cell r="A10" t="str">
            <v>4D Pharmacy Management Systems Inc.</v>
          </cell>
        </row>
        <row r="11">
          <cell r="A11" t="str">
            <v>4-Star Alliance Rx Coalition (4STAR)</v>
          </cell>
        </row>
        <row r="12">
          <cell r="A12" t="str">
            <v>66 Federal Credit Union</v>
          </cell>
        </row>
        <row r="13">
          <cell r="A13" t="str">
            <v>7-Eleven</v>
          </cell>
        </row>
        <row r="14">
          <cell r="A14" t="str">
            <v>84 Lumber</v>
          </cell>
        </row>
        <row r="15">
          <cell r="A15" t="str">
            <v>A Better Way</v>
          </cell>
        </row>
        <row r="16">
          <cell r="A16" t="str">
            <v>A&amp;I Benefit Plan Administrators, Inc. (AIBPA)</v>
          </cell>
        </row>
        <row r="17">
          <cell r="A17" t="str">
            <v>A&amp;L Industrial Contractor &amp; Maint (BCBSTN)</v>
          </cell>
        </row>
        <row r="18">
          <cell r="A18" t="str">
            <v>A.E. Mourad Agency</v>
          </cell>
        </row>
        <row r="19">
          <cell r="A19" t="str">
            <v>A.G. Van Metre Services (CoreSource)</v>
          </cell>
        </row>
        <row r="20">
          <cell r="A20" t="str">
            <v>A.G. Van Metre Services, Inc.(NCAS)</v>
          </cell>
        </row>
        <row r="21">
          <cell r="A21" t="str">
            <v>A.I. Group, The</v>
          </cell>
        </row>
        <row r="22">
          <cell r="A22" t="str">
            <v>A.M. Castle</v>
          </cell>
        </row>
        <row r="23">
          <cell r="A23" t="str">
            <v>AAA California</v>
          </cell>
        </row>
        <row r="24">
          <cell r="A24" t="str">
            <v>AAA Cash Card</v>
          </cell>
        </row>
        <row r="25">
          <cell r="A25" t="str">
            <v>AAA Cooper Transportation</v>
          </cell>
        </row>
        <row r="26">
          <cell r="A26" t="str">
            <v>AAA Mid-Atlantic (PDVP)</v>
          </cell>
        </row>
        <row r="27">
          <cell r="A27" t="str">
            <v>AAA National</v>
          </cell>
        </row>
        <row r="28">
          <cell r="A28" t="str">
            <v>AAA Southern New England</v>
          </cell>
        </row>
        <row r="29">
          <cell r="A29" t="str">
            <v>AAI Corporation</v>
          </cell>
        </row>
        <row r="30">
          <cell r="A30" t="str">
            <v>Aalberts Industries, Inc.</v>
          </cell>
        </row>
        <row r="31">
          <cell r="A31" t="str">
            <v>AARP, Inc.</v>
          </cell>
        </row>
        <row r="32">
          <cell r="A32" t="str">
            <v>Abarca Health LLC</v>
          </cell>
        </row>
        <row r="33">
          <cell r="A33" t="str">
            <v>ABB Concise (PBIRX)</v>
          </cell>
        </row>
        <row r="34">
          <cell r="A34" t="str">
            <v>ABB, Baldor Electric Company and Thomas &amp; Betts</v>
          </cell>
        </row>
        <row r="35">
          <cell r="A35" t="str">
            <v>ABB, Baldor Electric Company and Thomas &amp; Betts (TWC)</v>
          </cell>
        </row>
        <row r="36">
          <cell r="A36" t="str">
            <v>Abbeville Area Medical Center</v>
          </cell>
        </row>
        <row r="37">
          <cell r="A37" t="str">
            <v>Abbott Health Products, Inc. PR</v>
          </cell>
        </row>
        <row r="38">
          <cell r="A38" t="str">
            <v>Abbott Laboratories</v>
          </cell>
        </row>
        <row r="39">
          <cell r="A39" t="str">
            <v>Abbott Laboratories (EHPCO)</v>
          </cell>
        </row>
        <row r="40">
          <cell r="A40" t="str">
            <v>Abbott Labs (COUPON)</v>
          </cell>
        </row>
        <row r="41">
          <cell r="A41" t="str">
            <v>AbbVie, Inc</v>
          </cell>
        </row>
        <row r="42">
          <cell r="A42" t="str">
            <v>ABC Supply Co.</v>
          </cell>
        </row>
        <row r="43">
          <cell r="A43" t="str">
            <v>Abington Memorial Hospital</v>
          </cell>
        </row>
        <row r="44">
          <cell r="A44" t="str">
            <v>ABT Electronics</v>
          </cell>
        </row>
        <row r="45">
          <cell r="A45" t="str">
            <v>A-C Retirees Voluntary Benefits Plan (LMHC)</v>
          </cell>
        </row>
        <row r="46">
          <cell r="A46" t="str">
            <v>ACAA (Administracion de Compensaciones por Accidentes d</v>
          </cell>
        </row>
        <row r="47">
          <cell r="A47" t="str">
            <v>Academy Sports + Outdoors</v>
          </cell>
        </row>
        <row r="48">
          <cell r="A48" t="str">
            <v>ACC Capital Holdings</v>
          </cell>
        </row>
        <row r="49">
          <cell r="A49" t="str">
            <v>Accendo - RxAmerica</v>
          </cell>
        </row>
        <row r="50">
          <cell r="A50" t="str">
            <v>Accenture</v>
          </cell>
        </row>
        <row r="51">
          <cell r="A51" t="str">
            <v>Access Dupage</v>
          </cell>
        </row>
        <row r="52">
          <cell r="A52" t="str">
            <v>Access Medicare</v>
          </cell>
        </row>
        <row r="53">
          <cell r="A53" t="str">
            <v>Access to Care</v>
          </cell>
        </row>
        <row r="54">
          <cell r="A54" t="str">
            <v>Access to Healthcare Network</v>
          </cell>
        </row>
        <row r="55">
          <cell r="A55" t="str">
            <v>Access VG LLC (dba Access Development)</v>
          </cell>
        </row>
        <row r="56">
          <cell r="A56" t="str">
            <v>ACCO Brands</v>
          </cell>
        </row>
        <row r="57">
          <cell r="A57" t="str">
            <v>Accountable Discounts</v>
          </cell>
        </row>
        <row r="58">
          <cell r="A58" t="str">
            <v>Accredited Health Care Group</v>
          </cell>
        </row>
        <row r="59">
          <cell r="A59" t="str">
            <v>Accudyne Industries</v>
          </cell>
        </row>
        <row r="60">
          <cell r="A60" t="str">
            <v>Accuride Corporation</v>
          </cell>
        </row>
        <row r="61">
          <cell r="A61" t="str">
            <v>Ace Coffee Bar (VPS)</v>
          </cell>
        </row>
        <row r="62">
          <cell r="A62" t="str">
            <v>ACE Group</v>
          </cell>
        </row>
        <row r="63">
          <cell r="A63" t="str">
            <v>ACE Hardware</v>
          </cell>
        </row>
        <row r="64">
          <cell r="A64" t="str">
            <v>ACEC</v>
          </cell>
        </row>
        <row r="65">
          <cell r="A65" t="str">
            <v>ACE-INA Holdings (NEPPC)</v>
          </cell>
        </row>
        <row r="66">
          <cell r="A66" t="str">
            <v>ACI Worldwide</v>
          </cell>
        </row>
        <row r="67">
          <cell r="A67" t="str">
            <v>Acme Brick (BH)</v>
          </cell>
        </row>
        <row r="68">
          <cell r="A68" t="str">
            <v>Acordia National</v>
          </cell>
        </row>
        <row r="69">
          <cell r="A69" t="str">
            <v>Acosta, Inc.</v>
          </cell>
        </row>
        <row r="70">
          <cell r="A70" t="str">
            <v>ACS Benefit Services</v>
          </cell>
        </row>
        <row r="71">
          <cell r="A71" t="str">
            <v>ACS Benefit Services, Inc</v>
          </cell>
        </row>
        <row r="72">
          <cell r="A72" t="str">
            <v>ACS State Healthcare</v>
          </cell>
        </row>
        <row r="73">
          <cell r="A73" t="str">
            <v>ACS, Inc.</v>
          </cell>
        </row>
        <row r="74">
          <cell r="A74" t="str">
            <v>Action RX</v>
          </cell>
        </row>
        <row r="75">
          <cell r="A75" t="str">
            <v>Actionlink (EHPCO)</v>
          </cell>
        </row>
        <row r="76">
          <cell r="A76" t="str">
            <v>Activa Benefit Services</v>
          </cell>
        </row>
        <row r="77">
          <cell r="A77" t="str">
            <v>Active International (CoreSource)</v>
          </cell>
        </row>
        <row r="78">
          <cell r="A78" t="str">
            <v>Active International (EBS-RMSCO)</v>
          </cell>
        </row>
        <row r="79">
          <cell r="A79" t="str">
            <v>Active Media Services</v>
          </cell>
        </row>
        <row r="80">
          <cell r="A80" t="str">
            <v>Actuarial Employee Benefit Services</v>
          </cell>
        </row>
        <row r="81">
          <cell r="A81" t="str">
            <v>Acument Global Technologies</v>
          </cell>
        </row>
        <row r="82">
          <cell r="A82" t="str">
            <v>Acushnet Company</v>
          </cell>
        </row>
        <row r="83">
          <cell r="A83" t="str">
            <v>Acxiom Corporation</v>
          </cell>
        </row>
        <row r="84">
          <cell r="A84" t="str">
            <v>Ada County (BCI)</v>
          </cell>
        </row>
        <row r="85">
          <cell r="A85" t="str">
            <v>Ada County (PacificSource)</v>
          </cell>
        </row>
        <row r="86">
          <cell r="A86" t="str">
            <v>ADAP</v>
          </cell>
        </row>
        <row r="87">
          <cell r="A87" t="str">
            <v>AdCare Health Systems</v>
          </cell>
        </row>
        <row r="88">
          <cell r="A88" t="str">
            <v>Adea Solutions, Inc.</v>
          </cell>
        </row>
        <row r="89">
          <cell r="A89" t="str">
            <v>Adecco USA</v>
          </cell>
        </row>
        <row r="90">
          <cell r="A90" t="str">
            <v>Adidas Group, Inc. (NEPPC)</v>
          </cell>
        </row>
        <row r="91">
          <cell r="A91" t="str">
            <v>Adobe Systems, Inc.</v>
          </cell>
        </row>
        <row r="92">
          <cell r="A92" t="str">
            <v>Adreima (EHPCO)</v>
          </cell>
        </row>
        <row r="93">
          <cell r="A93" t="str">
            <v>ADT LLC</v>
          </cell>
        </row>
        <row r="94">
          <cell r="A94" t="str">
            <v>ADTRAN (PBIRX)</v>
          </cell>
        </row>
        <row r="95">
          <cell r="A95" t="str">
            <v>ADTRAN (RxBenefits, Inc)</v>
          </cell>
        </row>
        <row r="96">
          <cell r="A96" t="str">
            <v>A-DUDA</v>
          </cell>
        </row>
        <row r="97">
          <cell r="A97" t="str">
            <v>Advance America, Cash Advance Center, Inc.</v>
          </cell>
        </row>
        <row r="98">
          <cell r="A98" t="str">
            <v>Advance Auto Parts</v>
          </cell>
        </row>
        <row r="99">
          <cell r="A99" t="str">
            <v>Advance Benefit Plan (MC)</v>
          </cell>
        </row>
        <row r="100">
          <cell r="A100" t="str">
            <v>Advance Home Care</v>
          </cell>
        </row>
        <row r="101">
          <cell r="A101" t="str">
            <v>Advance Publications</v>
          </cell>
        </row>
        <row r="102">
          <cell r="A102" t="str">
            <v>Advanced Auto Parts (Corporate United) (EHPCO)</v>
          </cell>
        </row>
        <row r="103">
          <cell r="A103" t="str">
            <v>Advanced Disposal Systems, Inc (ADS)</v>
          </cell>
        </row>
        <row r="104">
          <cell r="A104" t="str">
            <v>Advanced Drainage Systems, Inc.</v>
          </cell>
        </row>
        <row r="105">
          <cell r="A105" t="str">
            <v>Advanced Pharmacy Concepts</v>
          </cell>
        </row>
        <row r="106">
          <cell r="A106" t="str">
            <v>AdvancePierre</v>
          </cell>
        </row>
        <row r="107">
          <cell r="A107" t="str">
            <v>AdvanceRX Open</v>
          </cell>
        </row>
        <row r="108">
          <cell r="A108" t="str">
            <v>Advantage Health Solutions</v>
          </cell>
        </row>
        <row r="109">
          <cell r="A109" t="str">
            <v>Advantage Sales and Marketing Data</v>
          </cell>
        </row>
        <row r="110">
          <cell r="A110" t="str">
            <v>Advantek Administrators</v>
          </cell>
        </row>
        <row r="111">
          <cell r="A111" t="str">
            <v>Adventis Pharmaceuticals</v>
          </cell>
        </row>
        <row r="112">
          <cell r="A112" t="str">
            <v>Adventist</v>
          </cell>
        </row>
        <row r="113">
          <cell r="A113" t="str">
            <v>Advicare Corp.</v>
          </cell>
        </row>
        <row r="114">
          <cell r="A114" t="str">
            <v>ADVICS North America (EHPCO)</v>
          </cell>
        </row>
        <row r="115">
          <cell r="A115" t="str">
            <v>Advo Serv</v>
          </cell>
        </row>
        <row r="116">
          <cell r="A116" t="str">
            <v>Advocate Health Care</v>
          </cell>
        </row>
        <row r="117">
          <cell r="A117" t="str">
            <v>Advocate Health Partners</v>
          </cell>
        </row>
        <row r="118">
          <cell r="A118" t="str">
            <v>AEA-Independent Health</v>
          </cell>
        </row>
        <row r="119">
          <cell r="A119" t="str">
            <v>AECOM Technology Corporation</v>
          </cell>
        </row>
        <row r="120">
          <cell r="A120" t="str">
            <v>AegonUSA</v>
          </cell>
        </row>
        <row r="121">
          <cell r="A121" t="str">
            <v>Aerocare Holdings, Inc. (CoreSource)</v>
          </cell>
        </row>
        <row r="122">
          <cell r="A122" t="str">
            <v>Aeromet Industries (WPS)</v>
          </cell>
        </row>
        <row r="123">
          <cell r="A123" t="str">
            <v>Aeropostale (Horizon BCBS of New Jersey)</v>
          </cell>
        </row>
        <row r="124">
          <cell r="A124" t="str">
            <v>Aerospace Contracts Trust (ACT)</v>
          </cell>
        </row>
        <row r="125">
          <cell r="A125" t="str">
            <v>AES Corporation</v>
          </cell>
        </row>
        <row r="126">
          <cell r="A126" t="str">
            <v>Aetna</v>
          </cell>
        </row>
        <row r="127">
          <cell r="A127" t="str">
            <v>Affiliated Computer Services, Inc.</v>
          </cell>
        </row>
        <row r="128">
          <cell r="A128" t="str">
            <v>Affinion (fka Triligiant)</v>
          </cell>
        </row>
        <row r="129">
          <cell r="A129" t="str">
            <v>Affinity Benefit Corporation</v>
          </cell>
        </row>
        <row r="130">
          <cell r="A130" t="str">
            <v>Affinity Direct</v>
          </cell>
        </row>
        <row r="131">
          <cell r="A131" t="str">
            <v>Affinity Health</v>
          </cell>
        </row>
        <row r="132">
          <cell r="A132" t="str">
            <v>Affinity Health Plan</v>
          </cell>
        </row>
        <row r="133">
          <cell r="A133" t="str">
            <v>Affordable Basic Care</v>
          </cell>
        </row>
        <row r="134">
          <cell r="A134" t="str">
            <v>Affordable Dental</v>
          </cell>
        </row>
        <row r="135">
          <cell r="A135" t="str">
            <v>AFG Industries</v>
          </cell>
        </row>
        <row r="136">
          <cell r="A136" t="str">
            <v>AFGlobal Corporation (dba Ameriforge Group Inc.)</v>
          </cell>
        </row>
        <row r="137">
          <cell r="A137" t="str">
            <v>AFL Hotel &amp; Restaurant Workers H &amp; W Trust Fund</v>
          </cell>
        </row>
        <row r="138">
          <cell r="A138" t="str">
            <v>AFL Telecommunications (fka Fujikura)</v>
          </cell>
        </row>
        <row r="139">
          <cell r="A139" t="str">
            <v>AFLAC</v>
          </cell>
        </row>
        <row r="140">
          <cell r="A140" t="str">
            <v>AFL-CIO Employer Purchasing Coalition (AEPC)</v>
          </cell>
        </row>
        <row r="141">
          <cell r="A141" t="str">
            <v>AFL-CIO Employer Purchasing Coalition (AEPC)</v>
          </cell>
        </row>
        <row r="142">
          <cell r="A142" t="str">
            <v>AFL-CIO Employer Purchasing Coalition (AEPC) Cash Card</v>
          </cell>
        </row>
        <row r="143">
          <cell r="A143" t="str">
            <v>AFL-CIO Local 377 (AEPC)</v>
          </cell>
        </row>
        <row r="144">
          <cell r="A144" t="str">
            <v>AFSCME Council 25 (AEPC)</v>
          </cell>
        </row>
        <row r="145">
          <cell r="A145" t="str">
            <v>AG Administrators</v>
          </cell>
        </row>
        <row r="146">
          <cell r="A146" t="str">
            <v>AG Edwards &amp; Sons</v>
          </cell>
        </row>
        <row r="147">
          <cell r="A147" t="str">
            <v>Agate Resources, Inc.</v>
          </cell>
        </row>
        <row r="148">
          <cell r="A148" t="str">
            <v>AGC Flat Glass (AON)</v>
          </cell>
        </row>
        <row r="149">
          <cell r="A149" t="str">
            <v>AGCO Corporation</v>
          </cell>
        </row>
        <row r="150">
          <cell r="A150" t="str">
            <v>AGENET</v>
          </cell>
        </row>
        <row r="151">
          <cell r="A151" t="str">
            <v>Agere</v>
          </cell>
        </row>
        <row r="152">
          <cell r="A152" t="str">
            <v>Aggreko, L.L.C. (EBS)</v>
          </cell>
        </row>
        <row r="153">
          <cell r="A153" t="str">
            <v>Agilent Technologies</v>
          </cell>
        </row>
        <row r="154">
          <cell r="A154" t="str">
            <v>Agilysys, Inc. (HAC)</v>
          </cell>
        </row>
        <row r="155">
          <cell r="A155" t="str">
            <v>AgriBank and U.S. AgBank</v>
          </cell>
        </row>
        <row r="156">
          <cell r="A156" t="str">
            <v>Agri-Mark (EHPCO)</v>
          </cell>
        </row>
        <row r="157">
          <cell r="A157" t="str">
            <v>Agrium US, Inc.</v>
          </cell>
        </row>
        <row r="158">
          <cell r="A158" t="str">
            <v>AHCM</v>
          </cell>
        </row>
        <row r="159">
          <cell r="A159" t="str">
            <v>Ahlstrom</v>
          </cell>
        </row>
        <row r="160">
          <cell r="A160" t="str">
            <v>Ahold</v>
          </cell>
        </row>
        <row r="161">
          <cell r="A161" t="str">
            <v>AHS Management Company (CORET)</v>
          </cell>
        </row>
        <row r="162">
          <cell r="A162" t="str">
            <v>Aid Assoc Lutherans</v>
          </cell>
        </row>
        <row r="163">
          <cell r="A163" t="str">
            <v>AIM Administrators</v>
          </cell>
        </row>
        <row r="164">
          <cell r="A164" t="str">
            <v>Air Liquide</v>
          </cell>
        </row>
        <row r="165">
          <cell r="A165" t="str">
            <v>Air Medical Group</v>
          </cell>
        </row>
        <row r="166">
          <cell r="A166" t="str">
            <v>Air Methods (TPA direct deal)</v>
          </cell>
        </row>
        <row r="167">
          <cell r="A167" t="str">
            <v>Air Products and Chemicals</v>
          </cell>
        </row>
        <row r="168">
          <cell r="A168" t="str">
            <v>Airgas, Inc. (AHPPG)</v>
          </cell>
        </row>
        <row r="169">
          <cell r="A169" t="str">
            <v>AirTran Airways</v>
          </cell>
        </row>
        <row r="170">
          <cell r="A170" t="str">
            <v>AK Steel</v>
          </cell>
        </row>
        <row r="171">
          <cell r="A171" t="str">
            <v>Aker Kaverner, The Shaw Group</v>
          </cell>
        </row>
        <row r="172">
          <cell r="A172" t="str">
            <v>Aker Solutions (MNCP)</v>
          </cell>
        </row>
        <row r="173">
          <cell r="A173" t="str">
            <v>Akron Public Schools (EHPCO)</v>
          </cell>
        </row>
        <row r="174">
          <cell r="A174" t="str">
            <v>Akzo Nobel (NEPPC)</v>
          </cell>
        </row>
        <row r="175">
          <cell r="A175" t="str">
            <v>Alabama Healthcare Council</v>
          </cell>
        </row>
        <row r="176">
          <cell r="A176" t="str">
            <v>Alabama MCO Coalition</v>
          </cell>
        </row>
        <row r="177">
          <cell r="A177" t="str">
            <v>Alabama Prospect</v>
          </cell>
        </row>
        <row r="178">
          <cell r="A178" t="str">
            <v>Alabama River Pulp Co., Inc.</v>
          </cell>
        </row>
        <row r="179">
          <cell r="A179" t="str">
            <v>Alaska Air Group</v>
          </cell>
        </row>
        <row r="180">
          <cell r="A180" t="str">
            <v>Alaska Airlines</v>
          </cell>
        </row>
        <row r="181">
          <cell r="A181" t="str">
            <v>Albany City Schools</v>
          </cell>
        </row>
        <row r="182">
          <cell r="A182" t="str">
            <v>Albany International</v>
          </cell>
        </row>
        <row r="183">
          <cell r="A183" t="str">
            <v>Alberto-Culver Company</v>
          </cell>
        </row>
        <row r="184">
          <cell r="A184" t="str">
            <v>Albertsons</v>
          </cell>
        </row>
        <row r="185">
          <cell r="A185" t="str">
            <v>Alcan Rolled Products (EHPCO)</v>
          </cell>
        </row>
        <row r="186">
          <cell r="A186" t="str">
            <v>Alcan, Inc.</v>
          </cell>
        </row>
        <row r="187">
          <cell r="A187" t="str">
            <v>Alcatel USA (SAFT)</v>
          </cell>
        </row>
        <row r="188">
          <cell r="A188" t="str">
            <v>Alcatel-Lucent</v>
          </cell>
        </row>
        <row r="189">
          <cell r="A189" t="str">
            <v>Alco Industries, Inc.  (AON)</v>
          </cell>
        </row>
        <row r="190">
          <cell r="A190" t="str">
            <v>Alcoa</v>
          </cell>
        </row>
        <row r="191">
          <cell r="A191" t="str">
            <v>Aldine Independent School District (MTHCP)</v>
          </cell>
        </row>
        <row r="192">
          <cell r="A192" t="str">
            <v>Alegent Health</v>
          </cell>
        </row>
        <row r="193">
          <cell r="A193" t="str">
            <v>Alere (fka Inverness Medical Innovations)</v>
          </cell>
        </row>
        <row r="194">
          <cell r="A194" t="str">
            <v>Alexian Brothers Health System</v>
          </cell>
        </row>
        <row r="195">
          <cell r="A195" t="str">
            <v>Alfred Nickles Bakery, Inc. (EHPCO)</v>
          </cell>
        </row>
        <row r="196">
          <cell r="A196" t="str">
            <v>Aliante Gaming LLC (HealthComp)</v>
          </cell>
        </row>
        <row r="197">
          <cell r="A197" t="str">
            <v>AlignCare</v>
          </cell>
        </row>
        <row r="198">
          <cell r="A198" t="str">
            <v>Alion Science and Technology</v>
          </cell>
        </row>
        <row r="199">
          <cell r="A199" t="str">
            <v>All Childrens Hospital, Inc. St. Pete (CHCA)</v>
          </cell>
        </row>
        <row r="200">
          <cell r="A200" t="str">
            <v>Allegany College (Coresource)</v>
          </cell>
        </row>
        <row r="201">
          <cell r="A201" t="str">
            <v>Allegeant (fka LBA HealthPlans)</v>
          </cell>
        </row>
        <row r="202">
          <cell r="A202" t="str">
            <v>Allegheny County</v>
          </cell>
        </row>
        <row r="203">
          <cell r="A203" t="str">
            <v>Allegheny County</v>
          </cell>
        </row>
        <row r="204">
          <cell r="A204" t="str">
            <v>Allegheny County, PA (PBGH)</v>
          </cell>
        </row>
        <row r="205">
          <cell r="A205" t="str">
            <v>Allegheny Energy, Inc.</v>
          </cell>
        </row>
        <row r="206">
          <cell r="A206" t="str">
            <v>Allegheny Energy, Inc. (EHPCO)</v>
          </cell>
        </row>
        <row r="207">
          <cell r="A207" t="str">
            <v>Allegheny Ludlum (IUOE)</v>
          </cell>
        </row>
        <row r="208">
          <cell r="A208" t="str">
            <v>Allegheny Technologies, Inc. (PBGH)</v>
          </cell>
        </row>
        <row r="209">
          <cell r="A209" t="str">
            <v>Allegheny Western Steuben Rural Health Network</v>
          </cell>
        </row>
        <row r="210">
          <cell r="A210" t="str">
            <v>Allegiance</v>
          </cell>
        </row>
        <row r="211">
          <cell r="A211" t="str">
            <v>Allegiance Benefit Plan Management</v>
          </cell>
        </row>
        <row r="212">
          <cell r="A212" t="str">
            <v>Allegiant Travel Company (EHPC)</v>
          </cell>
        </row>
        <row r="213">
          <cell r="A213" t="str">
            <v>Allen County Jail (BENIC)</v>
          </cell>
        </row>
        <row r="214">
          <cell r="A214" t="str">
            <v>Allergan, Inc.</v>
          </cell>
        </row>
        <row r="215">
          <cell r="A215" t="str">
            <v>Allfirst Financial</v>
          </cell>
        </row>
        <row r="216">
          <cell r="A216" t="str">
            <v>Alliance</v>
          </cell>
        </row>
        <row r="217">
          <cell r="A217" t="str">
            <v>Alliance Benefit Group of Michigan</v>
          </cell>
        </row>
        <row r="218">
          <cell r="A218" t="str">
            <v>Alliance Coal, LLC</v>
          </cell>
        </row>
        <row r="219">
          <cell r="A219" t="str">
            <v>Alliance Data Systems</v>
          </cell>
        </row>
        <row r="220">
          <cell r="A220" t="str">
            <v>Alliance Healthcard</v>
          </cell>
        </row>
        <row r="221">
          <cell r="A221" t="str">
            <v>Alliance Management Group</v>
          </cell>
        </row>
        <row r="222">
          <cell r="A222" t="str">
            <v>Alliant Energy (AON)</v>
          </cell>
        </row>
        <row r="223">
          <cell r="A223" t="str">
            <v>Alliant Health Plans</v>
          </cell>
        </row>
        <row r="224">
          <cell r="A224" t="str">
            <v>Alliant Rx</v>
          </cell>
        </row>
        <row r="225">
          <cell r="A225" t="str">
            <v>Alliant Techsystems (ATK)</v>
          </cell>
        </row>
        <row r="226">
          <cell r="A226" t="str">
            <v>Allied Benefit Systems</v>
          </cell>
        </row>
        <row r="227">
          <cell r="A227" t="str">
            <v>Allied Domecq Spirits</v>
          </cell>
        </row>
        <row r="228">
          <cell r="A228" t="str">
            <v>Allied Pilots Association (HF)</v>
          </cell>
        </row>
        <row r="229">
          <cell r="A229" t="str">
            <v>Allied Specialty Vehicles</v>
          </cell>
        </row>
        <row r="230">
          <cell r="A230" t="str">
            <v>Allied-Flying Foods</v>
          </cell>
        </row>
        <row r="231">
          <cell r="A231" t="str">
            <v>Allina Health Systems</v>
          </cell>
        </row>
        <row r="232">
          <cell r="A232" t="str">
            <v>Allis-Chalmers-White Motors</v>
          </cell>
        </row>
        <row r="233">
          <cell r="A233" t="str">
            <v>Allstate</v>
          </cell>
        </row>
        <row r="234">
          <cell r="A234" t="str">
            <v>Allstate Power</v>
          </cell>
        </row>
        <row r="235">
          <cell r="A235" t="str">
            <v>Alltel</v>
          </cell>
        </row>
        <row r="236">
          <cell r="A236" t="str">
            <v>Aloha Care</v>
          </cell>
        </row>
        <row r="237">
          <cell r="A237" t="str">
            <v>Alon USA</v>
          </cell>
        </row>
        <row r="238">
          <cell r="A238" t="str">
            <v>ALP Industries (Coresource)</v>
          </cell>
        </row>
        <row r="239">
          <cell r="A239" t="str">
            <v>Alpha Care Gold</v>
          </cell>
        </row>
        <row r="240">
          <cell r="A240" t="str">
            <v>Alpha Natural Resources</v>
          </cell>
        </row>
        <row r="241">
          <cell r="A241" t="str">
            <v>Alpha Security (EHPCO)</v>
          </cell>
        </row>
        <row r="242">
          <cell r="A242" t="str">
            <v>Als Formal Wear</v>
          </cell>
        </row>
        <row r="243">
          <cell r="A243" t="str">
            <v>ALSAC CASLA</v>
          </cell>
        </row>
        <row r="244">
          <cell r="A244" t="str">
            <v>Alsac Rx Benefit  - St. Jude</v>
          </cell>
        </row>
        <row r="245">
          <cell r="A245" t="str">
            <v>Alstom Power, Inc.</v>
          </cell>
        </row>
        <row r="246">
          <cell r="A246" t="str">
            <v>Alstom Transport (MNCP)</v>
          </cell>
        </row>
        <row r="247">
          <cell r="A247" t="str">
            <v>Altec Industries, Inc. (AON)</v>
          </cell>
        </row>
        <row r="248">
          <cell r="A248" t="str">
            <v>Alter Trading (EHPCO)</v>
          </cell>
        </row>
        <row r="249">
          <cell r="A249" t="str">
            <v>Alternative Insurance Resources</v>
          </cell>
        </row>
        <row r="250">
          <cell r="A250" t="str">
            <v>Alternative Risk Management</v>
          </cell>
        </row>
        <row r="251">
          <cell r="A251" t="str">
            <v>Altra Industrial Motion (Millennium Administrators)</v>
          </cell>
        </row>
        <row r="252">
          <cell r="A252" t="str">
            <v>Altria Group, Inc.</v>
          </cell>
        </row>
        <row r="253">
          <cell r="A253" t="str">
            <v>Altria Group, Inc. (MNCP)</v>
          </cell>
        </row>
        <row r="254">
          <cell r="A254" t="str">
            <v>Altrua Healthshare</v>
          </cell>
        </row>
        <row r="255">
          <cell r="A255" t="str">
            <v>Alvarez &amp; Marsal Holdings</v>
          </cell>
        </row>
        <row r="256">
          <cell r="A256" t="str">
            <v>Alverno Clinical Laboratories (Coresource)</v>
          </cell>
        </row>
        <row r="257">
          <cell r="A257" t="str">
            <v>Alvord USD</v>
          </cell>
        </row>
        <row r="258">
          <cell r="A258" t="str">
            <v>AM General</v>
          </cell>
        </row>
        <row r="259">
          <cell r="A259" t="str">
            <v>Am WinRx</v>
          </cell>
        </row>
        <row r="260">
          <cell r="A260" t="str">
            <v>AMA Insurance Agency</v>
          </cell>
        </row>
        <row r="261">
          <cell r="A261" t="str">
            <v>Amalgamated Life Insurance Company</v>
          </cell>
        </row>
        <row r="262">
          <cell r="A262" t="str">
            <v>Amarillo Independent School District (Insurance Management Services)</v>
          </cell>
        </row>
        <row r="263">
          <cell r="A263" t="str">
            <v>Amarr Garage Doors</v>
          </cell>
        </row>
        <row r="264">
          <cell r="A264" t="str">
            <v>Ambassador Personnel</v>
          </cell>
        </row>
        <row r="265">
          <cell r="A265" t="str">
            <v>AMC Theatres</v>
          </cell>
        </row>
        <row r="266">
          <cell r="A266" t="str">
            <v>AMCOM and USA Mobility (NCAS)</v>
          </cell>
        </row>
        <row r="267">
          <cell r="A267" t="str">
            <v>Amcore Bank N.A.</v>
          </cell>
        </row>
        <row r="268">
          <cell r="A268" t="str">
            <v>AMD</v>
          </cell>
        </row>
        <row r="269">
          <cell r="A269" t="str">
            <v>AME Benefits</v>
          </cell>
        </row>
        <row r="270">
          <cell r="A270" t="str">
            <v>Amedex Insurance Group</v>
          </cell>
        </row>
        <row r="271">
          <cell r="A271" t="str">
            <v>Amedisys, Inc.</v>
          </cell>
        </row>
        <row r="272">
          <cell r="A272" t="str">
            <v>Amerada Hess Corporation</v>
          </cell>
        </row>
        <row r="273">
          <cell r="A273" t="str">
            <v>AmeraGroup Services</v>
          </cell>
        </row>
        <row r="274">
          <cell r="A274" t="str">
            <v>AmeraPlan</v>
          </cell>
        </row>
        <row r="275">
          <cell r="A275" t="str">
            <v>Ameraplan USA</v>
          </cell>
        </row>
        <row r="276">
          <cell r="A276" t="str">
            <v>Ameriben</v>
          </cell>
        </row>
        <row r="277">
          <cell r="A277" t="str">
            <v>America West Holdings</v>
          </cell>
        </row>
        <row r="278">
          <cell r="A278" t="str">
            <v>American Airlines</v>
          </cell>
        </row>
        <row r="279">
          <cell r="A279" t="str">
            <v>American Assurance Underwriters Group (AAUG)</v>
          </cell>
        </row>
        <row r="280">
          <cell r="A280" t="str">
            <v>American Axle &amp; Manufacturing</v>
          </cell>
        </row>
        <row r="281">
          <cell r="A281" t="str">
            <v>American Benefit Administrator</v>
          </cell>
        </row>
        <row r="282">
          <cell r="A282" t="str">
            <v>American Benefit Choices, LLC</v>
          </cell>
        </row>
        <row r="283">
          <cell r="A283" t="str">
            <v>American Benefit Corporation</v>
          </cell>
        </row>
        <row r="284">
          <cell r="A284" t="str">
            <v>American Bulk Commodities (EHPCO)</v>
          </cell>
        </row>
        <row r="285">
          <cell r="A285" t="str">
            <v>American Cancer Society</v>
          </cell>
        </row>
        <row r="286">
          <cell r="A286" t="str">
            <v>American Cast Iron Pipe Company</v>
          </cell>
        </row>
        <row r="287">
          <cell r="A287" t="str">
            <v>American Coal Company, The</v>
          </cell>
        </row>
        <row r="288">
          <cell r="A288" t="str">
            <v>American Community Mutual Insurance Company</v>
          </cell>
        </row>
        <row r="289">
          <cell r="A289" t="str">
            <v>American Council of Engineering Companies Life-Health I</v>
          </cell>
        </row>
        <row r="290">
          <cell r="A290" t="str">
            <v>American Discount Corporation</v>
          </cell>
        </row>
        <row r="291">
          <cell r="A291" t="str">
            <v>American Eagle Outfitters, Inc.</v>
          </cell>
        </row>
        <row r="292">
          <cell r="A292" t="str">
            <v>American Electric Power</v>
          </cell>
        </row>
        <row r="293">
          <cell r="A293" t="str">
            <v>American Enterprise Services Company (FMH) (CoreSource)</v>
          </cell>
        </row>
        <row r="294">
          <cell r="A294" t="str">
            <v>American Enterprises Group, Inc.</v>
          </cell>
        </row>
        <row r="295">
          <cell r="A295" t="str">
            <v>American Express</v>
          </cell>
        </row>
        <row r="296">
          <cell r="A296" t="str">
            <v>American Family Insurance</v>
          </cell>
        </row>
        <row r="297">
          <cell r="A297" t="str">
            <v>American Fidelity Life</v>
          </cell>
        </row>
        <row r="298">
          <cell r="A298" t="str">
            <v>American Financial Corporation</v>
          </cell>
        </row>
        <row r="299">
          <cell r="A299" t="str">
            <v>American General</v>
          </cell>
        </row>
        <row r="300">
          <cell r="A300" t="str">
            <v>American Golf</v>
          </cell>
        </row>
        <row r="301">
          <cell r="A301" t="str">
            <v>American Greetings, Inc. (HAC)</v>
          </cell>
        </row>
        <row r="302">
          <cell r="A302" t="str">
            <v>American Group Admin</v>
          </cell>
        </row>
        <row r="303">
          <cell r="A303" t="str">
            <v>American Group Insurance Agency</v>
          </cell>
        </row>
        <row r="304">
          <cell r="A304" t="str">
            <v>American Health</v>
          </cell>
        </row>
        <row r="305">
          <cell r="A305" t="str">
            <v>American Health Consulting Group (fka PFR Enterprises)</v>
          </cell>
        </row>
        <row r="306">
          <cell r="A306" t="str">
            <v>American Health Data Institute (AHDI)</v>
          </cell>
        </row>
        <row r="307">
          <cell r="A307" t="str">
            <v>American Healthcare Group</v>
          </cell>
        </row>
        <row r="308">
          <cell r="A308" t="str">
            <v>American Household</v>
          </cell>
        </row>
        <row r="309">
          <cell r="A309" t="str">
            <v>American Independent Insurance Company (Coresource)</v>
          </cell>
        </row>
        <row r="310">
          <cell r="A310" t="str">
            <v>American Infrastructure (Trion Group)</v>
          </cell>
        </row>
        <row r="311">
          <cell r="A311" t="str">
            <v>American International Group</v>
          </cell>
        </row>
        <row r="312">
          <cell r="A312" t="str">
            <v>American Legion, The</v>
          </cell>
        </row>
        <row r="313">
          <cell r="A313" t="str">
            <v>American Liberty Life Insurance Company</v>
          </cell>
        </row>
        <row r="314">
          <cell r="A314" t="str">
            <v>American Lifecare</v>
          </cell>
        </row>
        <row r="315">
          <cell r="A315" t="str">
            <v>American Medical Life Insurance</v>
          </cell>
        </row>
        <row r="316">
          <cell r="A316" t="str">
            <v>American Medical Security</v>
          </cell>
        </row>
        <row r="317">
          <cell r="A317" t="str">
            <v>American Multi-Cinema (AMC)</v>
          </cell>
        </row>
        <row r="318">
          <cell r="A318" t="str">
            <v>American National Insurance Co.</v>
          </cell>
        </row>
        <row r="319">
          <cell r="A319" t="str">
            <v>American National Red Cross</v>
          </cell>
        </row>
        <row r="320">
          <cell r="A320" t="str">
            <v>American Plan Administrators</v>
          </cell>
        </row>
        <row r="321">
          <cell r="A321" t="str">
            <v>American Postal Workers Union Health Plan (APWU)</v>
          </cell>
        </row>
        <row r="322">
          <cell r="A322" t="str">
            <v>American Professional Dental Services (Rate Card)</v>
          </cell>
        </row>
        <row r="323">
          <cell r="A323" t="str">
            <v>American Psychological</v>
          </cell>
        </row>
        <row r="324">
          <cell r="A324" t="str">
            <v>American Red Cross</v>
          </cell>
        </row>
        <row r="325">
          <cell r="A325" t="str">
            <v>American Senior Association</v>
          </cell>
        </row>
        <row r="326">
          <cell r="A326" t="str">
            <v>American Showa, Inc. (HAC)</v>
          </cell>
        </row>
        <row r="327">
          <cell r="A327" t="str">
            <v>American Society of Mechanical Engineers</v>
          </cell>
        </row>
        <row r="328">
          <cell r="A328" t="str">
            <v>American Sterling</v>
          </cell>
        </row>
        <row r="329">
          <cell r="A329" t="str">
            <v>American Transit (Wellnet)</v>
          </cell>
        </row>
        <row r="330">
          <cell r="A330" t="str">
            <v>American Trust Administrators</v>
          </cell>
        </row>
        <row r="331">
          <cell r="A331" t="str">
            <v>American United Life Insurance Company</v>
          </cell>
        </row>
        <row r="332">
          <cell r="A332" t="str">
            <v>American Veterinary Medical Association (AVMA GHLIT)</v>
          </cell>
        </row>
        <row r="333">
          <cell r="A333" t="str">
            <v>American Water Company (TWC)</v>
          </cell>
        </row>
        <row r="334">
          <cell r="A334" t="str">
            <v>American Water Works</v>
          </cell>
        </row>
        <row r="335">
          <cell r="A335" t="str">
            <v>American Waters (Horizon BCBS of New Jersey)</v>
          </cell>
        </row>
        <row r="336">
          <cell r="A336" t="str">
            <v>Americas TPA</v>
          </cell>
        </row>
        <row r="337">
          <cell r="A337" t="str">
            <v>AmeriCorps (Seven Corners - 7C)</v>
          </cell>
        </row>
        <row r="338">
          <cell r="A338" t="str">
            <v>AmeriGas</v>
          </cell>
        </row>
        <row r="339">
          <cell r="A339" t="str">
            <v>Amerigroup</v>
          </cell>
        </row>
        <row r="340">
          <cell r="A340" t="str">
            <v>Amerigroup - Georgia</v>
          </cell>
        </row>
        <row r="341">
          <cell r="A341" t="str">
            <v>Amerigroup - New Jersey</v>
          </cell>
        </row>
        <row r="342">
          <cell r="A342" t="str">
            <v>Amerigroup - New Mexico</v>
          </cell>
        </row>
        <row r="343">
          <cell r="A343" t="str">
            <v>Amerigroup - Ohio</v>
          </cell>
        </row>
        <row r="344">
          <cell r="A344" t="str">
            <v>Amerigroup - Texas</v>
          </cell>
        </row>
        <row r="345">
          <cell r="A345" t="str">
            <v>Amerigroup - Virginia</v>
          </cell>
        </row>
        <row r="346">
          <cell r="A346" t="str">
            <v>Amerinet (EHPCO)</v>
          </cell>
        </row>
        <row r="347">
          <cell r="A347" t="str">
            <v>Ameriscript</v>
          </cell>
        </row>
        <row r="348">
          <cell r="A348" t="str">
            <v>Ametros</v>
          </cell>
        </row>
        <row r="349">
          <cell r="A349" t="str">
            <v>AMF Worldwide</v>
          </cell>
        </row>
        <row r="350">
          <cell r="A350" t="str">
            <v>Amgen</v>
          </cell>
        </row>
        <row r="351">
          <cell r="A351" t="str">
            <v>AMHIC (NCAS)</v>
          </cell>
        </row>
        <row r="352">
          <cell r="A352" t="str">
            <v>Amica Mutual Insurance Company</v>
          </cell>
        </row>
        <row r="353">
          <cell r="A353" t="str">
            <v>Amica Mutual Insurance Company (AON)</v>
          </cell>
        </row>
        <row r="354">
          <cell r="A354" t="str">
            <v>Amida Care</v>
          </cell>
        </row>
        <row r="355">
          <cell r="A355" t="str">
            <v>Amkor Technology (Brokerage Concepts)</v>
          </cell>
        </row>
        <row r="356">
          <cell r="A356" t="str">
            <v>AMN Healthcare Services, Inc.</v>
          </cell>
        </row>
        <row r="357">
          <cell r="A357" t="str">
            <v>AMSTED</v>
          </cell>
        </row>
        <row r="358">
          <cell r="A358" t="str">
            <v>AMT (Horizon BCBS of New Jersey)</v>
          </cell>
        </row>
        <row r="359">
          <cell r="A359" t="str">
            <v>AMTRAK</v>
          </cell>
        </row>
        <row r="360">
          <cell r="A360" t="str">
            <v>AmTrust Bank (HAC)</v>
          </cell>
        </row>
        <row r="361">
          <cell r="A361" t="str">
            <v>AMVESCAP</v>
          </cell>
        </row>
        <row r="362">
          <cell r="A362" t="str">
            <v>Amway</v>
          </cell>
        </row>
        <row r="363">
          <cell r="A363" t="str">
            <v>Anaheim School District</v>
          </cell>
        </row>
        <row r="364">
          <cell r="A364" t="str">
            <v>Anaheim Union HSD</v>
          </cell>
        </row>
        <row r="365">
          <cell r="A365" t="str">
            <v>Anaren Inc. (NGS American)</v>
          </cell>
        </row>
        <row r="366">
          <cell r="A366" t="str">
            <v>Anchor Benefits</v>
          </cell>
        </row>
        <row r="367">
          <cell r="A367" t="str">
            <v>Anchor Hocking  (CORET)</v>
          </cell>
        </row>
        <row r="368">
          <cell r="A368" t="str">
            <v>AnchorGroup Services</v>
          </cell>
        </row>
        <row r="369">
          <cell r="A369" t="str">
            <v>Anderson Gorman</v>
          </cell>
        </row>
        <row r="370">
          <cell r="A370" t="str">
            <v>Andersons, Inc. (Corporate United) (EHPCO)</v>
          </cell>
        </row>
        <row r="371">
          <cell r="A371" t="str">
            <v>Andersons, The</v>
          </cell>
        </row>
        <row r="372">
          <cell r="A372" t="str">
            <v>Android Industries (CoreSource)</v>
          </cell>
        </row>
        <row r="373">
          <cell r="A373" t="str">
            <v>Android Industries (Trion Group)</v>
          </cell>
        </row>
        <row r="374">
          <cell r="A374" t="str">
            <v>Angelica Corporation</v>
          </cell>
        </row>
        <row r="375">
          <cell r="A375" t="str">
            <v>ANH Refractories Company</v>
          </cell>
        </row>
        <row r="376">
          <cell r="A376" t="str">
            <v>Anixter International Inc.</v>
          </cell>
        </row>
        <row r="377">
          <cell r="A377" t="str">
            <v>Anne Arundel Community College (AACC)</v>
          </cell>
        </row>
        <row r="378">
          <cell r="A378" t="str">
            <v>Anne Arundel County Government</v>
          </cell>
        </row>
        <row r="379">
          <cell r="A379" t="str">
            <v>Anne Arundel Public Schools</v>
          </cell>
        </row>
        <row r="380">
          <cell r="A380" t="str">
            <v>Anonymous Dominum Benefits Client</v>
          </cell>
        </row>
        <row r="381">
          <cell r="A381" t="str">
            <v>Ansell Protective Products</v>
          </cell>
        </row>
        <row r="382">
          <cell r="A382" t="str">
            <v>Anthem Blue Cross and Blue Shield of Colorado (Anthem BCBS)</v>
          </cell>
        </row>
        <row r="383">
          <cell r="A383" t="str">
            <v>Anthem Prescription Management</v>
          </cell>
        </row>
        <row r="384">
          <cell r="A384" t="str">
            <v>Aon Corporation</v>
          </cell>
        </row>
        <row r="385">
          <cell r="A385" t="str">
            <v>Aon Hewitt</v>
          </cell>
        </row>
        <row r="386">
          <cell r="A386" t="str">
            <v>Aon Hewitt Pharmacy Purchasing Group (AHPPG)</v>
          </cell>
        </row>
        <row r="387">
          <cell r="A387" t="str">
            <v>Aon Hewitt Readiness Assessment</v>
          </cell>
        </row>
        <row r="388">
          <cell r="A388" t="str">
            <v>Aon Hewitt Rx Coalition (AHRC)</v>
          </cell>
        </row>
        <row r="389">
          <cell r="A389" t="str">
            <v>AON-National Prescription Drug Coalition (NPDC)</v>
          </cell>
        </row>
        <row r="390">
          <cell r="A390" t="str">
            <v>Apache Systems</v>
          </cell>
        </row>
        <row r="391">
          <cell r="A391" t="str">
            <v>APC Group, Inc.</v>
          </cell>
        </row>
        <row r="392">
          <cell r="A392" t="str">
            <v>Apex Systems</v>
          </cell>
        </row>
        <row r="393">
          <cell r="A393" t="str">
            <v>A-Plus Benefits (0521)</v>
          </cell>
        </row>
        <row r="394">
          <cell r="A394" t="str">
            <v>APMEX</v>
          </cell>
        </row>
        <row r="395">
          <cell r="A395" t="str">
            <v>Apollo Global Management</v>
          </cell>
        </row>
        <row r="396">
          <cell r="A396" t="str">
            <v>Apollo Group, Inc.</v>
          </cell>
        </row>
        <row r="397">
          <cell r="A397" t="str">
            <v>Appalachian Fuels (WPS)</v>
          </cell>
        </row>
        <row r="398">
          <cell r="A398" t="str">
            <v>Appalachian Regional Healthcare System (CoreSource)</v>
          </cell>
        </row>
        <row r="399">
          <cell r="A399" t="str">
            <v>Appalachian Regional Healthcare System (Group Resources)</v>
          </cell>
        </row>
        <row r="400">
          <cell r="A400" t="str">
            <v>Apparel Group, Ltd. (Boon-Chapman)</v>
          </cell>
        </row>
        <row r="401">
          <cell r="A401" t="str">
            <v>Apparel Group, Ltd. (CoreSource)</v>
          </cell>
        </row>
        <row r="402">
          <cell r="A402" t="str">
            <v>Applebees International, Inc.</v>
          </cell>
        </row>
        <row r="403">
          <cell r="A403" t="str">
            <v>Applera Corp</v>
          </cell>
        </row>
        <row r="404">
          <cell r="A404" t="str">
            <v>Applied Graphics Technologies</v>
          </cell>
        </row>
        <row r="405">
          <cell r="A405" t="str">
            <v>Applied Industrial Technologies</v>
          </cell>
        </row>
        <row r="406">
          <cell r="A406" t="str">
            <v>Applied Industrial Technologies (EHPCO)</v>
          </cell>
        </row>
        <row r="407">
          <cell r="A407" t="str">
            <v>Apria Healthcare (CORET)</v>
          </cell>
        </row>
        <row r="408">
          <cell r="A408" t="str">
            <v>APS Healthcare</v>
          </cell>
        </row>
        <row r="409">
          <cell r="A409" t="str">
            <v>Aqua America</v>
          </cell>
        </row>
        <row r="410">
          <cell r="A410" t="str">
            <v>Aquilex LLC (National Cooperative RX)</v>
          </cell>
        </row>
        <row r="411">
          <cell r="A411" t="str">
            <v>Aquilex LLC (RxBenefits)</v>
          </cell>
        </row>
        <row r="412">
          <cell r="A412" t="str">
            <v>Aramark Services, Inc.</v>
          </cell>
        </row>
        <row r="413">
          <cell r="A413" t="str">
            <v>Arc of Westchester (RxBenefits, Inc)</v>
          </cell>
        </row>
        <row r="414">
          <cell r="A414" t="str">
            <v>Arcadian Health Plan</v>
          </cell>
        </row>
        <row r="415">
          <cell r="A415" t="str">
            <v>Arcadian Management Services</v>
          </cell>
        </row>
        <row r="416">
          <cell r="A416" t="str">
            <v>ArcelorMittal USA Inc. (EHPCO)</v>
          </cell>
        </row>
        <row r="417">
          <cell r="A417" t="str">
            <v>Arch Aluminum &amp; Glass</v>
          </cell>
        </row>
        <row r="418">
          <cell r="A418" t="str">
            <v>Archcare Advantage MAPD</v>
          </cell>
        </row>
        <row r="419">
          <cell r="A419" t="str">
            <v>Archdiocese of Arlington</v>
          </cell>
        </row>
        <row r="420">
          <cell r="A420" t="str">
            <v>Archdiocese of Atlanta (Scrip World)</v>
          </cell>
        </row>
        <row r="421">
          <cell r="A421" t="str">
            <v>Archdiocese of Baltimore (MNCP)</v>
          </cell>
        </row>
        <row r="422">
          <cell r="A422" t="str">
            <v>Archdiocese of Boston (MNCP)</v>
          </cell>
        </row>
        <row r="423">
          <cell r="A423" t="str">
            <v>Archdiocese of Galveston-Houston</v>
          </cell>
        </row>
        <row r="424">
          <cell r="A424" t="str">
            <v>Archdiocese of Hartford</v>
          </cell>
        </row>
        <row r="425">
          <cell r="A425" t="str">
            <v>Archdiocese of Kansas City (CMG)</v>
          </cell>
        </row>
        <row r="426">
          <cell r="A426" t="str">
            <v>Archdiocese of New York (CMG)</v>
          </cell>
        </row>
        <row r="427">
          <cell r="A427" t="str">
            <v>Archdiocese of Newark (CMG)</v>
          </cell>
        </row>
        <row r="428">
          <cell r="A428" t="str">
            <v>Archdiocese of Philadelphia</v>
          </cell>
        </row>
        <row r="429">
          <cell r="A429" t="str">
            <v>Archdiocese of Portland (MNCP)</v>
          </cell>
        </row>
        <row r="430">
          <cell r="A430" t="str">
            <v>Archdiocese of Seattle</v>
          </cell>
        </row>
        <row r="431">
          <cell r="A431" t="str">
            <v>Archdiocese of St. Louis</v>
          </cell>
        </row>
        <row r="432">
          <cell r="A432" t="str">
            <v>Archdiocese of St. Paul &amp; Minneapolis</v>
          </cell>
        </row>
        <row r="433">
          <cell r="A433" t="str">
            <v>Archer Daniels Midland</v>
          </cell>
        </row>
        <row r="434">
          <cell r="A434" t="str">
            <v>Archer Daniels Midland (EHPCO)</v>
          </cell>
        </row>
        <row r="435">
          <cell r="A435" t="str">
            <v>Ardent Health Services</v>
          </cell>
        </row>
        <row r="436">
          <cell r="A436" t="str">
            <v>Argo</v>
          </cell>
        </row>
        <row r="437">
          <cell r="A437" t="str">
            <v>Argosy Gaming Company, Inc.</v>
          </cell>
        </row>
        <row r="438">
          <cell r="A438" t="str">
            <v>Argus</v>
          </cell>
        </row>
        <row r="439">
          <cell r="A439" t="str">
            <v>ARINC (American Republic Insurance Company)</v>
          </cell>
        </row>
        <row r="440">
          <cell r="A440" t="str">
            <v>Arista Tubes, Inc. (GHA)</v>
          </cell>
        </row>
        <row r="441">
          <cell r="A441" t="str">
            <v>Arizona Department of Economic Security</v>
          </cell>
        </row>
        <row r="442">
          <cell r="A442" t="str">
            <v>Arizona Diamondbacks (EHPCO)</v>
          </cell>
        </row>
        <row r="443">
          <cell r="A443" t="str">
            <v>Arizona Health Care Cost Containment System</v>
          </cell>
        </row>
        <row r="444">
          <cell r="A444" t="str">
            <v>Arizona Machinery (EHPCO)</v>
          </cell>
        </row>
        <row r="445">
          <cell r="A445" t="str">
            <v>Arizona OBGYN Affiliates (EHPCO)</v>
          </cell>
        </row>
        <row r="446">
          <cell r="A446" t="str">
            <v>Arizona Pipe Trades</v>
          </cell>
        </row>
        <row r="447">
          <cell r="A447" t="str">
            <v>Arizona Public Services (APS)</v>
          </cell>
        </row>
        <row r="448">
          <cell r="A448" t="str">
            <v>Arizona Rx Copper Card</v>
          </cell>
        </row>
        <row r="449">
          <cell r="A449" t="str">
            <v>Arkansas Blue Cross Blue Shield</v>
          </cell>
        </row>
        <row r="450">
          <cell r="A450" t="str">
            <v>Arkansas Superior Select</v>
          </cell>
        </row>
        <row r="451">
          <cell r="A451" t="str">
            <v>Arlington County Government and Arlington County Public Schools (CareFirst)</v>
          </cell>
        </row>
        <row r="452">
          <cell r="A452" t="str">
            <v>Armstrong World Industries</v>
          </cell>
        </row>
        <row r="453">
          <cell r="A453" t="str">
            <v>Arnett Health Plans</v>
          </cell>
        </row>
        <row r="454">
          <cell r="A454" t="str">
            <v>Arrow International</v>
          </cell>
        </row>
        <row r="455">
          <cell r="A455" t="str">
            <v>Arrowhead Administrators</v>
          </cell>
        </row>
        <row r="456">
          <cell r="A456" t="str">
            <v>Art Institute of Chicago</v>
          </cell>
        </row>
        <row r="457">
          <cell r="A457" t="str">
            <v>Art Van Furniture</v>
          </cell>
        </row>
        <row r="458">
          <cell r="A458" t="str">
            <v>Art Van Furniture (GDAHC)</v>
          </cell>
        </row>
        <row r="459">
          <cell r="A459" t="str">
            <v>ARTA - Western Medical Management</v>
          </cell>
        </row>
        <row r="460">
          <cell r="A460" t="str">
            <v>Arta Medical Health Plan</v>
          </cell>
        </row>
        <row r="461">
          <cell r="A461" t="str">
            <v>Arxcel Consulting (fka LibertyCareRx)</v>
          </cell>
        </row>
        <row r="462">
          <cell r="A462" t="str">
            <v>Asbestos Workers Local 24 Medical Fund (HCCCC)</v>
          </cell>
        </row>
        <row r="463">
          <cell r="A463" t="str">
            <v>Asbestos Workers Local 25 (AEPC)</v>
          </cell>
        </row>
        <row r="464">
          <cell r="A464" t="str">
            <v>Asbestos Workers Local 42 Welfare Fund (HCCCC)</v>
          </cell>
        </row>
        <row r="465">
          <cell r="A465" t="str">
            <v>Asbestos Workers of Philadelphia</v>
          </cell>
        </row>
        <row r="466">
          <cell r="A466" t="str">
            <v>Asbury Automotive Group</v>
          </cell>
        </row>
        <row r="467">
          <cell r="A467" t="str">
            <v>Asbury Communities, Inc.</v>
          </cell>
        </row>
        <row r="468">
          <cell r="A468" t="str">
            <v>Ascena Retail Group (AON)</v>
          </cell>
        </row>
        <row r="469">
          <cell r="A469" t="str">
            <v>Ascena Retail Group (EHPCO)</v>
          </cell>
        </row>
        <row r="470">
          <cell r="A470" t="str">
            <v>Ascende Inc</v>
          </cell>
        </row>
        <row r="471">
          <cell r="A471" t="str">
            <v>Ascendent</v>
          </cell>
        </row>
        <row r="472">
          <cell r="A472" t="str">
            <v>Ascension Health</v>
          </cell>
        </row>
        <row r="473">
          <cell r="A473" t="str">
            <v>Ascent Assurance</v>
          </cell>
        </row>
        <row r="474">
          <cell r="A474" t="str">
            <v>Asendent</v>
          </cell>
        </row>
        <row r="475">
          <cell r="A475" t="str">
            <v>ASES</v>
          </cell>
        </row>
        <row r="476">
          <cell r="A476" t="str">
            <v>Ashland Community Hospital (CoreSource)</v>
          </cell>
        </row>
        <row r="477">
          <cell r="A477" t="str">
            <v>Ashland University</v>
          </cell>
        </row>
        <row r="478">
          <cell r="A478" t="str">
            <v>Ashley &amp; Assoc</v>
          </cell>
        </row>
        <row r="479">
          <cell r="A479" t="str">
            <v>Ashley Furniture Services</v>
          </cell>
        </row>
        <row r="480">
          <cell r="A480" t="str">
            <v>Ashtabula Schools Council (HAC)</v>
          </cell>
        </row>
        <row r="481">
          <cell r="A481" t="str">
            <v>Ashwaubenon School District (Professional Benefit Administrators)</v>
          </cell>
        </row>
        <row r="482">
          <cell r="A482" t="str">
            <v>ASI Administrative Solutions</v>
          </cell>
        </row>
        <row r="483">
          <cell r="A483" t="str">
            <v>Aspect Software, Inc.</v>
          </cell>
        </row>
        <row r="484">
          <cell r="A484" t="str">
            <v>Aspen Valley Hospital</v>
          </cell>
        </row>
        <row r="485">
          <cell r="A485" t="str">
            <v>Aspirus, Inc. (AON)</v>
          </cell>
        </row>
        <row r="486">
          <cell r="A486" t="str">
            <v>ASR Corporation</v>
          </cell>
        </row>
        <row r="487">
          <cell r="A487" t="str">
            <v>ASRS Cash Card</v>
          </cell>
        </row>
        <row r="488">
          <cell r="A488" t="str">
            <v>Assa Abloy</v>
          </cell>
        </row>
        <row r="489">
          <cell r="A489" t="str">
            <v>ASSMCA (COSVI)</v>
          </cell>
        </row>
        <row r="490">
          <cell r="A490" t="str">
            <v>Associated Food Stores</v>
          </cell>
        </row>
        <row r="491">
          <cell r="A491" t="str">
            <v>Associated Mutual Benefit Plan Administrators</v>
          </cell>
        </row>
        <row r="492">
          <cell r="A492" t="str">
            <v>Associated Mutual Benefit Plan Administrators (AON)</v>
          </cell>
        </row>
        <row r="493">
          <cell r="A493" t="str">
            <v>Associated Press</v>
          </cell>
        </row>
        <row r="494">
          <cell r="A494" t="str">
            <v>Association Benefits Services</v>
          </cell>
        </row>
        <row r="495">
          <cell r="A495" t="str">
            <v>Association Master Trust (Horizon BCBS of New Jersey)</v>
          </cell>
        </row>
        <row r="496">
          <cell r="A496" t="str">
            <v>Assurant Health</v>
          </cell>
        </row>
        <row r="497">
          <cell r="A497" t="str">
            <v>Assurant, Inc. (NEPPC)</v>
          </cell>
        </row>
        <row r="498">
          <cell r="A498" t="str">
            <v>Assured Benefit Administrators, Inc.</v>
          </cell>
        </row>
        <row r="499">
          <cell r="A499" t="str">
            <v>Assurity Life Insurance Company</v>
          </cell>
        </row>
        <row r="500">
          <cell r="A500" t="str">
            <v>AstraZeneca</v>
          </cell>
        </row>
        <row r="501">
          <cell r="A501" t="str">
            <v>Astro-Netics, Inc.</v>
          </cell>
        </row>
        <row r="502">
          <cell r="A502" t="str">
            <v>Astronics Corporation</v>
          </cell>
        </row>
        <row r="503">
          <cell r="A503" t="str">
            <v>AT Kearney Consortium</v>
          </cell>
        </row>
        <row r="504">
          <cell r="A504" t="str">
            <v>AT&amp;T, Inc.</v>
          </cell>
        </row>
        <row r="505">
          <cell r="A505" t="str">
            <v>Athen County School Consortium (CoreSource)</v>
          </cell>
        </row>
        <row r="506">
          <cell r="A506" t="str">
            <v>ATI Holdings</v>
          </cell>
        </row>
        <row r="507">
          <cell r="A507" t="str">
            <v>Atkins US Holdings</v>
          </cell>
        </row>
        <row r="508">
          <cell r="A508" t="str">
            <v>Atkore International</v>
          </cell>
        </row>
        <row r="509">
          <cell r="A509" t="str">
            <v>Atlantic Automotive</v>
          </cell>
        </row>
        <row r="510">
          <cell r="A510" t="str">
            <v>Atlantic Health Systems</v>
          </cell>
        </row>
        <row r="511">
          <cell r="A511" t="str">
            <v>Atlantic Southern Insurance</v>
          </cell>
        </row>
        <row r="512">
          <cell r="A512" t="str">
            <v>Atlantis Health Plans</v>
          </cell>
        </row>
        <row r="513">
          <cell r="A513" t="str">
            <v>Atlas (Horizon BCBS of New Jersey)</v>
          </cell>
        </row>
        <row r="514">
          <cell r="A514" t="str">
            <v>Atlas Administrators</v>
          </cell>
        </row>
        <row r="515">
          <cell r="A515" t="str">
            <v>Atlas Copco North America (ACNA)</v>
          </cell>
        </row>
        <row r="516">
          <cell r="A516" t="str">
            <v>Atmos Energy Corporation</v>
          </cell>
        </row>
        <row r="517">
          <cell r="A517" t="str">
            <v>Atos Origin</v>
          </cell>
        </row>
        <row r="518">
          <cell r="A518" t="str">
            <v>Atria Senior Living</v>
          </cell>
        </row>
        <row r="519">
          <cell r="A519" t="str">
            <v>Atrio Health Plan</v>
          </cell>
        </row>
        <row r="520">
          <cell r="A520" t="str">
            <v>Atrio Healthcare</v>
          </cell>
        </row>
        <row r="521">
          <cell r="A521" t="str">
            <v>Atrius Health (Tufts Health Plan)</v>
          </cell>
        </row>
        <row r="522">
          <cell r="A522" t="str">
            <v>Audio Visual Services Group</v>
          </cell>
        </row>
        <row r="523">
          <cell r="A523" t="str">
            <v>Aultcare</v>
          </cell>
        </row>
        <row r="524">
          <cell r="A524" t="str">
            <v>Aurora Bank</v>
          </cell>
        </row>
        <row r="525">
          <cell r="A525" t="str">
            <v>Aurora Diagnostics</v>
          </cell>
        </row>
        <row r="526">
          <cell r="A526" t="str">
            <v>Austin Company, The</v>
          </cell>
        </row>
        <row r="527">
          <cell r="A527" t="str">
            <v>Austin Travis County Mental Health &amp; Retardation Center</v>
          </cell>
        </row>
        <row r="528">
          <cell r="A528" t="str">
            <v>Auto Club Group, The</v>
          </cell>
        </row>
        <row r="529">
          <cell r="A529" t="str">
            <v>Auto Owners Insurance Company</v>
          </cell>
        </row>
        <row r="530">
          <cell r="A530" t="str">
            <v>Auto Rx</v>
          </cell>
        </row>
        <row r="531">
          <cell r="A531" t="str">
            <v>Automated Benefit Services</v>
          </cell>
        </row>
        <row r="532">
          <cell r="A532" t="str">
            <v>Automated Group Administration</v>
          </cell>
        </row>
        <row r="533">
          <cell r="A533" t="str">
            <v>Automatic Data Processing, Inc. (ADP)</v>
          </cell>
        </row>
        <row r="534">
          <cell r="A534" t="str">
            <v>Automobile Mechanics Local 701</v>
          </cell>
        </row>
        <row r="535">
          <cell r="A535" t="str">
            <v>AutoNation, Inc.</v>
          </cell>
        </row>
        <row r="536">
          <cell r="A536" t="str">
            <v>Autoridad de Edificios Publicos</v>
          </cell>
        </row>
        <row r="537">
          <cell r="A537" t="str">
            <v>AutoZone</v>
          </cell>
        </row>
        <row r="538">
          <cell r="A538" t="str">
            <v>Auxiant</v>
          </cell>
        </row>
        <row r="539">
          <cell r="A539" t="str">
            <v>Avalon Bay Communities, Inc.</v>
          </cell>
        </row>
        <row r="540">
          <cell r="A540" t="str">
            <v>Avaya</v>
          </cell>
        </row>
        <row r="541">
          <cell r="A541" t="str">
            <v>Aventis Behring</v>
          </cell>
        </row>
        <row r="542">
          <cell r="A542" t="str">
            <v>Aventis Corporation</v>
          </cell>
        </row>
        <row r="543">
          <cell r="A543" t="str">
            <v>Avera - City of Lemars (MQVP)</v>
          </cell>
        </row>
        <row r="544">
          <cell r="A544" t="str">
            <v>Avera Health Plans</v>
          </cell>
        </row>
        <row r="545">
          <cell r="A545" t="str">
            <v>AVI Foodsystems, Inc.</v>
          </cell>
        </row>
        <row r="546">
          <cell r="A546" t="str">
            <v>AVIA</v>
          </cell>
        </row>
        <row r="547">
          <cell r="A547" t="str">
            <v>Avia Dental</v>
          </cell>
        </row>
        <row r="548">
          <cell r="A548" t="str">
            <v>Avis Budget Group</v>
          </cell>
        </row>
        <row r="549">
          <cell r="A549" t="str">
            <v>AvMed Health Plan</v>
          </cell>
        </row>
        <row r="550">
          <cell r="A550" t="str">
            <v>Avon Products</v>
          </cell>
        </row>
        <row r="551">
          <cell r="A551" t="str">
            <v>AXA Client Services</v>
          </cell>
        </row>
        <row r="552">
          <cell r="A552" t="str">
            <v>AXA Equitable Life Insurance Company</v>
          </cell>
        </row>
        <row r="553">
          <cell r="A553" t="str">
            <v>AXA Financial</v>
          </cell>
        </row>
        <row r="554">
          <cell r="A554" t="str">
            <v>Axia Strategies</v>
          </cell>
        </row>
        <row r="555">
          <cell r="A555" t="str">
            <v>Axiall Corporation</v>
          </cell>
        </row>
        <row r="556">
          <cell r="A556" t="str">
            <v>AZ CopperRx</v>
          </cell>
        </row>
        <row r="557">
          <cell r="A557" t="str">
            <v>B&amp;W Pantex</v>
          </cell>
        </row>
        <row r="558">
          <cell r="A558" t="str">
            <v>B. Braun Medical, Inc. (TWC)</v>
          </cell>
        </row>
        <row r="559">
          <cell r="A559" t="str">
            <v>B.A.C. Local 32 Insurance (AEPC)</v>
          </cell>
        </row>
        <row r="560">
          <cell r="A560" t="str">
            <v>Baab, Inc.</v>
          </cell>
        </row>
        <row r="561">
          <cell r="A561" t="str">
            <v>BABB</v>
          </cell>
        </row>
        <row r="562">
          <cell r="A562" t="str">
            <v>Babcock &amp; Wilcox (MNCP)</v>
          </cell>
        </row>
        <row r="563">
          <cell r="A563" t="str">
            <v>Babcock &amp; Wilcox Technical Services Pantex, LLC (MNCP)</v>
          </cell>
        </row>
        <row r="564">
          <cell r="A564" t="str">
            <v>BAC Local Union 15 Welfare Fund</v>
          </cell>
        </row>
        <row r="565">
          <cell r="A565" t="str">
            <v>BAE Sys Land &amp; Armaments</v>
          </cell>
        </row>
        <row r="566">
          <cell r="A566" t="str">
            <v>Baker &amp; Taylor</v>
          </cell>
        </row>
        <row r="567">
          <cell r="A567" t="str">
            <v>Baker Hughes</v>
          </cell>
        </row>
        <row r="568">
          <cell r="A568" t="str">
            <v>Bakers Local 3 Welfare Fund</v>
          </cell>
        </row>
        <row r="569">
          <cell r="A569" t="str">
            <v>Bakers Union and FELRA Health and Welfare Fund</v>
          </cell>
        </row>
        <row r="570">
          <cell r="A570" t="str">
            <v>Bakery, Confectionary, Tobacco Workers &amp; Grain Millers</v>
          </cell>
        </row>
        <row r="571">
          <cell r="A571" t="str">
            <v>Baldor Electric</v>
          </cell>
        </row>
        <row r="572">
          <cell r="A572" t="str">
            <v>Baldwin Richardson Foods (EBS-RMSCO)</v>
          </cell>
        </row>
        <row r="573">
          <cell r="A573" t="str">
            <v>Balfour Beatty Construction</v>
          </cell>
        </row>
        <row r="574">
          <cell r="A574" t="str">
            <v>Ball Corporation</v>
          </cell>
        </row>
        <row r="575">
          <cell r="A575" t="str">
            <v>Ball State University (Key Benefit Administrators)</v>
          </cell>
        </row>
        <row r="576">
          <cell r="A576" t="str">
            <v>Bally Ribbon (Wellnet)</v>
          </cell>
        </row>
        <row r="577">
          <cell r="A577" t="str">
            <v>Baltimore City Public School System</v>
          </cell>
        </row>
        <row r="578">
          <cell r="A578" t="str">
            <v>Baltimore County</v>
          </cell>
        </row>
        <row r="579">
          <cell r="A579" t="str">
            <v>Baltimore County Government</v>
          </cell>
        </row>
        <row r="580">
          <cell r="A580" t="str">
            <v>Baltimore Life (NCAS)</v>
          </cell>
        </row>
        <row r="581">
          <cell r="A581" t="str">
            <v>Banco Popular de Puerto Rico</v>
          </cell>
        </row>
        <row r="582">
          <cell r="A582" t="str">
            <v>BancorpSouth</v>
          </cell>
        </row>
        <row r="583">
          <cell r="A583" t="str">
            <v>Bancroft Neurohealth (Wellnet)</v>
          </cell>
        </row>
        <row r="584">
          <cell r="A584" t="str">
            <v>Bank of America</v>
          </cell>
        </row>
        <row r="585">
          <cell r="A585" t="str">
            <v>Bank of New York Mellon Corporation, The</v>
          </cell>
        </row>
        <row r="586">
          <cell r="A586" t="str">
            <v>Bank One</v>
          </cell>
        </row>
        <row r="587">
          <cell r="A587" t="str">
            <v>Banner Health</v>
          </cell>
        </row>
        <row r="588">
          <cell r="A588" t="str">
            <v>Baptist Health Seniors Choice</v>
          </cell>
        </row>
        <row r="589">
          <cell r="A589" t="str">
            <v>Baptist Hospital</v>
          </cell>
        </row>
        <row r="590">
          <cell r="A590" t="str">
            <v>Baptist Memorial Health Care</v>
          </cell>
        </row>
        <row r="591">
          <cell r="A591" t="str">
            <v>Baptist Regional Medical Center</v>
          </cell>
        </row>
        <row r="592">
          <cell r="A592" t="str">
            <v>Barclays Capital (NEPPC)</v>
          </cell>
        </row>
        <row r="593">
          <cell r="A593" t="str">
            <v>Barnes &amp; Noble</v>
          </cell>
        </row>
        <row r="594">
          <cell r="A594" t="str">
            <v>Barnes &amp; Noble, Inc. (NEPPC)</v>
          </cell>
        </row>
        <row r="595">
          <cell r="A595" t="str">
            <v>Barnhart Crane &amp; Rigging Co</v>
          </cell>
        </row>
        <row r="596">
          <cell r="A596" t="str">
            <v>Barry Wehmiller (RxBenefits, Inc)</v>
          </cell>
        </row>
        <row r="597">
          <cell r="A597" t="str">
            <v>Barry Wehmiller Companies, Inc. (WISRX)</v>
          </cell>
        </row>
        <row r="598">
          <cell r="A598" t="str">
            <v>Bartech Group, The</v>
          </cell>
        </row>
        <row r="599">
          <cell r="A599" t="str">
            <v>Barton Protective Services</v>
          </cell>
        </row>
        <row r="600">
          <cell r="A600" t="str">
            <v>Bartow County Government</v>
          </cell>
        </row>
        <row r="601">
          <cell r="A601" t="str">
            <v>BASF Corporation</v>
          </cell>
        </row>
        <row r="602">
          <cell r="A602" t="str">
            <v>Bass Hotels</v>
          </cell>
        </row>
        <row r="603">
          <cell r="A603" t="str">
            <v>Battelle Energy Alliance, LLC</v>
          </cell>
        </row>
        <row r="604">
          <cell r="A604" t="str">
            <v>Battelle Memorial Institute</v>
          </cell>
        </row>
        <row r="605">
          <cell r="A605" t="str">
            <v>Battelle Memorial Institute (AON)</v>
          </cell>
        </row>
        <row r="606">
          <cell r="A606" t="str">
            <v>Bausch &amp; Lomb</v>
          </cell>
        </row>
        <row r="607">
          <cell r="A607" t="str">
            <v>Baxter Healthcare</v>
          </cell>
        </row>
        <row r="608">
          <cell r="A608" t="str">
            <v>Baxter International Inc.</v>
          </cell>
        </row>
        <row r="609">
          <cell r="A609" t="str">
            <v>Bay Area Delivery Driver</v>
          </cell>
        </row>
        <row r="610">
          <cell r="A610" t="str">
            <v>Bay Area Pharmacy Purchasing Collective (BAPPC)</v>
          </cell>
        </row>
        <row r="611">
          <cell r="A611" t="str">
            <v>Bayada Home Health Care</v>
          </cell>
        </row>
        <row r="612">
          <cell r="A612" t="str">
            <v>BayCare Health</v>
          </cell>
        </row>
        <row r="613">
          <cell r="A613" t="str">
            <v>Bayer Corporation</v>
          </cell>
        </row>
        <row r="614">
          <cell r="A614" t="str">
            <v>Bayhealth Medical Center</v>
          </cell>
        </row>
        <row r="615">
          <cell r="A615" t="str">
            <v>Baylor College of Medicine (MNCP)</v>
          </cell>
        </row>
        <row r="616">
          <cell r="A616" t="str">
            <v>Baylor Health Care System</v>
          </cell>
        </row>
        <row r="617">
          <cell r="A617" t="str">
            <v>Baylor University</v>
          </cell>
        </row>
        <row r="618">
          <cell r="A618" t="str">
            <v>BB&amp;T Corporation</v>
          </cell>
        </row>
        <row r="619">
          <cell r="A619" t="str">
            <v>BBA Aviation</v>
          </cell>
        </row>
        <row r="620">
          <cell r="A620" t="str">
            <v>BBVA Compass</v>
          </cell>
        </row>
        <row r="621">
          <cell r="A621" t="str">
            <v>BC (Crescent PPO)</v>
          </cell>
        </row>
        <row r="622">
          <cell r="A622" t="str">
            <v>BC NEPA</v>
          </cell>
        </row>
        <row r="623">
          <cell r="A623" t="str">
            <v>BCD Travel Industries Group, Inc.</v>
          </cell>
        </row>
        <row r="624">
          <cell r="A624" t="str">
            <v>BCI Administrators</v>
          </cell>
        </row>
        <row r="625">
          <cell r="A625" t="str">
            <v>BCNEPA (Blue Cross Northeast Pennsylvania)</v>
          </cell>
        </row>
        <row r="626">
          <cell r="A626" t="str">
            <v>BCT Local 50</v>
          </cell>
        </row>
        <row r="627">
          <cell r="A627" t="str">
            <v>BCTGM Local 19</v>
          </cell>
        </row>
        <row r="628">
          <cell r="A628" t="str">
            <v>BD Insulin Syringe Program</v>
          </cell>
        </row>
        <row r="629">
          <cell r="A629" t="str">
            <v>BDO Seidman</v>
          </cell>
        </row>
        <row r="630">
          <cell r="A630" t="str">
            <v>BDO USA, LLP</v>
          </cell>
        </row>
        <row r="631">
          <cell r="A631" t="str">
            <v>BE&amp;K, Inc.</v>
          </cell>
        </row>
        <row r="632">
          <cell r="A632" t="str">
            <v>Beam, Inc. (EHPCO) (Corp United)</v>
          </cell>
        </row>
        <row r="633">
          <cell r="A633" t="str">
            <v>Beaman Automotive Group (BCBSTN)</v>
          </cell>
        </row>
        <row r="634">
          <cell r="A634" t="str">
            <v>Bear Stearns</v>
          </cell>
        </row>
        <row r="635">
          <cell r="A635" t="str">
            <v>Beatrice-Conagra Company</v>
          </cell>
        </row>
        <row r="636">
          <cell r="A636" t="str">
            <v>Beaufort Regional Health</v>
          </cell>
        </row>
        <row r="637">
          <cell r="A637" t="str">
            <v>Bebe Stores</v>
          </cell>
        </row>
        <row r="638">
          <cell r="A638" t="str">
            <v>Bechtel BWXT Idaho L.L.C.</v>
          </cell>
        </row>
        <row r="639">
          <cell r="A639" t="str">
            <v>Bechtel Marine Propulsion Corporation &amp; Bechtel Plant Machinery, Inc (KAPL)</v>
          </cell>
        </row>
        <row r="640">
          <cell r="A640" t="str">
            <v>Becton Dickinson (BD)</v>
          </cell>
        </row>
        <row r="641">
          <cell r="A641" t="str">
            <v>Bed Bath and Beyond (Horizon BCBS of New Jersey)</v>
          </cell>
        </row>
        <row r="642">
          <cell r="A642" t="str">
            <v>Bee County (Boon-Chapman)</v>
          </cell>
        </row>
        <row r="643">
          <cell r="A643" t="str">
            <v>Beebe Medical Center (Coresource)</v>
          </cell>
        </row>
        <row r="644">
          <cell r="A644" t="str">
            <v>Behr Industries</v>
          </cell>
        </row>
        <row r="645">
          <cell r="A645" t="str">
            <v>Bekeart (EHPCO)</v>
          </cell>
        </row>
        <row r="646">
          <cell r="A646" t="str">
            <v>Belk, Inc.</v>
          </cell>
        </row>
        <row r="647">
          <cell r="A647" t="str">
            <v>Bella Vista MedCare</v>
          </cell>
        </row>
        <row r="648">
          <cell r="A648" t="str">
            <v>Bellvue Hospital, The (EHPCO)</v>
          </cell>
        </row>
        <row r="649">
          <cell r="A649" t="str">
            <v>Belo Corporation</v>
          </cell>
        </row>
        <row r="650">
          <cell r="A650" t="str">
            <v>Bemis Company, Inc.</v>
          </cell>
        </row>
        <row r="651">
          <cell r="A651" t="str">
            <v>Bemis Company, Inc. (EHPC)</v>
          </cell>
        </row>
        <row r="652">
          <cell r="A652" t="str">
            <v>Ben E. Keith</v>
          </cell>
        </row>
        <row r="653">
          <cell r="A653" t="str">
            <v>Bender Shipbuilding (CAH)</v>
          </cell>
        </row>
        <row r="654">
          <cell r="A654" t="str">
            <v>Bendix Commercial Vehicle Systems</v>
          </cell>
        </row>
        <row r="655">
          <cell r="A655" t="str">
            <v>Benecard Services, Inc.</v>
          </cell>
        </row>
        <row r="656">
          <cell r="A656" t="str">
            <v>Benefit Administrative Services, Ltd.</v>
          </cell>
        </row>
        <row r="657">
          <cell r="A657" t="str">
            <v>Benefit Administrative Systems (BAS)</v>
          </cell>
        </row>
        <row r="658">
          <cell r="A658" t="str">
            <v>Benefit Advisors Network</v>
          </cell>
        </row>
        <row r="659">
          <cell r="A659" t="str">
            <v>Benefit Assistance Corporation</v>
          </cell>
        </row>
        <row r="660">
          <cell r="A660" t="str">
            <v>Benefit Management Systems</v>
          </cell>
        </row>
        <row r="661">
          <cell r="A661" t="str">
            <v>Benefit Management, Inc.</v>
          </cell>
        </row>
        <row r="662">
          <cell r="A662" t="str">
            <v>Benefit MD</v>
          </cell>
        </row>
        <row r="663">
          <cell r="A663" t="str">
            <v>Benefit Plan Administrators</v>
          </cell>
        </row>
        <row r="664">
          <cell r="A664" t="str">
            <v>Benefit Plan Administrators of Eau Claire</v>
          </cell>
        </row>
        <row r="665">
          <cell r="A665" t="str">
            <v>Benefit Plan Solutions</v>
          </cell>
        </row>
        <row r="666">
          <cell r="A666" t="str">
            <v>Benefit Plan Solutions (BPS)</v>
          </cell>
        </row>
        <row r="667">
          <cell r="A667" t="str">
            <v>Benefit Planners</v>
          </cell>
        </row>
        <row r="668">
          <cell r="A668" t="str">
            <v>Benefit Planning Services (BPS)</v>
          </cell>
        </row>
        <row r="669">
          <cell r="A669" t="str">
            <v>Benefit Point</v>
          </cell>
        </row>
        <row r="670">
          <cell r="A670" t="str">
            <v>Benefit Services, Inc.</v>
          </cell>
        </row>
        <row r="671">
          <cell r="A671" t="str">
            <v>Benefit Solutions Group</v>
          </cell>
        </row>
        <row r="672">
          <cell r="A672" t="str">
            <v>Benefit Source, Inc.</v>
          </cell>
        </row>
        <row r="673">
          <cell r="A673" t="str">
            <v>Benefit Support, Inc.</v>
          </cell>
        </row>
        <row r="674">
          <cell r="A674" t="str">
            <v>BenefitProtect</v>
          </cell>
        </row>
        <row r="675">
          <cell r="A675" t="str">
            <v>Benefits Associates</v>
          </cell>
        </row>
        <row r="676">
          <cell r="A676" t="str">
            <v>Benefits By Design</v>
          </cell>
        </row>
        <row r="677">
          <cell r="A677" t="str">
            <v>Benefits By Design</v>
          </cell>
        </row>
        <row r="678">
          <cell r="A678" t="str">
            <v>Benefits Plus Incorporated</v>
          </cell>
        </row>
        <row r="679">
          <cell r="A679" t="str">
            <v>Benefits Research Company</v>
          </cell>
        </row>
        <row r="680">
          <cell r="A680" t="str">
            <v>Benesight</v>
          </cell>
        </row>
        <row r="681">
          <cell r="A681" t="str">
            <v>Benicomp, Inc.</v>
          </cell>
        </row>
        <row r="682">
          <cell r="A682" t="str">
            <v>Benjamin Moore (BH)</v>
          </cell>
        </row>
        <row r="683">
          <cell r="A683" t="str">
            <v>Benmark, Inc. (BENIC)</v>
          </cell>
        </row>
        <row r="684">
          <cell r="A684" t="str">
            <v>Benovation</v>
          </cell>
        </row>
        <row r="685">
          <cell r="A685" t="str">
            <v>Berendsen Fluid Power</v>
          </cell>
        </row>
        <row r="686">
          <cell r="A686" t="str">
            <v>Berkshire Hathaway (BH)</v>
          </cell>
        </row>
        <row r="687">
          <cell r="A687" t="str">
            <v>Berlin &amp; Jones, Inc.</v>
          </cell>
        </row>
        <row r="688">
          <cell r="A688" t="str">
            <v>Berlin Industries</v>
          </cell>
        </row>
        <row r="689">
          <cell r="A689" t="str">
            <v>Berlin Packing, LLC</v>
          </cell>
        </row>
        <row r="690">
          <cell r="A690" t="str">
            <v>Berry Petroleum</v>
          </cell>
        </row>
        <row r="691">
          <cell r="A691" t="str">
            <v>Berry Plastics</v>
          </cell>
        </row>
        <row r="692">
          <cell r="A692" t="str">
            <v>Bertelsmann Media Worldwide</v>
          </cell>
        </row>
        <row r="693">
          <cell r="A693" t="str">
            <v>Berwind Benefits Company</v>
          </cell>
        </row>
        <row r="694">
          <cell r="A694" t="str">
            <v>Best Buy</v>
          </cell>
        </row>
        <row r="695">
          <cell r="A695" t="str">
            <v>Best Doctors  (fka Health Resources and Tech)</v>
          </cell>
        </row>
        <row r="696">
          <cell r="A696" t="str">
            <v>Best Life and Health Insurance Company</v>
          </cell>
        </row>
        <row r="697">
          <cell r="A697" t="str">
            <v>BestBuy Co (EHPCO)</v>
          </cell>
        </row>
        <row r="698">
          <cell r="A698" t="str">
            <v>Beta Health Association</v>
          </cell>
        </row>
        <row r="699">
          <cell r="A699" t="str">
            <v>Beth Israel Deaconess Medical Center (HCI)</v>
          </cell>
        </row>
        <row r="700">
          <cell r="A700" t="str">
            <v>Bethlehem Area School District</v>
          </cell>
        </row>
        <row r="701">
          <cell r="A701" t="str">
            <v>Bethlehem Steel Corporation</v>
          </cell>
        </row>
        <row r="702">
          <cell r="A702" t="str">
            <v>Better Benefits Coalition</v>
          </cell>
        </row>
        <row r="703">
          <cell r="A703" t="str">
            <v>Beus Gilbert</v>
          </cell>
        </row>
        <row r="704">
          <cell r="A704" t="str">
            <v>Beverage &amp; Brewery Drivers Local 67 (HCCCC)</v>
          </cell>
        </row>
        <row r="705">
          <cell r="A705" t="str">
            <v>Beverage Industry Local 744 (MEBFC)</v>
          </cell>
        </row>
        <row r="706">
          <cell r="A706" t="str">
            <v>Beyond Rx</v>
          </cell>
        </row>
        <row r="707">
          <cell r="A707" t="str">
            <v>BG Automotive Motors, Inc.</v>
          </cell>
        </row>
        <row r="708">
          <cell r="A708" t="str">
            <v>BGF Industries</v>
          </cell>
        </row>
        <row r="709">
          <cell r="A709" t="str">
            <v>BHP Shared Services (MNCP)</v>
          </cell>
        </row>
        <row r="710">
          <cell r="A710" t="str">
            <v>Bibb County</v>
          </cell>
        </row>
        <row r="711">
          <cell r="A711" t="str">
            <v>BIC Corporation (NEPPC)</v>
          </cell>
        </row>
        <row r="712">
          <cell r="A712" t="str">
            <v>BIC Corporation (Stand Alone)</v>
          </cell>
        </row>
        <row r="713">
          <cell r="A713" t="str">
            <v>Big Boy Restaurants International LLC (NGS American)</v>
          </cell>
        </row>
        <row r="714">
          <cell r="A714" t="str">
            <v>Big Lots, Inc. (MNCP)</v>
          </cell>
        </row>
        <row r="715">
          <cell r="A715" t="str">
            <v>Big Spring School District (Capital Blue Cross)</v>
          </cell>
        </row>
        <row r="716">
          <cell r="A716" t="str">
            <v>Billing Clinic</v>
          </cell>
        </row>
        <row r="717">
          <cell r="A717" t="str">
            <v>BI-LO-Brunos</v>
          </cell>
        </row>
        <row r="718">
          <cell r="A718" t="str">
            <v>BIO - SERV</v>
          </cell>
        </row>
        <row r="719">
          <cell r="A719" t="str">
            <v>Bio sound</v>
          </cell>
        </row>
        <row r="720">
          <cell r="A720" t="str">
            <v>BioMedic Corporation (NCAS)</v>
          </cell>
        </row>
        <row r="721">
          <cell r="A721" t="str">
            <v>Biomet, Inc. (CORET)</v>
          </cell>
        </row>
        <row r="722">
          <cell r="A722" t="str">
            <v>Bio-Rad Laboratories, Inc.</v>
          </cell>
        </row>
        <row r="723">
          <cell r="A723" t="str">
            <v>Birmingham Public Schools (NGS American)</v>
          </cell>
        </row>
        <row r="724">
          <cell r="A724" t="str">
            <v>Biro Manufacturing</v>
          </cell>
        </row>
        <row r="725">
          <cell r="A725" t="str">
            <v>Bison Building Materials</v>
          </cell>
        </row>
        <row r="726">
          <cell r="A726" t="str">
            <v>BJ Services Company</v>
          </cell>
        </row>
        <row r="727">
          <cell r="A727" t="str">
            <v>BJC Health System</v>
          </cell>
        </row>
        <row r="728">
          <cell r="A728" t="str">
            <v>Black &amp; Decker</v>
          </cell>
        </row>
        <row r="729">
          <cell r="A729" t="str">
            <v>Black Diamonds</v>
          </cell>
        </row>
        <row r="730">
          <cell r="A730" t="str">
            <v>Black Hawk College (Coresource)</v>
          </cell>
        </row>
        <row r="731">
          <cell r="A731" t="str">
            <v>Black Hawk College (WISRX)</v>
          </cell>
        </row>
        <row r="732">
          <cell r="A732" t="str">
            <v>Blackstone Group (CORET)</v>
          </cell>
        </row>
        <row r="733">
          <cell r="A733" t="str">
            <v>Blair Midwest School Consortium</v>
          </cell>
        </row>
        <row r="734">
          <cell r="A734" t="str">
            <v>Blanchard Valley Health System (HAC)</v>
          </cell>
        </row>
        <row r="735">
          <cell r="A735" t="str">
            <v>Blank Rome LLP</v>
          </cell>
        </row>
        <row r="736">
          <cell r="A736" t="str">
            <v>Blind Bid (IA)</v>
          </cell>
        </row>
        <row r="737">
          <cell r="A737" t="str">
            <v>Block Communications (EHPCO)</v>
          </cell>
        </row>
        <row r="738">
          <cell r="A738" t="str">
            <v>Blockbuster</v>
          </cell>
        </row>
        <row r="739">
          <cell r="A739" t="str">
            <v>BloodCenter of Wisconsin</v>
          </cell>
        </row>
        <row r="740">
          <cell r="A740" t="str">
            <v>Bloomberg</v>
          </cell>
        </row>
        <row r="741">
          <cell r="A741" t="str">
            <v>Blount County Government (Health Cost Solutions)</v>
          </cell>
        </row>
        <row r="742">
          <cell r="A742" t="str">
            <v>Blount Memorial Hospital</v>
          </cell>
        </row>
        <row r="743">
          <cell r="A743" t="str">
            <v>Blue Chicago Media Group</v>
          </cell>
        </row>
        <row r="744">
          <cell r="A744" t="str">
            <v>Blue Choice (Companion)</v>
          </cell>
        </row>
        <row r="745">
          <cell r="A745" t="str">
            <v>Blue Cross Blue Shield</v>
          </cell>
        </row>
        <row r="746">
          <cell r="A746" t="str">
            <v>Blue Cross Blue Shield Affinity Program</v>
          </cell>
        </row>
        <row r="747">
          <cell r="A747" t="str">
            <v>Blue Cross Blue Shield Association (BCBSA)</v>
          </cell>
        </row>
        <row r="748">
          <cell r="A748" t="str">
            <v>Blue Cross Blue Shield of Alabama</v>
          </cell>
        </row>
        <row r="749">
          <cell r="A749" t="str">
            <v>Blue Cross Blue Shield of Arizona</v>
          </cell>
        </row>
        <row r="750">
          <cell r="A750" t="str">
            <v>Blue Cross Blue Shield of Florida</v>
          </cell>
        </row>
        <row r="751">
          <cell r="A751" t="str">
            <v>Blue Cross Blue Shield of Georgia</v>
          </cell>
        </row>
        <row r="752">
          <cell r="A752" t="str">
            <v>Blue Cross Blue Shield of Illinois</v>
          </cell>
        </row>
        <row r="753">
          <cell r="A753" t="str">
            <v>Blue Cross Blue Shield of Kansas City</v>
          </cell>
        </row>
        <row r="754">
          <cell r="A754" t="str">
            <v>Blue Cross Blue Shield of Louisiana</v>
          </cell>
        </row>
        <row r="755">
          <cell r="A755" t="str">
            <v>Blue Cross Blue Shield of Massachusetts</v>
          </cell>
        </row>
        <row r="756">
          <cell r="A756" t="str">
            <v>Blue Cross Blue Shield of Michigan</v>
          </cell>
        </row>
        <row r="757">
          <cell r="A757" t="str">
            <v>Blue Cross Blue Shield of Minnesota</v>
          </cell>
        </row>
        <row r="758">
          <cell r="A758" t="str">
            <v>Blue Cross Blue Shield of Mississippi</v>
          </cell>
        </row>
        <row r="759">
          <cell r="A759" t="str">
            <v>Blue Cross Blue Shield of Montana</v>
          </cell>
        </row>
        <row r="760">
          <cell r="A760" t="str">
            <v>Blue Cross Blue Shield of North Carolina</v>
          </cell>
        </row>
        <row r="761">
          <cell r="A761" t="str">
            <v>Blue Cross Blue Shield of North Eastern PA</v>
          </cell>
        </row>
        <row r="762">
          <cell r="A762" t="str">
            <v>Blue Cross Blue Shield of Rhode Island</v>
          </cell>
        </row>
        <row r="763">
          <cell r="A763" t="str">
            <v>Blue Cross Blue Shield of South Carolina (BCBSSC)</v>
          </cell>
        </row>
        <row r="764">
          <cell r="A764" t="str">
            <v>Blue Cross Blue Shield of Tennessee (BCBSTN)</v>
          </cell>
        </row>
        <row r="765">
          <cell r="A765" t="str">
            <v>Blue Cross Blue Shield of TN - Dialysis Clinic (BCBSTN)</v>
          </cell>
        </row>
        <row r="766">
          <cell r="A766" t="str">
            <v>Blue Cross Blue Shield of Vermont</v>
          </cell>
        </row>
        <row r="767">
          <cell r="A767" t="str">
            <v>Blue Cross Blue Shield of Vermont - RESTAT</v>
          </cell>
        </row>
        <row r="768">
          <cell r="A768" t="str">
            <v>Blue Cross Blue Shield Texas</v>
          </cell>
        </row>
        <row r="769">
          <cell r="A769" t="str">
            <v>Blue Cross of Idaho</v>
          </cell>
        </row>
        <row r="770">
          <cell r="A770" t="str">
            <v>Blue Cross of Northeastern Pennsylvania</v>
          </cell>
        </row>
        <row r="771">
          <cell r="A771" t="str">
            <v>Blue Shield of California</v>
          </cell>
        </row>
        <row r="772">
          <cell r="A772" t="str">
            <v>Bluegrass Family Health</v>
          </cell>
        </row>
        <row r="773">
          <cell r="A773" t="str">
            <v>Bluffton Motor Works</v>
          </cell>
        </row>
        <row r="774">
          <cell r="A774" t="str">
            <v>BMC Software, Inc.</v>
          </cell>
        </row>
        <row r="775">
          <cell r="A775" t="str">
            <v>BMW Manufacturing</v>
          </cell>
        </row>
        <row r="776">
          <cell r="A776" t="str">
            <v>BMW of North America</v>
          </cell>
        </row>
        <row r="777">
          <cell r="A777" t="str">
            <v>Board of Pensions of the Presbyterian Church</v>
          </cell>
        </row>
        <row r="778">
          <cell r="A778" t="str">
            <v>Board of Stark County Commissioners (Klais and Company)</v>
          </cell>
        </row>
        <row r="779">
          <cell r="A779" t="str">
            <v>Board Of Stark County, The (EHPCO)</v>
          </cell>
        </row>
        <row r="780">
          <cell r="A780" t="str">
            <v>Boars Head Provision (National Cooperative Rx) (WISRX)</v>
          </cell>
        </row>
        <row r="781">
          <cell r="A781" t="str">
            <v>Boars Head Provision (RxBenefits, Inc)</v>
          </cell>
        </row>
        <row r="782">
          <cell r="A782" t="str">
            <v>Boars Head Provision Co. (IHC)</v>
          </cell>
        </row>
        <row r="783">
          <cell r="A783" t="str">
            <v>BOB - Pricing Project</v>
          </cell>
        </row>
        <row r="784">
          <cell r="A784" t="str">
            <v>BoB Company</v>
          </cell>
        </row>
        <row r="785">
          <cell r="A785" t="str">
            <v>Boca Raton Regional Hospital</v>
          </cell>
        </row>
        <row r="786">
          <cell r="A786" t="str">
            <v>Boehringer Ingelheim Corporation</v>
          </cell>
        </row>
        <row r="787">
          <cell r="A787" t="str">
            <v>Boehringer Ingelheim USA</v>
          </cell>
        </row>
        <row r="788">
          <cell r="A788" t="str">
            <v>Boeing</v>
          </cell>
        </row>
        <row r="789">
          <cell r="A789" t="str">
            <v>Boilermakers National Health and Welfare Fund</v>
          </cell>
        </row>
        <row r="790">
          <cell r="A790" t="str">
            <v>Boise Cascade Corporation</v>
          </cell>
        </row>
        <row r="791">
          <cell r="A791" t="str">
            <v>Boise Inc</v>
          </cell>
        </row>
        <row r="792">
          <cell r="A792" t="str">
            <v>Bollinger, Inc.</v>
          </cell>
        </row>
        <row r="793">
          <cell r="A793" t="str">
            <v>Bombardier, Inc.</v>
          </cell>
        </row>
        <row r="794">
          <cell r="A794" t="str">
            <v>Bon Secours Health System</v>
          </cell>
        </row>
        <row r="795">
          <cell r="A795" t="str">
            <v>Bon-Ton Stores, Inc.</v>
          </cell>
        </row>
        <row r="796">
          <cell r="A796" t="str">
            <v>Boon Administrative Services, Inc.</v>
          </cell>
        </row>
        <row r="797">
          <cell r="A797" t="str">
            <v>Boon-Chapman</v>
          </cell>
        </row>
        <row r="798">
          <cell r="A798" t="str">
            <v>Boone County</v>
          </cell>
        </row>
        <row r="799">
          <cell r="A799" t="str">
            <v>Booz Allen Hamilton</v>
          </cell>
        </row>
        <row r="800">
          <cell r="A800" t="str">
            <v>Borden</v>
          </cell>
        </row>
        <row r="801">
          <cell r="A801" t="str">
            <v>Borden Dairy Company</v>
          </cell>
        </row>
        <row r="802">
          <cell r="A802" t="str">
            <v>Borders Group, Inc.</v>
          </cell>
        </row>
        <row r="803">
          <cell r="A803" t="str">
            <v>Bosch Automotive</v>
          </cell>
        </row>
        <row r="804">
          <cell r="A804" t="str">
            <v>Boscov (Capital Blue Cross)</v>
          </cell>
        </row>
        <row r="805">
          <cell r="A805" t="str">
            <v>Boston Beer Copmany (Health Plans Inc.)</v>
          </cell>
        </row>
        <row r="806">
          <cell r="A806" t="str">
            <v>Boston Building Services Employees Trust Fund</v>
          </cell>
        </row>
        <row r="807">
          <cell r="A807" t="str">
            <v>Boston Medical Center</v>
          </cell>
        </row>
        <row r="808">
          <cell r="A808" t="str">
            <v>Boston Medical Center HealthNet Plan</v>
          </cell>
        </row>
        <row r="809">
          <cell r="A809" t="str">
            <v>Boston Red Sox Baseball Club, The</v>
          </cell>
        </row>
        <row r="810">
          <cell r="A810" t="str">
            <v>Boston Scientific Corp.</v>
          </cell>
        </row>
        <row r="811">
          <cell r="A811" t="str">
            <v>Boston University</v>
          </cell>
        </row>
        <row r="812">
          <cell r="A812" t="str">
            <v>Bothwell Regional Health Center (Capitol Administrators)</v>
          </cell>
        </row>
        <row r="813">
          <cell r="A813" t="str">
            <v>Boulder Administrative Services</v>
          </cell>
        </row>
        <row r="814">
          <cell r="A814" t="str">
            <v>Boulder Community Hospital</v>
          </cell>
        </row>
        <row r="815">
          <cell r="A815" t="str">
            <v>Boulder Valley School District</v>
          </cell>
        </row>
        <row r="816">
          <cell r="A816" t="str">
            <v>Bowater Incorporated</v>
          </cell>
        </row>
        <row r="817">
          <cell r="A817" t="str">
            <v>Bowe Bell + Howell</v>
          </cell>
        </row>
        <row r="818">
          <cell r="A818" t="str">
            <v>Bowers &amp; Association</v>
          </cell>
        </row>
        <row r="819">
          <cell r="A819" t="str">
            <v>Bowie Memorial Hospital</v>
          </cell>
        </row>
        <row r="820">
          <cell r="A820" t="str">
            <v>Bowling Green University (EHPCO)</v>
          </cell>
        </row>
        <row r="821">
          <cell r="A821" t="str">
            <v>Boyd Gaming Corporation</v>
          </cell>
        </row>
        <row r="822">
          <cell r="A822" t="str">
            <v>Boyertown Area School District (CoreSource)</v>
          </cell>
        </row>
        <row r="823">
          <cell r="A823" t="str">
            <v>Boys and Girls Club Association</v>
          </cell>
        </row>
        <row r="824">
          <cell r="A824" t="str">
            <v>Boys and Girls Village</v>
          </cell>
        </row>
        <row r="825">
          <cell r="A825" t="str">
            <v>BP</v>
          </cell>
        </row>
        <row r="826">
          <cell r="A826" t="str">
            <v>Brachs Confections, Inc.</v>
          </cell>
        </row>
        <row r="827">
          <cell r="A827" t="str">
            <v>Brady Corporation</v>
          </cell>
        </row>
        <row r="828">
          <cell r="A828" t="str">
            <v>Brasfield and Gorrie</v>
          </cell>
        </row>
        <row r="829">
          <cell r="A829" t="str">
            <v>Braun Corporation</v>
          </cell>
        </row>
        <row r="830">
          <cell r="A830" t="str">
            <v>Bravo Health</v>
          </cell>
        </row>
        <row r="831">
          <cell r="A831" t="str">
            <v>Brazos County</v>
          </cell>
        </row>
        <row r="832">
          <cell r="A832" t="str">
            <v>Brazosport Regional Health System</v>
          </cell>
        </row>
        <row r="833">
          <cell r="A833" t="str">
            <v>Brechbuhler Scales Inc (EHPCO)</v>
          </cell>
        </row>
        <row r="834">
          <cell r="A834" t="str">
            <v>Brechbuhler Scales Inc.</v>
          </cell>
        </row>
        <row r="835">
          <cell r="A835" t="str">
            <v>Brentwood (Capital Blue Cross)</v>
          </cell>
        </row>
        <row r="836">
          <cell r="A836" t="str">
            <v>Brentwood (Loomis)</v>
          </cell>
        </row>
        <row r="837">
          <cell r="A837" t="str">
            <v>Brevard County</v>
          </cell>
        </row>
        <row r="838">
          <cell r="A838" t="str">
            <v>Brevard Public Schools (National Cooperative Rx) (WISRX)</v>
          </cell>
        </row>
        <row r="839">
          <cell r="A839" t="str">
            <v>Bricklayers Local 22</v>
          </cell>
        </row>
        <row r="840">
          <cell r="A840" t="str">
            <v>Bridgestone Americas Holdings, Inc.</v>
          </cell>
        </row>
        <row r="841">
          <cell r="A841" t="str">
            <v>Briggs and Stratton, Corp.</v>
          </cell>
        </row>
        <row r="842">
          <cell r="A842" t="str">
            <v>Bright Horizons (NEPPC)</v>
          </cell>
        </row>
        <row r="843">
          <cell r="A843" t="str">
            <v>Bright Wood Corporation</v>
          </cell>
        </row>
        <row r="844">
          <cell r="A844" t="str">
            <v>Brinker International</v>
          </cell>
        </row>
        <row r="845">
          <cell r="A845" t="str">
            <v>Brinkman International Group (EBS-RMSCO)</v>
          </cell>
        </row>
        <row r="846">
          <cell r="A846" t="str">
            <v>Brinks Company, The</v>
          </cell>
        </row>
        <row r="847">
          <cell r="A847" t="str">
            <v>Bristol Myers Squibb</v>
          </cell>
        </row>
        <row r="848">
          <cell r="A848" t="str">
            <v>Bristol Park Medical Group</v>
          </cell>
        </row>
        <row r="849">
          <cell r="A849" t="str">
            <v>British Telecom Americas</v>
          </cell>
        </row>
        <row r="850">
          <cell r="A850" t="str">
            <v>Brixmor Property Group (CoreSource)</v>
          </cell>
        </row>
        <row r="851">
          <cell r="A851" t="str">
            <v>Broadlawns Medical Center</v>
          </cell>
        </row>
        <row r="852">
          <cell r="A852" t="str">
            <v>Broan NuTone</v>
          </cell>
        </row>
        <row r="853">
          <cell r="A853" t="str">
            <v>Brody Mining (Wells TPA)</v>
          </cell>
        </row>
        <row r="854">
          <cell r="A854" t="str">
            <v>Brokerage Concepts</v>
          </cell>
        </row>
        <row r="855">
          <cell r="A855" t="str">
            <v>Brookdale Senior Living</v>
          </cell>
        </row>
        <row r="856">
          <cell r="A856" t="str">
            <v>Brookfield</v>
          </cell>
        </row>
        <row r="857">
          <cell r="A857" t="str">
            <v>Brookhaven Science Associates</v>
          </cell>
        </row>
        <row r="858">
          <cell r="A858" t="str">
            <v>Broome County (POMCO)</v>
          </cell>
        </row>
        <row r="859">
          <cell r="A859" t="str">
            <v>Broward County</v>
          </cell>
        </row>
        <row r="860">
          <cell r="A860" t="str">
            <v>Brown and Brown Insurance, Inc.</v>
          </cell>
        </row>
        <row r="861">
          <cell r="A861" t="str">
            <v>Brown Brothers &amp; Harriman Co.</v>
          </cell>
        </row>
        <row r="862">
          <cell r="A862" t="str">
            <v>Brown City Community Schools (AEPC)</v>
          </cell>
        </row>
        <row r="863">
          <cell r="A863" t="str">
            <v>Brown Corporation, The</v>
          </cell>
        </row>
        <row r="864">
          <cell r="A864" t="str">
            <v>Brown Shoe Co.</v>
          </cell>
        </row>
        <row r="865">
          <cell r="A865" t="str">
            <v>Brown University</v>
          </cell>
        </row>
        <row r="866">
          <cell r="A866" t="str">
            <v>Browning-Ferris Industries</v>
          </cell>
        </row>
        <row r="867">
          <cell r="A867" t="str">
            <v>Brownville Independent School District</v>
          </cell>
        </row>
        <row r="868">
          <cell r="A868" t="str">
            <v>Brumos (Coresource)</v>
          </cell>
        </row>
        <row r="869">
          <cell r="A869" t="str">
            <v>Brunschwig &amp; Fils (S&amp;S)</v>
          </cell>
        </row>
        <row r="870">
          <cell r="A870" t="str">
            <v>Brush Engineered Material (HAC)</v>
          </cell>
        </row>
        <row r="871">
          <cell r="A871" t="str">
            <v>Bryan LGH Health System (EHPCO)</v>
          </cell>
        </row>
        <row r="872">
          <cell r="A872" t="str">
            <v>Bryan LGH Health System (Rx Benefits, Inc.)</v>
          </cell>
        </row>
        <row r="873">
          <cell r="A873" t="str">
            <v>BT</v>
          </cell>
        </row>
        <row r="874">
          <cell r="A874" t="str">
            <v>BT Americas, Inc.</v>
          </cell>
        </row>
        <row r="875">
          <cell r="A875" t="str">
            <v>Buck (Blue Cross Blue Shield of Alabama)</v>
          </cell>
        </row>
        <row r="876">
          <cell r="A876" t="str">
            <v>Buck (US Scripts)</v>
          </cell>
        </row>
        <row r="877">
          <cell r="A877" t="str">
            <v>Buck Consultants, LLC (Buck)</v>
          </cell>
        </row>
        <row r="878">
          <cell r="A878" t="str">
            <v>Buck County Schools</v>
          </cell>
        </row>
        <row r="879">
          <cell r="A879" t="str">
            <v>Buckeye Ohio Risk Management (EHPCO)</v>
          </cell>
        </row>
        <row r="880">
          <cell r="A880" t="str">
            <v>Buckeye Pipe Line Company</v>
          </cell>
        </row>
        <row r="881">
          <cell r="A881" t="str">
            <v>Budd Company</v>
          </cell>
        </row>
        <row r="882">
          <cell r="A882" t="str">
            <v>Buffets, Inc (EHPCO)</v>
          </cell>
        </row>
        <row r="883">
          <cell r="A883" t="str">
            <v>Builder Services</v>
          </cell>
        </row>
        <row r="884">
          <cell r="A884" t="str">
            <v>Builders Firstsource (HAC)</v>
          </cell>
        </row>
        <row r="885">
          <cell r="A885" t="str">
            <v>Building Services 32BJ</v>
          </cell>
        </row>
        <row r="886">
          <cell r="A886" t="str">
            <v>Bulloch County (Tucker Administrators)</v>
          </cell>
        </row>
        <row r="887">
          <cell r="A887" t="str">
            <v>Burchfield Group</v>
          </cell>
        </row>
        <row r="888">
          <cell r="A888" t="str">
            <v>Bureau of National Affairs (BNA)</v>
          </cell>
        </row>
        <row r="889">
          <cell r="A889" t="str">
            <v>Burger King Corporation (CORET)</v>
          </cell>
        </row>
        <row r="890">
          <cell r="A890" t="str">
            <v>Burlington Coat Factory (CORET)</v>
          </cell>
        </row>
        <row r="891">
          <cell r="A891" t="str">
            <v>Burlington Northern Santa Fe Railway (AHPPG)</v>
          </cell>
        </row>
        <row r="892">
          <cell r="A892" t="str">
            <v>Burlington Resources</v>
          </cell>
        </row>
        <row r="893">
          <cell r="A893" t="str">
            <v>Burnham &amp; Flower Insurance Group, Inc.</v>
          </cell>
        </row>
        <row r="894">
          <cell r="A894" t="str">
            <v>Business Administrators and Consultants</v>
          </cell>
        </row>
        <row r="895">
          <cell r="A895" t="str">
            <v>Business Administrators and Consultants (Coresource)</v>
          </cell>
        </row>
        <row r="896">
          <cell r="A896" t="str">
            <v>Business Plan Concept</v>
          </cell>
        </row>
        <row r="897">
          <cell r="A897" t="str">
            <v>Butler (EHPCO)</v>
          </cell>
        </row>
        <row r="898">
          <cell r="A898" t="str">
            <v>Butler Area School District (PBGH)</v>
          </cell>
        </row>
        <row r="899">
          <cell r="A899" t="str">
            <v>Butler County Health Plan</v>
          </cell>
        </row>
        <row r="900">
          <cell r="A900" t="str">
            <v>Butler Manufacturing</v>
          </cell>
        </row>
        <row r="901">
          <cell r="A901" t="str">
            <v>Butler Supply (VPS)</v>
          </cell>
        </row>
        <row r="902">
          <cell r="A902" t="str">
            <v>Butler University (EHPCO)</v>
          </cell>
        </row>
        <row r="903">
          <cell r="A903" t="str">
            <v>Butler University (RxBenefits, Inc)</v>
          </cell>
        </row>
        <row r="904">
          <cell r="A904" t="str">
            <v>Butler University (Unified Group Services)</v>
          </cell>
        </row>
        <row r="905">
          <cell r="A905" t="str">
            <v>Butler University (Unified)</v>
          </cell>
        </row>
        <row r="906">
          <cell r="A906" t="str">
            <v>Butte Schools</v>
          </cell>
        </row>
        <row r="907">
          <cell r="A907" t="str">
            <v>Butterball, LLC (CoreSource)</v>
          </cell>
        </row>
        <row r="908">
          <cell r="A908" t="str">
            <v>Buyers Health Care Group</v>
          </cell>
        </row>
        <row r="909">
          <cell r="A909" t="str">
            <v>C &amp; O Employees Hospital Association</v>
          </cell>
        </row>
        <row r="910">
          <cell r="A910" t="str">
            <v>C&amp;D Technologies (RCG)</v>
          </cell>
        </row>
        <row r="911">
          <cell r="A911" t="str">
            <v>C&amp;J Energy</v>
          </cell>
        </row>
        <row r="912">
          <cell r="A912" t="str">
            <v>C&amp;S Wholesale (AHPPG)</v>
          </cell>
        </row>
        <row r="913">
          <cell r="A913" t="str">
            <v>C.A. Lindell &amp; Son (Stirling Benefits)</v>
          </cell>
        </row>
        <row r="914">
          <cell r="A914" t="str">
            <v>C.C. of Diocese of Ogdensburg (CMG)</v>
          </cell>
        </row>
        <row r="915">
          <cell r="A915" t="str">
            <v>C.F. Martin &amp; Company, Inc. (Capital Blue Cross Blue Shield)</v>
          </cell>
        </row>
        <row r="916">
          <cell r="A916" t="str">
            <v>C2Centric</v>
          </cell>
        </row>
        <row r="917">
          <cell r="A917" t="str">
            <v>CA, Inc.</v>
          </cell>
        </row>
        <row r="918">
          <cell r="A918" t="str">
            <v>Cabelas</v>
          </cell>
        </row>
        <row r="919">
          <cell r="A919" t="str">
            <v>Cabot Corporation (NEPPC)</v>
          </cell>
        </row>
        <row r="920">
          <cell r="A920" t="str">
            <v>CACI International</v>
          </cell>
        </row>
        <row r="921">
          <cell r="A921" t="str">
            <v>Cadbury Schweppes</v>
          </cell>
        </row>
        <row r="922">
          <cell r="A922" t="str">
            <v>Caddock (EBA)</v>
          </cell>
        </row>
        <row r="923">
          <cell r="A923" t="str">
            <v>CAE USA</v>
          </cell>
        </row>
        <row r="924">
          <cell r="A924" t="str">
            <v>CAE USA Proposed</v>
          </cell>
        </row>
        <row r="925">
          <cell r="A925" t="str">
            <v>Caesars Entertainment</v>
          </cell>
        </row>
        <row r="926">
          <cell r="A926" t="str">
            <v>CAH Coalition (CAH)</v>
          </cell>
        </row>
        <row r="927">
          <cell r="A927" t="str">
            <v>Cajon Valley Union School Dist</v>
          </cell>
        </row>
        <row r="928">
          <cell r="A928" t="str">
            <v>CAL Carpenters</v>
          </cell>
        </row>
        <row r="929">
          <cell r="A929" t="str">
            <v>Calgon Carbon Corporation (PBGH)</v>
          </cell>
        </row>
        <row r="930">
          <cell r="A930" t="str">
            <v>Calhoun County</v>
          </cell>
        </row>
        <row r="931">
          <cell r="A931" t="str">
            <v>California AIDS Drug Assistant Program (ADAP)</v>
          </cell>
        </row>
        <row r="932">
          <cell r="A932" t="str">
            <v>California Credit Union</v>
          </cell>
        </row>
        <row r="933">
          <cell r="A933" t="str">
            <v>California Federal Bank</v>
          </cell>
        </row>
        <row r="934">
          <cell r="A934" t="str">
            <v>California Ironworkers Field Welfare Plan</v>
          </cell>
        </row>
        <row r="935">
          <cell r="A935" t="str">
            <v>California Pacific Medical Center</v>
          </cell>
        </row>
        <row r="936">
          <cell r="A936" t="str">
            <v>California Portland Cement - Glacier Northwest</v>
          </cell>
        </row>
        <row r="937">
          <cell r="A937" t="str">
            <v>California Teachers Association Employees Health &amp; Wel</v>
          </cell>
        </row>
        <row r="938">
          <cell r="A938" t="str">
            <v>Californias Valued Trust</v>
          </cell>
        </row>
        <row r="939">
          <cell r="A939" t="str">
            <v>CalOptima</v>
          </cell>
        </row>
        <row r="940">
          <cell r="A940" t="str">
            <v>CalPers</v>
          </cell>
        </row>
        <row r="941">
          <cell r="A941" t="str">
            <v>Calvert Memorial Hospital (NCAS)</v>
          </cell>
        </row>
        <row r="942">
          <cell r="A942" t="str">
            <v>Cam Administrators</v>
          </cell>
        </row>
        <row r="943">
          <cell r="A943" t="str">
            <v>Cambia Health Solutions</v>
          </cell>
        </row>
        <row r="944">
          <cell r="A944" t="str">
            <v>Cambrex Corporation (Crawford Advisors)</v>
          </cell>
        </row>
        <row r="945">
          <cell r="A945" t="str">
            <v>Cambridge Health Alliance (HPI)</v>
          </cell>
        </row>
        <row r="946">
          <cell r="A946" t="str">
            <v>Camden Clark Memorial Hospital (PBIRX)</v>
          </cell>
        </row>
        <row r="947">
          <cell r="A947" t="str">
            <v>Camden Clark Memorial Hospital (RCG)</v>
          </cell>
        </row>
        <row r="948">
          <cell r="A948" t="str">
            <v>Camden County</v>
          </cell>
        </row>
        <row r="949">
          <cell r="A949" t="str">
            <v>Cammack LaRhette Consulting Rx Purchasing Alliance</v>
          </cell>
        </row>
        <row r="950">
          <cell r="A950" t="str">
            <v>Canadian Pacific Railway</v>
          </cell>
        </row>
        <row r="951">
          <cell r="A951" t="str">
            <v>Canon USA</v>
          </cell>
        </row>
        <row r="952">
          <cell r="A952" t="str">
            <v>Canton Township (Medtipster)</v>
          </cell>
        </row>
        <row r="953">
          <cell r="A953" t="str">
            <v>Cape Cod Hospital</v>
          </cell>
        </row>
        <row r="954">
          <cell r="A954" t="str">
            <v>Cape Fear Valley Health System (CoreSource)</v>
          </cell>
        </row>
        <row r="955">
          <cell r="A955" t="str">
            <v>Cape Fear Valley Health System (RxBenefits, Inc.)</v>
          </cell>
        </row>
        <row r="956">
          <cell r="A956" t="str">
            <v>Capella Healthcare (CORET)</v>
          </cell>
        </row>
        <row r="957">
          <cell r="A957" t="str">
            <v>Capital Area Transportation Authority</v>
          </cell>
        </row>
        <row r="958">
          <cell r="A958" t="str">
            <v>Capital Blue Cross</v>
          </cell>
        </row>
        <row r="959">
          <cell r="A959" t="str">
            <v>Capital Blue Cross Blue Shield</v>
          </cell>
        </row>
        <row r="960">
          <cell r="A960" t="str">
            <v>Capital Contracting</v>
          </cell>
        </row>
        <row r="961">
          <cell r="A961" t="str">
            <v>Capital District Physicians Health Plan</v>
          </cell>
        </row>
        <row r="962">
          <cell r="A962" t="str">
            <v>Capital Group Companies, Inc.</v>
          </cell>
        </row>
        <row r="963">
          <cell r="A963" t="str">
            <v>Capital Health Plan</v>
          </cell>
        </row>
        <row r="964">
          <cell r="A964" t="str">
            <v>Capital Health Plan - City of Tallahassee</v>
          </cell>
        </row>
        <row r="965">
          <cell r="A965" t="str">
            <v>Capital Health Plan - State of Florida</v>
          </cell>
        </row>
        <row r="966">
          <cell r="A966" t="str">
            <v>Capital Insurance Managers</v>
          </cell>
        </row>
        <row r="967">
          <cell r="A967" t="str">
            <v>Capital International Management Company</v>
          </cell>
        </row>
        <row r="968">
          <cell r="A968" t="str">
            <v>Capital One</v>
          </cell>
        </row>
        <row r="969">
          <cell r="A969" t="str">
            <v>Capital One Financial Corporation (MNCP)</v>
          </cell>
        </row>
        <row r="970">
          <cell r="A970" t="str">
            <v>Capital Region BOCES-NYSMBC</v>
          </cell>
        </row>
        <row r="971">
          <cell r="A971" t="str">
            <v>Capitol Administrators</v>
          </cell>
        </row>
        <row r="972">
          <cell r="A972" t="str">
            <v>Capitol Administrators of the Southeast</v>
          </cell>
        </row>
        <row r="973">
          <cell r="A973" t="str">
            <v>Caprock Health Plans</v>
          </cell>
        </row>
        <row r="974">
          <cell r="A974" t="str">
            <v>Caraustar Industries</v>
          </cell>
        </row>
        <row r="975">
          <cell r="A975" t="str">
            <v>Carbo Ceramics (AON)</v>
          </cell>
        </row>
        <row r="976">
          <cell r="A976" t="str">
            <v>Carclo Technical Plastics (Significa Benefit)</v>
          </cell>
        </row>
        <row r="977">
          <cell r="A977" t="str">
            <v>Cardinal Health</v>
          </cell>
        </row>
        <row r="978">
          <cell r="A978" t="str">
            <v>Cardinal-Greatwide</v>
          </cell>
        </row>
        <row r="979">
          <cell r="A979" t="str">
            <v>Cardone</v>
          </cell>
        </row>
        <row r="980">
          <cell r="A980" t="str">
            <v>Care Access</v>
          </cell>
        </row>
        <row r="981">
          <cell r="A981" t="str">
            <v>Care Access Health Plan</v>
          </cell>
        </row>
        <row r="982">
          <cell r="A982" t="str">
            <v>Care Improvement Plus</v>
          </cell>
        </row>
        <row r="983">
          <cell r="A983" t="str">
            <v>Care N Care Insurance Company, Inc</v>
          </cell>
        </row>
        <row r="984">
          <cell r="A984" t="str">
            <v>Carechoices HMO</v>
          </cell>
        </row>
        <row r="985">
          <cell r="A985" t="str">
            <v>Career Education Corporation (CEC)</v>
          </cell>
        </row>
        <row r="986">
          <cell r="A986" t="str">
            <v>CareFirst Blue Cross Blue Shield</v>
          </cell>
        </row>
        <row r="987">
          <cell r="A987" t="str">
            <v>Carefirst MD</v>
          </cell>
        </row>
        <row r="988">
          <cell r="A988" t="str">
            <v>CareFusion Corporation</v>
          </cell>
        </row>
        <row r="989">
          <cell r="A989" t="str">
            <v>Carekinesis, Inc.</v>
          </cell>
        </row>
        <row r="990">
          <cell r="A990" t="str">
            <v>Caremark Rx</v>
          </cell>
        </row>
        <row r="991">
          <cell r="A991" t="str">
            <v>Caremeuse North America (PBGH)</v>
          </cell>
        </row>
        <row r="992">
          <cell r="A992" t="str">
            <v>CareOregon, Inc.</v>
          </cell>
        </row>
        <row r="993">
          <cell r="A993" t="str">
            <v>CarePoint</v>
          </cell>
        </row>
        <row r="994">
          <cell r="A994" t="str">
            <v>CarePoint MAPD</v>
          </cell>
        </row>
        <row r="995">
          <cell r="A995" t="str">
            <v>Carequest, Inc.</v>
          </cell>
        </row>
        <row r="996">
          <cell r="A996" t="str">
            <v>CareSource</v>
          </cell>
        </row>
        <row r="997">
          <cell r="A997" t="str">
            <v>Carestream Health, Inc</v>
          </cell>
        </row>
        <row r="998">
          <cell r="A998" t="str">
            <v>Carestream Health, Inc. (CORET)</v>
          </cell>
        </row>
        <row r="999">
          <cell r="A999" t="str">
            <v>CareWorks Family of Companies</v>
          </cell>
        </row>
        <row r="1000">
          <cell r="A1000" t="str">
            <v>CarFax (Coresource)</v>
          </cell>
        </row>
        <row r="1001">
          <cell r="A1001" t="str">
            <v>Cargill Incorporated</v>
          </cell>
        </row>
        <row r="1002">
          <cell r="A1002" t="str">
            <v>Caribe - General Electric</v>
          </cell>
        </row>
        <row r="1003">
          <cell r="A1003" t="str">
            <v>Carilion Health Plan</v>
          </cell>
        </row>
        <row r="1004">
          <cell r="A1004" t="str">
            <v>Caritas Christi Health Care</v>
          </cell>
        </row>
        <row r="1005">
          <cell r="A1005" t="str">
            <v>Cariten Healthcare</v>
          </cell>
        </row>
        <row r="1006">
          <cell r="A1006" t="str">
            <v>Carl Icahn</v>
          </cell>
        </row>
        <row r="1007">
          <cell r="A1007" t="str">
            <v>Carlson (CORET)</v>
          </cell>
        </row>
        <row r="1008">
          <cell r="A1008" t="str">
            <v>Carlson Companies</v>
          </cell>
        </row>
        <row r="1009">
          <cell r="A1009" t="str">
            <v>CarMax, Inc.</v>
          </cell>
        </row>
        <row r="1010">
          <cell r="A1010" t="str">
            <v>Carmel USD</v>
          </cell>
        </row>
        <row r="1011">
          <cell r="A1011" t="str">
            <v>Carmeuse Lime &amp; Stone (PBGH)</v>
          </cell>
        </row>
        <row r="1012">
          <cell r="A1012" t="str">
            <v>Carnegie Mellon University (PBGH)</v>
          </cell>
        </row>
        <row r="1013">
          <cell r="A1013" t="str">
            <v>Carolina HealthCare System (CHS)</v>
          </cell>
        </row>
        <row r="1014">
          <cell r="A1014" t="str">
            <v>Carolina Medical Group</v>
          </cell>
        </row>
        <row r="1015">
          <cell r="A1015" t="str">
            <v>Carolina Summit Healthcare</v>
          </cell>
        </row>
        <row r="1016">
          <cell r="A1016" t="str">
            <v>Carolina Tractor &amp; Equipment</v>
          </cell>
        </row>
        <row r="1017">
          <cell r="A1017" t="str">
            <v>Carpenter Retirees (PBGH)</v>
          </cell>
        </row>
        <row r="1018">
          <cell r="A1018" t="str">
            <v>Carpenter Technology (PBGH)</v>
          </cell>
        </row>
        <row r="1019">
          <cell r="A1019" t="str">
            <v>Carpenters Health &amp; Welfare of Southern California</v>
          </cell>
        </row>
        <row r="1020">
          <cell r="A1020" t="str">
            <v>Carpenters Health Fund of West Virginia</v>
          </cell>
        </row>
        <row r="1021">
          <cell r="A1021" t="str">
            <v>Carrizo Oil and Gas</v>
          </cell>
        </row>
        <row r="1022">
          <cell r="A1022" t="str">
            <v>Carroll County Board of Education</v>
          </cell>
        </row>
        <row r="1023">
          <cell r="A1023" t="str">
            <v>Carroll Hospital Center</v>
          </cell>
        </row>
        <row r="1024">
          <cell r="A1024" t="str">
            <v>Carrollton-Farmers Branch Independent School District</v>
          </cell>
        </row>
        <row r="1025">
          <cell r="A1025" t="str">
            <v>Casa Grande Elementary School District</v>
          </cell>
        </row>
        <row r="1026">
          <cell r="A1026" t="str">
            <v>Cascade Comp Health Plan</v>
          </cell>
        </row>
        <row r="1027">
          <cell r="A1027" t="str">
            <v>Cascade Corporation (HMA)</v>
          </cell>
        </row>
        <row r="1028">
          <cell r="A1028" t="str">
            <v>Case New Holland</v>
          </cell>
        </row>
        <row r="1029">
          <cell r="A1029" t="str">
            <v>Case Western Reserve University</v>
          </cell>
        </row>
        <row r="1030">
          <cell r="A1030" t="str">
            <v>Cash America International</v>
          </cell>
        </row>
        <row r="1031">
          <cell r="A1031" t="str">
            <v>Cash Pay, LLC (fka Bluesky)</v>
          </cell>
        </row>
        <row r="1032">
          <cell r="A1032" t="str">
            <v>CashCard Master Template -- $5.50 Retail Network</v>
          </cell>
        </row>
        <row r="1033">
          <cell r="A1033" t="str">
            <v>Casino Queen (Allied Benefit Systems)</v>
          </cell>
        </row>
        <row r="1034">
          <cell r="A1034" t="str">
            <v>Cass County (CoreSource)</v>
          </cell>
        </row>
        <row r="1035">
          <cell r="A1035" t="str">
            <v>Catalent (CORET)</v>
          </cell>
        </row>
        <row r="1036">
          <cell r="A1036" t="str">
            <v>Catalina Marketing</v>
          </cell>
        </row>
        <row r="1037">
          <cell r="A1037" t="str">
            <v>CatalystRx</v>
          </cell>
        </row>
        <row r="1038">
          <cell r="A1038" t="str">
            <v>Catawba Valley Medical Center (Trion Group)</v>
          </cell>
        </row>
        <row r="1039">
          <cell r="A1039" t="str">
            <v>Caterpillar, Inc.</v>
          </cell>
        </row>
        <row r="1040">
          <cell r="A1040" t="str">
            <v>Catholic Charities USA (NCAS)</v>
          </cell>
        </row>
        <row r="1041">
          <cell r="A1041" t="str">
            <v>Catholic Dioces of Peoria</v>
          </cell>
        </row>
        <row r="1042">
          <cell r="A1042" t="str">
            <v>Catholic Diocese of Arlington</v>
          </cell>
        </row>
        <row r="1043">
          <cell r="A1043" t="str">
            <v>Catholic Diocese Of Cleveland (HAC)</v>
          </cell>
        </row>
        <row r="1044">
          <cell r="A1044" t="str">
            <v>Catholic Diocese of Columbus (NGS American)</v>
          </cell>
        </row>
        <row r="1045">
          <cell r="A1045" t="str">
            <v>Catholic Health</v>
          </cell>
        </row>
        <row r="1046">
          <cell r="A1046" t="str">
            <v>Catholic Health East (CORET)</v>
          </cell>
        </row>
        <row r="1047">
          <cell r="A1047" t="str">
            <v>Catholic Health Initiatives (CORET)</v>
          </cell>
        </row>
        <row r="1048">
          <cell r="A1048" t="str">
            <v>Catholic Health Services of Long Island</v>
          </cell>
        </row>
        <row r="1049">
          <cell r="A1049" t="str">
            <v>Catholic Healthcare Partners</v>
          </cell>
        </row>
        <row r="1050">
          <cell r="A1050" t="str">
            <v>Catholic Mutual Group (CMG)</v>
          </cell>
        </row>
        <row r="1051">
          <cell r="A1051" t="str">
            <v>Catholic Special Needs Plan, LLC</v>
          </cell>
        </row>
        <row r="1052">
          <cell r="A1052" t="str">
            <v>Catholid Dioces of Toledo</v>
          </cell>
        </row>
        <row r="1053">
          <cell r="A1053" t="str">
            <v>Cato Corporation (VPS)</v>
          </cell>
        </row>
        <row r="1054">
          <cell r="A1054" t="str">
            <v>Cattaraugus County</v>
          </cell>
        </row>
        <row r="1055">
          <cell r="A1055" t="str">
            <v>Cavco Industries (Rate Card)</v>
          </cell>
        </row>
        <row r="1056">
          <cell r="A1056" t="str">
            <v>Cayuga-Onondaga Area School Employees Healthcare Plan</v>
          </cell>
        </row>
        <row r="1057">
          <cell r="A1057" t="str">
            <v>CB Richard Ellis</v>
          </cell>
        </row>
        <row r="1058">
          <cell r="A1058" t="str">
            <v>CB&amp;I (fka) Chicago Bridge &amp; Iron Company</v>
          </cell>
        </row>
        <row r="1059">
          <cell r="A1059" t="str">
            <v>CBCA, Inc</v>
          </cell>
        </row>
        <row r="1060">
          <cell r="A1060" t="str">
            <v>CBI Holdings, Inc.</v>
          </cell>
        </row>
        <row r="1061">
          <cell r="A1061" t="str">
            <v>CCG Veritas (carriage Services) (MNCP)</v>
          </cell>
        </row>
        <row r="1062">
          <cell r="A1062" t="str">
            <v>CCOGA Health Insurance Services Pools</v>
          </cell>
        </row>
        <row r="1063">
          <cell r="A1063" t="str">
            <v>CCS Medical</v>
          </cell>
        </row>
        <row r="1064">
          <cell r="A1064" t="str">
            <v>CDG Management</v>
          </cell>
        </row>
        <row r="1065">
          <cell r="A1065" t="str">
            <v>CDH-Delnor</v>
          </cell>
        </row>
        <row r="1066">
          <cell r="A1066" t="str">
            <v>CDM Smith, Inc.</v>
          </cell>
        </row>
        <row r="1067">
          <cell r="A1067" t="str">
            <v>CDW</v>
          </cell>
        </row>
        <row r="1068">
          <cell r="A1068" t="str">
            <v>CEBCO (AON)</v>
          </cell>
        </row>
        <row r="1069">
          <cell r="A1069" t="str">
            <v>Cedar Sinai Medical Center</v>
          </cell>
        </row>
        <row r="1070">
          <cell r="A1070" t="str">
            <v>Celanese Americas Corporation</v>
          </cell>
        </row>
        <row r="1071">
          <cell r="A1071" t="str">
            <v>Cellular One (Summit Administrators)</v>
          </cell>
        </row>
        <row r="1072">
          <cell r="A1072" t="str">
            <v>Celotex Corporation</v>
          </cell>
        </row>
        <row r="1073">
          <cell r="A1073" t="str">
            <v>Celtic Insurance</v>
          </cell>
        </row>
        <row r="1074">
          <cell r="A1074" t="str">
            <v>Cement Masons &amp; Plasterers Health and Welfare Trust</v>
          </cell>
        </row>
        <row r="1075">
          <cell r="A1075" t="str">
            <v>Cement Masons and Plasterers</v>
          </cell>
        </row>
        <row r="1076">
          <cell r="A1076" t="str">
            <v>Cement Masons Local No. 502 Welfare Fund</v>
          </cell>
        </row>
        <row r="1077">
          <cell r="A1077" t="str">
            <v>Cement Masons Local No. 502 Welfare Fund (AEPC)</v>
          </cell>
        </row>
        <row r="1078">
          <cell r="A1078" t="str">
            <v>CEMEX</v>
          </cell>
        </row>
        <row r="1079">
          <cell r="A1079" t="str">
            <v>Cemex, Inc. (EBS)</v>
          </cell>
        </row>
        <row r="1080">
          <cell r="A1080" t="str">
            <v>Cenben USA</v>
          </cell>
        </row>
        <row r="1081">
          <cell r="A1081" t="str">
            <v>CenCal Health</v>
          </cell>
        </row>
        <row r="1082">
          <cell r="A1082" t="str">
            <v>Cengage Learning</v>
          </cell>
        </row>
        <row r="1083">
          <cell r="A1083" t="str">
            <v>Cenpatico Behavioral Health of Arizona, LLC</v>
          </cell>
        </row>
        <row r="1084">
          <cell r="A1084" t="str">
            <v>Centegra Rx (Allied Benefit Systems)</v>
          </cell>
        </row>
        <row r="1085">
          <cell r="A1085" t="str">
            <v>Centene</v>
          </cell>
        </row>
        <row r="1086">
          <cell r="A1086" t="str">
            <v>Centene Corporation</v>
          </cell>
        </row>
        <row r="1087">
          <cell r="A1087" t="str">
            <v>Centennial School District</v>
          </cell>
        </row>
        <row r="1088">
          <cell r="A1088" t="str">
            <v>Center for Health Affairs-South Jersey Healthcare</v>
          </cell>
        </row>
        <row r="1089">
          <cell r="A1089" t="str">
            <v>Centerpoint Energy (MNCP)</v>
          </cell>
        </row>
        <row r="1090">
          <cell r="A1090" t="str">
            <v>Central Arizona Project</v>
          </cell>
        </row>
        <row r="1091">
          <cell r="A1091" t="str">
            <v>Central Benefits Mutual Ins. Co</v>
          </cell>
        </row>
        <row r="1092">
          <cell r="A1092" t="str">
            <v>Central Bucks School District</v>
          </cell>
        </row>
        <row r="1093">
          <cell r="A1093" t="str">
            <v>Central Dupage Hospital</v>
          </cell>
        </row>
        <row r="1094">
          <cell r="A1094" t="str">
            <v>Central Health Plans</v>
          </cell>
        </row>
        <row r="1095">
          <cell r="A1095" t="str">
            <v>Central Hudson Gas &amp; Electric</v>
          </cell>
        </row>
        <row r="1096">
          <cell r="A1096" t="str">
            <v>Central Hudson Gas &amp; Electric (WISRX)</v>
          </cell>
        </row>
        <row r="1097">
          <cell r="A1097" t="str">
            <v>Central Lincoln People’s Utility District</v>
          </cell>
        </row>
        <row r="1098">
          <cell r="A1098" t="str">
            <v>Central Lincoln PUD (EBMS)</v>
          </cell>
        </row>
        <row r="1099">
          <cell r="A1099" t="str">
            <v>Central Michigan University (AEPC)</v>
          </cell>
        </row>
        <row r="1100">
          <cell r="A1100" t="str">
            <v>Central New York Business Group On Health (CNYBGH)</v>
          </cell>
        </row>
        <row r="1101">
          <cell r="A1101" t="str">
            <v>Central New York Regional Transportation Authority</v>
          </cell>
        </row>
        <row r="1102">
          <cell r="A1102" t="str">
            <v>Central Ohio Health Care Consortium</v>
          </cell>
        </row>
        <row r="1103">
          <cell r="A1103" t="str">
            <v>Central Ohio Health Care Consortium, The (EHPCO)</v>
          </cell>
        </row>
        <row r="1104">
          <cell r="A1104" t="str">
            <v>Central Ohio Primary Care Physicians</v>
          </cell>
        </row>
        <row r="1105">
          <cell r="A1105" t="str">
            <v>Central Oregon Independent Health Services and Cle</v>
          </cell>
        </row>
        <row r="1106">
          <cell r="A1106" t="str">
            <v>Central Pennsylvania Teamsters</v>
          </cell>
        </row>
        <row r="1107">
          <cell r="A1107" t="str">
            <v>Central Pension Fund (IUOE)</v>
          </cell>
        </row>
        <row r="1108">
          <cell r="A1108" t="str">
            <v>Central San Joaquin Valley Risk Mgmt. Authority (RMA)</v>
          </cell>
        </row>
        <row r="1109">
          <cell r="A1109" t="str">
            <v>Central Southern Tier Health Care Plan (CSTHCP) (VPS)</v>
          </cell>
        </row>
        <row r="1110">
          <cell r="A1110" t="str">
            <v>Central Square Central School District (EBS-RMSCO)</v>
          </cell>
        </row>
        <row r="1111">
          <cell r="A1111" t="str">
            <v>Central State Joint Board Health and Welfare Trust Fund</v>
          </cell>
        </row>
        <row r="1112">
          <cell r="A1112" t="str">
            <v>Central States Health &amp; Welfare Fund</v>
          </cell>
        </row>
        <row r="1113">
          <cell r="A1113" t="str">
            <v>Central States Teamsters</v>
          </cell>
        </row>
        <row r="1114">
          <cell r="A1114" t="str">
            <v>Central Unified School District</v>
          </cell>
        </row>
        <row r="1115">
          <cell r="A1115" t="str">
            <v>Central Valley Indian Health</v>
          </cell>
        </row>
        <row r="1116">
          <cell r="A1116" t="str">
            <v>Central Valley Schools</v>
          </cell>
        </row>
        <row r="1117">
          <cell r="A1117" t="str">
            <v>Centrastate Healthcare (CORET)</v>
          </cell>
        </row>
        <row r="1118">
          <cell r="A1118" t="str">
            <v>Centre County (Capital Blue Cross)</v>
          </cell>
        </row>
        <row r="1119">
          <cell r="A1119" t="str">
            <v>Centrus</v>
          </cell>
        </row>
        <row r="1120">
          <cell r="A1120" t="str">
            <v>Centura</v>
          </cell>
        </row>
        <row r="1121">
          <cell r="A1121" t="str">
            <v>Century Aluminum (EHPCO)</v>
          </cell>
        </row>
        <row r="1122">
          <cell r="A1122" t="str">
            <v>Century Capital Portfolio Program (EHPCO)</v>
          </cell>
        </row>
        <row r="1123">
          <cell r="A1123" t="str">
            <v>Century Healthcare</v>
          </cell>
        </row>
        <row r="1124">
          <cell r="A1124" t="str">
            <v>Century Pacific</v>
          </cell>
        </row>
        <row r="1125">
          <cell r="A1125" t="str">
            <v>CenturyLink</v>
          </cell>
        </row>
        <row r="1126">
          <cell r="A1126" t="str">
            <v>Cenveo, Inc.</v>
          </cell>
        </row>
        <row r="1127">
          <cell r="A1127" t="str">
            <v>Cerebus</v>
          </cell>
        </row>
        <row r="1128">
          <cell r="A1128" t="str">
            <v>Cerner Corportation</v>
          </cell>
        </row>
        <row r="1129">
          <cell r="A1129" t="str">
            <v>Cerres Health Care, Inc.</v>
          </cell>
        </row>
        <row r="1130">
          <cell r="A1130" t="str">
            <v>CES Group</v>
          </cell>
        </row>
        <row r="1131">
          <cell r="A1131" t="str">
            <v>CEXEC</v>
          </cell>
        </row>
        <row r="1132">
          <cell r="A1132" t="str">
            <v>CF &amp; I Veba Retirees (HCCCC)</v>
          </cell>
        </row>
        <row r="1133">
          <cell r="A1133" t="str">
            <v>CF Industries Holdings, Inc</v>
          </cell>
        </row>
        <row r="1134">
          <cell r="A1134" t="str">
            <v>CFA, LLC, dba CareFirst Administrators; dba NCAS</v>
          </cell>
        </row>
        <row r="1135">
          <cell r="A1135" t="str">
            <v>CFI VEBA Retirees</v>
          </cell>
        </row>
        <row r="1136">
          <cell r="A1136" t="str">
            <v>CGB Enterprises - Zen-Noh Grain Corporation</v>
          </cell>
        </row>
        <row r="1137">
          <cell r="A1137" t="str">
            <v>CGG Veritas</v>
          </cell>
        </row>
        <row r="1138">
          <cell r="A1138" t="str">
            <v>CH Guenther</v>
          </cell>
        </row>
        <row r="1139">
          <cell r="A1139" t="str">
            <v>CH2M HILL</v>
          </cell>
        </row>
        <row r="1140">
          <cell r="A1140" t="str">
            <v>Chadwick Medical (Wellnet)</v>
          </cell>
        </row>
        <row r="1141">
          <cell r="A1141" t="str">
            <v>Chapman-Schewe</v>
          </cell>
        </row>
        <row r="1142">
          <cell r="A1142" t="str">
            <v>Charles County Public Schools (MCA)</v>
          </cell>
        </row>
        <row r="1143">
          <cell r="A1143" t="str">
            <v>Charles Schwab</v>
          </cell>
        </row>
        <row r="1144">
          <cell r="A1144" t="str">
            <v>Charles Schwab &amp; Company, Inc.</v>
          </cell>
        </row>
        <row r="1145">
          <cell r="A1145" t="str">
            <v>Charles W. Cammack Associates, Inc.</v>
          </cell>
        </row>
        <row r="1146">
          <cell r="A1146" t="str">
            <v>Charlotte County Public Schools</v>
          </cell>
        </row>
        <row r="1147">
          <cell r="A1147" t="str">
            <v>Charming Shoppes of Delaware</v>
          </cell>
        </row>
        <row r="1148">
          <cell r="A1148" t="str">
            <v>Chart Industries, Inc. (HAC)</v>
          </cell>
        </row>
        <row r="1149">
          <cell r="A1149" t="str">
            <v>Charter Schools USA, Inc. (FMH) (CoreSource)</v>
          </cell>
        </row>
        <row r="1150">
          <cell r="A1150" t="str">
            <v>CHASE-USI</v>
          </cell>
        </row>
        <row r="1151">
          <cell r="A1151" t="str">
            <v>Chattam, Inc. (BCBSTN)</v>
          </cell>
        </row>
        <row r="1152">
          <cell r="A1152" t="str">
            <v>Chautauqua County</v>
          </cell>
        </row>
        <row r="1153">
          <cell r="A1153" t="str">
            <v>CHCS Services</v>
          </cell>
        </row>
        <row r="1154">
          <cell r="A1154" t="str">
            <v>CheckFree Corporation</v>
          </cell>
        </row>
        <row r="1155">
          <cell r="A1155" t="str">
            <v>CheckSmart</v>
          </cell>
        </row>
        <row r="1156">
          <cell r="A1156" t="str">
            <v>Cheesecake Factory, The</v>
          </cell>
        </row>
        <row r="1157">
          <cell r="A1157" t="str">
            <v>ChemFirst</v>
          </cell>
        </row>
        <row r="1158">
          <cell r="A1158" t="str">
            <v>Chemtura Corporation</v>
          </cell>
        </row>
        <row r="1159">
          <cell r="A1159" t="str">
            <v>Cherokee County (CoreSource)</v>
          </cell>
        </row>
        <row r="1160">
          <cell r="A1160" t="str">
            <v>Cherokee Nation (Coresource)</v>
          </cell>
        </row>
        <row r="1161">
          <cell r="A1161" t="str">
            <v>Cherry Hill Mailers</v>
          </cell>
        </row>
        <row r="1162">
          <cell r="A1162" t="str">
            <v>Chesapeake Urology Associates (NCAS)</v>
          </cell>
        </row>
        <row r="1163">
          <cell r="A1163" t="str">
            <v>Chevron Corporation</v>
          </cell>
        </row>
        <row r="1164">
          <cell r="A1164" t="str">
            <v>Chevron Phillips Chemical</v>
          </cell>
        </row>
        <row r="1165">
          <cell r="A1165" t="str">
            <v>Chicago Bridge and Iron Company (EBS)</v>
          </cell>
        </row>
        <row r="1166">
          <cell r="A1166" t="str">
            <v>Chicago City Colleges (COC)</v>
          </cell>
        </row>
        <row r="1167">
          <cell r="A1167" t="str">
            <v>Chicago Painters and Decorators Welfare Fund</v>
          </cell>
        </row>
        <row r="1168">
          <cell r="A1168" t="str">
            <v>Chicago Park District (COC)</v>
          </cell>
        </row>
        <row r="1169">
          <cell r="A1169" t="str">
            <v>Chicago Plastering Institute (MEBFC)</v>
          </cell>
        </row>
        <row r="1170">
          <cell r="A1170" t="str">
            <v>Chicago Public Schools (COC)</v>
          </cell>
        </row>
        <row r="1171">
          <cell r="A1171" t="str">
            <v>Chicago Teachers Pension Fund</v>
          </cell>
        </row>
        <row r="1172">
          <cell r="A1172" t="str">
            <v>Chicago Transit Authority</v>
          </cell>
        </row>
        <row r="1173">
          <cell r="A1173" t="str">
            <v>Chicago Transit Authority (COC)</v>
          </cell>
        </row>
        <row r="1174">
          <cell r="A1174" t="str">
            <v>Chicago Transit Authority Retiree Healthcare Trust(COC)</v>
          </cell>
        </row>
        <row r="1175">
          <cell r="A1175" t="str">
            <v>Chicago Truck Drivers Union</v>
          </cell>
        </row>
        <row r="1176">
          <cell r="A1176" t="str">
            <v>Chicago Zoological Society (Coresource)</v>
          </cell>
        </row>
        <row r="1177">
          <cell r="A1177" t="str">
            <v>Chickasaw County (Midwest Group Benefits)</v>
          </cell>
        </row>
        <row r="1178">
          <cell r="A1178" t="str">
            <v>Child Health Corporation of America (CHCA)</v>
          </cell>
        </row>
        <row r="1179">
          <cell r="A1179" t="str">
            <v>Child Health Corporation of Central California (CHCA)</v>
          </cell>
        </row>
        <row r="1180">
          <cell r="A1180" t="str">
            <v>Children’s Memorial Hospital (CHCA)</v>
          </cell>
        </row>
        <row r="1181">
          <cell r="A1181" t="str">
            <v>Childrens Health System (CHCA)</v>
          </cell>
        </row>
        <row r="1182">
          <cell r="A1182" t="str">
            <v>Childrens Healthcare of Atlanta (CHCA)</v>
          </cell>
        </row>
        <row r="1183">
          <cell r="A1183" t="str">
            <v>Childrens Home of Cincinnati (HAC)</v>
          </cell>
        </row>
        <row r="1184">
          <cell r="A1184" t="str">
            <v>Childrens Hospital Central California</v>
          </cell>
        </row>
        <row r="1185">
          <cell r="A1185" t="str">
            <v>Childrens Hospital Medical Center of Akron (EHPCO)</v>
          </cell>
        </row>
        <row r="1186">
          <cell r="A1186" t="str">
            <v>Childrens Hospital of Boston  (HCI)</v>
          </cell>
        </row>
        <row r="1187">
          <cell r="A1187" t="str">
            <v>Childrens Hospital of Cincinatti</v>
          </cell>
        </row>
        <row r="1188">
          <cell r="A1188" t="str">
            <v>Childrens Hospital of Oakland (CHCA)</v>
          </cell>
        </row>
        <row r="1189">
          <cell r="A1189" t="str">
            <v>Childrens Hospital of Philadelphia</v>
          </cell>
        </row>
        <row r="1190">
          <cell r="A1190" t="str">
            <v>Childrens Hospital of Philadelphia (CHCA)</v>
          </cell>
        </row>
        <row r="1191">
          <cell r="A1191" t="str">
            <v>Childrens Hospital of the Kings Daughters (CHCA)</v>
          </cell>
        </row>
        <row r="1192">
          <cell r="A1192" t="str">
            <v>Childrens Hospital of Washington</v>
          </cell>
        </row>
        <row r="1193">
          <cell r="A1193" t="str">
            <v>Childrens Medical Center of Dallas (CHCA)</v>
          </cell>
        </row>
        <row r="1194">
          <cell r="A1194" t="str">
            <v>Childrens Mercy Family Health Partners</v>
          </cell>
        </row>
        <row r="1195">
          <cell r="A1195" t="str">
            <v>Childrens Mercy Hospital Kansas City (CHCA)</v>
          </cell>
        </row>
        <row r="1196">
          <cell r="A1196" t="str">
            <v>Chilton Memorial Hospital</v>
          </cell>
        </row>
        <row r="1197">
          <cell r="A1197" t="str">
            <v>Chipotle Mexican Grill, Inc.</v>
          </cell>
        </row>
        <row r="1198">
          <cell r="A1198" t="str">
            <v>Chiquita Brands International, Inc.</v>
          </cell>
        </row>
        <row r="1199">
          <cell r="A1199" t="str">
            <v>Chisholm Charcoal (EHPCO)</v>
          </cell>
        </row>
        <row r="1200">
          <cell r="A1200" t="str">
            <v>Chitimacha Tribe of Louisiana</v>
          </cell>
        </row>
        <row r="1201">
          <cell r="A1201" t="str">
            <v>Choctaw National of Oklahoma</v>
          </cell>
        </row>
        <row r="1202">
          <cell r="A1202" t="str">
            <v>Choicepoint</v>
          </cell>
        </row>
        <row r="1203">
          <cell r="A1203" t="str">
            <v>Christian Brothers Services</v>
          </cell>
        </row>
        <row r="1204">
          <cell r="A1204" t="str">
            <v>Christian Brothers Services (Allied Benefits Systems)</v>
          </cell>
        </row>
        <row r="1205">
          <cell r="A1205" t="str">
            <v>Christian Senior Association</v>
          </cell>
        </row>
        <row r="1206">
          <cell r="A1206" t="str">
            <v>Christiana Care</v>
          </cell>
        </row>
        <row r="1207">
          <cell r="A1207" t="str">
            <v>Christus Health</v>
          </cell>
        </row>
        <row r="1208">
          <cell r="A1208" t="str">
            <v>Chrysler Group LLC</v>
          </cell>
        </row>
        <row r="1209">
          <cell r="A1209" t="str">
            <v>Chrysler LLC</v>
          </cell>
        </row>
        <row r="1210">
          <cell r="A1210" t="str">
            <v>CHSS Polk Healthcare</v>
          </cell>
        </row>
        <row r="1211">
          <cell r="A1211" t="str">
            <v>Chubb (Horizon BCBS of New Jersey)</v>
          </cell>
        </row>
        <row r="1212">
          <cell r="A1212" t="str">
            <v>Church &amp; Dwight Co. (Trion Group)</v>
          </cell>
        </row>
        <row r="1213">
          <cell r="A1213" t="str">
            <v>Church Alliance</v>
          </cell>
        </row>
        <row r="1214">
          <cell r="A1214" t="str">
            <v>Church Benefits Association (CBA)</v>
          </cell>
        </row>
        <row r="1215">
          <cell r="A1215" t="str">
            <v>Ciena Corporation (Corporate United) (EHPCO)</v>
          </cell>
        </row>
        <row r="1216">
          <cell r="A1216" t="str">
            <v>Ciena Corporation (Wells Fargo TPA)</v>
          </cell>
        </row>
        <row r="1217">
          <cell r="A1217" t="str">
            <v>CIGNA</v>
          </cell>
        </row>
        <row r="1218">
          <cell r="A1218" t="str">
            <v>CIGNA - Puerto Rico</v>
          </cell>
        </row>
        <row r="1219">
          <cell r="A1219" t="str">
            <v>CIGNA - US</v>
          </cell>
        </row>
        <row r="1220">
          <cell r="A1220" t="str">
            <v>Cincinnati Bell</v>
          </cell>
        </row>
        <row r="1221">
          <cell r="A1221" t="str">
            <v>Cincinnati Childrens Hospital (CHCA)</v>
          </cell>
        </row>
        <row r="1222">
          <cell r="A1222" t="str">
            <v>Cincom Systems, Inc.</v>
          </cell>
        </row>
        <row r="1223">
          <cell r="A1223" t="str">
            <v>Cinergy</v>
          </cell>
        </row>
        <row r="1224">
          <cell r="A1224" t="str">
            <v>Cingular Wireless</v>
          </cell>
        </row>
        <row r="1225">
          <cell r="A1225" t="str">
            <v>Cinram U.S. Holdings, Inc.</v>
          </cell>
        </row>
        <row r="1226">
          <cell r="A1226" t="str">
            <v>Cintas Corporation</v>
          </cell>
        </row>
        <row r="1227">
          <cell r="A1227" t="str">
            <v>Circle Care Management</v>
          </cell>
        </row>
        <row r="1228">
          <cell r="A1228" t="str">
            <v>Circuit City</v>
          </cell>
        </row>
        <row r="1229">
          <cell r="A1229" t="str">
            <v>Cirrus Logic</v>
          </cell>
        </row>
        <row r="1230">
          <cell r="A1230" t="str">
            <v>Cisco Systems</v>
          </cell>
        </row>
        <row r="1231">
          <cell r="A1231" t="str">
            <v>CIT</v>
          </cell>
        </row>
        <row r="1232">
          <cell r="A1232" t="str">
            <v>Citadel Broadcasting Corporation</v>
          </cell>
        </row>
        <row r="1233">
          <cell r="A1233" t="str">
            <v>CitiGroup</v>
          </cell>
        </row>
        <row r="1234">
          <cell r="A1234" t="str">
            <v>CitiGroup - PR</v>
          </cell>
        </row>
        <row r="1235">
          <cell r="A1235" t="str">
            <v>Citizen Banking Corporation</v>
          </cell>
        </row>
        <row r="1236">
          <cell r="A1236" t="str">
            <v>Citizens Choice HealthPlan</v>
          </cell>
        </row>
        <row r="1237">
          <cell r="A1237" t="str">
            <v>Citizens Energy Corporation</v>
          </cell>
        </row>
        <row r="1238">
          <cell r="A1238" t="str">
            <v>Citizens Financial</v>
          </cell>
        </row>
        <row r="1239">
          <cell r="A1239" t="str">
            <v>Citizens National Bank (WPS)</v>
          </cell>
        </row>
        <row r="1240">
          <cell r="A1240" t="str">
            <v>Citizens National Life Insurance Company</v>
          </cell>
        </row>
        <row r="1241">
          <cell r="A1241" t="str">
            <v>Citizens Republic Bank (Corporate United) (EHPCO)</v>
          </cell>
        </row>
        <row r="1242">
          <cell r="A1242" t="str">
            <v>Citizens Republic Bank (GDAHC)</v>
          </cell>
        </row>
        <row r="1243">
          <cell r="A1243" t="str">
            <v>City &amp; Board of Education of Milford</v>
          </cell>
        </row>
        <row r="1244">
          <cell r="A1244" t="str">
            <v>City Bridgeport &amp; Board of Edu</v>
          </cell>
        </row>
        <row r="1245">
          <cell r="A1245" t="str">
            <v>City Of Akron (EHPCO)</v>
          </cell>
        </row>
        <row r="1246">
          <cell r="A1246" t="str">
            <v>City of Akron (HAC)</v>
          </cell>
        </row>
        <row r="1247">
          <cell r="A1247" t="str">
            <v>City of Albany</v>
          </cell>
        </row>
        <row r="1248">
          <cell r="A1248" t="str">
            <v>City of Anderson (Verus)</v>
          </cell>
        </row>
        <row r="1249">
          <cell r="A1249" t="str">
            <v>City of Austin</v>
          </cell>
        </row>
        <row r="1250">
          <cell r="A1250" t="str">
            <v>City of Baltimore</v>
          </cell>
        </row>
        <row r="1251">
          <cell r="A1251" t="str">
            <v>City Of Barberton (EHPCO)</v>
          </cell>
        </row>
        <row r="1252">
          <cell r="A1252" t="str">
            <v>City Of Bayonne</v>
          </cell>
        </row>
        <row r="1253">
          <cell r="A1253" t="str">
            <v>City of Beaumont</v>
          </cell>
        </row>
        <row r="1254">
          <cell r="A1254" t="str">
            <v>City of Birmingham</v>
          </cell>
        </row>
        <row r="1255">
          <cell r="A1255" t="str">
            <v>City of Bloomington, IL</v>
          </cell>
        </row>
        <row r="1256">
          <cell r="A1256" t="str">
            <v>City of Boca Raton</v>
          </cell>
        </row>
        <row r="1257">
          <cell r="A1257" t="str">
            <v>City of Bristol &amp; Board of Education</v>
          </cell>
        </row>
        <row r="1258">
          <cell r="A1258" t="str">
            <v>City of Broken Arrow (Mutual Assurance Administrators)</v>
          </cell>
        </row>
        <row r="1259">
          <cell r="A1259" t="str">
            <v>City of Brook Park (HAC)</v>
          </cell>
        </row>
        <row r="1260">
          <cell r="A1260" t="str">
            <v>City of Bryan, City of College Station, Brazos County</v>
          </cell>
        </row>
        <row r="1261">
          <cell r="A1261" t="str">
            <v>City of Bryan, Texas</v>
          </cell>
        </row>
        <row r="1262">
          <cell r="A1262" t="str">
            <v>City Of Canton (EHPCO)</v>
          </cell>
        </row>
        <row r="1263">
          <cell r="A1263" t="str">
            <v>City of Casper (VPS)</v>
          </cell>
        </row>
        <row r="1264">
          <cell r="A1264" t="str">
            <v>City of Cedar Rapids (CoreSource)</v>
          </cell>
        </row>
        <row r="1265">
          <cell r="A1265" t="str">
            <v>City of Cedar Rapids (First Administrators)</v>
          </cell>
        </row>
        <row r="1266">
          <cell r="A1266" t="str">
            <v>City of Cedar Rapids (Midwest Group Benefits)</v>
          </cell>
        </row>
        <row r="1267">
          <cell r="A1267" t="str">
            <v>City of Cedar Rapids (WISRX)</v>
          </cell>
        </row>
        <row r="1268">
          <cell r="A1268" t="str">
            <v>City of Charleston</v>
          </cell>
        </row>
        <row r="1269">
          <cell r="A1269" t="str">
            <v>City of Charlotte</v>
          </cell>
        </row>
        <row r="1270">
          <cell r="A1270" t="str">
            <v>City of Chattanooga (BCBSTN)</v>
          </cell>
        </row>
        <row r="1271">
          <cell r="A1271" t="str">
            <v>City of Chicago (COC)</v>
          </cell>
        </row>
        <row r="1272">
          <cell r="A1272" t="str">
            <v>City of Chicago and Sister Agencies (COC)</v>
          </cell>
        </row>
        <row r="1273">
          <cell r="A1273" t="str">
            <v>City of Cincinnati</v>
          </cell>
        </row>
        <row r="1274">
          <cell r="A1274" t="str">
            <v>City of Cincinnati (EHPCO)</v>
          </cell>
        </row>
        <row r="1275">
          <cell r="A1275" t="str">
            <v>City of Cincinnati (HAC)</v>
          </cell>
        </row>
        <row r="1276">
          <cell r="A1276" t="str">
            <v>City of Clarksville</v>
          </cell>
        </row>
        <row r="1277">
          <cell r="A1277" t="str">
            <v>City of Clawson (AEPC)</v>
          </cell>
        </row>
        <row r="1278">
          <cell r="A1278" t="str">
            <v>City of Cleveland (HAC)</v>
          </cell>
        </row>
        <row r="1279">
          <cell r="A1279" t="str">
            <v>City of College Station</v>
          </cell>
        </row>
        <row r="1280">
          <cell r="A1280" t="str">
            <v>City of Columbia</v>
          </cell>
        </row>
        <row r="1281">
          <cell r="A1281" t="str">
            <v>City of Columbus</v>
          </cell>
        </row>
        <row r="1282">
          <cell r="A1282" t="str">
            <v>City of Columbus (US Scripts)</v>
          </cell>
        </row>
        <row r="1283">
          <cell r="A1283" t="str">
            <v>City of Corpus Christi</v>
          </cell>
        </row>
        <row r="1284">
          <cell r="A1284" t="str">
            <v>City of Cuyahoga Falls (EHPCO)</v>
          </cell>
        </row>
        <row r="1285">
          <cell r="A1285" t="str">
            <v>City of Dallas</v>
          </cell>
        </row>
        <row r="1286">
          <cell r="A1286" t="str">
            <v>City of Dayton</v>
          </cell>
        </row>
        <row r="1287">
          <cell r="A1287" t="str">
            <v>City of Dayton</v>
          </cell>
        </row>
        <row r="1288">
          <cell r="A1288" t="str">
            <v>City of Dayton (EHPCO)</v>
          </cell>
        </row>
        <row r="1289">
          <cell r="A1289" t="str">
            <v>City of Denton, The</v>
          </cell>
        </row>
        <row r="1290">
          <cell r="A1290" t="str">
            <v>City of Detroit</v>
          </cell>
        </row>
        <row r="1291">
          <cell r="A1291" t="str">
            <v>City of Detroit (AEPC)</v>
          </cell>
        </row>
        <row r="1292">
          <cell r="A1292" t="str">
            <v>City of Dover</v>
          </cell>
        </row>
        <row r="1293">
          <cell r="A1293" t="str">
            <v>City of Duluth</v>
          </cell>
        </row>
        <row r="1294">
          <cell r="A1294" t="str">
            <v>City of Durham</v>
          </cell>
        </row>
        <row r="1295">
          <cell r="A1295" t="str">
            <v>City of East Moline</v>
          </cell>
        </row>
        <row r="1296">
          <cell r="A1296" t="str">
            <v>City of East Orange (Horizon BCBS of New Jersey)</v>
          </cell>
        </row>
        <row r="1297">
          <cell r="A1297" t="str">
            <v>City of Edmond</v>
          </cell>
        </row>
        <row r="1298">
          <cell r="A1298" t="str">
            <v>City of Edmund</v>
          </cell>
        </row>
        <row r="1299">
          <cell r="A1299" t="str">
            <v>City of El Paso (SOMI)</v>
          </cell>
        </row>
        <row r="1300">
          <cell r="A1300" t="str">
            <v>City of Elizabeth</v>
          </cell>
        </row>
        <row r="1301">
          <cell r="A1301" t="str">
            <v>City of Ellensburg (EHPCO)</v>
          </cell>
        </row>
        <row r="1302">
          <cell r="A1302" t="str">
            <v>City of Evansville</v>
          </cell>
        </row>
        <row r="1303">
          <cell r="A1303" t="str">
            <v>City of Everett (EHPCO)</v>
          </cell>
        </row>
        <row r="1304">
          <cell r="A1304" t="str">
            <v>City of Farmers Branch (Boon-Chapman)</v>
          </cell>
        </row>
        <row r="1305">
          <cell r="A1305" t="str">
            <v>City of Farmington</v>
          </cell>
        </row>
        <row r="1306">
          <cell r="A1306" t="str">
            <v>City of Farmington (WISRX)</v>
          </cell>
        </row>
        <row r="1307">
          <cell r="A1307" t="str">
            <v>City of Fayetteville</v>
          </cell>
        </row>
        <row r="1308">
          <cell r="A1308" t="str">
            <v>City of Findlay</v>
          </cell>
        </row>
        <row r="1309">
          <cell r="A1309" t="str">
            <v>City of Findlay (EHPCO)</v>
          </cell>
        </row>
        <row r="1310">
          <cell r="A1310" t="str">
            <v>City of Flint</v>
          </cell>
        </row>
        <row r="1311">
          <cell r="A1311" t="str">
            <v>City of Fort Collins (NGS American)</v>
          </cell>
        </row>
        <row r="1312">
          <cell r="A1312" t="str">
            <v>City of Fort Lauderdale (CoreSource)</v>
          </cell>
        </row>
        <row r="1313">
          <cell r="A1313" t="str">
            <v>City of Fort Worth</v>
          </cell>
        </row>
        <row r="1314">
          <cell r="A1314" t="str">
            <v>City of Fostoria (EHPCO)</v>
          </cell>
        </row>
        <row r="1315">
          <cell r="A1315" t="str">
            <v>City of Fremont-Huntington</v>
          </cell>
        </row>
        <row r="1316">
          <cell r="A1316" t="str">
            <v>City of Fresno</v>
          </cell>
        </row>
        <row r="1317">
          <cell r="A1317" t="str">
            <v>City of Garfield Heights</v>
          </cell>
        </row>
        <row r="1318">
          <cell r="A1318" t="str">
            <v>City of Gary Indiana</v>
          </cell>
        </row>
        <row r="1319">
          <cell r="A1319" t="str">
            <v>City of Germantown</v>
          </cell>
        </row>
        <row r="1320">
          <cell r="A1320" t="str">
            <v>City of Germantown (Health Cost Solutions)</v>
          </cell>
        </row>
        <row r="1321">
          <cell r="A1321" t="str">
            <v>City of Germantown (Mutual Assurance Administrators)</v>
          </cell>
        </row>
        <row r="1322">
          <cell r="A1322" t="str">
            <v>City of Glendale</v>
          </cell>
        </row>
        <row r="1323">
          <cell r="A1323" t="str">
            <v>City of Goldsboro</v>
          </cell>
        </row>
        <row r="1324">
          <cell r="A1324" t="str">
            <v>City of Grand Prairie</v>
          </cell>
        </row>
        <row r="1325">
          <cell r="A1325" t="str">
            <v>City of Grand Rapids</v>
          </cell>
        </row>
        <row r="1326">
          <cell r="A1326" t="str">
            <v>City of Harlingen (CoreSource)</v>
          </cell>
        </row>
        <row r="1327">
          <cell r="A1327" t="str">
            <v>City of Harlingen (Vanguard Health Systems)</v>
          </cell>
        </row>
        <row r="1328">
          <cell r="A1328" t="str">
            <v>City of Hartford</v>
          </cell>
        </row>
        <row r="1329">
          <cell r="A1329" t="str">
            <v>City of Hazel Park (AEPC)</v>
          </cell>
        </row>
        <row r="1330">
          <cell r="A1330" t="str">
            <v>City of Henderson</v>
          </cell>
        </row>
        <row r="1331">
          <cell r="A1331" t="str">
            <v>City of Hope National Medical Center</v>
          </cell>
        </row>
        <row r="1332">
          <cell r="A1332" t="str">
            <v>City of Hope National Medical Center (TWC)</v>
          </cell>
        </row>
        <row r="1333">
          <cell r="A1333" t="str">
            <v>City of Houston</v>
          </cell>
        </row>
        <row r="1334">
          <cell r="A1334" t="str">
            <v>City of Houston (MHealth)</v>
          </cell>
        </row>
        <row r="1335">
          <cell r="A1335" t="str">
            <v>City of Hurst</v>
          </cell>
        </row>
        <row r="1336">
          <cell r="A1336" t="str">
            <v>City of Independence MO</v>
          </cell>
        </row>
        <row r="1337">
          <cell r="A1337" t="str">
            <v>City of Jersey City</v>
          </cell>
        </row>
        <row r="1338">
          <cell r="A1338" t="str">
            <v>City of Kettering (PBIRX)</v>
          </cell>
        </row>
        <row r="1339">
          <cell r="A1339" t="str">
            <v>City of Knoxville (BCBSTN)</v>
          </cell>
        </row>
        <row r="1340">
          <cell r="A1340" t="str">
            <v>City of La Crosse</v>
          </cell>
        </row>
        <row r="1341">
          <cell r="A1341" t="str">
            <v>City of La Crosse (WISRX)</v>
          </cell>
        </row>
        <row r="1342">
          <cell r="A1342" t="str">
            <v>City of Lakeland</v>
          </cell>
        </row>
        <row r="1343">
          <cell r="A1343" t="str">
            <v>City of Largo Florida</v>
          </cell>
        </row>
        <row r="1344">
          <cell r="A1344" t="str">
            <v>City of Lewisville (GPA)</v>
          </cell>
        </row>
        <row r="1345">
          <cell r="A1345" t="str">
            <v>City of Lexington (HealthScope Benefits)</v>
          </cell>
        </row>
        <row r="1346">
          <cell r="A1346" t="str">
            <v>City of Lima (EHPCO)</v>
          </cell>
        </row>
        <row r="1347">
          <cell r="A1347" t="str">
            <v>City of Linden (Horizon BCBS of New Jersey)</v>
          </cell>
        </row>
        <row r="1348">
          <cell r="A1348" t="str">
            <v>City of Long Beach</v>
          </cell>
        </row>
        <row r="1349">
          <cell r="A1349" t="str">
            <v>City of Lorain (EHPCO)</v>
          </cell>
        </row>
        <row r="1350">
          <cell r="A1350" t="str">
            <v>City of Lufkin</v>
          </cell>
        </row>
        <row r="1351">
          <cell r="A1351" t="str">
            <v>City of Manchester (HPI)</v>
          </cell>
        </row>
        <row r="1352">
          <cell r="A1352" t="str">
            <v>City of Mansfield (EHPCO)</v>
          </cell>
        </row>
        <row r="1353">
          <cell r="A1353" t="str">
            <v>City of McKinney (GPA)</v>
          </cell>
        </row>
        <row r="1354">
          <cell r="A1354" t="str">
            <v>City of Memphis (MNCP)</v>
          </cell>
        </row>
        <row r="1355">
          <cell r="A1355" t="str">
            <v>City Of Memphis Oji (MNCP)</v>
          </cell>
        </row>
        <row r="1356">
          <cell r="A1356" t="str">
            <v>City of Mesa</v>
          </cell>
        </row>
        <row r="1357">
          <cell r="A1357" t="str">
            <v>City of Mesquite</v>
          </cell>
        </row>
        <row r="1358">
          <cell r="A1358" t="str">
            <v>City of Miami</v>
          </cell>
        </row>
        <row r="1359">
          <cell r="A1359" t="str">
            <v>City of Miami Beach</v>
          </cell>
        </row>
        <row r="1360">
          <cell r="A1360" t="str">
            <v>City of Middleton (EHPCO)</v>
          </cell>
        </row>
        <row r="1361">
          <cell r="A1361" t="str">
            <v>City of Middleton (HAC)</v>
          </cell>
        </row>
        <row r="1362">
          <cell r="A1362" t="str">
            <v>City of Middletown (EHPCO)</v>
          </cell>
        </row>
        <row r="1363">
          <cell r="A1363" t="str">
            <v>City of Milwaukee (WISRX)</v>
          </cell>
        </row>
        <row r="1364">
          <cell r="A1364" t="str">
            <v>City of Missoula (Allegiance Benefit Plan Management)</v>
          </cell>
        </row>
        <row r="1365">
          <cell r="A1365" t="str">
            <v>City of Moberly</v>
          </cell>
        </row>
        <row r="1366">
          <cell r="A1366" t="str">
            <v>City of Mobile Alabama</v>
          </cell>
        </row>
        <row r="1367">
          <cell r="A1367" t="str">
            <v>City of Nashua</v>
          </cell>
        </row>
        <row r="1368">
          <cell r="A1368" t="str">
            <v>City of New York</v>
          </cell>
        </row>
        <row r="1369">
          <cell r="A1369" t="str">
            <v>City of Niagara Falls (EBS-RMSCO)</v>
          </cell>
        </row>
        <row r="1370">
          <cell r="A1370" t="str">
            <v>City of Niagra Falls</v>
          </cell>
        </row>
        <row r="1371">
          <cell r="A1371" t="str">
            <v>City of Norfolk</v>
          </cell>
        </row>
        <row r="1372">
          <cell r="A1372" t="str">
            <v>City of Norfolk, Virginia</v>
          </cell>
        </row>
        <row r="1373">
          <cell r="A1373" t="str">
            <v>City of Norman, Oklahoma</v>
          </cell>
        </row>
        <row r="1374">
          <cell r="A1374" t="str">
            <v>City of North Canton</v>
          </cell>
        </row>
        <row r="1375">
          <cell r="A1375" t="str">
            <v>City of Oak Park</v>
          </cell>
        </row>
        <row r="1376">
          <cell r="A1376" t="str">
            <v>City of Oklahoma City</v>
          </cell>
        </row>
        <row r="1377">
          <cell r="A1377" t="str">
            <v>City of Painesville (HAC)</v>
          </cell>
        </row>
        <row r="1378">
          <cell r="A1378" t="str">
            <v>City of Palm Coast (FMH) (Coresource)</v>
          </cell>
        </row>
        <row r="1379">
          <cell r="A1379" t="str">
            <v>City of Pearland</v>
          </cell>
        </row>
        <row r="1380">
          <cell r="A1380" t="str">
            <v>City of Pembroke Pines</v>
          </cell>
        </row>
        <row r="1381">
          <cell r="A1381" t="str">
            <v>City of Peoria</v>
          </cell>
        </row>
        <row r="1382">
          <cell r="A1382" t="str">
            <v>City of Peoria (CoreSource)</v>
          </cell>
        </row>
        <row r="1383">
          <cell r="A1383" t="str">
            <v>City of Peoria (EHPCO)</v>
          </cell>
        </row>
        <row r="1384">
          <cell r="A1384" t="str">
            <v>City of Peoria (Loomis)</v>
          </cell>
        </row>
        <row r="1385">
          <cell r="A1385" t="str">
            <v>City of Peoria (National CooperativeRx) (WisRx)</v>
          </cell>
        </row>
        <row r="1386">
          <cell r="A1386" t="str">
            <v>City of Philadelphia</v>
          </cell>
        </row>
        <row r="1387">
          <cell r="A1387" t="str">
            <v>City of Phoenix</v>
          </cell>
        </row>
        <row r="1388">
          <cell r="A1388" t="str">
            <v>City of Pittsburgh Fire and Police</v>
          </cell>
        </row>
        <row r="1389">
          <cell r="A1389" t="str">
            <v>City of Portland</v>
          </cell>
        </row>
        <row r="1390">
          <cell r="A1390" t="str">
            <v>City of Portland (HPI)</v>
          </cell>
        </row>
        <row r="1391">
          <cell r="A1391" t="str">
            <v>City of Providence, Rhode Island</v>
          </cell>
        </row>
        <row r="1392">
          <cell r="A1392" t="str">
            <v>City of Raleigh</v>
          </cell>
        </row>
        <row r="1393">
          <cell r="A1393" t="str">
            <v>City of Reading (RCG)</v>
          </cell>
        </row>
        <row r="1394">
          <cell r="A1394" t="str">
            <v>City of Richmond</v>
          </cell>
        </row>
        <row r="1395">
          <cell r="A1395" t="str">
            <v>City of Roanoke (Key Benefit Administrators)</v>
          </cell>
        </row>
        <row r="1396">
          <cell r="A1396" t="str">
            <v>City of Rock Island (Heartland Health)</v>
          </cell>
        </row>
        <row r="1397">
          <cell r="A1397" t="str">
            <v>City of Rockwell</v>
          </cell>
        </row>
        <row r="1398">
          <cell r="A1398" t="str">
            <v>City of Rocky Mount (IMS)</v>
          </cell>
        </row>
        <row r="1399">
          <cell r="A1399" t="str">
            <v>City of Rocky Mount (Tucker Administrators)</v>
          </cell>
        </row>
        <row r="1400">
          <cell r="A1400" t="str">
            <v>City of Rome</v>
          </cell>
        </row>
        <row r="1401">
          <cell r="A1401" t="str">
            <v>City of Rome (EBS-RMSCO)</v>
          </cell>
        </row>
        <row r="1402">
          <cell r="A1402" t="str">
            <v>City of Round Rock</v>
          </cell>
        </row>
        <row r="1403">
          <cell r="A1403" t="str">
            <v>City of Rowlett Texas</v>
          </cell>
        </row>
        <row r="1404">
          <cell r="A1404" t="str">
            <v>City of Royal Oak (AEPC)</v>
          </cell>
        </row>
        <row r="1405">
          <cell r="A1405" t="str">
            <v>City of Salem</v>
          </cell>
        </row>
        <row r="1406">
          <cell r="A1406" t="str">
            <v>City of Salina</v>
          </cell>
        </row>
        <row r="1407">
          <cell r="A1407" t="str">
            <v>City of San Angelo</v>
          </cell>
        </row>
        <row r="1408">
          <cell r="A1408" t="str">
            <v>City of San Antonio</v>
          </cell>
        </row>
        <row r="1409">
          <cell r="A1409" t="str">
            <v>City of San Bernardino (Healthcomp)</v>
          </cell>
        </row>
        <row r="1410">
          <cell r="A1410" t="str">
            <v>City of San Juan (SOMI)</v>
          </cell>
        </row>
        <row r="1411">
          <cell r="A1411" t="str">
            <v>City of San Luis (Rate Card)</v>
          </cell>
        </row>
        <row r="1412">
          <cell r="A1412" t="str">
            <v>City of San Marcos (TML)</v>
          </cell>
        </row>
        <row r="1413">
          <cell r="A1413" t="str">
            <v>City of Sarasota</v>
          </cell>
        </row>
        <row r="1414">
          <cell r="A1414" t="str">
            <v>City of Savannah (EHPCO)</v>
          </cell>
        </row>
        <row r="1415">
          <cell r="A1415" t="str">
            <v>City of Scottsdale</v>
          </cell>
        </row>
        <row r="1416">
          <cell r="A1416" t="str">
            <v>City of Scranton (Millennium Administrators)</v>
          </cell>
        </row>
        <row r="1417">
          <cell r="A1417" t="str">
            <v>City of Seattle</v>
          </cell>
        </row>
        <row r="1418">
          <cell r="A1418" t="str">
            <v>City of Shelby</v>
          </cell>
        </row>
        <row r="1419">
          <cell r="A1419" t="str">
            <v>City of Sioux City</v>
          </cell>
        </row>
        <row r="1420">
          <cell r="A1420" t="str">
            <v>City of Solon</v>
          </cell>
        </row>
        <row r="1421">
          <cell r="A1421" t="str">
            <v>City of Southfield (Medtipster)</v>
          </cell>
        </row>
        <row r="1422">
          <cell r="A1422" t="str">
            <v>City of Springfield</v>
          </cell>
        </row>
        <row r="1423">
          <cell r="A1423" t="str">
            <v>City of St Peters (EHPCO)</v>
          </cell>
        </row>
        <row r="1424">
          <cell r="A1424" t="str">
            <v>City of St. Louis Public School System</v>
          </cell>
        </row>
        <row r="1425">
          <cell r="A1425" t="str">
            <v>City of Stafford (Prairie State Enterprises)</v>
          </cell>
        </row>
        <row r="1426">
          <cell r="A1426" t="str">
            <v>City of Sterling Heights</v>
          </cell>
        </row>
        <row r="1427">
          <cell r="A1427" t="str">
            <v>City of Stockton</v>
          </cell>
        </row>
        <row r="1428">
          <cell r="A1428" t="str">
            <v>City of Sylvania</v>
          </cell>
        </row>
        <row r="1429">
          <cell r="A1429" t="str">
            <v>City of Tacoma</v>
          </cell>
        </row>
        <row r="1430">
          <cell r="A1430" t="str">
            <v>City of Texarkana (BCBS of Arkansas)</v>
          </cell>
        </row>
        <row r="1431">
          <cell r="A1431" t="str">
            <v>City of Toledo (HAC)</v>
          </cell>
        </row>
        <row r="1432">
          <cell r="A1432" t="str">
            <v>City of Tuscaloosa</v>
          </cell>
        </row>
        <row r="1433">
          <cell r="A1433" t="str">
            <v>City of Victoria (Boon-Chapman)</v>
          </cell>
        </row>
        <row r="1434">
          <cell r="A1434" t="str">
            <v>City of Virginia Beach and the School Board (Optima Health)</v>
          </cell>
        </row>
        <row r="1435">
          <cell r="A1435" t="str">
            <v>City of Washington (Millennium)</v>
          </cell>
        </row>
        <row r="1436">
          <cell r="A1436" t="str">
            <v>City of Wausau (WISRX)</v>
          </cell>
        </row>
        <row r="1437">
          <cell r="A1437" t="str">
            <v>City of Wauwatosa (WISRX)</v>
          </cell>
        </row>
        <row r="1438">
          <cell r="A1438" t="str">
            <v>City of Westfield</v>
          </cell>
        </row>
        <row r="1439">
          <cell r="A1439" t="str">
            <v>City of Wichita Falls</v>
          </cell>
        </row>
        <row r="1440">
          <cell r="A1440" t="str">
            <v>City of Wichita, KS</v>
          </cell>
        </row>
        <row r="1441">
          <cell r="A1441" t="str">
            <v>City of Winston-Salem</v>
          </cell>
        </row>
        <row r="1442">
          <cell r="A1442" t="str">
            <v>City of Witchita</v>
          </cell>
        </row>
        <row r="1443">
          <cell r="A1443" t="str">
            <v>City of Worcester - Duplicate</v>
          </cell>
        </row>
        <row r="1444">
          <cell r="A1444" t="str">
            <v>City of Worcester MA</v>
          </cell>
        </row>
        <row r="1445">
          <cell r="A1445" t="str">
            <v>City of Wyandotte (AmeraPlan)</v>
          </cell>
        </row>
        <row r="1446">
          <cell r="A1446" t="str">
            <v>City of Wyoming</v>
          </cell>
        </row>
        <row r="1447">
          <cell r="A1447" t="str">
            <v>City of York</v>
          </cell>
        </row>
        <row r="1448">
          <cell r="A1448" t="str">
            <v>City Utilities of Springfield</v>
          </cell>
        </row>
        <row r="1449">
          <cell r="A1449" t="str">
            <v>Civilian Heath &amp; Medical Program of the Dept of Veterans Affairs (CHAMPVA)</v>
          </cell>
        </row>
        <row r="1450">
          <cell r="A1450" t="str">
            <v>CK Witco Corporation</v>
          </cell>
        </row>
        <row r="1451">
          <cell r="A1451" t="str">
            <v>CL Frates and Co.</v>
          </cell>
        </row>
        <row r="1452">
          <cell r="A1452" t="str">
            <v>Claims Administrative Services</v>
          </cell>
        </row>
        <row r="1453">
          <cell r="A1453" t="str">
            <v>Claims Management Services</v>
          </cell>
        </row>
        <row r="1454">
          <cell r="A1454" t="str">
            <v>Clariant Corporation</v>
          </cell>
        </row>
        <row r="1455">
          <cell r="A1455" t="str">
            <v>Claridge (Mutual Assurance Administrators)</v>
          </cell>
        </row>
        <row r="1456">
          <cell r="A1456" t="str">
            <v>Clark American</v>
          </cell>
        </row>
        <row r="1457">
          <cell r="A1457" t="str">
            <v>Clark County Education Assoc.Welfare Benefit Trust</v>
          </cell>
        </row>
        <row r="1458">
          <cell r="A1458" t="str">
            <v>Clark County, NV (NACo)</v>
          </cell>
        </row>
        <row r="1459">
          <cell r="A1459" t="str">
            <v>Clarks (Wellnet)</v>
          </cell>
        </row>
        <row r="1460">
          <cell r="A1460" t="str">
            <v>Claxton Poultry Farms</v>
          </cell>
        </row>
        <row r="1461">
          <cell r="A1461" t="str">
            <v>Clayton County Georgia</v>
          </cell>
        </row>
        <row r="1462">
          <cell r="A1462" t="str">
            <v>Clayton County Georgia (EHPCO)</v>
          </cell>
        </row>
        <row r="1463">
          <cell r="A1463" t="str">
            <v>Clayton County, GA (EHPCO)</v>
          </cell>
        </row>
        <row r="1464">
          <cell r="A1464" t="str">
            <v>Clayton Homes (BH)</v>
          </cell>
        </row>
        <row r="1465">
          <cell r="A1465" t="str">
            <v>Clear Channel Communications</v>
          </cell>
        </row>
        <row r="1466">
          <cell r="A1466" t="str">
            <v>Clear Channel Communications (CORET)</v>
          </cell>
        </row>
        <row r="1467">
          <cell r="A1467" t="str">
            <v>Clear Choice Health Plans</v>
          </cell>
        </row>
        <row r="1468">
          <cell r="A1468" t="str">
            <v>Clear Springs Foods (AmeriBen)</v>
          </cell>
        </row>
        <row r="1469">
          <cell r="A1469" t="str">
            <v>ClearStone Solutions</v>
          </cell>
        </row>
        <row r="1470">
          <cell r="A1470" t="str">
            <v>Clermont County Insurance Consortium (CCIC)</v>
          </cell>
        </row>
        <row r="1471">
          <cell r="A1471" t="str">
            <v>Cleveland Clinic Health Systems (CCHS)</v>
          </cell>
        </row>
        <row r="1472">
          <cell r="A1472" t="str">
            <v>Cleveland Metro Schools</v>
          </cell>
        </row>
        <row r="1473">
          <cell r="A1473" t="str">
            <v>Cleveland Metropolitan School District (HAC)</v>
          </cell>
        </row>
        <row r="1474">
          <cell r="A1474" t="str">
            <v>Cleveland State University (HAC)</v>
          </cell>
        </row>
        <row r="1475">
          <cell r="A1475" t="str">
            <v>Client Communication Systems</v>
          </cell>
        </row>
        <row r="1476">
          <cell r="A1476" t="str">
            <v>Client CRO</v>
          </cell>
        </row>
        <row r="1477">
          <cell r="A1477" t="str">
            <v>Client First National, Inc</v>
          </cell>
        </row>
        <row r="1478">
          <cell r="A1478" t="str">
            <v>Cliff Communities  (CWI Benefits, Inc.)</v>
          </cell>
        </row>
        <row r="1479">
          <cell r="A1479" t="str">
            <v>Clifton Gunderson (WISRX)</v>
          </cell>
        </row>
        <row r="1480">
          <cell r="A1480" t="str">
            <v>CliftonLarsonAllen, LLP</v>
          </cell>
        </row>
        <row r="1481">
          <cell r="A1481" t="str">
            <v>Clovis Unified School District</v>
          </cell>
        </row>
        <row r="1482">
          <cell r="A1482" t="str">
            <v>ClubMD (HealthSmart Benefit Solutions)</v>
          </cell>
        </row>
        <row r="1483">
          <cell r="A1483" t="str">
            <v>CMS Energy, Inc.</v>
          </cell>
        </row>
        <row r="1484">
          <cell r="A1484" t="str">
            <v>CMS Energy, Inc. (EHPCO)</v>
          </cell>
        </row>
        <row r="1485">
          <cell r="A1485" t="str">
            <v>CMS Energy, Inc. (TWC)</v>
          </cell>
        </row>
        <row r="1486">
          <cell r="A1486" t="str">
            <v>CNA Insurance Employees (LOEWS)</v>
          </cell>
        </row>
        <row r="1487">
          <cell r="A1487" t="str">
            <v>CNA Surety (LOEWS)</v>
          </cell>
        </row>
        <row r="1488">
          <cell r="A1488" t="str">
            <v>CNF Transport</v>
          </cell>
        </row>
        <row r="1489">
          <cell r="A1489" t="str">
            <v>CNIC Health Solutions, Inc.</v>
          </cell>
        </row>
        <row r="1490">
          <cell r="A1490" t="str">
            <v>Coalition of Public Safety Employees Health Trust (AEPC)</v>
          </cell>
        </row>
        <row r="1491">
          <cell r="A1491" t="str">
            <v>Coastal Corporation</v>
          </cell>
        </row>
        <row r="1492">
          <cell r="A1492" t="str">
            <v>Coastal Schools Employee Benefits (United Medical All.)</v>
          </cell>
        </row>
        <row r="1493">
          <cell r="A1493" t="str">
            <v>Coastal TPA</v>
          </cell>
        </row>
        <row r="1494">
          <cell r="A1494" t="str">
            <v>Cobalt Group, The</v>
          </cell>
        </row>
        <row r="1495">
          <cell r="A1495" t="str">
            <v>Cobb County</v>
          </cell>
        </row>
        <row r="1496">
          <cell r="A1496" t="str">
            <v>Coca Cola Refreshments USA</v>
          </cell>
        </row>
        <row r="1497">
          <cell r="A1497" t="str">
            <v>Coca-Cola Bottling Co</v>
          </cell>
        </row>
        <row r="1498">
          <cell r="A1498" t="str">
            <v>Coca-Cola Entertprises</v>
          </cell>
        </row>
        <row r="1499">
          <cell r="A1499" t="str">
            <v>Coherent, Inc.</v>
          </cell>
        </row>
        <row r="1500">
          <cell r="A1500" t="str">
            <v>Colart Americas</v>
          </cell>
        </row>
        <row r="1501">
          <cell r="A1501" t="str">
            <v>Colgate Palmolive (NEPPC)</v>
          </cell>
        </row>
        <row r="1502">
          <cell r="A1502" t="str">
            <v>Collaboration Centric Solutions</v>
          </cell>
        </row>
        <row r="1503">
          <cell r="A1503" t="str">
            <v>Collaboration Centric Solutions (RxBenefits)</v>
          </cell>
        </row>
        <row r="1504">
          <cell r="A1504" t="str">
            <v>Collateral Benefits Group</v>
          </cell>
        </row>
        <row r="1505">
          <cell r="A1505" t="str">
            <v>College of Lake County (EHPCO)</v>
          </cell>
        </row>
        <row r="1506">
          <cell r="A1506" t="str">
            <v>College of Southern Maryland</v>
          </cell>
        </row>
        <row r="1507">
          <cell r="A1507" t="str">
            <v>College of the Siskiyous</v>
          </cell>
        </row>
        <row r="1508">
          <cell r="A1508" t="str">
            <v>Collier County (BCBSSC)</v>
          </cell>
        </row>
        <row r="1509">
          <cell r="A1509" t="str">
            <v>Collier County Health Care Consortium (CCHCC)</v>
          </cell>
        </row>
        <row r="1510">
          <cell r="A1510" t="str">
            <v>Collier County Health Care Consortium (National CooperativeRx) (WISRX)</v>
          </cell>
        </row>
        <row r="1511">
          <cell r="A1511" t="str">
            <v>Collin County (GPA)</v>
          </cell>
        </row>
        <row r="1512">
          <cell r="A1512" t="str">
            <v>Collins and Aikman (TEXTRON)</v>
          </cell>
        </row>
        <row r="1513">
          <cell r="A1513" t="str">
            <v>Colonial Pipeline (CORET)</v>
          </cell>
        </row>
        <row r="1514">
          <cell r="A1514" t="str">
            <v>Color Spot Nurseries</v>
          </cell>
        </row>
        <row r="1515">
          <cell r="A1515" t="str">
            <v>Colorado Access</v>
          </cell>
        </row>
        <row r="1516">
          <cell r="A1516" t="str">
            <v>Colorado Business Group on Health (CBGH)</v>
          </cell>
        </row>
        <row r="1517">
          <cell r="A1517" t="str">
            <v>Colorado Collaborative Health Plan (CCHP)</v>
          </cell>
        </row>
        <row r="1518">
          <cell r="A1518" t="str">
            <v>Colorado Contractors</v>
          </cell>
        </row>
        <row r="1519">
          <cell r="A1519" t="str">
            <v>Colorado Contractors Trust</v>
          </cell>
        </row>
        <row r="1520">
          <cell r="A1520" t="str">
            <v>Colorado Employer Benefit Trust (CEBT)</v>
          </cell>
        </row>
        <row r="1521">
          <cell r="A1521" t="str">
            <v>Colorado PERA</v>
          </cell>
        </row>
        <row r="1522">
          <cell r="A1522" t="str">
            <v>Colorado Sheet Metal Workers Local 9 (WISRX)</v>
          </cell>
        </row>
        <row r="1523">
          <cell r="A1523" t="str">
            <v>Colorado Springs Utilities</v>
          </cell>
        </row>
        <row r="1524">
          <cell r="A1524" t="str">
            <v>Colorado Springs Utilities (EBMS)</v>
          </cell>
        </row>
        <row r="1525">
          <cell r="A1525" t="str">
            <v>Colorado Springs Utilities (NGS American)</v>
          </cell>
        </row>
        <row r="1526">
          <cell r="A1526" t="str">
            <v>Columbia Energy</v>
          </cell>
        </row>
        <row r="1527">
          <cell r="A1527" t="str">
            <v>Columbine Health Systems (MQVP)</v>
          </cell>
        </row>
        <row r="1528">
          <cell r="A1528" t="str">
            <v>Columbus Childrens Hospital (CHCA)</v>
          </cell>
        </row>
        <row r="1529">
          <cell r="A1529" t="str">
            <v>Columbus Public Schools</v>
          </cell>
        </row>
        <row r="1530">
          <cell r="A1530" t="str">
            <v>Columbus State Community College (HAC)</v>
          </cell>
        </row>
        <row r="1531">
          <cell r="A1531" t="str">
            <v>Com Serv Network STCOB</v>
          </cell>
        </row>
        <row r="1532">
          <cell r="A1532" t="str">
            <v>Comair Holdings</v>
          </cell>
        </row>
        <row r="1533">
          <cell r="A1533" t="str">
            <v>Combined Benefits Administrators</v>
          </cell>
        </row>
        <row r="1534">
          <cell r="A1534" t="str">
            <v>ComCar Industries</v>
          </cell>
        </row>
        <row r="1535">
          <cell r="A1535" t="str">
            <v>Comcast (NEPPC)</v>
          </cell>
        </row>
        <row r="1536">
          <cell r="A1536" t="str">
            <v>Comerica Incorporated (Direct)</v>
          </cell>
        </row>
        <row r="1537">
          <cell r="A1537" t="str">
            <v>Comerica Incorporated (GDAHC)</v>
          </cell>
        </row>
        <row r="1538">
          <cell r="A1538" t="str">
            <v>Commerce Bancshares</v>
          </cell>
        </row>
        <row r="1539">
          <cell r="A1539" t="str">
            <v>Commerce Bancshares, Inc. (VPS)</v>
          </cell>
        </row>
        <row r="1540">
          <cell r="A1540" t="str">
            <v>Commerce Benefits Group</v>
          </cell>
        </row>
        <row r="1541">
          <cell r="A1541" t="str">
            <v>Commercial Metals Company</v>
          </cell>
        </row>
        <row r="1542">
          <cell r="A1542" t="str">
            <v>Commercial Vehicle Group, Inc.  (HAC)</v>
          </cell>
        </row>
        <row r="1543">
          <cell r="A1543" t="str">
            <v>Common Ground Healthcare Cooperative (WISRX)</v>
          </cell>
        </row>
        <row r="1544">
          <cell r="A1544" t="str">
            <v>Commonw Puerto Rico</v>
          </cell>
        </row>
        <row r="1545">
          <cell r="A1545" t="str">
            <v>Commonwealth Administrators</v>
          </cell>
        </row>
        <row r="1546">
          <cell r="A1546" t="str">
            <v>Commonwealth Care Alliance</v>
          </cell>
        </row>
        <row r="1547">
          <cell r="A1547" t="str">
            <v>Commonwealth Edison</v>
          </cell>
        </row>
        <row r="1548">
          <cell r="A1548" t="str">
            <v>Commonwealth Health Corporation, Inc</v>
          </cell>
        </row>
        <row r="1549">
          <cell r="A1549" t="str">
            <v>Commonwealth of Kentucky</v>
          </cell>
        </row>
        <row r="1550">
          <cell r="A1550" t="str">
            <v>Commonwealth of Massachusetts GIC</v>
          </cell>
        </row>
        <row r="1551">
          <cell r="A1551" t="str">
            <v>Commonwealth of Virginia</v>
          </cell>
        </row>
        <row r="1552">
          <cell r="A1552" t="str">
            <v>Commonwealth of Virginia &amp; The Local Choice</v>
          </cell>
        </row>
        <row r="1553">
          <cell r="A1553" t="str">
            <v>CommScope</v>
          </cell>
        </row>
        <row r="1554">
          <cell r="A1554" t="str">
            <v>Communicating for Agriculture</v>
          </cell>
        </row>
        <row r="1555">
          <cell r="A1555" t="str">
            <v>Communication Workers of America</v>
          </cell>
        </row>
        <row r="1556">
          <cell r="A1556" t="str">
            <v>Community College of Philadelphia (Alliant Insurance Services)</v>
          </cell>
        </row>
        <row r="1557">
          <cell r="A1557" t="str">
            <v>Community Colleges Health Consortium (EHPCO)</v>
          </cell>
        </row>
        <row r="1558">
          <cell r="A1558" t="str">
            <v>Community Foundation, Inc.</v>
          </cell>
        </row>
        <row r="1559">
          <cell r="A1559" t="str">
            <v>Community Health Access Coalition</v>
          </cell>
        </row>
        <row r="1560">
          <cell r="A1560" t="str">
            <v>Community Health Choice</v>
          </cell>
        </row>
        <row r="1561">
          <cell r="A1561" t="str">
            <v>Community Health Group</v>
          </cell>
        </row>
        <row r="1562">
          <cell r="A1562" t="str">
            <v>Community Health Medical Centers</v>
          </cell>
        </row>
        <row r="1563">
          <cell r="A1563" t="str">
            <v>Community Health Network of Connecticut</v>
          </cell>
        </row>
        <row r="1564">
          <cell r="A1564" t="str">
            <v>Community Health Plan</v>
          </cell>
        </row>
        <row r="1565">
          <cell r="A1565" t="str">
            <v>Community Health Plan of Washington</v>
          </cell>
        </row>
        <row r="1566">
          <cell r="A1566" t="str">
            <v>Community Health Solutions of America, Inc</v>
          </cell>
        </row>
        <row r="1567">
          <cell r="A1567" t="str">
            <v>Community Health Systems (CORET)</v>
          </cell>
        </row>
        <row r="1568">
          <cell r="A1568" t="str">
            <v>Community Healthcare Coalition (CHC)</v>
          </cell>
        </row>
        <row r="1569">
          <cell r="A1569" t="str">
            <v>Community Healthcare System-Community Foundation of NW Indiana (VPS)</v>
          </cell>
        </row>
        <row r="1570">
          <cell r="A1570" t="str">
            <v>Community Hospital of Monterey Peninsula</v>
          </cell>
        </row>
        <row r="1571">
          <cell r="A1571" t="str">
            <v>Community Hospital of Monterey Peninsula (National Cooperative Rx) (WisRx)</v>
          </cell>
        </row>
        <row r="1572">
          <cell r="A1572" t="str">
            <v>Community Medical Centers (Elite Brokerage Services)</v>
          </cell>
        </row>
        <row r="1573">
          <cell r="A1573" t="str">
            <v>Community Premier Plus</v>
          </cell>
        </row>
        <row r="1574">
          <cell r="A1574" t="str">
            <v>Community Services Network of West Tennessee</v>
          </cell>
        </row>
        <row r="1575">
          <cell r="A1575" t="str">
            <v>CommunityCare Managed Healthcare Plans of Oklahoma</v>
          </cell>
        </row>
        <row r="1576">
          <cell r="A1576" t="str">
            <v>Compaq-HP</v>
          </cell>
        </row>
        <row r="1577">
          <cell r="A1577" t="str">
            <v>Compass Bancshares</v>
          </cell>
        </row>
        <row r="1578">
          <cell r="A1578" t="str">
            <v>Compass Group</v>
          </cell>
        </row>
        <row r="1579">
          <cell r="A1579" t="str">
            <v>Compass Rose Benefits Group</v>
          </cell>
        </row>
        <row r="1580">
          <cell r="A1580" t="str">
            <v>Complete General Construction</v>
          </cell>
        </row>
        <row r="1581">
          <cell r="A1581" t="str">
            <v>Comprehensive Benefit Consultants</v>
          </cell>
        </row>
        <row r="1582">
          <cell r="A1582" t="str">
            <v>Comprehensive Health Management</v>
          </cell>
        </row>
        <row r="1583">
          <cell r="A1583" t="str">
            <v>CompuCom Systems, Inc.</v>
          </cell>
        </row>
        <row r="1584">
          <cell r="A1584" t="str">
            <v>Compucredit</v>
          </cell>
        </row>
        <row r="1585">
          <cell r="A1585" t="str">
            <v>CompUSA</v>
          </cell>
        </row>
        <row r="1586">
          <cell r="A1586" t="str">
            <v>Computer Associates International Inc.</v>
          </cell>
        </row>
        <row r="1587">
          <cell r="A1587" t="str">
            <v>Computer Sciences Corp</v>
          </cell>
        </row>
        <row r="1588">
          <cell r="A1588" t="str">
            <v>Computer Task Group</v>
          </cell>
        </row>
        <row r="1589">
          <cell r="A1589" t="str">
            <v>ConAgra Foods</v>
          </cell>
        </row>
        <row r="1590">
          <cell r="A1590" t="str">
            <v>ConAgra Foods (EHPCO)</v>
          </cell>
        </row>
        <row r="1591">
          <cell r="A1591" t="str">
            <v>Conax Technologies (EBS-RMSCO)</v>
          </cell>
        </row>
        <row r="1592">
          <cell r="A1592" t="str">
            <v>Conbraco Industries (ConnectCare)</v>
          </cell>
        </row>
        <row r="1593">
          <cell r="A1593" t="str">
            <v>Concert Health Plan</v>
          </cell>
        </row>
        <row r="1594">
          <cell r="A1594" t="str">
            <v>Concordia Health</v>
          </cell>
        </row>
        <row r="1595">
          <cell r="A1595" t="str">
            <v>Conectiv</v>
          </cell>
        </row>
        <row r="1596">
          <cell r="A1596" t="str">
            <v>Conejo Valley Unified School District</v>
          </cell>
        </row>
        <row r="1597">
          <cell r="A1597" t="str">
            <v>Conemaugh Health Systems (MCA Administrators, Inc.)</v>
          </cell>
        </row>
        <row r="1598">
          <cell r="A1598" t="str">
            <v>Conestoga Wood Specialties</v>
          </cell>
        </row>
        <row r="1599">
          <cell r="A1599" t="str">
            <v>Conexant Systems</v>
          </cell>
        </row>
        <row r="1600">
          <cell r="A1600" t="str">
            <v>Confidential Client (NRECA)</v>
          </cell>
        </row>
        <row r="1601">
          <cell r="A1601" t="str">
            <v>ConnectCare</v>
          </cell>
        </row>
        <row r="1602">
          <cell r="A1602" t="str">
            <v>Connecticut Bricklayers Local 1</v>
          </cell>
        </row>
        <row r="1603">
          <cell r="A1603" t="str">
            <v>Connecticut Consortium of Independent Colleges</v>
          </cell>
        </row>
        <row r="1604">
          <cell r="A1604" t="str">
            <v>Connecticut Public Sector Prescription Drug Purchasing</v>
          </cell>
        </row>
        <row r="1605">
          <cell r="A1605" t="str">
            <v>Connecticut Public Sector Purchasing Coalition</v>
          </cell>
        </row>
        <row r="1606">
          <cell r="A1606" t="str">
            <v>Connections Education (Coresource)</v>
          </cell>
        </row>
        <row r="1607">
          <cell r="A1607" t="str">
            <v>Connections Education (NCAS)</v>
          </cell>
        </row>
        <row r="1608">
          <cell r="A1608" t="str">
            <v>Conner Industries, Inc</v>
          </cell>
        </row>
        <row r="1609">
          <cell r="A1609" t="str">
            <v>Conner Strong &amp; Buckelew</v>
          </cell>
        </row>
        <row r="1610">
          <cell r="A1610" t="str">
            <v>Connor Strong &amp; Buckelew</v>
          </cell>
        </row>
        <row r="1611">
          <cell r="A1611" t="str">
            <v>ConocoPhillips Retail</v>
          </cell>
        </row>
        <row r="1612">
          <cell r="A1612" t="str">
            <v>Consol Energy</v>
          </cell>
        </row>
        <row r="1613">
          <cell r="A1613" t="str">
            <v>Consol Energy (MNCP)</v>
          </cell>
        </row>
        <row r="1614">
          <cell r="A1614" t="str">
            <v>Consol Energy (PBGH)</v>
          </cell>
        </row>
        <row r="1615">
          <cell r="A1615" t="str">
            <v>Consolidated Associations of Railroad Employees (CARE)</v>
          </cell>
        </row>
        <row r="1616">
          <cell r="A1616" t="str">
            <v>Consolidated Communications Holdings, Inc.</v>
          </cell>
        </row>
        <row r="1617">
          <cell r="A1617" t="str">
            <v>Consolidated Edison of New York</v>
          </cell>
        </row>
        <row r="1618">
          <cell r="A1618" t="str">
            <v>Consolidated Energy</v>
          </cell>
        </row>
        <row r="1619">
          <cell r="A1619" t="str">
            <v>Consolidated Health Plans</v>
          </cell>
        </row>
        <row r="1620">
          <cell r="A1620" t="str">
            <v>Consolidated School District-Delaware</v>
          </cell>
        </row>
        <row r="1621">
          <cell r="A1621" t="str">
            <v>Constar</v>
          </cell>
        </row>
        <row r="1622">
          <cell r="A1622" t="str">
            <v>Constellation Energy</v>
          </cell>
        </row>
        <row r="1623">
          <cell r="A1623" t="str">
            <v>Construction Industry Laborers Welfare Fund</v>
          </cell>
        </row>
        <row r="1624">
          <cell r="A1624" t="str">
            <v>Construction Industry Laborers Welfare Plan</v>
          </cell>
        </row>
        <row r="1625">
          <cell r="A1625" t="str">
            <v>Construction Industry Welfare Fund (Group Administrators Ltd)</v>
          </cell>
        </row>
        <row r="1626">
          <cell r="A1626" t="str">
            <v>Consult A Doctor</v>
          </cell>
        </row>
        <row r="1627">
          <cell r="A1627" t="str">
            <v>Consulting Engineers Reinsurance Company</v>
          </cell>
        </row>
        <row r="1628">
          <cell r="A1628" t="str">
            <v>Consulting Engineers Reinsurance Company (Allied)</v>
          </cell>
        </row>
        <row r="1629">
          <cell r="A1629" t="str">
            <v>Consumer Benefits of America</v>
          </cell>
        </row>
        <row r="1630">
          <cell r="A1630" t="str">
            <v>Consumers Energy</v>
          </cell>
        </row>
        <row r="1631">
          <cell r="A1631" t="str">
            <v>Container Store, The</v>
          </cell>
        </row>
        <row r="1632">
          <cell r="A1632" t="str">
            <v>Continental Airlines</v>
          </cell>
        </row>
        <row r="1633">
          <cell r="A1633" t="str">
            <v>Continental Conveyer Equipment</v>
          </cell>
        </row>
        <row r="1634">
          <cell r="A1634" t="str">
            <v>Continental Motors</v>
          </cell>
        </row>
        <row r="1635">
          <cell r="A1635" t="str">
            <v>Continental Structural Plastics</v>
          </cell>
        </row>
        <row r="1636">
          <cell r="A1636" t="str">
            <v>Continental Structural Plastics (CoreSource)</v>
          </cell>
        </row>
        <row r="1637">
          <cell r="A1637" t="str">
            <v>Continental Structural Plastics (NGS American)</v>
          </cell>
        </row>
        <row r="1638">
          <cell r="A1638" t="str">
            <v>Continental Tire (BCBSSC)</v>
          </cell>
        </row>
        <row r="1639">
          <cell r="A1639" t="str">
            <v>Continental Tires</v>
          </cell>
        </row>
        <row r="1640">
          <cell r="A1640" t="str">
            <v>Contract Claims Services, Inc</v>
          </cell>
        </row>
        <row r="1641">
          <cell r="A1641" t="str">
            <v>Contract Pharmacy Administration Services, Inc.</v>
          </cell>
        </row>
        <row r="1642">
          <cell r="A1642" t="str">
            <v>Contributor Savings Card</v>
          </cell>
        </row>
        <row r="1643">
          <cell r="A1643" t="str">
            <v>Cook Childrens Health Care System (CHCA)</v>
          </cell>
        </row>
        <row r="1644">
          <cell r="A1644" t="str">
            <v>Cook County Pension Fund</v>
          </cell>
        </row>
        <row r="1645">
          <cell r="A1645" t="str">
            <v>Cook Group Health Plan</v>
          </cell>
        </row>
        <row r="1646">
          <cell r="A1646" t="str">
            <v>Cookson America (AHPPG)</v>
          </cell>
        </row>
        <row r="1647">
          <cell r="A1647" t="str">
            <v>Cooley (HPI)</v>
          </cell>
        </row>
        <row r="1648">
          <cell r="A1648" t="str">
            <v>Cooley Dickinson Hospital</v>
          </cell>
        </row>
        <row r="1649">
          <cell r="A1649" t="str">
            <v>Cooper Cameron Corporation</v>
          </cell>
        </row>
        <row r="1650">
          <cell r="A1650" t="str">
            <v>Cooper Standard Automotive</v>
          </cell>
        </row>
        <row r="1651">
          <cell r="A1651" t="str">
            <v>Cooper Tire</v>
          </cell>
        </row>
        <row r="1652">
          <cell r="A1652" t="str">
            <v>Cooper University Health Care</v>
          </cell>
        </row>
        <row r="1653">
          <cell r="A1653" t="str">
            <v>Cooper US, Inc. (MNCP)</v>
          </cell>
        </row>
        <row r="1654">
          <cell r="A1654" t="str">
            <v>Coopervision Puerto Rico, Inc.</v>
          </cell>
        </row>
        <row r="1655">
          <cell r="A1655" t="str">
            <v>CooperVision, Inc.</v>
          </cell>
        </row>
        <row r="1656">
          <cell r="A1656" t="str">
            <v>Coram Healthcare</v>
          </cell>
        </row>
        <row r="1657">
          <cell r="A1657" t="str">
            <v>Core Benefits</v>
          </cell>
        </row>
        <row r="1658">
          <cell r="A1658" t="str">
            <v>Core Management Resources</v>
          </cell>
        </row>
        <row r="1659">
          <cell r="A1659" t="str">
            <v>Core Molding Technologies (Coresource)</v>
          </cell>
        </row>
        <row r="1660">
          <cell r="A1660" t="str">
            <v>Coresource</v>
          </cell>
        </row>
        <row r="1661">
          <cell r="A1661" t="str">
            <v>CoreTrust (CORET)</v>
          </cell>
        </row>
        <row r="1662">
          <cell r="A1662" t="str">
            <v>Corman Construction, Inc. (NCAS)</v>
          </cell>
        </row>
        <row r="1663">
          <cell r="A1663" t="str">
            <v>Cornerstone Benefits Administrator</v>
          </cell>
        </row>
        <row r="1664">
          <cell r="A1664" t="str">
            <v>Corning, Inc.</v>
          </cell>
        </row>
        <row r="1665">
          <cell r="A1665" t="str">
            <v>Corning, Inc. (NEPPC)</v>
          </cell>
        </row>
        <row r="1666">
          <cell r="A1666" t="str">
            <v>Corp Fondo del Seguro del Estado</v>
          </cell>
        </row>
        <row r="1667">
          <cell r="A1667" t="str">
            <v>Corp Fondo del Seguro del Estado</v>
          </cell>
        </row>
        <row r="1668">
          <cell r="A1668" t="str">
            <v>Corporate Benefit Services of America (CBSA)</v>
          </cell>
        </row>
        <row r="1669">
          <cell r="A1669" t="str">
            <v>Corporate Benefit Strategies</v>
          </cell>
        </row>
        <row r="1670">
          <cell r="A1670" t="str">
            <v>Corporate Benefit Strategies</v>
          </cell>
        </row>
        <row r="1671">
          <cell r="A1671" t="str">
            <v>Corporate Benefits EP (CBSA)</v>
          </cell>
        </row>
        <row r="1672">
          <cell r="A1672" t="str">
            <v>Corporate Benefits Service, Inc.</v>
          </cell>
        </row>
        <row r="1673">
          <cell r="A1673" t="str">
            <v>Corporate Express (AON)</v>
          </cell>
        </row>
        <row r="1674">
          <cell r="A1674" t="str">
            <v>Corporate Systems Administration, Inc.</v>
          </cell>
        </row>
        <row r="1675">
          <cell r="A1675" t="str">
            <v>Corporate United</v>
          </cell>
        </row>
        <row r="1676">
          <cell r="A1676" t="str">
            <v>Corpus Christi Independent School District (CCISD)</v>
          </cell>
        </row>
        <row r="1677">
          <cell r="A1677" t="str">
            <v>Corpus Christi Independent School District (Entrust)</v>
          </cell>
        </row>
        <row r="1678">
          <cell r="A1678" t="str">
            <v>Corrections Officers Benevolent Association</v>
          </cell>
        </row>
        <row r="1679">
          <cell r="A1679" t="str">
            <v>CORT Business Services (BH)</v>
          </cell>
        </row>
        <row r="1680">
          <cell r="A1680" t="str">
            <v>CorVel Healthcare Corporation</v>
          </cell>
        </row>
        <row r="1681">
          <cell r="A1681" t="str">
            <v>Coshocton County Commissioners (EHPCO)</v>
          </cell>
        </row>
        <row r="1682">
          <cell r="A1682" t="str">
            <v>Cost Plus World Market (Coresource)</v>
          </cell>
        </row>
        <row r="1683">
          <cell r="A1683" t="str">
            <v>COSVI (Cooperativa de Seguros de Vida de Puerto Rico)</v>
          </cell>
        </row>
        <row r="1684">
          <cell r="A1684" t="str">
            <v>Cottage Health System</v>
          </cell>
        </row>
        <row r="1685">
          <cell r="A1685" t="str">
            <v>Council of Supervisors and Admin of NYC</v>
          </cell>
        </row>
        <row r="1686">
          <cell r="A1686" t="str">
            <v>Country Companies</v>
          </cell>
        </row>
        <row r="1687">
          <cell r="A1687" t="str">
            <v>COUNTRY Financial</v>
          </cell>
        </row>
        <row r="1688">
          <cell r="A1688" t="str">
            <v>Countrywide Financial Corporation</v>
          </cell>
        </row>
        <row r="1689">
          <cell r="A1689" t="str">
            <v>County Employee Benefits Consortium of Ohio (CEBCO)</v>
          </cell>
        </row>
        <row r="1690">
          <cell r="A1690" t="str">
            <v>County of Alameda (VPS)</v>
          </cell>
        </row>
        <row r="1691">
          <cell r="A1691" t="str">
            <v>County of Albany</v>
          </cell>
        </row>
        <row r="1692">
          <cell r="A1692" t="str">
            <v>County of Albemarle and County School Board</v>
          </cell>
        </row>
        <row r="1693">
          <cell r="A1693" t="str">
            <v>County of Bergen</v>
          </cell>
        </row>
        <row r="1694">
          <cell r="A1694" t="str">
            <v>County of Bergen (Monumental Life Insurance Company)</v>
          </cell>
        </row>
        <row r="1695">
          <cell r="A1695" t="str">
            <v>County of Berks (RCG)</v>
          </cell>
        </row>
        <row r="1696">
          <cell r="A1696" t="str">
            <v>County of Cape May (Millennium Administrators)</v>
          </cell>
        </row>
        <row r="1697">
          <cell r="A1697" t="str">
            <v>County of Chenango</v>
          </cell>
        </row>
        <row r="1698">
          <cell r="A1698" t="str">
            <v>County of Cook (COC)</v>
          </cell>
        </row>
        <row r="1699">
          <cell r="A1699" t="str">
            <v>County of El Paso (TAC)</v>
          </cell>
        </row>
        <row r="1700">
          <cell r="A1700" t="str">
            <v>County of Fresno</v>
          </cell>
        </row>
        <row r="1701">
          <cell r="A1701" t="str">
            <v>County of Jefferson</v>
          </cell>
        </row>
        <row r="1702">
          <cell r="A1702" t="str">
            <v>County of Kern (Capitol Administrators)</v>
          </cell>
        </row>
        <row r="1703">
          <cell r="A1703" t="str">
            <v>County of Lake</v>
          </cell>
        </row>
        <row r="1704">
          <cell r="A1704" t="str">
            <v>County of Lehigh</v>
          </cell>
        </row>
        <row r="1705">
          <cell r="A1705" t="str">
            <v>County of Liberty (Health First)</v>
          </cell>
        </row>
        <row r="1706">
          <cell r="A1706" t="str">
            <v>County of Monmouth (Horizon BCBS of New Jersey)</v>
          </cell>
        </row>
        <row r="1707">
          <cell r="A1707" t="str">
            <v>County of Northhampton (Capital Blue Cross)</v>
          </cell>
        </row>
        <row r="1708">
          <cell r="A1708" t="str">
            <v>County of Passaic (CorVel Corporation) (Global Benefit Services)</v>
          </cell>
        </row>
        <row r="1709">
          <cell r="A1709" t="str">
            <v>County of Riverside</v>
          </cell>
        </row>
        <row r="1710">
          <cell r="A1710" t="str">
            <v>County of Rockland</v>
          </cell>
        </row>
        <row r="1711">
          <cell r="A1711" t="str">
            <v>County of Sacramento</v>
          </cell>
        </row>
        <row r="1712">
          <cell r="A1712" t="str">
            <v>County of San Diego</v>
          </cell>
        </row>
        <row r="1713">
          <cell r="A1713" t="str">
            <v>County of Somerset (Coresource)</v>
          </cell>
        </row>
        <row r="1714">
          <cell r="A1714" t="str">
            <v>County of Sonoma</v>
          </cell>
        </row>
        <row r="1715">
          <cell r="A1715" t="str">
            <v>County of Stanilaus (Capitol Adminitrators)</v>
          </cell>
        </row>
        <row r="1716">
          <cell r="A1716" t="str">
            <v>County of Suffolk</v>
          </cell>
        </row>
        <row r="1717">
          <cell r="A1717" t="str">
            <v>County of Sullivan (Coresource)</v>
          </cell>
        </row>
        <row r="1718">
          <cell r="A1718" t="str">
            <v>County of Summit</v>
          </cell>
        </row>
        <row r="1719">
          <cell r="A1719" t="str">
            <v>County of Summit, OH (EHPCO)</v>
          </cell>
        </row>
        <row r="1720">
          <cell r="A1720" t="str">
            <v>County of Union</v>
          </cell>
        </row>
        <row r="1721">
          <cell r="A1721" t="str">
            <v>County of Union (Coresource)</v>
          </cell>
        </row>
        <row r="1722">
          <cell r="A1722" t="str">
            <v>County of York (RCG)</v>
          </cell>
        </row>
        <row r="1723">
          <cell r="A1723" t="str">
            <v>Covance, Inc.</v>
          </cell>
        </row>
        <row r="1724">
          <cell r="A1724" t="str">
            <v>Covenant Administrators, Inc.</v>
          </cell>
        </row>
        <row r="1725">
          <cell r="A1725" t="str">
            <v>Covenant Group, The (COV)</v>
          </cell>
        </row>
        <row r="1726">
          <cell r="A1726" t="str">
            <v>Covenant Ministries of Benevolence</v>
          </cell>
        </row>
        <row r="1727">
          <cell r="A1727" t="str">
            <v>Covenant Services Group, LLC (CSG)</v>
          </cell>
        </row>
        <row r="1728">
          <cell r="A1728" t="str">
            <v>Coventry Health Care, Inc.</v>
          </cell>
        </row>
        <row r="1729">
          <cell r="A1729" t="str">
            <v>Coventry Health Care, Inc. - Mail Handlers</v>
          </cell>
        </row>
        <row r="1730">
          <cell r="A1730" t="str">
            <v>Coventry Health Care, Inc. - Medicare Part  D</v>
          </cell>
        </row>
        <row r="1731">
          <cell r="A1731" t="str">
            <v>CoverColorado</v>
          </cell>
        </row>
        <row r="1732">
          <cell r="A1732" t="str">
            <v>Covidien</v>
          </cell>
        </row>
        <row r="1733">
          <cell r="A1733" t="str">
            <v>Covidien USA</v>
          </cell>
        </row>
        <row r="1734">
          <cell r="A1734" t="str">
            <v>Covina Valley Unified School District (Delta Health Systems)</v>
          </cell>
        </row>
        <row r="1735">
          <cell r="A1735" t="str">
            <v>Coweta County (Coresource)</v>
          </cell>
        </row>
        <row r="1736">
          <cell r="A1736" t="str">
            <v>Cox Enterprise</v>
          </cell>
        </row>
        <row r="1737">
          <cell r="A1737" t="str">
            <v>Cox Health Plan</v>
          </cell>
        </row>
        <row r="1738">
          <cell r="A1738" t="str">
            <v>Cox-Freeman Health</v>
          </cell>
        </row>
        <row r="1739">
          <cell r="A1739" t="str">
            <v>Cozen O Connor</v>
          </cell>
        </row>
        <row r="1740">
          <cell r="A1740" t="str">
            <v>Cozen O’Connor</v>
          </cell>
        </row>
        <row r="1741">
          <cell r="A1741" t="str">
            <v>CPCC - Glacier Northwest Inc.</v>
          </cell>
        </row>
        <row r="1742">
          <cell r="A1742" t="str">
            <v>CPG International, Inc. (Trion)</v>
          </cell>
        </row>
        <row r="1743">
          <cell r="A1743" t="str">
            <v>CPS Energy</v>
          </cell>
        </row>
        <row r="1744">
          <cell r="A1744" t="str">
            <v>CRA International</v>
          </cell>
        </row>
        <row r="1745">
          <cell r="A1745" t="str">
            <v>Cracker Barrel</v>
          </cell>
        </row>
        <row r="1746">
          <cell r="A1746" t="str">
            <v>Craftworks Restaurants &amp; Breweries, Inc. (CORET)</v>
          </cell>
        </row>
        <row r="1747">
          <cell r="A1747" t="str">
            <v>Crain Communications</v>
          </cell>
        </row>
        <row r="1748">
          <cell r="A1748" t="str">
            <v>Cranesville Block Company</v>
          </cell>
        </row>
        <row r="1749">
          <cell r="A1749" t="str">
            <v>Crate &amp; Barrel</v>
          </cell>
        </row>
        <row r="1750">
          <cell r="A1750" t="str">
            <v>Crawford Advisors, LLC</v>
          </cell>
        </row>
        <row r="1751">
          <cell r="A1751" t="str">
            <v>Creative Benefit Designs</v>
          </cell>
        </row>
        <row r="1752">
          <cell r="A1752" t="str">
            <v>Creative Care, Inc (EHPCO)</v>
          </cell>
        </row>
        <row r="1753">
          <cell r="A1753" t="str">
            <v>Creative Foam Corporation</v>
          </cell>
        </row>
        <row r="1754">
          <cell r="A1754" t="str">
            <v>Creative Plan Administrators</v>
          </cell>
        </row>
        <row r="1755">
          <cell r="A1755" t="str">
            <v>Credit Central, Inc (Rate Card)</v>
          </cell>
        </row>
        <row r="1756">
          <cell r="A1756" t="str">
            <v>Credit Suisse</v>
          </cell>
        </row>
        <row r="1757">
          <cell r="A1757" t="str">
            <v>Credit Suisse First Boston</v>
          </cell>
        </row>
        <row r="1758">
          <cell r="A1758" t="str">
            <v>Cree, Inc.</v>
          </cell>
        </row>
        <row r="1759">
          <cell r="A1759" t="str">
            <v>Creighton University</v>
          </cell>
        </row>
        <row r="1760">
          <cell r="A1760" t="str">
            <v>Crescent PPO</v>
          </cell>
        </row>
        <row r="1761">
          <cell r="A1761" t="str">
            <v>Creston, LeMars, and Winneshiek (First Administrators)</v>
          </cell>
        </row>
        <row r="1762">
          <cell r="A1762" t="str">
            <v>CRGT, Inc. (NCAS)</v>
          </cell>
        </row>
        <row r="1763">
          <cell r="A1763" t="str">
            <v>CRI Services</v>
          </cell>
        </row>
        <row r="1764">
          <cell r="A1764" t="str">
            <v>Cricket Communications, Inc.</v>
          </cell>
        </row>
        <row r="1765">
          <cell r="A1765" t="str">
            <v>Cristal USA</v>
          </cell>
        </row>
        <row r="1766">
          <cell r="A1766" t="str">
            <v>Crompton Corporation</v>
          </cell>
        </row>
        <row r="1767">
          <cell r="A1767" t="str">
            <v>Cross Keys Village - The Brethren Home Community (Coresource)</v>
          </cell>
        </row>
        <row r="1768">
          <cell r="A1768" t="str">
            <v>Crosstex Energy Services, LP</v>
          </cell>
        </row>
        <row r="1769">
          <cell r="A1769" t="str">
            <v>Crosstown Traders</v>
          </cell>
        </row>
        <row r="1770">
          <cell r="A1770" t="str">
            <v>Crowell &amp; Moring</v>
          </cell>
        </row>
        <row r="1771">
          <cell r="A1771" t="str">
            <v>Crowell Moring LLP (NCAS)</v>
          </cell>
        </row>
        <row r="1772">
          <cell r="A1772" t="str">
            <v>Crown Central Petroleum</v>
          </cell>
        </row>
        <row r="1773">
          <cell r="A1773" t="str">
            <v>Crown Cork &amp; Seal USA, Inc. (AON)</v>
          </cell>
        </row>
        <row r="1774">
          <cell r="A1774" t="str">
            <v>Crown Point Management</v>
          </cell>
        </row>
        <row r="1775">
          <cell r="A1775" t="str">
            <v>Crown Risk Management</v>
          </cell>
        </row>
        <row r="1776">
          <cell r="A1776" t="str">
            <v>Crown Risk-Con Med</v>
          </cell>
        </row>
        <row r="1777">
          <cell r="A1777" t="str">
            <v>Crozer Keystone Health Systems</v>
          </cell>
        </row>
        <row r="1778">
          <cell r="A1778" t="str">
            <v>Crozer Keystone Health Systems (RCG)</v>
          </cell>
        </row>
        <row r="1779">
          <cell r="A1779" t="str">
            <v>Crystal Run Health Plan</v>
          </cell>
        </row>
        <row r="1780">
          <cell r="A1780" t="str">
            <v>CSA Welfare Fund</v>
          </cell>
        </row>
        <row r="1781">
          <cell r="A1781" t="str">
            <v>CSB</v>
          </cell>
        </row>
        <row r="1782">
          <cell r="A1782" t="str">
            <v>CSC Applied Technologies</v>
          </cell>
        </row>
        <row r="1783">
          <cell r="A1783" t="str">
            <v>CSL Behring L.L.C.</v>
          </cell>
        </row>
        <row r="1784">
          <cell r="A1784" t="str">
            <v>CSX Corporation</v>
          </cell>
        </row>
        <row r="1785">
          <cell r="A1785" t="str">
            <v>CT Children’s Medical Center</v>
          </cell>
        </row>
        <row r="1786">
          <cell r="A1786" t="str">
            <v>CTB, Inc. (BH)</v>
          </cell>
        </row>
        <row r="1787">
          <cell r="A1787" t="str">
            <v>CTI Food Group (BCI)</v>
          </cell>
        </row>
        <row r="1788">
          <cell r="A1788" t="str">
            <v>CTM Enterprises (EHPCO)</v>
          </cell>
        </row>
        <row r="1789">
          <cell r="A1789" t="str">
            <v>Cullman Regional Medical Center</v>
          </cell>
        </row>
        <row r="1790">
          <cell r="A1790" t="str">
            <v>Cumberland Farms &amp; Gulf Oil</v>
          </cell>
        </row>
        <row r="1791">
          <cell r="A1791" t="str">
            <v>Cummings Signs (PBIRX)</v>
          </cell>
        </row>
        <row r="1792">
          <cell r="A1792" t="str">
            <v>Cummins Bridgeway (GDAHC)</v>
          </cell>
        </row>
        <row r="1793">
          <cell r="A1793" t="str">
            <v>Cummins Bridgeway LLC (Corporate United) (EHPCO)</v>
          </cell>
        </row>
        <row r="1794">
          <cell r="A1794" t="str">
            <v>Cummins Bridgeway LLC (GDAHC)</v>
          </cell>
        </row>
        <row r="1795">
          <cell r="A1795" t="str">
            <v>Cummins Engine</v>
          </cell>
        </row>
        <row r="1796">
          <cell r="A1796" t="str">
            <v>Cummins Npower, LLC</v>
          </cell>
        </row>
        <row r="1797">
          <cell r="A1797" t="str">
            <v>Cummins, Inc.</v>
          </cell>
        </row>
        <row r="1798">
          <cell r="A1798" t="str">
            <v>Cummins-Allison (Benefit Administrative Systems)</v>
          </cell>
        </row>
        <row r="1799">
          <cell r="A1799" t="str">
            <v>Cumulus Media (WellNet)</v>
          </cell>
        </row>
        <row r="1800">
          <cell r="A1800" t="str">
            <v>Curbell, Inc.</v>
          </cell>
        </row>
        <row r="1801">
          <cell r="A1801" t="str">
            <v>Currituck County (Insurance Management Services)</v>
          </cell>
        </row>
        <row r="1802">
          <cell r="A1802" t="str">
            <v>Curtis-Wright Corporation</v>
          </cell>
        </row>
        <row r="1803">
          <cell r="A1803" t="str">
            <v>CUSD (EHPCO)</v>
          </cell>
        </row>
        <row r="1804">
          <cell r="A1804" t="str">
            <v>Cushman &amp; Wakefield</v>
          </cell>
        </row>
        <row r="1805">
          <cell r="A1805" t="str">
            <v>Cushman &amp; Wakefield (CORET)</v>
          </cell>
        </row>
        <row r="1806">
          <cell r="A1806" t="str">
            <v>Cushman &amp; Wakefield (EHPCO)</v>
          </cell>
        </row>
        <row r="1807">
          <cell r="A1807" t="str">
            <v>Custom Design Benefit</v>
          </cell>
        </row>
        <row r="1808">
          <cell r="A1808" t="str">
            <v>Cuyahoga Community College (HAC)</v>
          </cell>
        </row>
        <row r="1809">
          <cell r="A1809" t="str">
            <v>Cuyahoga County (HAC)</v>
          </cell>
        </row>
        <row r="1810">
          <cell r="A1810" t="str">
            <v>Cuyahoga Metropolitan Housing Authority</v>
          </cell>
        </row>
        <row r="1811">
          <cell r="A1811" t="str">
            <v>Cuyahoga Physician Network (EHPCO)</v>
          </cell>
        </row>
        <row r="1812">
          <cell r="A1812" t="str">
            <v>CV Starr (PDVP) (AON)</v>
          </cell>
        </row>
        <row r="1813">
          <cell r="A1813" t="str">
            <v>CVS Caremark Corporation</v>
          </cell>
        </row>
        <row r="1814">
          <cell r="A1814" t="str">
            <v>CVS CMK Affiliated FI EGWPs</v>
          </cell>
        </row>
        <row r="1815">
          <cell r="A1815" t="str">
            <v>CVS Healthpass</v>
          </cell>
        </row>
        <row r="1816">
          <cell r="A1816" t="str">
            <v>CVS Proposed</v>
          </cell>
        </row>
        <row r="1817">
          <cell r="A1817" t="str">
            <v>CWI Benefits, Inc.</v>
          </cell>
        </row>
        <row r="1818">
          <cell r="A1818" t="str">
            <v>Cypress Benefit Administration</v>
          </cell>
        </row>
        <row r="1819">
          <cell r="A1819" t="str">
            <v>Cypress Care</v>
          </cell>
        </row>
        <row r="1820">
          <cell r="A1820" t="str">
            <v>Cypress Fairbanks Independent School District</v>
          </cell>
        </row>
        <row r="1821">
          <cell r="A1821" t="str">
            <v>D.H. Evans &amp; Associates</v>
          </cell>
        </row>
        <row r="1822">
          <cell r="A1822" t="str">
            <v>D.R. Horton (Allied Benefit Systems)</v>
          </cell>
        </row>
        <row r="1823">
          <cell r="A1823" t="str">
            <v>D2 Hawkeye</v>
          </cell>
        </row>
        <row r="1824">
          <cell r="A1824" t="str">
            <v>DACCO</v>
          </cell>
        </row>
        <row r="1825">
          <cell r="A1825" t="str">
            <v>Dade Behring</v>
          </cell>
        </row>
        <row r="1826">
          <cell r="A1826" t="str">
            <v>Dakotacare</v>
          </cell>
        </row>
        <row r="1827">
          <cell r="A1827" t="str">
            <v>Dakotas And Western Minnesota Electrical</v>
          </cell>
        </row>
        <row r="1828">
          <cell r="A1828" t="str">
            <v>Dallas Academy of Medicine (AdvancePCS Cares)</v>
          </cell>
        </row>
        <row r="1829">
          <cell r="A1829" t="str">
            <v>Dan River, Inc. (GHA)</v>
          </cell>
        </row>
        <row r="1830">
          <cell r="A1830" t="str">
            <v>Dana (CORET)</v>
          </cell>
        </row>
        <row r="1831">
          <cell r="A1831" t="str">
            <v>Dana Farber</v>
          </cell>
        </row>
        <row r="1832">
          <cell r="A1832" t="str">
            <v>Dana Holding Corporation</v>
          </cell>
        </row>
        <row r="1833">
          <cell r="A1833" t="str">
            <v>Dana Non Union Retiree VEBA Trust (EPHCO)</v>
          </cell>
        </row>
        <row r="1834">
          <cell r="A1834" t="str">
            <v>Danaher Corporation (HAC)</v>
          </cell>
        </row>
        <row r="1835">
          <cell r="A1835" t="str">
            <v>Danbury Ortho (Wellnet)</v>
          </cell>
        </row>
        <row r="1836">
          <cell r="A1836" t="str">
            <v>Danos &amp; Curole (RxBenefits, Inc)</v>
          </cell>
        </row>
        <row r="1837">
          <cell r="A1837" t="str">
            <v>Darden Restaurants, Inc.</v>
          </cell>
        </row>
        <row r="1838">
          <cell r="A1838" t="str">
            <v>Dart Container Corporation</v>
          </cell>
        </row>
        <row r="1839">
          <cell r="A1839" t="str">
            <v>Dart Transit</v>
          </cell>
        </row>
        <row r="1840">
          <cell r="A1840" t="str">
            <v>Dartmouth College</v>
          </cell>
        </row>
        <row r="1841">
          <cell r="A1841" t="str">
            <v>Dartmouth College (Health Plans, Inc.)</v>
          </cell>
        </row>
        <row r="1842">
          <cell r="A1842" t="str">
            <v>Dartmouth Hitchcock</v>
          </cell>
        </row>
        <row r="1843">
          <cell r="A1843" t="str">
            <v>DataRx</v>
          </cell>
        </row>
        <row r="1844">
          <cell r="A1844" t="str">
            <v>Dauphin County</v>
          </cell>
        </row>
        <row r="1845">
          <cell r="A1845" t="str">
            <v>Dauphin County (Capital Blue Cross)</v>
          </cell>
        </row>
        <row r="1846">
          <cell r="A1846" t="str">
            <v>Davidson College</v>
          </cell>
        </row>
        <row r="1847">
          <cell r="A1847" t="str">
            <v>Davita, Inc.</v>
          </cell>
        </row>
        <row r="1848">
          <cell r="A1848" t="str">
            <v>Day &amp; Zimmerman</v>
          </cell>
        </row>
        <row r="1849">
          <cell r="A1849" t="str">
            <v>Day Care Council - Local 205 Welfare Fund</v>
          </cell>
        </row>
        <row r="1850">
          <cell r="A1850" t="str">
            <v>Day Kimball Hospital</v>
          </cell>
        </row>
        <row r="1851">
          <cell r="A1851" t="str">
            <v>Day Kimball Hospital (AON)</v>
          </cell>
        </row>
        <row r="1852">
          <cell r="A1852" t="str">
            <v>Daymon (EHPCO)</v>
          </cell>
        </row>
        <row r="1853">
          <cell r="A1853" t="str">
            <v>DC Chartered Health Plan</v>
          </cell>
        </row>
        <row r="1854">
          <cell r="A1854" t="str">
            <v>DC-9 Painters</v>
          </cell>
        </row>
        <row r="1855">
          <cell r="A1855" t="str">
            <v>DC9 Painters Insurance Industry Fund - Local 806 Structural Steel and Bridg</v>
          </cell>
        </row>
        <row r="1856">
          <cell r="A1856" t="str">
            <v>DC9, Local 806, Local 8a-28a</v>
          </cell>
        </row>
        <row r="1857">
          <cell r="A1857" t="str">
            <v>DCMO Health Insurance Plan</v>
          </cell>
        </row>
        <row r="1858">
          <cell r="A1858" t="str">
            <v>DCMS Foundation (Dental County Medical Society)</v>
          </cell>
        </row>
        <row r="1859">
          <cell r="A1859" t="str">
            <v>De La Rue</v>
          </cell>
        </row>
        <row r="1860">
          <cell r="A1860" t="str">
            <v>Dean Foods, Inc. (MNCP)</v>
          </cell>
        </row>
        <row r="1861">
          <cell r="A1861" t="str">
            <v>Deancare</v>
          </cell>
        </row>
        <row r="1862">
          <cell r="A1862" t="str">
            <v>DeAngelo &amp; Brothers</v>
          </cell>
        </row>
        <row r="1863">
          <cell r="A1863" t="str">
            <v>Deborah Heart &amp; Lung</v>
          </cell>
        </row>
        <row r="1864">
          <cell r="A1864" t="str">
            <v>Decision One Proposed</v>
          </cell>
        </row>
        <row r="1865">
          <cell r="A1865" t="str">
            <v>DeKalb County</v>
          </cell>
        </row>
        <row r="1866">
          <cell r="A1866" t="str">
            <v>Del Monte (PBGH)</v>
          </cell>
        </row>
        <row r="1867">
          <cell r="A1867" t="str">
            <v>Delaware County Community College</v>
          </cell>
        </row>
        <row r="1868">
          <cell r="A1868" t="str">
            <v>Delaware County Public Schools Joint Purchasing Board</v>
          </cell>
        </row>
        <row r="1869">
          <cell r="A1869" t="str">
            <v>Delaware North Companies, Inc.</v>
          </cell>
        </row>
        <row r="1870">
          <cell r="A1870" t="str">
            <v>Delaware River &amp; Bay Authority</v>
          </cell>
        </row>
        <row r="1871">
          <cell r="A1871" t="str">
            <v>Delaware Valley Health Care</v>
          </cell>
        </row>
        <row r="1872">
          <cell r="A1872" t="str">
            <v>Dell, Inc.</v>
          </cell>
        </row>
        <row r="1873">
          <cell r="A1873" t="str">
            <v>Delnor Community Hospital (WLF)</v>
          </cell>
        </row>
        <row r="1874">
          <cell r="A1874" t="str">
            <v>Deloitte Consulting LLP (Employer)</v>
          </cell>
        </row>
        <row r="1875">
          <cell r="A1875" t="str">
            <v>Delta Airlines</v>
          </cell>
        </row>
        <row r="1876">
          <cell r="A1876" t="str">
            <v>Delta Dental Plan of California</v>
          </cell>
        </row>
        <row r="1877">
          <cell r="A1877" t="str">
            <v>Delta Health Systems</v>
          </cell>
        </row>
        <row r="1878">
          <cell r="A1878" t="str">
            <v>Deluxe Corporation</v>
          </cell>
        </row>
        <row r="1879">
          <cell r="A1879" t="str">
            <v>Deluxe-Saggio Corp</v>
          </cell>
        </row>
        <row r="1880">
          <cell r="A1880" t="str">
            <v>DEMCO</v>
          </cell>
        </row>
        <row r="1881">
          <cell r="A1881" t="str">
            <v>Dennys Restaurant</v>
          </cell>
        </row>
        <row r="1882">
          <cell r="A1882" t="str">
            <v>DENSO</v>
          </cell>
        </row>
        <row r="1883">
          <cell r="A1883" t="str">
            <v>DentalOne Partners</v>
          </cell>
        </row>
        <row r="1884">
          <cell r="A1884" t="str">
            <v>Denticare Plus</v>
          </cell>
        </row>
        <row r="1885">
          <cell r="A1885" t="str">
            <v>Denton Independent School District (CoreSource)</v>
          </cell>
        </row>
        <row r="1886">
          <cell r="A1886" t="str">
            <v>Dentsply International, Inc.</v>
          </cell>
        </row>
        <row r="1887">
          <cell r="A1887" t="str">
            <v>Denver Health</v>
          </cell>
        </row>
        <row r="1888">
          <cell r="A1888" t="str">
            <v>Denver Public Schools</v>
          </cell>
        </row>
        <row r="1889">
          <cell r="A1889" t="str">
            <v>DePaul University</v>
          </cell>
        </row>
        <row r="1890">
          <cell r="A1890" t="str">
            <v>Destination Maternity Corporation (MNCP)</v>
          </cell>
        </row>
        <row r="1891">
          <cell r="A1891" t="str">
            <v>Destiny Health Plans</v>
          </cell>
        </row>
        <row r="1892">
          <cell r="A1892" t="str">
            <v>Detectives Endowment Association</v>
          </cell>
        </row>
        <row r="1893">
          <cell r="A1893" t="str">
            <v>Detroit And Vicinity Trowel Tr (AEPC)</v>
          </cell>
        </row>
        <row r="1894">
          <cell r="A1894" t="str">
            <v>Detroit Diesel (EHPCO)</v>
          </cell>
        </row>
        <row r="1895">
          <cell r="A1895" t="str">
            <v>Detroit Edison</v>
          </cell>
        </row>
        <row r="1896">
          <cell r="A1896" t="str">
            <v>Detroit Medical Center</v>
          </cell>
        </row>
        <row r="1897">
          <cell r="A1897" t="str">
            <v>Detroit Public Schools (AEPC)</v>
          </cell>
        </row>
        <row r="1898">
          <cell r="A1898" t="str">
            <v>Detroit Tubing Mill, The</v>
          </cell>
        </row>
        <row r="1899">
          <cell r="A1899" t="str">
            <v>Deutsche Bank</v>
          </cell>
        </row>
        <row r="1900">
          <cell r="A1900" t="str">
            <v>Development Alternatives, Inc. (NCAS)</v>
          </cell>
        </row>
        <row r="1901">
          <cell r="A1901" t="str">
            <v>Development Demensions International (PBGH)</v>
          </cell>
        </row>
        <row r="1902">
          <cell r="A1902" t="str">
            <v>Development Dimensions International</v>
          </cell>
        </row>
        <row r="1903">
          <cell r="A1903" t="str">
            <v>Devereux</v>
          </cell>
        </row>
        <row r="1904">
          <cell r="A1904" t="str">
            <v>Devonshire</v>
          </cell>
        </row>
        <row r="1905">
          <cell r="A1905" t="str">
            <v>Dewberry</v>
          </cell>
        </row>
        <row r="1906">
          <cell r="A1906" t="str">
            <v>Dexter Companies (WISRX)</v>
          </cell>
        </row>
        <row r="1907">
          <cell r="A1907" t="str">
            <v>DHL Holdings</v>
          </cell>
        </row>
        <row r="1908">
          <cell r="A1908" t="str">
            <v>Diageo</v>
          </cell>
        </row>
        <row r="1909">
          <cell r="A1909" t="str">
            <v>Dial America</v>
          </cell>
        </row>
        <row r="1910">
          <cell r="A1910" t="str">
            <v>Dial Corporation</v>
          </cell>
        </row>
        <row r="1911">
          <cell r="A1911" t="str">
            <v>Diamond Jacks Casino-Legends Gaming, LLC  (Coresource)</v>
          </cell>
        </row>
        <row r="1912">
          <cell r="A1912" t="str">
            <v>Diamond Offshore Drilling (LOEWS)</v>
          </cell>
        </row>
        <row r="1913">
          <cell r="A1913" t="str">
            <v>Dibsport</v>
          </cell>
        </row>
        <row r="1914">
          <cell r="A1914" t="str">
            <v>Dick Masheter</v>
          </cell>
        </row>
        <row r="1915">
          <cell r="A1915" t="str">
            <v>Dick’s  Sporting Goods, Inc. (EHPCO)</v>
          </cell>
        </row>
        <row r="1916">
          <cell r="A1916" t="str">
            <v>Dick’s Sporting Goods, Inc.</v>
          </cell>
        </row>
        <row r="1917">
          <cell r="A1917" t="str">
            <v>Dickerson Employee Benefits</v>
          </cell>
        </row>
        <row r="1918">
          <cell r="A1918" t="str">
            <v>Dicks Sporting Goods, Inc.</v>
          </cell>
        </row>
        <row r="1919">
          <cell r="A1919" t="str">
            <v>Dick's Sporting Goods, Inc. (PBGH)</v>
          </cell>
        </row>
        <row r="1920">
          <cell r="A1920" t="str">
            <v>Diebold Inc. (EHPCO)</v>
          </cell>
        </row>
        <row r="1921">
          <cell r="A1921" t="str">
            <v>Dienay Marketing Inc</v>
          </cell>
        </row>
        <row r="1922">
          <cell r="A1922" t="str">
            <v>Dillards Inc.</v>
          </cell>
        </row>
        <row r="1923">
          <cell r="A1923" t="str">
            <v>Dimed Corp. (CMG)</v>
          </cell>
        </row>
        <row r="1924">
          <cell r="A1924" t="str">
            <v>Dimension Healthcare</v>
          </cell>
        </row>
        <row r="1925">
          <cell r="A1925" t="str">
            <v>Dimensions Healthcare System (DHS) (AON)</v>
          </cell>
        </row>
        <row r="1926">
          <cell r="A1926" t="str">
            <v>Diocese of Brooklyn</v>
          </cell>
        </row>
        <row r="1927">
          <cell r="A1927" t="str">
            <v>Diocese of Brooklyn (CMG)</v>
          </cell>
        </row>
        <row r="1928">
          <cell r="A1928" t="str">
            <v>Diocese of Corpus Christi</v>
          </cell>
        </row>
        <row r="1929">
          <cell r="A1929" t="str">
            <v>Diocese of Evansville (CMG)</v>
          </cell>
        </row>
        <row r="1930">
          <cell r="A1930" t="str">
            <v>Diocese of Gary</v>
          </cell>
        </row>
        <row r="1931">
          <cell r="A1931" t="str">
            <v>Diocese of Greensburg</v>
          </cell>
        </row>
        <row r="1932">
          <cell r="A1932" t="str">
            <v>Diocese of Manchester (Wellnet)</v>
          </cell>
        </row>
        <row r="1933">
          <cell r="A1933" t="str">
            <v>Diocese of Paterson</v>
          </cell>
        </row>
        <row r="1934">
          <cell r="A1934" t="str">
            <v>Diocese of Rockville Centre</v>
          </cell>
        </row>
        <row r="1935">
          <cell r="A1935" t="str">
            <v>Diocese of Sioux City (CMG)</v>
          </cell>
        </row>
        <row r="1936">
          <cell r="A1936" t="str">
            <v>Direct Access - HAS</v>
          </cell>
        </row>
        <row r="1937">
          <cell r="A1937" t="str">
            <v>Direct Care Hawaii</v>
          </cell>
        </row>
        <row r="1938">
          <cell r="A1938" t="str">
            <v>Direct Energy (MNCP)</v>
          </cell>
        </row>
        <row r="1939">
          <cell r="A1939" t="str">
            <v>Direct Focus Marketing</v>
          </cell>
        </row>
        <row r="1940">
          <cell r="A1940" t="str">
            <v>Direct Health Admin Service</v>
          </cell>
        </row>
        <row r="1941">
          <cell r="A1941" t="str">
            <v>Disabled American Veteran’s (EHPCO)</v>
          </cell>
        </row>
        <row r="1942">
          <cell r="A1942" t="str">
            <v>Disabled American Veterans (WellNet)</v>
          </cell>
        </row>
        <row r="1943">
          <cell r="A1943" t="str">
            <v>Discount Development Services</v>
          </cell>
        </row>
        <row r="1944">
          <cell r="A1944" t="str">
            <v>Discount Services</v>
          </cell>
        </row>
        <row r="1945">
          <cell r="A1945" t="str">
            <v>Discover Financial</v>
          </cell>
        </row>
        <row r="1946">
          <cell r="A1946" t="str">
            <v>Discovery Communications</v>
          </cell>
        </row>
        <row r="1947">
          <cell r="A1947" t="str">
            <v>Dish Network</v>
          </cell>
        </row>
        <row r="1948">
          <cell r="A1948" t="str">
            <v>Distant Lands (Healthcomp)</v>
          </cell>
        </row>
        <row r="1949">
          <cell r="A1949" t="str">
            <v>Distributing Services (BCBSTN)</v>
          </cell>
        </row>
        <row r="1950">
          <cell r="A1950" t="str">
            <v>District 1199C</v>
          </cell>
        </row>
        <row r="1951">
          <cell r="A1951" t="str">
            <v>District 1199J New Jersey Benefit Fund</v>
          </cell>
        </row>
        <row r="1952">
          <cell r="A1952" t="str">
            <v>District Council 37 Health &amp; Security Plan</v>
          </cell>
        </row>
        <row r="1953">
          <cell r="A1953" t="str">
            <v>District Council 37 Health and Welfare Fund</v>
          </cell>
        </row>
        <row r="1954">
          <cell r="A1954" t="str">
            <v>District Medical Group (EHPCO)</v>
          </cell>
        </row>
        <row r="1955">
          <cell r="A1955" t="str">
            <v>DITR Coalition</v>
          </cell>
        </row>
        <row r="1956">
          <cell r="A1956" t="str">
            <v>Diversified Admin Services</v>
          </cell>
        </row>
        <row r="1957">
          <cell r="A1957" t="str">
            <v>Diversified Administration Corporation</v>
          </cell>
        </row>
        <row r="1958">
          <cell r="A1958" t="str">
            <v>Diversified Group Brokerage</v>
          </cell>
        </row>
        <row r="1959">
          <cell r="A1959" t="str">
            <v>Division 1181 ATU</v>
          </cell>
        </row>
        <row r="1960">
          <cell r="A1960" t="str">
            <v>DJO Global (CORET)</v>
          </cell>
        </row>
        <row r="1961">
          <cell r="A1961" t="str">
            <v>DLA Piper US LLP</v>
          </cell>
        </row>
        <row r="1962">
          <cell r="A1962" t="str">
            <v>DLR Insurance Solution</v>
          </cell>
        </row>
        <row r="1963">
          <cell r="A1963" t="str">
            <v>Do It Best (CoreSource)</v>
          </cell>
        </row>
        <row r="1964">
          <cell r="A1964" t="str">
            <v>Doctors Health Plan</v>
          </cell>
        </row>
        <row r="1965">
          <cell r="A1965" t="str">
            <v>Dole Food Company</v>
          </cell>
        </row>
        <row r="1966">
          <cell r="A1966" t="str">
            <v>Dollar General (CORET)</v>
          </cell>
        </row>
        <row r="1967">
          <cell r="A1967" t="str">
            <v>Dollar Tree</v>
          </cell>
        </row>
        <row r="1968">
          <cell r="A1968" t="str">
            <v>Dominion Resources</v>
          </cell>
        </row>
        <row r="1969">
          <cell r="A1969" t="str">
            <v>Dominos Pizza</v>
          </cell>
        </row>
        <row r="1970">
          <cell r="A1970" t="str">
            <v>Domtar</v>
          </cell>
        </row>
        <row r="1971">
          <cell r="A1971" t="str">
            <v>Donatos Pizzeria (McDonalds Corp.) (HAC)</v>
          </cell>
        </row>
        <row r="1972">
          <cell r="A1972" t="str">
            <v>Doncasters</v>
          </cell>
        </row>
        <row r="1973">
          <cell r="A1973" t="str">
            <v>Donely Benefits</v>
          </cell>
        </row>
        <row r="1974">
          <cell r="A1974" t="str">
            <v>Donley &amp; Company, Inc.</v>
          </cell>
        </row>
        <row r="1975">
          <cell r="A1975" t="str">
            <v>Donna Independent School District (EHPCO)</v>
          </cell>
        </row>
        <row r="1976">
          <cell r="A1976" t="str">
            <v>Doosan Holdings USA</v>
          </cell>
        </row>
        <row r="1977">
          <cell r="A1977" t="str">
            <v>Doosan Infracore Construction Equipment</v>
          </cell>
        </row>
        <row r="1978">
          <cell r="A1978" t="str">
            <v>Dots Food (MNCP)</v>
          </cell>
        </row>
        <row r="1979">
          <cell r="A1979" t="str">
            <v>Douglas County (Coresource)</v>
          </cell>
        </row>
        <row r="1980">
          <cell r="A1980" t="str">
            <v>Dover Corporation</v>
          </cell>
        </row>
        <row r="1981">
          <cell r="A1981" t="str">
            <v>Dow</v>
          </cell>
        </row>
        <row r="1982">
          <cell r="A1982" t="str">
            <v>Dow Agroscience</v>
          </cell>
        </row>
        <row r="1983">
          <cell r="A1983" t="str">
            <v>Dow Chemical Company</v>
          </cell>
        </row>
        <row r="1984">
          <cell r="A1984" t="str">
            <v>Dow Jones &amp; Company</v>
          </cell>
        </row>
        <row r="1985">
          <cell r="A1985" t="str">
            <v>Dow Lohnes PLLC</v>
          </cell>
        </row>
        <row r="1986">
          <cell r="A1986" t="str">
            <v>Downeast RX- TIER1</v>
          </cell>
        </row>
        <row r="1987">
          <cell r="A1987" t="str">
            <v>Downington Area School District (Delaware County Publc Schools Joint Purch)</v>
          </cell>
        </row>
        <row r="1988">
          <cell r="A1988" t="str">
            <v>Doylestown Hospital</v>
          </cell>
        </row>
        <row r="1989">
          <cell r="A1989" t="str">
            <v>DR Horton, Inc.</v>
          </cell>
        </row>
        <row r="1990">
          <cell r="A1990" t="str">
            <v>DR Systems</v>
          </cell>
        </row>
        <row r="1991">
          <cell r="A1991" t="str">
            <v>Dr. Pepper (DPSUBC)</v>
          </cell>
        </row>
        <row r="1992">
          <cell r="A1992" t="str">
            <v>Dr. Pepper Snapple Group</v>
          </cell>
        </row>
        <row r="1993">
          <cell r="A1993" t="str">
            <v>Drake University</v>
          </cell>
        </row>
        <row r="1994">
          <cell r="A1994" t="str">
            <v>Dresser Rand</v>
          </cell>
        </row>
        <row r="1995">
          <cell r="A1995" t="str">
            <v>Dresser, Inc.</v>
          </cell>
        </row>
        <row r="1996">
          <cell r="A1996" t="str">
            <v>Drexel University</v>
          </cell>
        </row>
        <row r="1997">
          <cell r="A1997" t="str">
            <v>Drexel University (CoreSource)</v>
          </cell>
        </row>
        <row r="1998">
          <cell r="A1998" t="str">
            <v>Dreyers Grand Ice Cream Inc</v>
          </cell>
        </row>
        <row r="1999">
          <cell r="A1999" t="str">
            <v>Drinker Biddle (PDVP)</v>
          </cell>
        </row>
        <row r="2000">
          <cell r="A2000" t="str">
            <v>Driscoll Childrens Health Plan</v>
          </cell>
        </row>
        <row r="2001">
          <cell r="A2001" t="str">
            <v>DRL Insurance</v>
          </cell>
        </row>
        <row r="2002">
          <cell r="A2002" t="str">
            <v>DRS Services</v>
          </cell>
        </row>
        <row r="2003">
          <cell r="A2003" t="str">
            <v>DRS Services, Inc.</v>
          </cell>
        </row>
        <row r="2004">
          <cell r="A2004" t="str">
            <v>DRS Technologies, Inc.</v>
          </cell>
        </row>
        <row r="2005">
          <cell r="A2005" t="str">
            <v>Drug Card</v>
          </cell>
        </row>
        <row r="2006">
          <cell r="A2006" t="str">
            <v>Drugstore.com</v>
          </cell>
        </row>
        <row r="2007">
          <cell r="A2007" t="str">
            <v>Drummond Co.</v>
          </cell>
        </row>
        <row r="2008">
          <cell r="A2008" t="str">
            <v>DSM Nutrional Products, Inc.</v>
          </cell>
        </row>
        <row r="2009">
          <cell r="A2009" t="str">
            <v>DSW, Inc. (previously Retail Ventures)</v>
          </cell>
        </row>
        <row r="2010">
          <cell r="A2010" t="str">
            <v>DTE Energy</v>
          </cell>
        </row>
        <row r="2011">
          <cell r="A2011" t="str">
            <v>DTR Industries (AON)</v>
          </cell>
        </row>
        <row r="2012">
          <cell r="A2012" t="str">
            <v>Duane Morris LLC</v>
          </cell>
        </row>
        <row r="2013">
          <cell r="A2013" t="str">
            <v>Duke Energy</v>
          </cell>
        </row>
        <row r="2014">
          <cell r="A2014" t="str">
            <v>Duke University and Duke Health System</v>
          </cell>
        </row>
        <row r="2015">
          <cell r="A2015" t="str">
            <v>Dun &amp; Bradstreet</v>
          </cell>
        </row>
        <row r="2016">
          <cell r="A2016" t="str">
            <v>Dun &amp; Bradstreet (AHPPG)</v>
          </cell>
        </row>
        <row r="2017">
          <cell r="A2017" t="str">
            <v>Dunkin Brands</v>
          </cell>
        </row>
        <row r="2018">
          <cell r="A2018" t="str">
            <v>Dunlop Tire</v>
          </cell>
        </row>
        <row r="2019">
          <cell r="A2019" t="str">
            <v>DUNN - Southeastern Indiana Health Organization (SIHO)</v>
          </cell>
        </row>
        <row r="2020">
          <cell r="A2020" t="str">
            <v>Dunn &amp; Associates</v>
          </cell>
        </row>
        <row r="2021">
          <cell r="A2021" t="str">
            <v>DuPage County Cement Masons Local 803 (AEPC)</v>
          </cell>
        </row>
        <row r="2022">
          <cell r="A2022" t="str">
            <v>Duquesne Light Company</v>
          </cell>
        </row>
        <row r="2023">
          <cell r="A2023" t="str">
            <v>Duquesne University (PBGH)</v>
          </cell>
        </row>
        <row r="2024">
          <cell r="A2024" t="str">
            <v>Dur-A-Flex</v>
          </cell>
        </row>
        <row r="2025">
          <cell r="A2025" t="str">
            <v>Dutchess County Office of Risk</v>
          </cell>
        </row>
        <row r="2026">
          <cell r="A2026" t="str">
            <v>Duval County Public Schools</v>
          </cell>
        </row>
        <row r="2027">
          <cell r="A2027" t="str">
            <v>DW Dickey &amp; Sons, Inc. (American Benefits Management)</v>
          </cell>
        </row>
        <row r="2028">
          <cell r="A2028" t="str">
            <v>Dynamic Diesel Inc. (EHPCO)</v>
          </cell>
        </row>
        <row r="2029">
          <cell r="A2029" t="str">
            <v>DynCorp International LLC</v>
          </cell>
        </row>
        <row r="2030">
          <cell r="A2030" t="str">
            <v>Dynegy, Inc.</v>
          </cell>
        </row>
        <row r="2031">
          <cell r="A2031" t="str">
            <v>E &amp; J Gallo Winery</v>
          </cell>
        </row>
        <row r="2032">
          <cell r="A2032" t="str">
            <v>E&amp;J Gallo Winery</v>
          </cell>
        </row>
        <row r="2033">
          <cell r="A2033" t="str">
            <v>E.A. Sween Company</v>
          </cell>
        </row>
        <row r="2034">
          <cell r="A2034" t="str">
            <v>E.J. Smith &amp; Administrators, Inc.</v>
          </cell>
        </row>
        <row r="2035">
          <cell r="A2035" t="str">
            <v>E.S. Beveridge</v>
          </cell>
        </row>
        <row r="2036">
          <cell r="A2036" t="str">
            <v>EA Engineering Science &amp; Technology</v>
          </cell>
        </row>
        <row r="2037">
          <cell r="A2037" t="str">
            <v>Eagle Healthcare, Inc. (EHPCO)</v>
          </cell>
        </row>
        <row r="2038">
          <cell r="A2038" t="str">
            <v>Early Warning (EHPCO)</v>
          </cell>
        </row>
        <row r="2039">
          <cell r="A2039" t="str">
            <v>Earthlink</v>
          </cell>
        </row>
        <row r="2040">
          <cell r="A2040" t="str">
            <v>East Baton Rouge Parish School System, The</v>
          </cell>
        </row>
        <row r="2041">
          <cell r="A2041" t="str">
            <v>East Bay Drayage</v>
          </cell>
        </row>
        <row r="2042">
          <cell r="A2042" t="str">
            <v>East Central Illinois Pipe Trades (MEBFC)</v>
          </cell>
        </row>
        <row r="2043">
          <cell r="A2043" t="str">
            <v>East End Health Plan</v>
          </cell>
        </row>
        <row r="2044">
          <cell r="A2044" t="str">
            <v>East Jefferson Hospital</v>
          </cell>
        </row>
        <row r="2045">
          <cell r="A2045" t="str">
            <v>East Tennessee Childrens Hospital (BCBSTN)</v>
          </cell>
        </row>
        <row r="2046">
          <cell r="A2046" t="str">
            <v>Eastern Michigan University (EMU)</v>
          </cell>
        </row>
        <row r="2047">
          <cell r="A2047" t="str">
            <v>Eastern Savings Bank</v>
          </cell>
        </row>
        <row r="2048">
          <cell r="A2048" t="str">
            <v>Eastern Shore of Maryland Educational Consortium (ESMEC)</v>
          </cell>
        </row>
        <row r="2049">
          <cell r="A2049" t="str">
            <v>Eastman Chemicals</v>
          </cell>
        </row>
        <row r="2050">
          <cell r="A2050" t="str">
            <v>Eastman Kodak Company</v>
          </cell>
        </row>
        <row r="2051">
          <cell r="A2051" t="str">
            <v>Eaton Corp (Direct)</v>
          </cell>
        </row>
        <row r="2052">
          <cell r="A2052" t="str">
            <v>Eaton Corp (HAC)</v>
          </cell>
        </row>
        <row r="2053">
          <cell r="A2053" t="str">
            <v>Eaton County (CoreSource)</v>
          </cell>
        </row>
        <row r="2054">
          <cell r="A2054" t="str">
            <v>eBay, Inc. (MNCP)</v>
          </cell>
        </row>
        <row r="2055">
          <cell r="A2055" t="str">
            <v>EBC (Mid-America)</v>
          </cell>
        </row>
        <row r="2056">
          <cell r="A2056" t="str">
            <v>EBS of Ohio</v>
          </cell>
        </row>
        <row r="2057">
          <cell r="A2057" t="str">
            <v>EBS of San Antonio (EBS,Inc)</v>
          </cell>
        </row>
        <row r="2058">
          <cell r="A2058" t="str">
            <v>EBS Stallion Oilfield Services (EBS)</v>
          </cell>
        </row>
        <row r="2059">
          <cell r="A2059" t="str">
            <v>EBSCO</v>
          </cell>
        </row>
        <row r="2060">
          <cell r="A2060" t="str">
            <v>EBS-RMSCO, Inc</v>
          </cell>
        </row>
        <row r="2061">
          <cell r="A2061" t="str">
            <v>Echostar Satelite LLC</v>
          </cell>
        </row>
        <row r="2062">
          <cell r="A2062" t="str">
            <v>ECO Quest Holding Corporation (BCBSTN)</v>
          </cell>
        </row>
        <row r="2063">
          <cell r="A2063" t="str">
            <v>Edgcomb Metals</v>
          </cell>
        </row>
        <row r="2064">
          <cell r="A2064" t="str">
            <v>Edgewood Partners Insurance Center (EPIC)</v>
          </cell>
        </row>
        <row r="2065">
          <cell r="A2065" t="str">
            <v>Edinburg CISD</v>
          </cell>
        </row>
        <row r="2066">
          <cell r="A2066" t="str">
            <v>Edinburg Consolidated Independent School District (Boon-Chapman)</v>
          </cell>
        </row>
        <row r="2067">
          <cell r="A2067" t="str">
            <v>Educate, Inc.</v>
          </cell>
        </row>
        <row r="2068">
          <cell r="A2068" t="str">
            <v>Education Management Corporation (EDMC)</v>
          </cell>
        </row>
        <row r="2069">
          <cell r="A2069" t="str">
            <v>Educational Benefit Cooperative</v>
          </cell>
        </row>
        <row r="2070">
          <cell r="A2070" t="str">
            <v>Educational Services of America (BCBSTN)</v>
          </cell>
        </row>
        <row r="2071">
          <cell r="A2071" t="str">
            <v>Educators Mutual</v>
          </cell>
        </row>
        <row r="2072">
          <cell r="A2072" t="str">
            <v>Edward Health Systems Corporation</v>
          </cell>
        </row>
        <row r="2073">
          <cell r="A2073" t="str">
            <v>Edward Jones</v>
          </cell>
        </row>
        <row r="2074">
          <cell r="A2074" t="str">
            <v>Edwards Companies (BAC)</v>
          </cell>
        </row>
        <row r="2075">
          <cell r="A2075" t="str">
            <v>Edwards Wildman Pharmacy</v>
          </cell>
        </row>
        <row r="2076">
          <cell r="A2076" t="str">
            <v>Eggers Industries (WISRX)</v>
          </cell>
        </row>
        <row r="2077">
          <cell r="A2077" t="str">
            <v>eHealthinsurance</v>
          </cell>
        </row>
        <row r="2078">
          <cell r="A2078" t="str">
            <v>Einstein Noah Restaurants</v>
          </cell>
        </row>
        <row r="2079">
          <cell r="A2079" t="str">
            <v>Eisenhower Medical Center</v>
          </cell>
        </row>
        <row r="2080">
          <cell r="A2080" t="str">
            <v>EJ Noble (POMCO)</v>
          </cell>
        </row>
        <row r="2081">
          <cell r="A2081" t="str">
            <v>El Dorado County</v>
          </cell>
        </row>
        <row r="2082">
          <cell r="A2082" t="str">
            <v>El Nuevo Dia, Inc.</v>
          </cell>
        </row>
        <row r="2083">
          <cell r="A2083" t="str">
            <v>El Paso Electric</v>
          </cell>
        </row>
        <row r="2084">
          <cell r="A2084" t="str">
            <v>Elderplan, Inc</v>
          </cell>
        </row>
        <row r="2085">
          <cell r="A2085" t="str">
            <v>Eldorado Resort Casino (EBAM)</v>
          </cell>
        </row>
        <row r="2086">
          <cell r="A2086" t="str">
            <v>Eldorado Resort Casino (RxBenefits, Inc)</v>
          </cell>
        </row>
        <row r="2087">
          <cell r="A2087" t="str">
            <v>Eldorado Resort Casino Shreveport</v>
          </cell>
        </row>
        <row r="2088">
          <cell r="A2088" t="str">
            <v>Electric Energy, Inc.</v>
          </cell>
        </row>
        <row r="2089">
          <cell r="A2089" t="str">
            <v>Electric Energy, Inc. (MQVP)</v>
          </cell>
        </row>
        <row r="2090">
          <cell r="A2090" t="str">
            <v>Electric Power Board</v>
          </cell>
        </row>
        <row r="2091">
          <cell r="A2091" t="str">
            <v>Electrical Construction Industry</v>
          </cell>
        </row>
        <row r="2092">
          <cell r="A2092" t="str">
            <v>Electrical Insurance Trustees</v>
          </cell>
        </row>
        <row r="2093">
          <cell r="A2093" t="str">
            <v>Electrical Workers (Professional Benefit Services)</v>
          </cell>
        </row>
        <row r="2094">
          <cell r="A2094" t="str">
            <v>Electrical Workers Health Fund (LMHC)</v>
          </cell>
        </row>
        <row r="2095">
          <cell r="A2095" t="str">
            <v>Electrical Workers Local 347</v>
          </cell>
        </row>
        <row r="2096">
          <cell r="A2096" t="str">
            <v>Electrical Workers Local 369</v>
          </cell>
        </row>
        <row r="2097">
          <cell r="A2097" t="str">
            <v>Electrolux</v>
          </cell>
        </row>
        <row r="2098">
          <cell r="A2098" t="str">
            <v>Elekta US Holdings</v>
          </cell>
        </row>
        <row r="2099">
          <cell r="A2099" t="str">
            <v>Eli Lilly and Company</v>
          </cell>
        </row>
        <row r="2100">
          <cell r="A2100" t="str">
            <v>Elite Brokerage Services, Inc.</v>
          </cell>
        </row>
        <row r="2101">
          <cell r="A2101" t="str">
            <v>Elixir Industries (CoreSource)</v>
          </cell>
        </row>
        <row r="2102">
          <cell r="A2102" t="str">
            <v>Elkay Manufacturing Company</v>
          </cell>
        </row>
        <row r="2103">
          <cell r="A2103" t="str">
            <v>Elkins Regional Convalescent Center (Wells Fargo TPA)</v>
          </cell>
        </row>
        <row r="2104">
          <cell r="A2104" t="str">
            <v>Ellwood Group, Inc. (PBGH)</v>
          </cell>
        </row>
        <row r="2105">
          <cell r="A2105" t="str">
            <v>Elmira College</v>
          </cell>
        </row>
        <row r="2106">
          <cell r="A2106" t="str">
            <v>Elmira College (EBS-RMSCO)</v>
          </cell>
        </row>
        <row r="2107">
          <cell r="A2107" t="str">
            <v>Elwyn</v>
          </cell>
        </row>
        <row r="2108">
          <cell r="A2108" t="str">
            <v>Elwyn of New Jersey</v>
          </cell>
        </row>
        <row r="2109">
          <cell r="A2109" t="str">
            <v>Elyria City Schools (HAC)</v>
          </cell>
        </row>
        <row r="2110">
          <cell r="A2110" t="str">
            <v>Emanuel Medical Center</v>
          </cell>
        </row>
        <row r="2111">
          <cell r="A2111" t="str">
            <v>Emblem Health</v>
          </cell>
        </row>
        <row r="2112">
          <cell r="A2112" t="str">
            <v>Embry Riddle Aeronautical University</v>
          </cell>
        </row>
        <row r="2113">
          <cell r="A2113" t="str">
            <v>EMC Corporation</v>
          </cell>
        </row>
        <row r="2114">
          <cell r="A2114" t="str">
            <v>Emdeon (CORET)</v>
          </cell>
        </row>
        <row r="2115">
          <cell r="A2115" t="str">
            <v>Emerald Health</v>
          </cell>
        </row>
        <row r="2116">
          <cell r="A2116" t="str">
            <v>Emerald Performance Materials (HAC)</v>
          </cell>
        </row>
        <row r="2117">
          <cell r="A2117" t="str">
            <v>Emerald Services, Inc. (EHPCO)</v>
          </cell>
        </row>
        <row r="2118">
          <cell r="A2118" t="str">
            <v>Emergent BioSolutions (NCAS)</v>
          </cell>
        </row>
        <row r="2119">
          <cell r="A2119" t="str">
            <v>EMH Regioinal HealthCare System (CCHS)</v>
          </cell>
        </row>
        <row r="2120">
          <cell r="A2120" t="str">
            <v>EMI Health</v>
          </cell>
        </row>
        <row r="2121">
          <cell r="A2121" t="str">
            <v>EMI Recorded Music</v>
          </cell>
        </row>
        <row r="2122">
          <cell r="A2122" t="str">
            <v>EMORY</v>
          </cell>
        </row>
        <row r="2123">
          <cell r="A2123" t="str">
            <v>Empire - NY BCBS</v>
          </cell>
        </row>
        <row r="2124">
          <cell r="A2124" t="str">
            <v>Empire District Electric Company</v>
          </cell>
        </row>
        <row r="2125">
          <cell r="A2125" t="str">
            <v>Empire State Carpenters Welfare Fund</v>
          </cell>
        </row>
        <row r="2126">
          <cell r="A2126" t="str">
            <v>Employee Benefit Administration &amp; Management Corp.</v>
          </cell>
        </row>
        <row r="2127">
          <cell r="A2127" t="str">
            <v>Employee Benefit Concepts</v>
          </cell>
        </row>
        <row r="2128">
          <cell r="A2128" t="str">
            <v>Employee Benefit Consultants (EBC)</v>
          </cell>
        </row>
        <row r="2129">
          <cell r="A2129" t="str">
            <v>Employee Benefit Management Services, Inc. (EBMS)</v>
          </cell>
        </row>
        <row r="2130">
          <cell r="A2130" t="str">
            <v>Employee Benefit Services</v>
          </cell>
        </row>
        <row r="2131">
          <cell r="A2131" t="str">
            <v>Employee Benefit Services (of San Antonio)</v>
          </cell>
        </row>
        <row r="2132">
          <cell r="A2132" t="str">
            <v>Employee Benefit Systems</v>
          </cell>
        </row>
        <row r="2133">
          <cell r="A2133" t="str">
            <v>Employee Benefits Administrators</v>
          </cell>
        </row>
        <row r="2134">
          <cell r="A2134" t="str">
            <v>Employee Painters Trust</v>
          </cell>
        </row>
        <row r="2135">
          <cell r="A2135" t="str">
            <v>Employee Plans</v>
          </cell>
        </row>
        <row r="2136">
          <cell r="A2136" t="str">
            <v>Employee Plans (Old National Insurance)</v>
          </cell>
        </row>
        <row r="2137">
          <cell r="A2137" t="str">
            <v>Employees Retirement System of Texas (ERS)</v>
          </cell>
        </row>
        <row r="2138">
          <cell r="A2138" t="str">
            <v>Employer and Cement Masons Local 90 (VPS)</v>
          </cell>
        </row>
        <row r="2139">
          <cell r="A2139" t="str">
            <v>Employer Benefit Services, Inc.</v>
          </cell>
        </row>
        <row r="2140">
          <cell r="A2140" t="str">
            <v>Employer Mutual Group</v>
          </cell>
        </row>
        <row r="2141">
          <cell r="A2141" t="str">
            <v>Employers &amp; Operating Engineers Local 520 Health &amp; Welfare</v>
          </cell>
        </row>
        <row r="2142">
          <cell r="A2142" t="str">
            <v>Employers Association, Inc.</v>
          </cell>
        </row>
        <row r="2143">
          <cell r="A2143" t="str">
            <v>Employers Health Alliance</v>
          </cell>
        </row>
        <row r="2144">
          <cell r="A2144" t="str">
            <v>Employers Health Coalition (EHC)</v>
          </cell>
        </row>
        <row r="2145">
          <cell r="A2145" t="str">
            <v>Employers Health Purchasing Corp (EHPCO) Cash Card</v>
          </cell>
        </row>
        <row r="2146">
          <cell r="A2146" t="str">
            <v>Employers Health Purchasing Corporation of Ohio (EHPCO)</v>
          </cell>
        </row>
        <row r="2147">
          <cell r="A2147" t="str">
            <v>Employers Purchasing Alliance (EPA)</v>
          </cell>
        </row>
        <row r="2148">
          <cell r="A2148" t="str">
            <v>Enbridge Employee Services, Inc. (EBS)</v>
          </cell>
        </row>
        <row r="2149">
          <cell r="A2149" t="str">
            <v>Endo Pharmaceuticals, Inc.</v>
          </cell>
        </row>
        <row r="2150">
          <cell r="A2150" t="str">
            <v>Enerfin Resources</v>
          </cell>
        </row>
        <row r="2151">
          <cell r="A2151" t="str">
            <v>Energen</v>
          </cell>
        </row>
        <row r="2152">
          <cell r="A2152" t="str">
            <v>Energen, National Fuel (MNCP)</v>
          </cell>
        </row>
        <row r="2153">
          <cell r="A2153" t="str">
            <v>Energizer Holdings</v>
          </cell>
        </row>
        <row r="2154">
          <cell r="A2154" t="str">
            <v>Energy Future Holdings (CORET)</v>
          </cell>
        </row>
        <row r="2155">
          <cell r="A2155" t="str">
            <v>Energy Solutions</v>
          </cell>
        </row>
        <row r="2156">
          <cell r="A2156" t="str">
            <v>Energy Solutions (Delta Health System)</v>
          </cell>
        </row>
        <row r="2157">
          <cell r="A2157" t="str">
            <v>Energy United (Coresource)</v>
          </cell>
        </row>
        <row r="2158">
          <cell r="A2158" t="str">
            <v>Energy United EMC PHC</v>
          </cell>
        </row>
        <row r="2159">
          <cell r="A2159" t="str">
            <v>EnergySolutions (EBMS)</v>
          </cell>
        </row>
        <row r="2160">
          <cell r="A2160" t="str">
            <v>EnerSys (Capital Blue Cross)</v>
          </cell>
        </row>
        <row r="2161">
          <cell r="A2161" t="str">
            <v>Engineers Joint Welfare Fund (IUOE)</v>
          </cell>
        </row>
        <row r="2162">
          <cell r="A2162" t="str">
            <v>Engineers Union Local 30 (IUOE)</v>
          </cell>
        </row>
        <row r="2163">
          <cell r="A2163" t="str">
            <v>Enodis (MNCP)</v>
          </cell>
        </row>
        <row r="2164">
          <cell r="A2164" t="str">
            <v>Enterprise Business Solutions</v>
          </cell>
        </row>
        <row r="2165">
          <cell r="A2165" t="str">
            <v>Enterprise Group Planning, Inc. (EHPCO)</v>
          </cell>
        </row>
        <row r="2166">
          <cell r="A2166" t="str">
            <v>Enterprise Rent-A-Car</v>
          </cell>
        </row>
        <row r="2167">
          <cell r="A2167" t="str">
            <v>Entertainment Industry Pharmacy Purchasing Coalition (EIPPC)</v>
          </cell>
        </row>
        <row r="2168">
          <cell r="A2168" t="str">
            <v>Entertainment Industry Plans Pharmacy Collective (EIPPC)</v>
          </cell>
        </row>
        <row r="2169">
          <cell r="A2169" t="str">
            <v>Entrust</v>
          </cell>
        </row>
        <row r="2170">
          <cell r="A2170" t="str">
            <v>EOG Resources, Inc.</v>
          </cell>
        </row>
        <row r="2171">
          <cell r="A2171" t="str">
            <v>EP Minerals LLC (Health Cost Solutions)</v>
          </cell>
        </row>
        <row r="2172">
          <cell r="A2172" t="str">
            <v>EPCO</v>
          </cell>
        </row>
        <row r="2173">
          <cell r="A2173" t="str">
            <v>Epes Carriers</v>
          </cell>
        </row>
        <row r="2174">
          <cell r="A2174" t="str">
            <v>Ephraim Mcdowell Health</v>
          </cell>
        </row>
        <row r="2175">
          <cell r="A2175" t="str">
            <v>Ephrata (Coresource)</v>
          </cell>
        </row>
        <row r="2176">
          <cell r="A2176" t="str">
            <v>Ephrata Community Hospital</v>
          </cell>
        </row>
        <row r="2177">
          <cell r="A2177" t="str">
            <v>Ephrata Community Hospital (Loomis)</v>
          </cell>
        </row>
        <row r="2178">
          <cell r="A2178" t="str">
            <v>Epoch - St. Louis</v>
          </cell>
        </row>
        <row r="2179">
          <cell r="A2179" t="str">
            <v>Epoch Group, The</v>
          </cell>
        </row>
        <row r="2180">
          <cell r="A2180" t="str">
            <v>Equifax, Inc.</v>
          </cell>
        </row>
        <row r="2181">
          <cell r="A2181" t="str">
            <v>Equitable Plan Services</v>
          </cell>
        </row>
        <row r="2182">
          <cell r="A2182" t="str">
            <v>Equitable, The</v>
          </cell>
        </row>
        <row r="2183">
          <cell r="A2183" t="str">
            <v>Equity League Health Trust Fund</v>
          </cell>
        </row>
        <row r="2184">
          <cell r="A2184" t="str">
            <v>Eramet Marietta (EHPCO)</v>
          </cell>
        </row>
        <row r="2185">
          <cell r="A2185" t="str">
            <v>Ericsson</v>
          </cell>
        </row>
        <row r="2186">
          <cell r="A2186" t="str">
            <v>Ericsson (Mercer NCP)</v>
          </cell>
        </row>
        <row r="2187">
          <cell r="A2187" t="str">
            <v>Erie County Board of Commissioners (HAC)</v>
          </cell>
        </row>
        <row r="2188">
          <cell r="A2188" t="str">
            <v>Erie Insurance (EHPCO)</v>
          </cell>
        </row>
        <row r="2189">
          <cell r="A2189" t="str">
            <v>Ernst &amp; Young</v>
          </cell>
        </row>
        <row r="2190">
          <cell r="A2190" t="str">
            <v>ERS of Texas (Universal American)</v>
          </cell>
        </row>
        <row r="2191">
          <cell r="A2191" t="str">
            <v>Escambia County School District</v>
          </cell>
        </row>
        <row r="2192">
          <cell r="A2192" t="str">
            <v>ESM Group (EBS-RMSCO)</v>
          </cell>
        </row>
        <row r="2193">
          <cell r="A2193" t="str">
            <v>Essel Propack (GHA)</v>
          </cell>
        </row>
        <row r="2194">
          <cell r="A2194" t="str">
            <v>Essence Healthcare</v>
          </cell>
        </row>
        <row r="2195">
          <cell r="A2195" t="str">
            <v>Essent Healthcare, Inc.</v>
          </cell>
        </row>
        <row r="2196">
          <cell r="A2196" t="str">
            <v>Essex County</v>
          </cell>
        </row>
        <row r="2197">
          <cell r="A2197" t="str">
            <v>Essroc</v>
          </cell>
        </row>
        <row r="2198">
          <cell r="A2198" t="str">
            <v>Essroc (Capital Blue Cross)</v>
          </cell>
        </row>
        <row r="2199">
          <cell r="A2199" t="str">
            <v>Estee Lauder</v>
          </cell>
        </row>
        <row r="2200">
          <cell r="A2200" t="str">
            <v>Estes Express Lines, Inc.</v>
          </cell>
        </row>
        <row r="2201">
          <cell r="A2201" t="str">
            <v>Euramax International Inc</v>
          </cell>
        </row>
        <row r="2202">
          <cell r="A2202" t="str">
            <v>E-V Benefits Manag</v>
          </cell>
        </row>
        <row r="2203">
          <cell r="A2203" t="str">
            <v>eValue8 (BCBSTN)</v>
          </cell>
        </row>
        <row r="2204">
          <cell r="A2204" t="str">
            <v>eValue8 (Capital Blue Cross)</v>
          </cell>
        </row>
        <row r="2205">
          <cell r="A2205" t="str">
            <v>eValue8 (CDPHP)</v>
          </cell>
        </row>
        <row r="2206">
          <cell r="A2206" t="str">
            <v>eValue8 (Horizon BCBS of New Jersey)</v>
          </cell>
        </row>
        <row r="2207">
          <cell r="A2207" t="str">
            <v>eValue8 (PacificSource)</v>
          </cell>
        </row>
        <row r="2208">
          <cell r="A2208" t="str">
            <v>eValue8 (Tufts Health Plan)</v>
          </cell>
        </row>
        <row r="2209">
          <cell r="A2209" t="str">
            <v>Evanston Northwestern Healthcare</v>
          </cell>
        </row>
        <row r="2210">
          <cell r="A2210" t="str">
            <v>Evening Post Publishing</v>
          </cell>
        </row>
        <row r="2211">
          <cell r="A2211" t="str">
            <v>Everence Association</v>
          </cell>
        </row>
        <row r="2212">
          <cell r="A2212" t="str">
            <v>Everest Administrators</v>
          </cell>
        </row>
        <row r="2213">
          <cell r="A2213" t="str">
            <v>Evergreen Health Cooperative</v>
          </cell>
        </row>
        <row r="2214">
          <cell r="A2214" t="str">
            <v>Evergreen Health Cooperative (CoreSource)</v>
          </cell>
        </row>
        <row r="2215">
          <cell r="A2215" t="str">
            <v>Evergreen Healthcare</v>
          </cell>
        </row>
        <row r="2216">
          <cell r="A2216" t="str">
            <v>Everhard Products, Inc. (EHPCO)</v>
          </cell>
        </row>
        <row r="2217">
          <cell r="A2217" t="str">
            <v>Evonik Degussa</v>
          </cell>
        </row>
        <row r="2218">
          <cell r="A2218" t="str">
            <v>Evraz (EPIC)</v>
          </cell>
        </row>
        <row r="2219">
          <cell r="A2219" t="str">
            <v>Excavators Union Local 731 Welfare Fund</v>
          </cell>
        </row>
        <row r="2220">
          <cell r="A2220" t="str">
            <v>Excel Homes (Capital Blue Cross)</v>
          </cell>
        </row>
        <row r="2221">
          <cell r="A2221" t="str">
            <v>Excel Polymers, L.L.C. (HAC)</v>
          </cell>
        </row>
        <row r="2222">
          <cell r="A2222" t="str">
            <v>Excellus BlueCross BlueShield</v>
          </cell>
        </row>
        <row r="2223">
          <cell r="A2223" t="str">
            <v>Excellus Rx (BCBS Rochester)</v>
          </cell>
        </row>
        <row r="2224">
          <cell r="A2224" t="str">
            <v>Excelsior Solutions</v>
          </cell>
        </row>
        <row r="2225">
          <cell r="A2225" t="str">
            <v>Exelon</v>
          </cell>
        </row>
        <row r="2226">
          <cell r="A2226" t="str">
            <v>Exide Corp</v>
          </cell>
        </row>
        <row r="2227">
          <cell r="A2227" t="str">
            <v>Exide Technologies</v>
          </cell>
        </row>
        <row r="2228">
          <cell r="A2228" t="str">
            <v>Experion</v>
          </cell>
        </row>
        <row r="2229">
          <cell r="A2229" t="str">
            <v>ExpressJet Airlines, Inc.</v>
          </cell>
        </row>
        <row r="2230">
          <cell r="A2230" t="str">
            <v>Extron Electronics</v>
          </cell>
        </row>
        <row r="2231">
          <cell r="A2231" t="str">
            <v>Eye Benefits</v>
          </cell>
        </row>
        <row r="2232">
          <cell r="A2232" t="str">
            <v>Eye Centers of Florida (WisRx)</v>
          </cell>
        </row>
        <row r="2233">
          <cell r="A2233" t="str">
            <v>EZRX Pharmacy Services</v>
          </cell>
        </row>
        <row r="2234">
          <cell r="A2234" t="str">
            <v>F&amp;W Media, Inc (WISRX)</v>
          </cell>
        </row>
        <row r="2235">
          <cell r="A2235" t="str">
            <v>FAG Holdings</v>
          </cell>
        </row>
        <row r="2236">
          <cell r="A2236" t="str">
            <v>Fairbanks Scales dba Fancor, Inc</v>
          </cell>
        </row>
        <row r="2237">
          <cell r="A2237" t="str">
            <v>Fairfax County Government</v>
          </cell>
        </row>
        <row r="2238">
          <cell r="A2238" t="str">
            <v>Fairfax County Public Schools &amp; Fairfax County Governme</v>
          </cell>
        </row>
        <row r="2239">
          <cell r="A2239" t="str">
            <v>Fairfield Board of Education</v>
          </cell>
        </row>
        <row r="2240">
          <cell r="A2240" t="str">
            <v>Fairfield Board of Education (AON)</v>
          </cell>
        </row>
        <row r="2241">
          <cell r="A2241" t="str">
            <v>Fairfield Medical Center (NGS American)</v>
          </cell>
        </row>
        <row r="2242">
          <cell r="A2242" t="str">
            <v>Fairfield Medical Center (WestLake) (WLF)</v>
          </cell>
        </row>
        <row r="2243">
          <cell r="A2243" t="str">
            <v>Fairmount Minerals (EHPCO)</v>
          </cell>
        </row>
        <row r="2244">
          <cell r="A2244" t="str">
            <v>Fairmount Minerals (WPS)</v>
          </cell>
        </row>
        <row r="2245">
          <cell r="A2245" t="str">
            <v>Fallon Community Health Plan</v>
          </cell>
        </row>
        <row r="2246">
          <cell r="A2246" t="str">
            <v>Fallon Total Care</v>
          </cell>
        </row>
        <row r="2247">
          <cell r="A2247" t="str">
            <v>Family Health Partners</v>
          </cell>
        </row>
        <row r="2248">
          <cell r="A2248" t="str">
            <v>Family Healthcare Network</v>
          </cell>
        </row>
        <row r="2249">
          <cell r="A2249" t="str">
            <v>FamilyCare Health Plans</v>
          </cell>
        </row>
        <row r="2250">
          <cell r="A2250" t="str">
            <v>Famous Enterprise (Mutual Health Services)</v>
          </cell>
        </row>
        <row r="2251">
          <cell r="A2251" t="str">
            <v>Famous Supply Company (EHPCO)</v>
          </cell>
        </row>
        <row r="2252">
          <cell r="A2252" t="str">
            <v>Fannie Mae</v>
          </cell>
        </row>
        <row r="2253">
          <cell r="A2253" t="str">
            <v>Farm Credit</v>
          </cell>
        </row>
        <row r="2254">
          <cell r="A2254" t="str">
            <v>Farm Credit Foundations (AHPPG)</v>
          </cell>
        </row>
        <row r="2255">
          <cell r="A2255" t="str">
            <v>Farmers Mutual Hall (First Administrators)</v>
          </cell>
        </row>
        <row r="2256">
          <cell r="A2256" t="str">
            <v>Farmland Foods</v>
          </cell>
        </row>
        <row r="2257">
          <cell r="A2257" t="str">
            <v>Farmland Industries</v>
          </cell>
        </row>
        <row r="2258">
          <cell r="A2258" t="str">
            <v>Fauquier County Government &amp; Public Schools</v>
          </cell>
        </row>
        <row r="2259">
          <cell r="A2259" t="str">
            <v>Faurecia (GDAHC)</v>
          </cell>
        </row>
        <row r="2260">
          <cell r="A2260" t="str">
            <v>Faurecia Automotive Seating</v>
          </cell>
        </row>
        <row r="2261">
          <cell r="A2261" t="str">
            <v>Faurecia Exhaust</v>
          </cell>
        </row>
        <row r="2262">
          <cell r="A2262" t="str">
            <v>Faurecia Interiors</v>
          </cell>
        </row>
        <row r="2263">
          <cell r="A2263" t="str">
            <v>Faurecia Medical</v>
          </cell>
        </row>
        <row r="2264">
          <cell r="A2264" t="str">
            <v>Favorite Brands</v>
          </cell>
        </row>
        <row r="2265">
          <cell r="A2265" t="str">
            <v>Faxon Machining (WPS)</v>
          </cell>
        </row>
        <row r="2266">
          <cell r="A2266" t="str">
            <v>Fayette County Memorial Hospital</v>
          </cell>
        </row>
        <row r="2267">
          <cell r="A2267" t="str">
            <v>FCC Services</v>
          </cell>
        </row>
        <row r="2268">
          <cell r="A2268" t="str">
            <v>FDB Frozen</v>
          </cell>
        </row>
        <row r="2269">
          <cell r="A2269" t="str">
            <v>Federal Employee Health Benefits (HMSA)</v>
          </cell>
        </row>
        <row r="2270">
          <cell r="A2270" t="str">
            <v>Federal Employee Program (FEP)</v>
          </cell>
        </row>
        <row r="2271">
          <cell r="A2271" t="str">
            <v>Federal Home Loan Bank</v>
          </cell>
        </row>
        <row r="2272">
          <cell r="A2272" t="str">
            <v>Federal Reserve System</v>
          </cell>
        </row>
        <row r="2273">
          <cell r="A2273" t="str">
            <v>Federal-Mogul Corporation</v>
          </cell>
        </row>
        <row r="2274">
          <cell r="A2274" t="str">
            <v>Federated Department Stores</v>
          </cell>
        </row>
        <row r="2275">
          <cell r="A2275" t="str">
            <v>Federated Mutual Insurance</v>
          </cell>
        </row>
        <row r="2276">
          <cell r="A2276" t="str">
            <v>Federated-Allied Retirees (EHPCO)</v>
          </cell>
        </row>
        <row r="2277">
          <cell r="A2277" t="str">
            <v>FedEx Corporation</v>
          </cell>
        </row>
        <row r="2278">
          <cell r="A2278" t="str">
            <v>FedEx Ground</v>
          </cell>
        </row>
        <row r="2279">
          <cell r="A2279" t="str">
            <v>FedEx National LTL</v>
          </cell>
        </row>
        <row r="2280">
          <cell r="A2280" t="str">
            <v>Ferguson Enterprises (MNCP)</v>
          </cell>
        </row>
        <row r="2281">
          <cell r="A2281" t="str">
            <v>FERMPRO</v>
          </cell>
        </row>
        <row r="2282">
          <cell r="A2282" t="str">
            <v>Ferrellgas</v>
          </cell>
        </row>
        <row r="2283">
          <cell r="A2283" t="str">
            <v>Ferris State University (AEPC)</v>
          </cell>
        </row>
        <row r="2284">
          <cell r="A2284" t="str">
            <v>Ferro Corporation (HAC)</v>
          </cell>
        </row>
        <row r="2285">
          <cell r="A2285" t="str">
            <v>FFI Clients</v>
          </cell>
        </row>
        <row r="2286">
          <cell r="A2286" t="str">
            <v>FHC Health Systems</v>
          </cell>
        </row>
        <row r="2287">
          <cell r="A2287" t="str">
            <v>FHDA</v>
          </cell>
        </row>
        <row r="2288">
          <cell r="A2288" t="str">
            <v>Fiabane Associates</v>
          </cell>
        </row>
        <row r="2289">
          <cell r="A2289" t="str">
            <v>Fibro, Inc. (BPS)</v>
          </cell>
        </row>
        <row r="2290">
          <cell r="A2290" t="str">
            <v>Fidelis Care New York</v>
          </cell>
        </row>
        <row r="2291">
          <cell r="A2291" t="str">
            <v>Fidelis Senior Care</v>
          </cell>
        </row>
        <row r="2292">
          <cell r="A2292" t="str">
            <v>Fidelity Information Services</v>
          </cell>
        </row>
        <row r="2293">
          <cell r="A2293" t="str">
            <v>Fidelity Insurance Group</v>
          </cell>
        </row>
        <row r="2294">
          <cell r="A2294" t="str">
            <v>Fidelity Investments</v>
          </cell>
        </row>
        <row r="2295">
          <cell r="A2295" t="str">
            <v>Fidelity National Financial</v>
          </cell>
        </row>
        <row r="2296">
          <cell r="A2296" t="str">
            <v>Fidelity Security Life Insurance Company (Wellnet)</v>
          </cell>
        </row>
        <row r="2297">
          <cell r="A2297" t="str">
            <v>Fiesta Mart, Inc.</v>
          </cell>
        </row>
        <row r="2298">
          <cell r="A2298" t="str">
            <v>Fifth Third Bancorp</v>
          </cell>
        </row>
        <row r="2299">
          <cell r="A2299" t="str">
            <v>Fifth Third Processing Solutions</v>
          </cell>
        </row>
        <row r="2300">
          <cell r="A2300" t="str">
            <v>FIL Corporation</v>
          </cell>
        </row>
        <row r="2301">
          <cell r="A2301" t="str">
            <v>Financial Industry Regulatory Authority (FINRA)</v>
          </cell>
        </row>
        <row r="2302">
          <cell r="A2302" t="str">
            <v>Findlay Publishing (CoreSource)</v>
          </cell>
        </row>
        <row r="2303">
          <cell r="A2303" t="str">
            <v>Finnegan Henderson</v>
          </cell>
        </row>
        <row r="2304">
          <cell r="A2304" t="str">
            <v>First Administrators</v>
          </cell>
        </row>
        <row r="2305">
          <cell r="A2305" t="str">
            <v>First Allmerican Financial Life</v>
          </cell>
        </row>
        <row r="2306">
          <cell r="A2306" t="str">
            <v>First American</v>
          </cell>
        </row>
        <row r="2307">
          <cell r="A2307" t="str">
            <v>First American Financial</v>
          </cell>
        </row>
        <row r="2308">
          <cell r="A2308" t="str">
            <v>First Bank</v>
          </cell>
        </row>
        <row r="2309">
          <cell r="A2309" t="str">
            <v>First Choice Administrators</v>
          </cell>
        </row>
        <row r="2310">
          <cell r="A2310" t="str">
            <v>First Citizens BancShares</v>
          </cell>
        </row>
        <row r="2311">
          <cell r="A2311" t="str">
            <v>First Data Corporation</v>
          </cell>
        </row>
        <row r="2312">
          <cell r="A2312" t="str">
            <v>First Dental Health</v>
          </cell>
        </row>
        <row r="2313">
          <cell r="A2313" t="str">
            <v>First Energy (EHPCO)</v>
          </cell>
        </row>
        <row r="2314">
          <cell r="A2314" t="str">
            <v>First Financial Bank</v>
          </cell>
        </row>
        <row r="2315">
          <cell r="A2315" t="str">
            <v>First Fleet  (BCBSTN)</v>
          </cell>
        </row>
        <row r="2316">
          <cell r="A2316" t="str">
            <v>First Horizon National Corporation</v>
          </cell>
        </row>
        <row r="2317">
          <cell r="A2317" t="str">
            <v>First Horizon National Corporation (Horizon)</v>
          </cell>
        </row>
        <row r="2318">
          <cell r="A2318" t="str">
            <v>First Interstate Bank</v>
          </cell>
        </row>
        <row r="2319">
          <cell r="A2319" t="str">
            <v>First Medical Comp Health Plan</v>
          </cell>
        </row>
        <row r="2320">
          <cell r="A2320" t="str">
            <v>First Merchants (Key Benefit Administrators)</v>
          </cell>
        </row>
        <row r="2321">
          <cell r="A2321" t="str">
            <v>First Merit Corp. (EHPCO)</v>
          </cell>
        </row>
        <row r="2322">
          <cell r="A2322" t="str">
            <v>First Piedmont Co &amp; Affiliates (GHA)</v>
          </cell>
        </row>
        <row r="2323">
          <cell r="A2323" t="str">
            <v>First Script</v>
          </cell>
        </row>
        <row r="2324">
          <cell r="A2324" t="str">
            <v>First Service Administrators</v>
          </cell>
        </row>
        <row r="2325">
          <cell r="A2325" t="str">
            <v>First Union-Wachovia</v>
          </cell>
        </row>
        <row r="2326">
          <cell r="A2326" t="str">
            <v>FirstCare Health Plans</v>
          </cell>
        </row>
        <row r="2327">
          <cell r="A2327" t="str">
            <v>FirstChoice Administrators</v>
          </cell>
        </row>
        <row r="2328">
          <cell r="A2328" t="str">
            <v>Firstrust Bank</v>
          </cell>
        </row>
        <row r="2329">
          <cell r="A2329" t="str">
            <v>Fischer Scientific</v>
          </cell>
        </row>
        <row r="2330">
          <cell r="A2330" t="str">
            <v>Fiserv Health</v>
          </cell>
        </row>
        <row r="2331">
          <cell r="A2331" t="str">
            <v>Fishel Rispler</v>
          </cell>
        </row>
        <row r="2332">
          <cell r="A2332" t="str">
            <v>Fisher Scientific International</v>
          </cell>
        </row>
        <row r="2333">
          <cell r="A2333" t="str">
            <v>Fisher-Barton Inc.</v>
          </cell>
        </row>
        <row r="2334">
          <cell r="A2334" t="str">
            <v>Fitness Quest</v>
          </cell>
        </row>
        <row r="2335">
          <cell r="A2335" t="str">
            <v>FJ Design</v>
          </cell>
        </row>
        <row r="2336">
          <cell r="A2336" t="str">
            <v>FJ Management</v>
          </cell>
        </row>
        <row r="2337">
          <cell r="A2337" t="str">
            <v>Flagler County School Board (CoreSource)</v>
          </cell>
        </row>
        <row r="2338">
          <cell r="A2338" t="str">
            <v>Flagler Hospital</v>
          </cell>
        </row>
        <row r="2339">
          <cell r="A2339" t="str">
            <v>Flagler Hospital (Scrip World)</v>
          </cell>
        </row>
        <row r="2340">
          <cell r="A2340" t="str">
            <v>FLASH Trucking, Inc. (WisRX)</v>
          </cell>
        </row>
        <row r="2341">
          <cell r="A2341" t="str">
            <v>Fleet Boston Financial</v>
          </cell>
        </row>
        <row r="2342">
          <cell r="A2342" t="str">
            <v>Fleet Owners Local 964</v>
          </cell>
        </row>
        <row r="2343">
          <cell r="A2343" t="str">
            <v>FleetPride</v>
          </cell>
        </row>
        <row r="2344">
          <cell r="A2344" t="str">
            <v>FLEXCon (Coresource)</v>
          </cell>
        </row>
        <row r="2345">
          <cell r="A2345" t="str">
            <v>Flexible Foam Products (EHPCO)</v>
          </cell>
        </row>
        <row r="2346">
          <cell r="A2346" t="str">
            <v>Flex-N-Gate Corporation</v>
          </cell>
        </row>
        <row r="2347">
          <cell r="A2347" t="str">
            <v>FlightSafety International, Inc. (BH)</v>
          </cell>
        </row>
        <row r="2348">
          <cell r="A2348" t="str">
            <v>Flint Energy Services Inc.</v>
          </cell>
        </row>
        <row r="2349">
          <cell r="A2349" t="str">
            <v>Flint Energy Services LTD</v>
          </cell>
        </row>
        <row r="2350">
          <cell r="A2350" t="str">
            <v>Florida Blue (fka Blue Cross Blue Shield of Florida)</v>
          </cell>
        </row>
        <row r="2351">
          <cell r="A2351" t="str">
            <v>Florida Community Colleges Risk Management Consortium</v>
          </cell>
        </row>
        <row r="2352">
          <cell r="A2352" t="str">
            <v>Florida Conference of the United Methodist Church (AON)</v>
          </cell>
        </row>
        <row r="2353">
          <cell r="A2353" t="str">
            <v>Florida Healthcare Plus</v>
          </cell>
        </row>
        <row r="2354">
          <cell r="A2354" t="str">
            <v>Florida Hospital Healthcare System</v>
          </cell>
        </row>
        <row r="2355">
          <cell r="A2355" t="str">
            <v>Florida League of Cities</v>
          </cell>
        </row>
        <row r="2356">
          <cell r="A2356" t="str">
            <v>Florida Medicaid - Agency for Health Care Admin.</v>
          </cell>
        </row>
        <row r="2357">
          <cell r="A2357" t="str">
            <v>Florida Medicaid Reform (Care Access)</v>
          </cell>
        </row>
        <row r="2358">
          <cell r="A2358" t="str">
            <v>Florida Natural Growers</v>
          </cell>
        </row>
        <row r="2359">
          <cell r="A2359" t="str">
            <v>Florida Orthopedic Institute (Coresource)</v>
          </cell>
        </row>
        <row r="2360">
          <cell r="A2360" t="str">
            <v>Florida State College at Jacksonville (College)</v>
          </cell>
        </row>
        <row r="2361">
          <cell r="A2361" t="str">
            <v>Flotek (LoneStar TPA)</v>
          </cell>
        </row>
        <row r="2362">
          <cell r="A2362" t="str">
            <v>Flower Foods</v>
          </cell>
        </row>
        <row r="2363">
          <cell r="A2363" t="str">
            <v>Fluton County, GA</v>
          </cell>
        </row>
        <row r="2364">
          <cell r="A2364" t="str">
            <v>FMC Technologies, Inc.</v>
          </cell>
        </row>
        <row r="2365">
          <cell r="A2365" t="str">
            <v>FMH Coresource KC</v>
          </cell>
        </row>
        <row r="2366">
          <cell r="A2366" t="str">
            <v>Foamex (AON)</v>
          </cell>
        </row>
        <row r="2367">
          <cell r="A2367" t="str">
            <v>Focus on the Family (Rate Card)</v>
          </cell>
        </row>
        <row r="2368">
          <cell r="A2368" t="str">
            <v>Fogelman Properties, LLC (BCBSTN)</v>
          </cell>
        </row>
        <row r="2369">
          <cell r="A2369" t="str">
            <v>Foley &amp; Lardner, LLP (CoreSource)</v>
          </cell>
        </row>
        <row r="2370">
          <cell r="A2370" t="str">
            <v>Fond du Lac Band of Lake Supperior Chippewa</v>
          </cell>
        </row>
        <row r="2371">
          <cell r="A2371" t="str">
            <v>Foot Locker, Inc.</v>
          </cell>
        </row>
        <row r="2372">
          <cell r="A2372" t="str">
            <v>Ford Motor Company</v>
          </cell>
        </row>
        <row r="2373">
          <cell r="A2373" t="str">
            <v>Foresight Mining (Wells Fargo TPA)</v>
          </cell>
        </row>
        <row r="2374">
          <cell r="A2374" t="str">
            <v>Foresight TPA</v>
          </cell>
        </row>
        <row r="2375">
          <cell r="A2375" t="str">
            <v>Forest City Enterprises (HAC)</v>
          </cell>
        </row>
        <row r="2376">
          <cell r="A2376" t="str">
            <v>Forest County (FCP)</v>
          </cell>
        </row>
        <row r="2377">
          <cell r="A2377" t="str">
            <v>Forest Laboratories</v>
          </cell>
        </row>
        <row r="2378">
          <cell r="A2378" t="str">
            <v>Forest River (BH)</v>
          </cell>
        </row>
        <row r="2379">
          <cell r="A2379" t="str">
            <v>Formosa (Horizon BCBS of New Jersey)</v>
          </cell>
        </row>
        <row r="2380">
          <cell r="A2380" t="str">
            <v>Forrest T. Jones</v>
          </cell>
        </row>
        <row r="2381">
          <cell r="A2381" t="str">
            <v>Forsythe Technology (EHPCO)</v>
          </cell>
        </row>
        <row r="2382">
          <cell r="A2382" t="str">
            <v>Fort Bend ISD</v>
          </cell>
        </row>
        <row r="2383">
          <cell r="A2383" t="str">
            <v>Fort Worth (US Scripts)</v>
          </cell>
        </row>
        <row r="2384">
          <cell r="A2384" t="str">
            <v>Fortis</v>
          </cell>
        </row>
        <row r="2385">
          <cell r="A2385" t="str">
            <v>Fortune Brands, Inc.</v>
          </cell>
        </row>
        <row r="2386">
          <cell r="A2386" t="str">
            <v>Foster Farms (Brokerage Concepts Inc)</v>
          </cell>
        </row>
        <row r="2387">
          <cell r="A2387" t="str">
            <v>Foster Poultry Farms</v>
          </cell>
        </row>
        <row r="2388">
          <cell r="A2388" t="str">
            <v>Four Winds Casino Resort (WISRX)</v>
          </cell>
        </row>
        <row r="2389">
          <cell r="A2389" t="str">
            <v>Fox Entertainment (NEPPC)</v>
          </cell>
        </row>
        <row r="2390">
          <cell r="A2390" t="str">
            <v>Fox Insurance</v>
          </cell>
        </row>
        <row r="2391">
          <cell r="A2391" t="str">
            <v>Fox Valley Construction Workers</v>
          </cell>
        </row>
        <row r="2392">
          <cell r="A2392" t="str">
            <v>Fox Valley Laborers (MEBFC)</v>
          </cell>
        </row>
        <row r="2393">
          <cell r="A2393" t="str">
            <v>Fox Valley Laborers Welfare Fund</v>
          </cell>
        </row>
        <row r="2394">
          <cell r="A2394" t="str">
            <v>Fox Valley Sheet Metal</v>
          </cell>
        </row>
        <row r="2395">
          <cell r="A2395" t="str">
            <v>Fox Valley Technical College (WISRX)</v>
          </cell>
        </row>
        <row r="2396">
          <cell r="A2396" t="str">
            <v>Fox-Everett</v>
          </cell>
        </row>
        <row r="2397">
          <cell r="A2397" t="str">
            <v>Foxworth Galbraith Lumber Company</v>
          </cell>
        </row>
        <row r="2398">
          <cell r="A2398" t="str">
            <v>Francis Howell School District (VPS)</v>
          </cell>
        </row>
        <row r="2399">
          <cell r="A2399" t="str">
            <v>Franciscan Health Benefit Plan (WisRX)</v>
          </cell>
        </row>
        <row r="2400">
          <cell r="A2400" t="str">
            <v>Franciscan Missionaries of Our Lady Health System</v>
          </cell>
        </row>
        <row r="2401">
          <cell r="A2401" t="str">
            <v>Franklin County Cooperative</v>
          </cell>
        </row>
        <row r="2402">
          <cell r="A2402" t="str">
            <v>Franklin Electric (Automated Group Administration)</v>
          </cell>
        </row>
        <row r="2403">
          <cell r="A2403" t="str">
            <v>Franklin Electric (CoreSource)</v>
          </cell>
        </row>
        <row r="2404">
          <cell r="A2404" t="str">
            <v>Franklin Electric Company, Inc.</v>
          </cell>
        </row>
        <row r="2405">
          <cell r="A2405" t="str">
            <v>Franklin Essex Hamilton</v>
          </cell>
        </row>
        <row r="2406">
          <cell r="A2406" t="str">
            <v>Franklin International (HAC)</v>
          </cell>
        </row>
        <row r="2407">
          <cell r="A2407" t="str">
            <v>Franklin Price Company</v>
          </cell>
        </row>
        <row r="2408">
          <cell r="A2408" t="str">
            <v>Franklin Resources</v>
          </cell>
        </row>
        <row r="2409">
          <cell r="A2409" t="str">
            <v>Franklin Templeton</v>
          </cell>
        </row>
        <row r="2410">
          <cell r="A2410" t="str">
            <v>Fraternal Order of Police - Miami Lodge 20, The (HAC)</v>
          </cell>
        </row>
        <row r="2411">
          <cell r="A2411" t="str">
            <v>Freddie Mac</v>
          </cell>
        </row>
        <row r="2412">
          <cell r="A2412" t="str">
            <v>Frederick County Public Schools</v>
          </cell>
        </row>
        <row r="2413">
          <cell r="A2413" t="str">
            <v>Freelancers Insurance Company (aka Freelancers Union)</v>
          </cell>
        </row>
        <row r="2414">
          <cell r="A2414" t="str">
            <v>Freeman Companies</v>
          </cell>
        </row>
        <row r="2415">
          <cell r="A2415" t="str">
            <v>Freescale Semiconductor, Inc. (CORET)</v>
          </cell>
        </row>
        <row r="2416">
          <cell r="A2416" t="str">
            <v>Fremont City Schools</v>
          </cell>
        </row>
        <row r="2417">
          <cell r="A2417" t="str">
            <v>Fremont Company (Mutual Health Services )</v>
          </cell>
        </row>
        <row r="2418">
          <cell r="A2418" t="str">
            <v>Fresentis Medical Care</v>
          </cell>
        </row>
        <row r="2419">
          <cell r="A2419" t="str">
            <v>Fresh Market (Trion Group)</v>
          </cell>
        </row>
        <row r="2420">
          <cell r="A2420" t="str">
            <v>Fresno City</v>
          </cell>
        </row>
        <row r="2421">
          <cell r="A2421" t="str">
            <v>Fresno County</v>
          </cell>
        </row>
        <row r="2422">
          <cell r="A2422" t="str">
            <v>Fresno County Office of Education (Capitol Administrators)</v>
          </cell>
        </row>
        <row r="2423">
          <cell r="A2423" t="str">
            <v>Fresno Unified School District</v>
          </cell>
        </row>
        <row r="2424">
          <cell r="A2424" t="str">
            <v>Friedkin Companies (MNCP)</v>
          </cell>
        </row>
        <row r="2425">
          <cell r="A2425" t="str">
            <v>Fringe Benefit Coordinators</v>
          </cell>
        </row>
        <row r="2426">
          <cell r="A2426" t="str">
            <v>Fringe Benefits Management Company (FBMC)</v>
          </cell>
        </row>
        <row r="2427">
          <cell r="A2427" t="str">
            <v>Frontier Airlines</v>
          </cell>
        </row>
        <row r="2428">
          <cell r="A2428" t="str">
            <v>Frontier Health (BCBSTN)</v>
          </cell>
        </row>
        <row r="2429">
          <cell r="A2429" t="str">
            <v>FrontPath (EHPCO)</v>
          </cell>
        </row>
        <row r="2430">
          <cell r="A2430" t="str">
            <v>Frost Bank</v>
          </cell>
        </row>
        <row r="2431">
          <cell r="A2431" t="str">
            <v>Frozen Foods Express Industries</v>
          </cell>
        </row>
        <row r="2432">
          <cell r="A2432" t="str">
            <v>FSC Industries Inc</v>
          </cell>
        </row>
        <row r="2433">
          <cell r="A2433" t="str">
            <v>Ft. Lauderdale Fraternal Order of Police</v>
          </cell>
        </row>
        <row r="2434">
          <cell r="A2434" t="str">
            <v>FTD Group, Inc.</v>
          </cell>
        </row>
        <row r="2435">
          <cell r="A2435" t="str">
            <v>Fulton County</v>
          </cell>
        </row>
        <row r="2436">
          <cell r="A2436" t="str">
            <v>Fulton Financial (Capital Blue Cross)</v>
          </cell>
        </row>
        <row r="2437">
          <cell r="A2437" t="str">
            <v>Fulton Fish Market, Local 359</v>
          </cell>
        </row>
        <row r="2438">
          <cell r="A2438" t="str">
            <v>Furniture Brands (AHPPG)</v>
          </cell>
        </row>
        <row r="2439">
          <cell r="A2439" t="str">
            <v>Future Metals, Inc.</v>
          </cell>
        </row>
        <row r="2440">
          <cell r="A2440" t="str">
            <v>FutureFuel Chemical Company (VPS)</v>
          </cell>
        </row>
        <row r="2441">
          <cell r="A2441" t="str">
            <v>G.M.P. - Employers Retiree Trust</v>
          </cell>
        </row>
        <row r="2442">
          <cell r="A2442" t="str">
            <v>G3</v>
          </cell>
        </row>
        <row r="2443">
          <cell r="A2443" t="str">
            <v>G6 Hospitality (CoreTrust)</v>
          </cell>
        </row>
        <row r="2444">
          <cell r="A2444" t="str">
            <v>GAC</v>
          </cell>
        </row>
        <row r="2445">
          <cell r="A2445" t="str">
            <v>GAF Materials</v>
          </cell>
        </row>
        <row r="2446">
          <cell r="A2446" t="str">
            <v>GAF Materials Corp</v>
          </cell>
        </row>
        <row r="2447">
          <cell r="A2447" t="str">
            <v>Gala River Indian Community (EHPCO)</v>
          </cell>
        </row>
        <row r="2448">
          <cell r="A2448" t="str">
            <v>Galderma Laboratories, Inc</v>
          </cell>
        </row>
        <row r="2449">
          <cell r="A2449" t="str">
            <v>Galesburg CUSD 205 (BAS)</v>
          </cell>
        </row>
        <row r="2450">
          <cell r="A2450" t="str">
            <v>Gallager Bassett Services</v>
          </cell>
        </row>
        <row r="2451">
          <cell r="A2451" t="str">
            <v>Gallagher Benefit Administrator, Inc.</v>
          </cell>
        </row>
        <row r="2452">
          <cell r="A2452" t="str">
            <v>Gallagher Benefit Services</v>
          </cell>
        </row>
        <row r="2453">
          <cell r="A2453" t="str">
            <v>Galt Alloys, Inc. (EHPCO)</v>
          </cell>
        </row>
        <row r="2454">
          <cell r="A2454" t="str">
            <v>Galveston County</v>
          </cell>
        </row>
        <row r="2455">
          <cell r="A2455" t="str">
            <v>Galveston County Health Department</v>
          </cell>
        </row>
        <row r="2456">
          <cell r="A2456" t="str">
            <v>Gambro</v>
          </cell>
        </row>
        <row r="2457">
          <cell r="A2457" t="str">
            <v>Gamestop Corporation</v>
          </cell>
        </row>
        <row r="2458">
          <cell r="A2458" t="str">
            <v>Gamestop, Inc.</v>
          </cell>
        </row>
        <row r="2459">
          <cell r="A2459" t="str">
            <v>Gannett</v>
          </cell>
        </row>
        <row r="2460">
          <cell r="A2460" t="str">
            <v>Gannett Fleming</v>
          </cell>
        </row>
        <row r="2461">
          <cell r="A2461" t="str">
            <v>Gap, Inc.</v>
          </cell>
        </row>
        <row r="2462">
          <cell r="A2462" t="str">
            <v>Garrett County (Loomis TPA)</v>
          </cell>
        </row>
        <row r="2463">
          <cell r="A2463" t="str">
            <v>Gate Petroleum</v>
          </cell>
        </row>
        <row r="2464">
          <cell r="A2464" t="str">
            <v>Gates Corporation</v>
          </cell>
        </row>
        <row r="2465">
          <cell r="A2465" t="str">
            <v>Gates Rubber Company</v>
          </cell>
        </row>
        <row r="2466">
          <cell r="A2466" t="str">
            <v>Gateway Health Alliance (GHA)</v>
          </cell>
        </row>
        <row r="2467">
          <cell r="A2467" t="str">
            <v>Gateway Purchasers for Health</v>
          </cell>
        </row>
        <row r="2468">
          <cell r="A2468" t="str">
            <v>Gateway, Inc.</v>
          </cell>
        </row>
        <row r="2469">
          <cell r="A2469" t="str">
            <v>GATX</v>
          </cell>
        </row>
        <row r="2470">
          <cell r="A2470" t="str">
            <v>Gaylord Entertainment</v>
          </cell>
        </row>
        <row r="2471">
          <cell r="A2471" t="str">
            <v>GDX Automotive (EHPCO)</v>
          </cell>
        </row>
        <row r="2472">
          <cell r="A2472" t="str">
            <v>GE Aviation Systems LLC</v>
          </cell>
        </row>
        <row r="2473">
          <cell r="A2473" t="str">
            <v>GE Capital</v>
          </cell>
        </row>
        <row r="2474">
          <cell r="A2474" t="str">
            <v>GE Health Care</v>
          </cell>
        </row>
        <row r="2475">
          <cell r="A2475" t="str">
            <v>Geico Corporation (BH)</v>
          </cell>
        </row>
        <row r="2476">
          <cell r="A2476" t="str">
            <v>Geisinger Health Plan</v>
          </cell>
        </row>
        <row r="2477">
          <cell r="A2477" t="str">
            <v>Genco Distribution Systems, Inc. (PBGH)</v>
          </cell>
        </row>
        <row r="2478">
          <cell r="A2478" t="str">
            <v>Gencorp, Inc. (EHPCO)</v>
          </cell>
        </row>
        <row r="2479">
          <cell r="A2479" t="str">
            <v>Genentech</v>
          </cell>
        </row>
        <row r="2480">
          <cell r="A2480" t="str">
            <v>General Agencies of the United Methodist Church</v>
          </cell>
        </row>
        <row r="2481">
          <cell r="A2481" t="str">
            <v>General Atomics</v>
          </cell>
        </row>
        <row r="2482">
          <cell r="A2482" t="str">
            <v>General Dynamics Corporation</v>
          </cell>
        </row>
        <row r="2483">
          <cell r="A2483" t="str">
            <v>General Electric</v>
          </cell>
        </row>
        <row r="2484">
          <cell r="A2484" t="str">
            <v>General Motors</v>
          </cell>
        </row>
        <row r="2485">
          <cell r="A2485" t="str">
            <v>General Nutrition Center (PBGH)</v>
          </cell>
        </row>
        <row r="2486">
          <cell r="A2486" t="str">
            <v>General Parts International</v>
          </cell>
        </row>
        <row r="2487">
          <cell r="A2487" t="str">
            <v>General Reinsurance (BH)</v>
          </cell>
        </row>
        <row r="2488">
          <cell r="A2488" t="str">
            <v>General Shale (PDVP)</v>
          </cell>
        </row>
        <row r="2489">
          <cell r="A2489" t="str">
            <v>Generation One</v>
          </cell>
        </row>
        <row r="2490">
          <cell r="A2490" t="str">
            <v>Genesco</v>
          </cell>
        </row>
        <row r="2491">
          <cell r="A2491" t="str">
            <v>Genesee &amp; Wyoming Railroad (EBS)</v>
          </cell>
        </row>
        <row r="2492">
          <cell r="A2492" t="str">
            <v>Genesee Area Healthcare Plan</v>
          </cell>
        </row>
        <row r="2493">
          <cell r="A2493" t="str">
            <v>Genesee County</v>
          </cell>
        </row>
        <row r="2494">
          <cell r="A2494" t="str">
            <v>Genesis Eldercare</v>
          </cell>
        </row>
        <row r="2495">
          <cell r="A2495" t="str">
            <v>Genesis Healthcare</v>
          </cell>
        </row>
        <row r="2496">
          <cell r="A2496" t="str">
            <v>Genex Services</v>
          </cell>
        </row>
        <row r="2497">
          <cell r="A2497" t="str">
            <v>Genex Services, Inc. (EHPCO)</v>
          </cell>
        </row>
        <row r="2498">
          <cell r="A2498" t="str">
            <v>Genpact (AON)</v>
          </cell>
        </row>
        <row r="2499">
          <cell r="A2499" t="str">
            <v>Gen-Probe</v>
          </cell>
        </row>
        <row r="2500">
          <cell r="A2500" t="str">
            <v>Gentiva Health Services</v>
          </cell>
        </row>
        <row r="2501">
          <cell r="A2501" t="str">
            <v>Genuine Parts Company</v>
          </cell>
        </row>
        <row r="2502">
          <cell r="A2502" t="str">
            <v>Genworth Financial</v>
          </cell>
        </row>
        <row r="2503">
          <cell r="A2503" t="str">
            <v>Genworth Financial</v>
          </cell>
        </row>
        <row r="2504">
          <cell r="A2504" t="str">
            <v>Geo Engineers (AmeraBen)</v>
          </cell>
        </row>
        <row r="2505">
          <cell r="A2505" t="str">
            <v>Geokinetics</v>
          </cell>
        </row>
        <row r="2506">
          <cell r="A2506" t="str">
            <v>George Washington University</v>
          </cell>
        </row>
        <row r="2507">
          <cell r="A2507" t="str">
            <v>Georgia Department of Community Health</v>
          </cell>
        </row>
        <row r="2508">
          <cell r="A2508" t="str">
            <v>Georgia Department of Community Health (DCH) State Health Benefit Plan</v>
          </cell>
        </row>
        <row r="2509">
          <cell r="A2509" t="str">
            <v>Georgia Farm Bureau</v>
          </cell>
        </row>
        <row r="2510">
          <cell r="A2510" t="str">
            <v>Georgia Pacific</v>
          </cell>
        </row>
        <row r="2511">
          <cell r="A2511" t="str">
            <v>Gerdau Ameristeel Corporation</v>
          </cell>
        </row>
        <row r="2512">
          <cell r="A2512" t="str">
            <v>Gerdau Retiree VEBA</v>
          </cell>
        </row>
        <row r="2513">
          <cell r="A2513" t="str">
            <v>Gettysburg Health Administrators</v>
          </cell>
        </row>
        <row r="2514">
          <cell r="A2514" t="str">
            <v>GH Metal Solutions (PBIRX)</v>
          </cell>
        </row>
        <row r="2515">
          <cell r="A2515" t="str">
            <v>Giant Industries, Inc.</v>
          </cell>
        </row>
        <row r="2516">
          <cell r="A2516" t="str">
            <v>Gibraltar Industries</v>
          </cell>
        </row>
        <row r="2517">
          <cell r="A2517" t="str">
            <v>GIC - Commonwealth of Massachusetts</v>
          </cell>
        </row>
        <row r="2518">
          <cell r="A2518" t="str">
            <v>Gila River Indian Community (Rate Card)</v>
          </cell>
        </row>
        <row r="2519">
          <cell r="A2519" t="str">
            <v>Gillette Company</v>
          </cell>
        </row>
        <row r="2520">
          <cell r="A2520" t="str">
            <v>Gilsbar, Inc.</v>
          </cell>
        </row>
        <row r="2521">
          <cell r="A2521" t="str">
            <v>Glacier Bancorp (EBMS)</v>
          </cell>
        </row>
        <row r="2522">
          <cell r="A2522" t="str">
            <v>Glatfelter (EHPCO)</v>
          </cell>
        </row>
        <row r="2523">
          <cell r="A2523" t="str">
            <v>GlaxoSmithKline</v>
          </cell>
        </row>
        <row r="2524">
          <cell r="A2524" t="str">
            <v>Glazers Wholesale Drug Company</v>
          </cell>
        </row>
        <row r="2525">
          <cell r="A2525" t="str">
            <v>Gleason Cutting Tools (Coresource)</v>
          </cell>
        </row>
        <row r="2526">
          <cell r="A2526" t="str">
            <v>Glen Mills School</v>
          </cell>
        </row>
        <row r="2527">
          <cell r="A2527" t="str">
            <v>Glendale Union High School</v>
          </cell>
        </row>
        <row r="2528">
          <cell r="A2528" t="str">
            <v>Glens Falls Hospital (CoreSource)</v>
          </cell>
        </row>
        <row r="2529">
          <cell r="A2529" t="str">
            <v>Global Benefit Group</v>
          </cell>
        </row>
        <row r="2530">
          <cell r="A2530" t="str">
            <v>Global Benefit Services</v>
          </cell>
        </row>
        <row r="2531">
          <cell r="A2531" t="str">
            <v>Global Crossing Telecommunications, Inc.</v>
          </cell>
        </row>
        <row r="2532">
          <cell r="A2532" t="str">
            <v>Global Geophysical Services</v>
          </cell>
        </row>
        <row r="2533">
          <cell r="A2533" t="str">
            <v>Global Heal</v>
          </cell>
        </row>
        <row r="2534">
          <cell r="A2534" t="str">
            <v>Global Health &amp; Insurance Plan</v>
          </cell>
        </row>
        <row r="2535">
          <cell r="A2535" t="str">
            <v>Global Linguistic Solutions</v>
          </cell>
        </row>
        <row r="2536">
          <cell r="A2536" t="str">
            <v>Global Medical Management</v>
          </cell>
        </row>
        <row r="2537">
          <cell r="A2537" t="str">
            <v>Global Pharmacy Management</v>
          </cell>
        </row>
        <row r="2538">
          <cell r="A2538" t="str">
            <v>Glynn County</v>
          </cell>
        </row>
        <row r="2539">
          <cell r="A2539" t="str">
            <v>Godwin (Wells Fargo TPA)</v>
          </cell>
        </row>
        <row r="2540">
          <cell r="A2540" t="str">
            <v>Goellner (BAS)</v>
          </cell>
        </row>
        <row r="2541">
          <cell r="A2541" t="str">
            <v>Gojo Industries, Inc. (EHPCO)</v>
          </cell>
        </row>
        <row r="2542">
          <cell r="A2542" t="str">
            <v>Golden Gate Bridge, Highway and Transportation District</v>
          </cell>
        </row>
        <row r="2543">
          <cell r="A2543" t="str">
            <v>Goldman, Sachs &amp; Company</v>
          </cell>
        </row>
        <row r="2544">
          <cell r="A2544" t="str">
            <v>Good Samaritan Hospital of Lebanon, The (Capital Blue Cross)</v>
          </cell>
        </row>
        <row r="2545">
          <cell r="A2545" t="str">
            <v>Good Shepherd Health Network</v>
          </cell>
        </row>
        <row r="2546">
          <cell r="A2546" t="str">
            <v>Goodrich Corporation</v>
          </cell>
        </row>
        <row r="2547">
          <cell r="A2547" t="str">
            <v>Goodwill Industries of Central Indiana (Professional Benefit Administrator)</v>
          </cell>
        </row>
        <row r="2548">
          <cell r="A2548" t="str">
            <v>Goodwill Lower South Carolina (Coresource)</v>
          </cell>
        </row>
        <row r="2549">
          <cell r="A2549" t="str">
            <v>Goodyear Retiree VEBA</v>
          </cell>
        </row>
        <row r="2550">
          <cell r="A2550" t="str">
            <v>Goodyear Tire &amp; Rubber Company</v>
          </cell>
        </row>
        <row r="2551">
          <cell r="A2551" t="str">
            <v>Google, Inc.</v>
          </cell>
        </row>
        <row r="2552">
          <cell r="A2552" t="str">
            <v>Goose Creek Consolidated Independent School District</v>
          </cell>
        </row>
        <row r="2553">
          <cell r="A2553" t="str">
            <v>Gorman-Rupp Company, The (EHPCO)</v>
          </cell>
        </row>
        <row r="2554">
          <cell r="A2554" t="str">
            <v>Goshen Community Schools</v>
          </cell>
        </row>
        <row r="2555">
          <cell r="A2555" t="str">
            <v>Goshen Community Schools (Gregory and Appel Insurance)</v>
          </cell>
        </row>
        <row r="2556">
          <cell r="A2556" t="str">
            <v>Gould Electronics Corporation (HAC)</v>
          </cell>
        </row>
        <row r="2557">
          <cell r="A2557" t="str">
            <v>Government Employees Health Association (GEHA)</v>
          </cell>
        </row>
        <row r="2558">
          <cell r="A2558" t="str">
            <v>Governmental Health Group of Rhode Island, Inc.</v>
          </cell>
        </row>
        <row r="2559">
          <cell r="A2559" t="str">
            <v>Goya Foods Puerto Rico, Inc</v>
          </cell>
        </row>
        <row r="2560">
          <cell r="A2560" t="str">
            <v>Graceway Pharmaceuticals (BCBSTN)</v>
          </cell>
        </row>
        <row r="2561">
          <cell r="A2561" t="str">
            <v>Graebel (EHPCO)</v>
          </cell>
        </row>
        <row r="2562">
          <cell r="A2562" t="str">
            <v>GrafTech International (HAC)</v>
          </cell>
        </row>
        <row r="2563">
          <cell r="A2563" t="str">
            <v>Graham Packaging</v>
          </cell>
        </row>
        <row r="2564">
          <cell r="A2564" t="str">
            <v>Graham Packaging Company, L.P. (CORET)</v>
          </cell>
        </row>
        <row r="2565">
          <cell r="A2565" t="str">
            <v>Grand Valley State University (AEPC)</v>
          </cell>
        </row>
        <row r="2566">
          <cell r="A2566" t="str">
            <v>Grand Valley State University (Coresource)</v>
          </cell>
        </row>
        <row r="2567">
          <cell r="A2567" t="str">
            <v>Grande Communications (MHBT)</v>
          </cell>
        </row>
        <row r="2568">
          <cell r="A2568" t="str">
            <v>Grant Emergency Department</v>
          </cell>
        </row>
        <row r="2569">
          <cell r="A2569" t="str">
            <v>Grant Emergency Department Override</v>
          </cell>
        </row>
        <row r="2570">
          <cell r="A2570" t="str">
            <v>Grant Thorton LLC (EHPCO)</v>
          </cell>
        </row>
        <row r="2571">
          <cell r="A2571" t="str">
            <v>Graphic Comm International Union (LMHC)</v>
          </cell>
        </row>
        <row r="2572">
          <cell r="A2572" t="str">
            <v>Graphic Packaging International</v>
          </cell>
        </row>
        <row r="2573">
          <cell r="A2573" t="str">
            <v>Graybar Electric Company, Inc.</v>
          </cell>
        </row>
        <row r="2574">
          <cell r="A2574" t="str">
            <v>Graycor (Coresource)</v>
          </cell>
        </row>
        <row r="2575">
          <cell r="A2575" t="str">
            <v>Graycor Services LLC &amp; Affiliates (coresource)</v>
          </cell>
        </row>
        <row r="2576">
          <cell r="A2576" t="str">
            <v>Great American Health Plan</v>
          </cell>
        </row>
        <row r="2577">
          <cell r="A2577" t="str">
            <v>Great Lakes Health Plan</v>
          </cell>
        </row>
        <row r="2578">
          <cell r="A2578" t="str">
            <v>Great Northern Corporation (WISRX)</v>
          </cell>
        </row>
        <row r="2579">
          <cell r="A2579" t="str">
            <v>Great Plains Energy, Inc.</v>
          </cell>
        </row>
        <row r="2580">
          <cell r="A2580" t="str">
            <v>Great Valley School District (Delaware County Public Schools Joint Purch)</v>
          </cell>
        </row>
        <row r="2581">
          <cell r="A2581" t="str">
            <v>Great West Life</v>
          </cell>
        </row>
        <row r="2582">
          <cell r="A2582" t="str">
            <v>Greatbatch, Ltd.</v>
          </cell>
        </row>
        <row r="2583">
          <cell r="A2583" t="str">
            <v>Greater Boston Hotel (Health Plans Inc)</v>
          </cell>
        </row>
        <row r="2584">
          <cell r="A2584" t="str">
            <v>Greater Boston Hotel Employees (Tufts Health Plan)</v>
          </cell>
        </row>
        <row r="2585">
          <cell r="A2585" t="str">
            <v>Greater Cincinatti Insurance Consortium (GCIC)</v>
          </cell>
        </row>
        <row r="2586">
          <cell r="A2586" t="str">
            <v>Greater Cincinnati Insurance Consortium (GCIC)</v>
          </cell>
        </row>
        <row r="2587">
          <cell r="A2587" t="str">
            <v>Greater Cleveland Automobile Dealers Association (EHPCO)</v>
          </cell>
        </row>
        <row r="2588">
          <cell r="A2588" t="str">
            <v>Greater Cleveland Regional Transit Authority (HAC)</v>
          </cell>
        </row>
        <row r="2589">
          <cell r="A2589" t="str">
            <v>Greater Dayton Regional Transit Authority</v>
          </cell>
        </row>
        <row r="2590">
          <cell r="A2590" t="str">
            <v>Greater Dayton Regional Transit Authority (HAC)</v>
          </cell>
        </row>
        <row r="2591">
          <cell r="A2591" t="str">
            <v>Greater Detroit Area Health Council (GDAHC)</v>
          </cell>
        </row>
        <row r="2592">
          <cell r="A2592" t="str">
            <v>Greater Kansas City Laborers</v>
          </cell>
        </row>
        <row r="2593">
          <cell r="A2593" t="str">
            <v>Greater Roanoke Transit Company (MedCost)</v>
          </cell>
        </row>
        <row r="2594">
          <cell r="A2594" t="str">
            <v>Great-West Healthcare</v>
          </cell>
        </row>
        <row r="2595">
          <cell r="A2595" t="str">
            <v>Greatwide Logistics (CORET)</v>
          </cell>
        </row>
        <row r="2596">
          <cell r="A2596" t="str">
            <v>Grede Foundries, Inc.</v>
          </cell>
        </row>
        <row r="2597">
          <cell r="A2597" t="str">
            <v>Greektown Casino (AmeraGroup Services)</v>
          </cell>
        </row>
        <row r="2598">
          <cell r="A2598" t="str">
            <v>Greeley Medical Clinic, PC (EHPCO)</v>
          </cell>
        </row>
        <row r="2599">
          <cell r="A2599" t="str">
            <v>Green Bay Schools (WISRX)</v>
          </cell>
        </row>
        <row r="2600">
          <cell r="A2600" t="str">
            <v>Green Tree Administrators</v>
          </cell>
        </row>
        <row r="2601">
          <cell r="A2601" t="str">
            <v>Green Valley Group (Wabash)</v>
          </cell>
        </row>
        <row r="2602">
          <cell r="A2602" t="str">
            <v>Greenberg Traurig</v>
          </cell>
        </row>
        <row r="2603">
          <cell r="A2603" t="str">
            <v>Greene, Tweed, &amp; Co. (AON)</v>
          </cell>
        </row>
        <row r="2604">
          <cell r="A2604" t="str">
            <v>Greenleaf Nursery Company, Inc.</v>
          </cell>
        </row>
        <row r="2605">
          <cell r="A2605" t="str">
            <v>Greenspun (EHPCO)</v>
          </cell>
        </row>
        <row r="2606">
          <cell r="A2606" t="str">
            <v>Greer Steel (EHPCO)</v>
          </cell>
        </row>
        <row r="2607">
          <cell r="A2607" t="str">
            <v>Gregory and Appel Insurance</v>
          </cell>
        </row>
        <row r="2608">
          <cell r="A2608" t="str">
            <v>Grey Wolf Drilling, Inc. (EBS)</v>
          </cell>
        </row>
        <row r="2609">
          <cell r="A2609" t="str">
            <v>Greyhound Lines, Inc.</v>
          </cell>
        </row>
        <row r="2610">
          <cell r="A2610" t="str">
            <v>Grief (HAC)</v>
          </cell>
        </row>
        <row r="2611">
          <cell r="A2611" t="str">
            <v>Grief Packaging (EHPCO)</v>
          </cell>
        </row>
        <row r="2612">
          <cell r="A2612" t="str">
            <v>Grief Packaging, LLC (HAC)</v>
          </cell>
        </row>
        <row r="2613">
          <cell r="A2613" t="str">
            <v>Griffon Corporation</v>
          </cell>
        </row>
        <row r="2614">
          <cell r="A2614" t="str">
            <v>Griffon-Telephonics &amp; Clopay</v>
          </cell>
        </row>
        <row r="2615">
          <cell r="A2615" t="str">
            <v>Grimmway Enterprises</v>
          </cell>
        </row>
        <row r="2616">
          <cell r="A2616" t="str">
            <v>Grosse Ile Township Schools</v>
          </cell>
        </row>
        <row r="2617">
          <cell r="A2617" t="str">
            <v>Grote</v>
          </cell>
        </row>
        <row r="2618">
          <cell r="A2618" t="str">
            <v>Group  Executive Insurance</v>
          </cell>
        </row>
        <row r="2619">
          <cell r="A2619" t="str">
            <v>Group Administrators Ltd</v>
          </cell>
        </row>
        <row r="2620">
          <cell r="A2620" t="str">
            <v>Group and Pensions Admin (GPA)</v>
          </cell>
        </row>
        <row r="2621">
          <cell r="A2621" t="str">
            <v>Group Associates</v>
          </cell>
        </row>
        <row r="2622">
          <cell r="A2622" t="str">
            <v>Group Benefit Administrators</v>
          </cell>
        </row>
        <row r="2623">
          <cell r="A2623" t="str">
            <v>Group Benefit Services</v>
          </cell>
        </row>
        <row r="2624">
          <cell r="A2624" t="str">
            <v>Group Executive Marketing</v>
          </cell>
        </row>
        <row r="2625">
          <cell r="A2625" t="str">
            <v>Group Health Managers, Inc.</v>
          </cell>
        </row>
        <row r="2626">
          <cell r="A2626" t="str">
            <v>Group Insurance Commission</v>
          </cell>
        </row>
        <row r="2627">
          <cell r="A2627" t="str">
            <v>Group Insurance Commission (Tufts)</v>
          </cell>
        </row>
        <row r="2628">
          <cell r="A2628" t="str">
            <v>Group Insurance Service Center, Inc.</v>
          </cell>
        </row>
        <row r="2629">
          <cell r="A2629" t="str">
            <v>Group Pension Administrators</v>
          </cell>
        </row>
        <row r="2630">
          <cell r="A2630" t="str">
            <v>Group Resources</v>
          </cell>
        </row>
        <row r="2631">
          <cell r="A2631" t="str">
            <v>Group Resources, Inc. (GA)</v>
          </cell>
        </row>
        <row r="2632">
          <cell r="A2632" t="str">
            <v>Gruma Corporation (MNCP)</v>
          </cell>
        </row>
        <row r="2633">
          <cell r="A2633" t="str">
            <v>GSI Group (CORET)</v>
          </cell>
        </row>
        <row r="2634">
          <cell r="A2634" t="str">
            <v>GTECH Corporation</v>
          </cell>
        </row>
        <row r="2635">
          <cell r="A2635" t="str">
            <v>GTM L.L.C.</v>
          </cell>
        </row>
        <row r="2636">
          <cell r="A2636" t="str">
            <v>Guadalupe County (TAC)</v>
          </cell>
        </row>
        <row r="2637">
          <cell r="A2637" t="str">
            <v>Guadalupe Regional Medical Center (Boon-Chapman)</v>
          </cell>
        </row>
        <row r="2638">
          <cell r="A2638" t="str">
            <v>Guardian Life Insurance Company of America</v>
          </cell>
        </row>
        <row r="2639">
          <cell r="A2639" t="str">
            <v>Guardian Life Insurance Company of America (Corporate United) (EHPCO)</v>
          </cell>
        </row>
        <row r="2640">
          <cell r="A2640" t="str">
            <v>Guardian, Inc.</v>
          </cell>
        </row>
        <row r="2641">
          <cell r="A2641" t="str">
            <v>Guggenheim Partners LLC</v>
          </cell>
        </row>
        <row r="2642">
          <cell r="A2642" t="str">
            <v>Guidant</v>
          </cell>
        </row>
        <row r="2643">
          <cell r="A2643" t="str">
            <v>Guild Times Benefit Fund</v>
          </cell>
        </row>
        <row r="2644">
          <cell r="A2644" t="str">
            <v>Guilford Mills, Inc.</v>
          </cell>
        </row>
        <row r="2645">
          <cell r="A2645" t="str">
            <v>Guitar Center</v>
          </cell>
        </row>
        <row r="2646">
          <cell r="A2646" t="str">
            <v>Gulf Coast Community Services Organization (GPA)</v>
          </cell>
        </row>
        <row r="2647">
          <cell r="A2647" t="str">
            <v>Gulf Coast Waste Disposal Authority (Boon-Chapman)</v>
          </cell>
        </row>
        <row r="2648">
          <cell r="A2648" t="str">
            <v>Gulf Guaranty Life Insurance Company</v>
          </cell>
        </row>
        <row r="2649">
          <cell r="A2649" t="str">
            <v>Gulf South Health Plan (LOEWS)</v>
          </cell>
        </row>
        <row r="2650">
          <cell r="A2650" t="str">
            <v>Gunderson Lutheran Health Plan</v>
          </cell>
        </row>
        <row r="2651">
          <cell r="A2651" t="str">
            <v>Gunnebo Johnson Corporation</v>
          </cell>
        </row>
        <row r="2652">
          <cell r="A2652" t="str">
            <v>GVHP Rural Health Network</v>
          </cell>
        </row>
        <row r="2653">
          <cell r="A2653" t="str">
            <v>GW Industries Class 1</v>
          </cell>
        </row>
        <row r="2654">
          <cell r="A2654" t="str">
            <v>GW Industries Class 2</v>
          </cell>
        </row>
        <row r="2655">
          <cell r="A2655" t="str">
            <v>Gwinnett County</v>
          </cell>
        </row>
        <row r="2656">
          <cell r="A2656" t="str">
            <v>Gymboree (CORET)</v>
          </cell>
        </row>
        <row r="2657">
          <cell r="A2657" t="str">
            <v>Gypsum Management and Supply, Inc.</v>
          </cell>
        </row>
        <row r="2658">
          <cell r="A2658" t="str">
            <v>H&amp;R Block</v>
          </cell>
        </row>
        <row r="2659">
          <cell r="A2659" t="str">
            <v>H&amp;R Block</v>
          </cell>
        </row>
        <row r="2660">
          <cell r="A2660" t="str">
            <v>H&amp;W Dept. of Construction &amp; General Labor - Chicago</v>
          </cell>
        </row>
        <row r="2661">
          <cell r="A2661" t="str">
            <v>H. Lee Moffitt Cancer Center &amp; Research Institute</v>
          </cell>
        </row>
        <row r="2662">
          <cell r="A2662" t="str">
            <v>H.E.R.E. Locals</v>
          </cell>
        </row>
        <row r="2663">
          <cell r="A2663" t="str">
            <v>H.S.A. Trustee Services</v>
          </cell>
        </row>
        <row r="2664">
          <cell r="A2664" t="str">
            <v>H.T. Hackney</v>
          </cell>
        </row>
        <row r="2665">
          <cell r="A2665" t="str">
            <v>Hadady (BAS)</v>
          </cell>
        </row>
        <row r="2666">
          <cell r="A2666" t="str">
            <v>Hagemeyer</v>
          </cell>
        </row>
        <row r="2667">
          <cell r="A2667" t="str">
            <v>Hagerstown Teamsters and Motor (HCCCC)</v>
          </cell>
        </row>
        <row r="2668">
          <cell r="A2668" t="str">
            <v>Haines &amp; Company, Inc. (EHPCO)</v>
          </cell>
        </row>
        <row r="2669">
          <cell r="A2669" t="str">
            <v>Haldex Brake Products Corp.</v>
          </cell>
        </row>
        <row r="2670">
          <cell r="A2670" t="str">
            <v>Halifax Reg Health System (GHA)</v>
          </cell>
        </row>
        <row r="2671">
          <cell r="A2671" t="str">
            <v>Halliburton Company</v>
          </cell>
        </row>
        <row r="2672">
          <cell r="A2672" t="str">
            <v>Hallmark Cards Incorporated</v>
          </cell>
        </row>
        <row r="2673">
          <cell r="A2673" t="str">
            <v>Hallmark Health (Tufts Health Plan)</v>
          </cell>
        </row>
        <row r="2674">
          <cell r="A2674" t="str">
            <v>Hamilton Beach Brands</v>
          </cell>
        </row>
        <row r="2675">
          <cell r="A2675" t="str">
            <v>Hamilton County BOE</v>
          </cell>
        </row>
        <row r="2676">
          <cell r="A2676" t="str">
            <v>Hamilton Healthcare</v>
          </cell>
        </row>
        <row r="2677">
          <cell r="A2677" t="str">
            <v>Hampton Park Baptist</v>
          </cell>
        </row>
        <row r="2678">
          <cell r="A2678" t="str">
            <v>Hanesbrands</v>
          </cell>
        </row>
        <row r="2679">
          <cell r="A2679" t="str">
            <v>Hanover Insurance Group, Inc.</v>
          </cell>
        </row>
        <row r="2680">
          <cell r="A2680" t="str">
            <v>Hanover Insurance Group, Inc. (AHPPG)</v>
          </cell>
        </row>
        <row r="2681">
          <cell r="A2681" t="str">
            <v>Hanson Building Materials &amp; Lehigh Cement</v>
          </cell>
        </row>
        <row r="2682">
          <cell r="A2682" t="str">
            <v>Harborside Healthcare</v>
          </cell>
        </row>
        <row r="2683">
          <cell r="A2683" t="str">
            <v>Hard Rock Hotel and Casino (EHPCO)</v>
          </cell>
        </row>
        <row r="2684">
          <cell r="A2684" t="str">
            <v>Harden Furniture (RxBenefits, Inc)</v>
          </cell>
        </row>
        <row r="2685">
          <cell r="A2685" t="str">
            <v>Hardin County School Consortium (Coresource)</v>
          </cell>
        </row>
        <row r="2686">
          <cell r="A2686" t="str">
            <v>Hardin County Schools Consortium</v>
          </cell>
        </row>
        <row r="2687">
          <cell r="A2687" t="str">
            <v>Hardin Memorial Hospital (Employee Benefit Administrators)</v>
          </cell>
        </row>
        <row r="2688">
          <cell r="A2688" t="str">
            <v>Hardwick Clothes (BCBSTN)</v>
          </cell>
        </row>
        <row r="2689">
          <cell r="A2689" t="str">
            <v>Harley-Davidson Motor Company Group, Inc.</v>
          </cell>
        </row>
        <row r="2690">
          <cell r="A2690" t="str">
            <v>Harrahs Entertainment</v>
          </cell>
        </row>
        <row r="2691">
          <cell r="A2691" t="str">
            <v>Harrington Benefits Services (Fiserv)</v>
          </cell>
        </row>
        <row r="2692">
          <cell r="A2692" t="str">
            <v>Harris Bank</v>
          </cell>
        </row>
        <row r="2693">
          <cell r="A2693" t="str">
            <v>Harris Corporation</v>
          </cell>
        </row>
        <row r="2694">
          <cell r="A2694" t="str">
            <v>Harrisburg School District (Loomis)</v>
          </cell>
        </row>
        <row r="2695">
          <cell r="A2695" t="str">
            <v>Harrison County (TAC) (PEBA)</v>
          </cell>
        </row>
        <row r="2696">
          <cell r="A2696" t="str">
            <v>Harry &amp; David</v>
          </cell>
        </row>
        <row r="2697">
          <cell r="A2697" t="str">
            <v>Harte-Hanks, Inc.</v>
          </cell>
        </row>
        <row r="2698">
          <cell r="A2698" t="str">
            <v>Hartford Fire Insurance Company</v>
          </cell>
        </row>
        <row r="2699">
          <cell r="A2699" t="str">
            <v>Hartford HealthCare</v>
          </cell>
        </row>
        <row r="2700">
          <cell r="A2700" t="str">
            <v>Hartford Hospital</v>
          </cell>
        </row>
        <row r="2701">
          <cell r="A2701" t="str">
            <v>Hartford Life and Accident Insurance</v>
          </cell>
        </row>
        <row r="2702">
          <cell r="A2702" t="str">
            <v>Hartz (WPS)</v>
          </cell>
        </row>
        <row r="2703">
          <cell r="A2703" t="str">
            <v>Harvard Pilgrim Healthcare</v>
          </cell>
        </row>
        <row r="2704">
          <cell r="A2704" t="str">
            <v>Harvard University</v>
          </cell>
        </row>
        <row r="2705">
          <cell r="A2705" t="str">
            <v>Harvey Hubbell (NEPPC)</v>
          </cell>
        </row>
        <row r="2706">
          <cell r="A2706" t="str">
            <v>Harvey Hubbell Caribe Inc.</v>
          </cell>
        </row>
        <row r="2707">
          <cell r="A2707" t="str">
            <v>Harwood Group</v>
          </cell>
        </row>
        <row r="2708">
          <cell r="A2708" t="str">
            <v>Hasbro</v>
          </cell>
        </row>
        <row r="2709">
          <cell r="A2709" t="str">
            <v>Hawaii Electricians Health and Welfare</v>
          </cell>
        </row>
        <row r="2710">
          <cell r="A2710" t="str">
            <v>Hawaii Employer Union Health Benefit Trust</v>
          </cell>
        </row>
        <row r="2711">
          <cell r="A2711" t="str">
            <v>Hawaii HIV Drug Assistance Program</v>
          </cell>
        </row>
        <row r="2712">
          <cell r="A2712" t="str">
            <v>Hawaii Medical Assurance Association (HMAA)</v>
          </cell>
        </row>
        <row r="2713">
          <cell r="A2713" t="str">
            <v>Hawaii Medical Services Association (HMSA)</v>
          </cell>
        </row>
        <row r="2714">
          <cell r="A2714" t="str">
            <v>Hawaii Western Management Group</v>
          </cell>
        </row>
        <row r="2715">
          <cell r="A2715" t="str">
            <v>HawaiiRx Plus</v>
          </cell>
        </row>
        <row r="2716">
          <cell r="A2716" t="str">
            <v>Haworth International</v>
          </cell>
        </row>
        <row r="2717">
          <cell r="A2717" t="str">
            <v>Haynes and Boone, LLP</v>
          </cell>
        </row>
        <row r="2718">
          <cell r="A2718" t="str">
            <v>HBD Industries</v>
          </cell>
        </row>
        <row r="2719">
          <cell r="A2719" t="str">
            <v>HCA Holdings Inc.</v>
          </cell>
        </row>
        <row r="2720">
          <cell r="A2720" t="str">
            <v>HCCMC Alaska Pipe (WISRX)</v>
          </cell>
        </row>
        <row r="2721">
          <cell r="A2721" t="str">
            <v>HCGH (Johns Hopkins - Priority Partners)</v>
          </cell>
        </row>
        <row r="2722">
          <cell r="A2722" t="str">
            <v>HCH Administration, Inc.</v>
          </cell>
        </row>
        <row r="2723">
          <cell r="A2723" t="str">
            <v>HCR ManorCare</v>
          </cell>
        </row>
        <row r="2724">
          <cell r="A2724" t="str">
            <v>HD Hotels (Coresource)</v>
          </cell>
        </row>
        <row r="2725">
          <cell r="A2725" t="str">
            <v>HD Supply, Inc.</v>
          </cell>
        </row>
        <row r="2726">
          <cell r="A2726" t="str">
            <v>Health &amp; Welfare Department of the Construction &amp; General Laborers</v>
          </cell>
        </row>
        <row r="2727">
          <cell r="A2727" t="str">
            <v>Health Action Council (HAC)</v>
          </cell>
        </row>
        <row r="2728">
          <cell r="A2728" t="str">
            <v>Health Administrative Services</v>
          </cell>
        </row>
        <row r="2729">
          <cell r="A2729" t="str">
            <v>Health Alliance Medical Plan</v>
          </cell>
        </row>
        <row r="2730">
          <cell r="A2730" t="str">
            <v>Health Alliance Plan</v>
          </cell>
        </row>
        <row r="2731">
          <cell r="A2731" t="str">
            <v>Health Alliance Plan of Michigan</v>
          </cell>
        </row>
        <row r="2732">
          <cell r="A2732" t="str">
            <v>Health and Welfare Benefits Plan Local 854, I.B.T.</v>
          </cell>
        </row>
        <row r="2733">
          <cell r="A2733" t="str">
            <v>Health Care Administrative Services</v>
          </cell>
        </row>
        <row r="2734">
          <cell r="A2734" t="str">
            <v>Health Care Cost Containment Corporation (HCCCC)</v>
          </cell>
        </row>
        <row r="2735">
          <cell r="A2735" t="str">
            <v>Health Care Industry Group Purchasing Coalition (HCI)</v>
          </cell>
        </row>
        <row r="2736">
          <cell r="A2736" t="str">
            <v>Health Care Partnership, The</v>
          </cell>
        </row>
        <row r="2737">
          <cell r="A2737" t="str">
            <v>Health Care Sarasota</v>
          </cell>
        </row>
        <row r="2738">
          <cell r="A2738" t="str">
            <v>Health Care Service Corporation (HCSC)</v>
          </cell>
        </row>
        <row r="2739">
          <cell r="A2739" t="str">
            <v>Health Choice AZ</v>
          </cell>
        </row>
        <row r="2740">
          <cell r="A2740" t="str">
            <v>Health Cost Solutions</v>
          </cell>
        </row>
        <row r="2741">
          <cell r="A2741" t="str">
            <v>Health Design Plus</v>
          </cell>
        </row>
        <row r="2742">
          <cell r="A2742" t="str">
            <v>Health Design Plus</v>
          </cell>
        </row>
        <row r="2743">
          <cell r="A2743" t="str">
            <v>Health Design Plus (EHPCO)</v>
          </cell>
        </row>
        <row r="2744">
          <cell r="A2744" t="str">
            <v>Health E Systems, LLC</v>
          </cell>
        </row>
        <row r="2745">
          <cell r="A2745" t="str">
            <v>Health Economics Group</v>
          </cell>
        </row>
        <row r="2746">
          <cell r="A2746" t="str">
            <v>Health First</v>
          </cell>
        </row>
        <row r="2747">
          <cell r="A2747" t="str">
            <v>Health Insurance Plan of Greater New York (HIP)</v>
          </cell>
        </row>
        <row r="2748">
          <cell r="A2748" t="str">
            <v>Health Insurance Risk-Sharing Plan (HIRSP) Authority</v>
          </cell>
        </row>
        <row r="2749">
          <cell r="A2749" t="str">
            <v>Health Insurance Solutions</v>
          </cell>
        </row>
        <row r="2750">
          <cell r="A2750" t="str">
            <v>Health Management Associates (CORET)</v>
          </cell>
        </row>
        <row r="2751">
          <cell r="A2751" t="str">
            <v>Health Management Systems</v>
          </cell>
        </row>
        <row r="2752">
          <cell r="A2752" t="str">
            <v>Health Medicare Ultra</v>
          </cell>
        </row>
        <row r="2753">
          <cell r="A2753" t="str">
            <v>Health Midwest</v>
          </cell>
        </row>
        <row r="2754">
          <cell r="A2754" t="str">
            <v>Health Net - Health Net of California Employees</v>
          </cell>
        </row>
        <row r="2755">
          <cell r="A2755" t="str">
            <v>Health Net Pharmaceutical Services, Inc</v>
          </cell>
        </row>
        <row r="2756">
          <cell r="A2756" t="str">
            <v>Health Network America</v>
          </cell>
        </row>
        <row r="2757">
          <cell r="A2757" t="str">
            <v>Health Network One, Inc.</v>
          </cell>
        </row>
        <row r="2758">
          <cell r="A2758" t="str">
            <v>Health New England</v>
          </cell>
        </row>
        <row r="2759">
          <cell r="A2759" t="str">
            <v>Health Partners</v>
          </cell>
        </row>
        <row r="2760">
          <cell r="A2760" t="str">
            <v>Health Plan Administrators (fka American Benefits Management)</v>
          </cell>
        </row>
        <row r="2761">
          <cell r="A2761" t="str">
            <v>Health Plan of Michigan</v>
          </cell>
        </row>
        <row r="2762">
          <cell r="A2762" t="str">
            <v>Health Plan of Upper Ohio Valley, The</v>
          </cell>
        </row>
        <row r="2763">
          <cell r="A2763" t="str">
            <v>Health Plan Select</v>
          </cell>
        </row>
        <row r="2764">
          <cell r="A2764" t="str">
            <v>Health Plan, Inc.</v>
          </cell>
        </row>
        <row r="2765">
          <cell r="A2765" t="str">
            <v>Health Plan, The</v>
          </cell>
        </row>
        <row r="2766">
          <cell r="A2766" t="str">
            <v>Health Plans Inc.</v>
          </cell>
        </row>
        <row r="2767">
          <cell r="A2767" t="str">
            <v>Health Plans, Inc.</v>
          </cell>
        </row>
        <row r="2768">
          <cell r="A2768" t="str">
            <v>Health Plus of Louisiana</v>
          </cell>
        </row>
        <row r="2769">
          <cell r="A2769" t="str">
            <v>Health Plus Prepaid Health Services Plan</v>
          </cell>
        </row>
        <row r="2770">
          <cell r="A2770" t="str">
            <v>Health Quest</v>
          </cell>
        </row>
        <row r="2771">
          <cell r="A2771" t="str">
            <v>Health Resources Northwest (Northwest Hospital)</v>
          </cell>
        </row>
        <row r="2772">
          <cell r="A2772" t="str">
            <v>Health Right, Inc.</v>
          </cell>
        </row>
        <row r="2773">
          <cell r="A2773" t="str">
            <v>Health Services for Children with Special Needs</v>
          </cell>
        </row>
        <row r="2774">
          <cell r="A2774" t="str">
            <v>Health Specialty Risk</v>
          </cell>
        </row>
        <row r="2775">
          <cell r="A2775" t="str">
            <v>Health System One</v>
          </cell>
        </row>
        <row r="2776">
          <cell r="A2776" t="str">
            <v>Health Systems- Workers Comp Rebate Utility</v>
          </cell>
        </row>
        <row r="2777">
          <cell r="A2777" t="str">
            <v>HealthAllies, Inc. (fka Optum Health Allies)</v>
          </cell>
        </row>
        <row r="2778">
          <cell r="A2778" t="str">
            <v>Healthcare 21 Coalition</v>
          </cell>
        </row>
        <row r="2779">
          <cell r="A2779" t="str">
            <v>Healthcare Management Administrators (HMA)</v>
          </cell>
        </row>
        <row r="2780">
          <cell r="A2780" t="str">
            <v>Healthcare National Marketing</v>
          </cell>
        </row>
        <row r="2781">
          <cell r="A2781" t="str">
            <v>HealthCare Partners, LLC</v>
          </cell>
        </row>
        <row r="2782">
          <cell r="A2782" t="str">
            <v>Healthcare Resources</v>
          </cell>
        </row>
        <row r="2783">
          <cell r="A2783" t="str">
            <v>Healthcare Sarasota</v>
          </cell>
        </row>
        <row r="2784">
          <cell r="A2784" t="str">
            <v>Healthcare Solutions Group, Inc.</v>
          </cell>
        </row>
        <row r="2785">
          <cell r="A2785" t="str">
            <v>Healthcare Solutions Int.</v>
          </cell>
        </row>
        <row r="2786">
          <cell r="A2786" t="str">
            <v>HealthComp</v>
          </cell>
        </row>
        <row r="2787">
          <cell r="A2787" t="str">
            <v>HealthEast Care System (HealthEast)</v>
          </cell>
        </row>
        <row r="2788">
          <cell r="A2788" t="str">
            <v>Healthesystems</v>
          </cell>
        </row>
        <row r="2789">
          <cell r="A2789" t="str">
            <v>HealthEZ (fka Americas TPA)</v>
          </cell>
        </row>
        <row r="2790">
          <cell r="A2790" t="str">
            <v>Healthfirst</v>
          </cell>
        </row>
        <row r="2791">
          <cell r="A2791" t="str">
            <v>HealthFirst TPA (Trisurant)</v>
          </cell>
        </row>
        <row r="2792">
          <cell r="A2792" t="str">
            <v>HealthNow NY</v>
          </cell>
        </row>
        <row r="2793">
          <cell r="A2793" t="str">
            <v>HealthPartners</v>
          </cell>
        </row>
        <row r="2794">
          <cell r="A2794" t="str">
            <v>Healthplus of Michigan</v>
          </cell>
        </row>
        <row r="2795">
          <cell r="A2795" t="str">
            <v>Healthquote, Inc.</v>
          </cell>
        </row>
        <row r="2796">
          <cell r="A2796" t="str">
            <v>HealthSave</v>
          </cell>
        </row>
        <row r="2797">
          <cell r="A2797" t="str">
            <v>HealthScope Benefits</v>
          </cell>
        </row>
        <row r="2798">
          <cell r="A2798" t="str">
            <v>HealthSmart Benefit Solutions, Inc. (fka Wells Fargo TPA)</v>
          </cell>
        </row>
        <row r="2799">
          <cell r="A2799" t="str">
            <v>HealthSmart Rx</v>
          </cell>
        </row>
        <row r="2800">
          <cell r="A2800" t="str">
            <v>HealthSouth</v>
          </cell>
        </row>
        <row r="2801">
          <cell r="A2801" t="str">
            <v>HealthTrans</v>
          </cell>
        </row>
        <row r="2802">
          <cell r="A2802" t="str">
            <v>HealthTrust-CoreTrust</v>
          </cell>
        </row>
        <row r="2803">
          <cell r="A2803" t="str">
            <v>HealthyCT</v>
          </cell>
        </row>
        <row r="2804">
          <cell r="A2804" t="str">
            <v>Hearthside Food Solutions</v>
          </cell>
        </row>
        <row r="2805">
          <cell r="A2805" t="str">
            <v>Heartland Health</v>
          </cell>
        </row>
        <row r="2806">
          <cell r="A2806" t="str">
            <v>Heartland Health (EHPCO)</v>
          </cell>
        </row>
        <row r="2807">
          <cell r="A2807" t="str">
            <v>Heartland Regional Medical Center</v>
          </cell>
        </row>
        <row r="2808">
          <cell r="A2808" t="str">
            <v>Heavy and General Laborers Local Union 472 and Local Un</v>
          </cell>
        </row>
        <row r="2809">
          <cell r="A2809" t="str">
            <v>H-E-B Grocery, Inc.</v>
          </cell>
        </row>
        <row r="2810">
          <cell r="A2810" t="str">
            <v>Hebrew Home Health</v>
          </cell>
        </row>
        <row r="2811">
          <cell r="A2811" t="str">
            <v>Heckmann Corporation</v>
          </cell>
        </row>
        <row r="2812">
          <cell r="A2812" t="str">
            <v>Heidelberg University (EHPCO)</v>
          </cell>
        </row>
        <row r="2813">
          <cell r="A2813" t="str">
            <v>Heidelberg University (HAC)</v>
          </cell>
        </row>
        <row r="2814">
          <cell r="A2814" t="str">
            <v>Heidtman Steel</v>
          </cell>
        </row>
        <row r="2815">
          <cell r="A2815" t="str">
            <v>Heineken</v>
          </cell>
        </row>
        <row r="2816">
          <cell r="A2816" t="str">
            <v>Heinz Choice Health Plan (PBGH)</v>
          </cell>
        </row>
        <row r="2817">
          <cell r="A2817" t="str">
            <v>Helen Ross McNabb (BCBSTN)</v>
          </cell>
        </row>
        <row r="2818">
          <cell r="A2818" t="str">
            <v>Helix Family Choice</v>
          </cell>
        </row>
        <row r="2819">
          <cell r="A2819" t="str">
            <v>Hemet Unified School District</v>
          </cell>
        </row>
        <row r="2820">
          <cell r="A2820" t="str">
            <v>Henkel Corporation</v>
          </cell>
        </row>
        <row r="2821">
          <cell r="A2821" t="str">
            <v>Hennepin County (NACo)</v>
          </cell>
        </row>
        <row r="2822">
          <cell r="A2822" t="str">
            <v>Henrico County</v>
          </cell>
        </row>
        <row r="2823">
          <cell r="A2823" t="str">
            <v>Henry County Hospital</v>
          </cell>
        </row>
        <row r="2824">
          <cell r="A2824" t="str">
            <v>Henry Schein</v>
          </cell>
        </row>
        <row r="2825">
          <cell r="A2825" t="str">
            <v>HEREIU Welfare Fund</v>
          </cell>
        </row>
        <row r="2826">
          <cell r="A2826" t="str">
            <v>Herff Jones</v>
          </cell>
        </row>
        <row r="2827">
          <cell r="A2827" t="str">
            <v>Heritage Christian Services</v>
          </cell>
        </row>
        <row r="2828">
          <cell r="A2828" t="str">
            <v>Heritage Health Solutions</v>
          </cell>
        </row>
        <row r="2829">
          <cell r="A2829" t="str">
            <v>Herman Miller</v>
          </cell>
        </row>
        <row r="2830">
          <cell r="A2830" t="str">
            <v>Herr Foods, Inc.</v>
          </cell>
        </row>
        <row r="2831">
          <cell r="A2831" t="str">
            <v>Herschend Family Entertainment Corporation</v>
          </cell>
        </row>
        <row r="2832">
          <cell r="A2832" t="str">
            <v>Hershey Entertainment &amp; Resorts</v>
          </cell>
        </row>
        <row r="2833">
          <cell r="A2833" t="str">
            <v>Hershey Foods</v>
          </cell>
        </row>
        <row r="2834">
          <cell r="A2834" t="str">
            <v>Hertz Corporation</v>
          </cell>
        </row>
        <row r="2835">
          <cell r="A2835" t="str">
            <v>Hewitt Associates (AHPPG)</v>
          </cell>
        </row>
        <row r="2836">
          <cell r="A2836" t="str">
            <v>Hewitt TIPPS Certification</v>
          </cell>
        </row>
        <row r="2837">
          <cell r="A2837" t="str">
            <v>Hewlett Packard</v>
          </cell>
        </row>
        <row r="2838">
          <cell r="A2838" t="str">
            <v>Hexion Specialty Chemicals</v>
          </cell>
        </row>
        <row r="2839">
          <cell r="A2839" t="str">
            <v>Heywood Hospital (Health Plans Inc.)</v>
          </cell>
        </row>
        <row r="2840">
          <cell r="A2840" t="str">
            <v>HH Greg</v>
          </cell>
        </row>
        <row r="2841">
          <cell r="A2841" t="str">
            <v>Hibbets Sporting Goods (CAH)</v>
          </cell>
        </row>
        <row r="2842">
          <cell r="A2842" t="str">
            <v>High Frontier</v>
          </cell>
        </row>
        <row r="2843">
          <cell r="A2843" t="str">
            <v>High Industries (CoreSource)</v>
          </cell>
        </row>
        <row r="2844">
          <cell r="A2844" t="str">
            <v>High Industries, Inc. (Capital Blue Cross)</v>
          </cell>
        </row>
        <row r="2845">
          <cell r="A2845" t="str">
            <v>Highland Capital Holding Company</v>
          </cell>
        </row>
        <row r="2846">
          <cell r="A2846" t="str">
            <v>Highland Park. I.S.D.</v>
          </cell>
        </row>
        <row r="2847">
          <cell r="A2847" t="str">
            <v>Highlands Wellmont Health Network (HWHN)</v>
          </cell>
        </row>
        <row r="2848">
          <cell r="A2848" t="str">
            <v>Highline Medical Center</v>
          </cell>
        </row>
        <row r="2849">
          <cell r="A2849" t="str">
            <v>Highmark</v>
          </cell>
        </row>
        <row r="2850">
          <cell r="A2850" t="str">
            <v>Highmount Exploration &amp; Production (LOEWS)</v>
          </cell>
        </row>
        <row r="2851">
          <cell r="A2851" t="str">
            <v>Highway Technologies</v>
          </cell>
        </row>
        <row r="2852">
          <cell r="A2852" t="str">
            <v>Highway Technology Group (AON)</v>
          </cell>
        </row>
        <row r="2853">
          <cell r="A2853" t="str">
            <v>Hilex</v>
          </cell>
        </row>
        <row r="2854">
          <cell r="A2854" t="str">
            <v>Hi-Lex America, Inc. (PDVP) (AON)</v>
          </cell>
        </row>
        <row r="2855">
          <cell r="A2855" t="str">
            <v>Hilex-Poly</v>
          </cell>
        </row>
        <row r="2856">
          <cell r="A2856" t="str">
            <v>Hill Physician Medical Group</v>
          </cell>
        </row>
        <row r="2857">
          <cell r="A2857" t="str">
            <v>Hillco</v>
          </cell>
        </row>
        <row r="2858">
          <cell r="A2858" t="str">
            <v>Hillco, Ltd.</v>
          </cell>
        </row>
        <row r="2859">
          <cell r="A2859" t="str">
            <v>Hill-Rom Holdings Inc.</v>
          </cell>
        </row>
        <row r="2860">
          <cell r="A2860" t="str">
            <v>Hillyard (FMH) (CoreSource)</v>
          </cell>
        </row>
        <row r="2861">
          <cell r="A2861" t="str">
            <v>Hilmar Cheese Company (Combined Benefits Administrators)</v>
          </cell>
        </row>
        <row r="2862">
          <cell r="A2862" t="str">
            <v>Hilti (RxBenefits, Inc)</v>
          </cell>
        </row>
        <row r="2863">
          <cell r="A2863" t="str">
            <v>Hilti Inc</v>
          </cell>
        </row>
        <row r="2864">
          <cell r="A2864" t="str">
            <v>Hilton Hotels</v>
          </cell>
        </row>
        <row r="2865">
          <cell r="A2865" t="str">
            <v>Hilton Worldwide (PR)</v>
          </cell>
        </row>
        <row r="2866">
          <cell r="A2866" t="str">
            <v>Hirschvogel Incorporated</v>
          </cell>
        </row>
        <row r="2867">
          <cell r="A2867" t="str">
            <v>HIS Inc</v>
          </cell>
        </row>
        <row r="2868">
          <cell r="A2868" t="str">
            <v>Hitachi America LTD</v>
          </cell>
        </row>
        <row r="2869">
          <cell r="A2869" t="str">
            <v>Hitachi Electronic Devices</v>
          </cell>
        </row>
        <row r="2870">
          <cell r="A2870" t="str">
            <v>HJ Heinz Company (PBGH)</v>
          </cell>
        </row>
        <row r="2871">
          <cell r="A2871" t="str">
            <v>HLI Operating Company, Inc. (Hayes Lemmerz)</v>
          </cell>
        </row>
        <row r="2872">
          <cell r="A2872" t="str">
            <v>HLTH (Horizon BCBS of New Jersey)</v>
          </cell>
        </row>
        <row r="2873">
          <cell r="A2873" t="str">
            <v>HMA Inc.</v>
          </cell>
        </row>
        <row r="2874">
          <cell r="A2874" t="str">
            <v>HMO California</v>
          </cell>
        </row>
        <row r="2875">
          <cell r="A2875" t="str">
            <v>HMR (Wellnet)</v>
          </cell>
        </row>
        <row r="2876">
          <cell r="A2876" t="str">
            <v>HNI Corporation</v>
          </cell>
        </row>
        <row r="2877">
          <cell r="A2877" t="str">
            <v>HNI Corporation (EHPCO)</v>
          </cell>
        </row>
        <row r="2878">
          <cell r="A2878" t="str">
            <v>HNTB Corporation</v>
          </cell>
        </row>
        <row r="2879">
          <cell r="A2879" t="str">
            <v>HO Wolding</v>
          </cell>
        </row>
        <row r="2880">
          <cell r="A2880" t="str">
            <v>Hoffa Medical Center (Plan Bienestar Union Tronquista)</v>
          </cell>
        </row>
        <row r="2881">
          <cell r="A2881" t="str">
            <v>Hoffmann LaRoche</v>
          </cell>
        </row>
        <row r="2882">
          <cell r="A2882" t="str">
            <v>Hofstra University</v>
          </cell>
        </row>
        <row r="2883">
          <cell r="A2883" t="str">
            <v>Holcim</v>
          </cell>
        </row>
        <row r="2884">
          <cell r="A2884" t="str">
            <v>Holiday Rambler</v>
          </cell>
        </row>
        <row r="2885">
          <cell r="A2885" t="str">
            <v>Holland and Knight Law Firm</v>
          </cell>
        </row>
        <row r="2886">
          <cell r="A2886" t="str">
            <v>Hollister, Inc.</v>
          </cell>
        </row>
        <row r="2887">
          <cell r="A2887" t="str">
            <v>Holloman Corporation</v>
          </cell>
        </row>
        <row r="2888">
          <cell r="A2888" t="str">
            <v>Holman Enterprises (IHC)</v>
          </cell>
        </row>
        <row r="2889">
          <cell r="A2889" t="str">
            <v>Holsum Bakers of PR</v>
          </cell>
        </row>
        <row r="2890">
          <cell r="A2890" t="str">
            <v>Holy Name Hospital</v>
          </cell>
        </row>
        <row r="2891">
          <cell r="A2891" t="str">
            <v>Holy Redeemer Health System</v>
          </cell>
        </row>
        <row r="2892">
          <cell r="A2892" t="str">
            <v>Holy Spirit Health System</v>
          </cell>
        </row>
        <row r="2893">
          <cell r="A2893" t="str">
            <v>Holy Spirit Hospital</v>
          </cell>
        </row>
        <row r="2894">
          <cell r="A2894" t="str">
            <v>Home Builders Association of Alabama</v>
          </cell>
        </row>
        <row r="2895">
          <cell r="A2895" t="str">
            <v>Home Depot, Inc.</v>
          </cell>
        </row>
        <row r="2896">
          <cell r="A2896" t="str">
            <v>Home Federal Bank Knoxville (BCBSTN)</v>
          </cell>
        </row>
        <row r="2897">
          <cell r="A2897" t="str">
            <v>Homecare Union Benefit Board (HUBB)</v>
          </cell>
        </row>
        <row r="2898">
          <cell r="A2898" t="str">
            <v>Homestore.com, Inc.</v>
          </cell>
        </row>
        <row r="2899">
          <cell r="A2899" t="str">
            <v>Hometown Health Plan</v>
          </cell>
        </row>
        <row r="2900">
          <cell r="A2900" t="str">
            <v>Honda Manufacturing of Alabama</v>
          </cell>
        </row>
        <row r="2901">
          <cell r="A2901" t="str">
            <v>Honda of America Mfg, Inc.</v>
          </cell>
        </row>
        <row r="2902">
          <cell r="A2902" t="str">
            <v>Honeywell</v>
          </cell>
        </row>
        <row r="2903">
          <cell r="A2903" t="str">
            <v>Honeywell (Horizon BCBS of New Jersey)</v>
          </cell>
        </row>
        <row r="2904">
          <cell r="A2904" t="str">
            <v>Honigman Miller Schwartz and Cohn (AON)</v>
          </cell>
        </row>
        <row r="2905">
          <cell r="A2905" t="str">
            <v>Hopkins Public Schools (HealthEZ)</v>
          </cell>
        </row>
        <row r="2906">
          <cell r="A2906" t="str">
            <v>Horizon BCBS (Horizon DRS)</v>
          </cell>
        </row>
        <row r="2907">
          <cell r="A2907" t="str">
            <v>Horizon BCBS (Irvington Board of Education)</v>
          </cell>
        </row>
        <row r="2908">
          <cell r="A2908" t="str">
            <v>Horizon BCBS (LG)</v>
          </cell>
        </row>
        <row r="2909">
          <cell r="A2909" t="str">
            <v>Horizon BCBS (Mercedes Benz)</v>
          </cell>
        </row>
        <row r="2910">
          <cell r="A2910" t="str">
            <v>Horizon BCBS (Musculoskeletal Transplant )</v>
          </cell>
        </row>
        <row r="2911">
          <cell r="A2911" t="str">
            <v>Horizon BCBS (Newark Board of Education)</v>
          </cell>
        </row>
        <row r="2912">
          <cell r="A2912" t="str">
            <v>Horizon BCBS (TekniPlex)</v>
          </cell>
        </row>
        <row r="2913">
          <cell r="A2913" t="str">
            <v>Horizon BCBS of New Jersey</v>
          </cell>
        </row>
        <row r="2914">
          <cell r="A2914" t="str">
            <v>Horizon Employees (Horizon BCBS of New Jersey)</v>
          </cell>
        </row>
        <row r="2915">
          <cell r="A2915" t="str">
            <v>Hormel Foods Corporation</v>
          </cell>
        </row>
        <row r="2916">
          <cell r="A2916" t="str">
            <v>Horne and Associates</v>
          </cell>
        </row>
        <row r="2917">
          <cell r="A2917" t="str">
            <v>Hospice of Michigan (GDAHC)</v>
          </cell>
        </row>
        <row r="2918">
          <cell r="A2918" t="str">
            <v>Hospira</v>
          </cell>
        </row>
        <row r="2919">
          <cell r="A2919" t="str">
            <v>Hospiscript</v>
          </cell>
        </row>
        <row r="2920">
          <cell r="A2920" t="str">
            <v>Hospital &amp; Healthcare Worker 1199C</v>
          </cell>
        </row>
        <row r="2921">
          <cell r="A2921" t="str">
            <v>Hospital Corporation of America, Inc. (HCA) (CORET)</v>
          </cell>
        </row>
        <row r="2922">
          <cell r="A2922" t="str">
            <v>Hospital for Special Care</v>
          </cell>
        </row>
        <row r="2923">
          <cell r="A2923" t="str">
            <v>Hospital for Special Surgery</v>
          </cell>
        </row>
        <row r="2924">
          <cell r="A2924" t="str">
            <v>Hospital Menonita Health Plan</v>
          </cell>
        </row>
        <row r="2925">
          <cell r="A2925" t="str">
            <v>Hospitality Industry Fund</v>
          </cell>
        </row>
        <row r="2926">
          <cell r="A2926" t="str">
            <v>Hotel Workers Fund (LMHC)</v>
          </cell>
        </row>
        <row r="2927">
          <cell r="A2927" t="str">
            <v>Houghton (PBIRX)</v>
          </cell>
        </row>
        <row r="2928">
          <cell r="A2928" t="str">
            <v>Houghton International (RCG)</v>
          </cell>
        </row>
        <row r="2929">
          <cell r="A2929" t="str">
            <v>Houghton Mifflin Harcourt Publishing Group</v>
          </cell>
        </row>
        <row r="2930">
          <cell r="A2930" t="str">
            <v>Houston Independent School District (Mhealth)</v>
          </cell>
        </row>
        <row r="2931">
          <cell r="A2931" t="str">
            <v>Houston Independent School District (MTHCP)</v>
          </cell>
        </row>
        <row r="2932">
          <cell r="A2932" t="str">
            <v>Houston Refining</v>
          </cell>
        </row>
        <row r="2933">
          <cell r="A2933" t="str">
            <v>Howard City Public School Systems</v>
          </cell>
        </row>
        <row r="2934">
          <cell r="A2934" t="str">
            <v>Howard City Public School Systems (WISRX)</v>
          </cell>
        </row>
        <row r="2935">
          <cell r="A2935" t="str">
            <v>Howard County General Hospital</v>
          </cell>
        </row>
        <row r="2936">
          <cell r="A2936" t="str">
            <v>Howard County General Hospital (CoreSource)</v>
          </cell>
        </row>
        <row r="2937">
          <cell r="A2937" t="str">
            <v>Howard County General Hospital (NCAS)</v>
          </cell>
        </row>
        <row r="2938">
          <cell r="A2938" t="str">
            <v>Howard County Public Schools (NCAS)</v>
          </cell>
        </row>
        <row r="2939">
          <cell r="A2939" t="str">
            <v>Howard Regional Health Systems</v>
          </cell>
        </row>
        <row r="2940">
          <cell r="A2940" t="str">
            <v>Howard Ternes Packaging</v>
          </cell>
        </row>
        <row r="2941">
          <cell r="A2941" t="str">
            <v>Howell Township Board of Education (Horizon BCBS of New Jersey)</v>
          </cell>
        </row>
        <row r="2942">
          <cell r="A2942" t="str">
            <v>HPS Paradigm</v>
          </cell>
        </row>
        <row r="2943">
          <cell r="A2943" t="str">
            <v>HPS Paradigm, Inc.</v>
          </cell>
        </row>
        <row r="2944">
          <cell r="A2944" t="str">
            <v>HR Policy Assoc Pharmaceutical Purchasing Coalition (HRPA)</v>
          </cell>
        </row>
        <row r="2945">
          <cell r="A2945" t="str">
            <v>HRHG Benefit Services, Inc.</v>
          </cell>
        </row>
        <row r="2946">
          <cell r="A2946" t="str">
            <v>HSBC Finance Corporation</v>
          </cell>
        </row>
        <row r="2947">
          <cell r="A2947" t="str">
            <v>HSR Administrators</v>
          </cell>
        </row>
        <row r="2948">
          <cell r="A2948" t="str">
            <v>HSVPOA Cash Discount</v>
          </cell>
        </row>
        <row r="2949">
          <cell r="A2949" t="str">
            <v>HUB International</v>
          </cell>
        </row>
        <row r="2950">
          <cell r="A2950" t="str">
            <v>HUB International (Loomis)</v>
          </cell>
        </row>
        <row r="2951">
          <cell r="A2951" t="str">
            <v>HUB International (WellNet Healthcare Plan)</v>
          </cell>
        </row>
        <row r="2952">
          <cell r="A2952" t="str">
            <v>Hubbard Group</v>
          </cell>
        </row>
        <row r="2953">
          <cell r="A2953" t="str">
            <v>Hubbell Caribe Limited</v>
          </cell>
        </row>
        <row r="2954">
          <cell r="A2954" t="str">
            <v>Hubbell Corporation</v>
          </cell>
        </row>
        <row r="2955">
          <cell r="A2955" t="str">
            <v>Huber Oros</v>
          </cell>
        </row>
        <row r="2956">
          <cell r="A2956" t="str">
            <v>Hudson Health Plan</v>
          </cell>
        </row>
        <row r="2957">
          <cell r="A2957" t="str">
            <v>Hugh Chatham Memorial Hospital (Coresource)</v>
          </cell>
        </row>
        <row r="2958">
          <cell r="A2958" t="str">
            <v>Hughes Telemetrics, Inc.</v>
          </cell>
        </row>
        <row r="2959">
          <cell r="A2959" t="str">
            <v>Huhtamaki Holding, Inc.</v>
          </cell>
        </row>
        <row r="2960">
          <cell r="A2960" t="str">
            <v>Humana</v>
          </cell>
        </row>
        <row r="2961">
          <cell r="A2961" t="str">
            <v>Hunt Insurance Group</v>
          </cell>
        </row>
        <row r="2962">
          <cell r="A2962" t="str">
            <v>Huntington Bancshares, Inc. (EHPCO)</v>
          </cell>
        </row>
        <row r="2963">
          <cell r="A2963" t="str">
            <v>Huntington Insurance, Inc.</v>
          </cell>
        </row>
        <row r="2964">
          <cell r="A2964" t="str">
            <v>Huntington International Phoenix Group</v>
          </cell>
        </row>
        <row r="2965">
          <cell r="A2965" t="str">
            <v>Huntsman LLC</v>
          </cell>
        </row>
        <row r="2966">
          <cell r="A2966" t="str">
            <v>Huntsville Hospital (CAH)</v>
          </cell>
        </row>
        <row r="2967">
          <cell r="A2967" t="str">
            <v>Huron County (EHPCO)</v>
          </cell>
        </row>
        <row r="2968">
          <cell r="A2968" t="str">
            <v>Huron Erie Schools Consortium (EHPCO)</v>
          </cell>
        </row>
        <row r="2969">
          <cell r="A2969" t="str">
            <v>Huron-Erie School Employees Insurance Association</v>
          </cell>
        </row>
        <row r="2970">
          <cell r="A2970" t="str">
            <v>Husqvarna Outdoor Products, Inc.</v>
          </cell>
        </row>
        <row r="2971">
          <cell r="A2971" t="str">
            <v>Hussey Seating (Health Plans Inc.)</v>
          </cell>
        </row>
        <row r="2972">
          <cell r="A2972" t="str">
            <v>Hussmann Corporation</v>
          </cell>
        </row>
        <row r="2973">
          <cell r="A2973" t="str">
            <v>Hussmann Retiree Plan</v>
          </cell>
        </row>
        <row r="2974">
          <cell r="A2974" t="str">
            <v>Hutchinson Technology Inc.</v>
          </cell>
        </row>
        <row r="2975">
          <cell r="A2975" t="str">
            <v>Hyatt Die Cast &amp; Engineering Corporation</v>
          </cell>
        </row>
        <row r="2976">
          <cell r="A2976" t="str">
            <v>Hyde County (Insurance Management Services)</v>
          </cell>
        </row>
        <row r="2977">
          <cell r="A2977" t="str">
            <v>Hydrochem Industrial</v>
          </cell>
        </row>
        <row r="2978">
          <cell r="A2978" t="str">
            <v>Hy-Vee</v>
          </cell>
        </row>
        <row r="2979">
          <cell r="A2979" t="str">
            <v>IASIS HealthCare (CORET)</v>
          </cell>
        </row>
        <row r="2980">
          <cell r="A2980" t="str">
            <v>IASTA (EHPCO)</v>
          </cell>
        </row>
        <row r="2981">
          <cell r="A2981" t="str">
            <v>IATSE Local 16 Health &amp; Welfare Trust Fund</v>
          </cell>
        </row>
        <row r="2982">
          <cell r="A2982" t="str">
            <v>IATSE National Health and Welfare Fund</v>
          </cell>
        </row>
        <row r="2983">
          <cell r="A2983" t="str">
            <v>Iberdrola</v>
          </cell>
        </row>
        <row r="2984">
          <cell r="A2984" t="str">
            <v>IBEW International Brotherhood of Electrical Workers</v>
          </cell>
        </row>
        <row r="2985">
          <cell r="A2985" t="str">
            <v>IBEW Local 1</v>
          </cell>
        </row>
        <row r="2986">
          <cell r="A2986" t="str">
            <v>IBEW Local 103 Health Benefit Plan</v>
          </cell>
        </row>
        <row r="2987">
          <cell r="A2987" t="str">
            <v>IBEW Local 11</v>
          </cell>
        </row>
        <row r="2988">
          <cell r="A2988" t="str">
            <v>IBEW Local 150</v>
          </cell>
        </row>
        <row r="2989">
          <cell r="A2989" t="str">
            <v>IBEW Local 17 Health &amp; Welfare Fund (AEPC)</v>
          </cell>
        </row>
        <row r="2990">
          <cell r="A2990" t="str">
            <v>IBEW Local 226</v>
          </cell>
        </row>
        <row r="2991">
          <cell r="A2991" t="str">
            <v>IBEW Local 26 (HCCCC)</v>
          </cell>
        </row>
        <row r="2992">
          <cell r="A2992" t="str">
            <v>IBEW Local 347</v>
          </cell>
        </row>
        <row r="2993">
          <cell r="A2993" t="str">
            <v>IBEW Local 666 Benefit Trust Fund</v>
          </cell>
        </row>
        <row r="2994">
          <cell r="A2994" t="str">
            <v>IBEW Local No. 129 (HAC)</v>
          </cell>
        </row>
        <row r="2995">
          <cell r="A2995" t="str">
            <v>IBEW Local Union 102</v>
          </cell>
        </row>
        <row r="2996">
          <cell r="A2996" t="str">
            <v>IBEW No. 292</v>
          </cell>
        </row>
        <row r="2997">
          <cell r="A2997" t="str">
            <v>IBM</v>
          </cell>
        </row>
        <row r="2998">
          <cell r="A2998" t="str">
            <v>IBT Local 145</v>
          </cell>
        </row>
        <row r="2999">
          <cell r="A2999" t="str">
            <v>IBT Local 710</v>
          </cell>
        </row>
        <row r="3000">
          <cell r="A3000" t="str">
            <v>Icahn</v>
          </cell>
        </row>
        <row r="3001">
          <cell r="A3001" t="str">
            <v>ICE FLOE LLC dba Nichols Brothers Boat Builders (HMA)</v>
          </cell>
        </row>
        <row r="3002">
          <cell r="A3002" t="str">
            <v>ICF Consulting Group (MNCP)</v>
          </cell>
        </row>
        <row r="3003">
          <cell r="A3003" t="str">
            <v>ICF International</v>
          </cell>
        </row>
        <row r="3004">
          <cell r="A3004" t="str">
            <v>Ichor Systems (EHPCO)</v>
          </cell>
        </row>
        <row r="3005">
          <cell r="A3005" t="str">
            <v>ICI America (NEPPC)</v>
          </cell>
        </row>
        <row r="3006">
          <cell r="A3006" t="str">
            <v>ICL (Allied Benefit Systems)</v>
          </cell>
        </row>
        <row r="3007">
          <cell r="A3007" t="str">
            <v>Idaho Hospital Health Insurance Coop (Rate Card)</v>
          </cell>
        </row>
        <row r="3008">
          <cell r="A3008" t="str">
            <v>Idaho Independent Intergovernmental Authority</v>
          </cell>
        </row>
        <row r="3009">
          <cell r="A3009" t="str">
            <v>Ideal Industries, Inc (Benefit Administrative Systems)</v>
          </cell>
        </row>
        <row r="3010">
          <cell r="A3010" t="str">
            <v>Idearc</v>
          </cell>
        </row>
        <row r="3011">
          <cell r="A3011" t="str">
            <v>Identity Group, Inc. (BCBSTN)</v>
          </cell>
        </row>
        <row r="3012">
          <cell r="A3012" t="str">
            <v>IDEX Corporation</v>
          </cell>
        </row>
        <row r="3013">
          <cell r="A3013" t="str">
            <v>IDEX Corporation (AON)</v>
          </cell>
        </row>
        <row r="3014">
          <cell r="A3014" t="str">
            <v>IDT (CoreSource)</v>
          </cell>
        </row>
        <row r="3015">
          <cell r="A3015" t="str">
            <v>IDT (Horizon)</v>
          </cell>
        </row>
        <row r="3016">
          <cell r="A3016" t="str">
            <v>IDT Corporation (Scrip World)</v>
          </cell>
        </row>
        <row r="3017">
          <cell r="A3017" t="str">
            <v>IGA Group Benefit Trust</v>
          </cell>
        </row>
        <row r="3018">
          <cell r="A3018" t="str">
            <v>II Stanley (AON)</v>
          </cell>
        </row>
        <row r="3019">
          <cell r="A3019" t="str">
            <v>IIT Research</v>
          </cell>
        </row>
        <row r="3020">
          <cell r="A3020" t="str">
            <v>IKEA North America</v>
          </cell>
        </row>
        <row r="3021">
          <cell r="A3021" t="str">
            <v>IKON Office Solutions (AHPPG)</v>
          </cell>
        </row>
        <row r="3022">
          <cell r="A3022" t="str">
            <v>IL Rx Buying Club</v>
          </cell>
        </row>
        <row r="3023">
          <cell r="A3023" t="str">
            <v>ILA-PRSSA Welfare Fund</v>
          </cell>
        </row>
        <row r="3024">
          <cell r="A3024" t="str">
            <v>ILL High Risk Pool</v>
          </cell>
        </row>
        <row r="3025">
          <cell r="A3025" t="str">
            <v>Illinois Care Rx</v>
          </cell>
        </row>
        <row r="3026">
          <cell r="A3026" t="str">
            <v>Illinois Central Railroad Company</v>
          </cell>
        </row>
        <row r="3027">
          <cell r="A3027" t="str">
            <v>Illinois Department of Central Management Services</v>
          </cell>
        </row>
        <row r="3028">
          <cell r="A3028" t="str">
            <v>Illinois Department of Public Health</v>
          </cell>
        </row>
        <row r="3029">
          <cell r="A3029" t="str">
            <v>Illinois Institute of Technology (IIT)</v>
          </cell>
        </row>
        <row r="3030">
          <cell r="A3030" t="str">
            <v>Illinois State Painters</v>
          </cell>
        </row>
        <row r="3031">
          <cell r="A3031" t="str">
            <v>Illinois Tool Works</v>
          </cell>
        </row>
        <row r="3032">
          <cell r="A3032" t="str">
            <v>Illonois Cares Rx STCOB (IL Cares Rx)</v>
          </cell>
        </row>
        <row r="3033">
          <cell r="A3033" t="str">
            <v>IMA, Inc. (fka Insurance Management Administrators)</v>
          </cell>
        </row>
        <row r="3034">
          <cell r="A3034" t="str">
            <v>IMC Chemical</v>
          </cell>
        </row>
        <row r="3035">
          <cell r="A3035" t="str">
            <v>IMCO Recycling</v>
          </cell>
        </row>
        <row r="3036">
          <cell r="A3036" t="str">
            <v>Imerica</v>
          </cell>
        </row>
        <row r="3037">
          <cell r="A3037" t="str">
            <v>IMI Americas Inc</v>
          </cell>
        </row>
        <row r="3038">
          <cell r="A3038" t="str">
            <v>Imperial County Schools VEBA</v>
          </cell>
        </row>
        <row r="3039">
          <cell r="A3039" t="str">
            <v>Imperial Parking (MQVP)</v>
          </cell>
        </row>
        <row r="3040">
          <cell r="A3040" t="str">
            <v>Imperial Sugar</v>
          </cell>
        </row>
        <row r="3041">
          <cell r="A3041" t="str">
            <v>INA USA Corporation</v>
          </cell>
        </row>
        <row r="3042">
          <cell r="A3042" t="str">
            <v>INC Research</v>
          </cell>
        </row>
        <row r="3043">
          <cell r="A3043" t="str">
            <v>INDECS Corporation</v>
          </cell>
        </row>
        <row r="3044">
          <cell r="A3044" t="str">
            <v>Independence Blue Cross</v>
          </cell>
        </row>
        <row r="3045">
          <cell r="A3045" t="str">
            <v>Independence Care System</v>
          </cell>
        </row>
        <row r="3046">
          <cell r="A3046" t="str">
            <v>Independence Excavating (Wellnet)</v>
          </cell>
        </row>
        <row r="3047">
          <cell r="A3047" t="str">
            <v>Independent Care Plus</v>
          </cell>
        </row>
        <row r="3048">
          <cell r="A3048" t="str">
            <v>Independent Colleges &amp; Universities Benefits Assoc</v>
          </cell>
        </row>
        <row r="3049">
          <cell r="A3049" t="str">
            <v>Independent Health Assoc.</v>
          </cell>
        </row>
        <row r="3050">
          <cell r="A3050" t="str">
            <v>Indiana Automotive Fasteners (AON)</v>
          </cell>
        </row>
        <row r="3051">
          <cell r="A3051" t="str">
            <v>Indiana Bankers Association</v>
          </cell>
        </row>
        <row r="3052">
          <cell r="A3052" t="str">
            <v>Indiana Laborers Welfare Fund</v>
          </cell>
        </row>
        <row r="3053">
          <cell r="A3053" t="str">
            <v>Indiana Public Entity Consortium</v>
          </cell>
        </row>
        <row r="3054">
          <cell r="A3054" t="str">
            <v>Indiana State Plasterers and Cement Masons</v>
          </cell>
        </row>
        <row r="3055">
          <cell r="A3055" t="str">
            <v>Indiana State Plasterers and Cement Masons (MEBFC)</v>
          </cell>
        </row>
        <row r="3056">
          <cell r="A3056" t="str">
            <v>Indiana Statewide Association of RECs Inc. GIT</v>
          </cell>
        </row>
        <row r="3057">
          <cell r="A3057" t="str">
            <v>Industrial Distribution Group (IDG)</v>
          </cell>
        </row>
        <row r="3058">
          <cell r="A3058" t="str">
            <v>Industrial Nut Corp (WPS)</v>
          </cell>
        </row>
        <row r="3059">
          <cell r="A3059" t="str">
            <v>Industrial Technical and Professional Employees Union</v>
          </cell>
        </row>
        <row r="3060">
          <cell r="A3060" t="str">
            <v>Info Line, Inc. (EHPCO)</v>
          </cell>
        </row>
        <row r="3061">
          <cell r="A3061" t="str">
            <v>InfoPrint (AHPPG)</v>
          </cell>
        </row>
        <row r="3062">
          <cell r="A3062" t="str">
            <v>Infor Global Solutions</v>
          </cell>
        </row>
        <row r="3063">
          <cell r="A3063" t="str">
            <v>InforMed</v>
          </cell>
        </row>
        <row r="3064">
          <cell r="A3064" t="str">
            <v>ING</v>
          </cell>
        </row>
        <row r="3065">
          <cell r="A3065" t="str">
            <v>Ingalls Union</v>
          </cell>
        </row>
        <row r="3066">
          <cell r="A3066" t="str">
            <v>Ingersoll-Rand Corporation</v>
          </cell>
        </row>
        <row r="3067">
          <cell r="A3067" t="str">
            <v>Ingram Industries</v>
          </cell>
        </row>
        <row r="3068">
          <cell r="A3068" t="str">
            <v>Inland Empire Health Plan</v>
          </cell>
        </row>
        <row r="3069">
          <cell r="A3069" t="str">
            <v>Inland Industrial  (VPS)</v>
          </cell>
        </row>
        <row r="3070">
          <cell r="A3070" t="str">
            <v>Innovative Health Services, LLC (IHS)</v>
          </cell>
        </row>
        <row r="3071">
          <cell r="A3071" t="str">
            <v>Innovative Health Strategies</v>
          </cell>
        </row>
        <row r="3072">
          <cell r="A3072" t="str">
            <v>Insco Distributing (Boon-Chapman)</v>
          </cell>
        </row>
        <row r="3073">
          <cell r="A3073" t="str">
            <v>Inside Washington Publish</v>
          </cell>
        </row>
        <row r="3074">
          <cell r="A3074" t="str">
            <v>Insulators Local 45 (AEPC)</v>
          </cell>
        </row>
        <row r="3075">
          <cell r="A3075" t="str">
            <v>Insulators Local 84 (EHPCO)</v>
          </cell>
        </row>
        <row r="3076">
          <cell r="A3076" t="str">
            <v>Insurance Administrative Solutions, L.L.C</v>
          </cell>
        </row>
        <row r="3077">
          <cell r="A3077" t="str">
            <v>Insurance Administrator of America</v>
          </cell>
        </row>
        <row r="3078">
          <cell r="A3078" t="str">
            <v>Insurance Administrators Corporation</v>
          </cell>
        </row>
        <row r="3079">
          <cell r="A3079" t="str">
            <v>Insurance Management Services</v>
          </cell>
        </row>
        <row r="3080">
          <cell r="A3080" t="str">
            <v>Insurance Management Services (Cal Farleys)</v>
          </cell>
        </row>
        <row r="3081">
          <cell r="A3081" t="str">
            <v>Insurance Office of America (Coresource)</v>
          </cell>
        </row>
        <row r="3082">
          <cell r="A3082" t="str">
            <v>Insurance Systems, Inc.</v>
          </cell>
        </row>
        <row r="3083">
          <cell r="A3083" t="str">
            <v>INTEGRA Administrative Group</v>
          </cell>
        </row>
        <row r="3084">
          <cell r="A3084" t="str">
            <v>Integrated Benefits Group, Inc.</v>
          </cell>
        </row>
        <row r="3085">
          <cell r="A3085" t="str">
            <v>Integrated Benefits Group, Inc.</v>
          </cell>
        </row>
        <row r="3086">
          <cell r="A3086" t="str">
            <v>Integrated Electrical Services</v>
          </cell>
        </row>
        <row r="3087">
          <cell r="A3087" t="str">
            <v>Integrated Health Concepts (IHC)</v>
          </cell>
        </row>
        <row r="3088">
          <cell r="A3088" t="str">
            <v>Integrated Health Services</v>
          </cell>
        </row>
        <row r="3089">
          <cell r="A3089" t="str">
            <v>Integrated Insurance Solutions (Total Plan Services)</v>
          </cell>
        </row>
        <row r="3090">
          <cell r="A3090" t="str">
            <v>Integrated Prescription Services</v>
          </cell>
        </row>
        <row r="3091">
          <cell r="A3091" t="str">
            <v>Integrated Prescription Solutions (fka Work Comp RX)</v>
          </cell>
        </row>
        <row r="3092">
          <cell r="A3092" t="str">
            <v>Integrated Recovery Products</v>
          </cell>
        </row>
        <row r="3093">
          <cell r="A3093" t="str">
            <v>IntegriCare, Inc. - CT</v>
          </cell>
        </row>
        <row r="3094">
          <cell r="A3094" t="str">
            <v>INTEGRIS</v>
          </cell>
        </row>
        <row r="3095">
          <cell r="A3095" t="str">
            <v>INTEGRIS (Mercer NCP)</v>
          </cell>
        </row>
        <row r="3096">
          <cell r="A3096" t="str">
            <v>Integritas Benefit Group</v>
          </cell>
        </row>
        <row r="3097">
          <cell r="A3097" t="str">
            <v>Integrity Benefit Management</v>
          </cell>
        </row>
        <row r="3098">
          <cell r="A3098" t="str">
            <v>Integrity Benefit Network</v>
          </cell>
        </row>
        <row r="3099">
          <cell r="A3099" t="str">
            <v>Integrity Pharmaceutical Advisors</v>
          </cell>
        </row>
        <row r="3100">
          <cell r="A3100" t="str">
            <v>Integrys Energy Group</v>
          </cell>
        </row>
        <row r="3101">
          <cell r="A3101" t="str">
            <v>InteQ Corporation</v>
          </cell>
        </row>
        <row r="3102">
          <cell r="A3102" t="str">
            <v>Inter Valley Health Plan</v>
          </cell>
        </row>
        <row r="3103">
          <cell r="A3103" t="str">
            <v>Interactive</v>
          </cell>
        </row>
        <row r="3104">
          <cell r="A3104" t="str">
            <v>Interactive Communications International, Inc (InComm) (EHPCO)</v>
          </cell>
        </row>
        <row r="3105">
          <cell r="A3105" t="str">
            <v>Interactive Data Corporation</v>
          </cell>
        </row>
        <row r="3106">
          <cell r="A3106" t="str">
            <v>Interactive Data Corporation (IDC) (CORET)</v>
          </cell>
        </row>
        <row r="3107">
          <cell r="A3107" t="str">
            <v>Interactive Medical Systems</v>
          </cell>
        </row>
        <row r="3108">
          <cell r="A3108" t="str">
            <v>Inter-American Development Bank</v>
          </cell>
        </row>
        <row r="3109">
          <cell r="A3109" t="str">
            <v>Intercontinental Hotels Group (AHPPG)</v>
          </cell>
        </row>
        <row r="3110">
          <cell r="A3110" t="str">
            <v>Intergovernmental Insurance Cooperative (Coresource)</v>
          </cell>
        </row>
        <row r="3111">
          <cell r="A3111" t="str">
            <v>Intergovernmental Insurance Cooperative (Loomis)</v>
          </cell>
        </row>
        <row r="3112">
          <cell r="A3112" t="str">
            <v>Intergovernmental Personnel Benefit Cooperative</v>
          </cell>
        </row>
        <row r="3113">
          <cell r="A3113" t="str">
            <v>Intergraph Corporation</v>
          </cell>
        </row>
        <row r="3114">
          <cell r="A3114" t="str">
            <v>Interline (CoreTrust) (CORET)</v>
          </cell>
        </row>
        <row r="3115">
          <cell r="A3115" t="str">
            <v>Interlocal Trust &amp; WB Community (BCBS RI)</v>
          </cell>
        </row>
        <row r="3116">
          <cell r="A3116" t="str">
            <v>Interlocal Trust &amp; WB Community (Tufts Health Plan)</v>
          </cell>
        </row>
        <row r="3117">
          <cell r="A3117" t="str">
            <v>Intermedix (CORET)</v>
          </cell>
        </row>
        <row r="3118">
          <cell r="A3118" t="str">
            <v>Intermedix (MQVP)</v>
          </cell>
        </row>
        <row r="3119">
          <cell r="A3119" t="str">
            <v>Intermountain Ironworkers Health &amp; Welfare Trust</v>
          </cell>
        </row>
        <row r="3120">
          <cell r="A3120" t="str">
            <v>Intermountain Ironworkersv</v>
          </cell>
        </row>
        <row r="3121">
          <cell r="A3121" t="str">
            <v>International Association of Heat and Frost Insulators</v>
          </cell>
        </row>
        <row r="3122">
          <cell r="A3122" t="str">
            <v>International Automotive Components (IAC) (AEPC)</v>
          </cell>
        </row>
        <row r="3123">
          <cell r="A3123" t="str">
            <v>International Automotive Components (IAC) (PDVP) (AON)</v>
          </cell>
        </row>
        <row r="3124">
          <cell r="A3124" t="str">
            <v>International Automotive Group of NorthAmerica</v>
          </cell>
        </row>
        <row r="3125">
          <cell r="A3125" t="str">
            <v>International Brotherhood of Boilermakers</v>
          </cell>
        </row>
        <row r="3126">
          <cell r="A3126" t="str">
            <v>International Brotherhood of Electrical Workers - Eighth District</v>
          </cell>
        </row>
        <row r="3127">
          <cell r="A3127" t="str">
            <v>International Brotherhood of Teamsters</v>
          </cell>
        </row>
        <row r="3128">
          <cell r="A3128" t="str">
            <v>International Brotherhood of Teamsters (CC)</v>
          </cell>
        </row>
        <row r="3129">
          <cell r="A3129" t="str">
            <v>International Brotherhood of Teamsters Local 145</v>
          </cell>
        </row>
        <row r="3130">
          <cell r="A3130" t="str">
            <v>International Building Trades Labor Union, The</v>
          </cell>
        </row>
        <row r="3131">
          <cell r="A3131" t="str">
            <v>International Coffee &amp; Tea, LLC</v>
          </cell>
        </row>
        <row r="3132">
          <cell r="A3132" t="str">
            <v>International Coffee &amp; Tea, LLC (CoreSource)</v>
          </cell>
        </row>
        <row r="3133">
          <cell r="A3133" t="str">
            <v>International Cruise and Excursions, Inc (EHPCO)</v>
          </cell>
        </row>
        <row r="3134">
          <cell r="A3134" t="str">
            <v>International Flavors &amp; Fragrances Inc (PDVP) (AON)</v>
          </cell>
        </row>
        <row r="3135">
          <cell r="A3135" t="str">
            <v>International Game Technology</v>
          </cell>
        </row>
        <row r="3136">
          <cell r="A3136" t="str">
            <v>International Health Group, LLC.</v>
          </cell>
        </row>
        <row r="3137">
          <cell r="A3137" t="str">
            <v>International Health Partners</v>
          </cell>
        </row>
        <row r="3138">
          <cell r="A3138" t="str">
            <v>International Mission Board</v>
          </cell>
        </row>
        <row r="3139">
          <cell r="A3139" t="str">
            <v>International Monetary Fund</v>
          </cell>
        </row>
        <row r="3140">
          <cell r="A3140" t="str">
            <v>International Paper</v>
          </cell>
        </row>
        <row r="3141">
          <cell r="A3141" t="str">
            <v>International Plastics and Equipment Corp (RxBenefits, Inc)</v>
          </cell>
        </row>
        <row r="3142">
          <cell r="A3142" t="str">
            <v>International Specialty Products (AON)</v>
          </cell>
        </row>
        <row r="3143">
          <cell r="A3143" t="str">
            <v>International Truck and Engine</v>
          </cell>
        </row>
        <row r="3144">
          <cell r="A3144" t="str">
            <v>International Union of Operating Engineers (IUOE)</v>
          </cell>
        </row>
        <row r="3145">
          <cell r="A3145" t="str">
            <v>International Union of Operating Engineers (IUOE)</v>
          </cell>
        </row>
        <row r="3146">
          <cell r="A3146" t="str">
            <v>International Union of Operating Engineers (IUOE) Local 132</v>
          </cell>
        </row>
        <row r="3147">
          <cell r="A3147" t="str">
            <v>International Union Of Operating Engineers (IUOE) Local 14</v>
          </cell>
        </row>
        <row r="3148">
          <cell r="A3148" t="str">
            <v>International Union Of Operating Engineers (IUOE) Local 147</v>
          </cell>
        </row>
        <row r="3149">
          <cell r="A3149" t="str">
            <v>International Union of Operating Engineers (IUOE) Local 25</v>
          </cell>
        </row>
        <row r="3150">
          <cell r="A3150" t="str">
            <v>International Union of Operating Engineers (IUOE) Local 37</v>
          </cell>
        </row>
        <row r="3151">
          <cell r="A3151" t="str">
            <v>International Union of Operating Engineers (IUOE) Local 4</v>
          </cell>
        </row>
        <row r="3152">
          <cell r="A3152" t="str">
            <v>International Union of Operating Engineers (IUOE) Local 94</v>
          </cell>
        </row>
        <row r="3153">
          <cell r="A3153" t="str">
            <v>International Union of Operating Engineers (IUOE) Local 99</v>
          </cell>
        </row>
        <row r="3154">
          <cell r="A3154" t="str">
            <v>International Union of Operating Engineers (IUOE) Local 99</v>
          </cell>
        </row>
        <row r="3155">
          <cell r="A3155" t="str">
            <v>International Union of Operating Engineers (IUOE) Local66</v>
          </cell>
        </row>
        <row r="3156">
          <cell r="A3156" t="str">
            <v>International Union of Operating Engineers Local 139</v>
          </cell>
        </row>
        <row r="3157">
          <cell r="A3157" t="str">
            <v>International Union of Operating Engineers Local 77 (HCCCC)</v>
          </cell>
        </row>
        <row r="3158">
          <cell r="A3158" t="str">
            <v>International Union of Paint Trades</v>
          </cell>
        </row>
        <row r="3159">
          <cell r="A3159" t="str">
            <v>International Union Operating Engineers (IUOE) Pipeline</v>
          </cell>
        </row>
        <row r="3160">
          <cell r="A3160" t="str">
            <v>Interntational Automotive Components (IAC) (PDVP) (AON)</v>
          </cell>
        </row>
        <row r="3161">
          <cell r="A3161" t="str">
            <v>Interpublic Group</v>
          </cell>
        </row>
        <row r="3162">
          <cell r="A3162" t="str">
            <v>Interpublic Group of Companies</v>
          </cell>
        </row>
        <row r="3163">
          <cell r="A3163" t="str">
            <v>Interstate Bakeries - Brands</v>
          </cell>
        </row>
        <row r="3164">
          <cell r="A3164" t="str">
            <v>Interstate Hotels</v>
          </cell>
        </row>
        <row r="3165">
          <cell r="A3165" t="str">
            <v>Inter-Univ Council Ohio</v>
          </cell>
        </row>
        <row r="3166">
          <cell r="A3166" t="str">
            <v>Intl Assoc of Heat &amp; Frost Insulators &amp; Asbestos Workers, Health &amp; W(Tufts)</v>
          </cell>
        </row>
        <row r="3167">
          <cell r="A3167" t="str">
            <v>INTotal Health</v>
          </cell>
        </row>
        <row r="3168">
          <cell r="A3168" t="str">
            <v>Intrepid Potash</v>
          </cell>
        </row>
        <row r="3169">
          <cell r="A3169" t="str">
            <v>Intuit (AHPPG)</v>
          </cell>
        </row>
        <row r="3170">
          <cell r="A3170" t="str">
            <v>INTWC  -  International Workers Compensation</v>
          </cell>
        </row>
        <row r="3171">
          <cell r="A3171" t="str">
            <v>Invacare Corporation (HAC)</v>
          </cell>
        </row>
        <row r="3172">
          <cell r="A3172" t="str">
            <v>Invenesys</v>
          </cell>
        </row>
        <row r="3173">
          <cell r="A3173" t="str">
            <v>InVentiv (CORET)</v>
          </cell>
        </row>
        <row r="3174">
          <cell r="A3174" t="str">
            <v>inVentiv Medical Management</v>
          </cell>
        </row>
        <row r="3175">
          <cell r="A3175" t="str">
            <v>Invesco</v>
          </cell>
        </row>
        <row r="3176">
          <cell r="A3176" t="str">
            <v>Investment Technology Group, Inc.</v>
          </cell>
        </row>
        <row r="3177">
          <cell r="A3177" t="str">
            <v>Investor Management Corporation – Golden Coral</v>
          </cell>
        </row>
        <row r="3178">
          <cell r="A3178" t="str">
            <v>Investors Management Corporation</v>
          </cell>
        </row>
        <row r="3179">
          <cell r="A3179" t="str">
            <v>INX International Ink Co.</v>
          </cell>
        </row>
        <row r="3180">
          <cell r="A3180" t="str">
            <v>Ionia County (Coresource)</v>
          </cell>
        </row>
        <row r="3181">
          <cell r="A3181" t="str">
            <v>Ionia County (NGS American)</v>
          </cell>
        </row>
        <row r="3182">
          <cell r="A3182" t="str">
            <v>IPC-Evergreen</v>
          </cell>
        </row>
        <row r="3183">
          <cell r="A3183" t="str">
            <v>IPMG</v>
          </cell>
        </row>
        <row r="3184">
          <cell r="A3184" t="str">
            <v>IPMG (Rate Card)</v>
          </cell>
        </row>
        <row r="3185">
          <cell r="A3185" t="str">
            <v>Iredell County (RxBenefits)</v>
          </cell>
        </row>
        <row r="3186">
          <cell r="A3186" t="str">
            <v>Iron Workers District Council of Philadelphia</v>
          </cell>
        </row>
        <row r="3187">
          <cell r="A3187" t="str">
            <v>Iron Workers Health Fund of Eastern Michigan (AEPC)</v>
          </cell>
        </row>
        <row r="3188">
          <cell r="A3188" t="str">
            <v>Iron Workers Intermountain Health &amp; Welfare Trust</v>
          </cell>
        </row>
        <row r="3189">
          <cell r="A3189" t="str">
            <v>Iron Workers Local 28 (HCCCC)</v>
          </cell>
        </row>
        <row r="3190">
          <cell r="A3190" t="str">
            <v>Iron Workers Local 549 &amp; 550</v>
          </cell>
        </row>
        <row r="3191">
          <cell r="A3191" t="str">
            <v>Iron Workers of Northern New Jersey</v>
          </cell>
        </row>
        <row r="3192">
          <cell r="A3192" t="str">
            <v>Iron Workers St. Louis District Council Welfare Trust F</v>
          </cell>
        </row>
        <row r="3193">
          <cell r="A3193" t="str">
            <v>Iron Workers Tri-State Welfare Fund</v>
          </cell>
        </row>
        <row r="3194">
          <cell r="A3194" t="str">
            <v>Iron Workers Trust Welfare Fund</v>
          </cell>
        </row>
        <row r="3195">
          <cell r="A3195" t="str">
            <v>Ironworkers 3316</v>
          </cell>
        </row>
        <row r="3196">
          <cell r="A3196" t="str">
            <v>Ironworkers Local 40, 361 &amp; 417 Union Security Funds</v>
          </cell>
        </row>
        <row r="3197">
          <cell r="A3197" t="str">
            <v>Ironworkers Local 8 Welfare Fund (LMHC)</v>
          </cell>
        </row>
        <row r="3198">
          <cell r="A3198" t="str">
            <v>Ironworkers Philadelphia Benefit Plan</v>
          </cell>
        </row>
        <row r="3199">
          <cell r="A3199" t="str">
            <v>Ironworkers Tri-State Welfare Fund</v>
          </cell>
        </row>
        <row r="3200">
          <cell r="A3200" t="str">
            <v>Ironworks STCOB</v>
          </cell>
        </row>
        <row r="3201">
          <cell r="A3201" t="str">
            <v>Irvington Board of Education</v>
          </cell>
        </row>
        <row r="3202">
          <cell r="A3202" t="str">
            <v>ISG Benefit Trust</v>
          </cell>
        </row>
        <row r="3203">
          <cell r="A3203" t="str">
            <v>ISG Veba</v>
          </cell>
        </row>
        <row r="3204">
          <cell r="A3204" t="str">
            <v>Island Group Administration</v>
          </cell>
        </row>
        <row r="3205">
          <cell r="A3205" t="str">
            <v>Island Hospitality Management, Inc.</v>
          </cell>
        </row>
        <row r="3206">
          <cell r="A3206" t="str">
            <v>ISS Facility Services</v>
          </cell>
        </row>
        <row r="3207">
          <cell r="A3207" t="str">
            <v>ISUZU North American Corporation (CoreSource)</v>
          </cell>
        </row>
        <row r="3208">
          <cell r="A3208" t="str">
            <v>Itasca Medical Care (IMCARE)</v>
          </cell>
        </row>
        <row r="3209">
          <cell r="A3209" t="str">
            <v>ITT Industries</v>
          </cell>
        </row>
        <row r="3210">
          <cell r="A3210" t="str">
            <v>IUOE Stationary Local 39 Health &amp; Welfare Plan</v>
          </cell>
        </row>
        <row r="3211">
          <cell r="A3211" t="str">
            <v>J&amp;J Snack Foods (Horizon BCBS of New Jersey)</v>
          </cell>
        </row>
        <row r="3212">
          <cell r="A3212" t="str">
            <v>J. Horrigan Co - ICAMB</v>
          </cell>
        </row>
        <row r="3213">
          <cell r="A3213" t="str">
            <v>J. W. Terrill Benefit Administrators</v>
          </cell>
        </row>
        <row r="3214">
          <cell r="A3214" t="str">
            <v>J.B. Hunt Transport Services (ARBCBS)</v>
          </cell>
        </row>
        <row r="3215">
          <cell r="A3215" t="str">
            <v>J.Crew Group, Inc. (AON)</v>
          </cell>
        </row>
        <row r="3216">
          <cell r="A3216" t="str">
            <v>J.L. Barnes Group</v>
          </cell>
        </row>
        <row r="3217">
          <cell r="A3217" t="str">
            <v>J.M. Smucker Company, The (EHPCO)</v>
          </cell>
        </row>
        <row r="3218">
          <cell r="A3218" t="str">
            <v>J.P. Morgan Chase Bank</v>
          </cell>
        </row>
        <row r="3219">
          <cell r="A3219" t="str">
            <v>Jack Henry &amp; Associates</v>
          </cell>
        </row>
        <row r="3220">
          <cell r="A3220" t="str">
            <v>Jack Henry &amp; Associates</v>
          </cell>
        </row>
        <row r="3221">
          <cell r="A3221" t="str">
            <v>Jack In The Box</v>
          </cell>
        </row>
        <row r="3222">
          <cell r="A3222" t="str">
            <v>Jackson County (CoreSource)</v>
          </cell>
        </row>
        <row r="3223">
          <cell r="A3223" t="str">
            <v>Jackson County (Crescent PPO)</v>
          </cell>
        </row>
        <row r="3224">
          <cell r="A3224" t="str">
            <v>Jackson County (Medcost Benefit Services)</v>
          </cell>
        </row>
        <row r="3225">
          <cell r="A3225" t="str">
            <v>Jackson County (Tucker Administrators)</v>
          </cell>
        </row>
        <row r="3226">
          <cell r="A3226" t="str">
            <v>Jackson County Medical (NCACC)</v>
          </cell>
        </row>
        <row r="3227">
          <cell r="A3227" t="str">
            <v>Jackson County Memorial Hospital</v>
          </cell>
        </row>
        <row r="3228">
          <cell r="A3228" t="str">
            <v>Jackson Health System</v>
          </cell>
        </row>
        <row r="3229">
          <cell r="A3229" t="str">
            <v>Jackson Township (EHPCO)</v>
          </cell>
        </row>
        <row r="3230">
          <cell r="A3230" t="str">
            <v>Jackson Tube Service</v>
          </cell>
        </row>
        <row r="3231">
          <cell r="A3231" t="str">
            <v>Jackson Union</v>
          </cell>
        </row>
        <row r="3232">
          <cell r="A3232" t="str">
            <v>Jackson Walker, LLP</v>
          </cell>
        </row>
        <row r="3233">
          <cell r="A3233" t="str">
            <v>Jacobs Engineering Group Inc.</v>
          </cell>
        </row>
        <row r="3234">
          <cell r="A3234" t="str">
            <v>Jai Medical Systems</v>
          </cell>
        </row>
        <row r="3235">
          <cell r="A3235" t="str">
            <v>Jamba Juice Volume Benefit (HealthComp)</v>
          </cell>
        </row>
        <row r="3236">
          <cell r="A3236" t="str">
            <v>James Avery Craftsman (AON)</v>
          </cell>
        </row>
        <row r="3237">
          <cell r="A3237" t="str">
            <v>Jamestown Board of Public Utilities (EBS-RMSCO)</v>
          </cell>
        </row>
        <row r="3238">
          <cell r="A3238" t="str">
            <v>Jamestown Community College (EBS-RMSCO)</v>
          </cell>
        </row>
        <row r="3239">
          <cell r="A3239" t="str">
            <v>Janney Montgomery Scott</v>
          </cell>
        </row>
        <row r="3240">
          <cell r="A3240" t="str">
            <v>Jarden Corporation</v>
          </cell>
        </row>
        <row r="3241">
          <cell r="A3241" t="str">
            <v>Jason Inc</v>
          </cell>
        </row>
        <row r="3242">
          <cell r="A3242" t="str">
            <v>Jayco, Inc.</v>
          </cell>
        </row>
        <row r="3243">
          <cell r="A3243" t="str">
            <v>JBS Swift &amp; Company</v>
          </cell>
        </row>
        <row r="3244">
          <cell r="A3244" t="str">
            <v>JBT Corporation</v>
          </cell>
        </row>
        <row r="3245">
          <cell r="A3245" t="str">
            <v>JC Penney</v>
          </cell>
        </row>
        <row r="3246">
          <cell r="A3246" t="str">
            <v>JC Penney (MNCP)</v>
          </cell>
        </row>
        <row r="3247">
          <cell r="A3247" t="str">
            <v>JDK Management Company (Capital Blue Cross)</v>
          </cell>
        </row>
        <row r="3248">
          <cell r="A3248" t="str">
            <v>Jeans Extrusions - Plan 272</v>
          </cell>
        </row>
        <row r="3249">
          <cell r="A3249" t="str">
            <v>Jefferson County</v>
          </cell>
        </row>
        <row r="3250">
          <cell r="A3250" t="str">
            <v>Jefferson County Commission</v>
          </cell>
        </row>
        <row r="3251">
          <cell r="A3251" t="str">
            <v>Jefferson County School District</v>
          </cell>
        </row>
        <row r="3252">
          <cell r="A3252" t="str">
            <v>Jefferson Health System</v>
          </cell>
        </row>
        <row r="3253">
          <cell r="A3253" t="str">
            <v>Jefferson Lewis et. al. School Employees (POMCO)</v>
          </cell>
        </row>
        <row r="3254">
          <cell r="A3254" t="str">
            <v>Jefferson Life Insurance Company</v>
          </cell>
        </row>
        <row r="3255">
          <cell r="A3255" t="str">
            <v>JEGS Automotive, Inc. (HAC)</v>
          </cell>
        </row>
        <row r="3256">
          <cell r="A3256" t="str">
            <v>JELD-WEN</v>
          </cell>
        </row>
        <row r="3257">
          <cell r="A3257" t="str">
            <v>JELD-WEN (CoreTrust) (CORET)</v>
          </cell>
        </row>
        <row r="3258">
          <cell r="A3258" t="str">
            <v>Jennie Edmundson</v>
          </cell>
        </row>
        <row r="3259">
          <cell r="A3259" t="str">
            <v>Jenny Craig, Inc. (MNCP)</v>
          </cell>
        </row>
        <row r="3260">
          <cell r="A3260" t="str">
            <v>JetBlue Airways</v>
          </cell>
        </row>
        <row r="3261">
          <cell r="A3261" t="str">
            <v>Jewish Federation of Metro Detroit (CoreSource)</v>
          </cell>
        </row>
        <row r="3262">
          <cell r="A3262" t="str">
            <v>JF Malloy</v>
          </cell>
        </row>
        <row r="3263">
          <cell r="A3263" t="str">
            <v>JFP Benefit Management</v>
          </cell>
        </row>
        <row r="3264">
          <cell r="A3264" t="str">
            <v>JH Cohn-Reznick Group (CoreSource)</v>
          </cell>
        </row>
        <row r="3265">
          <cell r="A3265" t="str">
            <v>JI Specialty Services Inc.</v>
          </cell>
        </row>
        <row r="3266">
          <cell r="A3266" t="str">
            <v>JM Eagle (Horizon BCBS of New Jersey)</v>
          </cell>
        </row>
        <row r="3267">
          <cell r="A3267" t="str">
            <v>JM Family Enterprises, Inc.</v>
          </cell>
        </row>
        <row r="3268">
          <cell r="A3268" t="str">
            <v>JM Huber</v>
          </cell>
        </row>
        <row r="3269">
          <cell r="A3269" t="str">
            <v>JM Smucker</v>
          </cell>
        </row>
        <row r="3270">
          <cell r="A3270" t="str">
            <v>JMC Investments, LLC</v>
          </cell>
        </row>
        <row r="3271">
          <cell r="A3271" t="str">
            <v>Jo-Ann Fabrics (HAC)</v>
          </cell>
        </row>
        <row r="3272">
          <cell r="A3272" t="str">
            <v>Jo-Ann Stores, Inc.</v>
          </cell>
        </row>
        <row r="3273">
          <cell r="A3273" t="str">
            <v>Jockey International</v>
          </cell>
        </row>
        <row r="3274">
          <cell r="A3274" t="str">
            <v>Joes Sports and Outdoor (NWPPC)</v>
          </cell>
        </row>
        <row r="3275">
          <cell r="A3275" t="str">
            <v>John Carroll University (JCU)</v>
          </cell>
        </row>
        <row r="3276">
          <cell r="A3276" t="str">
            <v>John Carroll University (JCU) (HAC)</v>
          </cell>
        </row>
        <row r="3277">
          <cell r="A3277" t="str">
            <v>John Deere Health Plan, Inc.</v>
          </cell>
        </row>
        <row r="3278">
          <cell r="A3278" t="str">
            <v>John Hancock</v>
          </cell>
        </row>
        <row r="3279">
          <cell r="A3279" t="str">
            <v>John Mezz Associates (aka PPC) (MQVP)</v>
          </cell>
        </row>
        <row r="3280">
          <cell r="A3280" t="str">
            <v>John Moriarty (HPI)</v>
          </cell>
        </row>
        <row r="3281">
          <cell r="A3281" t="str">
            <v>John Morrell and Company</v>
          </cell>
        </row>
        <row r="3282">
          <cell r="A3282" t="str">
            <v>John Q Hammons</v>
          </cell>
        </row>
        <row r="3283">
          <cell r="A3283" t="str">
            <v>Johns Hopkins - Employee Health Plan</v>
          </cell>
        </row>
        <row r="3284">
          <cell r="A3284" t="str">
            <v>Johns Hopkins - PACE</v>
          </cell>
        </row>
        <row r="3285">
          <cell r="A3285" t="str">
            <v>Johns Hopkins - Priority Partners</v>
          </cell>
        </row>
        <row r="3286">
          <cell r="A3286" t="str">
            <v>Johns Hopkins Health Care, LLC</v>
          </cell>
        </row>
        <row r="3287">
          <cell r="A3287" t="str">
            <v>Johns Hopkins Tri-Care</v>
          </cell>
        </row>
        <row r="3288">
          <cell r="A3288" t="str">
            <v>Johns Manville (BH)</v>
          </cell>
        </row>
        <row r="3289">
          <cell r="A3289" t="str">
            <v>Johnson &amp; Johnson</v>
          </cell>
        </row>
        <row r="3290">
          <cell r="A3290" t="str">
            <v>Johnson &amp; Johnson - Lifescan</v>
          </cell>
        </row>
        <row r="3291">
          <cell r="A3291" t="str">
            <v>Johnson Controls, Inc.</v>
          </cell>
        </row>
        <row r="3292">
          <cell r="A3292" t="str">
            <v>Johnson County (Texas Association of Counties) (PEBA)</v>
          </cell>
        </row>
        <row r="3293">
          <cell r="A3293" t="str">
            <v>Johnson Matthey, Inc.</v>
          </cell>
        </row>
        <row r="3294">
          <cell r="A3294" t="str">
            <v>Joint Benefit Trust</v>
          </cell>
        </row>
        <row r="3295">
          <cell r="A3295" t="str">
            <v>Joint Board 18 Welfare Fund</v>
          </cell>
        </row>
        <row r="3296">
          <cell r="A3296" t="str">
            <v>Joint Council Teamsters 42 Welfare Trust Fund</v>
          </cell>
        </row>
        <row r="3297">
          <cell r="A3297" t="str">
            <v>Joint Industry Board of the Electrical Industry</v>
          </cell>
        </row>
        <row r="3298">
          <cell r="A3298" t="str">
            <v>Joint Labor Management Retail Trust</v>
          </cell>
        </row>
        <row r="3299">
          <cell r="A3299" t="str">
            <v>Joint Medi-Cal Health Plan</v>
          </cell>
        </row>
        <row r="3300">
          <cell r="A3300" t="str">
            <v>Joly Restaurant DBA Texan</v>
          </cell>
        </row>
        <row r="3301">
          <cell r="A3301" t="str">
            <v>Jones Day (HAC)</v>
          </cell>
        </row>
        <row r="3302">
          <cell r="A3302" t="str">
            <v>Joseph A Bank (Rate Card)</v>
          </cell>
        </row>
        <row r="3303">
          <cell r="A3303" t="str">
            <v>Joy Global</v>
          </cell>
        </row>
        <row r="3304">
          <cell r="A3304" t="str">
            <v>Joyce Meyer Ministries (VPS)</v>
          </cell>
        </row>
        <row r="3305">
          <cell r="A3305" t="str">
            <v>JP Farley Corporation, The</v>
          </cell>
        </row>
        <row r="3306">
          <cell r="A3306" t="str">
            <v>JR Simplot</v>
          </cell>
        </row>
        <row r="3307">
          <cell r="A3307" t="str">
            <v>JRB Personnel (EHPCO)</v>
          </cell>
        </row>
        <row r="3308">
          <cell r="A3308" t="str">
            <v>JRB Personnel (GDAHC)</v>
          </cell>
        </row>
        <row r="3309">
          <cell r="A3309" t="str">
            <v>JSL Administrators</v>
          </cell>
        </row>
        <row r="3310">
          <cell r="A3310" t="str">
            <v>Juarez &amp; Associates</v>
          </cell>
        </row>
        <row r="3311">
          <cell r="A3311" t="str">
            <v>Jupiter Medical Center (CoreSource)</v>
          </cell>
        </row>
        <row r="3312">
          <cell r="A3312" t="str">
            <v>JV Services (WPS)</v>
          </cell>
        </row>
        <row r="3313">
          <cell r="A3313" t="str">
            <v>JW Admin Company</v>
          </cell>
        </row>
        <row r="3314">
          <cell r="A3314" t="str">
            <v>JW Operating Systems</v>
          </cell>
        </row>
        <row r="3315">
          <cell r="A3315" t="str">
            <v>K Force</v>
          </cell>
        </row>
        <row r="3316">
          <cell r="A3316" t="str">
            <v>K Hovnanian Homes</v>
          </cell>
        </row>
        <row r="3317">
          <cell r="A3317" t="str">
            <v>K&amp;L Gates (PDVP) (AON)</v>
          </cell>
        </row>
        <row r="3318">
          <cell r="A3318" t="str">
            <v>Kaiser Aluminum Retiree Voluntary Beneficiary Assoc.</v>
          </cell>
        </row>
        <row r="3319">
          <cell r="A3319" t="str">
            <v>Kaiser Permanente Medical Care Program</v>
          </cell>
        </row>
        <row r="3320">
          <cell r="A3320" t="str">
            <v>Kalas Manufacturing Inc (Coresource)</v>
          </cell>
        </row>
        <row r="3321">
          <cell r="A3321" t="str">
            <v>Kaleida Health</v>
          </cell>
        </row>
        <row r="3322">
          <cell r="A3322" t="str">
            <v>Kaleida Health RX</v>
          </cell>
        </row>
        <row r="3323">
          <cell r="A3323" t="str">
            <v>Kaman Corporation (EHPCO)</v>
          </cell>
        </row>
        <row r="3324">
          <cell r="A3324" t="str">
            <v>Kanawha Healthcare Solutions</v>
          </cell>
        </row>
        <row r="3325">
          <cell r="A3325" t="str">
            <v>Kane Partners, Inc.</v>
          </cell>
        </row>
        <row r="3326">
          <cell r="A3326" t="str">
            <v>Kansas Building Trades</v>
          </cell>
        </row>
        <row r="3327">
          <cell r="A3327" t="str">
            <v>Kansas Building Trades Health &amp; Welfare Trust</v>
          </cell>
        </row>
        <row r="3328">
          <cell r="A3328" t="str">
            <v>Kansas City Life</v>
          </cell>
        </row>
        <row r="3329">
          <cell r="A3329" t="str">
            <v>Kansas City Power &amp; Light</v>
          </cell>
        </row>
        <row r="3330">
          <cell r="A3330" t="str">
            <v>Kansas Health Ins. Assoc</v>
          </cell>
        </row>
        <row r="3331">
          <cell r="A3331" t="str">
            <v>Kansas State Employee Health Plan (SEHP)</v>
          </cell>
        </row>
        <row r="3332">
          <cell r="A3332" t="str">
            <v>Kansas State Employees Health Care Commission</v>
          </cell>
        </row>
        <row r="3333">
          <cell r="A3333" t="str">
            <v>Kapnick Insurance Group (Harbor Benefits)</v>
          </cell>
        </row>
        <row r="3334">
          <cell r="A3334" t="str">
            <v>Kappa Benefit Services</v>
          </cell>
        </row>
        <row r="3335">
          <cell r="A3335" t="str">
            <v>KapStone Paper and Packaging Corporation</v>
          </cell>
        </row>
        <row r="3336">
          <cell r="A3336" t="str">
            <v>KapStone Paper and Packaging Corporation ()</v>
          </cell>
        </row>
        <row r="3337">
          <cell r="A3337" t="str">
            <v>Katonah Lewisboro</v>
          </cell>
        </row>
        <row r="3338">
          <cell r="A3338" t="str">
            <v>Katy ISD (MTHCP)</v>
          </cell>
        </row>
        <row r="3339">
          <cell r="A3339" t="str">
            <v>Kaweah Delta HCD (Capitol Administrators)</v>
          </cell>
        </row>
        <row r="3340">
          <cell r="A3340" t="str">
            <v>Kaydon Corporation</v>
          </cell>
        </row>
        <row r="3341">
          <cell r="A3341" t="str">
            <v>Kaydon Corporation (MPHA)</v>
          </cell>
        </row>
        <row r="3342">
          <cell r="A3342" t="str">
            <v>KBR</v>
          </cell>
        </row>
        <row r="3343">
          <cell r="A3343" t="str">
            <v>KCI</v>
          </cell>
        </row>
        <row r="3344">
          <cell r="A3344" t="str">
            <v>Keane, Inc. (AHPPG)</v>
          </cell>
        </row>
        <row r="3345">
          <cell r="A3345" t="str">
            <v>Keenan &amp; Associates</v>
          </cell>
        </row>
        <row r="3346">
          <cell r="A3346" t="str">
            <v>Keenan Pharmacy Purchasing Coalition</v>
          </cell>
        </row>
        <row r="3347">
          <cell r="A3347" t="str">
            <v>Keller Foundations, Inc. (MNCP)</v>
          </cell>
        </row>
        <row r="3348">
          <cell r="A3348" t="str">
            <v>Kellermeyer Building Services, LLC (EHPCO)</v>
          </cell>
        </row>
        <row r="3349">
          <cell r="A3349" t="str">
            <v>Kellogg Company</v>
          </cell>
        </row>
        <row r="3350">
          <cell r="A3350" t="str">
            <v>Kelly &amp; Associates Insurance Group</v>
          </cell>
        </row>
        <row r="3351">
          <cell r="A3351" t="str">
            <v>Kemira (MQVP)</v>
          </cell>
        </row>
        <row r="3352">
          <cell r="A3352" t="str">
            <v>Kemper Insurance</v>
          </cell>
        </row>
        <row r="3353">
          <cell r="A3353" t="str">
            <v>Kempton Group</v>
          </cell>
        </row>
        <row r="3354">
          <cell r="A3354" t="str">
            <v>Kenai Penin Boro School District (WISRX)</v>
          </cell>
        </row>
        <row r="3355">
          <cell r="A3355" t="str">
            <v>Kenan Advantage Group (EHPCO)</v>
          </cell>
        </row>
        <row r="3356">
          <cell r="A3356" t="str">
            <v>Kennametal, Inc.</v>
          </cell>
        </row>
        <row r="3357">
          <cell r="A3357" t="str">
            <v>Kennebe Valley Comm (RMSCO, Inc.)</v>
          </cell>
        </row>
        <row r="3358">
          <cell r="A3358" t="str">
            <v>Kennedy Health System</v>
          </cell>
        </row>
        <row r="3359">
          <cell r="A3359" t="str">
            <v>Kennion Group</v>
          </cell>
        </row>
        <row r="3360">
          <cell r="A3360" t="str">
            <v>Kent County (AON)</v>
          </cell>
        </row>
        <row r="3361">
          <cell r="A3361" t="str">
            <v>Kent State University (EHPCO)</v>
          </cell>
        </row>
        <row r="3362">
          <cell r="A3362" t="str">
            <v>Kentucky Association of Electric</v>
          </cell>
        </row>
        <row r="3363">
          <cell r="A3363" t="str">
            <v>Kentucky Carbon Corporation</v>
          </cell>
        </row>
        <row r="3364">
          <cell r="A3364" t="str">
            <v>Kentucky Laborers District Council (AEPC)</v>
          </cell>
        </row>
        <row r="3365">
          <cell r="A3365" t="str">
            <v>Kentucky Medicaid</v>
          </cell>
        </row>
        <row r="3366">
          <cell r="A3366" t="str">
            <v>Kentucky Retirement System</v>
          </cell>
        </row>
        <row r="3367">
          <cell r="A3367" t="str">
            <v>Kentucky Retirement System</v>
          </cell>
        </row>
        <row r="3368">
          <cell r="A3368" t="str">
            <v>Kentucky Teachers Retirement Systems</v>
          </cell>
        </row>
        <row r="3369">
          <cell r="A3369" t="str">
            <v>Kern Foundation for Medical Care (KFMC)</v>
          </cell>
        </row>
        <row r="3370">
          <cell r="A3370" t="str">
            <v>Kerr-McGee Corporation</v>
          </cell>
        </row>
        <row r="3371">
          <cell r="A3371" t="str">
            <v>Kettering University (CoreSource)</v>
          </cell>
        </row>
        <row r="3372">
          <cell r="A3372" t="str">
            <v>Key Benefit Administrators</v>
          </cell>
        </row>
        <row r="3373">
          <cell r="A3373" t="str">
            <v>Key Benefit Administrators - Cash Card</v>
          </cell>
        </row>
        <row r="3374">
          <cell r="A3374" t="str">
            <v>Key Energy Services, Inc.</v>
          </cell>
        </row>
        <row r="3375">
          <cell r="A3375" t="str">
            <v>KeyCorp</v>
          </cell>
        </row>
        <row r="3376">
          <cell r="A3376" t="str">
            <v>KeyCorp</v>
          </cell>
        </row>
        <row r="3377">
          <cell r="A3377" t="str">
            <v>KeyLogic Systems (Coresource)</v>
          </cell>
        </row>
        <row r="3378">
          <cell r="A3378" t="str">
            <v>Keystone Benefits</v>
          </cell>
        </row>
        <row r="3379">
          <cell r="A3379" t="str">
            <v>Keystone Care</v>
          </cell>
        </row>
        <row r="3380">
          <cell r="A3380" t="str">
            <v>Keystone Health Plan Central</v>
          </cell>
        </row>
        <row r="3381">
          <cell r="A3381" t="str">
            <v>KH Health Consulting</v>
          </cell>
        </row>
        <row r="3382">
          <cell r="A3382" t="str">
            <v>Kimberly Clark</v>
          </cell>
        </row>
        <row r="3383">
          <cell r="A3383" t="str">
            <v>Kimko (Rate Card)</v>
          </cell>
        </row>
        <row r="3384">
          <cell r="A3384" t="str">
            <v>Kimray (RxBenefits, Inc)</v>
          </cell>
        </row>
        <row r="3385">
          <cell r="A3385" t="str">
            <v>Kimray, Inc</v>
          </cell>
        </row>
        <row r="3386">
          <cell r="A3386" t="str">
            <v>Kindermorgan (MNCP)</v>
          </cell>
        </row>
        <row r="3387">
          <cell r="A3387" t="str">
            <v>Kindred Healthcare</v>
          </cell>
        </row>
        <row r="3388">
          <cell r="A3388" t="str">
            <v>King &amp; Spalding</v>
          </cell>
        </row>
        <row r="3389">
          <cell r="A3389" t="str">
            <v>King County</v>
          </cell>
        </row>
        <row r="3390">
          <cell r="A3390" t="str">
            <v>King Pharmaceuticals, Inc.</v>
          </cell>
        </row>
        <row r="3391">
          <cell r="A3391" t="str">
            <v>King Venture, Inc.</v>
          </cell>
        </row>
        <row r="3392">
          <cell r="A3392" t="str">
            <v>King Ventures (WPS)</v>
          </cell>
        </row>
        <row r="3393">
          <cell r="A3393" t="str">
            <v>Kings Family Restaurants (PBGH)</v>
          </cell>
        </row>
        <row r="3394">
          <cell r="A3394" t="str">
            <v>Kingsville ISD (Entrust)</v>
          </cell>
        </row>
        <row r="3395">
          <cell r="A3395" t="str">
            <v>Kingsville ISD (HealthFirst)</v>
          </cell>
        </row>
        <row r="3396">
          <cell r="A3396" t="str">
            <v>Kiplinger Washington Editors (Wellnet)</v>
          </cell>
        </row>
        <row r="3397">
          <cell r="A3397" t="str">
            <v>Kipp and Company</v>
          </cell>
        </row>
        <row r="3398">
          <cell r="A3398" t="str">
            <v>Kish Health Systems</v>
          </cell>
        </row>
        <row r="3399">
          <cell r="A3399" t="str">
            <v>Kitchen Collection</v>
          </cell>
        </row>
        <row r="3400">
          <cell r="A3400" t="str">
            <v>Klais and Company</v>
          </cell>
        </row>
        <row r="3401">
          <cell r="A3401" t="str">
            <v>Kleberg County (Boon-Chapman)</v>
          </cell>
        </row>
        <row r="3402">
          <cell r="A3402" t="str">
            <v>Klein Independent School District</v>
          </cell>
        </row>
        <row r="3403">
          <cell r="A3403" t="str">
            <v>Kliklok (AON)</v>
          </cell>
        </row>
        <row r="3404">
          <cell r="A3404" t="str">
            <v>Kmart</v>
          </cell>
        </row>
        <row r="3405">
          <cell r="A3405" t="str">
            <v>Knoll Corporation</v>
          </cell>
        </row>
        <row r="3406">
          <cell r="A3406" t="str">
            <v>Knolls Atomic Power Lab (KAPL)</v>
          </cell>
        </row>
        <row r="3407">
          <cell r="A3407" t="str">
            <v>Knox College (AON)</v>
          </cell>
        </row>
        <row r="3408">
          <cell r="A3408" t="str">
            <v>Knox Community Hospital (Coresource)</v>
          </cell>
        </row>
        <row r="3409">
          <cell r="A3409" t="str">
            <v>Knox County (BCBSTN)</v>
          </cell>
        </row>
        <row r="3410">
          <cell r="A3410" t="str">
            <v>Knox County (EHPCO)</v>
          </cell>
        </row>
        <row r="3411">
          <cell r="A3411" t="str">
            <v>Knox County (NGS American)</v>
          </cell>
        </row>
        <row r="3412">
          <cell r="A3412" t="str">
            <v>Knust (Wells Fargo TPA)</v>
          </cell>
        </row>
        <row r="3413">
          <cell r="A3413" t="str">
            <v>Kobrand Corporation</v>
          </cell>
        </row>
        <row r="3414">
          <cell r="A3414" t="str">
            <v>Koch Industries</v>
          </cell>
        </row>
        <row r="3415">
          <cell r="A3415" t="str">
            <v>Kodak</v>
          </cell>
        </row>
        <row r="3416">
          <cell r="A3416" t="str">
            <v>Kohler Company</v>
          </cell>
        </row>
        <row r="3417">
          <cell r="A3417" t="str">
            <v>Kohls Department Stores</v>
          </cell>
        </row>
        <row r="3418">
          <cell r="A3418" t="str">
            <v>Kolbenshmidt US, Inc</v>
          </cell>
        </row>
        <row r="3419">
          <cell r="A3419" t="str">
            <v>KOMAG, Inc.</v>
          </cell>
        </row>
        <row r="3420">
          <cell r="A3420" t="str">
            <v>Komatsu American International Company</v>
          </cell>
        </row>
        <row r="3421">
          <cell r="A3421" t="str">
            <v>KONE, Inc.</v>
          </cell>
        </row>
        <row r="3422">
          <cell r="A3422" t="str">
            <v>Konica Minolta Business Solutions USA, Inc.</v>
          </cell>
        </row>
        <row r="3423">
          <cell r="A3423" t="str">
            <v>Kootenai Health (HMA)</v>
          </cell>
        </row>
        <row r="3424">
          <cell r="A3424" t="str">
            <v>KPMG</v>
          </cell>
        </row>
        <row r="3425">
          <cell r="A3425" t="str">
            <v>Kraft Foods, Inc.</v>
          </cell>
        </row>
        <row r="3426">
          <cell r="A3426" t="str">
            <v>Kroger</v>
          </cell>
        </row>
        <row r="3427">
          <cell r="A3427" t="str">
            <v>Kronos, Inc.</v>
          </cell>
        </row>
        <row r="3428">
          <cell r="A3428" t="str">
            <v>Kronos, Inc. (AHPPG)</v>
          </cell>
        </row>
        <row r="3429">
          <cell r="A3429" t="str">
            <v>KTP Advisors</v>
          </cell>
        </row>
        <row r="3430">
          <cell r="A3430" t="str">
            <v>Kulicke &amp; Soffa</v>
          </cell>
        </row>
        <row r="3431">
          <cell r="A3431" t="str">
            <v>Kutak Rock</v>
          </cell>
        </row>
        <row r="3432">
          <cell r="A3432" t="str">
            <v>Kwik Trip, Inc.</v>
          </cell>
        </row>
        <row r="3433">
          <cell r="A3433" t="str">
            <v>Kyocera International Inc</v>
          </cell>
        </row>
        <row r="3434">
          <cell r="A3434" t="str">
            <v>L &amp; JG Stickley, Inc.</v>
          </cell>
        </row>
        <row r="3435">
          <cell r="A3435" t="str">
            <v>L &amp; JG Stickley, Inc. (EBS RMSCO)</v>
          </cell>
        </row>
        <row r="3436">
          <cell r="A3436" t="str">
            <v>L&amp;L Products</v>
          </cell>
        </row>
        <row r="3437">
          <cell r="A3437" t="str">
            <v>L.A. Care Health Plan</v>
          </cell>
        </row>
        <row r="3438">
          <cell r="A3438" t="str">
            <v>L.L. Bean</v>
          </cell>
        </row>
        <row r="3439">
          <cell r="A3439" t="str">
            <v>L-3 Communications</v>
          </cell>
        </row>
        <row r="3440">
          <cell r="A3440" t="str">
            <v>LA Care</v>
          </cell>
        </row>
        <row r="3441">
          <cell r="A3441" t="str">
            <v>La Cruz Azul - IBC</v>
          </cell>
        </row>
        <row r="3442">
          <cell r="A3442" t="str">
            <v>Lab Corp American Holdings, Inc.</v>
          </cell>
        </row>
        <row r="3443">
          <cell r="A3443" t="str">
            <v>Labor Management Healthcare Coalition (LMHC)</v>
          </cell>
        </row>
        <row r="3444">
          <cell r="A3444" t="str">
            <v>Labor Management Healthcare Fund</v>
          </cell>
        </row>
        <row r="3445">
          <cell r="A3445" t="str">
            <v>Laboratory Corporation of America Holdings, Inc (LabCorp)</v>
          </cell>
        </row>
        <row r="3446">
          <cell r="A3446" t="str">
            <v>Laborers AGC Trust of Montana</v>
          </cell>
        </row>
        <row r="3447">
          <cell r="A3447" t="str">
            <v>Laborers and Operating Engineers</v>
          </cell>
        </row>
        <row r="3448">
          <cell r="A3448" t="str">
            <v>Laborers District Council of VA H&amp;W Trust Fund (HCCCC)</v>
          </cell>
        </row>
        <row r="3449">
          <cell r="A3449" t="str">
            <v>Laborers Local 235 Welfare Fund</v>
          </cell>
        </row>
        <row r="3450">
          <cell r="A3450" t="str">
            <v>Laborers Local No 158 Health &amp; Welfare Fund (Capital Blue Cross)</v>
          </cell>
        </row>
        <row r="3451">
          <cell r="A3451" t="str">
            <v>Lackawanna (PBIRX)</v>
          </cell>
        </row>
        <row r="3452">
          <cell r="A3452" t="str">
            <v>Lackawanna County (RCG)</v>
          </cell>
        </row>
        <row r="3453">
          <cell r="A3453" t="str">
            <v>Lacks Enterprises (Coresource)</v>
          </cell>
        </row>
        <row r="3454">
          <cell r="A3454" t="str">
            <v>Lactalis American Group</v>
          </cell>
        </row>
        <row r="3455">
          <cell r="A3455" t="str">
            <v>Ladue School District (VPS)</v>
          </cell>
        </row>
        <row r="3456">
          <cell r="A3456" t="str">
            <v>Lafayette General Health System (LGHS)</v>
          </cell>
        </row>
        <row r="3457">
          <cell r="A3457" t="str">
            <v>Lafayette Parish School System</v>
          </cell>
        </row>
        <row r="3458">
          <cell r="A3458" t="str">
            <v>Lafayette Parish School System (RxBenefits, Inc)</v>
          </cell>
        </row>
        <row r="3459">
          <cell r="A3459" t="str">
            <v>Lahey Clinic</v>
          </cell>
        </row>
        <row r="3460">
          <cell r="A3460" t="str">
            <v>Lake Charles Memorial Hospital</v>
          </cell>
        </row>
        <row r="3461">
          <cell r="A3461" t="str">
            <v>Lake County (Coresource)</v>
          </cell>
        </row>
        <row r="3462">
          <cell r="A3462" t="str">
            <v>Lake County Board of Commissioners (HAC)</v>
          </cell>
        </row>
        <row r="3463">
          <cell r="A3463" t="str">
            <v>Lake County Government</v>
          </cell>
        </row>
        <row r="3464">
          <cell r="A3464" t="str">
            <v>Lake County Plaster &amp; Cement (MEBFC)</v>
          </cell>
        </row>
        <row r="3465">
          <cell r="A3465" t="str">
            <v>Lake County Purchasing Division</v>
          </cell>
        </row>
        <row r="3466">
          <cell r="A3466" t="str">
            <v>Lake County Schools Council (HAC)</v>
          </cell>
        </row>
        <row r="3467">
          <cell r="A3467" t="str">
            <v>Lake County, Illinois</v>
          </cell>
        </row>
        <row r="3468">
          <cell r="A3468" t="str">
            <v>Lake Erie Regional Council (HAC)</v>
          </cell>
        </row>
        <row r="3469">
          <cell r="A3469" t="str">
            <v>Lake Havasu City Employee Benefit Fund (LHCEBT)(WISRX)</v>
          </cell>
        </row>
        <row r="3470">
          <cell r="A3470" t="str">
            <v>Lake Hospital Systems, Inc. (CoreSource)</v>
          </cell>
        </row>
        <row r="3471">
          <cell r="A3471" t="str">
            <v>Lake Plains Community Care Network</v>
          </cell>
        </row>
        <row r="3472">
          <cell r="A3472" t="str">
            <v>Lakeland Regional Health Systems</v>
          </cell>
        </row>
        <row r="3473">
          <cell r="A3473" t="str">
            <v>Lakeside Foods (AON)</v>
          </cell>
        </row>
        <row r="3474">
          <cell r="A3474" t="str">
            <v>Lamar Advertising Company</v>
          </cell>
        </row>
        <row r="3475">
          <cell r="A3475" t="str">
            <v>Lamrite West, Inc. (EHPCO)</v>
          </cell>
        </row>
        <row r="3476">
          <cell r="A3476" t="str">
            <v>Lancaster Area Chamber</v>
          </cell>
        </row>
        <row r="3477">
          <cell r="A3477" t="str">
            <v>Lancaster General Health</v>
          </cell>
        </row>
        <row r="3478">
          <cell r="A3478" t="str">
            <v>Lancaster General Health (Coresource)</v>
          </cell>
        </row>
        <row r="3479">
          <cell r="A3479" t="str">
            <v>Lancaster General Medical Group (Capital Blue Cross)</v>
          </cell>
        </row>
        <row r="3480">
          <cell r="A3480" t="str">
            <v>Land OLakes (Towers Watson)</v>
          </cell>
        </row>
        <row r="3481">
          <cell r="A3481" t="str">
            <v>Land OLakes Inc</v>
          </cell>
        </row>
        <row r="3482">
          <cell r="A3482" t="str">
            <v>Landair-HCI</v>
          </cell>
        </row>
        <row r="3483">
          <cell r="A3483" t="str">
            <v>Landis (Coresource)</v>
          </cell>
        </row>
        <row r="3484">
          <cell r="A3484" t="str">
            <v>Landmark Aviation (Boon-Chapman)</v>
          </cell>
        </row>
        <row r="3485">
          <cell r="A3485" t="str">
            <v>Landmark Aviation (CORET)</v>
          </cell>
        </row>
        <row r="3486">
          <cell r="A3486" t="str">
            <v>Landmark FBO</v>
          </cell>
        </row>
        <row r="3487">
          <cell r="A3487" t="str">
            <v>Landmark Media Enterprises (MNCP)</v>
          </cell>
        </row>
        <row r="3488">
          <cell r="A3488" t="str">
            <v>Landmark Medical Center</v>
          </cell>
        </row>
        <row r="3489">
          <cell r="A3489" t="str">
            <v>Landphere Enterprises (MNCP)</v>
          </cell>
        </row>
        <row r="3490">
          <cell r="A3490" t="str">
            <v>Lane Individual Practice Association (Agate Resources)</v>
          </cell>
        </row>
        <row r="3491">
          <cell r="A3491" t="str">
            <v>Lane Industries</v>
          </cell>
        </row>
        <row r="3492">
          <cell r="A3492" t="str">
            <v>Langa Corporation</v>
          </cell>
        </row>
        <row r="3493">
          <cell r="A3493" t="str">
            <v>Language Line Services (Delta Health Systems)</v>
          </cell>
        </row>
        <row r="3494">
          <cell r="A3494" t="str">
            <v>Lanier Worldwide, Inc.</v>
          </cell>
        </row>
        <row r="3495">
          <cell r="A3495" t="str">
            <v>Lanoga Corporation</v>
          </cell>
        </row>
        <row r="3496">
          <cell r="A3496" t="str">
            <v>Lansing Community College (Coresource)</v>
          </cell>
        </row>
        <row r="3497">
          <cell r="A3497" t="str">
            <v>Lapeer County Rx Program</v>
          </cell>
        </row>
        <row r="3498">
          <cell r="A3498" t="str">
            <v>Las Vegas Metropolitan Police Department (LVMPD)</v>
          </cell>
        </row>
        <row r="3499">
          <cell r="A3499" t="str">
            <v>Las Vegas Sands Corporation (CoreSource)</v>
          </cell>
        </row>
        <row r="3500">
          <cell r="A3500" t="str">
            <v>Lason, Inc.</v>
          </cell>
        </row>
        <row r="3501">
          <cell r="A3501" t="str">
            <v>Latham &amp; Watkins (Trion Group)</v>
          </cell>
        </row>
        <row r="3502">
          <cell r="A3502" t="str">
            <v>Lathers Plasterers Cabinet (LMHC)</v>
          </cell>
        </row>
        <row r="3503">
          <cell r="A3503" t="str">
            <v>Laundry and Dry Cleaning Workers Local 52</v>
          </cell>
        </row>
        <row r="3504">
          <cell r="A3504" t="str">
            <v>Laundry Industustry Local 129 (AEPC)</v>
          </cell>
        </row>
        <row r="3505">
          <cell r="A3505" t="str">
            <v>Laureate Education, Inc.</v>
          </cell>
        </row>
        <row r="3506">
          <cell r="A3506" t="str">
            <v>Laureate Education, Inc. (AON)</v>
          </cell>
        </row>
        <row r="3507">
          <cell r="A3507" t="str">
            <v>Law Firm Alliance</v>
          </cell>
        </row>
        <row r="3508">
          <cell r="A3508" t="str">
            <v>Lawley Benefits (LB)</v>
          </cell>
        </row>
        <row r="3509">
          <cell r="A3509" t="str">
            <v>Lawley Benefits Group, LLC (EBS-RMSCO)</v>
          </cell>
        </row>
        <row r="3510">
          <cell r="A3510" t="str">
            <v>Lawrence General Hospital (HPI)</v>
          </cell>
        </row>
        <row r="3511">
          <cell r="A3511" t="str">
            <v>La-Z-Boy (HAC)</v>
          </cell>
        </row>
        <row r="3512">
          <cell r="A3512" t="str">
            <v>LDI Integrated Pharmacy Services</v>
          </cell>
        </row>
        <row r="3513">
          <cell r="A3513" t="str">
            <v>Lear</v>
          </cell>
        </row>
        <row r="3514">
          <cell r="A3514" t="str">
            <v>Lee County</v>
          </cell>
        </row>
        <row r="3515">
          <cell r="A3515" t="str">
            <v>Lee County Coop (RxBenefits, Inc)</v>
          </cell>
        </row>
        <row r="3516">
          <cell r="A3516" t="str">
            <v>Lee Memorial Health System</v>
          </cell>
        </row>
        <row r="3517">
          <cell r="A3517" t="str">
            <v>Lefebure Corporation</v>
          </cell>
        </row>
        <row r="3518">
          <cell r="A3518" t="str">
            <v>Leggett &amp; Platt</v>
          </cell>
        </row>
        <row r="3519">
          <cell r="A3519" t="str">
            <v>Legrand North America</v>
          </cell>
        </row>
        <row r="3520">
          <cell r="A3520" t="str">
            <v>LEHB (Millennium Administrators)</v>
          </cell>
        </row>
        <row r="3521">
          <cell r="A3521" t="str">
            <v>Lehigh Valley Bus Coalition on Health Care (LVBCHC)</v>
          </cell>
        </row>
        <row r="3522">
          <cell r="A3522" t="str">
            <v>Lehman Brothers</v>
          </cell>
        </row>
        <row r="3523">
          <cell r="A3523" t="str">
            <v>Lennar Corporation</v>
          </cell>
        </row>
        <row r="3524">
          <cell r="A3524" t="str">
            <v>Lenovo</v>
          </cell>
        </row>
        <row r="3525">
          <cell r="A3525" t="str">
            <v>LEPPC</v>
          </cell>
        </row>
        <row r="3526">
          <cell r="A3526" t="str">
            <v>Leprino Foods</v>
          </cell>
        </row>
        <row r="3527">
          <cell r="A3527" t="str">
            <v>Les Schwab</v>
          </cell>
        </row>
        <row r="3528">
          <cell r="A3528" t="str">
            <v>Leslie’s Poolmart (CoreSource)</v>
          </cell>
        </row>
        <row r="3529">
          <cell r="A3529" t="str">
            <v>Lester Detterbeck Enterprises (AHDI)</v>
          </cell>
        </row>
        <row r="3530">
          <cell r="A3530" t="str">
            <v>Lettuce Entertain You Enterprises (CoreSource)</v>
          </cell>
        </row>
        <row r="3531">
          <cell r="A3531" t="str">
            <v>Level 3 Communications</v>
          </cell>
        </row>
        <row r="3532">
          <cell r="A3532" t="str">
            <v>Level 3 Communications, Inc</v>
          </cell>
        </row>
        <row r="3533">
          <cell r="A3533" t="str">
            <v>Leveraged Sourcing Networks</v>
          </cell>
        </row>
        <row r="3534">
          <cell r="A3534" t="str">
            <v>Levin Furniture (PBGH)</v>
          </cell>
        </row>
        <row r="3535">
          <cell r="A3535" t="str">
            <v>Lexington Precision Corp (HAC)</v>
          </cell>
        </row>
        <row r="3536">
          <cell r="A3536" t="str">
            <v>Lexington-Fayette Urban County Government</v>
          </cell>
        </row>
        <row r="3537">
          <cell r="A3537" t="str">
            <v>Lexmark International</v>
          </cell>
        </row>
        <row r="3538">
          <cell r="A3538" t="str">
            <v>LF USA (PDVP) (AON)</v>
          </cell>
        </row>
        <row r="3539">
          <cell r="A3539" t="str">
            <v>LG (Horizon BCBS of New Jersey)</v>
          </cell>
        </row>
        <row r="3540">
          <cell r="A3540" t="str">
            <v>LHC Group</v>
          </cell>
        </row>
        <row r="3541">
          <cell r="A3541" t="str">
            <v>LHP Operations</v>
          </cell>
        </row>
        <row r="3542">
          <cell r="A3542" t="str">
            <v>Liazon Corporation</v>
          </cell>
        </row>
        <row r="3543">
          <cell r="A3543" t="str">
            <v>Libbey (HAC)</v>
          </cell>
        </row>
        <row r="3544">
          <cell r="A3544" t="str">
            <v>Liberty Motors, Inc.</v>
          </cell>
        </row>
        <row r="3545">
          <cell r="A3545" t="str">
            <v>Liberty Mutual Insurance Co. (BAFO)</v>
          </cell>
        </row>
        <row r="3546">
          <cell r="A3546" t="str">
            <v>Liberty Union</v>
          </cell>
        </row>
        <row r="3547">
          <cell r="A3547" t="str">
            <v>Life Course</v>
          </cell>
        </row>
        <row r="3548">
          <cell r="A3548" t="str">
            <v>Life Extension</v>
          </cell>
        </row>
        <row r="3549">
          <cell r="A3549" t="str">
            <v>Lifebridge Health</v>
          </cell>
        </row>
        <row r="3550">
          <cell r="A3550" t="str">
            <v>Lifepoint (Province Healthcare) (CORET)</v>
          </cell>
        </row>
        <row r="3551">
          <cell r="A3551" t="str">
            <v>LifePoint Hospitals</v>
          </cell>
        </row>
        <row r="3552">
          <cell r="A3552" t="str">
            <v>Lifespan</v>
          </cell>
        </row>
        <row r="3553">
          <cell r="A3553" t="str">
            <v>Lifetouch (EHPCO)</v>
          </cell>
        </row>
        <row r="3554">
          <cell r="A3554" t="str">
            <v>Lifeway Christian Resources</v>
          </cell>
        </row>
        <row r="3555">
          <cell r="A3555" t="str">
            <v>Lilly del Caribe</v>
          </cell>
        </row>
        <row r="3556">
          <cell r="A3556" t="str">
            <v>Limited Brands, Inc.</v>
          </cell>
        </row>
        <row r="3557">
          <cell r="A3557" t="str">
            <v>Lin Media</v>
          </cell>
        </row>
        <row r="3558">
          <cell r="A3558" t="str">
            <v>Linc Group Inc</v>
          </cell>
        </row>
        <row r="3559">
          <cell r="A3559" t="str">
            <v>Lincare, Inc.</v>
          </cell>
        </row>
        <row r="3560">
          <cell r="A3560" t="str">
            <v>Lincoln Educational Services (Brokerage Concepts)</v>
          </cell>
        </row>
        <row r="3561">
          <cell r="A3561" t="str">
            <v>Lincoln Educational Services (CoreSource)</v>
          </cell>
        </row>
        <row r="3562">
          <cell r="A3562" t="str">
            <v>Lincoln Electronic Company, The (HAC)</v>
          </cell>
        </row>
        <row r="3563">
          <cell r="A3563" t="str">
            <v>Lincoln Financial Group</v>
          </cell>
        </row>
        <row r="3564">
          <cell r="A3564" t="str">
            <v>Lincoln RE</v>
          </cell>
        </row>
        <row r="3565">
          <cell r="A3565" t="str">
            <v>Lindbergh School District (VPS)</v>
          </cell>
        </row>
        <row r="3566">
          <cell r="A3566" t="str">
            <v>Line Construction Benefit Fund</v>
          </cell>
        </row>
        <row r="3567">
          <cell r="A3567" t="str">
            <v>Lipari Foods (Medtipster.com, LLC.)</v>
          </cell>
        </row>
        <row r="3568">
          <cell r="A3568" t="str">
            <v>Liquid Controls</v>
          </cell>
        </row>
        <row r="3569">
          <cell r="A3569" t="str">
            <v>Littelfuse, Inc. (EHPCO)</v>
          </cell>
        </row>
        <row r="3570">
          <cell r="A3570" t="str">
            <v>Little Company of Mary</v>
          </cell>
        </row>
        <row r="3571">
          <cell r="A3571" t="str">
            <v>Liuna</v>
          </cell>
        </row>
        <row r="3572">
          <cell r="A3572" t="str">
            <v>Liz Claiborne, Inc.</v>
          </cell>
        </row>
        <row r="3573">
          <cell r="A3573" t="str">
            <v>LJ Huges and Sons (Wells TPA)</v>
          </cell>
        </row>
        <row r="3574">
          <cell r="A3574" t="str">
            <v>LKQ Corporation-Keystone Automotives</v>
          </cell>
        </row>
        <row r="3575">
          <cell r="A3575" t="str">
            <v>Local 124 I.B.E.W.</v>
          </cell>
        </row>
        <row r="3576">
          <cell r="A3576" t="str">
            <v>Local 219 Health and Welfare (EHPCO)</v>
          </cell>
        </row>
        <row r="3577">
          <cell r="A3577" t="str">
            <v>Local 29 Blaster, Drill Runners &amp; Miners Union</v>
          </cell>
        </row>
        <row r="3578">
          <cell r="A3578" t="str">
            <v>Local 3</v>
          </cell>
        </row>
        <row r="3579">
          <cell r="A3579" t="str">
            <v>Local 3 (IUOE)</v>
          </cell>
        </row>
        <row r="3580">
          <cell r="A3580" t="str">
            <v>Local 30 Municipal Employees Trust (IUOE)</v>
          </cell>
        </row>
        <row r="3581">
          <cell r="A3581" t="str">
            <v>Local 485 Health and Welfare (HCCCC)</v>
          </cell>
        </row>
        <row r="3582">
          <cell r="A3582" t="str">
            <v>Local 520 Health &amp; Welfare (IUOE)</v>
          </cell>
        </row>
        <row r="3583">
          <cell r="A3583" t="str">
            <v>Local 705 International Brotherhood of Teamsters (National CooperativeRx)</v>
          </cell>
        </row>
        <row r="3584">
          <cell r="A3584" t="str">
            <v>Local 806</v>
          </cell>
        </row>
        <row r="3585">
          <cell r="A3585" t="str">
            <v>Local 812 Health Fund</v>
          </cell>
        </row>
        <row r="3586">
          <cell r="A3586" t="str">
            <v>Local 94 Health &amp; Welfare Fund (EHPCO)</v>
          </cell>
        </row>
        <row r="3587">
          <cell r="A3587" t="str">
            <v>Local 945 (Horizon BCBS of New Jersey)</v>
          </cell>
        </row>
        <row r="3588">
          <cell r="A3588" t="str">
            <v>Local Government Center - Health Trust</v>
          </cell>
        </row>
        <row r="3589">
          <cell r="A3589" t="str">
            <v>Local No 9 IBEW and Outside Contractors Health and Welfare Fund</v>
          </cell>
        </row>
        <row r="3590">
          <cell r="A3590" t="str">
            <v>Local One I.A.T.S.E Health and Welfare Fund</v>
          </cell>
        </row>
        <row r="3591">
          <cell r="A3591" t="str">
            <v>Local Union 212 IBEW Health &amp; Welfare</v>
          </cell>
        </row>
        <row r="3592">
          <cell r="A3592" t="str">
            <v>Local Union 82 IBEW Health &amp; Welfare Fund</v>
          </cell>
        </row>
        <row r="3593">
          <cell r="A3593" t="str">
            <v>LocalEdge (EBS-RMSCO)</v>
          </cell>
        </row>
        <row r="3594">
          <cell r="A3594" t="str">
            <v>Lockard and Williams Insurance Services</v>
          </cell>
        </row>
        <row r="3595">
          <cell r="A3595" t="str">
            <v>Lockheed Martin</v>
          </cell>
        </row>
        <row r="3596">
          <cell r="A3596" t="str">
            <v>Lockton (VPS)</v>
          </cell>
        </row>
        <row r="3597">
          <cell r="A3597" t="str">
            <v>Lockton Companies, L.L.C.</v>
          </cell>
        </row>
        <row r="3598">
          <cell r="A3598" t="str">
            <v>Lockton Corporation</v>
          </cell>
        </row>
        <row r="3599">
          <cell r="A3599" t="str">
            <v>Lockton Dunning</v>
          </cell>
        </row>
        <row r="3600">
          <cell r="A3600" t="str">
            <v>Loews Corporation (LOEWS)</v>
          </cell>
        </row>
        <row r="3601">
          <cell r="A3601" t="str">
            <v>Loews Corporation and Subsidiary (LOEWS)</v>
          </cell>
        </row>
        <row r="3602">
          <cell r="A3602" t="str">
            <v>Logan County School Consortium (NGS American)</v>
          </cell>
        </row>
        <row r="3603">
          <cell r="A3603" t="str">
            <v>Loma Linda University</v>
          </cell>
        </row>
        <row r="3604">
          <cell r="A3604" t="str">
            <v>London Medical Management, Inc.</v>
          </cell>
        </row>
        <row r="3605">
          <cell r="A3605" t="str">
            <v>Lone Star TPA</v>
          </cell>
        </row>
        <row r="3606">
          <cell r="A3606" t="str">
            <v>Lonestar Analgesia &amp; ANES</v>
          </cell>
        </row>
        <row r="3607">
          <cell r="A3607" t="str">
            <v>Lonestar Industries VEBA</v>
          </cell>
        </row>
        <row r="3608">
          <cell r="A3608" t="str">
            <v>Loomis Company, The (Loomis TPA)</v>
          </cell>
        </row>
        <row r="3609">
          <cell r="A3609" t="str">
            <v>Loomis Fargo (MNCP)</v>
          </cell>
        </row>
        <row r="3610">
          <cell r="A3610" t="str">
            <v>Loomis TPA</v>
          </cell>
        </row>
        <row r="3611">
          <cell r="A3611" t="str">
            <v>Lorain County Community College (National Cooperative RX) (WISRX)</v>
          </cell>
        </row>
        <row r="3612">
          <cell r="A3612" t="str">
            <v>LOreal USA</v>
          </cell>
        </row>
        <row r="3613">
          <cell r="A3613" t="str">
            <v>Lorillard Tobacco Company</v>
          </cell>
        </row>
        <row r="3614">
          <cell r="A3614" t="str">
            <v>Los Alamitos USD (Delta Health Systems)</v>
          </cell>
        </row>
        <row r="3615">
          <cell r="A3615" t="str">
            <v>Los Alamos Technical Associates (Regional Care, Inc)</v>
          </cell>
        </row>
        <row r="3616">
          <cell r="A3616" t="str">
            <v>Los Angeles City Employees Retirement System (LACERS)</v>
          </cell>
        </row>
        <row r="3617">
          <cell r="A3617" t="str">
            <v>Los Angeles City Employees’ Retirement Systems (Health Net)</v>
          </cell>
        </row>
        <row r="3618">
          <cell r="A3618" t="str">
            <v>Los Angeles Community College</v>
          </cell>
        </row>
        <row r="3619">
          <cell r="A3619" t="str">
            <v>Los Angeles County Employees Retiree Assoc. (LACERA)</v>
          </cell>
        </row>
        <row r="3620">
          <cell r="A3620" t="str">
            <v>Los Angeles Firemans Relief Association</v>
          </cell>
        </row>
        <row r="3621">
          <cell r="A3621" t="str">
            <v>Los Angeles Unified School District (HealthNet)</v>
          </cell>
        </row>
        <row r="3622">
          <cell r="A3622" t="str">
            <v>Los Angeles Unified School District (LAUSD)</v>
          </cell>
        </row>
        <row r="3623">
          <cell r="A3623" t="str">
            <v>Loudon County Government</v>
          </cell>
        </row>
        <row r="3624">
          <cell r="A3624" t="str">
            <v>Loudoun County, Virginia</v>
          </cell>
        </row>
        <row r="3625">
          <cell r="A3625" t="str">
            <v>Louis Berger Group</v>
          </cell>
        </row>
        <row r="3626">
          <cell r="A3626" t="str">
            <v>Louisiana Aids Drugs Assistance Program</v>
          </cell>
        </row>
        <row r="3627">
          <cell r="A3627" t="str">
            <v>Louisiana Health Plan</v>
          </cell>
        </row>
        <row r="3628">
          <cell r="A3628" t="str">
            <v>Louisiana Health Plans</v>
          </cell>
        </row>
        <row r="3629">
          <cell r="A3629" t="str">
            <v>Louisiana Pacific</v>
          </cell>
        </row>
        <row r="3630">
          <cell r="A3630" t="str">
            <v>Louisiana State Division of Administration</v>
          </cell>
        </row>
        <row r="3631">
          <cell r="A3631" t="str">
            <v>Louisiana State University and A&amp;M College</v>
          </cell>
        </row>
        <row r="3632">
          <cell r="A3632" t="str">
            <v>Louisville Jefferson County Metro Government</v>
          </cell>
        </row>
        <row r="3633">
          <cell r="A3633" t="str">
            <v>Love’s Travel Stop and Country Stores (CoreSource)</v>
          </cell>
        </row>
        <row r="3634">
          <cell r="A3634" t="str">
            <v>Loves Travel Stops</v>
          </cell>
        </row>
        <row r="3635">
          <cell r="A3635" t="str">
            <v>Loving Care (Horizon BCBS of New Jersey)</v>
          </cell>
        </row>
        <row r="3636">
          <cell r="A3636" t="str">
            <v>Lower Colorado River Authority</v>
          </cell>
        </row>
        <row r="3637">
          <cell r="A3637" t="str">
            <v>Lowes Companies</v>
          </cell>
        </row>
        <row r="3638">
          <cell r="A3638" t="str">
            <v>Lowndes County</v>
          </cell>
        </row>
        <row r="3639">
          <cell r="A3639" t="str">
            <v>Lowndes County (PBIRX)</v>
          </cell>
        </row>
        <row r="3640">
          <cell r="A3640" t="str">
            <v>Loyola University Maryland (Coresource)</v>
          </cell>
        </row>
        <row r="3641">
          <cell r="A3641" t="str">
            <v>LS Starrett</v>
          </cell>
        </row>
        <row r="3642">
          <cell r="A3642" t="str">
            <v>LSG Sky Chefs</v>
          </cell>
        </row>
        <row r="3643">
          <cell r="A3643" t="str">
            <v>LSU (IMA of LA)</v>
          </cell>
        </row>
        <row r="3644">
          <cell r="A3644" t="str">
            <v>Lubbock County (Caprock Health Plans)</v>
          </cell>
        </row>
        <row r="3645">
          <cell r="A3645" t="str">
            <v>Lubbock County (TAC)</v>
          </cell>
        </row>
        <row r="3646">
          <cell r="A3646" t="str">
            <v>Lubbock ISD (Allied Benefit Systems)</v>
          </cell>
        </row>
        <row r="3647">
          <cell r="A3647" t="str">
            <v>Lubbock ISD (EBC)</v>
          </cell>
        </row>
        <row r="3648">
          <cell r="A3648" t="str">
            <v>Lubbock ISD (EBC)</v>
          </cell>
        </row>
        <row r="3649">
          <cell r="A3649" t="str">
            <v>Lubbock ISD (Insurance Management Services)</v>
          </cell>
        </row>
        <row r="3650">
          <cell r="A3650" t="str">
            <v>Lubrizol Corporation, The (HAC)</v>
          </cell>
        </row>
        <row r="3651">
          <cell r="A3651" t="str">
            <v>Lucas County</v>
          </cell>
        </row>
        <row r="3652">
          <cell r="A3652" t="str">
            <v>Lucas County (FastPath) (EHPCO)</v>
          </cell>
        </row>
        <row r="3653">
          <cell r="A3653" t="str">
            <v>Luk Incorporated</v>
          </cell>
        </row>
        <row r="3654">
          <cell r="A3654" t="str">
            <v>Lululemon Athletica (RxBenefits, Inc)</v>
          </cell>
        </row>
        <row r="3655">
          <cell r="A3655" t="str">
            <v>Lummi Indian Business Councel</v>
          </cell>
        </row>
        <row r="3656">
          <cell r="A3656" t="str">
            <v>Luvata North America</v>
          </cell>
        </row>
        <row r="3657">
          <cell r="A3657" t="str">
            <v>LUWA, Inc.</v>
          </cell>
        </row>
        <row r="3658">
          <cell r="A3658" t="str">
            <v>Luxottica Group (EHPCO)</v>
          </cell>
        </row>
        <row r="3659">
          <cell r="A3659" t="str">
            <v>LXR (Luxury Resorts and Hotels) (CORET)</v>
          </cell>
        </row>
        <row r="3660">
          <cell r="A3660" t="str">
            <v>LyondellBasell</v>
          </cell>
        </row>
        <row r="3661">
          <cell r="A3661" t="str">
            <v>M&amp;T Bank</v>
          </cell>
        </row>
        <row r="3662">
          <cell r="A3662" t="str">
            <v>MAA &amp; Pittman</v>
          </cell>
        </row>
        <row r="3663">
          <cell r="A3663" t="str">
            <v>Mac Acquisition, LLC (fka) Macaroni Grill</v>
          </cell>
        </row>
        <row r="3664">
          <cell r="A3664" t="str">
            <v>MAC Steel</v>
          </cell>
        </row>
        <row r="3665">
          <cell r="A3665" t="str">
            <v>MacAndrews &amp; Forbes Group Inc. ( MAFCO)</v>
          </cell>
        </row>
        <row r="3666">
          <cell r="A3666" t="str">
            <v>Macaroni Grill</v>
          </cell>
        </row>
        <row r="3667">
          <cell r="A3667" t="str">
            <v>Mac-Gray Corporation</v>
          </cell>
        </row>
        <row r="3668">
          <cell r="A3668" t="str">
            <v>MacLean Fogg</v>
          </cell>
        </row>
        <row r="3669">
          <cell r="A3669" t="str">
            <v>Maco Health Care Trust</v>
          </cell>
        </row>
        <row r="3670">
          <cell r="A3670" t="str">
            <v>Macomb Community College</v>
          </cell>
        </row>
        <row r="3671">
          <cell r="A3671" t="str">
            <v>Macomb County</v>
          </cell>
        </row>
        <row r="3672">
          <cell r="A3672" t="str">
            <v>Macon-Bibb County (Core Management Resources)</v>
          </cell>
        </row>
        <row r="3673">
          <cell r="A3673" t="str">
            <v>Macoupin County</v>
          </cell>
        </row>
        <row r="3674">
          <cell r="A3674" t="str">
            <v>Mactec, Inc. (MNCP)</v>
          </cell>
        </row>
        <row r="3675">
          <cell r="A3675" t="str">
            <v>Mactec, Inc. (stand-alone)</v>
          </cell>
        </row>
        <row r="3676">
          <cell r="A3676" t="str">
            <v>Macys Inc.</v>
          </cell>
        </row>
        <row r="3677">
          <cell r="A3677" t="str">
            <v>Maddox Enterprises</v>
          </cell>
        </row>
        <row r="3678">
          <cell r="A3678" t="str">
            <v>Madera Community Hospital</v>
          </cell>
        </row>
        <row r="3679">
          <cell r="A3679" t="str">
            <v>Madison Precision (WPS)</v>
          </cell>
        </row>
        <row r="3680">
          <cell r="A3680" t="str">
            <v>Madison Square Garden (TWC)</v>
          </cell>
        </row>
        <row r="3681">
          <cell r="A3681" t="str">
            <v>Madix (PBIRX</v>
          </cell>
        </row>
        <row r="3682">
          <cell r="A3682" t="str">
            <v>Madonna Rehabilitation Hospital</v>
          </cell>
        </row>
        <row r="3683">
          <cell r="A3683" t="str">
            <v>Maersk, Inc</v>
          </cell>
        </row>
        <row r="3684">
          <cell r="A3684" t="str">
            <v>Magellan Health Services</v>
          </cell>
        </row>
        <row r="3685">
          <cell r="A3685" t="str">
            <v>Magna Entertainment</v>
          </cell>
        </row>
        <row r="3686">
          <cell r="A3686" t="str">
            <v>Magna International</v>
          </cell>
        </row>
        <row r="3687">
          <cell r="A3687" t="str">
            <v>MagnaCare</v>
          </cell>
        </row>
        <row r="3688">
          <cell r="A3688" t="str">
            <v>Magnesita Refractories (formerly LWB Refractories)</v>
          </cell>
        </row>
        <row r="3689">
          <cell r="A3689" t="str">
            <v>Magnolia Regional Medical Center (Coresource)</v>
          </cell>
        </row>
        <row r="3690">
          <cell r="A3690" t="str">
            <v>Magnolia Regional Medical Center (Pittman &amp; Assoc. TPA)</v>
          </cell>
        </row>
        <row r="3691">
          <cell r="A3691" t="str">
            <v>Maimonides Medical Center</v>
          </cell>
        </row>
        <row r="3692">
          <cell r="A3692" t="str">
            <v>Maine General Health (Martins Point)</v>
          </cell>
        </row>
        <row r="3693">
          <cell r="A3693" t="str">
            <v>Maine Health</v>
          </cell>
        </row>
        <row r="3694">
          <cell r="A3694" t="str">
            <v>Mainegeneral Health (HPI)</v>
          </cell>
        </row>
        <row r="3695">
          <cell r="A3695" t="str">
            <v>Major League Baseball</v>
          </cell>
        </row>
        <row r="3696">
          <cell r="A3696" t="str">
            <v>Major Tool And Machine</v>
          </cell>
        </row>
        <row r="3697">
          <cell r="A3697" t="str">
            <v>Major Tool and Machine Inc. (Unified Group Services)</v>
          </cell>
        </row>
        <row r="3698">
          <cell r="A3698" t="str">
            <v>Maksin Management Corp</v>
          </cell>
        </row>
        <row r="3699">
          <cell r="A3699" t="str">
            <v>Mallinckrodt</v>
          </cell>
        </row>
        <row r="3700">
          <cell r="A3700" t="str">
            <v>Mammoth Hospital (Delta Health Systems)</v>
          </cell>
        </row>
        <row r="3701">
          <cell r="A3701" t="str">
            <v>Managed Benefit Administrators</v>
          </cell>
        </row>
        <row r="3702">
          <cell r="A3702" t="str">
            <v>Managed Benefit Plans</v>
          </cell>
        </row>
        <row r="3703">
          <cell r="A3703" t="str">
            <v>Managed Care of America</v>
          </cell>
        </row>
        <row r="3704">
          <cell r="A3704" t="str">
            <v>Managemed</v>
          </cell>
        </row>
        <row r="3705">
          <cell r="A3705" t="str">
            <v>Management International Longshore Association (MILA)</v>
          </cell>
        </row>
        <row r="3706">
          <cell r="A3706" t="str">
            <v>Manatee County</v>
          </cell>
        </row>
        <row r="3707">
          <cell r="A3707" t="str">
            <v>Manatee Glens</v>
          </cell>
        </row>
        <row r="3708">
          <cell r="A3708" t="str">
            <v>Manitowoc Corporation (AON)</v>
          </cell>
        </row>
        <row r="3709">
          <cell r="A3709" t="str">
            <v>Manning &amp; Napier (EBS-RMSCO)</v>
          </cell>
        </row>
        <row r="3710">
          <cell r="A3710" t="str">
            <v>Mantaline Corporation (EHPCO)</v>
          </cell>
        </row>
        <row r="3711">
          <cell r="A3711" t="str">
            <v>Mantech International Corporation</v>
          </cell>
        </row>
        <row r="3712">
          <cell r="A3712" t="str">
            <v>Man-U Service Trust Fund (HCCCC)</v>
          </cell>
        </row>
        <row r="3713">
          <cell r="A3713" t="str">
            <v>MAPFRE</v>
          </cell>
        </row>
        <row r="3714">
          <cell r="A3714" t="str">
            <v>Marble Tile And Terrazzo Health &amp; Welfare (HCCCC)</v>
          </cell>
        </row>
        <row r="3715">
          <cell r="A3715" t="str">
            <v>Marcit</v>
          </cell>
        </row>
        <row r="3716">
          <cell r="A3716" t="str">
            <v>Margaret Mary Community Hospital (SHO)</v>
          </cell>
        </row>
        <row r="3717">
          <cell r="A3717" t="str">
            <v>Maricopa County</v>
          </cell>
        </row>
        <row r="3718">
          <cell r="A3718" t="str">
            <v>Maricopa County Medicaid</v>
          </cell>
        </row>
        <row r="3719">
          <cell r="A3719" t="str">
            <v>Maricopa Integrated Health System (MIHS)</v>
          </cell>
        </row>
        <row r="3720">
          <cell r="A3720" t="str">
            <v>Maricopa Integrated Health Systems (CoreSource)</v>
          </cell>
        </row>
        <row r="3721">
          <cell r="A3721" t="str">
            <v>Marietta City Schools</v>
          </cell>
        </row>
        <row r="3722">
          <cell r="A3722" t="str">
            <v>Marion County Health Dept</v>
          </cell>
        </row>
        <row r="3723">
          <cell r="A3723" t="str">
            <v>Marion Polk Community Health Plan (Mid Valley IPA)</v>
          </cell>
        </row>
        <row r="3724">
          <cell r="A3724" t="str">
            <v>Maritz  (VPS)</v>
          </cell>
        </row>
        <row r="3725">
          <cell r="A3725" t="str">
            <v>Mark IV Industries, Inc.</v>
          </cell>
        </row>
        <row r="3726">
          <cell r="A3726" t="str">
            <v>Mark Twain Hospital</v>
          </cell>
        </row>
        <row r="3727">
          <cell r="A3727" t="str">
            <v>Markel Corporation (PDVP)</v>
          </cell>
        </row>
        <row r="3728">
          <cell r="A3728" t="str">
            <v>MarketScout</v>
          </cell>
        </row>
        <row r="3729">
          <cell r="A3729" t="str">
            <v>Marlite (EHPCO)</v>
          </cell>
        </row>
        <row r="3730">
          <cell r="A3730" t="str">
            <v>Marmon Keystone</v>
          </cell>
        </row>
        <row r="3731">
          <cell r="A3731" t="str">
            <v>Marquette University (WISRX)</v>
          </cell>
        </row>
        <row r="3732">
          <cell r="A3732" t="str">
            <v>Marriott International, Inc.</v>
          </cell>
        </row>
        <row r="3733">
          <cell r="A3733" t="str">
            <v>Mars Super Markets</v>
          </cell>
        </row>
        <row r="3734">
          <cell r="A3734" t="str">
            <v>Mars Super Markets, Inc. (NCAS)</v>
          </cell>
        </row>
        <row r="3735">
          <cell r="A3735" t="str">
            <v>Marsh &amp; McLennan Companies, Inc.</v>
          </cell>
        </row>
        <row r="3736">
          <cell r="A3736" t="str">
            <v>Marsh Consulting</v>
          </cell>
        </row>
        <row r="3737">
          <cell r="A3737" t="str">
            <v>Marsh Supermarkets</v>
          </cell>
        </row>
        <row r="3738">
          <cell r="A3738" t="str">
            <v>Marsh-Mercer Broker</v>
          </cell>
        </row>
        <row r="3739">
          <cell r="A3739" t="str">
            <v>Marsh-Seabury &amp; Smith</v>
          </cell>
        </row>
        <row r="3740">
          <cell r="A3740" t="str">
            <v>Marten Transport (EHPCO)</v>
          </cell>
        </row>
        <row r="3741">
          <cell r="A3741" t="str">
            <v>Martha Jefferson Hospital (AON)</v>
          </cell>
        </row>
        <row r="3742">
          <cell r="A3742" t="str">
            <v>Martin County Sheriffs Offices (Hunt Insurance Group)</v>
          </cell>
        </row>
        <row r="3743">
          <cell r="A3743" t="str">
            <v>Martin CSO (TPA direct deal)</v>
          </cell>
        </row>
        <row r="3744">
          <cell r="A3744" t="str">
            <v>Martin Limestone, Inc. (Capital Blue Cross)</v>
          </cell>
        </row>
        <row r="3745">
          <cell r="A3745" t="str">
            <v>Martin Marietta Materials</v>
          </cell>
        </row>
        <row r="3746">
          <cell r="A3746" t="str">
            <v>Martin Memorial</v>
          </cell>
        </row>
        <row r="3747">
          <cell r="A3747" t="str">
            <v>Martin Sprocket &amp; Gear</v>
          </cell>
        </row>
        <row r="3748">
          <cell r="A3748" t="str">
            <v>Martin’s Point Health Care (Health Plans Inc.)</v>
          </cell>
        </row>
        <row r="3749">
          <cell r="A3749" t="str">
            <v>Martins Point - Mainesence (Martins Point Health Care)</v>
          </cell>
        </row>
        <row r="3750">
          <cell r="A3750" t="str">
            <v>Martins Point Health Care</v>
          </cell>
        </row>
        <row r="3751">
          <cell r="A3751" t="str">
            <v>Maryland Medicaid</v>
          </cell>
        </row>
        <row r="3752">
          <cell r="A3752" t="str">
            <v>Maryland Plastics, Inc (Key Benefit Administrators)</v>
          </cell>
        </row>
        <row r="3753">
          <cell r="A3753" t="str">
            <v>Maryland Senior Rx Drug Assistance Program</v>
          </cell>
        </row>
        <row r="3754">
          <cell r="A3754" t="str">
            <v>Maryland-National Capital Park &amp; Planning Com. (MCA)</v>
          </cell>
        </row>
        <row r="3755">
          <cell r="A3755" t="str">
            <v>Masco Corporation</v>
          </cell>
        </row>
        <row r="3756">
          <cell r="A3756" t="str">
            <v>Mashantucket Pequot Tribal Nation</v>
          </cell>
        </row>
        <row r="3757">
          <cell r="A3757" t="str">
            <v>Mashantucket Pequot Tribal Nation</v>
          </cell>
        </row>
        <row r="3758">
          <cell r="A3758" t="str">
            <v>Mason City School</v>
          </cell>
        </row>
        <row r="3759">
          <cell r="A3759" t="str">
            <v>Masonicare</v>
          </cell>
        </row>
        <row r="3760">
          <cell r="A3760" t="str">
            <v>Masonite Corporation (CORET)</v>
          </cell>
        </row>
        <row r="3761">
          <cell r="A3761" t="str">
            <v>Masonry Institute Welfare Fund</v>
          </cell>
        </row>
        <row r="3762">
          <cell r="A3762" t="str">
            <v>Masons &amp; Plasterers Local 56 Welfare Fund</v>
          </cell>
        </row>
        <row r="3763">
          <cell r="A3763" t="str">
            <v>Masons 8 Health Fund (LMHC)</v>
          </cell>
        </row>
        <row r="3764">
          <cell r="A3764" t="str">
            <v>Mass Bankers</v>
          </cell>
        </row>
        <row r="3765">
          <cell r="A3765" t="str">
            <v>Massachusetts Bay Transportation Authority</v>
          </cell>
        </row>
        <row r="3766">
          <cell r="A3766" t="str">
            <v>Massachusetts Bricklayers and Masons Health &amp; Welfare Fund</v>
          </cell>
        </row>
        <row r="3767">
          <cell r="A3767" t="str">
            <v>Massachusetts Coalition of Taft-Hartley Trust Funds</v>
          </cell>
        </row>
        <row r="3768">
          <cell r="A3768" t="str">
            <v>Massachusetts Institute Technology (MIT)</v>
          </cell>
        </row>
        <row r="3769">
          <cell r="A3769" t="str">
            <v>Massachusetts Laborers Health and Welfare Fund</v>
          </cell>
        </row>
        <row r="3770">
          <cell r="A3770" t="str">
            <v>Massachussetts Bankers Association</v>
          </cell>
        </row>
        <row r="3771">
          <cell r="A3771" t="str">
            <v>Massey Energy</v>
          </cell>
        </row>
        <row r="3772">
          <cell r="A3772" t="str">
            <v>MassHealth CarePlus (Fallon Community Health Plan)</v>
          </cell>
        </row>
        <row r="3773">
          <cell r="A3773" t="str">
            <v>MassHealth CarePlus (Network Health Plan)</v>
          </cell>
        </row>
        <row r="3774">
          <cell r="A3774" t="str">
            <v>MassMutual</v>
          </cell>
        </row>
        <row r="3775">
          <cell r="A3775" t="str">
            <v>MassMutual Financial Group</v>
          </cell>
        </row>
        <row r="3776">
          <cell r="A3776" t="str">
            <v>MasTec</v>
          </cell>
        </row>
        <row r="3777">
          <cell r="A3777" t="str">
            <v>Mastech Holdings, Inc</v>
          </cell>
        </row>
        <row r="3778">
          <cell r="A3778" t="str">
            <v>MasterBrand Cabinets (PDVP) (AON)</v>
          </cell>
        </row>
        <row r="3779">
          <cell r="A3779" t="str">
            <v>MasterCraft Hydra-Sports Boat Company</v>
          </cell>
        </row>
        <row r="3780">
          <cell r="A3780" t="str">
            <v>Masters, Mates &amp; Pilots Health &amp; Benefit Plan</v>
          </cell>
        </row>
        <row r="3781">
          <cell r="A3781" t="str">
            <v>Matric Limited (CoreSource)</v>
          </cell>
        </row>
        <row r="3782">
          <cell r="A3782" t="str">
            <v>Matthews International (PBGH)</v>
          </cell>
        </row>
        <row r="3783">
          <cell r="A3783" t="str">
            <v>MAX Well, Inc.</v>
          </cell>
        </row>
        <row r="3784">
          <cell r="A3784" t="str">
            <v>MaxCare</v>
          </cell>
        </row>
        <row r="3785">
          <cell r="A3785" t="str">
            <v>Maxim Integrated Products (MNCP)</v>
          </cell>
        </row>
        <row r="3786">
          <cell r="A3786" t="str">
            <v>Mayo Clinic Health Solutions</v>
          </cell>
        </row>
        <row r="3787">
          <cell r="A3787" t="str">
            <v>Mayo Management (MMSI)</v>
          </cell>
        </row>
        <row r="3788">
          <cell r="A3788" t="str">
            <v>Maytag Corporation</v>
          </cell>
        </row>
        <row r="3789">
          <cell r="A3789" t="str">
            <v>Mazda Motors North America</v>
          </cell>
        </row>
        <row r="3790">
          <cell r="A3790" t="str">
            <v>MBA of Maryland TPA</v>
          </cell>
        </row>
        <row r="3791">
          <cell r="A3791" t="str">
            <v>MBA-Auxiant</v>
          </cell>
        </row>
        <row r="3792">
          <cell r="A3792" t="str">
            <v>MBL Life Assurance</v>
          </cell>
        </row>
        <row r="3793">
          <cell r="A3793" t="str">
            <v>MBNA</v>
          </cell>
        </row>
        <row r="3794">
          <cell r="A3794" t="str">
            <v>MC-21 Corporation</v>
          </cell>
        </row>
        <row r="3795">
          <cell r="A3795" t="str">
            <v>MCA Administrators, Inc.</v>
          </cell>
        </row>
        <row r="3796">
          <cell r="A3796" t="str">
            <v>McAllen Independent School District</v>
          </cell>
        </row>
        <row r="3797">
          <cell r="A3797" t="str">
            <v>Mcare</v>
          </cell>
        </row>
        <row r="3798">
          <cell r="A3798" t="str">
            <v>MCC (EBS-RMSCO)</v>
          </cell>
        </row>
        <row r="3799">
          <cell r="A3799" t="str">
            <v>McCarthy Holdings (MNCP)</v>
          </cell>
        </row>
        <row r="3800">
          <cell r="A3800" t="str">
            <v>McCormick &amp; Company</v>
          </cell>
        </row>
        <row r="3801">
          <cell r="A3801" t="str">
            <v>McCullough Hyde Memorial Hospital</v>
          </cell>
        </row>
        <row r="3802">
          <cell r="A3802" t="str">
            <v>McDermott International (MNCP)</v>
          </cell>
        </row>
        <row r="3803">
          <cell r="A3803" t="str">
            <v>McDermott Will &amp; Emery</v>
          </cell>
        </row>
        <row r="3804">
          <cell r="A3804" t="str">
            <v>McDermott, Inc.</v>
          </cell>
        </row>
        <row r="3805">
          <cell r="A3805" t="str">
            <v>McDonalds</v>
          </cell>
        </row>
        <row r="3806">
          <cell r="A3806" t="str">
            <v>MCFA</v>
          </cell>
        </row>
        <row r="3807">
          <cell r="A3807" t="str">
            <v>MCG Health, Inc</v>
          </cell>
        </row>
        <row r="3808">
          <cell r="A3808" t="str">
            <v>McGaw Medical Center</v>
          </cell>
        </row>
        <row r="3809">
          <cell r="A3809" t="str">
            <v>McGaw Medical Center Northwestern University (National CooperativeRX) WISRx</v>
          </cell>
        </row>
        <row r="3810">
          <cell r="A3810" t="str">
            <v>MCGraw-Hill Companies</v>
          </cell>
        </row>
        <row r="3811">
          <cell r="A3811" t="str">
            <v>McGuire Woods LLP</v>
          </cell>
        </row>
        <row r="3812">
          <cell r="A3812" t="str">
            <v>MCHA</v>
          </cell>
        </row>
        <row r="3813">
          <cell r="A3813" t="str">
            <v>MCI-Worldcom</v>
          </cell>
        </row>
        <row r="3814">
          <cell r="A3814" t="str">
            <v>McKesson HBOC</v>
          </cell>
        </row>
        <row r="3815">
          <cell r="A3815" t="str">
            <v>McKinsey &amp; Company</v>
          </cell>
        </row>
        <row r="3816">
          <cell r="A3816" t="str">
            <v>McLane (BH)</v>
          </cell>
        </row>
        <row r="3817">
          <cell r="A3817" t="str">
            <v>McLaren Health Plan</v>
          </cell>
        </row>
        <row r="3818">
          <cell r="A3818" t="str">
            <v>MCPc (EHPCO)</v>
          </cell>
        </row>
        <row r="3819">
          <cell r="A3819" t="str">
            <v>MD Care, Inc.</v>
          </cell>
        </row>
        <row r="3820">
          <cell r="A3820" t="str">
            <v>MD Medicare Choice of PR</v>
          </cell>
        </row>
        <row r="3821">
          <cell r="A3821" t="str">
            <v>MDAr (Wellnet)</v>
          </cell>
        </row>
        <row r="3822">
          <cell r="A3822" t="str">
            <v>MDNY Healthcare</v>
          </cell>
        </row>
        <row r="3823">
          <cell r="A3823" t="str">
            <v>MDNY Healthcare, Inc.</v>
          </cell>
        </row>
        <row r="3824">
          <cell r="A3824" t="str">
            <v>MDRx</v>
          </cell>
        </row>
        <row r="3825">
          <cell r="A3825" t="str">
            <v>MDwise</v>
          </cell>
        </row>
        <row r="3826">
          <cell r="A3826" t="str">
            <v>MDX Hawaii</v>
          </cell>
        </row>
        <row r="3827">
          <cell r="A3827" t="str">
            <v>MDX Queens</v>
          </cell>
        </row>
        <row r="3828">
          <cell r="A3828" t="str">
            <v>Meadows Regional Medical Center</v>
          </cell>
        </row>
        <row r="3829">
          <cell r="A3829" t="str">
            <v>MeadWestvaco</v>
          </cell>
        </row>
        <row r="3830">
          <cell r="A3830" t="str">
            <v>MEB Management</v>
          </cell>
        </row>
        <row r="3831">
          <cell r="A3831" t="str">
            <v>MEB Management (EHPCO)</v>
          </cell>
        </row>
        <row r="3832">
          <cell r="A3832" t="str">
            <v>Mechanical Dynamics &amp; Analysis, Ltd. (AON)</v>
          </cell>
        </row>
        <row r="3833">
          <cell r="A3833" t="str">
            <v>Med Net Benefits (savingmoneyworx)</v>
          </cell>
        </row>
        <row r="3834">
          <cell r="A3834" t="str">
            <v>MedAssets Services</v>
          </cell>
        </row>
        <row r="3835">
          <cell r="A3835" t="str">
            <v>Medcom</v>
          </cell>
        </row>
        <row r="3836">
          <cell r="A3836" t="str">
            <v>Medcost Benefit Services</v>
          </cell>
        </row>
        <row r="3837">
          <cell r="A3837" t="str">
            <v>MedE America, LLC (fka Emdeon)</v>
          </cell>
        </row>
        <row r="3838">
          <cell r="A3838" t="str">
            <v>Media General</v>
          </cell>
        </row>
        <row r="3839">
          <cell r="A3839" t="str">
            <v>Mediacom Communications (MNCP)</v>
          </cell>
        </row>
        <row r="3840">
          <cell r="A3840" t="str">
            <v>MediaNews Group</v>
          </cell>
        </row>
        <row r="3841">
          <cell r="A3841" t="str">
            <v>Medica HealthCare</v>
          </cell>
        </row>
        <row r="3842">
          <cell r="A3842" t="str">
            <v>Medical &amp; Benefit Plans, The (MEBA)</v>
          </cell>
        </row>
        <row r="3843">
          <cell r="A3843" t="str">
            <v>Medical Associates Health Plan</v>
          </cell>
        </row>
        <row r="3844">
          <cell r="A3844" t="str">
            <v>Medical Associates of Clinton IA</v>
          </cell>
        </row>
        <row r="3845">
          <cell r="A3845" t="str">
            <v>Medical Benefit Admin - MD</v>
          </cell>
        </row>
        <row r="3846">
          <cell r="A3846" t="str">
            <v>Medical Card Systems, Inc.</v>
          </cell>
        </row>
        <row r="3847">
          <cell r="A3847" t="str">
            <v>Medical College of Wisconsin</v>
          </cell>
        </row>
        <row r="3848">
          <cell r="A3848" t="str">
            <v>Medical Facilities of America</v>
          </cell>
        </row>
        <row r="3849">
          <cell r="A3849" t="str">
            <v>Medical Mutual of Ohio</v>
          </cell>
        </row>
        <row r="3850">
          <cell r="A3850" t="str">
            <v>Medical Operator Group (Delta Health Systems)</v>
          </cell>
        </row>
        <row r="3851">
          <cell r="A3851" t="str">
            <v>Medical Security Card Company</v>
          </cell>
        </row>
        <row r="3852">
          <cell r="A3852" t="str">
            <v>Medical Specialities (Coresource)</v>
          </cell>
        </row>
        <row r="3853">
          <cell r="A3853" t="str">
            <v>Medicare Discount Drug Card</v>
          </cell>
        </row>
        <row r="3854">
          <cell r="A3854" t="str">
            <v>Medicare y Mucho Mas Pharmacy (MMM)</v>
          </cell>
        </row>
        <row r="3855">
          <cell r="A3855" t="str">
            <v>Medicis Pharmaceutical (WPS)</v>
          </cell>
        </row>
        <row r="3856">
          <cell r="A3856" t="str">
            <v>Medifam of California</v>
          </cell>
        </row>
        <row r="3857">
          <cell r="A3857" t="str">
            <v>MedImpact</v>
          </cell>
        </row>
        <row r="3858">
          <cell r="A3858" t="str">
            <v>MedImpact - Crafters Union Coalition</v>
          </cell>
        </row>
        <row r="3859">
          <cell r="A3859" t="str">
            <v>MedImpact Healthcare Systems, Inc.</v>
          </cell>
        </row>
        <row r="3860">
          <cell r="A3860" t="str">
            <v>Medina County Commissioners (EHPCO)</v>
          </cell>
        </row>
        <row r="3861">
          <cell r="A3861" t="str">
            <v>MedPartners</v>
          </cell>
        </row>
        <row r="3862">
          <cell r="A3862" t="str">
            <v>Med-Pay, Inc.</v>
          </cell>
        </row>
        <row r="3863">
          <cell r="A3863" t="str">
            <v>Medrad (PBGH)</v>
          </cell>
        </row>
        <row r="3864">
          <cell r="A3864" t="str">
            <v>Medspan</v>
          </cell>
        </row>
        <row r="3865">
          <cell r="A3865" t="str">
            <v>MedStar Family Choice (fka Helix)</v>
          </cell>
        </row>
        <row r="3866">
          <cell r="A3866" t="str">
            <v>MedStar Health Incorporated</v>
          </cell>
        </row>
        <row r="3867">
          <cell r="A3867" t="str">
            <v>Medtipster.com, LLC.</v>
          </cell>
        </row>
        <row r="3868">
          <cell r="A3868" t="str">
            <v>MedTrak Services</v>
          </cell>
        </row>
        <row r="3869">
          <cell r="A3869" t="str">
            <v>MEGA Life and Health Insurance Company, The</v>
          </cell>
        </row>
        <row r="3870">
          <cell r="A3870" t="str">
            <v>Mehlville School District (VPS)</v>
          </cell>
        </row>
        <row r="3871">
          <cell r="A3871" t="str">
            <v>MEI</v>
          </cell>
        </row>
        <row r="3872">
          <cell r="A3872" t="str">
            <v>Meijer</v>
          </cell>
        </row>
        <row r="3873">
          <cell r="A3873" t="str">
            <v>Melaleuca (HMA)</v>
          </cell>
        </row>
        <row r="3874">
          <cell r="A3874" t="str">
            <v>Member Health</v>
          </cell>
        </row>
        <row r="3875">
          <cell r="A3875" t="str">
            <v>MEMC Electronics</v>
          </cell>
        </row>
        <row r="3876">
          <cell r="A3876" t="str">
            <v>Memorial Health</v>
          </cell>
        </row>
        <row r="3877">
          <cell r="A3877" t="str">
            <v>Memorial Hermann Healthcare System</v>
          </cell>
        </row>
        <row r="3878">
          <cell r="A3878" t="str">
            <v>Memorial Hospital Medical Network</v>
          </cell>
        </row>
        <row r="3879">
          <cell r="A3879" t="str">
            <v>Memorial Sloan-Kettering Cancer Center</v>
          </cell>
        </row>
        <row r="3880">
          <cell r="A3880" t="str">
            <v>Men’s Warehouse (Wellnet)</v>
          </cell>
        </row>
        <row r="3881">
          <cell r="A3881" t="str">
            <v>Mennonite General Hospital Health Plan</v>
          </cell>
        </row>
        <row r="3882">
          <cell r="A3882" t="str">
            <v>Menorah Park Center for Senior Living</v>
          </cell>
        </row>
        <row r="3883">
          <cell r="A3883" t="str">
            <v>Mental Health Services for Homeless Persons (Huntington Insurance, Inc.)</v>
          </cell>
        </row>
        <row r="3884">
          <cell r="A3884" t="str">
            <v>Mequon Thiensville (WISRX)</v>
          </cell>
        </row>
        <row r="3885">
          <cell r="A3885" t="str">
            <v>Mercedes Benz</v>
          </cell>
        </row>
        <row r="3886">
          <cell r="A3886" t="str">
            <v>Mercedes Benz (Horizon BCBS of New Jersey)</v>
          </cell>
        </row>
        <row r="3887">
          <cell r="A3887" t="str">
            <v>Mercer - American Gas Association (MAGA)</v>
          </cell>
        </row>
        <row r="3888">
          <cell r="A3888" t="str">
            <v>Mercer - National Collective Purchasing (MNCP)</v>
          </cell>
        </row>
        <row r="3889">
          <cell r="A3889" t="str">
            <v>Mercer - NPA</v>
          </cell>
        </row>
        <row r="3890">
          <cell r="A3890" t="str">
            <v>Mercer Administration</v>
          </cell>
        </row>
        <row r="3891">
          <cell r="A3891" t="str">
            <v>Mercer Health &amp; Benefits</v>
          </cell>
        </row>
        <row r="3892">
          <cell r="A3892" t="str">
            <v>Mercer Market Place</v>
          </cell>
        </row>
        <row r="3893">
          <cell r="A3893" t="str">
            <v>Mercer Rx Options Coalition (MQVP)</v>
          </cell>
        </row>
        <row r="3894">
          <cell r="A3894" t="str">
            <v>Mercer -The Health Care Partnership Collation (MTHCP)</v>
          </cell>
        </row>
        <row r="3895">
          <cell r="A3895" t="str">
            <v>Mercer University Students</v>
          </cell>
        </row>
        <row r="3896">
          <cell r="A3896" t="str">
            <v>Merck &amp; COL, Inc.</v>
          </cell>
        </row>
        <row r="3897">
          <cell r="A3897" t="str">
            <v>Mercy Health Partners (Elite Brokerage Services, Inc.)</v>
          </cell>
        </row>
        <row r="3898">
          <cell r="A3898" t="str">
            <v>Mercy Health Plan</v>
          </cell>
        </row>
        <row r="3899">
          <cell r="A3899" t="str">
            <v>Mercy Health Services</v>
          </cell>
        </row>
        <row r="3900">
          <cell r="A3900" t="str">
            <v>Mercy Hospital</v>
          </cell>
        </row>
        <row r="3901">
          <cell r="A3901" t="str">
            <v>Mercy Medical Center (EHPCO)</v>
          </cell>
        </row>
        <row r="3902">
          <cell r="A3902" t="str">
            <v>MercyCare Health Plans</v>
          </cell>
        </row>
        <row r="3903">
          <cell r="A3903" t="str">
            <v>Meredith Corporation (CoreSource)</v>
          </cell>
        </row>
        <row r="3904">
          <cell r="A3904" t="str">
            <v>Meridian Health</v>
          </cell>
        </row>
        <row r="3905">
          <cell r="A3905" t="str">
            <v>MeridianRx</v>
          </cell>
        </row>
        <row r="3906">
          <cell r="A3906" t="str">
            <v>Meritain Health Scripworld</v>
          </cell>
        </row>
        <row r="3907">
          <cell r="A3907" t="str">
            <v>Meritus Health (Coresource)</v>
          </cell>
        </row>
        <row r="3908">
          <cell r="A3908" t="str">
            <v>Meritus Health (NCAS)</v>
          </cell>
        </row>
        <row r="3909">
          <cell r="A3909" t="str">
            <v>Meritus Health Partners</v>
          </cell>
        </row>
        <row r="3910">
          <cell r="A3910" t="str">
            <v>Merkle</v>
          </cell>
        </row>
        <row r="3911">
          <cell r="A3911" t="str">
            <v>Merrill Corporation (EHPCO)</v>
          </cell>
        </row>
        <row r="3912">
          <cell r="A3912" t="str">
            <v>Merrill Lynch</v>
          </cell>
        </row>
        <row r="3913">
          <cell r="A3913" t="str">
            <v>Mesa Public Schools</v>
          </cell>
        </row>
        <row r="3914">
          <cell r="A3914" t="str">
            <v>Mesquite ISD</v>
          </cell>
        </row>
        <row r="3915">
          <cell r="A3915" t="str">
            <v>MESSA</v>
          </cell>
        </row>
        <row r="3916">
          <cell r="A3916" t="str">
            <v>Metal Works</v>
          </cell>
        </row>
        <row r="3917">
          <cell r="A3917" t="str">
            <v>Metaldyne</v>
          </cell>
        </row>
        <row r="3918">
          <cell r="A3918" t="str">
            <v>Metalsa Roanoke</v>
          </cell>
        </row>
        <row r="3919">
          <cell r="A3919" t="str">
            <v>Methode Electronics</v>
          </cell>
        </row>
        <row r="3920">
          <cell r="A3920" t="str">
            <v>Methodist Care</v>
          </cell>
        </row>
        <row r="3921">
          <cell r="A3921" t="str">
            <v>Methodist Hospital System</v>
          </cell>
        </row>
        <row r="3922">
          <cell r="A3922" t="str">
            <v>MetLife</v>
          </cell>
        </row>
        <row r="3923">
          <cell r="A3923" t="str">
            <v>Metro</v>
          </cell>
        </row>
        <row r="3924">
          <cell r="A3924" t="str">
            <v>Metro DC Paving Health &amp; Welfare Fund (HCCCC)</v>
          </cell>
        </row>
        <row r="3925">
          <cell r="A3925" t="str">
            <v>Metro Jewish HS</v>
          </cell>
        </row>
        <row r="3926">
          <cell r="A3926" t="str">
            <v>MetroHealth System, The (HAC)</v>
          </cell>
        </row>
        <row r="3927">
          <cell r="A3927" t="str">
            <v>MetroHealth Systems</v>
          </cell>
        </row>
        <row r="3928">
          <cell r="A3928" t="str">
            <v>MetroPlus Health Plan</v>
          </cell>
        </row>
        <row r="3929">
          <cell r="A3929" t="str">
            <v>Metropolitan Airport Commission</v>
          </cell>
        </row>
        <row r="3930">
          <cell r="A3930" t="str">
            <v>Metropolitan Health Plan</v>
          </cell>
        </row>
        <row r="3931">
          <cell r="A3931" t="str">
            <v>Metropolitan Jewish Health System</v>
          </cell>
        </row>
        <row r="3932">
          <cell r="A3932" t="str">
            <v>Metropolitan Transit Authority</v>
          </cell>
        </row>
        <row r="3933">
          <cell r="A3933" t="str">
            <v>Metropolitan Washington Airports Authority (AON)</v>
          </cell>
        </row>
        <row r="3934">
          <cell r="A3934" t="str">
            <v>Metropolitan Water Reclamation District of Greater Chicago</v>
          </cell>
        </row>
        <row r="3935">
          <cell r="A3935" t="str">
            <v>Metrowest Health Plan</v>
          </cell>
        </row>
        <row r="3936">
          <cell r="A3936" t="str">
            <v>Metso Corporation</v>
          </cell>
        </row>
        <row r="3937">
          <cell r="A3937" t="str">
            <v>Mettler Toledo</v>
          </cell>
        </row>
        <row r="3938">
          <cell r="A3938" t="str">
            <v>MGM Mirage</v>
          </cell>
        </row>
        <row r="3939">
          <cell r="A3939" t="str">
            <v>MHBT Coalition (MHBT)</v>
          </cell>
        </row>
        <row r="3940">
          <cell r="A3940" t="str">
            <v>MHealth</v>
          </cell>
        </row>
        <row r="3941">
          <cell r="A3941" t="str">
            <v>MI Small Groups</v>
          </cell>
        </row>
        <row r="3942">
          <cell r="A3942" t="str">
            <v>Miami Dade County Public Schools</v>
          </cell>
        </row>
        <row r="3943">
          <cell r="A3943" t="str">
            <v>Miami University (EHPCO)</v>
          </cell>
        </row>
        <row r="3944">
          <cell r="A3944" t="str">
            <v>Michaels Stores</v>
          </cell>
        </row>
        <row r="3945">
          <cell r="A3945" t="str">
            <v>Michaels Stores, Inc. (CORET)</v>
          </cell>
        </row>
        <row r="3946">
          <cell r="A3946" t="str">
            <v>Michigan Conference Of Teamsters</v>
          </cell>
        </row>
        <row r="3947">
          <cell r="A3947" t="str">
            <v>Michigan Conference of Teamsters Welfare Fund</v>
          </cell>
        </row>
        <row r="3948">
          <cell r="A3948" t="str">
            <v>Michigan Dental Association (CoreSource)</v>
          </cell>
        </row>
        <row r="3949">
          <cell r="A3949" t="str">
            <v>Michigan Drug Assistance Program</v>
          </cell>
        </row>
        <row r="3950">
          <cell r="A3950" t="str">
            <v>Michigan Education Special Services Association (MESSA)</v>
          </cell>
        </row>
        <row r="3951">
          <cell r="A3951" t="str">
            <v>Michigan Electrical Employees Fund</v>
          </cell>
        </row>
        <row r="3952">
          <cell r="A3952" t="str">
            <v>Michigan Employee Benefit Service (AEPC)</v>
          </cell>
        </row>
        <row r="3953">
          <cell r="A3953" t="str">
            <v>Michigan EPIC</v>
          </cell>
        </row>
        <row r="3954">
          <cell r="A3954" t="str">
            <v>Michigan Glass and Glaziers Local 357 (AEPC)</v>
          </cell>
        </row>
        <row r="3955">
          <cell r="A3955" t="str">
            <v>Michigan Medical PC</v>
          </cell>
        </row>
        <row r="3956">
          <cell r="A3956" t="str">
            <v>Michigan Purchasers Health Alliance (MPHA)</v>
          </cell>
        </row>
        <row r="3957">
          <cell r="A3957" t="str">
            <v>Michigan Regional Council of Carpenters (AEPC)</v>
          </cell>
        </row>
        <row r="3958">
          <cell r="A3958" t="str">
            <v>Michigan State University (AEPC)</v>
          </cell>
        </row>
        <row r="3959">
          <cell r="A3959" t="str">
            <v>Michigan United Food and Commercial Workers (AEPC)</v>
          </cell>
        </row>
        <row r="3960">
          <cell r="A3960" t="str">
            <v>Micron Tech</v>
          </cell>
        </row>
        <row r="3961">
          <cell r="A3961" t="str">
            <v>Microsoft Corporation</v>
          </cell>
        </row>
        <row r="3962">
          <cell r="A3962" t="str">
            <v>Microsoft Learning Inc MSLI</v>
          </cell>
        </row>
        <row r="3963">
          <cell r="A3963" t="str">
            <v>Microsoft Licensing, Inc.</v>
          </cell>
        </row>
        <row r="3964">
          <cell r="A3964" t="str">
            <v>MicroVu, LLC</v>
          </cell>
        </row>
        <row r="3965">
          <cell r="A3965" t="str">
            <v>MidAmerican Energy Holdings Company (BH)</v>
          </cell>
        </row>
        <row r="3966">
          <cell r="A3966" t="str">
            <v>Mid-Central Operating Engineers (IUOE)</v>
          </cell>
        </row>
        <row r="3967">
          <cell r="A3967" t="str">
            <v>Middle River Aircraft Systems</v>
          </cell>
        </row>
        <row r="3968">
          <cell r="A3968" t="str">
            <v>Middlesex County Joint Health Insurance Fund</v>
          </cell>
        </row>
        <row r="3969">
          <cell r="A3969" t="str">
            <v>Middlesex County Joint Health Insurance Fund (Horizon BCBS of New Jersey)</v>
          </cell>
        </row>
        <row r="3970">
          <cell r="A3970" t="str">
            <v>Middlesex Health System</v>
          </cell>
        </row>
        <row r="3971">
          <cell r="A3971" t="str">
            <v>Middlesex Hospital (CoreSource)</v>
          </cell>
        </row>
        <row r="3972">
          <cell r="A3972" t="str">
            <v>Midland Company (HAC)</v>
          </cell>
        </row>
        <row r="3973">
          <cell r="A3973" t="str">
            <v>Midland Health Plans</v>
          </cell>
        </row>
        <row r="3974">
          <cell r="A3974" t="str">
            <v>Midland Memorial Hospital</v>
          </cell>
        </row>
        <row r="3975">
          <cell r="A3975" t="str">
            <v>Midlantic Machinery, Inc. - PA</v>
          </cell>
        </row>
        <row r="3976">
          <cell r="A3976" t="str">
            <v>MidMichigan</v>
          </cell>
        </row>
        <row r="3977">
          <cell r="A3977" t="str">
            <v>Mid-Rouge</v>
          </cell>
        </row>
        <row r="3978">
          <cell r="A3978" t="str">
            <v>MidValley</v>
          </cell>
        </row>
        <row r="3979">
          <cell r="A3979" t="str">
            <v>Midwest Benefits Incorporated (MBI)</v>
          </cell>
        </row>
        <row r="3980">
          <cell r="A3980" t="str">
            <v>Midwest Employee Benefits Fund Coalition (MEBFC)</v>
          </cell>
        </row>
        <row r="3981">
          <cell r="A3981" t="str">
            <v>Midwest Express Group (HAC)</v>
          </cell>
        </row>
        <row r="3982">
          <cell r="A3982" t="str">
            <v>Midwest Group Benefits</v>
          </cell>
        </row>
        <row r="3983">
          <cell r="A3983" t="str">
            <v>Midwest Health Plan</v>
          </cell>
        </row>
        <row r="3984">
          <cell r="A3984" t="str">
            <v>Midwest Operating Engineers (MEBFC)</v>
          </cell>
        </row>
        <row r="3985">
          <cell r="A3985" t="str">
            <v>Midwestern University</v>
          </cell>
        </row>
        <row r="3986">
          <cell r="A3986" t="str">
            <v>Mike Brown Brokerage</v>
          </cell>
        </row>
        <row r="3987">
          <cell r="A3987" t="str">
            <v>Milacron LLC</v>
          </cell>
        </row>
        <row r="3988">
          <cell r="A3988" t="str">
            <v>Milford Hospital Pharmacy</v>
          </cell>
        </row>
        <row r="3989">
          <cell r="A3989" t="str">
            <v>Milgard</v>
          </cell>
        </row>
        <row r="3990">
          <cell r="A3990" t="str">
            <v>Millennium Administrators, Inc.</v>
          </cell>
        </row>
        <row r="3991">
          <cell r="A3991" t="str">
            <v>Millennium Companies</v>
          </cell>
        </row>
        <row r="3992">
          <cell r="A3992" t="str">
            <v>Millennium Pharmacy Services</v>
          </cell>
        </row>
        <row r="3993">
          <cell r="A3993" t="str">
            <v>Millennium Pharmacy Systems</v>
          </cell>
        </row>
        <row r="3994">
          <cell r="A3994" t="str">
            <v>Millennium Teleservices</v>
          </cell>
        </row>
        <row r="3995">
          <cell r="A3995" t="str">
            <v>MillerCoors</v>
          </cell>
        </row>
        <row r="3996">
          <cell r="A3996" t="str">
            <v>Millette Administrators</v>
          </cell>
        </row>
        <row r="3997">
          <cell r="A3997" t="str">
            <v>Milliman Exchange</v>
          </cell>
        </row>
        <row r="3998">
          <cell r="A3998" t="str">
            <v>Milliron Industries (E.S. Beveridge)</v>
          </cell>
        </row>
        <row r="3999">
          <cell r="A3999" t="str">
            <v>Mill-Max (Wellnet)</v>
          </cell>
        </row>
        <row r="4000">
          <cell r="A4000" t="str">
            <v>Milwaukee Carpenters (LMHC)</v>
          </cell>
        </row>
        <row r="4001">
          <cell r="A4001" t="str">
            <v>Milwaukee Electrical Tool</v>
          </cell>
        </row>
        <row r="4002">
          <cell r="A4002" t="str">
            <v>Milwaukee Painters 781 (LMHC)</v>
          </cell>
        </row>
        <row r="4003">
          <cell r="A4003" t="str">
            <v>Mining Machinery (WPS)</v>
          </cell>
        </row>
        <row r="4004">
          <cell r="A4004" t="str">
            <v>Minneapolis Public Schools</v>
          </cell>
        </row>
        <row r="4005">
          <cell r="A4005" t="str">
            <v>Minnesota Comprehensive Health Association</v>
          </cell>
        </row>
        <row r="4006">
          <cell r="A4006" t="str">
            <v>Minnetonka Public Schools (HealthEZ)</v>
          </cell>
        </row>
        <row r="4007">
          <cell r="A4007" t="str">
            <v>Minnetonka Public Schools 276</v>
          </cell>
        </row>
        <row r="4008">
          <cell r="A4008" t="str">
            <v>Minolta Corporation</v>
          </cell>
        </row>
        <row r="4009">
          <cell r="A4009" t="str">
            <v>Mirant Corporation</v>
          </cell>
        </row>
        <row r="4010">
          <cell r="A4010" t="str">
            <v>MISCOR (EHPCO)</v>
          </cell>
        </row>
        <row r="4011">
          <cell r="A4011" t="str">
            <v>Mississippi Administrative Services</v>
          </cell>
        </row>
        <row r="4012">
          <cell r="A4012" t="str">
            <v>Mississippi Valley Intergovernmental Cooperative (Scrip World)</v>
          </cell>
        </row>
        <row r="4013">
          <cell r="A4013" t="str">
            <v>Missoula County Benefits</v>
          </cell>
        </row>
        <row r="4014">
          <cell r="A4014" t="str">
            <v>Missoula County Employee Benefits Plan</v>
          </cell>
        </row>
        <row r="4015">
          <cell r="A4015" t="str">
            <v>Missouri Conservation and Trust</v>
          </cell>
        </row>
        <row r="4016">
          <cell r="A4016" t="str">
            <v>Missouri Consolidated Health Care Plan (MCHCP)</v>
          </cell>
        </row>
        <row r="4017">
          <cell r="A4017" t="str">
            <v>Missouri Health Insurance Pool</v>
          </cell>
        </row>
        <row r="4018">
          <cell r="A4018" t="str">
            <v>Missouri State University</v>
          </cell>
        </row>
        <row r="4019">
          <cell r="A4019" t="str">
            <v>Misys</v>
          </cell>
        </row>
        <row r="4020">
          <cell r="A4020" t="str">
            <v>MiTek Industries, Inc. (BH)</v>
          </cell>
        </row>
        <row r="4021">
          <cell r="A4021" t="str">
            <v>Mitre Corporation</v>
          </cell>
        </row>
        <row r="4022">
          <cell r="A4022" t="str">
            <v>Mitretek</v>
          </cell>
        </row>
        <row r="4023">
          <cell r="A4023" t="str">
            <v>Mitsubishi Motors North America, Inc.</v>
          </cell>
        </row>
        <row r="4024">
          <cell r="A4024" t="str">
            <v>Mitsui &amp; Company (USA)</v>
          </cell>
        </row>
        <row r="4025">
          <cell r="A4025" t="str">
            <v>MLB - Negro League Retirees (IHC)</v>
          </cell>
        </row>
        <row r="4026">
          <cell r="A4026" t="str">
            <v>MM Parish Construction Company</v>
          </cell>
        </row>
        <row r="4027">
          <cell r="A4027" t="str">
            <v>MMM Health Care, Inc. (MMM Holdings)</v>
          </cell>
        </row>
        <row r="4028">
          <cell r="A4028" t="str">
            <v>MN Laundry &amp; Health Care (LMHC)</v>
          </cell>
        </row>
        <row r="4029">
          <cell r="A4029" t="str">
            <v>Mobile Aerospace</v>
          </cell>
        </row>
        <row r="4030">
          <cell r="A4030" t="str">
            <v>Mobile International</v>
          </cell>
        </row>
        <row r="4031">
          <cell r="A4031" t="str">
            <v>Modern Benefits, Inc.</v>
          </cell>
        </row>
        <row r="4032">
          <cell r="A4032" t="str">
            <v>Modern Builders Supply, Inc.</v>
          </cell>
        </row>
        <row r="4033">
          <cell r="A4033" t="str">
            <v>Modern Woodmen  (VPS)</v>
          </cell>
        </row>
        <row r="4034">
          <cell r="A4034" t="str">
            <v>Modine Manufacturing Co. (EHPCO)</v>
          </cell>
        </row>
        <row r="4035">
          <cell r="A4035" t="str">
            <v>MOD-PAC</v>
          </cell>
        </row>
        <row r="4036">
          <cell r="A4036" t="str">
            <v>Mohegan Tribe</v>
          </cell>
        </row>
        <row r="4037">
          <cell r="A4037" t="str">
            <v>Mo-Kan Ironworkers</v>
          </cell>
        </row>
        <row r="4038">
          <cell r="A4038" t="str">
            <v>Mo-Kan Teamsters Welfare Fund</v>
          </cell>
        </row>
        <row r="4039">
          <cell r="A4039" t="str">
            <v>Molex Incorporated</v>
          </cell>
        </row>
        <row r="4040">
          <cell r="A4040" t="str">
            <v>Molex Incorporated (PDVP)</v>
          </cell>
        </row>
        <row r="4041">
          <cell r="A4041" t="str">
            <v>Molina Healthcare</v>
          </cell>
        </row>
        <row r="4042">
          <cell r="A4042" t="str">
            <v>Monarch Dental-Proposed Pricing</v>
          </cell>
        </row>
        <row r="4043">
          <cell r="A4043" t="str">
            <v>MoneyGram (CORET)</v>
          </cell>
        </row>
        <row r="4044">
          <cell r="A4044" t="str">
            <v>Monida Healthcare Network</v>
          </cell>
        </row>
        <row r="4045">
          <cell r="A4045" t="str">
            <v>Monongahela Valley Hospital</v>
          </cell>
        </row>
        <row r="4046">
          <cell r="A4046" t="str">
            <v>Monroe Community College (MCC)</v>
          </cell>
        </row>
        <row r="4047">
          <cell r="A4047" t="str">
            <v>Monroe County</v>
          </cell>
        </row>
        <row r="4048">
          <cell r="A4048" t="str">
            <v>Monroe County (NY)</v>
          </cell>
        </row>
        <row r="4049">
          <cell r="A4049" t="str">
            <v>Monroe County School District</v>
          </cell>
        </row>
        <row r="4050">
          <cell r="A4050" t="str">
            <v>Monsanto Company</v>
          </cell>
        </row>
        <row r="4051">
          <cell r="A4051" t="str">
            <v>Montana Association of Counties Health Care Trust</v>
          </cell>
        </row>
        <row r="4052">
          <cell r="A4052" t="str">
            <v>Montana Association of Health Care Purchasers (MAHCP)</v>
          </cell>
        </row>
        <row r="4053">
          <cell r="A4053" t="str">
            <v>Montana School Services Foundation</v>
          </cell>
        </row>
        <row r="4054">
          <cell r="A4054" t="str">
            <v>Montana Unified School Trust (MUST)</v>
          </cell>
        </row>
        <row r="4055">
          <cell r="A4055" t="str">
            <v>Montefiore HMO LLC</v>
          </cell>
        </row>
        <row r="4056">
          <cell r="A4056" t="str">
            <v>Montgomery College (MCA)</v>
          </cell>
        </row>
        <row r="4057">
          <cell r="A4057" t="str">
            <v>Montgomery County - OH</v>
          </cell>
        </row>
        <row r="4058">
          <cell r="A4058" t="str">
            <v>Montgomery County Agencies (MCA)</v>
          </cell>
        </row>
        <row r="4059">
          <cell r="A4059" t="str">
            <v>Montgomery County Government (MCA)</v>
          </cell>
        </row>
        <row r="4060">
          <cell r="A4060" t="str">
            <v>Montgomery County NY</v>
          </cell>
        </row>
        <row r="4061">
          <cell r="A4061" t="str">
            <v>Montgomery County Public Schools (MCA)</v>
          </cell>
        </row>
        <row r="4062">
          <cell r="A4062" t="str">
            <v>Montgomery County Schools</v>
          </cell>
        </row>
        <row r="4063">
          <cell r="A4063" t="str">
            <v>Montgomery Healthcare Systems</v>
          </cell>
        </row>
        <row r="4064">
          <cell r="A4064" t="str">
            <v>Monumental Life Insurance Company</v>
          </cell>
        </row>
        <row r="4065">
          <cell r="A4065" t="str">
            <v>Moody’s Investors Service</v>
          </cell>
        </row>
        <row r="4066">
          <cell r="A4066" t="str">
            <v>Moog, Inc.</v>
          </cell>
        </row>
        <row r="4067">
          <cell r="A4067" t="str">
            <v>Moore NA</v>
          </cell>
        </row>
        <row r="4068">
          <cell r="A4068" t="str">
            <v>Moreno (PBIRX)</v>
          </cell>
        </row>
        <row r="4069">
          <cell r="A4069" t="str">
            <v>Morgan and Franz</v>
          </cell>
        </row>
        <row r="4070">
          <cell r="A4070" t="str">
            <v>Morgan Hospital &amp; Medical Center (SHO)</v>
          </cell>
        </row>
        <row r="4071">
          <cell r="A4071" t="str">
            <v>Morgan Stanley Dean Witter</v>
          </cell>
        </row>
        <row r="4072">
          <cell r="A4072" t="str">
            <v>Morganite Industries Inc</v>
          </cell>
        </row>
        <row r="4073">
          <cell r="A4073" t="str">
            <v>Morgans Foods, Inc. (HAC)</v>
          </cell>
        </row>
        <row r="4074">
          <cell r="A4074" t="str">
            <v>Morongo (Capitol Administrators)</v>
          </cell>
        </row>
        <row r="4075">
          <cell r="A4075" t="str">
            <v>Morris &amp; Associates</v>
          </cell>
        </row>
        <row r="4076">
          <cell r="A4076" t="str">
            <v>Morris Multimedia (EHPCO)</v>
          </cell>
        </row>
        <row r="4077">
          <cell r="A4077" t="str">
            <v>Mortgage Information Services</v>
          </cell>
        </row>
        <row r="4078">
          <cell r="A4078" t="str">
            <v>Morton Hospital and Medical Center (HCI)</v>
          </cell>
        </row>
        <row r="4079">
          <cell r="A4079" t="str">
            <v>Mortons of Chicago (AON)</v>
          </cell>
        </row>
        <row r="4080">
          <cell r="A4080" t="str">
            <v>Mosaic &amp; Terrazzo</v>
          </cell>
        </row>
        <row r="4081">
          <cell r="A4081" t="str">
            <v>Moses Cone Health System</v>
          </cell>
        </row>
        <row r="4082">
          <cell r="A4082" t="str">
            <v>Motor City Welfare Fund (AEPC)</v>
          </cell>
        </row>
        <row r="4083">
          <cell r="A4083" t="str">
            <v>Motor Coach Industries</v>
          </cell>
        </row>
        <row r="4084">
          <cell r="A4084" t="str">
            <v>Motorola Mobility LLC (AHPPG)</v>
          </cell>
        </row>
        <row r="4085">
          <cell r="A4085" t="str">
            <v>Motorola, Inc.</v>
          </cell>
        </row>
        <row r="4086">
          <cell r="A4086" t="str">
            <v>Mount Auburn Hospital (HCI)</v>
          </cell>
        </row>
        <row r="4087">
          <cell r="A4087" t="str">
            <v>Mount Carmel Health Plan (MediGold)</v>
          </cell>
        </row>
        <row r="4088">
          <cell r="A4088" t="str">
            <v>Mount Sinai Medical Center</v>
          </cell>
        </row>
        <row r="4089">
          <cell r="A4089" t="str">
            <v>Mount St. Mary's University (NCAS)</v>
          </cell>
        </row>
        <row r="4090">
          <cell r="A4090" t="str">
            <v>Mount Union College (EHPCO)</v>
          </cell>
        </row>
        <row r="4091">
          <cell r="A4091" t="str">
            <v>Mount Vernon Hospital (POMCO)</v>
          </cell>
        </row>
        <row r="4092">
          <cell r="A4092" t="str">
            <v>Mount Vernon Mills</v>
          </cell>
        </row>
        <row r="4093">
          <cell r="A4093" t="str">
            <v>Mountain Benefits Associates of WY</v>
          </cell>
        </row>
        <row r="4094">
          <cell r="A4094" t="str">
            <v>Mountain States Administrators (Non-HEOS)</v>
          </cell>
        </row>
        <row r="4095">
          <cell r="A4095" t="str">
            <v>Mountain West Benefits Client Group</v>
          </cell>
        </row>
        <row r="4096">
          <cell r="A4096" t="str">
            <v>Mountaineer Gas</v>
          </cell>
        </row>
        <row r="4097">
          <cell r="A4097" t="str">
            <v>Movie Gallery - Hollywood Entertainment</v>
          </cell>
        </row>
        <row r="4098">
          <cell r="A4098" t="str">
            <v>MRCC Employee Benefit Plan (AEPC)</v>
          </cell>
        </row>
        <row r="4099">
          <cell r="A4099" t="str">
            <v>MS County Jail (Millette Administrators)</v>
          </cell>
        </row>
        <row r="4100">
          <cell r="A4100" t="str">
            <v>MSA (PBGH)</v>
          </cell>
        </row>
        <row r="4101">
          <cell r="A4101" t="str">
            <v>MSC Industrial Direct Co.</v>
          </cell>
        </row>
        <row r="4102">
          <cell r="A4102" t="str">
            <v>MSX International</v>
          </cell>
        </row>
        <row r="4103">
          <cell r="A4103" t="str">
            <v>MT Business Technologies, Inc. (EHPCO)</v>
          </cell>
        </row>
        <row r="4104">
          <cell r="A4104" t="str">
            <v>MTA NY City Transit Authority</v>
          </cell>
        </row>
        <row r="4105">
          <cell r="A4105" t="str">
            <v>Mueller Industries</v>
          </cell>
        </row>
        <row r="4106">
          <cell r="A4106" t="str">
            <v>Mueller Industries, Inc. (CoreSource)</v>
          </cell>
        </row>
        <row r="4107">
          <cell r="A4107" t="str">
            <v>Mueller Water Products, Inc.</v>
          </cell>
        </row>
        <row r="4108">
          <cell r="A4108" t="str">
            <v>Multi Service (FMH) (Coresource)</v>
          </cell>
        </row>
        <row r="4109">
          <cell r="A4109" t="str">
            <v>Multisorb Technologies (EBS-RMSCO)</v>
          </cell>
        </row>
        <row r="4110">
          <cell r="A4110" t="str">
            <v>Multnomah County</v>
          </cell>
        </row>
        <row r="4111">
          <cell r="A4111" t="str">
            <v>Municipal Employees Retirement System of Michigan</v>
          </cell>
        </row>
        <row r="4112">
          <cell r="A4112" t="str">
            <v>Municipal Insurance Trust of NC</v>
          </cell>
        </row>
        <row r="4113">
          <cell r="A4113" t="str">
            <v>Murata Electronics North America</v>
          </cell>
        </row>
        <row r="4114">
          <cell r="A4114" t="str">
            <v>Murata Power Solutions</v>
          </cell>
        </row>
        <row r="4115">
          <cell r="A4115" t="str">
            <v>Murphy Hoffman (FMH) (CoreSource)</v>
          </cell>
        </row>
        <row r="4116">
          <cell r="A4116" t="str">
            <v>Murphy-Hoffman Company (WISRX)</v>
          </cell>
        </row>
        <row r="4117">
          <cell r="A4117" t="str">
            <v>Murray County BOC (CoreSource)</v>
          </cell>
        </row>
        <row r="4118">
          <cell r="A4118" t="str">
            <v>Murray-Calloway County Hospital (WLF)</v>
          </cell>
        </row>
        <row r="4119">
          <cell r="A4119" t="str">
            <v>Musashi (GDAHC)</v>
          </cell>
        </row>
        <row r="4120">
          <cell r="A4120" t="str">
            <v>MUSC Physicians Primary</v>
          </cell>
        </row>
        <row r="4121">
          <cell r="A4121" t="str">
            <v>Muscatine Foods Corporation</v>
          </cell>
        </row>
        <row r="4122">
          <cell r="A4122" t="str">
            <v>Muskegon County (AON)</v>
          </cell>
        </row>
        <row r="4123">
          <cell r="A4123" t="str">
            <v>Mutual Assurance Administrators (MAA)</v>
          </cell>
        </row>
        <row r="4124">
          <cell r="A4124" t="str">
            <v>Mutual Health Services</v>
          </cell>
        </row>
        <row r="4125">
          <cell r="A4125" t="str">
            <v>Mutual of Omaha</v>
          </cell>
        </row>
        <row r="4126">
          <cell r="A4126" t="str">
            <v>My Ideal Care, LLC</v>
          </cell>
        </row>
        <row r="4127">
          <cell r="A4127" t="str">
            <v>MYC District Council of Carpenters Welfare Fund</v>
          </cell>
        </row>
        <row r="4128">
          <cell r="A4128" t="str">
            <v>Myers Industries (EHPCO)</v>
          </cell>
        </row>
        <row r="4129">
          <cell r="A4129" t="str">
            <v>myfastlab</v>
          </cell>
        </row>
        <row r="4130">
          <cell r="A4130" t="str">
            <v>Mylan Laboratories, Inc.</v>
          </cell>
        </row>
        <row r="4131">
          <cell r="A4131" t="str">
            <v>myMatrixx</v>
          </cell>
        </row>
        <row r="4132">
          <cell r="A4132" t="str">
            <v>Mystic LLC (Wells Fargo TPA)</v>
          </cell>
        </row>
        <row r="4133">
          <cell r="A4133" t="str">
            <v>N. J. Malin &amp; Associates (CoreSource)</v>
          </cell>
        </row>
        <row r="4134">
          <cell r="A4134" t="str">
            <v>NABHOLZ (Arkansas Blue Cross Blue Shield)</v>
          </cell>
        </row>
        <row r="4135">
          <cell r="A4135" t="str">
            <v>Nabors Industries</v>
          </cell>
        </row>
        <row r="4136">
          <cell r="A4136" t="str">
            <v>NAHP</v>
          </cell>
        </row>
        <row r="4137">
          <cell r="A4137" t="str">
            <v>Nalco</v>
          </cell>
        </row>
        <row r="4138">
          <cell r="A4138" t="str">
            <v>Nan Ya Plastics (Horizon BCBS of New Jersey)</v>
          </cell>
        </row>
        <row r="4139">
          <cell r="A4139" t="str">
            <v>NASDAQ</v>
          </cell>
        </row>
        <row r="4140">
          <cell r="A4140" t="str">
            <v>Nassau County</v>
          </cell>
        </row>
        <row r="4141">
          <cell r="A4141" t="str">
            <v>National Affinity Services</v>
          </cell>
        </row>
        <row r="4142">
          <cell r="A4142" t="str">
            <v>National Alliance of State Health Cooperatives (NASHCO) PBM Group (EHPCO)</v>
          </cell>
        </row>
        <row r="4143">
          <cell r="A4143" t="str">
            <v>National Association of Counties</v>
          </cell>
        </row>
        <row r="4144">
          <cell r="A4144" t="str">
            <v>National Association of Counties (NACo)</v>
          </cell>
        </row>
        <row r="4145">
          <cell r="A4145" t="str">
            <v>National Association of Counties (Rockland)</v>
          </cell>
        </row>
        <row r="4146">
          <cell r="A4146" t="str">
            <v>National Association of Letter Carriers (NALC)</v>
          </cell>
        </row>
        <row r="4147">
          <cell r="A4147" t="str">
            <v>National Association of Manufacturers (AON)</v>
          </cell>
        </row>
        <row r="4148">
          <cell r="A4148" t="str">
            <v>National Association of Realtors</v>
          </cell>
        </row>
        <row r="4149">
          <cell r="A4149" t="str">
            <v>National Auto Sprinkler Industries</v>
          </cell>
        </row>
        <row r="4150">
          <cell r="A4150" t="str">
            <v>National Benefits Administrators, LLC</v>
          </cell>
        </row>
        <row r="4151">
          <cell r="A4151" t="str">
            <v>National City Corporation (HAC)</v>
          </cell>
        </row>
        <row r="4152">
          <cell r="A4152" t="str">
            <v>National Constitution Center (Wellnet)</v>
          </cell>
        </row>
        <row r="4153">
          <cell r="A4153" t="str">
            <v>National CooperativeRx (WISRX)</v>
          </cell>
        </row>
        <row r="4154">
          <cell r="A4154" t="str">
            <v>National Drug Purchasing Coalition Overview (NDPC)</v>
          </cell>
        </row>
        <row r="4155">
          <cell r="A4155" t="str">
            <v>National Elevator Industry Health Plan Benefit</v>
          </cell>
        </row>
        <row r="4156">
          <cell r="A4156" t="str">
            <v>National Employee Benefits Company, Inc. (a.k.a. AmWINS RX)</v>
          </cell>
        </row>
        <row r="4157">
          <cell r="A4157" t="str">
            <v>National Employee Pharmacy Purchasing Coalition (NEPPC)</v>
          </cell>
        </row>
        <row r="4158">
          <cell r="A4158" t="str">
            <v>National Federation of Independent Business</v>
          </cell>
        </row>
        <row r="4159">
          <cell r="A4159" t="str">
            <v>National Fuel Gas</v>
          </cell>
        </row>
        <row r="4160">
          <cell r="A4160" t="str">
            <v>National Grid</v>
          </cell>
        </row>
        <row r="4161">
          <cell r="A4161" t="str">
            <v>National Gypsum Company</v>
          </cell>
        </row>
        <row r="4162">
          <cell r="A4162" t="str">
            <v>National Health Care Discount</v>
          </cell>
        </row>
        <row r="4163">
          <cell r="A4163" t="str">
            <v>National Health Insurance Company</v>
          </cell>
        </row>
        <row r="4164">
          <cell r="A4164" t="str">
            <v>National Healthcare Corporation</v>
          </cell>
        </row>
        <row r="4165">
          <cell r="A4165" t="str">
            <v>National I.A.M. Benefit Trust</v>
          </cell>
        </row>
        <row r="4166">
          <cell r="A4166" t="str">
            <v>National IAM Benefit Trust (HCCCC)</v>
          </cell>
        </row>
        <row r="4167">
          <cell r="A4167" t="str">
            <v>National Labor Alliance Healthcare Coalition (NLAH)</v>
          </cell>
        </row>
        <row r="4168">
          <cell r="A4168" t="str">
            <v>National League of Cities</v>
          </cell>
        </row>
        <row r="4169">
          <cell r="A4169" t="str">
            <v>National Marketing and Administrators</v>
          </cell>
        </row>
        <row r="4170">
          <cell r="A4170" t="str">
            <v>National Medical Card System</v>
          </cell>
        </row>
        <row r="4171">
          <cell r="A4171" t="str">
            <v>National Mentor Network Holdings (CORET)</v>
          </cell>
        </row>
        <row r="4172">
          <cell r="A4172" t="str">
            <v>National Oilwell Varco</v>
          </cell>
        </row>
        <row r="4173">
          <cell r="A4173" t="str">
            <v>National Organization of Industrial Trade Unions(NOITU)</v>
          </cell>
        </row>
        <row r="4174">
          <cell r="A4174" t="str">
            <v>National Postal Mailhandlers Union (NPMHU)</v>
          </cell>
        </row>
        <row r="4175">
          <cell r="A4175" t="str">
            <v>National Presc Drug Initiative</v>
          </cell>
        </row>
        <row r="4176">
          <cell r="A4176" t="str">
            <v>National Railroad Passenger Corp (Amtrak)</v>
          </cell>
        </row>
        <row r="4177">
          <cell r="A4177" t="str">
            <v>National Railway</v>
          </cell>
        </row>
        <row r="4178">
          <cell r="A4178" t="str">
            <v>National Refrigeration (Wellnet)</v>
          </cell>
        </row>
        <row r="4179">
          <cell r="A4179" t="str">
            <v>National Renal Alliance LLC (BCBSTN)</v>
          </cell>
        </row>
        <row r="4180">
          <cell r="A4180" t="str">
            <v>National Reprographics, Inc.</v>
          </cell>
        </row>
        <row r="4181">
          <cell r="A4181" t="str">
            <v>National Restaurant Association (NCAS)</v>
          </cell>
        </row>
        <row r="4182">
          <cell r="A4182" t="str">
            <v>National Roofers Union</v>
          </cell>
        </row>
        <row r="4183">
          <cell r="A4183" t="str">
            <v>National Rural Electric Coop Association (NRECA)</v>
          </cell>
        </row>
        <row r="4184">
          <cell r="A4184" t="str">
            <v>National Rural Letter Carriers (NRLC)</v>
          </cell>
        </row>
        <row r="4185">
          <cell r="A4185" t="str">
            <v>National Steel</v>
          </cell>
        </row>
        <row r="4186">
          <cell r="A4186" t="str">
            <v>National Surgical Hospitals</v>
          </cell>
        </row>
        <row r="4187">
          <cell r="A4187" t="str">
            <v>National Surgical Hospitals (Wellnet)</v>
          </cell>
        </row>
        <row r="4188">
          <cell r="A4188" t="str">
            <v>National Vision</v>
          </cell>
        </row>
        <row r="4189">
          <cell r="A4189" t="str">
            <v>Nationwide Health Plan (Blinded)</v>
          </cell>
        </row>
        <row r="4190">
          <cell r="A4190" t="str">
            <v>Nationwide Insurance (HAC)</v>
          </cell>
        </row>
        <row r="4191">
          <cell r="A4191" t="str">
            <v>Navigators, The</v>
          </cell>
        </row>
        <row r="4192">
          <cell r="A4192" t="str">
            <v>Navistar, Inc.</v>
          </cell>
        </row>
        <row r="4193">
          <cell r="A4193" t="str">
            <v>Navy Federal Credit Union</v>
          </cell>
        </row>
        <row r="4194">
          <cell r="A4194" t="str">
            <v>NBC Universal (NBCU)</v>
          </cell>
        </row>
        <row r="4195">
          <cell r="A4195" t="str">
            <v>NBTY, Inc.</v>
          </cell>
        </row>
        <row r="4196">
          <cell r="A4196" t="str">
            <v>NC Bankers Association</v>
          </cell>
        </row>
        <row r="4197">
          <cell r="A4197" t="str">
            <v>NCA Employees Benefit Plan</v>
          </cell>
        </row>
        <row r="4198">
          <cell r="A4198" t="str">
            <v>NCE-NSP</v>
          </cell>
        </row>
        <row r="4199">
          <cell r="A4199" t="str">
            <v>NCH Corporation</v>
          </cell>
        </row>
        <row r="4200">
          <cell r="A4200" t="str">
            <v>NCO Group</v>
          </cell>
        </row>
        <row r="4201">
          <cell r="A4201" t="str">
            <v>NCR Corporation</v>
          </cell>
        </row>
        <row r="4202">
          <cell r="A4202" t="str">
            <v>NE Wooden Ware (Wellnet)</v>
          </cell>
        </row>
        <row r="4203">
          <cell r="A4203" t="str">
            <v>NEA Alaska</v>
          </cell>
        </row>
        <row r="4204">
          <cell r="A4204" t="str">
            <v>NEC Corporation of America</v>
          </cell>
        </row>
        <row r="4205">
          <cell r="A4205" t="str">
            <v>NECA - IBEW</v>
          </cell>
        </row>
        <row r="4206">
          <cell r="A4206" t="str">
            <v>NECA IBEW Local 176 Health and Welfare Fund</v>
          </cell>
        </row>
        <row r="4207">
          <cell r="A4207" t="str">
            <v>NECA IBEW Local No 364 Fringe Benefits Fund</v>
          </cell>
        </row>
        <row r="4208">
          <cell r="A4208" t="str">
            <v>Necedah Area School District (WISRX)</v>
          </cell>
        </row>
        <row r="4209">
          <cell r="A4209" t="str">
            <v>NECHIP (CoreSource)</v>
          </cell>
        </row>
        <row r="4210">
          <cell r="A4210" t="str">
            <v>Neff Packaging</v>
          </cell>
        </row>
        <row r="4211">
          <cell r="A4211" t="str">
            <v>Neighborhood Health Plan, Inc.</v>
          </cell>
        </row>
        <row r="4212">
          <cell r="A4212" t="str">
            <v>Neighborhood Health Providers - NY</v>
          </cell>
        </row>
        <row r="4213">
          <cell r="A4213" t="str">
            <v>Neighborhood Health Providers of IN</v>
          </cell>
        </row>
        <row r="4214">
          <cell r="A4214" t="str">
            <v>Neiman Marcus (CORET)</v>
          </cell>
        </row>
        <row r="4215">
          <cell r="A4215" t="str">
            <v>Nelson Global Products</v>
          </cell>
        </row>
        <row r="4216">
          <cell r="A4216" t="str">
            <v>Nelson Global Products, Inc (WisRx)</v>
          </cell>
        </row>
        <row r="4217">
          <cell r="A4217" t="str">
            <v>Nelson Labratories (Delta Health Systems)</v>
          </cell>
        </row>
        <row r="4218">
          <cell r="A4218" t="str">
            <v>Nelson Trust</v>
          </cell>
        </row>
        <row r="4219">
          <cell r="A4219" t="str">
            <v>Nelson, Mullins, Riley &amp; Scarborough</v>
          </cell>
        </row>
        <row r="4220">
          <cell r="A4220" t="str">
            <v>Nemak (WISRX)</v>
          </cell>
        </row>
        <row r="4221">
          <cell r="A4221" t="str">
            <v>Nestle USA</v>
          </cell>
        </row>
        <row r="4222">
          <cell r="A4222" t="str">
            <v>NetJets (HAC)</v>
          </cell>
        </row>
        <row r="4223">
          <cell r="A4223" t="str">
            <v>Network Health Insurance Corporation (NHIC)</v>
          </cell>
        </row>
        <row r="4224">
          <cell r="A4224" t="str">
            <v>Network Health Plan</v>
          </cell>
        </row>
        <row r="4225">
          <cell r="A4225" t="str">
            <v>Network Health, Inc. (NHIC)</v>
          </cell>
        </row>
        <row r="4226">
          <cell r="A4226" t="str">
            <v>Nevada Business Group on Health</v>
          </cell>
        </row>
        <row r="4227">
          <cell r="A4227" t="str">
            <v>Nevada Business Group on Health (EHPCO)</v>
          </cell>
        </row>
        <row r="4228">
          <cell r="A4228" t="str">
            <v>Nevada Pacific Dental</v>
          </cell>
        </row>
        <row r="4229">
          <cell r="A4229" t="str">
            <v>New Benefits Support</v>
          </cell>
        </row>
        <row r="4230">
          <cell r="A4230" t="str">
            <v>New Castle County, Delaware</v>
          </cell>
        </row>
        <row r="4231">
          <cell r="A4231" t="str">
            <v>New Century Financial</v>
          </cell>
        </row>
        <row r="4232">
          <cell r="A4232" t="str">
            <v>New Columbia Joist Company</v>
          </cell>
        </row>
        <row r="4233">
          <cell r="A4233" t="str">
            <v>New Corp. (MNCP)</v>
          </cell>
        </row>
        <row r="4234">
          <cell r="A4234" t="str">
            <v>New Dental Choice</v>
          </cell>
        </row>
        <row r="4235">
          <cell r="A4235" t="str">
            <v>New England Baptist Medical Center (HCI)</v>
          </cell>
        </row>
        <row r="4236">
          <cell r="A4236" t="str">
            <v>New England Joint Enterprise</v>
          </cell>
        </row>
        <row r="4237">
          <cell r="A4237" t="str">
            <v>New Enterprise Stone &amp; Lime Co.</v>
          </cell>
        </row>
        <row r="4238">
          <cell r="A4238" t="str">
            <v>New Enterprise Stone &amp; Lime Co. (Capital Blue Cross)</v>
          </cell>
        </row>
        <row r="4239">
          <cell r="A4239" t="str">
            <v>New Hampshire School Coalition</v>
          </cell>
        </row>
        <row r="4240">
          <cell r="A4240" t="str">
            <v>New Hanover Regional Medical Center</v>
          </cell>
        </row>
        <row r="4241">
          <cell r="A4241" t="str">
            <v>New Hartford</v>
          </cell>
        </row>
        <row r="4242">
          <cell r="A4242" t="str">
            <v>New Jersey Building Laborers Statewide Benefit Funds</v>
          </cell>
        </row>
        <row r="4243">
          <cell r="A4243" t="str">
            <v>New Jersey Hospital Association</v>
          </cell>
        </row>
        <row r="4244">
          <cell r="A4244" t="str">
            <v>New Jersey Transit</v>
          </cell>
        </row>
        <row r="4245">
          <cell r="A4245" t="str">
            <v>New Liberty Hospital District and Corporation (CoreSource)</v>
          </cell>
        </row>
        <row r="4246">
          <cell r="A4246" t="str">
            <v>New Mexico Pipe Trades</v>
          </cell>
        </row>
        <row r="4247">
          <cell r="A4247" t="str">
            <v>New Page</v>
          </cell>
        </row>
        <row r="4248">
          <cell r="A4248" t="str">
            <v>New South Federal</v>
          </cell>
        </row>
        <row r="4249">
          <cell r="A4249" t="str">
            <v>New West Health Plan</v>
          </cell>
        </row>
        <row r="4250">
          <cell r="A4250" t="str">
            <v>New York and Presbyterian Hospital, The (CHCA)</v>
          </cell>
        </row>
        <row r="4251">
          <cell r="A4251" t="str">
            <v>New York Business Group on Health (NYBGH)</v>
          </cell>
        </row>
        <row r="4252">
          <cell r="A4252" t="str">
            <v>New York City Uniformed Firefighters Association</v>
          </cell>
        </row>
        <row r="4253">
          <cell r="A4253" t="str">
            <v>New York Community Bank</v>
          </cell>
        </row>
        <row r="4254">
          <cell r="A4254" t="str">
            <v>New York District Council of Carpenters</v>
          </cell>
        </row>
        <row r="4255">
          <cell r="A4255" t="str">
            <v>New York Life</v>
          </cell>
        </row>
        <row r="4256">
          <cell r="A4256" t="str">
            <v>New York Medical College (AHPPG)</v>
          </cell>
        </row>
        <row r="4257">
          <cell r="A4257" t="str">
            <v>New York Police Department - Superior Officers Council</v>
          </cell>
        </row>
        <row r="4258">
          <cell r="A4258" t="str">
            <v>New York Presbyterian Hospital</v>
          </cell>
        </row>
        <row r="4259">
          <cell r="A4259" t="str">
            <v>New York Six Liberal Arts Consortium (EHPCO)</v>
          </cell>
        </row>
        <row r="4260">
          <cell r="A4260" t="str">
            <v>New York Six Liberal Arts Consortium Captive</v>
          </cell>
        </row>
        <row r="4261">
          <cell r="A4261" t="str">
            <v>New York Six Liberal Arts Consortium Captive (RxBenefits)</v>
          </cell>
        </row>
        <row r="4262">
          <cell r="A4262" t="str">
            <v>New York State Auto Dealers Association</v>
          </cell>
        </row>
        <row r="4263">
          <cell r="A4263" t="str">
            <v>New York State Nurses Association</v>
          </cell>
        </row>
        <row r="4264">
          <cell r="A4264" t="str">
            <v>New York State Teamsters Benefit Fund</v>
          </cell>
        </row>
        <row r="4265">
          <cell r="A4265" t="str">
            <v>New York State United Teachers (NYSUT)</v>
          </cell>
        </row>
        <row r="4266">
          <cell r="A4266" t="str">
            <v>New York Times</v>
          </cell>
        </row>
        <row r="4267">
          <cell r="A4267" t="str">
            <v>New York University</v>
          </cell>
        </row>
        <row r="4268">
          <cell r="A4268" t="str">
            <v>New York Welfare Fund</v>
          </cell>
        </row>
        <row r="4269">
          <cell r="A4269" t="str">
            <v>Newark Housing Authority  (Horizon)</v>
          </cell>
        </row>
        <row r="4270">
          <cell r="A4270" t="str">
            <v>Newco</v>
          </cell>
        </row>
        <row r="4271">
          <cell r="A4271" t="str">
            <v>Newco</v>
          </cell>
        </row>
        <row r="4272">
          <cell r="A4272" t="str">
            <v>Newell Rubbermaid</v>
          </cell>
        </row>
        <row r="4273">
          <cell r="A4273" t="str">
            <v>Newell Rubbermaid, Inc.</v>
          </cell>
        </row>
        <row r="4274">
          <cell r="A4274" t="str">
            <v>Newland Real Estate Group (Healthcomp)</v>
          </cell>
        </row>
        <row r="4275">
          <cell r="A4275" t="str">
            <v>Newly Weds Foods</v>
          </cell>
        </row>
        <row r="4276">
          <cell r="A4276" t="str">
            <v>Newmarket Dimensions, Inc.</v>
          </cell>
        </row>
        <row r="4277">
          <cell r="A4277" t="str">
            <v>Newmont Mining</v>
          </cell>
        </row>
        <row r="4278">
          <cell r="A4278" t="str">
            <v>Newport Television</v>
          </cell>
        </row>
        <row r="4279">
          <cell r="A4279" t="str">
            <v>News America Incorporated (NEPPC)</v>
          </cell>
        </row>
        <row r="4280">
          <cell r="A4280" t="str">
            <v>Newsday</v>
          </cell>
        </row>
        <row r="4281">
          <cell r="A4281" t="str">
            <v>Newspaper Guild of New York New York Times Benefits Fun</v>
          </cell>
        </row>
        <row r="4282">
          <cell r="A4282" t="str">
            <v>Nexcaliber</v>
          </cell>
        </row>
        <row r="4283">
          <cell r="A4283" t="str">
            <v>Nexion (Loomis)</v>
          </cell>
        </row>
        <row r="4284">
          <cell r="A4284" t="str">
            <v>NextEra Energy (CORET)</v>
          </cell>
        </row>
        <row r="4285">
          <cell r="A4285" t="str">
            <v>NextEra Energy (fka Florida Power and Light)</v>
          </cell>
        </row>
        <row r="4286">
          <cell r="A4286" t="str">
            <v>NFIB (BCBSTN)</v>
          </cell>
        </row>
        <row r="4287">
          <cell r="A4287" t="str">
            <v>NGS American</v>
          </cell>
        </row>
        <row r="4288">
          <cell r="A4288" t="str">
            <v>NHAI Kingston</v>
          </cell>
        </row>
        <row r="4289">
          <cell r="A4289" t="str">
            <v>NHC (BCBSTN)</v>
          </cell>
        </row>
        <row r="4290">
          <cell r="A4290" t="str">
            <v>NHP of Indiana (Neighborhood Health Providers)</v>
          </cell>
        </row>
        <row r="4291">
          <cell r="A4291" t="str">
            <v>Niagara County (EBS-RMSCO)</v>
          </cell>
        </row>
        <row r="4292">
          <cell r="A4292" t="str">
            <v>Niagara Falls Water Board</v>
          </cell>
        </row>
        <row r="4293">
          <cell r="A4293" t="str">
            <v>Nibco Inc.</v>
          </cell>
        </row>
        <row r="4294">
          <cell r="A4294" t="str">
            <v>Nike</v>
          </cell>
        </row>
        <row r="4295">
          <cell r="A4295" t="str">
            <v>Nintendo of America</v>
          </cell>
        </row>
        <row r="4296">
          <cell r="A4296" t="str">
            <v>Nippon Paper Industries (WPS)</v>
          </cell>
        </row>
        <row r="4297">
          <cell r="A4297" t="str">
            <v>Nishimoto Trading Company (Capitol Administrators)</v>
          </cell>
        </row>
        <row r="4298">
          <cell r="A4298" t="str">
            <v>NiSource</v>
          </cell>
        </row>
        <row r="4299">
          <cell r="A4299" t="str">
            <v>Nissan (BCBSTN)</v>
          </cell>
        </row>
        <row r="4300">
          <cell r="A4300" t="str">
            <v>Nissan North America</v>
          </cell>
        </row>
        <row r="4301">
          <cell r="A4301" t="str">
            <v>Nixon Peabody</v>
          </cell>
        </row>
        <row r="4302">
          <cell r="A4302" t="str">
            <v>NJ Manufacturers (Horizon BCBS of New Jersey)</v>
          </cell>
        </row>
        <row r="4303">
          <cell r="A4303" t="str">
            <v>NJ Turnpike Authority</v>
          </cell>
        </row>
        <row r="4304">
          <cell r="A4304" t="str">
            <v>NL Industries (EBS)</v>
          </cell>
        </row>
        <row r="4305">
          <cell r="A4305" t="str">
            <v>NOAH Benefit Fund</v>
          </cell>
        </row>
        <row r="4306">
          <cell r="A4306" t="str">
            <v>Noah Technologies (Employee Benefit Services)</v>
          </cell>
        </row>
        <row r="4307">
          <cell r="A4307" t="str">
            <v>Noble Affiliates</v>
          </cell>
        </row>
        <row r="4308">
          <cell r="A4308" t="str">
            <v>Noble Drilling</v>
          </cell>
        </row>
        <row r="4309">
          <cell r="A4309" t="str">
            <v>Noitu</v>
          </cell>
        </row>
        <row r="4310">
          <cell r="A4310" t="str">
            <v>Nokia - NSN</v>
          </cell>
        </row>
        <row r="4311">
          <cell r="A4311" t="str">
            <v>Noland Company</v>
          </cell>
        </row>
        <row r="4312">
          <cell r="A4312" t="str">
            <v>Norcal Waste Systems, Inc.</v>
          </cell>
        </row>
        <row r="4313">
          <cell r="A4313" t="str">
            <v>Nordam</v>
          </cell>
        </row>
        <row r="4314">
          <cell r="A4314" t="str">
            <v>Nordenia (MQVP)</v>
          </cell>
        </row>
        <row r="4315">
          <cell r="A4315" t="str">
            <v>Nordlie, Inc.</v>
          </cell>
        </row>
        <row r="4316">
          <cell r="A4316" t="str">
            <v>Nordson Corporation</v>
          </cell>
        </row>
        <row r="4317">
          <cell r="A4317" t="str">
            <v>Norfolk Southern</v>
          </cell>
        </row>
        <row r="4318">
          <cell r="A4318" t="str">
            <v>Noridian Benefit Plan Administrators</v>
          </cell>
        </row>
        <row r="4319">
          <cell r="A4319" t="str">
            <v>North American Lighting (NAL)</v>
          </cell>
        </row>
        <row r="4320">
          <cell r="A4320" t="str">
            <v>North Broward Hospital District</v>
          </cell>
        </row>
        <row r="4321">
          <cell r="A4321" t="str">
            <v>North Broward Hospital District (DBA Broward Health)</v>
          </cell>
        </row>
        <row r="4322">
          <cell r="A4322" t="str">
            <v>North Carolina AIDS Drug Assistance Program</v>
          </cell>
        </row>
        <row r="4323">
          <cell r="A4323" t="str">
            <v>North Carolina Assoc. of County Commissioners (NCACC)</v>
          </cell>
        </row>
        <row r="4324">
          <cell r="A4324" t="str">
            <v>North Carolina Bar Association</v>
          </cell>
        </row>
        <row r="4325">
          <cell r="A4325" t="str">
            <v>North Carolina Dental Society</v>
          </cell>
        </row>
        <row r="4326">
          <cell r="A4326" t="str">
            <v>North Carolina Department of Health &amp; Human Services</v>
          </cell>
        </row>
        <row r="4327">
          <cell r="A4327" t="str">
            <v>North Carolina Health Insurance Risk Pool</v>
          </cell>
        </row>
        <row r="4328">
          <cell r="A4328" t="str">
            <v>North Coast Schools Medical Insurance Group</v>
          </cell>
        </row>
        <row r="4329">
          <cell r="A4329" t="str">
            <v>North East Independent School District</v>
          </cell>
        </row>
        <row r="4330">
          <cell r="A4330" t="str">
            <v>North Shore LIJ</v>
          </cell>
        </row>
        <row r="4331">
          <cell r="A4331" t="str">
            <v>North Shore-LIJ (NS-LIJ)</v>
          </cell>
        </row>
        <row r="4332">
          <cell r="A4332" t="str">
            <v>Northcentral University (EHPCO)</v>
          </cell>
        </row>
        <row r="4333">
          <cell r="A4333" t="str">
            <v>Northeast Health Plan</v>
          </cell>
        </row>
        <row r="4334">
          <cell r="A4334" t="str">
            <v>Northeast Iowa Community College (NICC) (CoreSource)</v>
          </cell>
        </row>
        <row r="4335">
          <cell r="A4335" t="str">
            <v>Northeast Iowa Community College (NICC) (Midwest Group Benefits)</v>
          </cell>
        </row>
        <row r="4336">
          <cell r="A4336" t="str">
            <v>Northeast Utilities</v>
          </cell>
        </row>
        <row r="4337">
          <cell r="A4337" t="str">
            <v>Northern Arizona Public Employees Benefit Trust</v>
          </cell>
        </row>
        <row r="4338">
          <cell r="A4338" t="str">
            <v>Northern Buckeye Education Council (NBEC)</v>
          </cell>
        </row>
        <row r="4339">
          <cell r="A4339" t="str">
            <v>Northern California Pipe Trades</v>
          </cell>
        </row>
        <row r="4340">
          <cell r="A4340" t="str">
            <v>Northern California Sheet Metal Workers</v>
          </cell>
        </row>
        <row r="4341">
          <cell r="A4341" t="str">
            <v>Northern California Soft Drink Industry</v>
          </cell>
        </row>
        <row r="4342">
          <cell r="A4342" t="str">
            <v>Northern Hospital of Surry County</v>
          </cell>
        </row>
        <row r="4343">
          <cell r="A4343" t="str">
            <v>Northern Hospital of Surry County (RxBenefits)</v>
          </cell>
        </row>
        <row r="4344">
          <cell r="A4344" t="str">
            <v>Northern Hospital of Surry County (Wells Fargo Insurance Services)</v>
          </cell>
        </row>
        <row r="4345">
          <cell r="A4345" t="str">
            <v>Northern Illinois &amp; Iowa Laborers H&amp;W</v>
          </cell>
        </row>
        <row r="4346">
          <cell r="A4346" t="str">
            <v>Northern Illinois Benefit Fund</v>
          </cell>
        </row>
        <row r="4347">
          <cell r="A4347" t="str">
            <v>Northern Illinois Benefit Fund (MEBFC)</v>
          </cell>
        </row>
        <row r="4348">
          <cell r="A4348" t="str">
            <v>Northern Illinois Health Plan</v>
          </cell>
        </row>
        <row r="4349">
          <cell r="A4349" t="str">
            <v>Northern MN-WI Area Retail Food Welfare Fund</v>
          </cell>
        </row>
        <row r="4350">
          <cell r="A4350" t="str">
            <v>Northern Nevada Trust (IUOE)</v>
          </cell>
        </row>
        <row r="4351">
          <cell r="A4351" t="str">
            <v>Northern Trust Corporation</v>
          </cell>
        </row>
        <row r="4352">
          <cell r="A4352" t="str">
            <v>Northfield Township (Burnham and Flower Insurance Group Inc.)</v>
          </cell>
        </row>
        <row r="4353">
          <cell r="A4353" t="str">
            <v>Northrop Grumman Co</v>
          </cell>
        </row>
        <row r="4354">
          <cell r="A4354" t="str">
            <v>Northside Hospital</v>
          </cell>
        </row>
        <row r="4355">
          <cell r="A4355" t="str">
            <v>Northslope Borough School District (Delta Health Systems)</v>
          </cell>
        </row>
        <row r="4356">
          <cell r="A4356" t="str">
            <v>Northwest Community Hospital</v>
          </cell>
        </row>
        <row r="4357">
          <cell r="A4357" t="str">
            <v>Northwest Independent School District (VPS)</v>
          </cell>
        </row>
        <row r="4358">
          <cell r="A4358" t="str">
            <v>Northwest Pharmacy Purchasing Collective (NWPPC)</v>
          </cell>
        </row>
        <row r="4359">
          <cell r="A4359" t="str">
            <v>Northwest Plumbers &amp; Pipefitters Industry</v>
          </cell>
        </row>
        <row r="4360">
          <cell r="A4360" t="str">
            <v>Northwest Prescription Drug Consortium</v>
          </cell>
        </row>
        <row r="4361">
          <cell r="A4361" t="str">
            <v>Northwest United Benefit Advisors</v>
          </cell>
        </row>
        <row r="4362">
          <cell r="A4362" t="str">
            <v>Northwestern Human Services</v>
          </cell>
        </row>
        <row r="4363">
          <cell r="A4363" t="str">
            <v>Northwestern Med Fac Foun</v>
          </cell>
        </row>
        <row r="4364">
          <cell r="A4364" t="str">
            <v>Northwestern Memorial HealthCare (NMHC)</v>
          </cell>
        </row>
        <row r="4365">
          <cell r="A4365" t="str">
            <v>Northwestern Mutual</v>
          </cell>
        </row>
        <row r="4366">
          <cell r="A4366" t="str">
            <v>Northwestern Mutual Life</v>
          </cell>
        </row>
        <row r="4367">
          <cell r="A4367" t="str">
            <v>Northwestern Ohio Plumbers &amp; Pipefitters H &amp; W</v>
          </cell>
        </row>
        <row r="4368">
          <cell r="A4368" t="str">
            <v>Northwestern Ohio Plumbers and Pipefitters Local 50 (EHPCO)</v>
          </cell>
        </row>
        <row r="4369">
          <cell r="A4369" t="str">
            <v>Northwind, LLC (Fidelity Security Life)</v>
          </cell>
        </row>
        <row r="4370">
          <cell r="A4370" t="str">
            <v>Norton Healthcare</v>
          </cell>
        </row>
        <row r="4371">
          <cell r="A4371" t="str">
            <v>Norvo Nordisk</v>
          </cell>
        </row>
        <row r="4372">
          <cell r="A4372" t="str">
            <v>Norwalk Hospital</v>
          </cell>
        </row>
        <row r="4373">
          <cell r="A4373" t="str">
            <v>Norwood Promotional Products</v>
          </cell>
        </row>
        <row r="4374">
          <cell r="A4374" t="str">
            <v>Not Applicable</v>
          </cell>
        </row>
        <row r="4375">
          <cell r="A4375" t="str">
            <v>Nova Chemicals, Inc.</v>
          </cell>
        </row>
        <row r="4376">
          <cell r="A4376" t="str">
            <v>Novant Health Systems</v>
          </cell>
        </row>
        <row r="4377">
          <cell r="A4377" t="str">
            <v>Novartis Pharmaceuticals</v>
          </cell>
        </row>
        <row r="4378">
          <cell r="A4378" t="str">
            <v>Novelis (HAC)</v>
          </cell>
        </row>
        <row r="4379">
          <cell r="A4379" t="str">
            <v>Novo Nordisk</v>
          </cell>
        </row>
        <row r="4380">
          <cell r="A4380" t="str">
            <v>NRG Energy (Horizon BCBS of New Jersey)</v>
          </cell>
        </row>
        <row r="4381">
          <cell r="A4381" t="str">
            <v>NSI Acuity Brands</v>
          </cell>
        </row>
        <row r="4382">
          <cell r="A4382" t="str">
            <v>NSK Corporation</v>
          </cell>
        </row>
        <row r="4383">
          <cell r="A4383" t="str">
            <v>NSK Corporation (Coresource)</v>
          </cell>
        </row>
        <row r="4384">
          <cell r="A4384" t="str">
            <v>NSS Enterprises (AON)</v>
          </cell>
        </row>
        <row r="4385">
          <cell r="A4385" t="str">
            <v>NTN USA Corporation</v>
          </cell>
        </row>
        <row r="4386">
          <cell r="A4386" t="str">
            <v>Nuclear Fuels Services (MNCP)</v>
          </cell>
        </row>
        <row r="4387">
          <cell r="A4387" t="str">
            <v>Nucor Corporation</v>
          </cell>
        </row>
        <row r="4388">
          <cell r="A4388" t="str">
            <v>NV Energy</v>
          </cell>
        </row>
        <row r="4389">
          <cell r="A4389" t="str">
            <v>NVR, Inc.</v>
          </cell>
        </row>
        <row r="4390">
          <cell r="A4390" t="str">
            <v>NW Indiana Painters Welfare Fund (MEBFC)</v>
          </cell>
        </row>
        <row r="4391">
          <cell r="A4391" t="str">
            <v>NW Laborers-Employers Health &amp; Security Trust (WISRX)</v>
          </cell>
        </row>
        <row r="4392">
          <cell r="A4392" t="str">
            <v>NYCB</v>
          </cell>
        </row>
        <row r="4393">
          <cell r="A4393" t="str">
            <v>NYISO</v>
          </cell>
        </row>
        <row r="4394">
          <cell r="A4394" t="str">
            <v>Nyloncraft</v>
          </cell>
        </row>
        <row r="4395">
          <cell r="A4395" t="str">
            <v>NYRx (NYRx)</v>
          </cell>
        </row>
        <row r="4396">
          <cell r="A4396" t="str">
            <v>NYSA-PPGU</v>
          </cell>
        </row>
        <row r="4397">
          <cell r="A4397" t="str">
            <v>NYU Langone Medical Center</v>
          </cell>
        </row>
        <row r="4398">
          <cell r="A4398" t="str">
            <v>O E Meyer</v>
          </cell>
        </row>
        <row r="4399">
          <cell r="A4399" t="str">
            <v>Oak Valley Hospital District (HealthComp)</v>
          </cell>
        </row>
        <row r="4400">
          <cell r="A4400" t="str">
            <v>Oakland Community College (AEPC)</v>
          </cell>
        </row>
        <row r="4401">
          <cell r="A4401" t="str">
            <v>Oakland Construction (EHPCO)</v>
          </cell>
        </row>
        <row r="4402">
          <cell r="A4402" t="str">
            <v>Oakland County (AEPC)</v>
          </cell>
        </row>
        <row r="4403">
          <cell r="A4403" t="str">
            <v>Oakland County (NACo)</v>
          </cell>
        </row>
        <row r="4404">
          <cell r="A4404" t="str">
            <v>Oberline College</v>
          </cell>
        </row>
        <row r="4405">
          <cell r="A4405" t="str">
            <v>Oblon, Spivak, McClelland, Maier &amp; Neustadt, L.L.P (NCAS)</v>
          </cell>
        </row>
        <row r="4406">
          <cell r="A4406" t="str">
            <v>OBrien &amp; Gere (EBS-RMSCO)</v>
          </cell>
        </row>
        <row r="4407">
          <cell r="A4407" t="str">
            <v>Oce USA Holdings</v>
          </cell>
        </row>
        <row r="4408">
          <cell r="A4408" t="str">
            <v>Ocean Mental Health Services</v>
          </cell>
        </row>
        <row r="4409">
          <cell r="A4409" t="str">
            <v>Ocean Spray</v>
          </cell>
        </row>
        <row r="4410">
          <cell r="A4410" t="str">
            <v>Oceaneering (EBS)</v>
          </cell>
        </row>
        <row r="4411">
          <cell r="A4411" t="str">
            <v>Ochsner Health Plan of Louisiana</v>
          </cell>
        </row>
        <row r="4412">
          <cell r="A4412" t="str">
            <v>OCI Chemical Laboratory (FMH) (Coresource)</v>
          </cell>
        </row>
        <row r="4413">
          <cell r="A4413" t="str">
            <v>OCLC (EHPCO)</v>
          </cell>
        </row>
        <row r="4414">
          <cell r="A4414" t="str">
            <v>Oconee Regional Medical Center</v>
          </cell>
        </row>
        <row r="4415">
          <cell r="A4415" t="str">
            <v>Odom Corporation (HMA)</v>
          </cell>
        </row>
        <row r="4416">
          <cell r="A4416" t="str">
            <v>ODS Health Plan</v>
          </cell>
        </row>
        <row r="4417">
          <cell r="A4417" t="str">
            <v>Odyssey HealthCare</v>
          </cell>
        </row>
        <row r="4418">
          <cell r="A4418" t="str">
            <v>Office Depot</v>
          </cell>
        </row>
        <row r="4419">
          <cell r="A4419" t="str">
            <v>Office Max (Direct)</v>
          </cell>
        </row>
        <row r="4420">
          <cell r="A4420" t="str">
            <v>Office of Pastoral Support</v>
          </cell>
        </row>
        <row r="4421">
          <cell r="A4421" t="str">
            <v>Office of Personnel Management</v>
          </cell>
        </row>
        <row r="4422">
          <cell r="A4422" t="str">
            <v>Office of Veterans Affairs (HHS)</v>
          </cell>
        </row>
        <row r="4423">
          <cell r="A4423" t="str">
            <v>Offshore Drilling Company, The</v>
          </cell>
        </row>
        <row r="4424">
          <cell r="A4424" t="str">
            <v>Oglebay Norton Company</v>
          </cell>
        </row>
        <row r="4425">
          <cell r="A4425" t="str">
            <v>Ohio AFSCME Care Plan, The (HAC)</v>
          </cell>
        </row>
        <row r="4426">
          <cell r="A4426" t="str">
            <v>Ohio Bankers League (Mutual Health Services)</v>
          </cell>
        </row>
        <row r="4427">
          <cell r="A4427" t="str">
            <v>Ohio Conference of Plasterers and Cement Masons Health and Welfare Fund</v>
          </cell>
        </row>
        <row r="4428">
          <cell r="A4428" t="str">
            <v>Ohio Department of Health</v>
          </cell>
        </row>
        <row r="4429">
          <cell r="A4429" t="str">
            <v>Ohio Graphic Arts Health Fund</v>
          </cell>
        </row>
        <row r="4430">
          <cell r="A4430" t="str">
            <v>Ohio Laborers District Council Ohio Contractors Association Insurance Fund</v>
          </cell>
        </row>
        <row r="4431">
          <cell r="A4431" t="str">
            <v>Ohio Mid-Eastern Regional Edu. Serv. Agency (OM-RESA)</v>
          </cell>
        </row>
        <row r="4432">
          <cell r="A4432" t="str">
            <v>Ohio National Financial Services (ONFS)</v>
          </cell>
        </row>
        <row r="4433">
          <cell r="A4433" t="str">
            <v>Ohio Operating Engineers (IUOE)</v>
          </cell>
        </row>
        <row r="4434">
          <cell r="A4434" t="str">
            <v>Ohio Police &amp; Fire Pension Fund</v>
          </cell>
        </row>
        <row r="4435">
          <cell r="A4435" t="str">
            <v>Ohio Presbyterian Retirement Services (HAC)</v>
          </cell>
        </row>
        <row r="4436">
          <cell r="A4436" t="str">
            <v>Ohio Retirement Systems (ORS)</v>
          </cell>
        </row>
        <row r="4437">
          <cell r="A4437" t="str">
            <v>Ohio Savings Financial Corp (HAC)</v>
          </cell>
        </row>
        <row r="4438">
          <cell r="A4438" t="str">
            <v>Ohio State Plumbers &amp; Pipefitters (EHPCO)</v>
          </cell>
        </row>
        <row r="4439">
          <cell r="A4439" t="str">
            <v>Ohio Valley Health Services</v>
          </cell>
        </row>
        <row r="4440">
          <cell r="A4440" t="str">
            <v>OhioHealth Group Service Corp. (OHG)</v>
          </cell>
        </row>
        <row r="4441">
          <cell r="A4441" t="str">
            <v>OI</v>
          </cell>
        </row>
        <row r="4442">
          <cell r="A4442" t="str">
            <v>Oil States International</v>
          </cell>
        </row>
        <row r="4443">
          <cell r="A4443" t="str">
            <v>OK Industries (MAA)</v>
          </cell>
        </row>
        <row r="4444">
          <cell r="A4444" t="str">
            <v>Okidata Americas</v>
          </cell>
        </row>
        <row r="4445">
          <cell r="A4445" t="str">
            <v>Oklahoma City</v>
          </cell>
        </row>
        <row r="4446">
          <cell r="A4446" t="str">
            <v>Oklahoma City Clinic</v>
          </cell>
        </row>
        <row r="4447">
          <cell r="A4447" t="str">
            <v>Oklahoma Health Care Authority</v>
          </cell>
        </row>
        <row r="4448">
          <cell r="A4448" t="str">
            <v>Oklahoma Health Insurance High Risk Pool</v>
          </cell>
        </row>
        <row r="4449">
          <cell r="A4449" t="str">
            <v>Oklahoma Heart Hospital</v>
          </cell>
        </row>
        <row r="4450">
          <cell r="A4450" t="str">
            <v>Oklahoma Operating Engineers Welfare Plan (IUOE)</v>
          </cell>
        </row>
        <row r="4451">
          <cell r="A4451" t="str">
            <v>Oklahoma Public Employees Health and Welfare Plan</v>
          </cell>
        </row>
        <row r="4452">
          <cell r="A4452" t="str">
            <v>Oklahoma Publishing</v>
          </cell>
        </row>
        <row r="4453">
          <cell r="A4453" t="str">
            <v>Oklahoma State &amp; Education Employees Group Ins Board</v>
          </cell>
        </row>
        <row r="4454">
          <cell r="A4454" t="str">
            <v>Old Dutch Foods (LMHC)</v>
          </cell>
        </row>
        <row r="4455">
          <cell r="A4455" t="str">
            <v>Old National Insurance</v>
          </cell>
        </row>
        <row r="4456">
          <cell r="A4456" t="str">
            <v>Oldcastle</v>
          </cell>
        </row>
        <row r="4457">
          <cell r="A4457" t="str">
            <v>Olympus Corporation of the Americas (Capital Blue Cross)</v>
          </cell>
        </row>
        <row r="4458">
          <cell r="A4458" t="str">
            <v>Olympus Managed Health Care, Inc.</v>
          </cell>
        </row>
        <row r="4459">
          <cell r="A4459" t="str">
            <v>Omaha Childrens Healthcare Services (CHCA)</v>
          </cell>
        </row>
        <row r="4460">
          <cell r="A4460" t="str">
            <v>Omni Air International</v>
          </cell>
        </row>
        <row r="4461">
          <cell r="A4461" t="str">
            <v>Omni Hotels</v>
          </cell>
        </row>
        <row r="4462">
          <cell r="A4462" t="str">
            <v>Omnicom Group, Inc.</v>
          </cell>
        </row>
        <row r="4463">
          <cell r="A4463" t="str">
            <v>Omnova (EHPCO)</v>
          </cell>
        </row>
        <row r="4464">
          <cell r="A4464" t="str">
            <v>On The Border</v>
          </cell>
        </row>
        <row r="4465">
          <cell r="A4465" t="str">
            <v>Ondeo Nalco (CORET)</v>
          </cell>
        </row>
        <row r="4466">
          <cell r="A4466" t="str">
            <v>One Beacon</v>
          </cell>
        </row>
        <row r="4467">
          <cell r="A4467" t="str">
            <v>O-Neal Steel, Inc.</v>
          </cell>
        </row>
        <row r="4468">
          <cell r="A4468" t="str">
            <v>OneExchange</v>
          </cell>
        </row>
        <row r="4469">
          <cell r="A4469" t="str">
            <v>Oneida Nation Enterprises, LLC</v>
          </cell>
        </row>
        <row r="4470">
          <cell r="A4470" t="str">
            <v>Oneida Nation Enterprises, LLC (PDVP) (AON)</v>
          </cell>
        </row>
        <row r="4471">
          <cell r="A4471" t="str">
            <v>OneOK Inc</v>
          </cell>
        </row>
        <row r="4472">
          <cell r="A4472" t="str">
            <v>Onondaga County</v>
          </cell>
        </row>
        <row r="4473">
          <cell r="A4473" t="str">
            <v>Onondaga County Onpoint</v>
          </cell>
        </row>
        <row r="4474">
          <cell r="A4474" t="str">
            <v>Onslow County</v>
          </cell>
        </row>
        <row r="4475">
          <cell r="A4475" t="str">
            <v>Operating Engineers Health &amp; Welfare Fund</v>
          </cell>
        </row>
        <row r="4476">
          <cell r="A4476" t="str">
            <v>Operating Engineers Health &amp; Welfare Fund Local 49 (LMHC)</v>
          </cell>
        </row>
        <row r="4477">
          <cell r="A4477" t="str">
            <v>Operating Engineers Local 101 (IUOE)</v>
          </cell>
        </row>
        <row r="4478">
          <cell r="A4478" t="str">
            <v>Operating Engineers Local 112 (IUOE)</v>
          </cell>
        </row>
        <row r="4479">
          <cell r="A4479" t="str">
            <v>Operating Engineers Local 138 (IUOE)</v>
          </cell>
        </row>
        <row r="4480">
          <cell r="A4480" t="str">
            <v>Operating Engineers Local 139 (IUOE)</v>
          </cell>
        </row>
        <row r="4481">
          <cell r="A4481" t="str">
            <v>Operating Engineers Local 181 &amp; 320 (AEPC)</v>
          </cell>
        </row>
        <row r="4482">
          <cell r="A4482" t="str">
            <v>Operating Engineers Local 312 (IUOE)</v>
          </cell>
        </row>
        <row r="4483">
          <cell r="A4483" t="str">
            <v>Operating Engineers Local 324 (AEPC)</v>
          </cell>
        </row>
        <row r="4484">
          <cell r="A4484" t="str">
            <v>Operating Engineers Local 428 (IUOE)</v>
          </cell>
        </row>
        <row r="4485">
          <cell r="A4485" t="str">
            <v>Operating Engineers Local 474 (IUOE)</v>
          </cell>
        </row>
        <row r="4486">
          <cell r="A4486" t="str">
            <v>Operating Engineers Local 478 (IUOE)</v>
          </cell>
        </row>
        <row r="4487">
          <cell r="A4487" t="str">
            <v>Operating Engineers Local 501 Security Fund (IUOE)</v>
          </cell>
        </row>
        <row r="4488">
          <cell r="A4488" t="str">
            <v>Operating Engineers Local 513 (IUOE)</v>
          </cell>
        </row>
        <row r="4489">
          <cell r="A4489" t="str">
            <v>Operating Engineers Local 547 (AEPC)</v>
          </cell>
        </row>
        <row r="4490">
          <cell r="A4490" t="str">
            <v>Operating Engineers Local 77 (H4C)</v>
          </cell>
        </row>
        <row r="4491">
          <cell r="A4491" t="str">
            <v>Operating Engineers Local 825 (IUOE)</v>
          </cell>
        </row>
        <row r="4492">
          <cell r="A4492" t="str">
            <v>Operating Engineers Local 965 (IUOE)</v>
          </cell>
        </row>
        <row r="4493">
          <cell r="A4493" t="str">
            <v>Operating Engineers Local Union 3 Health &amp; Welfare</v>
          </cell>
        </row>
        <row r="4494">
          <cell r="A4494" t="str">
            <v>Operating Engineers of Colorado (IUOE)</v>
          </cell>
        </row>
        <row r="4495">
          <cell r="A4495" t="str">
            <v>Optima Health</v>
          </cell>
        </row>
        <row r="4496">
          <cell r="A4496" t="str">
            <v>Optimal Health Initiatives</v>
          </cell>
        </row>
        <row r="4497">
          <cell r="A4497" t="str">
            <v>OptiMed Health Plans</v>
          </cell>
        </row>
        <row r="4498">
          <cell r="A4498" t="str">
            <v>Optimum Healthcare</v>
          </cell>
        </row>
        <row r="4499">
          <cell r="A4499" t="str">
            <v>Option Health Care</v>
          </cell>
        </row>
        <row r="4500">
          <cell r="A4500" t="str">
            <v>Options Clearing Corporation (MQVP)</v>
          </cell>
        </row>
        <row r="4501">
          <cell r="A4501" t="str">
            <v>Options Clearing Corporation, The</v>
          </cell>
        </row>
        <row r="4502">
          <cell r="A4502" t="str">
            <v>Orange County</v>
          </cell>
        </row>
        <row r="4503">
          <cell r="A4503" t="str">
            <v>Orange County Board of County Comm</v>
          </cell>
        </row>
        <row r="4504">
          <cell r="A4504" t="str">
            <v>Orange County California</v>
          </cell>
        </row>
        <row r="4505">
          <cell r="A4505" t="str">
            <v>Orange County Health Care Agency</v>
          </cell>
        </row>
        <row r="4506">
          <cell r="A4506" t="str">
            <v>Orange County Public Schools</v>
          </cell>
        </row>
        <row r="4507">
          <cell r="A4507" t="str">
            <v>Orange Regional Medical Center</v>
          </cell>
        </row>
        <row r="4508">
          <cell r="A4508" t="str">
            <v>Orange-Ulster School Districts Health Plan</v>
          </cell>
        </row>
        <row r="4509">
          <cell r="A4509" t="str">
            <v>Orbit Group</v>
          </cell>
        </row>
        <row r="4510">
          <cell r="A4510" t="str">
            <v>Orbitz Worldwide (EHPCO)</v>
          </cell>
        </row>
        <row r="4511">
          <cell r="A4511" t="str">
            <v>Oregon Health Plans</v>
          </cell>
        </row>
        <row r="4512">
          <cell r="A4512" t="str">
            <v>Oregon Health Science University (NWPPC)</v>
          </cell>
        </row>
        <row r="4513">
          <cell r="A4513" t="str">
            <v>Oregon Teamsters Employers Trust</v>
          </cell>
        </row>
        <row r="4514">
          <cell r="A4514" t="str">
            <v>Oregon-Washington Carpenters-Employers Health &amp; Welfare Trust Fund</v>
          </cell>
        </row>
        <row r="4515">
          <cell r="A4515" t="str">
            <v>Organon Biosciences</v>
          </cell>
        </row>
        <row r="4516">
          <cell r="A4516" t="str">
            <v>Orgill, Inc.</v>
          </cell>
        </row>
        <row r="4517">
          <cell r="A4517" t="str">
            <v>Orlando Health</v>
          </cell>
        </row>
        <row r="4518">
          <cell r="A4518" t="str">
            <v>Orleans Niagara School Health Plan</v>
          </cell>
        </row>
        <row r="4519">
          <cell r="A4519" t="str">
            <v>Orthopedic Associates of Lancaster (Coresource)</v>
          </cell>
        </row>
        <row r="4520">
          <cell r="A4520" t="str">
            <v>Oscar Healthcare (fka Bicycle Wellness)</v>
          </cell>
        </row>
        <row r="4521">
          <cell r="A4521" t="str">
            <v>Osceola School District (PBIRX)</v>
          </cell>
        </row>
        <row r="4522">
          <cell r="A4522" t="str">
            <v>Osco Industries (WPS)</v>
          </cell>
        </row>
        <row r="4523">
          <cell r="A4523" t="str">
            <v>OSF Health Plans</v>
          </cell>
        </row>
        <row r="4524">
          <cell r="A4524" t="str">
            <v>OSI Restaurant Partners, LLC (CORET)</v>
          </cell>
        </row>
        <row r="4525">
          <cell r="A4525" t="str">
            <v>OSI Restaurant Partners, LLC (MNCP)</v>
          </cell>
        </row>
        <row r="4526">
          <cell r="A4526" t="str">
            <v>Osram Sylvania</v>
          </cell>
        </row>
        <row r="4527">
          <cell r="A4527" t="str">
            <v>Oswego City School District</v>
          </cell>
        </row>
        <row r="4528">
          <cell r="A4528" t="str">
            <v>Oswego Community Unit School District</v>
          </cell>
        </row>
        <row r="4529">
          <cell r="A4529" t="str">
            <v>Oswego County Boces (POMCO)</v>
          </cell>
        </row>
        <row r="4530">
          <cell r="A4530" t="str">
            <v>Oswego Health</v>
          </cell>
        </row>
        <row r="4531">
          <cell r="A4531" t="str">
            <v>OTB Acquisition LLC (Brinker International)</v>
          </cell>
        </row>
        <row r="4532">
          <cell r="A4532" t="str">
            <v>Our Sunday Visitor (Pro-Claim Plus)</v>
          </cell>
        </row>
        <row r="4533">
          <cell r="A4533" t="str">
            <v>OutsourceOne, Inc.</v>
          </cell>
        </row>
        <row r="4534">
          <cell r="A4534" t="str">
            <v>Overhead Door (RxBenefits, Inc)</v>
          </cell>
        </row>
        <row r="4535">
          <cell r="A4535" t="str">
            <v>Overhead Door Corporation</v>
          </cell>
        </row>
        <row r="4536">
          <cell r="A4536" t="str">
            <v>Overnight Transporation</v>
          </cell>
        </row>
        <row r="4537">
          <cell r="A4537" t="str">
            <v>Owens and Minor, Inc.</v>
          </cell>
        </row>
        <row r="4538">
          <cell r="A4538" t="str">
            <v>Owens Corning</v>
          </cell>
        </row>
        <row r="4539">
          <cell r="A4539" t="str">
            <v>Owens Illinois</v>
          </cell>
        </row>
        <row r="4540">
          <cell r="A4540" t="str">
            <v>Owens State Community College (EHPCO)</v>
          </cell>
        </row>
        <row r="4541">
          <cell r="A4541" t="str">
            <v>Owl Wire</v>
          </cell>
        </row>
        <row r="4542">
          <cell r="A4542" t="str">
            <v>Oxford Automotive, Inc.</v>
          </cell>
        </row>
        <row r="4543">
          <cell r="A4543" t="str">
            <v>Oxford Retail</v>
          </cell>
        </row>
        <row r="4544">
          <cell r="A4544" t="str">
            <v>Oxnard Union High School District</v>
          </cell>
        </row>
        <row r="4545">
          <cell r="A4545" t="str">
            <v>Ozburn Hessey Logistics (CORET)</v>
          </cell>
        </row>
        <row r="4546">
          <cell r="A4546" t="str">
            <v>P&amp;A Adminstrative Services, Inc.</v>
          </cell>
        </row>
        <row r="4547">
          <cell r="A4547" t="str">
            <v>P5 Health</v>
          </cell>
        </row>
        <row r="4548">
          <cell r="A4548" t="str">
            <v>PA House of Rep.</v>
          </cell>
        </row>
        <row r="4549">
          <cell r="A4549" t="str">
            <v>PA Turnpike Commission (Capital Blue Cross)</v>
          </cell>
        </row>
        <row r="4550">
          <cell r="A4550" t="str">
            <v>Paccar, Inc.</v>
          </cell>
        </row>
        <row r="4551">
          <cell r="A4551" t="str">
            <v>Pacific Benefits Trust</v>
          </cell>
        </row>
        <row r="4552">
          <cell r="A4552" t="str">
            <v>Pacific Business Group on Health</v>
          </cell>
        </row>
        <row r="4553">
          <cell r="A4553" t="str">
            <v>Pacific Cast Technologies (HMA)</v>
          </cell>
        </row>
        <row r="4554">
          <cell r="A4554" t="str">
            <v>Pacific Health Corporation</v>
          </cell>
        </row>
        <row r="4555">
          <cell r="A4555" t="str">
            <v>Pacific Sunwear</v>
          </cell>
        </row>
        <row r="4556">
          <cell r="A4556" t="str">
            <v>Pacific Telesis  (PACTEL)</v>
          </cell>
        </row>
        <row r="4557">
          <cell r="A4557" t="str">
            <v>PacificSource Health Plans</v>
          </cell>
        </row>
        <row r="4558">
          <cell r="A4558" t="str">
            <v>Packaging Corp of America</v>
          </cell>
        </row>
        <row r="4559">
          <cell r="A4559" t="str">
            <v>Packaging Dynamics</v>
          </cell>
        </row>
        <row r="4560">
          <cell r="A4560" t="str">
            <v>Painters District Council 30</v>
          </cell>
        </row>
        <row r="4561">
          <cell r="A4561" t="str">
            <v>Painters District Council No. 3 Health and Welfare</v>
          </cell>
        </row>
        <row r="4562">
          <cell r="A4562" t="str">
            <v>Painters Union Insurance</v>
          </cell>
        </row>
        <row r="4563">
          <cell r="A4563" t="str">
            <v>Painting Industry Insurance Fund, The</v>
          </cell>
        </row>
        <row r="4564">
          <cell r="A4564" t="str">
            <v>Palm Springs General Hospital (Anchor Benefits)</v>
          </cell>
        </row>
        <row r="4565">
          <cell r="A4565" t="str">
            <v>Palmer &amp; Cay Consulting Group</v>
          </cell>
        </row>
        <row r="4566">
          <cell r="A4566" t="str">
            <v>Palmetto Health</v>
          </cell>
        </row>
        <row r="4567">
          <cell r="A4567" t="str">
            <v>Palmetto Health 100% Co-pay</v>
          </cell>
        </row>
        <row r="4568">
          <cell r="A4568" t="str">
            <v>Palmetto Health PHC</v>
          </cell>
        </row>
        <row r="4569">
          <cell r="A4569" t="str">
            <v>Palo Alto Foundation Medical Group</v>
          </cell>
        </row>
        <row r="4570">
          <cell r="A4570" t="str">
            <v>Pam Labs</v>
          </cell>
        </row>
        <row r="4571">
          <cell r="A4571" t="str">
            <v>Pan American Health Organization</v>
          </cell>
        </row>
        <row r="4572">
          <cell r="A4572" t="str">
            <v>Pan American Life</v>
          </cell>
        </row>
        <row r="4573">
          <cell r="A4573" t="str">
            <v>Panduit (PDVP)</v>
          </cell>
        </row>
        <row r="4574">
          <cell r="A4574" t="str">
            <v>Panera, LLC</v>
          </cell>
        </row>
        <row r="4575">
          <cell r="A4575" t="str">
            <v>Papa Johns International</v>
          </cell>
        </row>
        <row r="4576">
          <cell r="A4576" t="str">
            <v>Paramount Health Care</v>
          </cell>
        </row>
        <row r="4577">
          <cell r="A4577" t="str">
            <v>Pardee Hospital (Wells Fargo Insurance Services)</v>
          </cell>
        </row>
        <row r="4578">
          <cell r="A4578" t="str">
            <v>Park District Risk Management Agency</v>
          </cell>
        </row>
        <row r="4579">
          <cell r="A4579" t="str">
            <v>Park Nicollet</v>
          </cell>
        </row>
        <row r="4580">
          <cell r="A4580" t="str">
            <v>Parkdale Mills</v>
          </cell>
        </row>
        <row r="4581">
          <cell r="A4581" t="str">
            <v>Parker</v>
          </cell>
        </row>
        <row r="4582">
          <cell r="A4582" t="str">
            <v>Parker Fire &amp; Sewer  (CWI Benefits, Inc.)</v>
          </cell>
        </row>
        <row r="4583">
          <cell r="A4583" t="str">
            <v>Parker Hannifin Corporation (HAC)</v>
          </cell>
        </row>
        <row r="4584">
          <cell r="A4584" t="str">
            <v>Parker University</v>
          </cell>
        </row>
        <row r="4585">
          <cell r="A4585" t="str">
            <v>Parkland Health and Hospital System</v>
          </cell>
        </row>
        <row r="4586">
          <cell r="A4586" t="str">
            <v>Parkview Health</v>
          </cell>
        </row>
        <row r="4587">
          <cell r="A4587" t="str">
            <v>Parkview Medical Center</v>
          </cell>
        </row>
        <row r="4588">
          <cell r="A4588" t="str">
            <v>Parma City Schools (EHPCO)</v>
          </cell>
        </row>
        <row r="4589">
          <cell r="A4589" t="str">
            <v>Parma Community General Hospital (CCHS)</v>
          </cell>
        </row>
        <row r="4590">
          <cell r="A4590" t="str">
            <v>Partners Health Plan</v>
          </cell>
        </row>
        <row r="4591">
          <cell r="A4591" t="str">
            <v>Partners Rx</v>
          </cell>
        </row>
        <row r="4592">
          <cell r="A4592" t="str">
            <v>Partnership HealthPlan of California</v>
          </cell>
        </row>
        <row r="4593">
          <cell r="A4593" t="str">
            <v>Pasco County</v>
          </cell>
        </row>
        <row r="4594">
          <cell r="A4594" t="str">
            <v>Passavant Area Hospital (WFL)</v>
          </cell>
        </row>
        <row r="4595">
          <cell r="A4595" t="str">
            <v>Passport Health</v>
          </cell>
        </row>
        <row r="4596">
          <cell r="A4596" t="str">
            <v>Pat Dawson</v>
          </cell>
        </row>
        <row r="4597">
          <cell r="A4597" t="str">
            <v>Patient Advocates, LLC</v>
          </cell>
        </row>
        <row r="4598">
          <cell r="A4598" t="str">
            <v>Patient Directed Care</v>
          </cell>
        </row>
        <row r="4599">
          <cell r="A4599" t="str">
            <v>Patient First Corporation</v>
          </cell>
        </row>
        <row r="4600">
          <cell r="A4600" t="str">
            <v>Patrick Sbrocco</v>
          </cell>
        </row>
        <row r="4601">
          <cell r="A4601" t="str">
            <v>Patriot Coal</v>
          </cell>
        </row>
        <row r="4602">
          <cell r="A4602" t="str">
            <v>Patrolmens Benevolent Association NYC</v>
          </cell>
        </row>
        <row r="4603">
          <cell r="A4603" t="str">
            <v>Patton Boggs LLP</v>
          </cell>
        </row>
        <row r="4604">
          <cell r="A4604" t="str">
            <v>Paul Weiss</v>
          </cell>
        </row>
        <row r="4605">
          <cell r="A4605" t="str">
            <v>Paul, Hastings, Janofsky &amp; Walker LLP</v>
          </cell>
        </row>
        <row r="4606">
          <cell r="A4606" t="str">
            <v>Paychex, Inc.</v>
          </cell>
        </row>
        <row r="4607">
          <cell r="A4607" t="str">
            <v>Payless Cashways</v>
          </cell>
        </row>
        <row r="4608">
          <cell r="A4608" t="str">
            <v>Payless Shoesource, Inc.</v>
          </cell>
        </row>
        <row r="4609">
          <cell r="A4609" t="str">
            <v>PBIRx (PBIRX)</v>
          </cell>
        </row>
        <row r="4610">
          <cell r="A4610" t="str">
            <v>PBM Plus, Inc.</v>
          </cell>
        </row>
        <row r="4611">
          <cell r="A4611" t="str">
            <v>PC Connections (AON)</v>
          </cell>
        </row>
        <row r="4612">
          <cell r="A4612" t="str">
            <v>PCC Airfoils, Inc. (EHPCO)</v>
          </cell>
        </row>
        <row r="4613">
          <cell r="A4613" t="str">
            <v>PCCA (IHC)</v>
          </cell>
        </row>
        <row r="4614">
          <cell r="A4614" t="str">
            <v>PCIP (Brokerage Concepts) (Brokerage Concepts)</v>
          </cell>
        </row>
        <row r="4615">
          <cell r="A4615" t="str">
            <v>Peabody Energy</v>
          </cell>
        </row>
        <row r="4616">
          <cell r="A4616" t="str">
            <v>Peak Medical Corporation</v>
          </cell>
        </row>
        <row r="4617">
          <cell r="A4617" t="str">
            <v>Pearson Packaging Systems, Inc.</v>
          </cell>
        </row>
        <row r="4618">
          <cell r="A4618" t="str">
            <v>PEBA - City Of Plano (PEBA)</v>
          </cell>
        </row>
        <row r="4619">
          <cell r="A4619" t="str">
            <v>Pebble Beach Company (PBIRX)</v>
          </cell>
        </row>
        <row r="4620">
          <cell r="A4620" t="str">
            <v>Pechanga Band of Luiseno Mission Indians</v>
          </cell>
        </row>
        <row r="4621">
          <cell r="A4621" t="str">
            <v>Pekin Life Insurance</v>
          </cell>
        </row>
        <row r="4622">
          <cell r="A4622" t="str">
            <v>Peninsula Regional Medical Center</v>
          </cell>
        </row>
        <row r="4623">
          <cell r="A4623" t="str">
            <v>Penn Engineering</v>
          </cell>
        </row>
        <row r="4624">
          <cell r="A4624" t="str">
            <v>Penn Gaming</v>
          </cell>
        </row>
        <row r="4625">
          <cell r="A4625" t="str">
            <v>Penn Med Consultants (Capital Blue Cross)</v>
          </cell>
        </row>
        <row r="4626">
          <cell r="A4626" t="str">
            <v>Penn National Gaming</v>
          </cell>
        </row>
        <row r="4627">
          <cell r="A4627" t="str">
            <v>Penn State Geisinger</v>
          </cell>
        </row>
        <row r="4628">
          <cell r="A4628" t="str">
            <v>Penn United Technology (PBGH)</v>
          </cell>
        </row>
        <row r="4629">
          <cell r="A4629" t="str">
            <v>PennLife</v>
          </cell>
        </row>
        <row r="4630">
          <cell r="A4630" t="str">
            <v>Pennsylvania County Health Insurance Purchasing (Capital Blue Cross)</v>
          </cell>
        </row>
        <row r="4631">
          <cell r="A4631" t="str">
            <v>Pennsylvania Department of Health (Capital Blue Cross)</v>
          </cell>
        </row>
        <row r="4632">
          <cell r="A4632" t="str">
            <v>Pennsylvania Employees Benefit Trust Fund (PEBTF)</v>
          </cell>
        </row>
        <row r="4633">
          <cell r="A4633" t="str">
            <v>Pennsylvania Managed Medicaid (Universal American)</v>
          </cell>
        </row>
        <row r="4634">
          <cell r="A4634" t="str">
            <v>Pennsylvania School Board Association (Capital Blue Cross)</v>
          </cell>
        </row>
        <row r="4635">
          <cell r="A4635" t="str">
            <v>Pennsylvania State System of Higher Education</v>
          </cell>
        </row>
        <row r="4636">
          <cell r="A4636" t="str">
            <v>Pennsylvania State System of Higher Education (Capital BCBS)</v>
          </cell>
        </row>
        <row r="4637">
          <cell r="A4637" t="str">
            <v>Pennsylvania Trust</v>
          </cell>
        </row>
        <row r="4638">
          <cell r="A4638" t="str">
            <v>Pennsylvania Turnpike Commission (Brokerage Concepts)</v>
          </cell>
        </row>
        <row r="4639">
          <cell r="A4639" t="str">
            <v>PENSA Health Management</v>
          </cell>
        </row>
        <row r="4640">
          <cell r="A4640" t="str">
            <v>Pensioned Operating Engineers</v>
          </cell>
        </row>
        <row r="4641">
          <cell r="A4641" t="str">
            <v>Penske Auto Group</v>
          </cell>
        </row>
        <row r="4642">
          <cell r="A4642" t="str">
            <v>Penske Truck Leasing</v>
          </cell>
        </row>
        <row r="4643">
          <cell r="A4643" t="str">
            <v>Pentagon Federal Credit Union</v>
          </cell>
        </row>
        <row r="4644">
          <cell r="A4644" t="str">
            <v>Pentair (EHPCO)</v>
          </cell>
        </row>
        <row r="4645">
          <cell r="A4645" t="str">
            <v>Penz Products (Allied)</v>
          </cell>
        </row>
        <row r="4646">
          <cell r="A4646" t="str">
            <v>People Care Choice</v>
          </cell>
        </row>
        <row r="4647">
          <cell r="A4647" t="str">
            <v>People First Health Strategies, Inc.</v>
          </cell>
        </row>
        <row r="4648">
          <cell r="A4648" t="str">
            <v>Peoples Bank</v>
          </cell>
        </row>
        <row r="4649">
          <cell r="A4649" t="str">
            <v>Peoples Benefit Life</v>
          </cell>
        </row>
        <row r="4650">
          <cell r="A4650" t="str">
            <v>Peoples Benefit Services, Inc.</v>
          </cell>
        </row>
        <row r="4651">
          <cell r="A4651" t="str">
            <v>Peoples Energy</v>
          </cell>
        </row>
        <row r="4652">
          <cell r="A4652" t="str">
            <v>Peoples Health Network</v>
          </cell>
        </row>
        <row r="4653">
          <cell r="A4653" t="str">
            <v>Peoples Inc. (EBS-RMSCO)</v>
          </cell>
        </row>
        <row r="4654">
          <cell r="A4654" t="str">
            <v>PEP Boys (NEPPC)</v>
          </cell>
        </row>
        <row r="4655">
          <cell r="A4655" t="str">
            <v>Pepco Holdings, Inc. (PHI)</v>
          </cell>
        </row>
        <row r="4656">
          <cell r="A4656" t="str">
            <v>Pepsi Cola Bottlling</v>
          </cell>
        </row>
        <row r="4657">
          <cell r="A4657" t="str">
            <v>Pep-Up, Inc. (IHS)</v>
          </cell>
        </row>
        <row r="4658">
          <cell r="A4658" t="str">
            <v>Pequot Pharmaceutical Network</v>
          </cell>
        </row>
        <row r="4659">
          <cell r="A4659" t="str">
            <v>Perdue Farms, Inc.</v>
          </cell>
        </row>
        <row r="4660">
          <cell r="A4660" t="str">
            <v>Performance Food Group</v>
          </cell>
        </row>
        <row r="4661">
          <cell r="A4661" t="str">
            <v>Performax</v>
          </cell>
        </row>
        <row r="4662">
          <cell r="A4662" t="str">
            <v>PerformRx</v>
          </cell>
        </row>
        <row r="4663">
          <cell r="A4663" t="str">
            <v>Perkin Elmer</v>
          </cell>
        </row>
        <row r="4664">
          <cell r="A4664" t="str">
            <v>Perkin-Elmer Corporation</v>
          </cell>
        </row>
        <row r="4665">
          <cell r="A4665" t="str">
            <v>Perkins + Will</v>
          </cell>
        </row>
        <row r="4666">
          <cell r="A4666" t="str">
            <v>Permian Mud Services (EBS)</v>
          </cell>
        </row>
        <row r="4667">
          <cell r="A4667" t="str">
            <v>Pernod Ricard</v>
          </cell>
        </row>
        <row r="4668">
          <cell r="A4668" t="str">
            <v>Perot Systems Corporation</v>
          </cell>
        </row>
        <row r="4669">
          <cell r="A4669" t="str">
            <v>Perrigo</v>
          </cell>
        </row>
        <row r="4670">
          <cell r="A4670" t="str">
            <v>Personalcare HMO</v>
          </cell>
        </row>
        <row r="4671">
          <cell r="A4671" t="str">
            <v>Peterson Companies</v>
          </cell>
        </row>
        <row r="4672">
          <cell r="A4672" t="str">
            <v>PetMeds</v>
          </cell>
        </row>
        <row r="4673">
          <cell r="A4673" t="str">
            <v>PetSmart</v>
          </cell>
        </row>
        <row r="4674">
          <cell r="A4674" t="str">
            <v>Pew Charitable Trusts (Wellnet Healthcare Plan)</v>
          </cell>
        </row>
        <row r="4675">
          <cell r="A4675" t="str">
            <v>PEXCO, LLC</v>
          </cell>
        </row>
        <row r="4676">
          <cell r="A4676" t="str">
            <v>Pfizer (Horizon BCBS of New Jersey)</v>
          </cell>
        </row>
        <row r="4677">
          <cell r="A4677" t="str">
            <v>Pfizer, Inc.</v>
          </cell>
        </row>
        <row r="4678">
          <cell r="A4678" t="str">
            <v>PFSweb, Inc.</v>
          </cell>
        </row>
        <row r="4679">
          <cell r="A4679" t="str">
            <v>Pharm Assess</v>
          </cell>
        </row>
        <row r="4680">
          <cell r="A4680" t="str">
            <v>Pharm Assess-Beyond Rx</v>
          </cell>
        </row>
        <row r="4681">
          <cell r="A4681" t="str">
            <v>Pharmaceutical Horizons</v>
          </cell>
        </row>
        <row r="4682">
          <cell r="A4682" t="str">
            <v>Pharmaceutical Strategies Group (PSG)</v>
          </cell>
        </row>
        <row r="4683">
          <cell r="A4683" t="str">
            <v>Pharmacia Corp</v>
          </cell>
        </row>
        <row r="4684">
          <cell r="A4684" t="str">
            <v>Pharmacy Advantage</v>
          </cell>
        </row>
        <row r="4685">
          <cell r="A4685" t="str">
            <v>Pharmacy Benefit Management Collective (PBMC)</v>
          </cell>
        </row>
        <row r="4686">
          <cell r="A4686" t="str">
            <v>Pharmacy Data Management, Inc.</v>
          </cell>
        </row>
        <row r="4687">
          <cell r="A4687" t="str">
            <v>Pharmacy Detailing, Inc.</v>
          </cell>
        </row>
        <row r="4688">
          <cell r="A4688" t="str">
            <v>Pharmacy Network National Corp</v>
          </cell>
        </row>
        <row r="4689">
          <cell r="A4689" t="str">
            <v>Pharmacy Providers of Oklahoma</v>
          </cell>
        </row>
        <row r="4690">
          <cell r="A4690" t="str">
            <v>Pharmacy Services, Inc.</v>
          </cell>
        </row>
        <row r="4691">
          <cell r="A4691" t="str">
            <v>Pharmastar PBM</v>
          </cell>
        </row>
        <row r="4692">
          <cell r="A4692" t="str">
            <v>Phelps Dodge Corporation</v>
          </cell>
        </row>
        <row r="4693">
          <cell r="A4693" t="str">
            <v>PHH Corporation</v>
          </cell>
        </row>
        <row r="4694">
          <cell r="A4694" t="str">
            <v>PHI, Inc.</v>
          </cell>
        </row>
        <row r="4695">
          <cell r="A4695" t="str">
            <v>Phifer Incorporated</v>
          </cell>
        </row>
        <row r="4696">
          <cell r="A4696" t="str">
            <v>Philadelphia Gas Works</v>
          </cell>
        </row>
        <row r="4697">
          <cell r="A4697" t="str">
            <v>Philips Electronics</v>
          </cell>
        </row>
        <row r="4698">
          <cell r="A4698" t="str">
            <v>Phillip Morris</v>
          </cell>
        </row>
        <row r="4699">
          <cell r="A4699" t="str">
            <v>Phillips Plastics</v>
          </cell>
        </row>
        <row r="4700">
          <cell r="A4700" t="str">
            <v>Phoenix Childrens Hospital (CHCA)</v>
          </cell>
        </row>
        <row r="4701">
          <cell r="A4701" t="str">
            <v>PHP Management Systems, Inc.</v>
          </cell>
        </row>
        <row r="4702">
          <cell r="A4702" t="str">
            <v>Physician Associates (FMH) (Coresource)</v>
          </cell>
        </row>
        <row r="4703">
          <cell r="A4703" t="str">
            <v>Physician Captives</v>
          </cell>
        </row>
        <row r="4704">
          <cell r="A4704" t="str">
            <v>Physician Direct Services</v>
          </cell>
        </row>
        <row r="4705">
          <cell r="A4705" t="str">
            <v>Physician Hospital Community Organization</v>
          </cell>
        </row>
        <row r="4706">
          <cell r="A4706" t="str">
            <v>Physicians Health Plan</v>
          </cell>
        </row>
        <row r="4707">
          <cell r="A4707" t="str">
            <v>Physicians Mutual Insurance</v>
          </cell>
        </row>
        <row r="4708">
          <cell r="A4708" t="str">
            <v>Physicians Plus Insurance</v>
          </cell>
        </row>
        <row r="4709">
          <cell r="A4709" t="str">
            <v>Physicians United Plan</v>
          </cell>
        </row>
        <row r="4710">
          <cell r="A4710" t="str">
            <v>PI, Inc. (BCBSTN)</v>
          </cell>
        </row>
        <row r="4711">
          <cell r="A4711" t="str">
            <v>Piedmont Airlines (Coresource)</v>
          </cell>
        </row>
        <row r="4712">
          <cell r="A4712" t="str">
            <v>Piedmont Community Health Plan</v>
          </cell>
        </row>
        <row r="4713">
          <cell r="A4713" t="str">
            <v>Piedmont Health Coalition (PHC)</v>
          </cell>
        </row>
        <row r="4714">
          <cell r="A4714" t="str">
            <v>Piedmont Healthcare</v>
          </cell>
        </row>
        <row r="4715">
          <cell r="A4715" t="str">
            <v>Pier 1 Imports</v>
          </cell>
        </row>
        <row r="4716">
          <cell r="A4716" t="str">
            <v>Pike Electric</v>
          </cell>
        </row>
        <row r="4717">
          <cell r="A4717" t="str">
            <v>Pike Township (HCH Administration, Inc.)</v>
          </cell>
        </row>
        <row r="4718">
          <cell r="A4718" t="str">
            <v>Pilgrims Pride</v>
          </cell>
        </row>
        <row r="4719">
          <cell r="A4719" t="str">
            <v>Pillar Hotels &amp; Resorts</v>
          </cell>
        </row>
        <row r="4720">
          <cell r="A4720" t="str">
            <v>Pilot Flying J</v>
          </cell>
        </row>
        <row r="4721">
          <cell r="A4721" t="str">
            <v>Pima County (Brokerage Concepts)</v>
          </cell>
        </row>
        <row r="4722">
          <cell r="A4722" t="str">
            <v>Pima County Community College District</v>
          </cell>
        </row>
        <row r="4723">
          <cell r="A4723" t="str">
            <v>Pinal County (WISRX)</v>
          </cell>
        </row>
        <row r="4724">
          <cell r="A4724" t="str">
            <v>Pinellas County</v>
          </cell>
        </row>
        <row r="4725">
          <cell r="A4725" t="str">
            <v>Pinnacle</v>
          </cell>
        </row>
        <row r="4726">
          <cell r="A4726" t="str">
            <v>Pinnacle Claims Management</v>
          </cell>
        </row>
        <row r="4727">
          <cell r="A4727" t="str">
            <v>Pinnacle Entertainment</v>
          </cell>
        </row>
        <row r="4728">
          <cell r="A4728" t="str">
            <v>Pinnacle Foods (CORET)</v>
          </cell>
        </row>
        <row r="4729">
          <cell r="A4729" t="str">
            <v>Pinnacle Health System</v>
          </cell>
        </row>
        <row r="4730">
          <cell r="A4730" t="str">
            <v>Pinnacle TPA</v>
          </cell>
        </row>
        <row r="4731">
          <cell r="A4731" t="str">
            <v>Pinnacle West - AZ Public Services</v>
          </cell>
        </row>
        <row r="4732">
          <cell r="A4732" t="str">
            <v>Pioneer Credit Company (BCBSTN)</v>
          </cell>
        </row>
        <row r="4733">
          <cell r="A4733" t="str">
            <v>Pioneer Human Services (HMA Inc.)</v>
          </cell>
        </row>
        <row r="4734">
          <cell r="A4734" t="str">
            <v>Pioneer Newspapers (HMA)</v>
          </cell>
        </row>
        <row r="4735">
          <cell r="A4735" t="str">
            <v>Pioneers’ Home</v>
          </cell>
        </row>
        <row r="4736">
          <cell r="A4736" t="str">
            <v>Pipe Industry Health and Welfare Fund of Colorado (WISRX)</v>
          </cell>
        </row>
        <row r="4737">
          <cell r="A4737" t="str">
            <v>Pipe Trades District Council 36</v>
          </cell>
        </row>
        <row r="4738">
          <cell r="A4738" t="str">
            <v>Pipe Trades No 36</v>
          </cell>
        </row>
        <row r="4739">
          <cell r="A4739" t="str">
            <v>Pipefitters Local 597</v>
          </cell>
        </row>
        <row r="4740">
          <cell r="A4740" t="str">
            <v>Pipefitters Local 636</v>
          </cell>
        </row>
        <row r="4741">
          <cell r="A4741" t="str">
            <v>Pipeline Industry Benefit Fund</v>
          </cell>
        </row>
        <row r="4742">
          <cell r="A4742" t="str">
            <v>Pirelli Armstrong Tire Corporation</v>
          </cell>
        </row>
        <row r="4743">
          <cell r="A4743" t="str">
            <v>Pitney Bowes, Inc.</v>
          </cell>
        </row>
        <row r="4744">
          <cell r="A4744" t="str">
            <v>Pittman and Associates</v>
          </cell>
        </row>
        <row r="4745">
          <cell r="A4745" t="str">
            <v>Pittsburgh Business Group on Health (PBGH)</v>
          </cell>
        </row>
        <row r="4746">
          <cell r="A4746" t="str">
            <v>Pittsburgh Glass Works (PBGH)</v>
          </cell>
        </row>
        <row r="4747">
          <cell r="A4747" t="str">
            <v>Pittsburgh Police and Firefighters</v>
          </cell>
        </row>
        <row r="4748">
          <cell r="A4748" t="str">
            <v>Pittston Area School District</v>
          </cell>
        </row>
        <row r="4749">
          <cell r="A4749" t="str">
            <v>Plan Bienestar Union De Carpinteros</v>
          </cell>
        </row>
        <row r="4750">
          <cell r="A4750" t="str">
            <v>Plan Bienestar UTM</v>
          </cell>
        </row>
        <row r="4751">
          <cell r="A4751" t="str">
            <v>Plan de Servicios de Salud Bella Vista Inc.</v>
          </cell>
        </row>
        <row r="4752">
          <cell r="A4752" t="str">
            <v>Plan de Servicios de Salud Bella Vista, Inc.</v>
          </cell>
        </row>
        <row r="4753">
          <cell r="A4753" t="str">
            <v>Plan Handlers</v>
          </cell>
        </row>
        <row r="4754">
          <cell r="A4754" t="str">
            <v>Planhandlers, Inc. (CenBen USA)</v>
          </cell>
        </row>
        <row r="4755">
          <cell r="A4755" t="str">
            <v>Plant Performance Services</v>
          </cell>
        </row>
        <row r="4756">
          <cell r="A4756" t="str">
            <v>Plasma Technologies, Inc. (Coresource)</v>
          </cell>
        </row>
        <row r="4757">
          <cell r="A4757" t="str">
            <v>Platinum Equity</v>
          </cell>
        </row>
        <row r="4758">
          <cell r="A4758" t="str">
            <v>Playworld Systems, Inc.</v>
          </cell>
        </row>
        <row r="4759">
          <cell r="A4759" t="str">
            <v>PLEASE DO NOT RENAME THIS CLIENT!</v>
          </cell>
        </row>
        <row r="4760">
          <cell r="A4760" t="str">
            <v>Plumbers &amp; Pipefitters (EHPCO)</v>
          </cell>
        </row>
        <row r="4761">
          <cell r="A4761" t="str">
            <v>Plumbers &amp; Pipefitters 422 (MEBFC)</v>
          </cell>
        </row>
        <row r="4762">
          <cell r="A4762" t="str">
            <v>Plumbers &amp; Pipefitters Local 219</v>
          </cell>
        </row>
        <row r="4763">
          <cell r="A4763" t="str">
            <v>Plumbers &amp; Pipefitters Local 219 (EHPCO)</v>
          </cell>
        </row>
        <row r="4764">
          <cell r="A4764" t="str">
            <v>Plumbers &amp; Pipefitters Local 23</v>
          </cell>
        </row>
        <row r="4765">
          <cell r="A4765" t="str">
            <v>Plumbers &amp; Pipefitters Local 354</v>
          </cell>
        </row>
        <row r="4766">
          <cell r="A4766" t="str">
            <v>Plumbers &amp; Pipefitters Local 396 (EHPCO)</v>
          </cell>
        </row>
        <row r="4767">
          <cell r="A4767" t="str">
            <v>Plumbers &amp; Pipefitters Local 430</v>
          </cell>
        </row>
        <row r="4768">
          <cell r="A4768" t="str">
            <v>Plumbers &amp; Pipefitters Local 525 Health &amp; Welfare Fund</v>
          </cell>
        </row>
        <row r="4769">
          <cell r="A4769" t="str">
            <v>Plumbers &amp; Pipefitters Local 94 (EPHCO)</v>
          </cell>
        </row>
        <row r="4770">
          <cell r="A4770" t="str">
            <v>Plumbers &amp; Pipefitters Local Union 630</v>
          </cell>
        </row>
        <row r="4771">
          <cell r="A4771" t="str">
            <v>Plumbers &amp; Piperfitters Local 190 (AEPC)</v>
          </cell>
        </row>
        <row r="4772">
          <cell r="A4772" t="str">
            <v>Plumbers &amp; Steamfitters Local 440 Health &amp; Welfare</v>
          </cell>
        </row>
        <row r="4773">
          <cell r="A4773" t="str">
            <v>Plumbers &amp; Steamfitters Local Union 33</v>
          </cell>
        </row>
        <row r="4774">
          <cell r="A4774" t="str">
            <v>Plumbers &amp; Steamfitters Local Union 43</v>
          </cell>
        </row>
        <row r="4775">
          <cell r="A4775" t="str">
            <v>Plumbers 392</v>
          </cell>
        </row>
        <row r="4776">
          <cell r="A4776" t="str">
            <v>Plumbers and Pipefitters Health and Security Fund</v>
          </cell>
        </row>
        <row r="4777">
          <cell r="A4777" t="str">
            <v>Plumbers and Pipefitters Local 286</v>
          </cell>
        </row>
        <row r="4778">
          <cell r="A4778" t="str">
            <v>Plumbers and Pipefitters Local 344</v>
          </cell>
        </row>
        <row r="4779">
          <cell r="A4779" t="str">
            <v>Plumbers and Pipefitters Local 5 (HCCCC)</v>
          </cell>
        </row>
        <row r="4780">
          <cell r="A4780" t="str">
            <v>Plumbers and Steamfitters Local 21</v>
          </cell>
        </row>
        <row r="4781">
          <cell r="A4781" t="str">
            <v>Plumbers Local 10 Health &amp; Welfare Fund (HCCCC)</v>
          </cell>
        </row>
        <row r="4782">
          <cell r="A4782" t="str">
            <v>Plumbers Local 130 UA Welfare Fund</v>
          </cell>
        </row>
        <row r="4783">
          <cell r="A4783" t="str">
            <v>Plumbers Local No. 5</v>
          </cell>
        </row>
        <row r="4784">
          <cell r="A4784" t="str">
            <v>Plumbers Local No. 5 Medical Fund (HCCCC)</v>
          </cell>
        </row>
        <row r="4785">
          <cell r="A4785" t="str">
            <v>Plumbers Local Union No. 1 Welfare Fund</v>
          </cell>
        </row>
        <row r="4786">
          <cell r="A4786" t="str">
            <v>Plumbers Union Local 93 (MEBFC)</v>
          </cell>
        </row>
        <row r="4787">
          <cell r="A4787" t="str">
            <v>Plumbers, Pipe Fitters and Mechanical Equipment Service</v>
          </cell>
        </row>
        <row r="4788">
          <cell r="A4788" t="str">
            <v>Plymouth Rock Group of Companies</v>
          </cell>
        </row>
        <row r="4789">
          <cell r="A4789" t="str">
            <v>PMC Medicare Choice</v>
          </cell>
        </row>
        <row r="4790">
          <cell r="A4790" t="str">
            <v>PMSI</v>
          </cell>
        </row>
        <row r="4791">
          <cell r="A4791" t="str">
            <v>PNC</v>
          </cell>
        </row>
        <row r="4792">
          <cell r="A4792" t="str">
            <v>Pocono Medical Center</v>
          </cell>
        </row>
        <row r="4793">
          <cell r="A4793" t="str">
            <v>Poggemeyer Design Group (EHPCO)</v>
          </cell>
        </row>
        <row r="4794">
          <cell r="A4794" t="str">
            <v>Polaris Benefits Administrators</v>
          </cell>
        </row>
        <row r="4795">
          <cell r="A4795" t="str">
            <v>Police &amp; Fire Clinic Association</v>
          </cell>
        </row>
        <row r="4796">
          <cell r="A4796" t="str">
            <v>Polk County Government</v>
          </cell>
        </row>
        <row r="4797">
          <cell r="A4797" t="str">
            <v>Polk County Government</v>
          </cell>
        </row>
        <row r="4798">
          <cell r="A4798" t="str">
            <v>Polk County Indigent Care</v>
          </cell>
        </row>
        <row r="4799">
          <cell r="A4799" t="str">
            <v>Polk County Public Schools</v>
          </cell>
        </row>
        <row r="4800">
          <cell r="A4800" t="str">
            <v>Polk Health Care Plan</v>
          </cell>
        </row>
        <row r="4801">
          <cell r="A4801" t="str">
            <v>Poly-America</v>
          </cell>
        </row>
        <row r="4802">
          <cell r="A4802" t="str">
            <v>Polycom, Inc</v>
          </cell>
        </row>
        <row r="4803">
          <cell r="A4803" t="str">
            <v>Polymer Group, Inc. (CORET)</v>
          </cell>
        </row>
        <row r="4804">
          <cell r="A4804" t="str">
            <v>POMCO, Inc. (POMCO)</v>
          </cell>
        </row>
        <row r="4805">
          <cell r="A4805" t="str">
            <v>Pomona Valley Hospital Medical Center</v>
          </cell>
        </row>
        <row r="4806">
          <cell r="A4806" t="str">
            <v>Port of Corpus Christi (Boon-Chapman)</v>
          </cell>
        </row>
        <row r="4807">
          <cell r="A4807" t="str">
            <v>Port of Stockton</v>
          </cell>
        </row>
        <row r="4808">
          <cell r="A4808" t="str">
            <v>Portage Area School Consortium (HAC)</v>
          </cell>
        </row>
        <row r="4809">
          <cell r="A4809" t="str">
            <v>Portage County (WISRX)</v>
          </cell>
        </row>
        <row r="4810">
          <cell r="A4810" t="str">
            <v>Porter County Government</v>
          </cell>
        </row>
        <row r="4811">
          <cell r="A4811" t="str">
            <v>Portland Area UFCW 555</v>
          </cell>
        </row>
        <row r="4812">
          <cell r="A4812" t="str">
            <v>Portland Area UFCW and JLMRT (this is one RFP)</v>
          </cell>
        </row>
        <row r="4813">
          <cell r="A4813" t="str">
            <v>Portsmouth City Schools (NGS American)</v>
          </cell>
        </row>
        <row r="4814">
          <cell r="A4814" t="str">
            <v>POS Prospect</v>
          </cell>
        </row>
        <row r="4815">
          <cell r="A4815" t="str">
            <v>Post Holdings, Inc</v>
          </cell>
        </row>
        <row r="4816">
          <cell r="A4816" t="str">
            <v>Post Properties, Inc.</v>
          </cell>
        </row>
        <row r="4817">
          <cell r="A4817" t="str">
            <v>Post, Buckley, Schuh &amp; Jernigan</v>
          </cell>
        </row>
        <row r="4818">
          <cell r="A4818" t="str">
            <v>Potter County (Texas Association of Counties) (PEBA)</v>
          </cell>
        </row>
        <row r="4819">
          <cell r="A4819" t="str">
            <v>Poudre School District</v>
          </cell>
        </row>
        <row r="4820">
          <cell r="A4820" t="str">
            <v>Poudre Valley Health System</v>
          </cell>
        </row>
        <row r="4821">
          <cell r="A4821" t="str">
            <v>Power Engineers</v>
          </cell>
        </row>
        <row r="4822">
          <cell r="A4822" t="str">
            <v>Power Engineers (Ameriben)</v>
          </cell>
        </row>
        <row r="4823">
          <cell r="A4823" t="str">
            <v>Power Group Company LLC</v>
          </cell>
        </row>
        <row r="4824">
          <cell r="A4824" t="str">
            <v>PPG Industries</v>
          </cell>
        </row>
        <row r="4825">
          <cell r="A4825" t="str">
            <v>Prairie Indian Community, dba Treasure Island Resort &amp; Casino (WISRX)</v>
          </cell>
        </row>
        <row r="4826">
          <cell r="A4826" t="str">
            <v>Prairie State Enterprises</v>
          </cell>
        </row>
        <row r="4827">
          <cell r="A4827" t="str">
            <v>Prairie State Enterprises</v>
          </cell>
        </row>
        <row r="4828">
          <cell r="A4828" t="str">
            <v>Pram</v>
          </cell>
        </row>
        <row r="4829">
          <cell r="A4829" t="str">
            <v>Praxair (EBS-RMSCO)</v>
          </cell>
        </row>
        <row r="4830">
          <cell r="A4830" t="str">
            <v>Praxair, Inc.</v>
          </cell>
        </row>
        <row r="4831">
          <cell r="A4831" t="str">
            <v>Praxis</v>
          </cell>
        </row>
        <row r="4832">
          <cell r="A4832" t="str">
            <v>Precision Medical</v>
          </cell>
        </row>
        <row r="4833">
          <cell r="A4833" t="str">
            <v>Preferred Benefit Administrators</v>
          </cell>
        </row>
        <row r="4834">
          <cell r="A4834" t="str">
            <v>Preferred Care Partners, Inc</v>
          </cell>
        </row>
        <row r="4835">
          <cell r="A4835" t="str">
            <v>Preferred Freezer Services (EHPCO)</v>
          </cell>
        </row>
        <row r="4836">
          <cell r="A4836" t="str">
            <v>Preferred Health Alliance</v>
          </cell>
        </row>
        <row r="4837">
          <cell r="A4837" t="str">
            <v>Preferred Health Inc.</v>
          </cell>
        </row>
        <row r="4838">
          <cell r="A4838" t="str">
            <v>Preferred Health Plan</v>
          </cell>
        </row>
        <row r="4839">
          <cell r="A4839" t="str">
            <v>Preferred Health Systems</v>
          </cell>
        </row>
        <row r="4840">
          <cell r="A4840" t="str">
            <v>Preferred Medical Plan</v>
          </cell>
        </row>
        <row r="4841">
          <cell r="A4841" t="str">
            <v>Preferred One</v>
          </cell>
        </row>
        <row r="4842">
          <cell r="A4842" t="str">
            <v>Preferred University Rx Purchasing Coalition (PURPC)</v>
          </cell>
        </row>
        <row r="4843">
          <cell r="A4843" t="str">
            <v>Premera Blue Cross</v>
          </cell>
        </row>
        <row r="4844">
          <cell r="A4844" t="str">
            <v>Premera Blue Cross</v>
          </cell>
        </row>
        <row r="4845">
          <cell r="A4845" t="str">
            <v>Premier Claims Administrator</v>
          </cell>
        </row>
        <row r="4846">
          <cell r="A4846" t="str">
            <v>Premier Health</v>
          </cell>
        </row>
        <row r="4847">
          <cell r="A4847" t="str">
            <v>Premier Insurance Benefits</v>
          </cell>
        </row>
        <row r="4848">
          <cell r="A4848" t="str">
            <v>Premiere Benefits</v>
          </cell>
        </row>
        <row r="4849">
          <cell r="A4849" t="str">
            <v>Premium Drivers (SISCO)</v>
          </cell>
        </row>
        <row r="4850">
          <cell r="A4850" t="str">
            <v>Presbyterian Health Plan</v>
          </cell>
        </row>
        <row r="4851">
          <cell r="A4851" t="str">
            <v>Prescott Unified School District</v>
          </cell>
        </row>
        <row r="4852">
          <cell r="A4852" t="str">
            <v>Prescription Drug Value Program (PDVP) (AON)</v>
          </cell>
        </row>
        <row r="4853">
          <cell r="A4853" t="str">
            <v>Prescription Pathway</v>
          </cell>
        </row>
        <row r="4854">
          <cell r="A4854" t="str">
            <v>Prescription Relief (First Choice)</v>
          </cell>
        </row>
        <row r="4855">
          <cell r="A4855" t="str">
            <v>Press Enterprise (Elite Brokerage Services, Inc.)</v>
          </cell>
        </row>
        <row r="4856">
          <cell r="A4856" t="str">
            <v>Prestar, LLC</v>
          </cell>
        </row>
        <row r="4857">
          <cell r="A4857" t="str">
            <v>Prestige Health Choice</v>
          </cell>
        </row>
        <row r="4858">
          <cell r="A4858" t="str">
            <v>PricewaterhouseCoopers</v>
          </cell>
        </row>
        <row r="4859">
          <cell r="A4859" t="str">
            <v>Pricing Organization</v>
          </cell>
        </row>
        <row r="4860">
          <cell r="A4860" t="str">
            <v>Pride International (EBS)</v>
          </cell>
        </row>
        <row r="4861">
          <cell r="A4861" t="str">
            <v>Primary Physician Care</v>
          </cell>
        </row>
        <row r="4862">
          <cell r="A4862" t="str">
            <v>Primary Physicians Care, Inc.</v>
          </cell>
        </row>
        <row r="4863">
          <cell r="A4863" t="str">
            <v>Prime Communications</v>
          </cell>
        </row>
        <row r="4864">
          <cell r="A4864" t="str">
            <v>Prime Healthcare Services</v>
          </cell>
        </row>
        <row r="4865">
          <cell r="A4865" t="str">
            <v>Prime Therapeutics</v>
          </cell>
        </row>
        <row r="4866">
          <cell r="A4866" t="str">
            <v>Primus Pharmaceutical</v>
          </cell>
        </row>
        <row r="4867">
          <cell r="A4867" t="str">
            <v>Prince George County Government</v>
          </cell>
        </row>
        <row r="4868">
          <cell r="A4868" t="str">
            <v>Prince Georges County (CareFirst BCBS)</v>
          </cell>
        </row>
        <row r="4869">
          <cell r="A4869" t="str">
            <v>Prince Georges County Public Schools</v>
          </cell>
        </row>
        <row r="4870">
          <cell r="A4870" t="str">
            <v>Principal Financial Group</v>
          </cell>
        </row>
        <row r="4871">
          <cell r="A4871" t="str">
            <v>Principal Life Insurance Company</v>
          </cell>
        </row>
        <row r="4872">
          <cell r="A4872" t="str">
            <v>Principal Life Insurance Company (Camden County)</v>
          </cell>
        </row>
        <row r="4873">
          <cell r="A4873" t="str">
            <v>Principal Life Insurance Company (Employee Plan)</v>
          </cell>
        </row>
        <row r="4874">
          <cell r="A4874" t="str">
            <v>Principal Life Insurance Company (Kenny Pipe &amp; Supply)</v>
          </cell>
        </row>
        <row r="4875">
          <cell r="A4875" t="str">
            <v>Printpack, Inc.</v>
          </cell>
        </row>
        <row r="4876">
          <cell r="A4876" t="str">
            <v>Priority Health</v>
          </cell>
        </row>
        <row r="4877">
          <cell r="A4877" t="str">
            <v>Private Label</v>
          </cell>
        </row>
        <row r="4878">
          <cell r="A4878" t="str">
            <v>ProBuild Holdings (AON)</v>
          </cell>
        </row>
        <row r="4879">
          <cell r="A4879" t="str">
            <v>Pro-Claim Plus</v>
          </cell>
        </row>
        <row r="4880">
          <cell r="A4880" t="str">
            <v>Procter and Gamble</v>
          </cell>
        </row>
        <row r="4881">
          <cell r="A4881" t="str">
            <v>Professional Benefit Administrators</v>
          </cell>
        </row>
        <row r="4882">
          <cell r="A4882" t="str">
            <v>Professional Benefit Administrators CPPBA</v>
          </cell>
        </row>
        <row r="4883">
          <cell r="A4883" t="str">
            <v>Professional Benefits Services</v>
          </cell>
        </row>
        <row r="4884">
          <cell r="A4884" t="str">
            <v>Professional Compounding Centers of America (PCCA) (IHC)</v>
          </cell>
        </row>
        <row r="4885">
          <cell r="A4885" t="str">
            <v>Progress Fuels Corporation</v>
          </cell>
        </row>
        <row r="4886">
          <cell r="A4886" t="str">
            <v>Progressive Corp, The (HAC)</v>
          </cell>
        </row>
        <row r="4887">
          <cell r="A4887" t="str">
            <v>Progressive Medical, Inc.</v>
          </cell>
        </row>
        <row r="4888">
          <cell r="A4888" t="str">
            <v>ProHealth Care</v>
          </cell>
        </row>
        <row r="4889">
          <cell r="A4889" t="str">
            <v>ProMedical Plan PHC, Inc.</v>
          </cell>
        </row>
        <row r="4890">
          <cell r="A4890" t="str">
            <v>Proper International, Inc.</v>
          </cell>
        </row>
        <row r="4891">
          <cell r="A4891" t="str">
            <v>Proservice</v>
          </cell>
        </row>
        <row r="4892">
          <cell r="A4892" t="str">
            <v>Prospect 11 (TWC)</v>
          </cell>
        </row>
        <row r="4893">
          <cell r="A4893" t="str">
            <v>Prospect 13 (TWC)</v>
          </cell>
        </row>
        <row r="4894">
          <cell r="A4894" t="str">
            <v>Prospect 15 (TWC)</v>
          </cell>
        </row>
        <row r="4895">
          <cell r="A4895" t="str">
            <v>Prospect 3 (TWC)</v>
          </cell>
        </row>
        <row r="4896">
          <cell r="A4896" t="str">
            <v>Prospect 5 (TWC)</v>
          </cell>
        </row>
        <row r="4897">
          <cell r="A4897" t="str">
            <v>Prossam Plus</v>
          </cell>
        </row>
        <row r="4898">
          <cell r="A4898" t="str">
            <v>Protection One</v>
          </cell>
        </row>
        <row r="4899">
          <cell r="A4899" t="str">
            <v>Protective Life Corporation</v>
          </cell>
        </row>
        <row r="4900">
          <cell r="A4900" t="str">
            <v>Provena Health - Resurrection Health Care</v>
          </cell>
        </row>
        <row r="4901">
          <cell r="A4901" t="str">
            <v>Providence Administrative Services</v>
          </cell>
        </row>
        <row r="4902">
          <cell r="A4902" t="str">
            <v>Providence Health Plans</v>
          </cell>
        </row>
        <row r="4903">
          <cell r="A4903" t="str">
            <v>Providence Health Systems</v>
          </cell>
        </row>
        <row r="4904">
          <cell r="A4904" t="str">
            <v>Provident Bank</v>
          </cell>
        </row>
        <row r="4905">
          <cell r="A4905" t="str">
            <v>Provident Companies, Inc.</v>
          </cell>
        </row>
        <row r="4906">
          <cell r="A4906" t="str">
            <v>Provider Services</v>
          </cell>
        </row>
        <row r="4907">
          <cell r="A4907" t="str">
            <v>Provider Services (Scrip World)</v>
          </cell>
        </row>
        <row r="4908">
          <cell r="A4908" t="str">
            <v>Provider Services, Inc. (HAC)</v>
          </cell>
        </row>
        <row r="4909">
          <cell r="A4909" t="str">
            <v>Proviso Township High Schools (Professional Benefit Administrator)</v>
          </cell>
        </row>
        <row r="4910">
          <cell r="A4910" t="str">
            <v>ProvNet</v>
          </cell>
        </row>
        <row r="4911">
          <cell r="A4911" t="str">
            <v>Provnet Strategies</v>
          </cell>
        </row>
        <row r="4912">
          <cell r="A4912" t="str">
            <v>Prudential (Horizon BCBS of New Jersey)</v>
          </cell>
        </row>
        <row r="4913">
          <cell r="A4913" t="str">
            <v>Prudential Insurance Company</v>
          </cell>
        </row>
        <row r="4914">
          <cell r="A4914" t="str">
            <v>Prudential Overall Supply</v>
          </cell>
        </row>
        <row r="4915">
          <cell r="A4915" t="str">
            <v>PSA Financial</v>
          </cell>
        </row>
        <row r="4916">
          <cell r="A4916" t="str">
            <v>PSAV Presentation Services</v>
          </cell>
        </row>
        <row r="4917">
          <cell r="A4917" t="str">
            <v>PSC-CUNY</v>
          </cell>
        </row>
        <row r="4918">
          <cell r="A4918" t="str">
            <v>PSERS</v>
          </cell>
        </row>
        <row r="4919">
          <cell r="A4919" t="str">
            <v>Psychiatric Solutions</v>
          </cell>
        </row>
        <row r="4920">
          <cell r="A4920" t="str">
            <v>PTC Alliance</v>
          </cell>
        </row>
        <row r="4921">
          <cell r="A4921" t="str">
            <v>Public Education Employee Health Ins. Plan (PEEHIP)</v>
          </cell>
        </row>
        <row r="4922">
          <cell r="A4922" t="str">
            <v>Public Employee Benefits Alliance (PEBA)</v>
          </cell>
        </row>
        <row r="4923">
          <cell r="A4923" t="str">
            <v>Public Employee Retirement System</v>
          </cell>
        </row>
        <row r="4924">
          <cell r="A4924" t="str">
            <v>Public Employees Health Program of Utah (PEHP)</v>
          </cell>
        </row>
        <row r="4925">
          <cell r="A4925" t="str">
            <v>Public Employees Insurance Agency, West Virginia</v>
          </cell>
        </row>
        <row r="4926">
          <cell r="A4926" t="str">
            <v>Public Employees Retirement Associaton (PERA)</v>
          </cell>
        </row>
        <row r="4927">
          <cell r="A4927" t="str">
            <v>Public School Employees Retirement System</v>
          </cell>
        </row>
        <row r="4928">
          <cell r="A4928" t="str">
            <v>Public Service Enterprise Group (PSEG)</v>
          </cell>
        </row>
        <row r="4929">
          <cell r="A4929" t="str">
            <v>Public Services Electricity and Gas (PSE&amp;G)</v>
          </cell>
        </row>
        <row r="4930">
          <cell r="A4930" t="str">
            <v>Publix Supermarkets</v>
          </cell>
        </row>
        <row r="4931">
          <cell r="A4931" t="str">
            <v>Puerto Rico Aqueduct and Sewer Authority (PRASA)</v>
          </cell>
        </row>
        <row r="4932">
          <cell r="A4932" t="str">
            <v>Puerto Rico Health Insurance Administration (PRHIA) (aka ASES)</v>
          </cell>
        </row>
        <row r="4933">
          <cell r="A4933" t="str">
            <v>Puget Sound Health Partnership</v>
          </cell>
        </row>
        <row r="4934">
          <cell r="A4934" t="str">
            <v>Pulitzer Incorporated Standalone</v>
          </cell>
        </row>
        <row r="4935">
          <cell r="A4935" t="str">
            <v>Pulitzer-Proposed Pricing</v>
          </cell>
        </row>
        <row r="4936">
          <cell r="A4936" t="str">
            <v>Purdue Pharma</v>
          </cell>
        </row>
        <row r="4937">
          <cell r="A4937" t="str">
            <v>Purdue University</v>
          </cell>
        </row>
        <row r="4938">
          <cell r="A4938" t="str">
            <v>PURPC</v>
          </cell>
        </row>
        <row r="4939">
          <cell r="A4939" t="str">
            <v>Putman Northern Westchester Health Benefits Consortium</v>
          </cell>
        </row>
        <row r="4940">
          <cell r="A4940" t="str">
            <v>Putnam Northern Westchester</v>
          </cell>
        </row>
        <row r="4941">
          <cell r="A4941" t="str">
            <v>Puyallup Tribe (EBMS)</v>
          </cell>
        </row>
        <row r="4942">
          <cell r="A4942" t="str">
            <v>PVH</v>
          </cell>
        </row>
        <row r="4943">
          <cell r="A4943" t="str">
            <v>Q3 Business Technologies</v>
          </cell>
        </row>
        <row r="4944">
          <cell r="A4944" t="str">
            <v>QAD, Inc.</v>
          </cell>
        </row>
        <row r="4945">
          <cell r="A4945" t="str">
            <v>QBE Americas Inc. (EHPCO)</v>
          </cell>
        </row>
        <row r="4946">
          <cell r="A4946" t="str">
            <v>QBE Americas Inc. (Mercer NCP)</v>
          </cell>
        </row>
        <row r="4947">
          <cell r="A4947" t="str">
            <v>QBE Regional Insurance (WISRX)</v>
          </cell>
        </row>
        <row r="4948">
          <cell r="A4948" t="str">
            <v>QEP Resources (TPA direct deal)</v>
          </cell>
        </row>
        <row r="4949">
          <cell r="A4949" t="str">
            <v>Qinetiq North America, Inc.</v>
          </cell>
        </row>
        <row r="4950">
          <cell r="A4950" t="str">
            <v>Quad Graphics</v>
          </cell>
        </row>
        <row r="4951">
          <cell r="A4951" t="str">
            <v>Qualcare</v>
          </cell>
        </row>
        <row r="4952">
          <cell r="A4952" t="str">
            <v>Qualcare, Inc.</v>
          </cell>
        </row>
        <row r="4953">
          <cell r="A4953" t="str">
            <v>QualChoice</v>
          </cell>
        </row>
        <row r="4954">
          <cell r="A4954" t="str">
            <v>QualChoice Health Plan</v>
          </cell>
        </row>
        <row r="4955">
          <cell r="A4955" t="str">
            <v>QualChoice Ohio Health Plan</v>
          </cell>
        </row>
        <row r="4956">
          <cell r="A4956" t="str">
            <v>Qualcomm, Inc.</v>
          </cell>
        </row>
        <row r="4957">
          <cell r="A4957" t="str">
            <v>Quality Distribution, Inc.</v>
          </cell>
        </row>
        <row r="4958">
          <cell r="A4958" t="str">
            <v>Quality Supplier</v>
          </cell>
        </row>
        <row r="4959">
          <cell r="A4959" t="str">
            <v>Quality Synthetic Rubber (WPS)</v>
          </cell>
        </row>
        <row r="4960">
          <cell r="A4960" t="str">
            <v>Quantas Services, Inc</v>
          </cell>
        </row>
        <row r="4961">
          <cell r="A4961" t="str">
            <v>Quechan Casino and Resort</v>
          </cell>
        </row>
        <row r="4962">
          <cell r="A4962" t="str">
            <v>Queens Hospital (HMSA)</v>
          </cell>
        </row>
        <row r="4963">
          <cell r="A4963" t="str">
            <v>QUEST Integration (HMSA)</v>
          </cell>
        </row>
        <row r="4964">
          <cell r="A4964" t="str">
            <v>Questar Corporation</v>
          </cell>
        </row>
        <row r="4965">
          <cell r="A4965" t="str">
            <v>Quickie Manufacturing Corporation (MQVP)</v>
          </cell>
        </row>
        <row r="4966">
          <cell r="A4966" t="str">
            <v>Quincy Public Schools</v>
          </cell>
        </row>
        <row r="4967">
          <cell r="A4967" t="str">
            <v>Quinnipiac University</v>
          </cell>
        </row>
        <row r="4968">
          <cell r="A4968" t="str">
            <v>Quinnipiac University (PBIRX)</v>
          </cell>
        </row>
        <row r="4969">
          <cell r="A4969" t="str">
            <v>Quintiles (MNCP)</v>
          </cell>
        </row>
        <row r="4970">
          <cell r="A4970" t="str">
            <v>QVI Risk Solutions</v>
          </cell>
        </row>
        <row r="4971">
          <cell r="A4971" t="str">
            <v>Qwest Communications International Inc (CenturyLink)</v>
          </cell>
        </row>
        <row r="4972">
          <cell r="A4972" t="str">
            <v>R&amp;L Carriers</v>
          </cell>
        </row>
        <row r="4973">
          <cell r="A4973" t="str">
            <v>R&amp;R Packaging, Inc.</v>
          </cell>
        </row>
        <row r="4974">
          <cell r="A4974" t="str">
            <v>R.H. Administrators</v>
          </cell>
        </row>
        <row r="4975">
          <cell r="A4975" t="str">
            <v>R.J. Reynolds Tobacco Company</v>
          </cell>
        </row>
        <row r="4976">
          <cell r="A4976" t="str">
            <v>R.R. Donnelley</v>
          </cell>
        </row>
        <row r="4977">
          <cell r="A4977" t="str">
            <v>Rackspace US, Inc.</v>
          </cell>
        </row>
        <row r="4978">
          <cell r="A4978" t="str">
            <v>Rae-Ann Holdings (EHPCO)</v>
          </cell>
        </row>
        <row r="4979">
          <cell r="A4979" t="str">
            <v>Railworks Corporation</v>
          </cell>
        </row>
        <row r="4980">
          <cell r="A4980" t="str">
            <v>Ralcorp</v>
          </cell>
        </row>
        <row r="4981">
          <cell r="A4981" t="str">
            <v>Ralston Purina Company</v>
          </cell>
        </row>
        <row r="4982">
          <cell r="A4982" t="str">
            <v>Randstad North America</v>
          </cell>
        </row>
        <row r="4983">
          <cell r="A4983" t="str">
            <v>Range Resources</v>
          </cell>
        </row>
        <row r="4984">
          <cell r="A4984" t="str">
            <v>Ranstad North AM BAFO I</v>
          </cell>
        </row>
        <row r="4985">
          <cell r="A4985" t="str">
            <v>Rapid City Medical Center (First Administrators)</v>
          </cell>
        </row>
        <row r="4986">
          <cell r="A4986" t="str">
            <v>Rare Hospitality</v>
          </cell>
        </row>
        <row r="4987">
          <cell r="A4987" t="str">
            <v>Raritan Bay Medical Center</v>
          </cell>
        </row>
        <row r="4988">
          <cell r="A4988" t="str">
            <v>Rate Card</v>
          </cell>
        </row>
        <row r="4989">
          <cell r="A4989" t="str">
            <v>Raymond James</v>
          </cell>
        </row>
        <row r="4990">
          <cell r="A4990" t="str">
            <v>Raymour &amp; Flanigan Furniture</v>
          </cell>
        </row>
        <row r="4991">
          <cell r="A4991" t="str">
            <v>Raytheon Aircraft Company</v>
          </cell>
        </row>
        <row r="4992">
          <cell r="A4992" t="str">
            <v>Raytheon Company</v>
          </cell>
        </row>
        <row r="4993">
          <cell r="A4993" t="str">
            <v>RBS Americas, N.A.</v>
          </cell>
        </row>
        <row r="4994">
          <cell r="A4994" t="str">
            <v>RBS Americas, N.A. (TWC)</v>
          </cell>
        </row>
        <row r="4995">
          <cell r="A4995" t="str">
            <v>RBS Citizens N.A.</v>
          </cell>
        </row>
        <row r="4996">
          <cell r="A4996" t="str">
            <v>Reading Hospital</v>
          </cell>
        </row>
        <row r="4997">
          <cell r="A4997" t="str">
            <v>Reading School District (Loomis)</v>
          </cell>
        </row>
        <row r="4998">
          <cell r="A4998" t="str">
            <v>Ready Mix USA</v>
          </cell>
        </row>
        <row r="4999">
          <cell r="A4999" t="str">
            <v>Realogy</v>
          </cell>
        </row>
        <row r="5000">
          <cell r="A5000" t="str">
            <v>Reckett and Coleman (AON)</v>
          </cell>
        </row>
        <row r="5001">
          <cell r="A5001" t="str">
            <v>Reckitt Benckiser</v>
          </cell>
        </row>
        <row r="5002">
          <cell r="A5002" t="str">
            <v>Red Lion</v>
          </cell>
        </row>
        <row r="5003">
          <cell r="A5003" t="str">
            <v>Red Medica de Puerto Rico</v>
          </cell>
        </row>
        <row r="5004">
          <cell r="A5004" t="str">
            <v>Red Robin International</v>
          </cell>
        </row>
        <row r="5005">
          <cell r="A5005" t="str">
            <v>Redwood Empire Electrical Workers</v>
          </cell>
        </row>
        <row r="5006">
          <cell r="A5006" t="str">
            <v>Reebok International</v>
          </cell>
        </row>
        <row r="5007">
          <cell r="A5007" t="str">
            <v>Reed Elsevier, Inc.</v>
          </cell>
        </row>
        <row r="5008">
          <cell r="A5008" t="str">
            <v>Reep For Benefits</v>
          </cell>
        </row>
        <row r="5009">
          <cell r="A5009" t="str">
            <v>Rees Consulting, Inc dba Global Benefit Services</v>
          </cell>
        </row>
        <row r="5010">
          <cell r="A5010" t="str">
            <v>Regal Marine Industries (CoreSource)</v>
          </cell>
        </row>
        <row r="5011">
          <cell r="A5011" t="str">
            <v>Regence Blue Shield of Washington (The Regence Group)</v>
          </cell>
        </row>
        <row r="5012">
          <cell r="A5012" t="str">
            <v>RegenceRx</v>
          </cell>
        </row>
        <row r="5013">
          <cell r="A5013" t="str">
            <v>Regency Employee Benefits</v>
          </cell>
        </row>
        <row r="5014">
          <cell r="A5014" t="str">
            <v>Regency Nursing and Rehabilitation Services</v>
          </cell>
        </row>
        <row r="5015">
          <cell r="A5015" t="str">
            <v>Regents of the University of Colorado</v>
          </cell>
        </row>
        <row r="5016">
          <cell r="A5016" t="str">
            <v>Regional Care Services Corp</v>
          </cell>
        </row>
        <row r="5017">
          <cell r="A5017" t="str">
            <v>Regional Care, Inc.</v>
          </cell>
        </row>
        <row r="5018">
          <cell r="A5018" t="str">
            <v>Regional HealthCare System (Key Benefit Administrators)</v>
          </cell>
        </row>
        <row r="5019">
          <cell r="A5019" t="str">
            <v>Regional Marketing Group, LLC</v>
          </cell>
        </row>
        <row r="5020">
          <cell r="A5020" t="str">
            <v>Regional Non For Profit Captive</v>
          </cell>
        </row>
        <row r="5021">
          <cell r="A5021" t="str">
            <v>Regis Corporation</v>
          </cell>
        </row>
        <row r="5022">
          <cell r="A5022" t="str">
            <v>Rehn &amp; Associates</v>
          </cell>
        </row>
        <row r="5023">
          <cell r="A5023" t="str">
            <v>Reid (NGS American)</v>
          </cell>
        </row>
        <row r="5024">
          <cell r="A5024" t="str">
            <v>Reiff and Nestor (WPS)</v>
          </cell>
        </row>
        <row r="5025">
          <cell r="A5025" t="str">
            <v>REIT and Sonesta (HPI)</v>
          </cell>
        </row>
        <row r="5026">
          <cell r="A5026" t="str">
            <v>Reliance Steel &amp; Aluminum</v>
          </cell>
        </row>
        <row r="5027">
          <cell r="A5027" t="str">
            <v>Reliant Energy, Inc. (MNCP)</v>
          </cell>
        </row>
        <row r="5028">
          <cell r="A5028" t="str">
            <v>Reliant Pro Rehab (RH Administrators)</v>
          </cell>
        </row>
        <row r="5029">
          <cell r="A5029" t="str">
            <v>Reliant Resources (MNCP)</v>
          </cell>
        </row>
        <row r="5030">
          <cell r="A5030" t="str">
            <v>Religious Order of Jehovahs Witnesses</v>
          </cell>
        </row>
        <row r="5031">
          <cell r="A5031" t="str">
            <v>Relph Benefit Advisors (EBS-RMSCO)</v>
          </cell>
        </row>
        <row r="5032">
          <cell r="A5032" t="str">
            <v>Remington Arms</v>
          </cell>
        </row>
        <row r="5033">
          <cell r="A5033" t="str">
            <v>Renaissance Benefit Solutions</v>
          </cell>
        </row>
        <row r="5034">
          <cell r="A5034" t="str">
            <v>Renaissance HMO</v>
          </cell>
        </row>
        <row r="5035">
          <cell r="A5035" t="str">
            <v>Renaissance Holding (d.b.a. Delta Dental)</v>
          </cell>
        </row>
        <row r="5036">
          <cell r="A5036" t="str">
            <v>Renfro Corporation</v>
          </cell>
        </row>
        <row r="5037">
          <cell r="A5037" t="str">
            <v>Renfrow Brothers, Inc.</v>
          </cell>
        </row>
        <row r="5038">
          <cell r="A5038" t="str">
            <v>Rensselaer-Columbia-Greene Health Insurance Trust</v>
          </cell>
        </row>
        <row r="5039">
          <cell r="A5039" t="str">
            <v>Rent-A-Center</v>
          </cell>
        </row>
        <row r="5040">
          <cell r="A5040" t="str">
            <v>Rentokil (RxBenefits, Inc)</v>
          </cell>
        </row>
        <row r="5041">
          <cell r="A5041" t="str">
            <v>Republic Engineered Products (EHPCO)</v>
          </cell>
        </row>
        <row r="5042">
          <cell r="A5042" t="str">
            <v>Republic National Distributing Company</v>
          </cell>
        </row>
        <row r="5043">
          <cell r="A5043" t="str">
            <v>Republic Services</v>
          </cell>
        </row>
        <row r="5044">
          <cell r="A5044" t="str">
            <v>Republic Services, Inc. (CORET)</v>
          </cell>
        </row>
        <row r="5045">
          <cell r="A5045" t="str">
            <v>ResCare, Inc.</v>
          </cell>
        </row>
        <row r="5046">
          <cell r="A5046" t="str">
            <v>Research Foundation of SUNY, The</v>
          </cell>
        </row>
        <row r="5047">
          <cell r="A5047" t="str">
            <v>Research Triangle Institute International</v>
          </cell>
        </row>
        <row r="5048">
          <cell r="A5048" t="str">
            <v>Resers Fine Foods</v>
          </cell>
        </row>
        <row r="5049">
          <cell r="A5049" t="str">
            <v>Resourceone Administration</v>
          </cell>
        </row>
        <row r="5050">
          <cell r="A5050" t="str">
            <v>Respironics</v>
          </cell>
        </row>
        <row r="5051">
          <cell r="A5051" t="str">
            <v>RESTAT L.L.C.</v>
          </cell>
        </row>
        <row r="5052">
          <cell r="A5052" t="str">
            <v>Resurrection Health Care</v>
          </cell>
        </row>
        <row r="5053">
          <cell r="A5053" t="str">
            <v>Reta Trust, The</v>
          </cell>
        </row>
        <row r="5054">
          <cell r="A5054" t="str">
            <v>Retail Brand Alliance</v>
          </cell>
        </row>
        <row r="5055">
          <cell r="A5055" t="str">
            <v>Retail Store Employees Health &amp; Welfare Fund</v>
          </cell>
        </row>
        <row r="5056">
          <cell r="A5056" t="str">
            <v>Retail Store Employees Health and Welfare Trust, The</v>
          </cell>
        </row>
        <row r="5057">
          <cell r="A5057" t="str">
            <v>Retail Ventures, Inc.</v>
          </cell>
        </row>
        <row r="5058">
          <cell r="A5058" t="str">
            <v>Retail, Wholesale and Department Store Workers Union (RWDSU)</v>
          </cell>
        </row>
        <row r="5059">
          <cell r="A5059" t="str">
            <v>Retired Construction Workers</v>
          </cell>
        </row>
        <row r="5060">
          <cell r="A5060" t="str">
            <v>Retired Construction Workers (RCW)</v>
          </cell>
        </row>
        <row r="5061">
          <cell r="A5061" t="str">
            <v>Retiree Trust Plan (EHPCO)</v>
          </cell>
        </row>
        <row r="5062">
          <cell r="A5062" t="str">
            <v>Reunion Industries</v>
          </cell>
        </row>
        <row r="5063">
          <cell r="A5063" t="str">
            <v>Reuters</v>
          </cell>
        </row>
        <row r="5064">
          <cell r="A5064" t="str">
            <v>Revolutionary Care</v>
          </cell>
        </row>
        <row r="5065">
          <cell r="A5065" t="str">
            <v>Rex HC</v>
          </cell>
        </row>
        <row r="5066">
          <cell r="A5066" t="str">
            <v>Rexam, Inc.</v>
          </cell>
        </row>
        <row r="5067">
          <cell r="A5067" t="str">
            <v>Rexnord LLC</v>
          </cell>
        </row>
        <row r="5068">
          <cell r="A5068" t="str">
            <v>Reyerson</v>
          </cell>
        </row>
        <row r="5069">
          <cell r="A5069" t="str">
            <v>Reyes Holdings</v>
          </cell>
        </row>
        <row r="5070">
          <cell r="A5070" t="str">
            <v>Reyes Holdings, Inc.</v>
          </cell>
        </row>
        <row r="5071">
          <cell r="A5071" t="str">
            <v>Reynolds American</v>
          </cell>
        </row>
        <row r="5072">
          <cell r="A5072" t="str">
            <v>Reynolds and Reynold Company (EBS)</v>
          </cell>
        </row>
        <row r="5073">
          <cell r="A5073" t="str">
            <v>Reynolds Packaging</v>
          </cell>
        </row>
        <row r="5074">
          <cell r="A5074" t="str">
            <v>Rezoom</v>
          </cell>
        </row>
        <row r="5075">
          <cell r="A5075" t="str">
            <v>RG Financial Corporation</v>
          </cell>
        </row>
        <row r="5076">
          <cell r="A5076" t="str">
            <v>RG Steel (EHPCO)</v>
          </cell>
        </row>
        <row r="5077">
          <cell r="A5077" t="str">
            <v>RH Administrators, Inc.</v>
          </cell>
        </row>
        <row r="5078">
          <cell r="A5078" t="str">
            <v>RH Sheppard</v>
          </cell>
        </row>
        <row r="5079">
          <cell r="A5079" t="str">
            <v>Rheem Manufacturing</v>
          </cell>
        </row>
        <row r="5080">
          <cell r="A5080" t="str">
            <v>Rheem Manufacturing (AON)</v>
          </cell>
        </row>
        <row r="5081">
          <cell r="A5081" t="str">
            <v>RHI America</v>
          </cell>
        </row>
        <row r="5082">
          <cell r="A5082" t="str">
            <v>Rhode Island Laborers (BCBSRI)</v>
          </cell>
        </row>
        <row r="5083">
          <cell r="A5083" t="str">
            <v>Rhode Island Public Employees’ Health Services Fund</v>
          </cell>
        </row>
        <row r="5084">
          <cell r="A5084" t="str">
            <v>Rhodes Furniture</v>
          </cell>
        </row>
        <row r="5085">
          <cell r="A5085" t="str">
            <v>Rhodes, Inc.</v>
          </cell>
        </row>
        <row r="5086">
          <cell r="A5086" t="str">
            <v>Rhodia Company</v>
          </cell>
        </row>
        <row r="5087">
          <cell r="A5087" t="str">
            <v>Rhythm &amp; Hues (MBA)</v>
          </cell>
        </row>
        <row r="5088">
          <cell r="A5088" t="str">
            <v>Rice County (REES)</v>
          </cell>
        </row>
        <row r="5089">
          <cell r="A5089" t="str">
            <v>Rich Products Corporation</v>
          </cell>
        </row>
        <row r="5090">
          <cell r="A5090" t="str">
            <v>Richard Princinsky &amp; Associates</v>
          </cell>
        </row>
        <row r="5091">
          <cell r="A5091" t="str">
            <v>Richland County Board of Commissioners (EHPCO)</v>
          </cell>
        </row>
        <row r="5092">
          <cell r="A5092" t="str">
            <v>Richmond Public Schools</v>
          </cell>
        </row>
        <row r="5093">
          <cell r="A5093" t="str">
            <v>Richmond University Medical Center</v>
          </cell>
        </row>
        <row r="5094">
          <cell r="A5094" t="str">
            <v>Ricoh Electronics (AON)</v>
          </cell>
        </row>
        <row r="5095">
          <cell r="A5095" t="str">
            <v>Ridgecrest Regional Hospital</v>
          </cell>
        </row>
        <row r="5096">
          <cell r="A5096" t="str">
            <v>RightOpt</v>
          </cell>
        </row>
        <row r="5097">
          <cell r="A5097" t="str">
            <v>Riley Medical</v>
          </cell>
        </row>
        <row r="5098">
          <cell r="A5098" t="str">
            <v>Ring Power Corporation</v>
          </cell>
        </row>
        <row r="5099">
          <cell r="A5099" t="str">
            <v>Rio Grande Employee Hospital Assoc</v>
          </cell>
        </row>
        <row r="5100">
          <cell r="A5100" t="str">
            <v>Rio Tinto</v>
          </cell>
        </row>
        <row r="5101">
          <cell r="A5101" t="str">
            <v>Rite Aid Valley Clerks</v>
          </cell>
        </row>
        <row r="5102">
          <cell r="A5102" t="str">
            <v>Ritz Camera Shops</v>
          </cell>
        </row>
        <row r="5103">
          <cell r="A5103" t="str">
            <v>Riverside Community College District</v>
          </cell>
        </row>
        <row r="5104">
          <cell r="A5104" t="str">
            <v>Riverside Consulting Group (RxBenefits, Inc)</v>
          </cell>
        </row>
        <row r="5105">
          <cell r="A5105" t="str">
            <v>Riverside Consulting Group, Inc. (RCG)</v>
          </cell>
        </row>
        <row r="5106">
          <cell r="A5106" t="str">
            <v>Riverside County Foundation for Medical Care</v>
          </cell>
        </row>
        <row r="5107">
          <cell r="A5107" t="str">
            <v>Riverside Health Inc.</v>
          </cell>
        </row>
        <row r="5108">
          <cell r="A5108" t="str">
            <v>Riverside Health System (RHS)</v>
          </cell>
        </row>
        <row r="5109">
          <cell r="A5109" t="str">
            <v>Riverside Unified School District (Delta Health System)</v>
          </cell>
        </row>
        <row r="5110">
          <cell r="A5110" t="str">
            <v>Riverview Hospital (SHO)</v>
          </cell>
        </row>
        <row r="5111">
          <cell r="A5111" t="str">
            <v>Riviana Foods, Inc.</v>
          </cell>
        </row>
        <row r="5112">
          <cell r="A5112" t="str">
            <v>RJ Lee (HAC)</v>
          </cell>
        </row>
        <row r="5113">
          <cell r="A5113" t="str">
            <v>RL Polk (AON)</v>
          </cell>
        </row>
        <row r="5114">
          <cell r="A5114" t="str">
            <v>RMS</v>
          </cell>
        </row>
        <row r="5115">
          <cell r="A5115" t="str">
            <v>Roadway Express</v>
          </cell>
        </row>
        <row r="5116">
          <cell r="A5116" t="str">
            <v>Robbins &amp; Myers, Inc</v>
          </cell>
        </row>
        <row r="5117">
          <cell r="A5117" t="str">
            <v>Robert Bosch Corporation</v>
          </cell>
        </row>
        <row r="5118">
          <cell r="A5118" t="str">
            <v>Robert Bosch Tool Company</v>
          </cell>
        </row>
        <row r="5119">
          <cell r="A5119" t="str">
            <v>Robert W. Baird</v>
          </cell>
        </row>
        <row r="5120">
          <cell r="A5120" t="str">
            <v>Robert Weed Plywood Corp (Self Funded Plans)</v>
          </cell>
        </row>
        <row r="5121">
          <cell r="A5121" t="str">
            <v>Robert Wood Johnson University Hospital (CORET)</v>
          </cell>
        </row>
        <row r="5122">
          <cell r="A5122" t="str">
            <v>Robinson Memorial Hospital (EHPCO)</v>
          </cell>
        </row>
        <row r="5123">
          <cell r="A5123" t="str">
            <v>Roche Bros (Health Plans Inc.)</v>
          </cell>
        </row>
        <row r="5124">
          <cell r="A5124" t="str">
            <v>Roche Coalition (ROCHE)</v>
          </cell>
        </row>
        <row r="5125">
          <cell r="A5125" t="str">
            <v>Roche Diagnostics</v>
          </cell>
        </row>
        <row r="5126">
          <cell r="A5126" t="str">
            <v>Roche Palo Alto</v>
          </cell>
        </row>
        <row r="5127">
          <cell r="A5127" t="str">
            <v>Rock County (WI)</v>
          </cell>
        </row>
        <row r="5128">
          <cell r="A5128" t="str">
            <v>Rock Island County</v>
          </cell>
        </row>
        <row r="5129">
          <cell r="A5129" t="str">
            <v>Rockefeller Group International, Inc.  (AON)</v>
          </cell>
        </row>
        <row r="5130">
          <cell r="A5130" t="str">
            <v>Rockefeller Group, The</v>
          </cell>
        </row>
        <row r="5131">
          <cell r="A5131" t="str">
            <v>Rockford Health System (MNCP)</v>
          </cell>
        </row>
        <row r="5132">
          <cell r="A5132" t="str">
            <v>Rockford Public Schools</v>
          </cell>
        </row>
        <row r="5133">
          <cell r="A5133" t="str">
            <v>Rockford Public Schools (WISRX)</v>
          </cell>
        </row>
        <row r="5134">
          <cell r="A5134" t="str">
            <v>Rock-Tenn Company</v>
          </cell>
        </row>
        <row r="5135">
          <cell r="A5135" t="str">
            <v>Rock-Tenn Company-RTS Packaging</v>
          </cell>
        </row>
        <row r="5136">
          <cell r="A5136" t="str">
            <v>Rockwell Automation</v>
          </cell>
        </row>
        <row r="5137">
          <cell r="A5137" t="str">
            <v>Rockwell Collins</v>
          </cell>
        </row>
        <row r="5138">
          <cell r="A5138" t="str">
            <v>Rockwell International</v>
          </cell>
        </row>
        <row r="5139">
          <cell r="A5139" t="str">
            <v>Rockwood School District (VPS)</v>
          </cell>
        </row>
        <row r="5140">
          <cell r="A5140" t="str">
            <v>Rockwood Specialties, Inc. (MNCP)</v>
          </cell>
        </row>
        <row r="5141">
          <cell r="A5141" t="str">
            <v>Rocky Flats &amp; Mound</v>
          </cell>
        </row>
        <row r="5142">
          <cell r="A5142" t="str">
            <v>Rocky Mountain Health Care</v>
          </cell>
        </row>
        <row r="5143">
          <cell r="A5143" t="str">
            <v>Rocky Mountain UFCW</v>
          </cell>
        </row>
        <row r="5144">
          <cell r="A5144" t="str">
            <v>Rodman Local Union 201 Welfare Fund (HCCCC)</v>
          </cell>
        </row>
        <row r="5145">
          <cell r="A5145" t="str">
            <v>Roehol Transport (EHPCO)</v>
          </cell>
        </row>
        <row r="5146">
          <cell r="A5146" t="str">
            <v>Roetzel &amp; Andress (EHPCO)</v>
          </cell>
        </row>
        <row r="5147">
          <cell r="A5147" t="str">
            <v>Rohm &amp; Haas</v>
          </cell>
        </row>
        <row r="5148">
          <cell r="A5148" t="str">
            <v>Roll International (MNCP)</v>
          </cell>
        </row>
        <row r="5149">
          <cell r="A5149" t="str">
            <v>Rollins, Inc.</v>
          </cell>
        </row>
        <row r="5150">
          <cell r="A5150" t="str">
            <v>Roman Catholic Archdiocese of Boston</v>
          </cell>
        </row>
        <row r="5151">
          <cell r="A5151" t="str">
            <v>Roman Catholic Bishop of Springfield</v>
          </cell>
        </row>
        <row r="5152">
          <cell r="A5152" t="str">
            <v>Roman Catholic Diocese of Brooklyn</v>
          </cell>
        </row>
        <row r="5153">
          <cell r="A5153" t="str">
            <v>Roofers Local 22</v>
          </cell>
        </row>
        <row r="5154">
          <cell r="A5154" t="str">
            <v>Roofers Union Welfare Trust</v>
          </cell>
        </row>
        <row r="5155">
          <cell r="A5155" t="str">
            <v>Rooms To Go</v>
          </cell>
        </row>
        <row r="5156">
          <cell r="A5156" t="str">
            <v>Roper St. Francis Healthcare</v>
          </cell>
        </row>
        <row r="5157">
          <cell r="A5157" t="str">
            <v>Rose and Kiernan Coalition (RKC)</v>
          </cell>
        </row>
        <row r="5158">
          <cell r="A5158" t="str">
            <v>Ross Stores, Inc.</v>
          </cell>
        </row>
        <row r="5159">
          <cell r="A5159" t="str">
            <v>Roths Fresh Market</v>
          </cell>
        </row>
        <row r="5160">
          <cell r="A5160" t="str">
            <v>Roths Fresh Market (MQVP)</v>
          </cell>
        </row>
        <row r="5161">
          <cell r="A5161" t="str">
            <v>Roths Fresh Markets (HMA)</v>
          </cell>
        </row>
        <row r="5162">
          <cell r="A5162" t="str">
            <v>Roush Industries, Inc. (AEPC)</v>
          </cell>
        </row>
        <row r="5163">
          <cell r="A5163" t="str">
            <v>Rovi Corporation</v>
          </cell>
        </row>
        <row r="5164">
          <cell r="A5164" t="str">
            <v>Rowland Unified School District</v>
          </cell>
        </row>
        <row r="5165">
          <cell r="A5165" t="str">
            <v>Roy O. Martin</v>
          </cell>
        </row>
        <row r="5166">
          <cell r="A5166" t="str">
            <v>RSM McGladrey Employer Services (fka Huber Oros)</v>
          </cell>
        </row>
        <row r="5167">
          <cell r="A5167" t="str">
            <v>RTI (Medcost Benefit Services)</v>
          </cell>
        </row>
        <row r="5168">
          <cell r="A5168" t="str">
            <v>RTI International</v>
          </cell>
        </row>
        <row r="5169">
          <cell r="A5169" t="str">
            <v>Ruan Transport Corporation</v>
          </cell>
        </row>
        <row r="5170">
          <cell r="A5170" t="str">
            <v>Rubber Network</v>
          </cell>
        </row>
        <row r="5171">
          <cell r="A5171" t="str">
            <v>Rubino &amp; Mcgeehin (Erin Group Administrators)</v>
          </cell>
        </row>
        <row r="5172">
          <cell r="A5172" t="str">
            <v>Ruddick Corporation</v>
          </cell>
        </row>
        <row r="5173">
          <cell r="A5173" t="str">
            <v>Rug Barn  (CWI Benefits, Inc.)</v>
          </cell>
        </row>
        <row r="5174">
          <cell r="A5174" t="str">
            <v>Rumpke Consolidated Companies, Inc.</v>
          </cell>
        </row>
        <row r="5175">
          <cell r="A5175" t="str">
            <v>Rural Carrier Benefit Plan (Coventry)</v>
          </cell>
        </row>
        <row r="5176">
          <cell r="A5176" t="str">
            <v>Rurban Financial (Mutual Health Services)</v>
          </cell>
        </row>
        <row r="5177">
          <cell r="A5177" t="str">
            <v>Rush System for Health</v>
          </cell>
        </row>
        <row r="5178">
          <cell r="A5178" t="str">
            <v>Russell Investments</v>
          </cell>
        </row>
        <row r="5179">
          <cell r="A5179" t="str">
            <v>Rutherford County (BAS)</v>
          </cell>
        </row>
        <row r="5180">
          <cell r="A5180" t="str">
            <v>Rutherford County (BCBSTN)</v>
          </cell>
        </row>
        <row r="5181">
          <cell r="A5181" t="str">
            <v>RWDSU Local 88 &amp; 1102 Welfare Fund</v>
          </cell>
        </row>
        <row r="5182">
          <cell r="A5182" t="str">
            <v>RWDSU Local 88, 1102, &amp; 338 Welfare Fund</v>
          </cell>
        </row>
        <row r="5183">
          <cell r="A5183" t="str">
            <v>Rx America</v>
          </cell>
        </row>
        <row r="5184">
          <cell r="A5184" t="str">
            <v>Rx Benefit Solutions</v>
          </cell>
        </row>
        <row r="5185">
          <cell r="A5185" t="str">
            <v>Rx Net</v>
          </cell>
        </row>
        <row r="5186">
          <cell r="A5186" t="str">
            <v>Rx Ohio Collaborative</v>
          </cell>
        </row>
        <row r="5187">
          <cell r="A5187" t="str">
            <v>Rx Power (Power Group Company)</v>
          </cell>
        </row>
        <row r="5188">
          <cell r="A5188" t="str">
            <v>RX4MYPET.COM</v>
          </cell>
        </row>
        <row r="5189">
          <cell r="A5189" t="str">
            <v>RxBenefits, Inc</v>
          </cell>
        </row>
        <row r="5190">
          <cell r="A5190" t="str">
            <v>RxSavings Mirror Master FAF</v>
          </cell>
        </row>
        <row r="5191">
          <cell r="A5191" t="str">
            <v>RxSavings Plus (RXSAV)</v>
          </cell>
        </row>
        <row r="5192">
          <cell r="A5192" t="str">
            <v>RxWest</v>
          </cell>
        </row>
        <row r="5193">
          <cell r="A5193" t="str">
            <v>R-XX Pharmacy Solutions (HI)</v>
          </cell>
        </row>
        <row r="5194">
          <cell r="A5194" t="str">
            <v>R-XX Pharmacy Solutions (Mainland)</v>
          </cell>
        </row>
        <row r="5195">
          <cell r="A5195" t="str">
            <v>Ryan Aeronautical</v>
          </cell>
        </row>
        <row r="5196">
          <cell r="A5196" t="str">
            <v>Ryder System, Inc.</v>
          </cell>
        </row>
        <row r="5197">
          <cell r="A5197" t="str">
            <v>Ryders Health Management</v>
          </cell>
        </row>
        <row r="5198">
          <cell r="A5198" t="str">
            <v>Ryerson</v>
          </cell>
        </row>
        <row r="5199">
          <cell r="A5199" t="str">
            <v>S&amp;T Bank</v>
          </cell>
        </row>
        <row r="5200">
          <cell r="A5200" t="str">
            <v>S&amp;Z Consulting Services, LLC</v>
          </cell>
        </row>
        <row r="5201">
          <cell r="A5201" t="str">
            <v>S.B. Howard &amp; Co., Inc</v>
          </cell>
        </row>
        <row r="5202">
          <cell r="A5202" t="str">
            <v>S.E.H. America, Inc.</v>
          </cell>
        </row>
        <row r="5203">
          <cell r="A5203" t="str">
            <v>S1 Corporation</v>
          </cell>
        </row>
        <row r="5204">
          <cell r="A5204" t="str">
            <v>Sabre (CORET)</v>
          </cell>
        </row>
        <row r="5205">
          <cell r="A5205" t="str">
            <v>Sabre (Wellnet)</v>
          </cell>
        </row>
        <row r="5206">
          <cell r="A5206" t="str">
            <v>Sacred Heart Cash Card</v>
          </cell>
        </row>
        <row r="5207">
          <cell r="A5207" t="str">
            <v>Saddleback Valley Unified School District</v>
          </cell>
        </row>
        <row r="5208">
          <cell r="A5208" t="str">
            <v>Safe Harbors</v>
          </cell>
        </row>
        <row r="5209">
          <cell r="A5209" t="str">
            <v>SafeCo. Inc.</v>
          </cell>
        </row>
        <row r="5210">
          <cell r="A5210" t="str">
            <v>Safety-Kleen Systems</v>
          </cell>
        </row>
        <row r="5211">
          <cell r="A5211" t="str">
            <v>Safeway</v>
          </cell>
        </row>
        <row r="5212">
          <cell r="A5212" t="str">
            <v>SAF-Holland (PDVP) (AON)</v>
          </cell>
        </row>
        <row r="5213">
          <cell r="A5213" t="str">
            <v>Safran USA, Inc</v>
          </cell>
        </row>
        <row r="5214">
          <cell r="A5214" t="str">
            <v>SAFT America</v>
          </cell>
        </row>
        <row r="5215">
          <cell r="A5215" t="str">
            <v>Safway Services (WISRX)</v>
          </cell>
        </row>
        <row r="5216">
          <cell r="A5216" t="str">
            <v>Sagamore Health Netw</v>
          </cell>
        </row>
        <row r="5217">
          <cell r="A5217" t="str">
            <v>Sageo</v>
          </cell>
        </row>
        <row r="5218">
          <cell r="A5218" t="str">
            <v>Sagicor General Insurance</v>
          </cell>
        </row>
        <row r="5219">
          <cell r="A5219" t="str">
            <v>Sagicor International Management Company</v>
          </cell>
        </row>
        <row r="5220">
          <cell r="A5220" t="str">
            <v>Saginaw County (Medtipster.com, LLC.)</v>
          </cell>
        </row>
        <row r="5221">
          <cell r="A5221" t="str">
            <v>Saginaw County Community Mental Health Authority</v>
          </cell>
        </row>
        <row r="5222">
          <cell r="A5222" t="str">
            <v>Saginaw Plumber &amp; Pipefitter (AEPC)</v>
          </cell>
        </row>
        <row r="5223">
          <cell r="A5223" t="str">
            <v>Saint Barnabas Health Care</v>
          </cell>
        </row>
        <row r="5224">
          <cell r="A5224" t="str">
            <v>Saint Marys Healthfirst</v>
          </cell>
        </row>
        <row r="5225">
          <cell r="A5225" t="str">
            <v>Saks, Inc.</v>
          </cell>
        </row>
        <row r="5226">
          <cell r="A5226" t="str">
            <v>Saks, Inc. (AON)</v>
          </cell>
        </row>
        <row r="5227">
          <cell r="A5227" t="str">
            <v>Salem (Capitol Administrators)</v>
          </cell>
        </row>
        <row r="5228">
          <cell r="A5228" t="str">
            <v>Salem Communications (National CooperativeRx) (WISRX)</v>
          </cell>
        </row>
        <row r="5229">
          <cell r="A5229" t="str">
            <v>Salinas Valley (US Script, Inc)</v>
          </cell>
        </row>
        <row r="5230">
          <cell r="A5230" t="str">
            <v>Salinas Valley Memorial Healthcare</v>
          </cell>
        </row>
        <row r="5231">
          <cell r="A5231" t="str">
            <v>Salk Institute</v>
          </cell>
        </row>
        <row r="5232">
          <cell r="A5232" t="str">
            <v>Sallie Mae</v>
          </cell>
        </row>
        <row r="5233">
          <cell r="A5233" t="str">
            <v>Salt River Materials Group</v>
          </cell>
        </row>
        <row r="5234">
          <cell r="A5234" t="str">
            <v>Salt River Project</v>
          </cell>
        </row>
        <row r="5235">
          <cell r="A5235" t="str">
            <v>Salus</v>
          </cell>
        </row>
        <row r="5236">
          <cell r="A5236" t="str">
            <v>Salvation Army</v>
          </cell>
        </row>
        <row r="5237">
          <cell r="A5237" t="str">
            <v>Samaritan Advantage Health Plan</v>
          </cell>
        </row>
        <row r="5238">
          <cell r="A5238" t="str">
            <v>SAMBA</v>
          </cell>
        </row>
        <row r="5239">
          <cell r="A5239" t="str">
            <v>Sammons Finanical Group</v>
          </cell>
        </row>
        <row r="5240">
          <cell r="A5240" t="str">
            <v>San Angelo</v>
          </cell>
        </row>
        <row r="5241">
          <cell r="A5241" t="str">
            <v>San Antonio Academy</v>
          </cell>
        </row>
        <row r="5242">
          <cell r="A5242" t="str">
            <v>San Antonio Express News (MNCP)</v>
          </cell>
        </row>
        <row r="5243">
          <cell r="A5243" t="str">
            <v>San Antonio ISD (SOMI)</v>
          </cell>
        </row>
        <row r="5244">
          <cell r="A5244" t="str">
            <v>San Antonio Water System</v>
          </cell>
        </row>
        <row r="5245">
          <cell r="A5245" t="str">
            <v>San Bernardino Unified School District (VPS)</v>
          </cell>
        </row>
        <row r="5246">
          <cell r="A5246" t="str">
            <v>San Diego County Teamsters</v>
          </cell>
        </row>
        <row r="5247">
          <cell r="A5247" t="str">
            <v>San Diego Electrical Health and Welfare</v>
          </cell>
        </row>
        <row r="5248">
          <cell r="A5248" t="str">
            <v>San Felipe Del Rio CISD (Mutual Assurance Administrators)</v>
          </cell>
        </row>
        <row r="5249">
          <cell r="A5249" t="str">
            <v>San Francisco Convention and Visitor’s Bureau</v>
          </cell>
        </row>
        <row r="5250">
          <cell r="A5250" t="str">
            <v>San Francisco Electrical Workers</v>
          </cell>
        </row>
        <row r="5251">
          <cell r="A5251" t="str">
            <v>San Joaquin Valley Insurance Authority</v>
          </cell>
        </row>
        <row r="5252">
          <cell r="A5252" t="str">
            <v>San Jose Unified School District (UAS, TPA)</v>
          </cell>
        </row>
        <row r="5253">
          <cell r="A5253" t="str">
            <v>Sanden International</v>
          </cell>
        </row>
        <row r="5254">
          <cell r="A5254" t="str">
            <v>Sandia National Laboratories</v>
          </cell>
        </row>
        <row r="5255">
          <cell r="A5255" t="str">
            <v>Sandusky International (BENIC)</v>
          </cell>
        </row>
        <row r="5256">
          <cell r="A5256" t="str">
            <v>Sandusky-Ottawa Insurance (EHPCO)</v>
          </cell>
        </row>
        <row r="5257">
          <cell r="A5257" t="str">
            <v>Sandy Spring Bank</v>
          </cell>
        </row>
        <row r="5258">
          <cell r="A5258" t="str">
            <v>Sangamon County</v>
          </cell>
        </row>
        <row r="5259">
          <cell r="A5259" t="str">
            <v>Sangamon Depart Public Health</v>
          </cell>
        </row>
        <row r="5260">
          <cell r="A5260" t="str">
            <v>Sankyo Pharma Benicar</v>
          </cell>
        </row>
        <row r="5261">
          <cell r="A5261" t="str">
            <v>Sanmina with AEL</v>
          </cell>
        </row>
        <row r="5262">
          <cell r="A5262" t="str">
            <v>Sanmina-SCI</v>
          </cell>
        </row>
        <row r="5263">
          <cell r="A5263" t="str">
            <v>Sanofi-Aventis</v>
          </cell>
        </row>
        <row r="5264">
          <cell r="A5264" t="str">
            <v>Santa Ana Unified School District (Capitol Administrators)</v>
          </cell>
        </row>
        <row r="5265">
          <cell r="A5265" t="str">
            <v>Sanus Health Corporation (REES)</v>
          </cell>
        </row>
        <row r="5266">
          <cell r="A5266" t="str">
            <v>SAP</v>
          </cell>
        </row>
        <row r="5267">
          <cell r="A5267" t="str">
            <v>Saputo Cheese USA</v>
          </cell>
        </row>
        <row r="5268">
          <cell r="A5268" t="str">
            <v>Sara Lee</v>
          </cell>
        </row>
        <row r="5269">
          <cell r="A5269" t="str">
            <v>Sarasota Healthcare</v>
          </cell>
        </row>
        <row r="5270">
          <cell r="A5270" t="str">
            <v>Sarasota Memorial Hospital</v>
          </cell>
        </row>
        <row r="5271">
          <cell r="A5271" t="str">
            <v>SAS Institute, Inc.</v>
          </cell>
        </row>
        <row r="5272">
          <cell r="A5272" t="str">
            <v>Sasol North America</v>
          </cell>
        </row>
        <row r="5273">
          <cell r="A5273" t="str">
            <v>Sauder  Woodworking</v>
          </cell>
        </row>
        <row r="5274">
          <cell r="A5274" t="str">
            <v>Sauder Woodworking (EHPCO)</v>
          </cell>
        </row>
        <row r="5275">
          <cell r="A5275" t="str">
            <v>Saudi Arabian Cultural Mission</v>
          </cell>
        </row>
        <row r="5276">
          <cell r="A5276" t="str">
            <v>Saudi Aramco</v>
          </cell>
        </row>
        <row r="5277">
          <cell r="A5277" t="str">
            <v>Sava Senior Care (PDVP) (AON)</v>
          </cell>
        </row>
        <row r="5278">
          <cell r="A5278" t="str">
            <v>Savannah Business Group (SAVBG)</v>
          </cell>
        </row>
        <row r="5279">
          <cell r="A5279" t="str">
            <v>Savers</v>
          </cell>
        </row>
        <row r="5280">
          <cell r="A5280" t="str">
            <v>Savitz (Wellnet)</v>
          </cell>
        </row>
        <row r="5281">
          <cell r="A5281" t="str">
            <v>Savvis Communications</v>
          </cell>
        </row>
        <row r="5282">
          <cell r="A5282" t="str">
            <v>Sawgrass Health Management</v>
          </cell>
        </row>
        <row r="5283">
          <cell r="A5283" t="str">
            <v>SBC Communications-Ameritech</v>
          </cell>
        </row>
        <row r="5284">
          <cell r="A5284" t="str">
            <v>SBG Coaltion</v>
          </cell>
        </row>
        <row r="5285">
          <cell r="A5285" t="str">
            <v>SBOA (Coresource)</v>
          </cell>
        </row>
        <row r="5286">
          <cell r="A5286" t="str">
            <v>SCA Americas</v>
          </cell>
        </row>
        <row r="5287">
          <cell r="A5287" t="str">
            <v>SCAN Health Plan</v>
          </cell>
        </row>
        <row r="5288">
          <cell r="A5288" t="str">
            <v>Scana</v>
          </cell>
        </row>
        <row r="5289">
          <cell r="A5289" t="str">
            <v>ScanSource</v>
          </cell>
        </row>
        <row r="5290">
          <cell r="A5290" t="str">
            <v>Scarsdale Union Free Schools</v>
          </cell>
        </row>
        <row r="5291">
          <cell r="A5291" t="str">
            <v>Schaeffler Group (NEPPC)</v>
          </cell>
        </row>
        <row r="5292">
          <cell r="A5292" t="str">
            <v>Schaller Anderson</v>
          </cell>
        </row>
        <row r="5293">
          <cell r="A5293" t="str">
            <v>Schawk, Inc.</v>
          </cell>
        </row>
        <row r="5294">
          <cell r="A5294" t="str">
            <v>Schering-Plough Corporation</v>
          </cell>
        </row>
        <row r="5295">
          <cell r="A5295" t="str">
            <v>Schiff Hardin (WISRX)</v>
          </cell>
        </row>
        <row r="5296">
          <cell r="A5296" t="str">
            <v>Schlumberger</v>
          </cell>
        </row>
        <row r="5297">
          <cell r="A5297" t="str">
            <v>Schmitz &amp; Associates</v>
          </cell>
        </row>
        <row r="5298">
          <cell r="A5298" t="str">
            <v>Schneider Electric North America</v>
          </cell>
        </row>
        <row r="5299">
          <cell r="A5299" t="str">
            <v>Schneider Electric USA</v>
          </cell>
        </row>
        <row r="5300">
          <cell r="A5300" t="str">
            <v>Schneider National</v>
          </cell>
        </row>
        <row r="5301">
          <cell r="A5301" t="str">
            <v>Scholastic Corporation</v>
          </cell>
        </row>
        <row r="5302">
          <cell r="A5302" t="str">
            <v>School Board of Orange County</v>
          </cell>
        </row>
        <row r="5303">
          <cell r="A5303" t="str">
            <v>School City of East Chicago</v>
          </cell>
        </row>
        <row r="5304">
          <cell r="A5304" t="str">
            <v>School District 1 Health and Welfare Trust</v>
          </cell>
        </row>
        <row r="5305">
          <cell r="A5305" t="str">
            <v>School District Consortium (Capital Blue Cross)</v>
          </cell>
        </row>
        <row r="5306">
          <cell r="A5306" t="str">
            <v>School District of Manatee County</v>
          </cell>
        </row>
        <row r="5307">
          <cell r="A5307" t="str">
            <v>School District of Menomonee Falls</v>
          </cell>
        </row>
        <row r="5308">
          <cell r="A5308" t="str">
            <v>School District of Menomonee Falls (WISRX)</v>
          </cell>
        </row>
        <row r="5309">
          <cell r="A5309" t="str">
            <v>School District of Osceola County, FL</v>
          </cell>
        </row>
        <row r="5310">
          <cell r="A5310" t="str">
            <v>School District U46</v>
          </cell>
        </row>
        <row r="5311">
          <cell r="A5311" t="str">
            <v>School Health Insurance</v>
          </cell>
        </row>
        <row r="5312">
          <cell r="A5312" t="str">
            <v>Schools District Hillsbourough County</v>
          </cell>
        </row>
        <row r="5313">
          <cell r="A5313" t="str">
            <v>Schools District of Springfield R-12, The</v>
          </cell>
        </row>
        <row r="5314">
          <cell r="A5314" t="str">
            <v>Schottenstein Stores Corporation</v>
          </cell>
        </row>
        <row r="5315">
          <cell r="A5315" t="str">
            <v>Schreiber Foods, Inc.</v>
          </cell>
        </row>
        <row r="5316">
          <cell r="A5316" t="str">
            <v>Schreiber Foods, Inc. (EHPCO)</v>
          </cell>
        </row>
        <row r="5317">
          <cell r="A5317" t="str">
            <v>Schuff International (Group Resources)</v>
          </cell>
        </row>
        <row r="5318">
          <cell r="A5318" t="str">
            <v>Schurz Communications, Inc.</v>
          </cell>
        </row>
        <row r="5319">
          <cell r="A5319" t="str">
            <v>Schwizer Aircraft</v>
          </cell>
        </row>
        <row r="5320">
          <cell r="A5320" t="str">
            <v>SCI Funeral and Cemetery</v>
          </cell>
        </row>
        <row r="5321">
          <cell r="A5321" t="str">
            <v>SCI Systems</v>
          </cell>
        </row>
        <row r="5322">
          <cell r="A5322" t="str">
            <v>Science Applications International Corp.</v>
          </cell>
        </row>
        <row r="5323">
          <cell r="A5323" t="str">
            <v>Scientific Atlanta</v>
          </cell>
        </row>
        <row r="5324">
          <cell r="A5324" t="str">
            <v>Scotland County (Medcost Benefit Services)</v>
          </cell>
        </row>
        <row r="5325">
          <cell r="A5325" t="str">
            <v>Scott and White Health Plan</v>
          </cell>
        </row>
        <row r="5326">
          <cell r="A5326" t="str">
            <v>Scott Fetzer Company (BH)</v>
          </cell>
        </row>
        <row r="5327">
          <cell r="A5327" t="str">
            <v>Scott Riddle Agency</v>
          </cell>
        </row>
        <row r="5328">
          <cell r="A5328" t="str">
            <v>Scottsdale Area Chamber of Commerce</v>
          </cell>
        </row>
        <row r="5329">
          <cell r="A5329" t="str">
            <v>Scranton (Rate Card)</v>
          </cell>
        </row>
        <row r="5330">
          <cell r="A5330" t="str">
            <v>Screen Actors Guild</v>
          </cell>
        </row>
        <row r="5331">
          <cell r="A5331" t="str">
            <v>Scrip World</v>
          </cell>
        </row>
        <row r="5332">
          <cell r="A5332" t="str">
            <v>ScripNet</v>
          </cell>
        </row>
        <row r="5333">
          <cell r="A5333" t="str">
            <v>Scripps Health, Inc.</v>
          </cell>
        </row>
        <row r="5334">
          <cell r="A5334" t="str">
            <v>Scripps Research Institute</v>
          </cell>
        </row>
        <row r="5335">
          <cell r="A5335" t="str">
            <v>Script Care, Ltd.</v>
          </cell>
        </row>
        <row r="5336">
          <cell r="A5336" t="str">
            <v>ScriptGuideRx</v>
          </cell>
        </row>
        <row r="5337">
          <cell r="A5337" t="str">
            <v>Scriptmark</v>
          </cell>
        </row>
        <row r="5338">
          <cell r="A5338" t="str">
            <v>ScriptSMART</v>
          </cell>
        </row>
        <row r="5339">
          <cell r="A5339" t="str">
            <v>Scriptsmart Individuals (WPS)</v>
          </cell>
        </row>
        <row r="5340">
          <cell r="A5340" t="str">
            <v>Sea Island Acquisition, LLC</v>
          </cell>
        </row>
        <row r="5341">
          <cell r="A5341" t="str">
            <v>Seaboard Corporation, LLC (Coresource)</v>
          </cell>
        </row>
        <row r="5342">
          <cell r="A5342" t="str">
            <v>Seabury &amp; Smith-Mercer Administrator</v>
          </cell>
        </row>
        <row r="5343">
          <cell r="A5343" t="str">
            <v>Seabury and Smith</v>
          </cell>
        </row>
        <row r="5344">
          <cell r="A5344" t="str">
            <v>Seacor Payroll Management (CORET)</v>
          </cell>
        </row>
        <row r="5345">
          <cell r="A5345" t="str">
            <v>Seafarers Health and Benefit Plan</v>
          </cell>
        </row>
        <row r="5346">
          <cell r="A5346" t="str">
            <v>Seafarers International Union</v>
          </cell>
        </row>
        <row r="5347">
          <cell r="A5347" t="str">
            <v>Seahawk Drilling</v>
          </cell>
        </row>
        <row r="5348">
          <cell r="A5348" t="str">
            <v>Seaman Corporation (EHPCO)</v>
          </cell>
        </row>
        <row r="5349">
          <cell r="A5349" t="str">
            <v>Seattle Firefighters</v>
          </cell>
        </row>
        <row r="5350">
          <cell r="A5350" t="str">
            <v>Seattle Genetics (HMA)</v>
          </cell>
        </row>
        <row r="5351">
          <cell r="A5351" t="str">
            <v>SeaWorld Parks &amp; Entertainment, Inc. (CORET)</v>
          </cell>
        </row>
        <row r="5352">
          <cell r="A5352" t="str">
            <v>SeaWorld Parks and Entertainment</v>
          </cell>
        </row>
        <row r="5353">
          <cell r="A5353" t="str">
            <v>Secure Pharm Plus-DFO</v>
          </cell>
        </row>
        <row r="5354">
          <cell r="A5354" t="str">
            <v>Secure24, LLC (CoreSource)</v>
          </cell>
        </row>
        <row r="5355">
          <cell r="A5355" t="str">
            <v>SecureOne Benefit Administration</v>
          </cell>
        </row>
        <row r="5356">
          <cell r="A5356" t="str">
            <v>Securiglobe</v>
          </cell>
        </row>
        <row r="5357">
          <cell r="A5357" t="str">
            <v>Security Forces (Insurance Management Services)</v>
          </cell>
        </row>
        <row r="5358">
          <cell r="A5358" t="str">
            <v>Security Health Plans</v>
          </cell>
        </row>
        <row r="5359">
          <cell r="A5359" t="str">
            <v>Sedgwick CMS</v>
          </cell>
        </row>
        <row r="5360">
          <cell r="A5360" t="str">
            <v>Segal Company</v>
          </cell>
        </row>
        <row r="5361">
          <cell r="A5361" t="str">
            <v>SEIU Local 32 BJ District 36</v>
          </cell>
        </row>
        <row r="5362">
          <cell r="A5362" t="str">
            <v>SEIU Local 74</v>
          </cell>
        </row>
        <row r="5363">
          <cell r="A5363" t="str">
            <v>SEIU National Health &amp; Welfare Fund  (HCCCC)</v>
          </cell>
        </row>
        <row r="5364">
          <cell r="A5364" t="str">
            <v>Sekisui American (CoreSource)</v>
          </cell>
        </row>
        <row r="5365">
          <cell r="A5365" t="str">
            <v>Selah Corp (Wells TPA)</v>
          </cell>
        </row>
        <row r="5366">
          <cell r="A5366" t="str">
            <v>Select Benefits Global Marketing Corp.</v>
          </cell>
        </row>
        <row r="5367">
          <cell r="A5367" t="str">
            <v>Select Medical</v>
          </cell>
        </row>
        <row r="5368">
          <cell r="A5368" t="str">
            <v>Selectcare</v>
          </cell>
        </row>
        <row r="5369">
          <cell r="A5369" t="str">
            <v>Self Created Insurance</v>
          </cell>
        </row>
        <row r="5370">
          <cell r="A5370" t="str">
            <v>Self Funded Plans, Inc.</v>
          </cell>
        </row>
        <row r="5371">
          <cell r="A5371" t="str">
            <v>Self Funding Administrators</v>
          </cell>
        </row>
        <row r="5372">
          <cell r="A5372" t="str">
            <v>Self Insured Services Company (SISCO)</v>
          </cell>
        </row>
        <row r="5373">
          <cell r="A5373" t="str">
            <v>Self Regional Healthcare (Healthscope Benefits)</v>
          </cell>
        </row>
        <row r="5374">
          <cell r="A5374" t="str">
            <v>Self-Insured Schools of California</v>
          </cell>
        </row>
        <row r="5375">
          <cell r="A5375" t="str">
            <v>Sellers Engineering Company (WPS)</v>
          </cell>
        </row>
        <row r="5376">
          <cell r="A5376" t="str">
            <v>SEMEC - dba Greater Detroit Area Health Council (GDAHC)</v>
          </cell>
        </row>
        <row r="5377">
          <cell r="A5377" t="str">
            <v>Seminole County</v>
          </cell>
        </row>
        <row r="5378">
          <cell r="A5378" t="str">
            <v>Seminole Gaming</v>
          </cell>
        </row>
        <row r="5379">
          <cell r="A5379" t="str">
            <v>Semmes Bowen &amp; Semmes (Coresource)</v>
          </cell>
        </row>
        <row r="5380">
          <cell r="A5380" t="str">
            <v>Sempra Energy</v>
          </cell>
        </row>
        <row r="5381">
          <cell r="A5381" t="str">
            <v>Seneca Gaming Corporation</v>
          </cell>
        </row>
        <row r="5382">
          <cell r="A5382" t="str">
            <v>Seneca Nation &amp; Gamin (EBS-RMSCO)</v>
          </cell>
        </row>
        <row r="5383">
          <cell r="A5383" t="str">
            <v>Seneca Nation of Indians (EBS-RMSCO)</v>
          </cell>
        </row>
        <row r="5384">
          <cell r="A5384" t="str">
            <v>Senior Friends, Inc. dba H2U</v>
          </cell>
        </row>
        <row r="5385">
          <cell r="A5385" t="str">
            <v>Senior Healthcare Partners</v>
          </cell>
        </row>
        <row r="5386">
          <cell r="A5386" t="str">
            <v>Sensormatic Electronic Corporation</v>
          </cell>
        </row>
        <row r="5387">
          <cell r="A5387" t="str">
            <v>Sensors, Inc. (AEPC)</v>
          </cell>
        </row>
        <row r="5388">
          <cell r="A5388" t="str">
            <v>Sentinel Health Fund HRA (REES)</v>
          </cell>
        </row>
        <row r="5389">
          <cell r="A5389" t="str">
            <v>Sentra Healthcare</v>
          </cell>
        </row>
        <row r="5390">
          <cell r="A5390" t="str">
            <v>Sepracor</v>
          </cell>
        </row>
        <row r="5391">
          <cell r="A5391" t="str">
            <v>Sequatchie Concrete Service (BCBSTN)</v>
          </cell>
        </row>
        <row r="5392">
          <cell r="A5392" t="str">
            <v>Serco, Inc.</v>
          </cell>
        </row>
        <row r="5393">
          <cell r="A5393" t="str">
            <v>Sergeants Benevolent Assoc. of the City of New York</v>
          </cell>
        </row>
        <row r="5394">
          <cell r="A5394" t="str">
            <v>Sermatech International</v>
          </cell>
        </row>
        <row r="5395">
          <cell r="A5395" t="str">
            <v>ServCo</v>
          </cell>
        </row>
        <row r="5396">
          <cell r="A5396" t="str">
            <v>Serve You Rx</v>
          </cell>
        </row>
        <row r="5397">
          <cell r="A5397" t="str">
            <v>Service Corporation International (aka SCI)</v>
          </cell>
        </row>
        <row r="5398">
          <cell r="A5398" t="str">
            <v>Service Employees International Union(SEIU) Local No. 1</v>
          </cell>
        </row>
        <row r="5399">
          <cell r="A5399" t="str">
            <v>ServiceMaster</v>
          </cell>
        </row>
        <row r="5400">
          <cell r="A5400" t="str">
            <v>Seven Corners (7C)</v>
          </cell>
        </row>
        <row r="5401">
          <cell r="A5401" t="str">
            <v>Seven-11</v>
          </cell>
        </row>
        <row r="5402">
          <cell r="A5402" t="str">
            <v>Severstal North America (EHPCO)</v>
          </cell>
        </row>
        <row r="5403">
          <cell r="A5403" t="str">
            <v>Severstal Sparrows Point (EHPCO)</v>
          </cell>
        </row>
        <row r="5404">
          <cell r="A5404" t="str">
            <v>Severstal Wheeling (PBGH)</v>
          </cell>
        </row>
        <row r="5405">
          <cell r="A5405" t="str">
            <v>SFN Group (MNCP)</v>
          </cell>
        </row>
        <row r="5406">
          <cell r="A5406" t="str">
            <v>SGL Carbon Group</v>
          </cell>
        </row>
        <row r="5407">
          <cell r="A5407" t="str">
            <v>SGS North America</v>
          </cell>
        </row>
        <row r="5408">
          <cell r="A5408" t="str">
            <v>Shannon &amp; Wilson (HealthComp)</v>
          </cell>
        </row>
        <row r="5409">
          <cell r="A5409" t="str">
            <v>Sharebridge Private Equity Consolidated (SPEC)</v>
          </cell>
        </row>
        <row r="5410">
          <cell r="A5410" t="str">
            <v>Sharp Health Plans</v>
          </cell>
        </row>
        <row r="5411">
          <cell r="A5411" t="str">
            <v>Sharp Idea Company (fka ICAN Health Plans)</v>
          </cell>
        </row>
        <row r="5412">
          <cell r="A5412" t="str">
            <v>Shasta Administrative Services</v>
          </cell>
        </row>
        <row r="5413">
          <cell r="A5413" t="str">
            <v>Shasta Trinity School Insurance Group</v>
          </cell>
        </row>
        <row r="5414">
          <cell r="A5414" t="str">
            <v>Shaw Group</v>
          </cell>
        </row>
        <row r="5415">
          <cell r="A5415" t="str">
            <v>Shaw Group Inc., The</v>
          </cell>
        </row>
        <row r="5416">
          <cell r="A5416" t="str">
            <v>Shaw Industries</v>
          </cell>
        </row>
        <row r="5417">
          <cell r="A5417" t="str">
            <v>Shaw Industries Group, Inc. (BH)</v>
          </cell>
        </row>
        <row r="5418">
          <cell r="A5418" t="str">
            <v>Shaws Supermarkets</v>
          </cell>
        </row>
        <row r="5419">
          <cell r="A5419" t="str">
            <v>Sheet Metal Local No. 4 Health &amp; Welfare Fund (Southern Benefit Services)</v>
          </cell>
        </row>
        <row r="5420">
          <cell r="A5420" t="str">
            <v>Sheet Metal Production Workers</v>
          </cell>
        </row>
        <row r="5421">
          <cell r="A5421" t="str">
            <v>Sheet Metal Workers Health Plan of Southern CA, AZ, NV</v>
          </cell>
        </row>
        <row r="5422">
          <cell r="A5422" t="str">
            <v>Sheet Metal Workers Local 100 (HCCCC)</v>
          </cell>
        </row>
        <row r="5423">
          <cell r="A5423" t="str">
            <v>Sheet Metal Workers Local 104</v>
          </cell>
        </row>
        <row r="5424">
          <cell r="A5424" t="str">
            <v>Sheet Metal Workers Local 20</v>
          </cell>
        </row>
        <row r="5425">
          <cell r="A5425" t="str">
            <v>Sheet Metal Workers Local 25</v>
          </cell>
        </row>
        <row r="5426">
          <cell r="A5426" t="str">
            <v>Sheet Metal Workers Local 28</v>
          </cell>
        </row>
        <row r="5427">
          <cell r="A5427" t="str">
            <v>Sheet Metal Workers Local 28 (EHPCO)</v>
          </cell>
        </row>
        <row r="5428">
          <cell r="A5428" t="str">
            <v>Sheet Metal Workers Local 28 (WBA)</v>
          </cell>
        </row>
        <row r="5429">
          <cell r="A5429" t="str">
            <v>Sheet Metal Workers Local 33 (EHPCO)</v>
          </cell>
        </row>
        <row r="5430">
          <cell r="A5430" t="str">
            <v>Sheet Metal Workers Local 38</v>
          </cell>
        </row>
        <row r="5431">
          <cell r="A5431" t="str">
            <v>Sheet Metal Workers Local 58</v>
          </cell>
        </row>
        <row r="5432">
          <cell r="A5432" t="str">
            <v>Sheet Metal Workers Local 63 Health &amp; Welfare Fund</v>
          </cell>
        </row>
        <row r="5433">
          <cell r="A5433" t="str">
            <v>Sheet Metal Workers Local 73</v>
          </cell>
        </row>
        <row r="5434">
          <cell r="A5434" t="str">
            <v>Sheet Metal Workers Local 73 Welfare Fund (MEBFC)</v>
          </cell>
        </row>
        <row r="5435">
          <cell r="A5435" t="str">
            <v>Sheet Metal Workers Local 80 (AEPC)</v>
          </cell>
        </row>
        <row r="5436">
          <cell r="A5436" t="str">
            <v>Sheet Metal Workers Local 80 Insurance Fund</v>
          </cell>
        </row>
        <row r="5437">
          <cell r="A5437" t="str">
            <v>Sheet Metal Workers Locals 24 and 224</v>
          </cell>
        </row>
        <row r="5438">
          <cell r="A5438" t="str">
            <v>Sheet Metal Workers Metro Association</v>
          </cell>
        </row>
        <row r="5439">
          <cell r="A5439" t="str">
            <v>Sheetz, Inc.</v>
          </cell>
        </row>
        <row r="5440">
          <cell r="A5440" t="str">
            <v>Sheffield, Olson &amp; McQueen, Inc. (SOMI)</v>
          </cell>
        </row>
        <row r="5441">
          <cell r="A5441" t="str">
            <v>Shelby County</v>
          </cell>
        </row>
        <row r="5442">
          <cell r="A5442" t="str">
            <v>Shelby County Board of Education</v>
          </cell>
        </row>
        <row r="5443">
          <cell r="A5443" t="str">
            <v>Shelby County Government Purchasing Department</v>
          </cell>
        </row>
        <row r="5444">
          <cell r="A5444" t="str">
            <v>Shell FCU (Group Pension Administrators)</v>
          </cell>
        </row>
        <row r="5445">
          <cell r="A5445" t="str">
            <v>Shell Oil</v>
          </cell>
        </row>
        <row r="5446">
          <cell r="A5446" t="str">
            <v>Sheppard Mullin Richter and Hampton</v>
          </cell>
        </row>
        <row r="5447">
          <cell r="A5447" t="str">
            <v>Sheridan Healthcare (MNCP)</v>
          </cell>
        </row>
        <row r="5448">
          <cell r="A5448" t="str">
            <v>Sherwin Williams (HAC)</v>
          </cell>
        </row>
        <row r="5449">
          <cell r="A5449" t="str">
            <v>Shield Benefit Administrators</v>
          </cell>
        </row>
        <row r="5450">
          <cell r="A5450" t="str">
            <v>Shiloh Industries (HAC)</v>
          </cell>
        </row>
        <row r="5451">
          <cell r="A5451" t="str">
            <v>Shoe Carnival, Inc. (Morris Associates)</v>
          </cell>
        </row>
        <row r="5452">
          <cell r="A5452" t="str">
            <v>Shop-Vac Corporation</v>
          </cell>
        </row>
        <row r="5453">
          <cell r="A5453" t="str">
            <v>Shore Health Systems</v>
          </cell>
        </row>
        <row r="5454">
          <cell r="A5454" t="str">
            <v>Shore Medical Center</v>
          </cell>
        </row>
        <row r="5455">
          <cell r="A5455" t="str">
            <v>Shore Memorial</v>
          </cell>
        </row>
        <row r="5456">
          <cell r="A5456" t="str">
            <v>Shorman Solutions</v>
          </cell>
        </row>
        <row r="5457">
          <cell r="A5457" t="str">
            <v>Sidles Duncan &amp; Associates</v>
          </cell>
        </row>
        <row r="5458">
          <cell r="A5458" t="str">
            <v>Siegal-Roberts, Inc.</v>
          </cell>
        </row>
        <row r="5459">
          <cell r="A5459" t="str">
            <v>Sieko Corporation</v>
          </cell>
        </row>
        <row r="5460">
          <cell r="A5460" t="str">
            <v>Siemens</v>
          </cell>
        </row>
        <row r="5461">
          <cell r="A5461" t="str">
            <v>Sierra Pacific Industries</v>
          </cell>
        </row>
        <row r="5462">
          <cell r="A5462" t="str">
            <v>Sierra Telephone and Sierra Cellular (HealthComp)</v>
          </cell>
        </row>
        <row r="5463">
          <cell r="A5463" t="str">
            <v>Sig Sauer, Inc. (HPI)</v>
          </cell>
        </row>
        <row r="5464">
          <cell r="A5464" t="str">
            <v>Sigma-Tau Pharmaceuticals, Inc. (NCAS)</v>
          </cell>
        </row>
        <row r="5465">
          <cell r="A5465" t="str">
            <v>Signature Health (CBCA, Inc.)</v>
          </cell>
        </row>
        <row r="5466">
          <cell r="A5466" t="str">
            <v>Significa Benefit (fka Erin Group Administrators)</v>
          </cell>
        </row>
        <row r="5467">
          <cell r="A5467" t="str">
            <v>Silgan Closures</v>
          </cell>
        </row>
        <row r="5468">
          <cell r="A5468" t="str">
            <v>Silgan Containers</v>
          </cell>
        </row>
        <row r="5469">
          <cell r="A5469" t="str">
            <v>Silgan Plastics</v>
          </cell>
        </row>
        <row r="5470">
          <cell r="A5470" t="str">
            <v>Silicon Graphics, Inc.</v>
          </cell>
        </row>
        <row r="5471">
          <cell r="A5471" t="str">
            <v>Silver Rx</v>
          </cell>
        </row>
        <row r="5472">
          <cell r="A5472" t="str">
            <v>SilverLine</v>
          </cell>
        </row>
        <row r="5473">
          <cell r="A5473" t="str">
            <v>SilverScript</v>
          </cell>
        </row>
        <row r="5474">
          <cell r="A5474" t="str">
            <v>SilverScript EGWP Fully Insured Template Client</v>
          </cell>
        </row>
        <row r="5475">
          <cell r="A5475" t="str">
            <v>SilverScript, L.L.C.</v>
          </cell>
        </row>
        <row r="5476">
          <cell r="A5476" t="str">
            <v>Simi Valley Unified School District</v>
          </cell>
        </row>
        <row r="5477">
          <cell r="A5477" t="str">
            <v>Simkins Industries</v>
          </cell>
        </row>
        <row r="5478">
          <cell r="A5478" t="str">
            <v>Simmons Foods (BCBSAR)</v>
          </cell>
        </row>
        <row r="5479">
          <cell r="A5479" t="str">
            <v>Simonds International (Coresource)</v>
          </cell>
        </row>
        <row r="5480">
          <cell r="A5480" t="str">
            <v>Simonton Windows (EHPCO)</v>
          </cell>
        </row>
        <row r="5481">
          <cell r="A5481" t="str">
            <v>Simply Healthcare Plans</v>
          </cell>
        </row>
        <row r="5482">
          <cell r="A5482" t="str">
            <v>Simpson Tacoma Kraft</v>
          </cell>
        </row>
        <row r="5483">
          <cell r="A5483" t="str">
            <v>Sinai Health Systems (MNCP)</v>
          </cell>
        </row>
        <row r="5484">
          <cell r="A5484" t="str">
            <v>SISCO</v>
          </cell>
        </row>
        <row r="5485">
          <cell r="A5485" t="str">
            <v>Sisters Charity of Health (EHPCO)</v>
          </cell>
        </row>
        <row r="5486">
          <cell r="A5486" t="str">
            <v>Sisters of Mercy</v>
          </cell>
        </row>
        <row r="5487">
          <cell r="A5487" t="str">
            <v>Sisters of St. Francis Health Systems (CORET)</v>
          </cell>
        </row>
        <row r="5488">
          <cell r="A5488" t="str">
            <v>Skadden, Arps, Slate, Meagher &amp; Flom LLP and Affiliates</v>
          </cell>
        </row>
        <row r="5489">
          <cell r="A5489" t="str">
            <v>Sky Financial</v>
          </cell>
        </row>
        <row r="5490">
          <cell r="A5490" t="str">
            <v>Sky Insurance</v>
          </cell>
        </row>
        <row r="5491">
          <cell r="A5491" t="str">
            <v>Sloans Lake Managed Care</v>
          </cell>
        </row>
        <row r="5492">
          <cell r="A5492" t="str">
            <v>Smarana Savers Club</v>
          </cell>
        </row>
        <row r="5493">
          <cell r="A5493" t="str">
            <v>Smart Association</v>
          </cell>
        </row>
        <row r="5494">
          <cell r="A5494" t="str">
            <v>SMCRX</v>
          </cell>
        </row>
        <row r="5495">
          <cell r="A5495" t="str">
            <v>Smile Brands, Inc. (Capitol Administrators)</v>
          </cell>
        </row>
        <row r="5496">
          <cell r="A5496" t="str">
            <v>Smith &amp; Nephew</v>
          </cell>
        </row>
        <row r="5497">
          <cell r="A5497" t="str">
            <v>Smith Administrators</v>
          </cell>
        </row>
        <row r="5498">
          <cell r="A5498" t="str">
            <v>Smithfield Foods</v>
          </cell>
        </row>
        <row r="5499">
          <cell r="A5499" t="str">
            <v>Smithville Telephone -Plan 342 (SIHO)</v>
          </cell>
        </row>
        <row r="5500">
          <cell r="A5500" t="str">
            <v>Smurfit-Stone Container Corporation (Without HMO)</v>
          </cell>
        </row>
        <row r="5501">
          <cell r="A5501" t="str">
            <v>SMW 104</v>
          </cell>
        </row>
        <row r="5502">
          <cell r="A5502" t="str">
            <v>Snap-On Incorporated</v>
          </cell>
        </row>
        <row r="5503">
          <cell r="A5503" t="str">
            <v>Snapping Shoals EMC (EHPCO)</v>
          </cell>
        </row>
        <row r="5504">
          <cell r="A5504" t="str">
            <v>Snell (HealthEz)</v>
          </cell>
        </row>
        <row r="5505">
          <cell r="A5505" t="str">
            <v>Snohomish County PUD (HMA)</v>
          </cell>
        </row>
        <row r="5506">
          <cell r="A5506" t="str">
            <v>Snyder</v>
          </cell>
        </row>
        <row r="5507">
          <cell r="A5507" t="str">
            <v>Social Service Employees Union Local 371</v>
          </cell>
        </row>
        <row r="5508">
          <cell r="A5508" t="str">
            <v>Sodexho</v>
          </cell>
        </row>
        <row r="5509">
          <cell r="A5509" t="str">
            <v>Software Architects</v>
          </cell>
        </row>
        <row r="5510">
          <cell r="A5510" t="str">
            <v>Solar Turbines, Inc.</v>
          </cell>
        </row>
        <row r="5511">
          <cell r="A5511" t="str">
            <v>Solaris Health System</v>
          </cell>
        </row>
        <row r="5512">
          <cell r="A5512" t="str">
            <v>Solectron Corporation</v>
          </cell>
        </row>
        <row r="5513">
          <cell r="A5513" t="str">
            <v>Solid Benefit Guidance (SBG)</v>
          </cell>
        </row>
        <row r="5514">
          <cell r="A5514" t="str">
            <v>Solo Cup</v>
          </cell>
        </row>
        <row r="5515">
          <cell r="A5515" t="str">
            <v>Solstice Benefits</v>
          </cell>
        </row>
        <row r="5516">
          <cell r="A5516" t="str">
            <v>Solucia</v>
          </cell>
        </row>
        <row r="5517">
          <cell r="A5517" t="str">
            <v>Solutia Inc</v>
          </cell>
        </row>
        <row r="5518">
          <cell r="A5518" t="str">
            <v>Solvay - COBRA</v>
          </cell>
        </row>
        <row r="5519">
          <cell r="A5519" t="str">
            <v>Solvay America, Inc</v>
          </cell>
        </row>
        <row r="5520">
          <cell r="A5520" t="str">
            <v>Somerset County</v>
          </cell>
        </row>
        <row r="5521">
          <cell r="A5521" t="str">
            <v>Sonic Automotive, Inc.</v>
          </cell>
        </row>
        <row r="5522">
          <cell r="A5522" t="str">
            <v>Sonic Corporation</v>
          </cell>
        </row>
        <row r="5523">
          <cell r="A5523" t="str">
            <v>Sonoco</v>
          </cell>
        </row>
        <row r="5524">
          <cell r="A5524" t="str">
            <v>Sonoco Products (MNCP)</v>
          </cell>
        </row>
        <row r="5525">
          <cell r="A5525" t="str">
            <v>Sony Pictures</v>
          </cell>
        </row>
        <row r="5526">
          <cell r="A5526" t="str">
            <v>Soprema Group (EHPCO)</v>
          </cell>
        </row>
        <row r="5527">
          <cell r="A5527" t="str">
            <v>Sound Partnership</v>
          </cell>
        </row>
        <row r="5528">
          <cell r="A5528" t="str">
            <v>Sound Shore &amp; Asbury (POMCO)</v>
          </cell>
        </row>
        <row r="5529">
          <cell r="A5529" t="str">
            <v>Sound Shore (POMCO)</v>
          </cell>
        </row>
        <row r="5530">
          <cell r="A5530" t="str">
            <v>Sound Shore Medical Center</v>
          </cell>
        </row>
        <row r="5531">
          <cell r="A5531" t="str">
            <v>Sound Shore Medical Center (POMCO)</v>
          </cell>
        </row>
        <row r="5532">
          <cell r="A5532" t="str">
            <v>Source Interlink</v>
          </cell>
        </row>
        <row r="5533">
          <cell r="A5533" t="str">
            <v>Sourcegas (MNCP)</v>
          </cell>
        </row>
        <row r="5534">
          <cell r="A5534" t="str">
            <v>Sourceone Insurance</v>
          </cell>
        </row>
        <row r="5535">
          <cell r="A5535" t="str">
            <v>South Bend CSC (Allegiance Benefit Plan Management)</v>
          </cell>
        </row>
        <row r="5536">
          <cell r="A5536" t="str">
            <v>South Bend Medical Foundation (WPS)</v>
          </cell>
        </row>
        <row r="5537">
          <cell r="A5537" t="str">
            <v>South Carolina AIDS Drug Assistance Program (ADAP)</v>
          </cell>
        </row>
        <row r="5538">
          <cell r="A5538" t="str">
            <v>South Carolina Department of Health and Human Services</v>
          </cell>
        </row>
        <row r="5539">
          <cell r="A5539" t="str">
            <v>South Carolina Medicaid MCO Program (Community Health Solutions)</v>
          </cell>
        </row>
        <row r="5540">
          <cell r="A5540" t="str">
            <v>South Central Indiana School Trust (SCIST)</v>
          </cell>
        </row>
        <row r="5541">
          <cell r="A5541" t="str">
            <v>South Central Preferred</v>
          </cell>
        </row>
        <row r="5542">
          <cell r="A5542" t="str">
            <v>South Central United Food (SCUFCW)</v>
          </cell>
        </row>
        <row r="5543">
          <cell r="A5543" t="str">
            <v>South Dakota Wheat Growers Association (Dakotacare)</v>
          </cell>
        </row>
        <row r="5544">
          <cell r="A5544" t="str">
            <v>South Eastern Benefit Group</v>
          </cell>
        </row>
        <row r="5545">
          <cell r="A5545" t="str">
            <v>South Florida Diocese Program</v>
          </cell>
        </row>
        <row r="5546">
          <cell r="A5546" t="str">
            <v>South Jefferson Central School District</v>
          </cell>
        </row>
        <row r="5547">
          <cell r="A5547" t="str">
            <v>South Jersey Healthcare</v>
          </cell>
        </row>
        <row r="5548">
          <cell r="A5548" t="str">
            <v>South Jersey Industries</v>
          </cell>
        </row>
        <row r="5549">
          <cell r="A5549" t="str">
            <v>South Jersey Radiology (Coresource)</v>
          </cell>
        </row>
        <row r="5550">
          <cell r="A5550" t="str">
            <v>South Jersey Radiology (CSG)</v>
          </cell>
        </row>
        <row r="5551">
          <cell r="A5551" t="str">
            <v>South Jersey Radiology Association (Rate Card)</v>
          </cell>
        </row>
        <row r="5552">
          <cell r="A5552" t="str">
            <v>South Nassau Communities Hospital</v>
          </cell>
        </row>
        <row r="5553">
          <cell r="A5553" t="str">
            <v>South River BOE (Horizon BCBS of New Jersey)</v>
          </cell>
        </row>
        <row r="5554">
          <cell r="A5554" t="str">
            <v>South Trust Bank</v>
          </cell>
        </row>
        <row r="5555">
          <cell r="A5555" t="str">
            <v>South Western Financial</v>
          </cell>
        </row>
        <row r="5556">
          <cell r="A5556" t="str">
            <v>Southbend Medical Centers (WPS)</v>
          </cell>
        </row>
        <row r="5557">
          <cell r="A5557" t="str">
            <v>SouthCo, Inc.</v>
          </cell>
        </row>
        <row r="5558">
          <cell r="A5558" t="str">
            <v>Southcoast Health Systems</v>
          </cell>
        </row>
        <row r="5559">
          <cell r="A5559" t="str">
            <v>Southdown, Inc.</v>
          </cell>
        </row>
        <row r="5560">
          <cell r="A5560" t="str">
            <v>Southeast Alabama Medical Center</v>
          </cell>
        </row>
        <row r="5561">
          <cell r="A5561" t="str">
            <v>Southeast Delco School District</v>
          </cell>
        </row>
        <row r="5562">
          <cell r="A5562" t="str">
            <v>Southeast Georgia Health Systems (Group Resources)</v>
          </cell>
        </row>
        <row r="5563">
          <cell r="A5563" t="str">
            <v>Southeast Local School District (EHPCO)</v>
          </cell>
        </row>
        <row r="5564">
          <cell r="A5564" t="str">
            <v>Southeast Texas Government Employees Benefit Pool</v>
          </cell>
        </row>
        <row r="5565">
          <cell r="A5565" t="str">
            <v>Southeast Texas Medical Associates (Boon-Chapman)</v>
          </cell>
        </row>
        <row r="5566">
          <cell r="A5566" t="str">
            <v>Southeast Texas Medical Associates (GPA)</v>
          </cell>
        </row>
        <row r="5567">
          <cell r="A5567" t="str">
            <v>Southeastern Indiana Health Organization (SIHO)</v>
          </cell>
        </row>
        <row r="5568">
          <cell r="A5568" t="str">
            <v>Southeastern Pennsylvania Schools Trust (SEPaST)</v>
          </cell>
        </row>
        <row r="5569">
          <cell r="A5569" t="str">
            <v>Southeastern Pennsylvania Transport. Authority (SEPTA)</v>
          </cell>
        </row>
        <row r="5570">
          <cell r="A5570" t="str">
            <v>Southeastern Pennsylvania Transport. Authority (US Script, Inc)</v>
          </cell>
        </row>
        <row r="5571">
          <cell r="A5571" t="str">
            <v>Southern Benefit Institute</v>
          </cell>
        </row>
        <row r="5572">
          <cell r="A5572" t="str">
            <v>Southern Benefit Services</v>
          </cell>
        </row>
        <row r="5573">
          <cell r="A5573" t="str">
            <v>Southern California Edison</v>
          </cell>
        </row>
        <row r="5574">
          <cell r="A5574" t="str">
            <v>Southern California Edison Company</v>
          </cell>
        </row>
        <row r="5575">
          <cell r="A5575" t="str">
            <v>Southern California Schools Employee Benefits Asso</v>
          </cell>
        </row>
        <row r="5576">
          <cell r="A5576" t="str">
            <v>Southern California Schools VEBA</v>
          </cell>
        </row>
        <row r="5577">
          <cell r="A5577" t="str">
            <v>Southern Company</v>
          </cell>
        </row>
        <row r="5578">
          <cell r="A5578" t="str">
            <v>Southern Farm Bureau Life Insurance</v>
          </cell>
        </row>
        <row r="5579">
          <cell r="A5579" t="str">
            <v>Southern Farm Bureau Life Insurance Company (RxBenefits)</v>
          </cell>
        </row>
        <row r="5580">
          <cell r="A5580" t="str">
            <v>Southern Illinois Health and Wellness Insurance Trust (SIHWIT)</v>
          </cell>
        </row>
        <row r="5581">
          <cell r="A5581" t="str">
            <v>Southern Illinois Health and Wellness Insurance Trust (SIHWIT) (VPS)</v>
          </cell>
        </row>
        <row r="5582">
          <cell r="A5582" t="str">
            <v>Southern Maryland Hospital Center</v>
          </cell>
        </row>
        <row r="5583">
          <cell r="A5583" t="str">
            <v>Southern Methodist University</v>
          </cell>
        </row>
        <row r="5584">
          <cell r="A5584" t="str">
            <v>Southern New Hampshire Medical Center</v>
          </cell>
        </row>
        <row r="5585">
          <cell r="A5585" t="str">
            <v>Southern Operators Health Fund (IUOE)</v>
          </cell>
        </row>
        <row r="5586">
          <cell r="A5586" t="str">
            <v>Southern Pharmacy Coalition (SPC)</v>
          </cell>
        </row>
        <row r="5587">
          <cell r="A5587" t="str">
            <v>Southern Pharmacy Purchasing Collective (SPPC)</v>
          </cell>
        </row>
        <row r="5588">
          <cell r="A5588" t="str">
            <v>Southern Pine</v>
          </cell>
        </row>
        <row r="5589">
          <cell r="A5589" t="str">
            <v>Southern Progress Corporation</v>
          </cell>
        </row>
        <row r="5590">
          <cell r="A5590" t="str">
            <v>Southern States</v>
          </cell>
        </row>
        <row r="5591">
          <cell r="A5591" t="str">
            <v>Southern Union Company</v>
          </cell>
        </row>
        <row r="5592">
          <cell r="A5592" t="str">
            <v>Southern Wine and Spirits</v>
          </cell>
        </row>
        <row r="5593">
          <cell r="A5593" t="str">
            <v>Southern Wine and Spirits (BCBSSC)</v>
          </cell>
        </row>
        <row r="5594">
          <cell r="A5594" t="str">
            <v>Southern Wine and Spirits (WISRX)</v>
          </cell>
        </row>
        <row r="5595">
          <cell r="A5595" t="str">
            <v>SouthernCare (RxBenefits)</v>
          </cell>
        </row>
        <row r="5596">
          <cell r="A5596" t="str">
            <v>SouthernCare, Inc (WisRx)</v>
          </cell>
        </row>
        <row r="5597">
          <cell r="A5597" t="str">
            <v>Southwest Airlines</v>
          </cell>
        </row>
        <row r="5598">
          <cell r="A5598" t="str">
            <v>Southwest Research Institute</v>
          </cell>
        </row>
        <row r="5599">
          <cell r="A5599" t="str">
            <v>Southwestern Energy Company</v>
          </cell>
        </row>
        <row r="5600">
          <cell r="A5600" t="str">
            <v>Southwestern Ohio Education Purchasing Counsel</v>
          </cell>
        </row>
        <row r="5601">
          <cell r="A5601" t="str">
            <v>Southwestern University</v>
          </cell>
        </row>
        <row r="5602">
          <cell r="A5602" t="str">
            <v>Sovereign Bankcorp, Inc.</v>
          </cell>
        </row>
        <row r="5603">
          <cell r="A5603" t="str">
            <v>Space Telescope Science Institute (CoreSource)</v>
          </cell>
        </row>
        <row r="5604">
          <cell r="A5604" t="str">
            <v>Spartan Light Metal (VPS)</v>
          </cell>
        </row>
        <row r="5605">
          <cell r="A5605" t="str">
            <v>Spartanburg Regional Healthcare</v>
          </cell>
        </row>
        <row r="5606">
          <cell r="A5606" t="str">
            <v>Special Agents Mutual Benefit Association (SAMBA)</v>
          </cell>
        </row>
        <row r="5607">
          <cell r="A5607" t="str">
            <v>Special Metals VEBA</v>
          </cell>
        </row>
        <row r="5608">
          <cell r="A5608" t="str">
            <v>Special School District of St. Louis County (SSD)</v>
          </cell>
        </row>
        <row r="5609">
          <cell r="A5609" t="str">
            <v>Special School District of St. Louis County (SSD)</v>
          </cell>
        </row>
        <row r="5610">
          <cell r="A5610" t="str">
            <v>Specialized Association Services</v>
          </cell>
        </row>
        <row r="5611">
          <cell r="A5611" t="str">
            <v>Spectrum For Living (NYBGH)</v>
          </cell>
        </row>
        <row r="5612">
          <cell r="A5612" t="str">
            <v>Spencer Municipal Hospital</v>
          </cell>
        </row>
        <row r="5613">
          <cell r="A5613" t="str">
            <v>Spherion Corporation (AHPPG)</v>
          </cell>
        </row>
        <row r="5614">
          <cell r="A5614" t="str">
            <v>Spherion Corporation (MNCP)</v>
          </cell>
        </row>
        <row r="5615">
          <cell r="A5615" t="str">
            <v>Spiegel Group</v>
          </cell>
        </row>
        <row r="5616">
          <cell r="A5616" t="str">
            <v>Spirit Aero Systems (MNCP)</v>
          </cell>
        </row>
        <row r="5617">
          <cell r="A5617" t="str">
            <v>Spirit Airlines</v>
          </cell>
        </row>
        <row r="5618">
          <cell r="A5618" t="str">
            <v>Sports Authority</v>
          </cell>
        </row>
        <row r="5619">
          <cell r="A5619" t="str">
            <v>Spraying Systems</v>
          </cell>
        </row>
        <row r="5620">
          <cell r="A5620" t="str">
            <v>Sprenger Rx (Mutual Health Services)</v>
          </cell>
        </row>
        <row r="5621">
          <cell r="A5621" t="str">
            <v>Springfield Public Schools</v>
          </cell>
        </row>
        <row r="5622">
          <cell r="A5622" t="str">
            <v>Springs Global</v>
          </cell>
        </row>
        <row r="5623">
          <cell r="A5623" t="str">
            <v>Sprint Nextel Corporation</v>
          </cell>
        </row>
        <row r="5624">
          <cell r="A5624" t="str">
            <v>SPS Technologies (Millennium Administrators)</v>
          </cell>
        </row>
        <row r="5625">
          <cell r="A5625" t="str">
            <v>SPX Corporation</v>
          </cell>
        </row>
        <row r="5626">
          <cell r="A5626" t="str">
            <v>SRA International (AHPPG)</v>
          </cell>
        </row>
        <row r="5627">
          <cell r="A5627" t="str">
            <v>SRT Administrators, Inc.</v>
          </cell>
        </row>
        <row r="5628">
          <cell r="A5628" t="str">
            <v>SS&amp;G Financial Services (Commerce Benefits Group)</v>
          </cell>
        </row>
        <row r="5629">
          <cell r="A5629" t="str">
            <v>SSAB Enterprises</v>
          </cell>
        </row>
        <row r="5630">
          <cell r="A5630" t="str">
            <v>SSAB Enterprises (AON)</v>
          </cell>
        </row>
        <row r="5631">
          <cell r="A5631" t="str">
            <v>St Clair County-Senior Pr</v>
          </cell>
        </row>
        <row r="5632">
          <cell r="A5632" t="str">
            <v>St Tammany Parish Hospital (PBIRX)</v>
          </cell>
        </row>
        <row r="5633">
          <cell r="A5633" t="str">
            <v>St. Anthony Medical Center</v>
          </cell>
        </row>
        <row r="5634">
          <cell r="A5634" t="str">
            <v>St. Barnabas Health Care System</v>
          </cell>
        </row>
        <row r="5635">
          <cell r="A5635" t="str">
            <v>St. Charles Health System (HMA)</v>
          </cell>
        </row>
        <row r="5636">
          <cell r="A5636" t="str">
            <v>St. Clair County Health Department (AON)</v>
          </cell>
        </row>
        <row r="5637">
          <cell r="A5637" t="str">
            <v>St. Clair County Road Commission (CoreSource)</v>
          </cell>
        </row>
        <row r="5638">
          <cell r="A5638" t="str">
            <v>St. Claire Health Plan</v>
          </cell>
        </row>
        <row r="5639">
          <cell r="A5639" t="str">
            <v>St. Elizabeth Healthcare (CoreSource)</v>
          </cell>
        </row>
        <row r="5640">
          <cell r="A5640" t="str">
            <v>St. Elizabeths Medical Center (EBS-RMSCO)</v>
          </cell>
        </row>
        <row r="5641">
          <cell r="A5641" t="str">
            <v>St. Francis Hospital</v>
          </cell>
        </row>
        <row r="5642">
          <cell r="A5642" t="str">
            <v>St. Joe Company, The</v>
          </cell>
        </row>
        <row r="5643">
          <cell r="A5643" t="str">
            <v>St. John West Shore Hospital (EHPCO)</v>
          </cell>
        </row>
        <row r="5644">
          <cell r="A5644" t="str">
            <v>St. Johns County</v>
          </cell>
        </row>
        <row r="5645">
          <cell r="A5645" t="str">
            <v>St. Johns County School District</v>
          </cell>
        </row>
        <row r="5646">
          <cell r="A5646" t="str">
            <v>St. Joseph Company, The</v>
          </cell>
        </row>
        <row r="5647">
          <cell r="A5647" t="str">
            <v>St. Joseph Hospital Health Center</v>
          </cell>
        </row>
        <row r="5648">
          <cell r="A5648" t="str">
            <v>St. Joseph-Candler PPO</v>
          </cell>
        </row>
        <row r="5649">
          <cell r="A5649" t="str">
            <v>St. Josephs-Candler</v>
          </cell>
        </row>
        <row r="5650">
          <cell r="A5650" t="str">
            <v>St. Jude Childrens  Research Hospital</v>
          </cell>
        </row>
        <row r="5651">
          <cell r="A5651" t="str">
            <v>St. Jude Hospital (CHCA)</v>
          </cell>
        </row>
        <row r="5652">
          <cell r="A5652" t="str">
            <v>St. Lawrence-Lewis Counties School District</v>
          </cell>
        </row>
        <row r="5653">
          <cell r="A5653" t="str">
            <v>St. Louis Area Business Health Coalition</v>
          </cell>
        </row>
        <row r="5654">
          <cell r="A5654" t="str">
            <v>St. Louis County</v>
          </cell>
        </row>
        <row r="5655">
          <cell r="A5655" t="str">
            <v>St. Louis Public Schools</v>
          </cell>
        </row>
        <row r="5656">
          <cell r="A5656" t="str">
            <v>St. Louis University</v>
          </cell>
        </row>
        <row r="5657">
          <cell r="A5657" t="str">
            <v>St. Lucie County (Hunt Insurance Group)</v>
          </cell>
        </row>
        <row r="5658">
          <cell r="A5658" t="str">
            <v>St. Lucie County Sheriff’s Department (Hunt Insurance Group)</v>
          </cell>
        </row>
        <row r="5659">
          <cell r="A5659" t="str">
            <v>St. Lukes Episcopal Hospital</v>
          </cell>
        </row>
        <row r="5660">
          <cell r="A5660" t="str">
            <v>St. Lukes Regional Medical Center</v>
          </cell>
        </row>
        <row r="5661">
          <cell r="A5661" t="str">
            <v>St. Lukes University Health Network (Capital Blue Cross)</v>
          </cell>
        </row>
        <row r="5662">
          <cell r="A5662" t="str">
            <v>St. Marys Health Plan</v>
          </cell>
        </row>
        <row r="5663">
          <cell r="A5663" t="str">
            <v>St. Meinrad Archabbey (CMG)</v>
          </cell>
        </row>
        <row r="5664">
          <cell r="A5664" t="str">
            <v>St. Paul</v>
          </cell>
        </row>
        <row r="5665">
          <cell r="A5665" t="str">
            <v>St. Paul Travelers Companies, Inc.</v>
          </cell>
        </row>
        <row r="5666">
          <cell r="A5666" t="str">
            <v>St. Petersburg College</v>
          </cell>
        </row>
        <row r="5667">
          <cell r="A5667" t="str">
            <v>St. Petersburg Times</v>
          </cell>
        </row>
        <row r="5668">
          <cell r="A5668" t="str">
            <v>St. Rose Hospital (Delta Health Systems)</v>
          </cell>
        </row>
        <row r="5669">
          <cell r="A5669" t="str">
            <v>St. Vincent Charity Hospital (EHPCO)</v>
          </cell>
        </row>
        <row r="5670">
          <cell r="A5670" t="str">
            <v>Stabler Companies, Inc. (Capital Blue Cross)</v>
          </cell>
        </row>
        <row r="5671">
          <cell r="A5671" t="str">
            <v>Stagecoach Cartage &amp; Distribution</v>
          </cell>
        </row>
        <row r="5672">
          <cell r="A5672" t="str">
            <v>Stagecoach Cartage &amp; Distribution (EHPCO)</v>
          </cell>
        </row>
        <row r="5673">
          <cell r="A5673" t="str">
            <v>Sta-Home Health and Hospice (CoreSource)</v>
          </cell>
        </row>
        <row r="5674">
          <cell r="A5674" t="str">
            <v>Standard Motor Products, Inc.</v>
          </cell>
        </row>
        <row r="5675">
          <cell r="A5675" t="str">
            <v>Standard Nutrition (First Administrators)</v>
          </cell>
        </row>
        <row r="5676">
          <cell r="A5676" t="str">
            <v>Standard Steel (Capital Blue Cross)</v>
          </cell>
        </row>
        <row r="5677">
          <cell r="A5677" t="str">
            <v>Standard Textile Co., Inc. (EHPCO)</v>
          </cell>
        </row>
        <row r="5678">
          <cell r="A5678" t="str">
            <v>Stanford (HealthNet)</v>
          </cell>
        </row>
        <row r="5679">
          <cell r="A5679" t="str">
            <v>Stanford Hospitals &amp; Clinics</v>
          </cell>
        </row>
        <row r="5680">
          <cell r="A5680" t="str">
            <v>Stanislaus County</v>
          </cell>
        </row>
        <row r="5681">
          <cell r="A5681" t="str">
            <v>Stanley (Medcost Benefit Services)</v>
          </cell>
        </row>
        <row r="5682">
          <cell r="A5682" t="str">
            <v>Stanley Consulting (PBIRX)</v>
          </cell>
        </row>
        <row r="5683">
          <cell r="A5683" t="str">
            <v>Stanley Electric (AON)</v>
          </cell>
        </row>
        <row r="5684">
          <cell r="A5684" t="str">
            <v>Stanley Works, The</v>
          </cell>
        </row>
        <row r="5685">
          <cell r="A5685" t="str">
            <v>Stantec Consulting Services, Inc.</v>
          </cell>
        </row>
        <row r="5686">
          <cell r="A5686" t="str">
            <v>Staples Rx - IE Engine</v>
          </cell>
        </row>
        <row r="5687">
          <cell r="A5687" t="str">
            <v>Staples, Inc.</v>
          </cell>
        </row>
        <row r="5688">
          <cell r="A5688" t="str">
            <v>Star Furniture Company (BH)</v>
          </cell>
        </row>
        <row r="5689">
          <cell r="A5689" t="str">
            <v>Stark County Commissioners</v>
          </cell>
        </row>
        <row r="5690">
          <cell r="A5690" t="str">
            <v>Stark County School (EHPCO)</v>
          </cell>
        </row>
        <row r="5691">
          <cell r="A5691" t="str">
            <v>Stark Prescription Network (EHPCO)</v>
          </cell>
        </row>
        <row r="5692">
          <cell r="A5692" t="str">
            <v>Starmark Benefits</v>
          </cell>
        </row>
        <row r="5693">
          <cell r="A5693" t="str">
            <v>Starmark Discount Card</v>
          </cell>
        </row>
        <row r="5694">
          <cell r="A5694" t="str">
            <v>Starret (Wellnet)</v>
          </cell>
        </row>
        <row r="5695">
          <cell r="A5695" t="str">
            <v>Starwood Hotels &amp; Resorts Worldwide, Inc.</v>
          </cell>
        </row>
        <row r="5696">
          <cell r="A5696" t="str">
            <v>State Farm Insurance</v>
          </cell>
        </row>
        <row r="5697">
          <cell r="A5697" t="str">
            <v>State of Alabama Public Education Employees Health Ins</v>
          </cell>
        </row>
        <row r="5698">
          <cell r="A5698" t="str">
            <v>State of Alabama-PEEHIP</v>
          </cell>
        </row>
        <row r="5699">
          <cell r="A5699" t="str">
            <v>State of Alaska</v>
          </cell>
        </row>
        <row r="5700">
          <cell r="A5700" t="str">
            <v>State of Arizona</v>
          </cell>
        </row>
        <row r="5701">
          <cell r="A5701" t="str">
            <v>State of California-DGS</v>
          </cell>
        </row>
        <row r="5702">
          <cell r="A5702" t="str">
            <v>State of Colorado</v>
          </cell>
        </row>
        <row r="5703">
          <cell r="A5703" t="str">
            <v>State of Connecticut</v>
          </cell>
        </row>
        <row r="5704">
          <cell r="A5704" t="str">
            <v>State of Connecticut Mega MEHIP</v>
          </cell>
        </row>
        <row r="5705">
          <cell r="A5705" t="str">
            <v>State of Connecticut Teachers Retirement Board</v>
          </cell>
        </row>
        <row r="5706">
          <cell r="A5706" t="str">
            <v>State of Delaware</v>
          </cell>
        </row>
        <row r="5707">
          <cell r="A5707" t="str">
            <v>State of Florida</v>
          </cell>
        </row>
        <row r="5708">
          <cell r="A5708" t="str">
            <v>State of Florida Department of Health</v>
          </cell>
        </row>
        <row r="5709">
          <cell r="A5709" t="str">
            <v>State of Florida Division of Medicaid</v>
          </cell>
        </row>
        <row r="5710">
          <cell r="A5710" t="str">
            <v>State of Georgia</v>
          </cell>
        </row>
        <row r="5711">
          <cell r="A5711" t="str">
            <v>State of Hawaii (APS Healthcare)</v>
          </cell>
        </row>
        <row r="5712">
          <cell r="A5712" t="str">
            <v>State of Idaho</v>
          </cell>
        </row>
        <row r="5713">
          <cell r="A5713" t="str">
            <v>State of Illinois</v>
          </cell>
        </row>
        <row r="5714">
          <cell r="A5714" t="str">
            <v>State of Illinois Department of Central Management</v>
          </cell>
        </row>
        <row r="5715">
          <cell r="A5715" t="str">
            <v>State of Indiana</v>
          </cell>
        </row>
        <row r="5716">
          <cell r="A5716" t="str">
            <v>State of Iowa</v>
          </cell>
        </row>
        <row r="5717">
          <cell r="A5717" t="str">
            <v>State of Iowa</v>
          </cell>
        </row>
        <row r="5718">
          <cell r="A5718" t="str">
            <v>State of Kansas</v>
          </cell>
        </row>
        <row r="5719">
          <cell r="A5719" t="str">
            <v>State of Louisiana</v>
          </cell>
        </row>
        <row r="5720">
          <cell r="A5720" t="str">
            <v>State of Maine</v>
          </cell>
        </row>
        <row r="5721">
          <cell r="A5721" t="str">
            <v>State of Maine (Martins Point Health Care)</v>
          </cell>
        </row>
        <row r="5722">
          <cell r="A5722" t="str">
            <v>State of Maryland</v>
          </cell>
        </row>
        <row r="5723">
          <cell r="A5723" t="str">
            <v>State of Michigan</v>
          </cell>
        </row>
        <row r="5724">
          <cell r="A5724" t="str">
            <v>State of Michigan (CoreSource)</v>
          </cell>
        </row>
        <row r="5725">
          <cell r="A5725" t="str">
            <v>State of Michigan Medicaid</v>
          </cell>
        </row>
        <row r="5726">
          <cell r="A5726" t="str">
            <v>State of Minnesota</v>
          </cell>
        </row>
        <row r="5727">
          <cell r="A5727" t="str">
            <v>State of Misouri Senior Rx Program</v>
          </cell>
        </row>
        <row r="5728">
          <cell r="A5728" t="str">
            <v>State of Mississippi</v>
          </cell>
        </row>
        <row r="5729">
          <cell r="A5729" t="str">
            <v>State of Nebraksa</v>
          </cell>
        </row>
        <row r="5730">
          <cell r="A5730" t="str">
            <v>State of Nebraska</v>
          </cell>
        </row>
        <row r="5731">
          <cell r="A5731" t="str">
            <v>State of Nevada</v>
          </cell>
        </row>
        <row r="5732">
          <cell r="A5732" t="str">
            <v>State of New Hampshire</v>
          </cell>
        </row>
        <row r="5733">
          <cell r="A5733" t="str">
            <v>State of New Jersey</v>
          </cell>
        </row>
        <row r="5734">
          <cell r="A5734" t="str">
            <v>State of New Jersey (CarePoint MAPD)</v>
          </cell>
        </row>
        <row r="5735">
          <cell r="A5735" t="str">
            <v>State of New Mexico</v>
          </cell>
        </row>
        <row r="5736">
          <cell r="A5736" t="str">
            <v>State of New Mexico (Molina Healthcare)</v>
          </cell>
        </row>
        <row r="5737">
          <cell r="A5737" t="str">
            <v>State of New York</v>
          </cell>
        </row>
        <row r="5738">
          <cell r="A5738" t="str">
            <v>State of New York Department of Health</v>
          </cell>
        </row>
        <row r="5739">
          <cell r="A5739" t="str">
            <v>State of North Carolina</v>
          </cell>
        </row>
        <row r="5740">
          <cell r="A5740" t="str">
            <v>State of Ohio</v>
          </cell>
        </row>
        <row r="5741">
          <cell r="A5741" t="str">
            <v>State of Ohio (HAC)</v>
          </cell>
        </row>
        <row r="5742">
          <cell r="A5742" t="str">
            <v>State of Oklahoma</v>
          </cell>
        </row>
        <row r="5743">
          <cell r="A5743" t="str">
            <v>State of Oregon</v>
          </cell>
        </row>
        <row r="5744">
          <cell r="A5744" t="str">
            <v>State of Oregon PEBB</v>
          </cell>
        </row>
        <row r="5745">
          <cell r="A5745" t="str">
            <v>State of Rhode Island</v>
          </cell>
        </row>
        <row r="5746">
          <cell r="A5746" t="str">
            <v>State of Rhode Island (Tufts Health Plan)</v>
          </cell>
        </row>
        <row r="5747">
          <cell r="A5747" t="str">
            <v>State of South Carolina</v>
          </cell>
        </row>
        <row r="5748">
          <cell r="A5748" t="str">
            <v>State of South Carolina Department of Health and Enviro</v>
          </cell>
        </row>
        <row r="5749">
          <cell r="A5749" t="str">
            <v>State of South Dakota</v>
          </cell>
        </row>
        <row r="5750">
          <cell r="A5750" t="str">
            <v>State of South Dakota (Dakotacare)</v>
          </cell>
        </row>
        <row r="5751">
          <cell r="A5751" t="str">
            <v>State of South Dakota, Department of Social Services (DSS)</v>
          </cell>
        </row>
        <row r="5752">
          <cell r="A5752" t="str">
            <v>State of Tennessee</v>
          </cell>
        </row>
        <row r="5753">
          <cell r="A5753" t="str">
            <v>State of Tennessee (TennCare Bureau)</v>
          </cell>
        </row>
        <row r="5754">
          <cell r="A5754" t="str">
            <v>State of Vermont</v>
          </cell>
        </row>
        <row r="5755">
          <cell r="A5755" t="str">
            <v>State of Washington</v>
          </cell>
        </row>
        <row r="5756">
          <cell r="A5756" t="str">
            <v>State of Washington (Community Health Plan of Washington)</v>
          </cell>
        </row>
        <row r="5757">
          <cell r="A5757" t="str">
            <v>State of West Virginia</v>
          </cell>
        </row>
        <row r="5758">
          <cell r="A5758" t="str">
            <v>State of Wisconsin</v>
          </cell>
        </row>
        <row r="5759">
          <cell r="A5759" t="str">
            <v>State of Wisconsin - Division of Health Care Access and Accountability</v>
          </cell>
        </row>
        <row r="5760">
          <cell r="A5760" t="str">
            <v>State of Wyoming</v>
          </cell>
        </row>
        <row r="5761">
          <cell r="A5761" t="str">
            <v>State Street Bank and Trust Company</v>
          </cell>
        </row>
        <row r="5762">
          <cell r="A5762" t="str">
            <v>State Teachers Retirement System of Ohio</v>
          </cell>
        </row>
        <row r="5763">
          <cell r="A5763" t="str">
            <v>State Wide Schools Cooperative Health Plan</v>
          </cell>
        </row>
        <row r="5764">
          <cell r="A5764" t="str">
            <v>Station Casinos</v>
          </cell>
        </row>
        <row r="5765">
          <cell r="A5765" t="str">
            <v>Steamfitters and Plumbers Local Union No. 464 Welfare Plan</v>
          </cell>
        </row>
        <row r="5766">
          <cell r="A5766" t="str">
            <v>Steamfitters Industry &amp; Metal Trade Branch Welfare Fund</v>
          </cell>
        </row>
        <row r="5767">
          <cell r="A5767" t="str">
            <v>Steamfitters Local 420</v>
          </cell>
        </row>
        <row r="5768">
          <cell r="A5768" t="str">
            <v>Steamfitters Local 638</v>
          </cell>
        </row>
        <row r="5769">
          <cell r="A5769" t="str">
            <v>Steel Dynamics</v>
          </cell>
        </row>
        <row r="5770">
          <cell r="A5770" t="str">
            <v>Steelcase</v>
          </cell>
        </row>
        <row r="5771">
          <cell r="A5771" t="str">
            <v>Steinman Enterprises (Coresource)</v>
          </cell>
        </row>
        <row r="5772">
          <cell r="A5772" t="str">
            <v>Steptoe &amp; Johnson LLP</v>
          </cell>
        </row>
        <row r="5773">
          <cell r="A5773" t="str">
            <v>Stericycle (AHPPG)</v>
          </cell>
        </row>
        <row r="5774">
          <cell r="A5774" t="str">
            <v>Steris Corporation (HAC)</v>
          </cell>
        </row>
        <row r="5775">
          <cell r="A5775" t="str">
            <v>Sterling Bank (HMA)</v>
          </cell>
        </row>
        <row r="5776">
          <cell r="A5776" t="str">
            <v>Sterling Jewelers, Inc. (HAC)</v>
          </cell>
        </row>
        <row r="5777">
          <cell r="A5777" t="str">
            <v>Sterling Life Insurance Company</v>
          </cell>
        </row>
        <row r="5778">
          <cell r="A5778" t="str">
            <v>Stevens Transport</v>
          </cell>
        </row>
        <row r="5779">
          <cell r="A5779" t="str">
            <v>Steward Healthcare</v>
          </cell>
        </row>
        <row r="5780">
          <cell r="A5780" t="str">
            <v>Stewart &amp; Stevenson</v>
          </cell>
        </row>
        <row r="5781">
          <cell r="A5781" t="str">
            <v>Stewart C. Miller</v>
          </cell>
        </row>
        <row r="5782">
          <cell r="A5782" t="str">
            <v>STGEBP</v>
          </cell>
        </row>
        <row r="5783">
          <cell r="A5783" t="str">
            <v>Stickley Furniture (POMCO)</v>
          </cell>
        </row>
        <row r="5784">
          <cell r="A5784" t="str">
            <v>Stifel Nicolaus &amp; Company, Inc.</v>
          </cell>
        </row>
        <row r="5785">
          <cell r="A5785" t="str">
            <v>Still Water Mining Corporation</v>
          </cell>
        </row>
        <row r="5786">
          <cell r="A5786" t="str">
            <v>Stirling Benefits (aka Stirling &amp; Stirling, Inc.)</v>
          </cell>
        </row>
        <row r="5787">
          <cell r="A5787" t="str">
            <v>STMicroelectronics</v>
          </cell>
        </row>
        <row r="5788">
          <cell r="A5788" t="str">
            <v>Stone and Marble Masons (HCCCC)</v>
          </cell>
        </row>
        <row r="5789">
          <cell r="A5789" t="str">
            <v>Stone River Direct Comp Rx (fka Third Party Solutions)</v>
          </cell>
        </row>
        <row r="5790">
          <cell r="A5790" t="str">
            <v>Stonebridge Benefit Services (AegonUSA)</v>
          </cell>
        </row>
        <row r="5791">
          <cell r="A5791" t="str">
            <v>Stonebridge Life Insurance Company</v>
          </cell>
        </row>
        <row r="5792">
          <cell r="A5792" t="str">
            <v>Stoner &amp; Associates</v>
          </cell>
        </row>
        <row r="5793">
          <cell r="A5793" t="str">
            <v>Stonewall Kitchen (HPI)</v>
          </cell>
        </row>
        <row r="5794">
          <cell r="A5794" t="str">
            <v>Stork United Corp.</v>
          </cell>
        </row>
        <row r="5795">
          <cell r="A5795" t="str">
            <v>STP Nuclear Operating Company Medical Plan</v>
          </cell>
        </row>
        <row r="5796">
          <cell r="A5796" t="str">
            <v>Strauss Veal Feeds</v>
          </cell>
        </row>
        <row r="5797">
          <cell r="A5797" t="str">
            <v>Stronghold LTD</v>
          </cell>
        </row>
        <row r="5798">
          <cell r="A5798" t="str">
            <v>Structural Iron Work Local 1 Welfare Fund</v>
          </cell>
        </row>
        <row r="5799">
          <cell r="A5799" t="str">
            <v>Structural Iron Workers Local No. 1 Welfare Fund</v>
          </cell>
        </row>
        <row r="5800">
          <cell r="A5800" t="str">
            <v>Stryker Corporation</v>
          </cell>
        </row>
        <row r="5801">
          <cell r="A5801" t="str">
            <v>Stubblefield Group, LLC</v>
          </cell>
        </row>
        <row r="5802">
          <cell r="A5802" t="str">
            <v>STV Group Inc. (Capital Blue Cross)</v>
          </cell>
        </row>
        <row r="5803">
          <cell r="A5803" t="str">
            <v>Subaru of Indiana Automotive, Inc.</v>
          </cell>
        </row>
        <row r="5804">
          <cell r="A5804" t="str">
            <v>Suburban Health Organization Hospital Consortium(SHOHC)</v>
          </cell>
        </row>
        <row r="5805">
          <cell r="A5805" t="str">
            <v>Suburban Propane (Horizon BCBS of New Jersey)</v>
          </cell>
        </row>
        <row r="5806">
          <cell r="A5806" t="str">
            <v>Suburban Teamsters of Illinois Welfare Fund</v>
          </cell>
        </row>
        <row r="5807">
          <cell r="A5807" t="str">
            <v>Suburban Teamsters of Northern Illinois Welfare Fund (MEBFC)</v>
          </cell>
        </row>
        <row r="5808">
          <cell r="A5808" t="str">
            <v>Suby von Haden &amp; Associates (BPS)</v>
          </cell>
        </row>
        <row r="5809">
          <cell r="A5809" t="str">
            <v>Suez USA</v>
          </cell>
        </row>
        <row r="5810">
          <cell r="A5810" t="str">
            <v>Suffolk County</v>
          </cell>
        </row>
        <row r="5811">
          <cell r="A5811" t="str">
            <v>Suffolk School Employee Health Plan (SSEHP)</v>
          </cell>
        </row>
        <row r="5812">
          <cell r="A5812" t="str">
            <v>Suffolk School Employees Health Plan</v>
          </cell>
        </row>
        <row r="5813">
          <cell r="A5813" t="str">
            <v>Suffolk University (HPI)</v>
          </cell>
        </row>
        <row r="5814">
          <cell r="A5814" t="str">
            <v>Sullivan County (EBS-RMSCO)</v>
          </cell>
        </row>
        <row r="5815">
          <cell r="A5815" t="str">
            <v>Summa Western Reserve (EHPCO)</v>
          </cell>
        </row>
        <row r="5816">
          <cell r="A5816" t="str">
            <v>SummaCare</v>
          </cell>
        </row>
        <row r="5817">
          <cell r="A5817" t="str">
            <v>SummarCare Health Plan-CMX MGD FORMULARY</v>
          </cell>
        </row>
        <row r="5818">
          <cell r="A5818" t="str">
            <v>Summit Administration Services, Inc. (Rate Card)</v>
          </cell>
        </row>
        <row r="5819">
          <cell r="A5819" t="str">
            <v>Summit Administrators (SRT Administrators, Inc.)</v>
          </cell>
        </row>
        <row r="5820">
          <cell r="A5820" t="str">
            <v>Summit Card Systems</v>
          </cell>
        </row>
        <row r="5821">
          <cell r="A5821" t="str">
            <v>Summit County</v>
          </cell>
        </row>
        <row r="5822">
          <cell r="A5822" t="str">
            <v>Summit Medical Group</v>
          </cell>
        </row>
        <row r="5823">
          <cell r="A5823" t="str">
            <v>Summit Medical Group (CoreSource)</v>
          </cell>
        </row>
        <row r="5824">
          <cell r="A5824" t="str">
            <v>Summit Regional School Consortium (EHPCO)</v>
          </cell>
        </row>
        <row r="5825">
          <cell r="A5825" t="str">
            <v>Summitt Health</v>
          </cell>
        </row>
        <row r="5826">
          <cell r="A5826" t="str">
            <v>Sun Company</v>
          </cell>
        </row>
        <row r="5827">
          <cell r="A5827" t="str">
            <v>Sun Health MediSun</v>
          </cell>
        </row>
        <row r="5828">
          <cell r="A5828" t="str">
            <v>Sun Healthcare Group</v>
          </cell>
        </row>
        <row r="5829">
          <cell r="A5829" t="str">
            <v>Sun Microsystems</v>
          </cell>
        </row>
        <row r="5830">
          <cell r="A5830" t="str">
            <v>Sun Trust Banks, Inc.</v>
          </cell>
        </row>
        <row r="5831">
          <cell r="A5831" t="str">
            <v>Sunbeam</v>
          </cell>
        </row>
        <row r="5832">
          <cell r="A5832" t="str">
            <v>SunCard LLC</v>
          </cell>
        </row>
        <row r="5833">
          <cell r="A5833" t="str">
            <v>SunCoke Energy</v>
          </cell>
        </row>
        <row r="5834">
          <cell r="A5834" t="str">
            <v>SunGard (NEPPC)</v>
          </cell>
        </row>
        <row r="5835">
          <cell r="A5835" t="str">
            <v>Sunlink Health Systems</v>
          </cell>
        </row>
        <row r="5836">
          <cell r="A5836" t="str">
            <v>Sunnyside Communities</v>
          </cell>
        </row>
        <row r="5837">
          <cell r="A5837" t="str">
            <v>Sunstar Americas, Inc. (AON)</v>
          </cell>
        </row>
        <row r="5838">
          <cell r="A5838" t="str">
            <v>SunTrust Banks, Inc.</v>
          </cell>
        </row>
        <row r="5839">
          <cell r="A5839" t="str">
            <v>Superior Group</v>
          </cell>
        </row>
        <row r="5840">
          <cell r="A5840" t="str">
            <v>Superior Insurance Services, Inc</v>
          </cell>
        </row>
        <row r="5841">
          <cell r="A5841" t="str">
            <v>SuperMedia Inc. (AHPPG)</v>
          </cell>
        </row>
        <row r="5842">
          <cell r="A5842" t="str">
            <v>Supportive Concepts for Families (Capital Blue Cross)</v>
          </cell>
        </row>
        <row r="5843">
          <cell r="A5843" t="str">
            <v>Surgical Care Affiliates</v>
          </cell>
        </row>
        <row r="5844">
          <cell r="A5844" t="str">
            <v>Susquehanna Bancshares (Capital Blue Cross)</v>
          </cell>
        </row>
        <row r="5845">
          <cell r="A5845" t="str">
            <v>SVDH Rx</v>
          </cell>
        </row>
        <row r="5846">
          <cell r="A5846" t="str">
            <v>Swagelok Company (HAC)</v>
          </cell>
        </row>
        <row r="5847">
          <cell r="A5847" t="str">
            <v>Swedish Health Services</v>
          </cell>
        </row>
        <row r="5848">
          <cell r="A5848" t="str">
            <v>Swedish Match North America</v>
          </cell>
        </row>
        <row r="5849">
          <cell r="A5849" t="str">
            <v>Swift Transportation</v>
          </cell>
        </row>
        <row r="5850">
          <cell r="A5850" t="str">
            <v>Swiss Re America Holding Corporation</v>
          </cell>
        </row>
        <row r="5851">
          <cell r="A5851" t="str">
            <v>Swiss Re America Holding Corporation (AHPPG)</v>
          </cell>
        </row>
        <row r="5852">
          <cell r="A5852" t="str">
            <v>Swissport USA</v>
          </cell>
        </row>
        <row r="5853">
          <cell r="A5853" t="str">
            <v>SWTX Conference of UMC (Group and Pensions Admin)</v>
          </cell>
        </row>
        <row r="5854">
          <cell r="A5854" t="str">
            <v>Sybase Inc. (AON)</v>
          </cell>
        </row>
        <row r="5855">
          <cell r="A5855" t="str">
            <v>SYGMA Network, Inc. (Capital Blue Cross)</v>
          </cell>
        </row>
        <row r="5856">
          <cell r="A5856" t="str">
            <v>Symantec Corporation</v>
          </cell>
        </row>
        <row r="5857">
          <cell r="A5857" t="str">
            <v>Symbion Ambulatory Resource (BCBSTN)</v>
          </cell>
        </row>
        <row r="5858">
          <cell r="A5858" t="str">
            <v>Symbol Technologies</v>
          </cell>
        </row>
        <row r="5859">
          <cell r="A5859" t="str">
            <v>Symmetricon</v>
          </cell>
        </row>
        <row r="5860">
          <cell r="A5860" t="str">
            <v>Synalloy Corporation (EHPCO)</v>
          </cell>
        </row>
        <row r="5861">
          <cell r="A5861" t="str">
            <v>Syncor International</v>
          </cell>
        </row>
        <row r="5862">
          <cell r="A5862" t="str">
            <v>Syngenta (EHPCO)</v>
          </cell>
        </row>
        <row r="5863">
          <cell r="A5863" t="str">
            <v>Synthes (USA)</v>
          </cell>
        </row>
        <row r="5864">
          <cell r="A5864" t="str">
            <v>Sypris Solutions</v>
          </cell>
        </row>
        <row r="5865">
          <cell r="A5865" t="str">
            <v>Sypris Solutions (EHPCO)</v>
          </cell>
        </row>
        <row r="5866">
          <cell r="A5866" t="str">
            <v>Syracuse Research Corporation (EBS-RMSCO)</v>
          </cell>
        </row>
        <row r="5867">
          <cell r="A5867" t="str">
            <v>Syracuse University</v>
          </cell>
        </row>
        <row r="5868">
          <cell r="A5868" t="str">
            <v>Sysco Corporation (Capital Blue Cross)</v>
          </cell>
        </row>
        <row r="5869">
          <cell r="A5869" t="str">
            <v>T. Rowe Price</v>
          </cell>
        </row>
        <row r="5870">
          <cell r="A5870" t="str">
            <v>Taft-Hartley Fund</v>
          </cell>
        </row>
        <row r="5871">
          <cell r="A5871" t="str">
            <v>Takeda Global Research</v>
          </cell>
        </row>
        <row r="5872">
          <cell r="A5872" t="str">
            <v>Tandem Health Care</v>
          </cell>
        </row>
        <row r="5873">
          <cell r="A5873" t="str">
            <v>Tangent Group</v>
          </cell>
        </row>
        <row r="5874">
          <cell r="A5874" t="str">
            <v>Tangent Rail</v>
          </cell>
        </row>
        <row r="5875">
          <cell r="A5875" t="str">
            <v>Tanner Medical Center</v>
          </cell>
        </row>
        <row r="5876">
          <cell r="A5876" t="str">
            <v>TAP Pharmaceutical Products Inc.</v>
          </cell>
        </row>
        <row r="5877">
          <cell r="A5877" t="str">
            <v>Targa Resources (EBS)</v>
          </cell>
        </row>
        <row r="5878">
          <cell r="A5878" t="str">
            <v>Target</v>
          </cell>
        </row>
        <row r="5879">
          <cell r="A5879" t="str">
            <v>Tarkett Enterprises (EHPCO)</v>
          </cell>
        </row>
        <row r="5880">
          <cell r="A5880" t="str">
            <v>Tarkett Enterprises Inc (HAC)</v>
          </cell>
        </row>
        <row r="5881">
          <cell r="A5881" t="str">
            <v>Tata Consultancy Services Ltd</v>
          </cell>
        </row>
        <row r="5882">
          <cell r="A5882" t="str">
            <v>Tate &amp; Lyle</v>
          </cell>
        </row>
        <row r="5883">
          <cell r="A5883" t="str">
            <v>Taylor Benefit Resources</v>
          </cell>
        </row>
        <row r="5884">
          <cell r="A5884" t="str">
            <v>Taylor Corporation</v>
          </cell>
        </row>
        <row r="5885">
          <cell r="A5885" t="str">
            <v>TBC Corporation</v>
          </cell>
        </row>
        <row r="5886">
          <cell r="A5886" t="str">
            <v>TD Banknorth</v>
          </cell>
        </row>
        <row r="5887">
          <cell r="A5887" t="str">
            <v>Teacher Retirement System of Texas - ActiveCare</v>
          </cell>
        </row>
        <row r="5888">
          <cell r="A5888" t="str">
            <v>Teacher Retirement System of Texas - TRSCare</v>
          </cell>
        </row>
        <row r="5889">
          <cell r="A5889" t="str">
            <v>Teachers Health Trust</v>
          </cell>
        </row>
        <row r="5890">
          <cell r="A5890" t="str">
            <v>Team Health (CORET)</v>
          </cell>
        </row>
        <row r="5891">
          <cell r="A5891" t="str">
            <v>Teamster 705, I.B. OF T. Health and Welfare Fund</v>
          </cell>
        </row>
        <row r="5892">
          <cell r="A5892" t="str">
            <v>Teamsters 206 Employers Trust</v>
          </cell>
        </row>
        <row r="5893">
          <cell r="A5893" t="str">
            <v>Teamsters 638 Health &amp; Welfare Fund</v>
          </cell>
        </row>
        <row r="5894">
          <cell r="A5894" t="str">
            <v>Teamsters 710</v>
          </cell>
        </row>
        <row r="5895">
          <cell r="A5895" t="str">
            <v>Teamsters HWP Funds of Philadelphia</v>
          </cell>
        </row>
        <row r="5896">
          <cell r="A5896" t="str">
            <v>Teamsters Joint Council 69</v>
          </cell>
        </row>
        <row r="5897">
          <cell r="A5897" t="str">
            <v>Teamsters Local 1149 Health &amp; Welware Fund</v>
          </cell>
        </row>
        <row r="5898">
          <cell r="A5898" t="str">
            <v>Teamsters Local 115</v>
          </cell>
        </row>
        <row r="5899">
          <cell r="A5899" t="str">
            <v>Teamsters Local 170 Health and Welfare Fund</v>
          </cell>
        </row>
        <row r="5900">
          <cell r="A5900" t="str">
            <v>Teamsters Local 202</v>
          </cell>
        </row>
        <row r="5901">
          <cell r="A5901" t="str">
            <v>Teamsters Local 237 Welfare Funds</v>
          </cell>
        </row>
        <row r="5902">
          <cell r="A5902" t="str">
            <v>Teamsters Local 251</v>
          </cell>
        </row>
        <row r="5903">
          <cell r="A5903" t="str">
            <v>Teamsters Local 282 Welfare Trust Fund</v>
          </cell>
        </row>
        <row r="5904">
          <cell r="A5904" t="str">
            <v>Teamsters Local 293 (HAC)</v>
          </cell>
        </row>
        <row r="5905">
          <cell r="A5905" t="str">
            <v>Teamsters Local 294</v>
          </cell>
        </row>
        <row r="5906">
          <cell r="A5906" t="str">
            <v>Teamsters Local 469 Welfare Fund</v>
          </cell>
        </row>
        <row r="5907">
          <cell r="A5907" t="str">
            <v>Teamsters Local 570 (CareFirst)</v>
          </cell>
        </row>
        <row r="5908">
          <cell r="A5908" t="str">
            <v>Teamsters Local 59</v>
          </cell>
        </row>
        <row r="5909">
          <cell r="A5909" t="str">
            <v>Teamsters Local 631 Security Fund for Southern Nevada</v>
          </cell>
        </row>
        <row r="5910">
          <cell r="A5910" t="str">
            <v>Teamsters Local 639 (HCCCC)</v>
          </cell>
        </row>
        <row r="5911">
          <cell r="A5911" t="str">
            <v>Teamsters Local 671 Health Services</v>
          </cell>
        </row>
        <row r="5912">
          <cell r="A5912" t="str">
            <v>Teamsters Local 810</v>
          </cell>
        </row>
        <row r="5913">
          <cell r="A5913" t="str">
            <v>Teamsters Local Local 863</v>
          </cell>
        </row>
        <row r="5914">
          <cell r="A5914" t="str">
            <v>Teamsters Local No. 377 Health and Welfare Fund (EHPCO)</v>
          </cell>
        </row>
        <row r="5915">
          <cell r="A5915" t="str">
            <v>Teamsters of Southern Nevada</v>
          </cell>
        </row>
        <row r="5916">
          <cell r="A5916" t="str">
            <v>Teamsters Rx</v>
          </cell>
        </row>
        <row r="5917">
          <cell r="A5917" t="str">
            <v>Teaneck Board of Education</v>
          </cell>
        </row>
        <row r="5918">
          <cell r="A5918" t="str">
            <v>TechmerPM (RxBenefits, Inc)</v>
          </cell>
        </row>
        <row r="5919">
          <cell r="A5919" t="str">
            <v>Technicote</v>
          </cell>
        </row>
        <row r="5920">
          <cell r="A5920" t="str">
            <v>Technip (GPA)</v>
          </cell>
        </row>
        <row r="5921">
          <cell r="A5921" t="str">
            <v>Techtronic Industries Pharmacy (TTI)</v>
          </cell>
        </row>
        <row r="5922">
          <cell r="A5922" t="str">
            <v>Teck American</v>
          </cell>
        </row>
        <row r="5923">
          <cell r="A5923" t="str">
            <v>Teco Energy</v>
          </cell>
        </row>
        <row r="5924">
          <cell r="A5924" t="str">
            <v>TECT Corporation</v>
          </cell>
        </row>
        <row r="5925">
          <cell r="A5925" t="str">
            <v>Tecumseh Products (Ameraplan)</v>
          </cell>
        </row>
        <row r="5926">
          <cell r="A5926" t="str">
            <v>Tecumseh Products Company (EHPCO)</v>
          </cell>
        </row>
        <row r="5927">
          <cell r="A5927" t="str">
            <v>Tektronix</v>
          </cell>
        </row>
        <row r="5928">
          <cell r="A5928" t="str">
            <v>Telapex Inc. (BAS)</v>
          </cell>
        </row>
        <row r="5929">
          <cell r="A5929" t="str">
            <v>Telapex, Inc. (Health Cost Solutions)</v>
          </cell>
        </row>
        <row r="5930">
          <cell r="A5930" t="str">
            <v>Telecom Solutions, Inc. Puerto Rico</v>
          </cell>
        </row>
        <row r="5931">
          <cell r="A5931" t="str">
            <v>Teledyne Technologies, Inc.</v>
          </cell>
        </row>
        <row r="5932">
          <cell r="A5932" t="str">
            <v>Teleflex, Inc.</v>
          </cell>
        </row>
        <row r="5933">
          <cell r="A5933" t="str">
            <v>Telephone &amp; Data Systems</v>
          </cell>
        </row>
        <row r="5934">
          <cell r="A5934" t="str">
            <v>Telephone Data Systems, Inc. (MNCP)</v>
          </cell>
        </row>
        <row r="5935">
          <cell r="A5935" t="str">
            <v>Tellabs, Inc.</v>
          </cell>
        </row>
        <row r="5936">
          <cell r="A5936" t="str">
            <v>Temic Automotive of North America</v>
          </cell>
        </row>
        <row r="5937">
          <cell r="A5937" t="str">
            <v>Tempe Union High School (Brokerage Concepts)</v>
          </cell>
        </row>
        <row r="5938">
          <cell r="A5938" t="str">
            <v>Temple - Inland</v>
          </cell>
        </row>
        <row r="5939">
          <cell r="A5939" t="str">
            <v>Temple University</v>
          </cell>
        </row>
        <row r="5940">
          <cell r="A5940" t="str">
            <v>Temple University (AON)</v>
          </cell>
        </row>
        <row r="5941">
          <cell r="A5941" t="str">
            <v>Temple University Health System</v>
          </cell>
        </row>
        <row r="5942">
          <cell r="A5942" t="str">
            <v>Tenet Health Care</v>
          </cell>
        </row>
        <row r="5943">
          <cell r="A5943" t="str">
            <v>Tenet Health Systems</v>
          </cell>
        </row>
        <row r="5944">
          <cell r="A5944" t="str">
            <v>TennCare</v>
          </cell>
        </row>
        <row r="5945">
          <cell r="A5945" t="str">
            <v>Tenneco Automotive</v>
          </cell>
        </row>
        <row r="5946">
          <cell r="A5946" t="str">
            <v>Tennesee Valley Operating Engineers (IUOE)</v>
          </cell>
        </row>
        <row r="5947">
          <cell r="A5947" t="str">
            <v>Tennessee Conference of the United (MQVP)</v>
          </cell>
        </row>
        <row r="5948">
          <cell r="A5948" t="str">
            <v>Tennessee Valley Authority (TVA)</v>
          </cell>
        </row>
        <row r="5949">
          <cell r="A5949" t="str">
            <v>Tension Envelope Corporation</v>
          </cell>
        </row>
        <row r="5950">
          <cell r="A5950" t="str">
            <v>Terracon</v>
          </cell>
        </row>
        <row r="5951">
          <cell r="A5951" t="str">
            <v>Terumo (Horizon BCBS of New Jersey)</v>
          </cell>
        </row>
        <row r="5952">
          <cell r="A5952" t="str">
            <v>Tesoro Corporation, Inc.</v>
          </cell>
        </row>
        <row r="5953">
          <cell r="A5953" t="str">
            <v>Test Coalition Master Client (TESTC)</v>
          </cell>
        </row>
        <row r="5954">
          <cell r="A5954" t="str">
            <v>Test Coalition Member Client (TESTC)</v>
          </cell>
        </row>
        <row r="5955">
          <cell r="A5955" t="str">
            <v>Test Employer Client - Stand-alone</v>
          </cell>
        </row>
        <row r="5956">
          <cell r="A5956" t="str">
            <v>Test Health Plan Master Client (TESTHP)</v>
          </cell>
        </row>
        <row r="5957">
          <cell r="A5957" t="str">
            <v>Test Health Plan Member (TESTHP)</v>
          </cell>
        </row>
        <row r="5958">
          <cell r="A5958" t="str">
            <v>Test TPA Master Client (TESTTPA)</v>
          </cell>
        </row>
        <row r="5959">
          <cell r="A5959" t="str">
            <v>Test TPA Member Client (TESTTPA)</v>
          </cell>
        </row>
        <row r="5960">
          <cell r="A5960" t="str">
            <v>TestAmerica (EHPCO)</v>
          </cell>
        </row>
        <row r="5961">
          <cell r="A5961" t="str">
            <v>Tetra (RxBenefits)</v>
          </cell>
        </row>
        <row r="5962">
          <cell r="A5962" t="str">
            <v>Teva Pharmaceuticals USA</v>
          </cell>
        </row>
        <row r="5963">
          <cell r="A5963" t="str">
            <v>Texas A&amp;M University</v>
          </cell>
        </row>
        <row r="5964">
          <cell r="A5964" t="str">
            <v>Texas Association of Counties</v>
          </cell>
        </row>
        <row r="5965">
          <cell r="A5965" t="str">
            <v>Texas Association of Counties (PEBA)</v>
          </cell>
        </row>
        <row r="5966">
          <cell r="A5966" t="str">
            <v>Texas Association of Counties (TAC) (PEBA)</v>
          </cell>
        </row>
        <row r="5967">
          <cell r="A5967" t="str">
            <v>Texas Association of School Boards</v>
          </cell>
        </row>
        <row r="5968">
          <cell r="A5968" t="str">
            <v>Texas Business Group on Health</v>
          </cell>
        </row>
        <row r="5969">
          <cell r="A5969" t="str">
            <v>Texas Children’s Hospital (CHCA)</v>
          </cell>
        </row>
        <row r="5970">
          <cell r="A5970" t="str">
            <v>Texas Childrens Health Plan</v>
          </cell>
        </row>
        <row r="5971">
          <cell r="A5971" t="str">
            <v>Texas Gas Transmission L.L.C. (LOEWS)</v>
          </cell>
        </row>
        <row r="5972">
          <cell r="A5972" t="str">
            <v>Texas Health Insurance Risk Pool</v>
          </cell>
        </row>
        <row r="5973">
          <cell r="A5973" t="str">
            <v>Texas Health MedSynergies, LLC</v>
          </cell>
        </row>
        <row r="5974">
          <cell r="A5974" t="str">
            <v>Texas Health Resources</v>
          </cell>
        </row>
        <row r="5975">
          <cell r="A5975" t="str">
            <v>Texas Independent School District</v>
          </cell>
        </row>
        <row r="5976">
          <cell r="A5976" t="str">
            <v>Texas Industries</v>
          </cell>
        </row>
        <row r="5977">
          <cell r="A5977" t="str">
            <v>Texas Instruments</v>
          </cell>
        </row>
        <row r="5978">
          <cell r="A5978" t="str">
            <v>Texas Joint (Amerigroup)</v>
          </cell>
        </row>
        <row r="5979">
          <cell r="A5979" t="str">
            <v>Texas Medicaid (Molina Healthcare)</v>
          </cell>
        </row>
        <row r="5980">
          <cell r="A5980" t="str">
            <v>Texas Municipal League (TML)</v>
          </cell>
        </row>
        <row r="5981">
          <cell r="A5981" t="str">
            <v>Texas Provider Sponsored Health Plans Consortium, The</v>
          </cell>
        </row>
        <row r="5982">
          <cell r="A5982" t="str">
            <v>Texas Retirement Systems</v>
          </cell>
        </row>
        <row r="5983">
          <cell r="A5983" t="str">
            <v>Texas Roadhouse</v>
          </cell>
        </row>
        <row r="5984">
          <cell r="A5984" t="str">
            <v>Texas Southwest Cattle Risers Association</v>
          </cell>
        </row>
        <row r="5985">
          <cell r="A5985" t="str">
            <v>Texas Utilities (TXU)</v>
          </cell>
        </row>
        <row r="5986">
          <cell r="A5986" t="str">
            <v>TexasMunicipal (PEBA)</v>
          </cell>
        </row>
        <row r="5987">
          <cell r="A5987" t="str">
            <v>TexHealth Coalition (TXHC)</v>
          </cell>
        </row>
        <row r="5988">
          <cell r="A5988" t="str">
            <v>Textron</v>
          </cell>
        </row>
        <row r="5989">
          <cell r="A5989" t="str">
            <v>Thales North America</v>
          </cell>
        </row>
        <row r="5990">
          <cell r="A5990" t="str">
            <v>Thantex Holdings, Inc. (CWI Benefits, Inc.)</v>
          </cell>
        </row>
        <row r="5991">
          <cell r="A5991" t="str">
            <v>The Audia Group (CoreSource)</v>
          </cell>
        </row>
        <row r="5992">
          <cell r="A5992" t="str">
            <v>The Audia Group (The Loomis Company)</v>
          </cell>
        </row>
        <row r="5993">
          <cell r="A5993" t="str">
            <v>The City of Aspen</v>
          </cell>
        </row>
        <row r="5994">
          <cell r="A5994" t="str">
            <v>The City of Houston</v>
          </cell>
        </row>
        <row r="5995">
          <cell r="A5995" t="str">
            <v>The City of St. Charles (VPS)</v>
          </cell>
        </row>
        <row r="5996">
          <cell r="A5996" t="str">
            <v>The Scott Rx Advantage</v>
          </cell>
        </row>
        <row r="5997">
          <cell r="A5997" t="str">
            <v>The United Metals Trade Association Trust (UMTA)</v>
          </cell>
        </row>
        <row r="5998">
          <cell r="A5998" t="str">
            <v>The WhiteWave Foods Company</v>
          </cell>
        </row>
        <row r="5999">
          <cell r="A5999" t="str">
            <v>Theoris</v>
          </cell>
        </row>
        <row r="6000">
          <cell r="A6000" t="str">
            <v>Theracom</v>
          </cell>
        </row>
        <row r="6001">
          <cell r="A6001" t="str">
            <v>Third Coast Coalition</v>
          </cell>
        </row>
        <row r="6002">
          <cell r="A6002" t="str">
            <v>Third Party Administrators</v>
          </cell>
        </row>
        <row r="6003">
          <cell r="A6003" t="str">
            <v>Third Party Solutions</v>
          </cell>
        </row>
        <row r="6004">
          <cell r="A6004" t="str">
            <v>Thomas &amp; Betts</v>
          </cell>
        </row>
        <row r="6005">
          <cell r="A6005" t="str">
            <v>Thomas &amp; Betts (BCBSTN)</v>
          </cell>
        </row>
        <row r="6006">
          <cell r="A6006" t="str">
            <v>Thomas &amp; Betts Corporation (AON)</v>
          </cell>
        </row>
        <row r="6007">
          <cell r="A6007" t="str">
            <v>Thomas M Cooley Law School</v>
          </cell>
        </row>
        <row r="6008">
          <cell r="A6008" t="str">
            <v>Thomson - Reuters Corporation</v>
          </cell>
        </row>
        <row r="6009">
          <cell r="A6009" t="str">
            <v>Thomson, Inc.</v>
          </cell>
        </row>
        <row r="6010">
          <cell r="A6010" t="str">
            <v>Thor Industries</v>
          </cell>
        </row>
        <row r="6011">
          <cell r="A6011" t="str">
            <v>Thorbahn (Brokerage Concepts)</v>
          </cell>
        </row>
        <row r="6012">
          <cell r="A6012" t="str">
            <v>Thorbahn (Brokerage Concepts)</v>
          </cell>
        </row>
        <row r="6013">
          <cell r="A6013" t="str">
            <v>Thorbahn (CoreSource)</v>
          </cell>
        </row>
        <row r="6014">
          <cell r="A6014" t="str">
            <v>Thorbahn (Managed Care of America)</v>
          </cell>
        </row>
        <row r="6015">
          <cell r="A6015" t="str">
            <v>Three Rivers Health Plan</v>
          </cell>
        </row>
        <row r="6016">
          <cell r="A6016" t="str">
            <v>ThyssenKrupp</v>
          </cell>
        </row>
        <row r="6017">
          <cell r="A6017" t="str">
            <v>ThyssenKrupp Budd Company</v>
          </cell>
        </row>
        <row r="6018">
          <cell r="A6018" t="str">
            <v>TIC Holdings</v>
          </cell>
        </row>
        <row r="6019">
          <cell r="A6019" t="str">
            <v>Tiffany &amp; Co.</v>
          </cell>
        </row>
        <row r="6020">
          <cell r="A6020" t="str">
            <v>TIG Hitco (CWI Benefits, Inc.)</v>
          </cell>
        </row>
        <row r="6021">
          <cell r="A6021" t="str">
            <v>Tim Davis &amp; Associates</v>
          </cell>
        </row>
        <row r="6022">
          <cell r="A6022" t="str">
            <v>Timber Products Company (MNCP)</v>
          </cell>
        </row>
        <row r="6023">
          <cell r="A6023" t="str">
            <v>Timber Products Manufacturers Trust</v>
          </cell>
        </row>
        <row r="6024">
          <cell r="A6024" t="str">
            <v>Time Warner</v>
          </cell>
        </row>
        <row r="6025">
          <cell r="A6025" t="str">
            <v>Time Warner, Inc. and Warner Cable</v>
          </cell>
        </row>
        <row r="6026">
          <cell r="A6026" t="str">
            <v>Timken Company, The (EHPCO)</v>
          </cell>
        </row>
        <row r="6027">
          <cell r="A6027" t="str">
            <v>Tire Center</v>
          </cell>
        </row>
        <row r="6028">
          <cell r="A6028" t="str">
            <v>Tire Rack (Scrip World)</v>
          </cell>
        </row>
        <row r="6029">
          <cell r="A6029" t="str">
            <v>Titan America LLC (MNCP)</v>
          </cell>
        </row>
        <row r="6030">
          <cell r="A6030" t="str">
            <v>TJX Companies</v>
          </cell>
        </row>
        <row r="6031">
          <cell r="A6031" t="str">
            <v>TMK IPSCO (fka IPSCO Enterprises)</v>
          </cell>
        </row>
        <row r="6032">
          <cell r="A6032" t="str">
            <v>TNT Logistics, Inc.</v>
          </cell>
        </row>
        <row r="6033">
          <cell r="A6033" t="str">
            <v>Toledo Lucas City Public Libary (HAC)</v>
          </cell>
        </row>
        <row r="6034">
          <cell r="A6034" t="str">
            <v>Toll Brothers</v>
          </cell>
        </row>
        <row r="6035">
          <cell r="A6035" t="str">
            <v>Tomkins Industries, Inc.</v>
          </cell>
        </row>
        <row r="6036">
          <cell r="A6036" t="str">
            <v>Tompkins County</v>
          </cell>
        </row>
        <row r="6037">
          <cell r="A6037" t="str">
            <v>Toronto – Dominion Bank</v>
          </cell>
        </row>
        <row r="6038">
          <cell r="A6038" t="str">
            <v>Torrance Health Administration</v>
          </cell>
        </row>
        <row r="6039">
          <cell r="A6039" t="str">
            <v>Torrance Unified School District</v>
          </cell>
        </row>
        <row r="6040">
          <cell r="A6040" t="str">
            <v>Toshiba America</v>
          </cell>
        </row>
        <row r="6041">
          <cell r="A6041" t="str">
            <v>Toshiba International (EBS)</v>
          </cell>
        </row>
        <row r="6042">
          <cell r="A6042" t="str">
            <v>Total Affiliates Health &amp; Welfare Plan</v>
          </cell>
        </row>
        <row r="6043">
          <cell r="A6043" t="str">
            <v>Total Care MN</v>
          </cell>
        </row>
        <row r="6044">
          <cell r="A6044" t="str">
            <v>Total Health Care</v>
          </cell>
        </row>
        <row r="6045">
          <cell r="A6045" t="str">
            <v>Total Plan Services</v>
          </cell>
        </row>
        <row r="6046">
          <cell r="A6046" t="str">
            <v>Total Quality Logistics (EHPCO)</v>
          </cell>
        </row>
        <row r="6047">
          <cell r="A6047" t="str">
            <v>Total Quality Logistics, LLC (RxBenefits)</v>
          </cell>
        </row>
        <row r="6048">
          <cell r="A6048" t="str">
            <v>Total Safety, Inc.</v>
          </cell>
        </row>
        <row r="6049">
          <cell r="A6049" t="str">
            <v>Total Script</v>
          </cell>
        </row>
        <row r="6050">
          <cell r="A6050" t="str">
            <v>Total System Services, Inc (TSYS)</v>
          </cell>
        </row>
        <row r="6051">
          <cell r="A6051" t="str">
            <v>Total Wine (EHPCO)</v>
          </cell>
        </row>
        <row r="6052">
          <cell r="A6052" t="str">
            <v>TotalFinaElf Holdings</v>
          </cell>
        </row>
        <row r="6053">
          <cell r="A6053" t="str">
            <v>Touchstone</v>
          </cell>
        </row>
        <row r="6054">
          <cell r="A6054" t="str">
            <v>Tower Automotive</v>
          </cell>
        </row>
        <row r="6055">
          <cell r="A6055" t="str">
            <v>Tower Communities (Capitol Administrators)</v>
          </cell>
        </row>
        <row r="6056">
          <cell r="A6056" t="str">
            <v>Tower International</v>
          </cell>
        </row>
        <row r="6057">
          <cell r="A6057" t="str">
            <v>Tower Watson Onsite Health Center</v>
          </cell>
        </row>
        <row r="6058">
          <cell r="A6058" t="str">
            <v>Towers Perrin Purchasing Coalition (TPPC)</v>
          </cell>
        </row>
        <row r="6059">
          <cell r="A6059" t="str">
            <v>Towers Watson</v>
          </cell>
        </row>
        <row r="6060">
          <cell r="A6060" t="str">
            <v>Towers Watson Coalition (TWC)</v>
          </cell>
        </row>
        <row r="6061">
          <cell r="A6061" t="str">
            <v>Town and Board of Education of Fairfield CT</v>
          </cell>
        </row>
        <row r="6062">
          <cell r="A6062" t="str">
            <v>Town and Board of Education of Fairfield CT (PDVP) (AON)</v>
          </cell>
        </row>
        <row r="6063">
          <cell r="A6063" t="str">
            <v>Town of Amherst (EBS-RMSCO)</v>
          </cell>
        </row>
        <row r="6064">
          <cell r="A6064" t="str">
            <v>Town of Dewitt (EBS-RMSCO)</v>
          </cell>
        </row>
        <row r="6065">
          <cell r="A6065" t="str">
            <v>Town of Dewitt (POMCO)</v>
          </cell>
        </row>
        <row r="6066">
          <cell r="A6066" t="str">
            <v>Town of Gilbert</v>
          </cell>
        </row>
        <row r="6067">
          <cell r="A6067" t="str">
            <v>Town of Gilbert (Brokerage Concepts)</v>
          </cell>
        </row>
        <row r="6068">
          <cell r="A6068" t="str">
            <v>Town of Greenwich</v>
          </cell>
        </row>
        <row r="6069">
          <cell r="A6069" t="str">
            <v>Town of Greenwich (NEPPC)</v>
          </cell>
        </row>
        <row r="6070">
          <cell r="A6070" t="str">
            <v>Town of Mount Pleasant (CoreSource)</v>
          </cell>
        </row>
        <row r="6071">
          <cell r="A6071" t="str">
            <v>Town of North Andover</v>
          </cell>
        </row>
        <row r="6072">
          <cell r="A6072" t="str">
            <v>Town of Palm Beach</v>
          </cell>
        </row>
        <row r="6073">
          <cell r="A6073" t="str">
            <v>Town of West Hartford (NEPPC)</v>
          </cell>
        </row>
        <row r="6074">
          <cell r="A6074" t="str">
            <v>Town Pump (Allegiance Benefit Plan Management)</v>
          </cell>
        </row>
        <row r="6075">
          <cell r="A6075" t="str">
            <v>Towne Parke</v>
          </cell>
        </row>
        <row r="6076">
          <cell r="A6076" t="str">
            <v>Township of Freehold, NJ (Global Benefit Services)</v>
          </cell>
        </row>
        <row r="6077">
          <cell r="A6077" t="str">
            <v>Township of Lower Merion</v>
          </cell>
        </row>
        <row r="6078">
          <cell r="A6078" t="str">
            <v>Township Of Lower Merion (AON)</v>
          </cell>
        </row>
        <row r="6079">
          <cell r="A6079" t="str">
            <v>Toyota</v>
          </cell>
        </row>
        <row r="6080">
          <cell r="A6080" t="str">
            <v>Toyota Boshoku (RxBenefits, Inc.)</v>
          </cell>
        </row>
        <row r="6081">
          <cell r="A6081" t="str">
            <v>Toyota Boshoku America, Inc. (WisRx)</v>
          </cell>
        </row>
        <row r="6082">
          <cell r="A6082" t="str">
            <v>Toyota Motor Sales USA, Inc.</v>
          </cell>
        </row>
        <row r="6083">
          <cell r="A6083" t="str">
            <v>Toys &amp; Novelty Local 223</v>
          </cell>
        </row>
        <row r="6084">
          <cell r="A6084" t="str">
            <v>Toys R Us (CORET)</v>
          </cell>
        </row>
        <row r="6085">
          <cell r="A6085" t="str">
            <v>TPA Direct Deal (Rate Card)</v>
          </cell>
        </row>
        <row r="6086">
          <cell r="A6086" t="str">
            <v>TPA of Georgia</v>
          </cell>
        </row>
        <row r="6087">
          <cell r="A6087" t="str">
            <v>Tractor Supply Company</v>
          </cell>
        </row>
        <row r="6088">
          <cell r="A6088" t="str">
            <v>Tractor Supply Company (TSC)</v>
          </cell>
        </row>
        <row r="6089">
          <cell r="A6089" t="str">
            <v>Tram, Inc.</v>
          </cell>
        </row>
        <row r="6090">
          <cell r="A6090" t="str">
            <v>Trans America</v>
          </cell>
        </row>
        <row r="6091">
          <cell r="A6091" t="str">
            <v>Trans Healthcare, Inc.</v>
          </cell>
        </row>
        <row r="6092">
          <cell r="A6092" t="str">
            <v>Trans World Airlines</v>
          </cell>
        </row>
        <row r="6093">
          <cell r="A6093" t="str">
            <v>TransCanada Corporation (MQVP)</v>
          </cell>
        </row>
        <row r="6094">
          <cell r="A6094" t="str">
            <v>Transfield Services, Inc.</v>
          </cell>
        </row>
        <row r="6095">
          <cell r="A6095" t="str">
            <v>Transhumance, Inc. (Healthcomp)</v>
          </cell>
        </row>
        <row r="6096">
          <cell r="A6096" t="str">
            <v>Transit Employees Health and Welfare Fund</v>
          </cell>
        </row>
        <row r="6097">
          <cell r="A6097" t="str">
            <v>Transocean, Inc.</v>
          </cell>
        </row>
        <row r="6098">
          <cell r="A6098" t="str">
            <v>Transport Workers Union of NYC</v>
          </cell>
        </row>
        <row r="6099">
          <cell r="A6099" t="str">
            <v>Transtar (PBGH)</v>
          </cell>
        </row>
        <row r="6100">
          <cell r="A6100" t="str">
            <v>Transwestern Commercial Services</v>
          </cell>
        </row>
        <row r="6101">
          <cell r="A6101" t="str">
            <v>Travelcenters of America, Inc.</v>
          </cell>
        </row>
        <row r="6102">
          <cell r="A6102" t="str">
            <v>Travelers</v>
          </cell>
        </row>
        <row r="6103">
          <cell r="A6103" t="str">
            <v>Travelers Company Inc., The</v>
          </cell>
        </row>
        <row r="6104">
          <cell r="A6104" t="str">
            <v>Tredegar Corp.</v>
          </cell>
        </row>
        <row r="6105">
          <cell r="A6105" t="str">
            <v>Trendway (RHC)</v>
          </cell>
        </row>
        <row r="6106">
          <cell r="A6106" t="str">
            <v>Trex (Crawford Advisors)</v>
          </cell>
        </row>
        <row r="6107">
          <cell r="A6107" t="str">
            <v>Tri State Business Group (LMHC)</v>
          </cell>
        </row>
        <row r="6108">
          <cell r="A6108" t="str">
            <v>Triad Hospitals, Inc.</v>
          </cell>
        </row>
        <row r="6109">
          <cell r="A6109" t="str">
            <v>Tribune Company</v>
          </cell>
        </row>
        <row r="6110">
          <cell r="A6110" t="str">
            <v>Tricare</v>
          </cell>
        </row>
        <row r="6111">
          <cell r="A6111" t="str">
            <v>Tri-Care Administrators, Inc.</v>
          </cell>
        </row>
        <row r="6112">
          <cell r="A6112" t="str">
            <v>Tricast</v>
          </cell>
        </row>
        <row r="6113">
          <cell r="A6113" t="str">
            <v>TriCity Medical Center</v>
          </cell>
        </row>
        <row r="6114">
          <cell r="A6114" t="str">
            <v>TriCore Reference Laboratories</v>
          </cell>
        </row>
        <row r="6115">
          <cell r="A6115" t="str">
            <v>Tri-County Schools Insurance Groups</v>
          </cell>
        </row>
        <row r="6116">
          <cell r="A6116" t="str">
            <v>TridentUSA (Millennium Administrators)</v>
          </cell>
        </row>
        <row r="6117">
          <cell r="A6117" t="str">
            <v>Trigon Blue Cross Blue Shield</v>
          </cell>
        </row>
        <row r="6118">
          <cell r="A6118" t="str">
            <v>Trilegiant Corporation</v>
          </cell>
        </row>
        <row r="6119">
          <cell r="A6119" t="str">
            <v>Trillium Community Health Plan (Agate Resources)</v>
          </cell>
        </row>
        <row r="6120">
          <cell r="A6120" t="str">
            <v>Tri-M Group (Brokerage Concepts)</v>
          </cell>
        </row>
        <row r="6121">
          <cell r="A6121" t="str">
            <v>Trimas Corporation</v>
          </cell>
        </row>
        <row r="6122">
          <cell r="A6122" t="str">
            <v>Trimble Navigation Limited</v>
          </cell>
        </row>
        <row r="6123">
          <cell r="A6123" t="str">
            <v>Trinity College</v>
          </cell>
        </row>
        <row r="6124">
          <cell r="A6124" t="str">
            <v>Trinity Forge, Inc. - CECA Ll (Boon-Chapman)</v>
          </cell>
        </row>
        <row r="6125">
          <cell r="A6125" t="str">
            <v>Trinity Health</v>
          </cell>
        </row>
        <row r="6126">
          <cell r="A6126" t="str">
            <v>Trinity Health (CORET)</v>
          </cell>
        </row>
        <row r="6127">
          <cell r="A6127" t="str">
            <v>Trinity Healthcare Solutions</v>
          </cell>
        </row>
        <row r="6128">
          <cell r="A6128" t="str">
            <v>Trinity Industries</v>
          </cell>
        </row>
        <row r="6129">
          <cell r="A6129" t="str">
            <v>Trinity Mother Frances Hospitals and Clinics</v>
          </cell>
        </row>
        <row r="6130">
          <cell r="A6130" t="str">
            <v>Trinity Services Group (CoreSource)</v>
          </cell>
        </row>
        <row r="6131">
          <cell r="A6131" t="str">
            <v>Trion Group</v>
          </cell>
        </row>
        <row r="6132">
          <cell r="A6132" t="str">
            <v>Triple S, Inc.</v>
          </cell>
        </row>
        <row r="6133">
          <cell r="A6133" t="str">
            <v>Tri-Sate Joint Fund</v>
          </cell>
        </row>
        <row r="6134">
          <cell r="A6134" t="str">
            <v>Tri-State Business Group (Employee Plans)</v>
          </cell>
        </row>
        <row r="6135">
          <cell r="A6135" t="str">
            <v>Tri-State Business Group on Health (Old National Insurance - Employee Plans</v>
          </cell>
        </row>
        <row r="6136">
          <cell r="A6136" t="str">
            <v>Tri-State Teamsters Joint Fund</v>
          </cell>
        </row>
        <row r="6137">
          <cell r="A6137" t="str">
            <v>Trisurant</v>
          </cell>
        </row>
        <row r="6138">
          <cell r="A6138" t="str">
            <v>Triune - American Administration</v>
          </cell>
        </row>
        <row r="6139">
          <cell r="A6139" t="str">
            <v>Trivantage Pharmacy Strategies, LLC</v>
          </cell>
        </row>
        <row r="6140">
          <cell r="A6140" t="str">
            <v>Tropicana Casinos &amp; Resorts</v>
          </cell>
        </row>
        <row r="6141">
          <cell r="A6141" t="str">
            <v>TrueBlue, Inc.</v>
          </cell>
        </row>
        <row r="6142">
          <cell r="A6142" t="str">
            <v>TrueNorth Companies</v>
          </cell>
        </row>
        <row r="6143">
          <cell r="A6143" t="str">
            <v>Truman Medical Center</v>
          </cell>
        </row>
        <row r="6144">
          <cell r="A6144" t="str">
            <v>Trumbull County Schools Consortium (EHPCO)</v>
          </cell>
        </row>
        <row r="6145">
          <cell r="A6145" t="str">
            <v>Trump Hotels and Casino Resorts</v>
          </cell>
        </row>
        <row r="6146">
          <cell r="A6146" t="str">
            <v>TruServ</v>
          </cell>
        </row>
        <row r="6147">
          <cell r="A6147" t="str">
            <v>TrustHouse Services Group</v>
          </cell>
        </row>
        <row r="6148">
          <cell r="A6148" t="str">
            <v>Trustmark Insurance Company</v>
          </cell>
        </row>
        <row r="6149">
          <cell r="A6149" t="str">
            <v>Trustmark South Carolina State Filing (CoreSource)</v>
          </cell>
        </row>
        <row r="6150">
          <cell r="A6150" t="str">
            <v>Truven Health Analytics</v>
          </cell>
        </row>
        <row r="6151">
          <cell r="A6151" t="str">
            <v>Try-it Distributing (EBS-RMSCO)</v>
          </cell>
        </row>
        <row r="6152">
          <cell r="A6152" t="str">
            <v>TSG Water Resources</v>
          </cell>
        </row>
        <row r="6153">
          <cell r="A6153" t="str">
            <v>TTI, Inc.</v>
          </cell>
        </row>
        <row r="6154">
          <cell r="A6154" t="str">
            <v>Tuality Healthcare</v>
          </cell>
        </row>
        <row r="6155">
          <cell r="A6155" t="str">
            <v>Tucker Administrators, Inc.</v>
          </cell>
        </row>
        <row r="6156">
          <cell r="A6156" t="str">
            <v>Tucson Orthopaedic Institute</v>
          </cell>
        </row>
        <row r="6157">
          <cell r="A6157" t="str">
            <v>Tucson Unified School District (TUSD)</v>
          </cell>
        </row>
        <row r="6158">
          <cell r="A6158" t="str">
            <v>Tucson Unified School District (US Script, Inc.)</v>
          </cell>
        </row>
        <row r="6159">
          <cell r="A6159" t="str">
            <v>Tuesday Morning</v>
          </cell>
        </row>
        <row r="6160">
          <cell r="A6160" t="str">
            <v>Tufts Health Plan</v>
          </cell>
        </row>
        <row r="6161">
          <cell r="A6161" t="str">
            <v>Tufts New England Medical Center (HCI)</v>
          </cell>
        </row>
        <row r="6162">
          <cell r="A6162" t="str">
            <v>Tufts University</v>
          </cell>
        </row>
        <row r="6163">
          <cell r="A6163" t="str">
            <v>Tufts University (HPI)</v>
          </cell>
        </row>
        <row r="6164">
          <cell r="A6164" t="str">
            <v>Tule River Tribe Council - Eagle Mountain Casino</v>
          </cell>
        </row>
        <row r="6165">
          <cell r="A6165" t="str">
            <v>Tulsa</v>
          </cell>
        </row>
        <row r="6166">
          <cell r="A6166" t="str">
            <v>Tulsa Public Schools</v>
          </cell>
        </row>
        <row r="6167">
          <cell r="A6167" t="str">
            <v>Tuomey Healthcare</v>
          </cell>
        </row>
        <row r="6168">
          <cell r="A6168" t="str">
            <v>Tuomey Hospital</v>
          </cell>
        </row>
        <row r="6169">
          <cell r="A6169" t="str">
            <v>Turner (BCBSSC)</v>
          </cell>
        </row>
        <row r="6170">
          <cell r="A6170" t="str">
            <v>Turner Industries</v>
          </cell>
        </row>
        <row r="6171">
          <cell r="A6171" t="str">
            <v>Turner Industries (BancorpSouth)</v>
          </cell>
        </row>
        <row r="6172">
          <cell r="A6172" t="str">
            <v>Turtle Health Care</v>
          </cell>
        </row>
        <row r="6173">
          <cell r="A6173" t="str">
            <v>Tuscarora School District (Capital Blue Cross)</v>
          </cell>
        </row>
        <row r="6174">
          <cell r="A6174" t="str">
            <v>Tusculum College Employee Benefits (BCBSTN)</v>
          </cell>
        </row>
        <row r="6175">
          <cell r="A6175" t="str">
            <v>Tutco, Inc. (BCBSTN)</v>
          </cell>
        </row>
        <row r="6176">
          <cell r="A6176" t="str">
            <v>Tuttle-Click Automotive Group (EHPCO)</v>
          </cell>
        </row>
        <row r="6177">
          <cell r="A6177" t="str">
            <v>Twin Cities Bakery Drivers (LMHC)</v>
          </cell>
        </row>
        <row r="6178">
          <cell r="A6178" t="str">
            <v>Twin Cities Bakery Workers (LMHC)</v>
          </cell>
        </row>
        <row r="6179">
          <cell r="A6179" t="str">
            <v>Twin Cities Pipe Trades (LMHC)</v>
          </cell>
        </row>
        <row r="6180">
          <cell r="A6180" t="str">
            <v>Twin Cities Sprinkler Fitters</v>
          </cell>
        </row>
        <row r="6181">
          <cell r="A6181" t="str">
            <v>Twin City Bricklayers (LMHC)</v>
          </cell>
        </row>
        <row r="6182">
          <cell r="A6182" t="str">
            <v>Tyco</v>
          </cell>
        </row>
        <row r="6183">
          <cell r="A6183" t="str">
            <v>Tyco Healthcare Group</v>
          </cell>
        </row>
        <row r="6184">
          <cell r="A6184" t="str">
            <v>Tyco International</v>
          </cell>
        </row>
        <row r="6185">
          <cell r="A6185" t="str">
            <v>Tyler Pipe</v>
          </cell>
        </row>
        <row r="6186">
          <cell r="A6186" t="str">
            <v>Tyson Foods, Inc.</v>
          </cell>
        </row>
        <row r="6187">
          <cell r="A6187" t="str">
            <v>U.A. Local 290 Plumbers, Steamfitter &amp; Shipfitter</v>
          </cell>
        </row>
        <row r="6188">
          <cell r="A6188" t="str">
            <v>U.S. Health &amp; Life</v>
          </cell>
        </row>
        <row r="6189">
          <cell r="A6189" t="str">
            <v>UA Local 355</v>
          </cell>
        </row>
        <row r="6190">
          <cell r="A6190" t="str">
            <v>UA Local 614</v>
          </cell>
        </row>
        <row r="6191">
          <cell r="A6191" t="str">
            <v>UAP Clinic</v>
          </cell>
        </row>
        <row r="6192">
          <cell r="A6192" t="str">
            <v>UAW Local 2179</v>
          </cell>
        </row>
        <row r="6193">
          <cell r="A6193" t="str">
            <v>UAW Retiree Medical Benefit Trust</v>
          </cell>
        </row>
        <row r="6194">
          <cell r="A6194" t="str">
            <v>UAW Retirees of the Dana Corp. Health &amp; Welfare (AEPC)</v>
          </cell>
        </row>
        <row r="6195">
          <cell r="A6195" t="str">
            <v>UAW Retirees of the Dana Corp. Health and Welfare Trust</v>
          </cell>
        </row>
        <row r="6196">
          <cell r="A6196" t="str">
            <v>UAW VEBA</v>
          </cell>
        </row>
        <row r="6197">
          <cell r="A6197" t="str">
            <v>UBC National Pharmacy Program</v>
          </cell>
        </row>
        <row r="6198">
          <cell r="A6198" t="str">
            <v>UBS Financial Services</v>
          </cell>
        </row>
        <row r="6199">
          <cell r="A6199" t="str">
            <v>UBS Financial Services</v>
          </cell>
        </row>
        <row r="6200">
          <cell r="A6200" t="str">
            <v>UBS Investment Bank</v>
          </cell>
        </row>
        <row r="6201">
          <cell r="A6201" t="str">
            <v>UBS PaineWebber</v>
          </cell>
        </row>
        <row r="6202">
          <cell r="A6202" t="str">
            <v>UBS Warburg</v>
          </cell>
        </row>
        <row r="6203">
          <cell r="A6203" t="str">
            <v>UC Health (EHPCO)</v>
          </cell>
        </row>
        <row r="6204">
          <cell r="A6204" t="str">
            <v>Ucare</v>
          </cell>
        </row>
        <row r="6205">
          <cell r="A6205" t="str">
            <v>UChicago Argonne</v>
          </cell>
        </row>
        <row r="6206">
          <cell r="A6206" t="str">
            <v>UCONN</v>
          </cell>
        </row>
        <row r="6207">
          <cell r="A6207" t="str">
            <v>UF Conference of Catholic Bishops</v>
          </cell>
        </row>
        <row r="6208">
          <cell r="A6208" t="str">
            <v>UFC Hotel Venture Orlando (LOEWS)</v>
          </cell>
        </row>
        <row r="6209">
          <cell r="A6209" t="str">
            <v>UFCW Health and Welfare Fund</v>
          </cell>
        </row>
        <row r="6210">
          <cell r="A6210" t="str">
            <v>UFCW Health and Welfare Fund Local 880</v>
          </cell>
        </row>
        <row r="6211">
          <cell r="A6211" t="str">
            <v>UFCW Health and Welfare Plan of Central Ohio</v>
          </cell>
        </row>
        <row r="6212">
          <cell r="A6212" t="str">
            <v>UFCW Local 1459</v>
          </cell>
        </row>
        <row r="6213">
          <cell r="A6213" t="str">
            <v>UFCW Local 1529</v>
          </cell>
        </row>
        <row r="6214">
          <cell r="A6214" t="str">
            <v>UFCW Local 1776</v>
          </cell>
        </row>
        <row r="6215">
          <cell r="A6215" t="str">
            <v>UFCW Local 371</v>
          </cell>
        </row>
        <row r="6216">
          <cell r="A6216" t="str">
            <v>UFCW Local 711</v>
          </cell>
        </row>
        <row r="6217">
          <cell r="A6217" t="str">
            <v>UFCW Local 789 (LMHC)</v>
          </cell>
        </row>
        <row r="6218">
          <cell r="A6218" t="str">
            <v>UFCW Local 880</v>
          </cell>
        </row>
        <row r="6219">
          <cell r="A6219" t="str">
            <v>UFCW Local 911 (AEPC)</v>
          </cell>
        </row>
        <row r="6220">
          <cell r="A6220" t="str">
            <v>UFCW Local 919</v>
          </cell>
        </row>
        <row r="6221">
          <cell r="A6221" t="str">
            <v>UFCW Local 919 Health &amp; Welfare Fund</v>
          </cell>
        </row>
        <row r="6222">
          <cell r="A6222" t="str">
            <v>UFCW Midwest Health Benefits Funds &amp; UFCW Calumet Region Insurance Fund</v>
          </cell>
        </row>
        <row r="6223">
          <cell r="A6223" t="str">
            <v>UFCW National Health and Welfare Fund</v>
          </cell>
        </row>
        <row r="6224">
          <cell r="A6224" t="str">
            <v>UFCW Northern California Health and Welfare Trust Fund</v>
          </cell>
        </row>
        <row r="6225">
          <cell r="A6225" t="str">
            <v>UFCW Southern California</v>
          </cell>
        </row>
        <row r="6226">
          <cell r="A6226" t="str">
            <v>UFCW Southwest Ohio</v>
          </cell>
        </row>
        <row r="6227">
          <cell r="A6227" t="str">
            <v>UFCW Southwest Ohio (AEPC)</v>
          </cell>
        </row>
        <row r="6228">
          <cell r="A6228" t="str">
            <v>UFTHCC Benefit Fund</v>
          </cell>
        </row>
        <row r="6229">
          <cell r="A6229" t="str">
            <v>U-Haul International (Amerco)</v>
          </cell>
        </row>
        <row r="6230">
          <cell r="A6230" t="str">
            <v>UHG</v>
          </cell>
        </row>
        <row r="6231">
          <cell r="A6231" t="str">
            <v>UHS-Pruitt</v>
          </cell>
        </row>
        <row r="6232">
          <cell r="A6232" t="str">
            <v>UHY Advisors (Horizon BCBS of New Jersey)</v>
          </cell>
        </row>
        <row r="6233">
          <cell r="A6233" t="str">
            <v>UICI (HealthMarkets)</v>
          </cell>
        </row>
        <row r="6234">
          <cell r="A6234" t="str">
            <v>Ultimate Health Plans, Inc.</v>
          </cell>
        </row>
        <row r="6235">
          <cell r="A6235" t="str">
            <v>Ultimate Software Group</v>
          </cell>
        </row>
        <row r="6236">
          <cell r="A6236" t="str">
            <v>Ultra Benefits</v>
          </cell>
        </row>
        <row r="6237">
          <cell r="A6237" t="str">
            <v>Ultra Petroleum</v>
          </cell>
        </row>
        <row r="6238">
          <cell r="A6238" t="str">
            <v>Ultracare Rx</v>
          </cell>
        </row>
        <row r="6239">
          <cell r="A6239" t="str">
            <v>UMass Memorial Health Care</v>
          </cell>
        </row>
        <row r="6240">
          <cell r="A6240" t="str">
            <v>UMR</v>
          </cell>
        </row>
        <row r="6241">
          <cell r="A6241" t="str">
            <v>Unaka</v>
          </cell>
        </row>
        <row r="6242">
          <cell r="A6242" t="str">
            <v>Under Armour, Inc. (MNCP)</v>
          </cell>
        </row>
        <row r="6243">
          <cell r="A6243" t="str">
            <v>Underwriter Labs</v>
          </cell>
        </row>
        <row r="6244">
          <cell r="A6244" t="str">
            <v>Unicare of Texas</v>
          </cell>
        </row>
        <row r="6245">
          <cell r="A6245" t="str">
            <v>Unified Group Services (fka HealthEOS)</v>
          </cell>
        </row>
        <row r="6246">
          <cell r="A6246" t="str">
            <v>Unified Health Solutions</v>
          </cell>
        </row>
        <row r="6247">
          <cell r="A6247" t="str">
            <v>Unified Life Insurance Company</v>
          </cell>
        </row>
        <row r="6248">
          <cell r="A6248" t="str">
            <v>Unified Western Grocers, Inc.</v>
          </cell>
        </row>
        <row r="6249">
          <cell r="A6249" t="str">
            <v>Uniformed Firefighters Association</v>
          </cell>
        </row>
        <row r="6250">
          <cell r="A6250" t="str">
            <v>UNIG Benefit Trust (Coresource)</v>
          </cell>
        </row>
        <row r="6251">
          <cell r="A6251" t="str">
            <v>Unilever United States Inc.</v>
          </cell>
        </row>
        <row r="6252">
          <cell r="A6252" t="str">
            <v>Uniliance Health</v>
          </cell>
        </row>
        <row r="6253">
          <cell r="A6253" t="str">
            <v>Union City Board of  Education (Horizon BCBS of New Jersey)</v>
          </cell>
        </row>
        <row r="6254">
          <cell r="A6254" t="str">
            <v>Union Hospital (SHOHC)</v>
          </cell>
        </row>
        <row r="6255">
          <cell r="A6255" t="str">
            <v>Union Local 547 (AEPC)</v>
          </cell>
        </row>
        <row r="6256">
          <cell r="A6256" t="str">
            <v>Union Metal Corporation (EHPCO)</v>
          </cell>
        </row>
        <row r="6257">
          <cell r="A6257" t="str">
            <v>Union of Hospital and Health Care Employees</v>
          </cell>
        </row>
        <row r="6258">
          <cell r="A6258" t="str">
            <v>Union Pacific Corporation</v>
          </cell>
        </row>
        <row r="6259">
          <cell r="A6259" t="str">
            <v>Union Planters</v>
          </cell>
        </row>
        <row r="6260">
          <cell r="A6260" t="str">
            <v>Union Privilege</v>
          </cell>
        </row>
        <row r="6261">
          <cell r="A6261" t="str">
            <v>Union Service Industry (BCBSTN)</v>
          </cell>
        </row>
        <row r="6262">
          <cell r="A6262" t="str">
            <v>Uniroyal Holdings</v>
          </cell>
        </row>
        <row r="6263">
          <cell r="A6263" t="str">
            <v>Unisource Worldwide, Inc.</v>
          </cell>
        </row>
        <row r="6264">
          <cell r="A6264" t="str">
            <v>Unit Corporation</v>
          </cell>
        </row>
        <row r="6265">
          <cell r="A6265" t="str">
            <v>UNITE HERE National Health Fund</v>
          </cell>
        </row>
        <row r="6266">
          <cell r="A6266" t="str">
            <v>United Administrative Services</v>
          </cell>
        </row>
        <row r="6267">
          <cell r="A6267" t="str">
            <v>United Agri Products, Inc.</v>
          </cell>
        </row>
        <row r="6268">
          <cell r="A6268" t="str">
            <v>United Airlines</v>
          </cell>
        </row>
        <row r="6269">
          <cell r="A6269" t="str">
            <v>United American Insurance</v>
          </cell>
        </row>
        <row r="6270">
          <cell r="A6270" t="str">
            <v>United Benefits, Inc.</v>
          </cell>
        </row>
        <row r="6271">
          <cell r="A6271" t="str">
            <v>United Brotherhood of Carpenters and Joiners of America</v>
          </cell>
        </row>
        <row r="6272">
          <cell r="A6272" t="str">
            <v>United Business Media (UBM)</v>
          </cell>
        </row>
        <row r="6273">
          <cell r="A6273" t="str">
            <v>United Dairy Farmers (EHPCO)</v>
          </cell>
        </row>
        <row r="6274">
          <cell r="A6274" t="str">
            <v>United Distributors, Inc. (RxBenefits)</v>
          </cell>
        </row>
        <row r="6275">
          <cell r="A6275" t="str">
            <v>United Drug</v>
          </cell>
        </row>
        <row r="6276">
          <cell r="A6276" t="str">
            <v>United Federation of Teachers Welfare Fund</v>
          </cell>
        </row>
        <row r="6277">
          <cell r="A6277" t="str">
            <v>United Fire Group</v>
          </cell>
        </row>
        <row r="6278">
          <cell r="A6278" t="str">
            <v>United Healthcare</v>
          </cell>
        </row>
        <row r="6279">
          <cell r="A6279" t="str">
            <v>United Healthcare (UHC) (UMR)</v>
          </cell>
        </row>
        <row r="6280">
          <cell r="A6280" t="str">
            <v>United Launch Alliance</v>
          </cell>
        </row>
        <row r="6281">
          <cell r="A6281" t="str">
            <v>United Medical Alliance</v>
          </cell>
        </row>
        <row r="6282">
          <cell r="A6282" t="str">
            <v>United Medical Resources</v>
          </cell>
        </row>
        <row r="6283">
          <cell r="A6283" t="str">
            <v>United Mine Workers of America (UMWA)</v>
          </cell>
        </row>
        <row r="6284">
          <cell r="A6284" t="str">
            <v>United Online (Brokerage Concepts)</v>
          </cell>
        </row>
        <row r="6285">
          <cell r="A6285" t="str">
            <v>United Online (Coresource)</v>
          </cell>
        </row>
        <row r="6286">
          <cell r="A6286" t="str">
            <v>United Parcel Service (UPS)</v>
          </cell>
        </row>
        <row r="6287">
          <cell r="A6287" t="str">
            <v>United Provider Services</v>
          </cell>
        </row>
        <row r="6288">
          <cell r="A6288" t="str">
            <v>United Regional Health Care Systems</v>
          </cell>
        </row>
        <row r="6289">
          <cell r="A6289" t="str">
            <v>United Rentals, Inc. (AON)</v>
          </cell>
        </row>
        <row r="6290">
          <cell r="A6290" t="str">
            <v>United Scenic Artist Local 829 Welfare Fund</v>
          </cell>
        </row>
        <row r="6291">
          <cell r="A6291" t="str">
            <v>United Security Bank</v>
          </cell>
        </row>
        <row r="6292">
          <cell r="A6292" t="str">
            <v>United Security Life Insurance</v>
          </cell>
        </row>
        <row r="6293">
          <cell r="A6293" t="str">
            <v>United Service Association for Health Care</v>
          </cell>
        </row>
        <row r="6294">
          <cell r="A6294" t="str">
            <v>United Services Automobile Association (USAA)</v>
          </cell>
        </row>
        <row r="6295">
          <cell r="A6295" t="str">
            <v>United Southern Industry</v>
          </cell>
        </row>
        <row r="6296">
          <cell r="A6296" t="str">
            <v>United States Can Company</v>
          </cell>
        </row>
        <row r="6297">
          <cell r="A6297" t="str">
            <v>United States Catholic Conference of Bishops</v>
          </cell>
        </row>
        <row r="6298">
          <cell r="A6298" t="str">
            <v>United States Filter Corporation</v>
          </cell>
        </row>
        <row r="6299">
          <cell r="A6299" t="str">
            <v>United States Postal Service (IPS)</v>
          </cell>
        </row>
        <row r="6300">
          <cell r="A6300" t="str">
            <v>United States Postal Service (USPS)</v>
          </cell>
        </row>
        <row r="6301">
          <cell r="A6301" t="str">
            <v>United Steel (Wellnet)</v>
          </cell>
        </row>
        <row r="6302">
          <cell r="A6302" t="str">
            <v>United Steel Workers Local 286 Fund</v>
          </cell>
        </row>
        <row r="6303">
          <cell r="A6303" t="str">
            <v>United Supermarkets</v>
          </cell>
        </row>
        <row r="6304">
          <cell r="A6304" t="str">
            <v>United Surgical Partners International, Inc. (USPI) (CORET)</v>
          </cell>
        </row>
        <row r="6305">
          <cell r="A6305" t="str">
            <v>United Teachers Associates Insurance Company</v>
          </cell>
        </row>
        <row r="6306">
          <cell r="A6306" t="str">
            <v>United Teamsters Fund</v>
          </cell>
        </row>
        <row r="6307">
          <cell r="A6307" t="str">
            <v>United Technologies Corporation</v>
          </cell>
        </row>
        <row r="6308">
          <cell r="A6308" t="str">
            <v>United Titanium (EHPCO)</v>
          </cell>
        </row>
        <row r="6309">
          <cell r="A6309" t="str">
            <v>United Water (Horizon BCBS of New Jersey)</v>
          </cell>
        </row>
        <row r="6310">
          <cell r="A6310" t="str">
            <v>United Way of Alabama</v>
          </cell>
        </row>
        <row r="6311">
          <cell r="A6311" t="str">
            <v>Unity Care Plans</v>
          </cell>
        </row>
        <row r="6312">
          <cell r="A6312" t="str">
            <v>Univar Corporation</v>
          </cell>
        </row>
        <row r="6313">
          <cell r="A6313" t="str">
            <v>Universal American Corp.</v>
          </cell>
        </row>
        <row r="6314">
          <cell r="A6314" t="str">
            <v>Universal Health Care</v>
          </cell>
        </row>
        <row r="6315">
          <cell r="A6315" t="str">
            <v>Universal Health Care Group</v>
          </cell>
        </row>
        <row r="6316">
          <cell r="A6316" t="str">
            <v>Universal Health Services (NEPPC)</v>
          </cell>
        </row>
        <row r="6317">
          <cell r="A6317" t="str">
            <v>Universal Music Group</v>
          </cell>
        </row>
        <row r="6318">
          <cell r="A6318" t="str">
            <v>University Community Health System</v>
          </cell>
        </row>
        <row r="6319">
          <cell r="A6319" t="str">
            <v>University Federal Credit Union</v>
          </cell>
        </row>
        <row r="6320">
          <cell r="A6320" t="str">
            <v>University Health Alliance</v>
          </cell>
        </row>
        <row r="6321">
          <cell r="A6321" t="str">
            <v>University Hospitals Health System</v>
          </cell>
        </row>
        <row r="6322">
          <cell r="A6322" t="str">
            <v>University Medical &amp; Dental Resident Services P.C. (EBS-RMSCO)</v>
          </cell>
        </row>
        <row r="6323">
          <cell r="A6323" t="str">
            <v>University Medical &amp; Dental Resident Services P.C. (POMCO)</v>
          </cell>
        </row>
        <row r="6324">
          <cell r="A6324" t="str">
            <v>University Medical Center</v>
          </cell>
        </row>
        <row r="6325">
          <cell r="A6325" t="str">
            <v>University of Akron (EHPCO)</v>
          </cell>
        </row>
        <row r="6326">
          <cell r="A6326" t="str">
            <v>University of Akron (TWC)</v>
          </cell>
        </row>
        <row r="6327">
          <cell r="A6327" t="str">
            <v>University of Alabama Bir</v>
          </cell>
        </row>
        <row r="6328">
          <cell r="A6328" t="str">
            <v>University of Alaska</v>
          </cell>
        </row>
        <row r="6329">
          <cell r="A6329" t="str">
            <v>University of Alaska (National Cooperative) (WISRX)</v>
          </cell>
        </row>
        <row r="6330">
          <cell r="A6330" t="str">
            <v>University of Arkansas</v>
          </cell>
        </row>
        <row r="6331">
          <cell r="A6331" t="str">
            <v>University of California</v>
          </cell>
        </row>
        <row r="6332">
          <cell r="A6332" t="str">
            <v>University of California (Health Net Pharmaceutical Services)</v>
          </cell>
        </row>
        <row r="6333">
          <cell r="A6333" t="str">
            <v>University of Chicago</v>
          </cell>
        </row>
        <row r="6334">
          <cell r="A6334" t="str">
            <v>University of Chicago - Health Plan</v>
          </cell>
        </row>
        <row r="6335">
          <cell r="A6335" t="str">
            <v>University of Chicago Hospital</v>
          </cell>
        </row>
        <row r="6336">
          <cell r="A6336" t="str">
            <v>University of Connecticut Health Center</v>
          </cell>
        </row>
        <row r="6337">
          <cell r="A6337" t="str">
            <v>University of Florida</v>
          </cell>
        </row>
        <row r="6338">
          <cell r="A6338" t="str">
            <v>University of Iowa</v>
          </cell>
        </row>
        <row r="6339">
          <cell r="A6339" t="str">
            <v>University of Kentucky</v>
          </cell>
        </row>
        <row r="6340">
          <cell r="A6340" t="str">
            <v>University of Louisville</v>
          </cell>
        </row>
        <row r="6341">
          <cell r="A6341" t="str">
            <v>University of Maine (Health Plan, Inc.)</v>
          </cell>
        </row>
        <row r="6342">
          <cell r="A6342" t="str">
            <v>University of Massachusetts Medical School</v>
          </cell>
        </row>
        <row r="6343">
          <cell r="A6343" t="str">
            <v>University of Michigan</v>
          </cell>
        </row>
        <row r="6344">
          <cell r="A6344" t="str">
            <v>University of Minnesota</v>
          </cell>
        </row>
        <row r="6345">
          <cell r="A6345" t="str">
            <v>University of Missouri</v>
          </cell>
        </row>
        <row r="6346">
          <cell r="A6346" t="str">
            <v>University of Nebraksa</v>
          </cell>
        </row>
        <row r="6347">
          <cell r="A6347" t="str">
            <v>University Of Nebraska (EHPCO)</v>
          </cell>
        </row>
        <row r="6348">
          <cell r="A6348" t="str">
            <v>University of New Mexico</v>
          </cell>
        </row>
        <row r="6349">
          <cell r="A6349" t="str">
            <v>University of New Mexico Hospitals</v>
          </cell>
        </row>
        <row r="6350">
          <cell r="A6350" t="str">
            <v>University of Notre Dame</v>
          </cell>
        </row>
        <row r="6351">
          <cell r="A6351" t="str">
            <v>University of Pennsylvania Health System</v>
          </cell>
        </row>
        <row r="6352">
          <cell r="A6352" t="str">
            <v>University of Pennsylvania Medical Center</v>
          </cell>
        </row>
        <row r="6353">
          <cell r="A6353" t="str">
            <v>University of Pennsylvania, The (NEPPC)</v>
          </cell>
        </row>
        <row r="6354">
          <cell r="A6354" t="str">
            <v>University of Pittsburgh</v>
          </cell>
        </row>
        <row r="6355">
          <cell r="A6355" t="str">
            <v>University of Rochester</v>
          </cell>
        </row>
        <row r="6356">
          <cell r="A6356" t="str">
            <v>University of San Diego (CA)</v>
          </cell>
        </row>
        <row r="6357">
          <cell r="A6357" t="str">
            <v>University of Southern California</v>
          </cell>
        </row>
        <row r="6358">
          <cell r="A6358" t="str">
            <v>University of Texas</v>
          </cell>
        </row>
        <row r="6359">
          <cell r="A6359" t="str">
            <v>University of Texas Medical Branch</v>
          </cell>
        </row>
        <row r="6360">
          <cell r="A6360" t="str">
            <v>University of Texas Medical Branch (Galveston 3-Share)</v>
          </cell>
        </row>
        <row r="6361">
          <cell r="A6361" t="str">
            <v>University of Texas System</v>
          </cell>
        </row>
        <row r="6362">
          <cell r="A6362" t="str">
            <v>University of Texas System</v>
          </cell>
        </row>
        <row r="6363">
          <cell r="A6363" t="str">
            <v>University of Toledo</v>
          </cell>
        </row>
        <row r="6364">
          <cell r="A6364" t="str">
            <v>University of Utah</v>
          </cell>
        </row>
        <row r="6365">
          <cell r="A6365" t="str">
            <v>University of Utah Hospital and Clinics</v>
          </cell>
        </row>
        <row r="6366">
          <cell r="A6366" t="str">
            <v>University of Virginia</v>
          </cell>
        </row>
        <row r="6367">
          <cell r="A6367" t="str">
            <v>University Physician Health Plan</v>
          </cell>
        </row>
        <row r="6368">
          <cell r="A6368" t="str">
            <v>University System of New Hampshire (NEPPC)</v>
          </cell>
        </row>
        <row r="6369">
          <cell r="A6369" t="str">
            <v>Universiy of Colorado</v>
          </cell>
        </row>
        <row r="6370">
          <cell r="A6370" t="str">
            <v>Univesity System of New Hampshire</v>
          </cell>
        </row>
        <row r="6371">
          <cell r="A6371" t="str">
            <v>Univision Communications, Inc. (CORET)</v>
          </cell>
        </row>
        <row r="6372">
          <cell r="A6372" t="str">
            <v>UNKNOWN</v>
          </cell>
        </row>
        <row r="6373">
          <cell r="A6373" t="str">
            <v>unknown (ASR Corporation)</v>
          </cell>
        </row>
        <row r="6374">
          <cell r="A6374" t="str">
            <v>Unknown (BAC)</v>
          </cell>
        </row>
        <row r="6375">
          <cell r="A6375" t="str">
            <v>Unknown (BCBS Arkansas)</v>
          </cell>
        </row>
        <row r="6376">
          <cell r="A6376" t="str">
            <v>Unknown (BCBSSC)</v>
          </cell>
        </row>
        <row r="6377">
          <cell r="A6377" t="str">
            <v>Unknown (Benefit Plan Administrators of Eau Claire)</v>
          </cell>
        </row>
        <row r="6378">
          <cell r="A6378" t="str">
            <v>Unknown (Capital Blue Cross)</v>
          </cell>
        </row>
        <row r="6379">
          <cell r="A6379" t="str">
            <v>Unknown (Capital BlueCross)</v>
          </cell>
        </row>
        <row r="6380">
          <cell r="A6380" t="str">
            <v>unknown (CareFirst)</v>
          </cell>
        </row>
        <row r="6381">
          <cell r="A6381" t="str">
            <v>Unknown (CorVel Corporation) (Global Benefit Services)</v>
          </cell>
        </row>
        <row r="6382">
          <cell r="A6382" t="str">
            <v>Unknown (CorVel)</v>
          </cell>
        </row>
        <row r="6383">
          <cell r="A6383" t="str">
            <v>Unknown (CWI Benefits, Inc.)</v>
          </cell>
        </row>
        <row r="6384">
          <cell r="A6384" t="str">
            <v>Unknown (HealthPartners)</v>
          </cell>
        </row>
        <row r="6385">
          <cell r="A6385" t="str">
            <v>unknown (HMA)</v>
          </cell>
        </row>
        <row r="6386">
          <cell r="A6386" t="str">
            <v>Unknown (HMSA)</v>
          </cell>
        </row>
        <row r="6387">
          <cell r="A6387" t="str">
            <v>Unknown (NCAS)</v>
          </cell>
        </row>
        <row r="6388">
          <cell r="A6388" t="str">
            <v>Unknown (RESTAT)</v>
          </cell>
        </row>
        <row r="6389">
          <cell r="A6389" t="str">
            <v>Unknown (RightOpt)</v>
          </cell>
        </row>
        <row r="6390">
          <cell r="A6390" t="str">
            <v>unknown (Tufts Health Plan)</v>
          </cell>
        </row>
        <row r="6391">
          <cell r="A6391" t="str">
            <v>Unknown (Unified Group Services)</v>
          </cell>
        </row>
        <row r="6392">
          <cell r="A6392" t="str">
            <v>Unknown (US Script, Inc)</v>
          </cell>
        </row>
        <row r="6393">
          <cell r="A6393" t="str">
            <v>Unknown (WellNet)</v>
          </cell>
        </row>
        <row r="6394">
          <cell r="A6394" t="str">
            <v>Unknown Client (Buck Consultant) (WISRx)</v>
          </cell>
        </row>
        <row r="6395">
          <cell r="A6395" t="str">
            <v>unknown client (NCAS)</v>
          </cell>
        </row>
        <row r="6396">
          <cell r="A6396" t="str">
            <v>Unknown Client 1 (Restat)</v>
          </cell>
        </row>
        <row r="6397">
          <cell r="A6397" t="str">
            <v>UNS Energy Corporation  (HealthSmart)</v>
          </cell>
        </row>
        <row r="6398">
          <cell r="A6398" t="str">
            <v>UNUM</v>
          </cell>
        </row>
        <row r="6399">
          <cell r="A6399" t="str">
            <v>UPMC</v>
          </cell>
        </row>
        <row r="6400">
          <cell r="A6400" t="str">
            <v>Upper Chesapeake Medical Center</v>
          </cell>
        </row>
        <row r="6401">
          <cell r="A6401" t="str">
            <v>Upper Peninsula Health Plan</v>
          </cell>
        </row>
        <row r="6402">
          <cell r="A6402" t="str">
            <v>Urban Health Plan (Coresource)</v>
          </cell>
        </row>
        <row r="6403">
          <cell r="A6403" t="str">
            <v>URL Pharma</v>
          </cell>
        </row>
        <row r="6404">
          <cell r="A6404" t="str">
            <v>Urman Company</v>
          </cell>
        </row>
        <row r="6405">
          <cell r="A6405" t="str">
            <v>URS Corporation</v>
          </cell>
        </row>
        <row r="6406">
          <cell r="A6406" t="str">
            <v>Urschel Laboratories (EHPCO)</v>
          </cell>
        </row>
        <row r="6407">
          <cell r="A6407" t="str">
            <v>US Airways</v>
          </cell>
        </row>
        <row r="6408">
          <cell r="A6408" t="str">
            <v>US Beef</v>
          </cell>
        </row>
        <row r="6409">
          <cell r="A6409" t="str">
            <v>US Benefits</v>
          </cell>
        </row>
        <row r="6410">
          <cell r="A6410" t="str">
            <v>US Benefits UMTA Trust</v>
          </cell>
        </row>
        <row r="6411">
          <cell r="A6411" t="str">
            <v>US Chamber of Commerce</v>
          </cell>
        </row>
        <row r="6412">
          <cell r="A6412" t="str">
            <v>US Conference of Catholic Bishops</v>
          </cell>
        </row>
        <row r="6413">
          <cell r="A6413" t="str">
            <v>US Dental Care</v>
          </cell>
        </row>
        <row r="6414">
          <cell r="A6414" t="str">
            <v>US Food Service (NEPPC)</v>
          </cell>
        </row>
        <row r="6415">
          <cell r="A6415" t="str">
            <v>US Freightways</v>
          </cell>
        </row>
        <row r="6416">
          <cell r="A6416" t="str">
            <v>US Health Benefits</v>
          </cell>
        </row>
        <row r="6417">
          <cell r="A6417" t="str">
            <v>US Health Holdings</v>
          </cell>
        </row>
        <row r="6418">
          <cell r="A6418" t="str">
            <v>US HealthGroup</v>
          </cell>
        </row>
        <row r="6419">
          <cell r="A6419" t="str">
            <v>US Healthworks (RxBenefits, Inc)</v>
          </cell>
        </row>
        <row r="6420">
          <cell r="A6420" t="str">
            <v>US Office of Personnel Mgmt FEHB Prescription Drug PBM</v>
          </cell>
        </row>
        <row r="6421">
          <cell r="A6421" t="str">
            <v>US Pharmaceutical Group Inc.</v>
          </cell>
        </row>
        <row r="6422">
          <cell r="A6422" t="str">
            <v>US Pharmaceutical Group, Inc.</v>
          </cell>
        </row>
        <row r="6423">
          <cell r="A6423" t="str">
            <v>US Pipe and Foundry Company, LLC</v>
          </cell>
        </row>
        <row r="6424">
          <cell r="A6424" t="str">
            <v>US Renal Care</v>
          </cell>
        </row>
        <row r="6425">
          <cell r="A6425" t="str">
            <v>US Script, Inc</v>
          </cell>
        </row>
        <row r="6426">
          <cell r="A6426" t="str">
            <v>US Script, Inc</v>
          </cell>
        </row>
        <row r="6427">
          <cell r="A6427" t="str">
            <v>US Scripts</v>
          </cell>
        </row>
        <row r="6428">
          <cell r="A6428" t="str">
            <v>US Steel Corporation</v>
          </cell>
        </row>
        <row r="6429">
          <cell r="A6429" t="str">
            <v>US Sugar (MQVP)</v>
          </cell>
        </row>
        <row r="6430">
          <cell r="A6430" t="str">
            <v>US Tobacco</v>
          </cell>
        </row>
        <row r="6431">
          <cell r="A6431" t="str">
            <v>US Xpress</v>
          </cell>
        </row>
        <row r="6432">
          <cell r="A6432" t="str">
            <v>US Xpress (BCBSTN)</v>
          </cell>
        </row>
        <row r="6433">
          <cell r="A6433" t="str">
            <v>USA for Health Care</v>
          </cell>
        </row>
        <row r="6434">
          <cell r="A6434" t="str">
            <v>USA Mobility-AMCOM (Coresource)</v>
          </cell>
        </row>
        <row r="6435">
          <cell r="A6435" t="str">
            <v>USAA</v>
          </cell>
        </row>
        <row r="6436">
          <cell r="A6436" t="str">
            <v>USAHC Fidelity</v>
          </cell>
        </row>
        <row r="6437">
          <cell r="A6437" t="str">
            <v>USBA (Coresource)</v>
          </cell>
        </row>
        <row r="6438">
          <cell r="A6438" t="str">
            <v>USEC</v>
          </cell>
        </row>
        <row r="6439">
          <cell r="A6439" t="str">
            <v>USG Corporation</v>
          </cell>
        </row>
        <row r="6440">
          <cell r="A6440" t="str">
            <v>USI Holding Corporation</v>
          </cell>
        </row>
        <row r="6441">
          <cell r="A6441" t="str">
            <v>USIS</v>
          </cell>
        </row>
        <row r="6442">
          <cell r="A6442" t="str">
            <v>USS Corporation</v>
          </cell>
        </row>
        <row r="6443">
          <cell r="A6443" t="str">
            <v>USS Posco</v>
          </cell>
        </row>
        <row r="6444">
          <cell r="A6444" t="str">
            <v>USS-POSCO Industries</v>
          </cell>
        </row>
        <row r="6445">
          <cell r="A6445" t="str">
            <v>USW Dana VEBA</v>
          </cell>
        </row>
        <row r="6446">
          <cell r="A6446" t="str">
            <v>USW Local 10-00086 Merck Employees Health &amp; Welfare Fund (EHPCO)</v>
          </cell>
        </row>
        <row r="6447">
          <cell r="A6447" t="str">
            <v>Utah Laborers H&amp;W Fund</v>
          </cell>
        </row>
        <row r="6448">
          <cell r="A6448" t="str">
            <v>Utah Pipe Trades H&amp;W</v>
          </cell>
        </row>
        <row r="6449">
          <cell r="A6449" t="str">
            <v>Utah Sheet Metal Welfare Fund</v>
          </cell>
        </row>
        <row r="6450">
          <cell r="A6450" t="str">
            <v>Utah State University</v>
          </cell>
        </row>
        <row r="6451">
          <cell r="A6451" t="str">
            <v>UTI (Health Plan, Inc.)</v>
          </cell>
        </row>
        <row r="6452">
          <cell r="A6452" t="str">
            <v>Utica National</v>
          </cell>
        </row>
        <row r="6453">
          <cell r="A6453" t="str">
            <v>UTMB</v>
          </cell>
        </row>
        <row r="6454">
          <cell r="A6454" t="str">
            <v>Vail Associates (AON)</v>
          </cell>
        </row>
        <row r="6455">
          <cell r="A6455" t="str">
            <v>Vail Resorts</v>
          </cell>
        </row>
        <row r="6456">
          <cell r="A6456" t="str">
            <v>Valassis (AEPC)</v>
          </cell>
        </row>
        <row r="6457">
          <cell r="A6457" t="str">
            <v>Valassis (GDAHC) (AEPC)</v>
          </cell>
        </row>
        <row r="6458">
          <cell r="A6458" t="str">
            <v>Valero Energy Corporation</v>
          </cell>
        </row>
        <row r="6459">
          <cell r="A6459" t="str">
            <v>Valley Fresh Foods</v>
          </cell>
        </row>
        <row r="6460">
          <cell r="A6460" t="str">
            <v>Valley Medical Center</v>
          </cell>
        </row>
        <row r="6461">
          <cell r="A6461" t="str">
            <v>Valley Quarries, Inc. (Capital Blue Cross)</v>
          </cell>
        </row>
        <row r="6462">
          <cell r="A6462" t="str">
            <v>Valmora</v>
          </cell>
        </row>
        <row r="6463">
          <cell r="A6463" t="str">
            <v>Value + Care</v>
          </cell>
        </row>
        <row r="6464">
          <cell r="A6464" t="str">
            <v>Value City Department Stores, LLC</v>
          </cell>
        </row>
        <row r="6465">
          <cell r="A6465" t="str">
            <v>Value Health Care Providers, LLC</v>
          </cell>
        </row>
        <row r="6466">
          <cell r="A6466" t="str">
            <v>Value Options (MNCP)</v>
          </cell>
        </row>
        <row r="6467">
          <cell r="A6467" t="str">
            <v>Valued Pharmacy Services</v>
          </cell>
        </row>
        <row r="6468">
          <cell r="A6468" t="str">
            <v>Valued Pharmacy Services (VPS)</v>
          </cell>
        </row>
        <row r="6469">
          <cell r="A6469" t="str">
            <v>Vanbreda International PHC</v>
          </cell>
        </row>
        <row r="6470">
          <cell r="A6470" t="str">
            <v>Vanderbilt University</v>
          </cell>
        </row>
        <row r="6471">
          <cell r="A6471" t="str">
            <v>Vanguard Group, The (NEPPC)</v>
          </cell>
        </row>
        <row r="6472">
          <cell r="A6472" t="str">
            <v>Vanguard Health Systems</v>
          </cell>
        </row>
        <row r="6473">
          <cell r="A6473" t="str">
            <v>Vanguard Health Systems (CORET)</v>
          </cell>
        </row>
        <row r="6474">
          <cell r="A6474" t="str">
            <v>Vanity Fair Brands</v>
          </cell>
        </row>
        <row r="6475">
          <cell r="A6475" t="str">
            <v>Vantage Health Plan</v>
          </cell>
        </row>
        <row r="6476">
          <cell r="A6476" t="str">
            <v>Vantage Medical Group</v>
          </cell>
        </row>
        <row r="6477">
          <cell r="A6477" t="str">
            <v>Varied Investments</v>
          </cell>
        </row>
        <row r="6478">
          <cell r="A6478" t="str">
            <v>Vaughn Industries (EHPCO)</v>
          </cell>
        </row>
        <row r="6479">
          <cell r="A6479" t="str">
            <v>Vectren (MNCP)</v>
          </cell>
        </row>
        <row r="6480">
          <cell r="A6480" t="str">
            <v>Venetian Resort Hotel Casino, The</v>
          </cell>
        </row>
        <row r="6481">
          <cell r="A6481" t="str">
            <v>Venezia</v>
          </cell>
        </row>
        <row r="6482">
          <cell r="A6482" t="str">
            <v>Venture County Office of Education</v>
          </cell>
        </row>
        <row r="6483">
          <cell r="A6483" t="str">
            <v>Venture Industries</v>
          </cell>
        </row>
        <row r="6484">
          <cell r="A6484" t="str">
            <v>Veolia Energy</v>
          </cell>
        </row>
        <row r="6485">
          <cell r="A6485" t="str">
            <v>Verity National Group</v>
          </cell>
        </row>
        <row r="6486">
          <cell r="A6486" t="str">
            <v>Verizon Communications</v>
          </cell>
        </row>
        <row r="6487">
          <cell r="A6487" t="str">
            <v>Verso Paper</v>
          </cell>
        </row>
        <row r="6488">
          <cell r="A6488" t="str">
            <v>Vertex Business Services</v>
          </cell>
        </row>
        <row r="6489">
          <cell r="A6489" t="str">
            <v>Vertex Pharmaceuticals</v>
          </cell>
        </row>
        <row r="6490">
          <cell r="A6490" t="str">
            <v>Verus Health and Wabash</v>
          </cell>
        </row>
        <row r="6491">
          <cell r="A6491" t="str">
            <v>Vestal Central School District</v>
          </cell>
        </row>
        <row r="6492">
          <cell r="A6492" t="str">
            <v>Veterans Advantage</v>
          </cell>
        </row>
        <row r="6493">
          <cell r="A6493" t="str">
            <v>VF Corporation</v>
          </cell>
        </row>
        <row r="6494">
          <cell r="A6494" t="str">
            <v>VHA Coalition</v>
          </cell>
        </row>
        <row r="6495">
          <cell r="A6495" t="str">
            <v>Viacom</v>
          </cell>
        </row>
        <row r="6496">
          <cell r="A6496" t="str">
            <v>Vicon Industries</v>
          </cell>
        </row>
        <row r="6497">
          <cell r="A6497" t="str">
            <v>Victaulic</v>
          </cell>
        </row>
        <row r="6498">
          <cell r="A6498" t="str">
            <v>Victoria Independent School District</v>
          </cell>
        </row>
        <row r="6499">
          <cell r="A6499" t="str">
            <v>Victory Health Plan</v>
          </cell>
        </row>
        <row r="6500">
          <cell r="A6500" t="str">
            <v>Vidant Health (fka University Health Systems of Eastern Carolina)</v>
          </cell>
        </row>
        <row r="6501">
          <cell r="A6501" t="str">
            <v>Vie de France Yamazaki (Loomis)</v>
          </cell>
        </row>
        <row r="6502">
          <cell r="A6502" t="str">
            <v>Viking Group (Medtipster)</v>
          </cell>
        </row>
        <row r="6503">
          <cell r="A6503" t="str">
            <v>Village Care Max</v>
          </cell>
        </row>
        <row r="6504">
          <cell r="A6504" t="str">
            <v>Village Care Max (Visiting Nurses Services)</v>
          </cell>
        </row>
        <row r="6505">
          <cell r="A6505" t="str">
            <v>Village of Downers Grove  (BAS)</v>
          </cell>
        </row>
        <row r="6506">
          <cell r="A6506" t="str">
            <v>Village of Gurnee (Allied)</v>
          </cell>
        </row>
        <row r="6507">
          <cell r="A6507" t="str">
            <v>Village of Oak Park</v>
          </cell>
        </row>
        <row r="6508">
          <cell r="A6508" t="str">
            <v>Virginia Beach Schools</v>
          </cell>
        </row>
        <row r="6509">
          <cell r="A6509" t="str">
            <v>Virginia Department of Health</v>
          </cell>
        </row>
        <row r="6510">
          <cell r="A6510" t="str">
            <v>Virginia Department of Medical Assistance Services</v>
          </cell>
        </row>
        <row r="6511">
          <cell r="A6511" t="str">
            <v>Virginia Farm Bureau</v>
          </cell>
        </row>
        <row r="6512">
          <cell r="A6512" t="str">
            <v>Virginia Hospital Center (AON)</v>
          </cell>
        </row>
        <row r="6513">
          <cell r="A6513" t="str">
            <v>Virginia Premier Health Plan</v>
          </cell>
        </row>
        <row r="6514">
          <cell r="A6514" t="str">
            <v>Virtua Health, Inc.</v>
          </cell>
        </row>
        <row r="6515">
          <cell r="A6515" t="str">
            <v>Visant Incorporated (CORET)</v>
          </cell>
        </row>
        <row r="6516">
          <cell r="A6516" t="str">
            <v>Vision Rx</v>
          </cell>
        </row>
        <row r="6517">
          <cell r="A6517" t="str">
            <v>Visiting Nurse Service of New York</v>
          </cell>
        </row>
        <row r="6518">
          <cell r="A6518" t="str">
            <v>VistaCare</v>
          </cell>
        </row>
        <row r="6519">
          <cell r="A6519" t="str">
            <v>Vistar Corporation (CORET)</v>
          </cell>
        </row>
        <row r="6520">
          <cell r="A6520" t="str">
            <v>Visteon Corporation</v>
          </cell>
        </row>
        <row r="6521">
          <cell r="A6521" t="str">
            <v>Vitas (BCBSSC)</v>
          </cell>
        </row>
        <row r="6522">
          <cell r="A6522" t="str">
            <v>Vitas Healthcare Corporation</v>
          </cell>
        </row>
        <row r="6523">
          <cell r="A6523" t="str">
            <v>Viva Health</v>
          </cell>
        </row>
        <row r="6524">
          <cell r="A6524" t="str">
            <v>Viva Health Administration</v>
          </cell>
        </row>
        <row r="6525">
          <cell r="A6525" t="str">
            <v>Viva Medicare MAPD</v>
          </cell>
        </row>
        <row r="6526">
          <cell r="A6526" t="str">
            <v>Vivid Image</v>
          </cell>
        </row>
        <row r="6527">
          <cell r="A6527" t="str">
            <v>VNA (Horizon BCBS of New Jersey)</v>
          </cell>
        </row>
        <row r="6528">
          <cell r="A6528" t="str">
            <v>VNS Choice (Visiting Nurses Services)</v>
          </cell>
        </row>
        <row r="6529">
          <cell r="A6529" t="str">
            <v>VNS Choice (Visiting Nurses Services) NJ</v>
          </cell>
        </row>
        <row r="6530">
          <cell r="A6530" t="str">
            <v>VNU</v>
          </cell>
        </row>
        <row r="6531">
          <cell r="A6531" t="str">
            <v>Vogue Tyre and Rubber (Coresource)</v>
          </cell>
        </row>
        <row r="6532">
          <cell r="A6532" t="str">
            <v>Voith AG</v>
          </cell>
        </row>
        <row r="6533">
          <cell r="A6533" t="str">
            <v>Voith Paper, Inc. (PDVP)</v>
          </cell>
        </row>
        <row r="6534">
          <cell r="A6534" t="str">
            <v>Volkswagen of America, Inc.</v>
          </cell>
        </row>
        <row r="6535">
          <cell r="A6535" t="str">
            <v>Volkswagen of America, Inc. (HPPG)</v>
          </cell>
        </row>
        <row r="6536">
          <cell r="A6536" t="str">
            <v>Voluntary Hospitals of America (VHoA)</v>
          </cell>
        </row>
        <row r="6537">
          <cell r="A6537" t="str">
            <v>Vornado Realty</v>
          </cell>
        </row>
        <row r="6538">
          <cell r="A6538" t="str">
            <v>Vorys, Sater, Seymour and Pease LLP</v>
          </cell>
        </row>
        <row r="6539">
          <cell r="A6539" t="str">
            <v>Vought Aircraft Industries</v>
          </cell>
        </row>
        <row r="6540">
          <cell r="A6540" t="str">
            <v>VRx Pharmacy Services</v>
          </cell>
        </row>
        <row r="6541">
          <cell r="A6541" t="str">
            <v>VSE Corporation</v>
          </cell>
        </row>
        <row r="6542">
          <cell r="A6542" t="str">
            <v>VSP Rx</v>
          </cell>
        </row>
        <row r="6543">
          <cell r="A6543" t="str">
            <v>VT Halter Marine</v>
          </cell>
        </row>
        <row r="6544">
          <cell r="A6544" t="str">
            <v>Vulcan Materials Company</v>
          </cell>
        </row>
        <row r="6545">
          <cell r="A6545" t="str">
            <v>VWR International (Trion Group)</v>
          </cell>
        </row>
        <row r="6546">
          <cell r="A6546" t="str">
            <v>W. A. Roosevelt (LMHC)</v>
          </cell>
        </row>
        <row r="6547">
          <cell r="A6547" t="str">
            <v>W.C. Bradley</v>
          </cell>
        </row>
        <row r="6548">
          <cell r="A6548" t="str">
            <v>Wabash American Benefits Group</v>
          </cell>
        </row>
        <row r="6549">
          <cell r="A6549" t="str">
            <v>Wabtec Corporation (PBGH)</v>
          </cell>
        </row>
        <row r="6550">
          <cell r="A6550" t="str">
            <v>Wachovia Corporation</v>
          </cell>
        </row>
        <row r="6551">
          <cell r="A6551" t="str">
            <v>Wacker Chemical Corporation</v>
          </cell>
        </row>
        <row r="6552">
          <cell r="A6552" t="str">
            <v>Waffle House, Inc.</v>
          </cell>
        </row>
        <row r="6553">
          <cell r="A6553" t="str">
            <v>Wake County-N. Carolina</v>
          </cell>
        </row>
        <row r="6554">
          <cell r="A6554" t="str">
            <v>Wake Forest University</v>
          </cell>
        </row>
        <row r="6555">
          <cell r="A6555" t="str">
            <v>WakeMed</v>
          </cell>
        </row>
        <row r="6556">
          <cell r="A6556" t="str">
            <v>Walgreens</v>
          </cell>
        </row>
        <row r="6557">
          <cell r="A6557" t="str">
            <v>Wallenius Wilhemsen Logistics (BCBSTN)</v>
          </cell>
        </row>
        <row r="6558">
          <cell r="A6558" t="str">
            <v>Wal-Mart</v>
          </cell>
        </row>
        <row r="6559">
          <cell r="A6559" t="str">
            <v>Wal-Mart PBM</v>
          </cell>
        </row>
        <row r="6560">
          <cell r="A6560" t="str">
            <v>Wal-Mart Puerto Rico</v>
          </cell>
        </row>
        <row r="6561">
          <cell r="A6561" t="str">
            <v>Walt Disney World Co.</v>
          </cell>
        </row>
        <row r="6562">
          <cell r="A6562" t="str">
            <v>Walter Industries</v>
          </cell>
        </row>
        <row r="6563">
          <cell r="A6563" t="str">
            <v>Wanyne County Employee Benefit Plan (EHPCO)</v>
          </cell>
        </row>
        <row r="6564">
          <cell r="A6564" t="str">
            <v>Wapello County</v>
          </cell>
        </row>
        <row r="6565">
          <cell r="A6565" t="str">
            <v>Warehouse Employees Local 169 &amp; Contributing Employers Health &amp; Welfare Fnd</v>
          </cell>
        </row>
        <row r="6566">
          <cell r="A6566" t="str">
            <v>Warren Consolidated Schools (Corporate United) (EHPCO)</v>
          </cell>
        </row>
        <row r="6567">
          <cell r="A6567" t="str">
            <v>Warren County</v>
          </cell>
        </row>
        <row r="6568">
          <cell r="A6568" t="str">
            <v>Wash DC Cement Masons Health &amp; Welfare Fund(HCCCC)</v>
          </cell>
        </row>
        <row r="6569">
          <cell r="A6569" t="str">
            <v>Washington Bakers</v>
          </cell>
        </row>
        <row r="6570">
          <cell r="A6570" t="str">
            <v>Washington County</v>
          </cell>
        </row>
        <row r="6571">
          <cell r="A6571" t="str">
            <v>Washington County Commissioners (NCAS)</v>
          </cell>
        </row>
        <row r="6572">
          <cell r="A6572" t="str">
            <v>Washington DC ADAP</v>
          </cell>
        </row>
        <row r="6573">
          <cell r="A6573" t="str">
            <v>Washington Employers Trust (WPS)</v>
          </cell>
        </row>
        <row r="6574">
          <cell r="A6574" t="str">
            <v>Washington Gas Light Company</v>
          </cell>
        </row>
        <row r="6575">
          <cell r="A6575" t="str">
            <v>Washington Mutual</v>
          </cell>
        </row>
        <row r="6576">
          <cell r="A6576" t="str">
            <v>Washington Post</v>
          </cell>
        </row>
        <row r="6577">
          <cell r="A6577" t="str">
            <v>Washington State Health Insurance Pool</v>
          </cell>
        </row>
        <row r="6578">
          <cell r="A6578" t="str">
            <v>Washington Suburban Sanitary Commission (MCA)</v>
          </cell>
        </row>
        <row r="6579">
          <cell r="A6579" t="str">
            <v>Washington Township Municipal</v>
          </cell>
        </row>
        <row r="6580">
          <cell r="A6580" t="str">
            <v>Washington University in St. Louis</v>
          </cell>
        </row>
        <row r="6581">
          <cell r="A6581" t="str">
            <v>Washington-Idaho Operating (IUOE)</v>
          </cell>
        </row>
        <row r="6582">
          <cell r="A6582" t="str">
            <v>Washtenaw County</v>
          </cell>
        </row>
        <row r="6583">
          <cell r="A6583" t="str">
            <v>Waste Industries</v>
          </cell>
        </row>
        <row r="6584">
          <cell r="A6584" t="str">
            <v>Waste Management</v>
          </cell>
        </row>
        <row r="6585">
          <cell r="A6585" t="str">
            <v>Waste Management &amp; Wheelbrator (USA Waste Combined)</v>
          </cell>
        </row>
        <row r="6586">
          <cell r="A6586" t="str">
            <v>WatchGuard (EHPCO)</v>
          </cell>
        </row>
        <row r="6587">
          <cell r="A6587" t="str">
            <v>Waters Corporation</v>
          </cell>
        </row>
        <row r="6588">
          <cell r="A6588" t="str">
            <v>Waterstone</v>
          </cell>
        </row>
        <row r="6589">
          <cell r="A6589" t="str">
            <v>Watkins Associated Industries</v>
          </cell>
        </row>
        <row r="6590">
          <cell r="A6590" t="str">
            <v>Watkins Associated Industries (MNCP)</v>
          </cell>
        </row>
        <row r="6591">
          <cell r="A6591" t="str">
            <v>Watson Pharmaceuticals</v>
          </cell>
        </row>
        <row r="6592">
          <cell r="A6592" t="str">
            <v>Watson Pharmaceuticals, Inc.</v>
          </cell>
        </row>
        <row r="6593">
          <cell r="A6593" t="str">
            <v>Watson Wyatt Blinded Client</v>
          </cell>
        </row>
        <row r="6594">
          <cell r="A6594" t="str">
            <v>Watson Wyatt Worldwide</v>
          </cell>
        </row>
        <row r="6595">
          <cell r="A6595" t="str">
            <v>Watts Clinic Pharmacy</v>
          </cell>
        </row>
        <row r="6596">
          <cell r="A6596" t="str">
            <v>Waupaca Foundry</v>
          </cell>
        </row>
        <row r="6597">
          <cell r="A6597" t="str">
            <v>Waupaca Foundry (WisRx)</v>
          </cell>
        </row>
        <row r="6598">
          <cell r="A6598" t="str">
            <v>Wausau Homes (WPS)</v>
          </cell>
        </row>
        <row r="6599">
          <cell r="A6599" t="str">
            <v>Wausau Insurance</v>
          </cell>
        </row>
        <row r="6600">
          <cell r="A6600" t="str">
            <v>Wawa, Inc.</v>
          </cell>
        </row>
        <row r="6601">
          <cell r="A6601" t="str">
            <v>Wayne County Community College</v>
          </cell>
        </row>
        <row r="6602">
          <cell r="A6602" t="str">
            <v>Wayne County Employee Benefit Plan (EHPCO)</v>
          </cell>
        </row>
        <row r="6603">
          <cell r="A6603" t="str">
            <v>Wayne County Hospital (First Administrators)</v>
          </cell>
        </row>
        <row r="6604">
          <cell r="A6604" t="str">
            <v>Wayne County Rural Health Network</v>
          </cell>
        </row>
        <row r="6605">
          <cell r="A6605" t="str">
            <v>Wayne Holmes Rx (EHPCO)</v>
          </cell>
        </row>
        <row r="6606">
          <cell r="A6606" t="str">
            <v>Wayne State University (AEPC)</v>
          </cell>
        </row>
        <row r="6607">
          <cell r="A6607" t="str">
            <v>WC Beeler</v>
          </cell>
        </row>
        <row r="6608">
          <cell r="A6608" t="str">
            <v>W-C, Inc.</v>
          </cell>
        </row>
        <row r="6609">
          <cell r="A6609" t="str">
            <v>WCI Steel, Inc.</v>
          </cell>
        </row>
        <row r="6610">
          <cell r="A6610" t="str">
            <v>WEA</v>
          </cell>
        </row>
        <row r="6611">
          <cell r="A6611" t="str">
            <v>WEA Trust (WISRX)</v>
          </cell>
        </row>
        <row r="6612">
          <cell r="A6612" t="str">
            <v>Weather Shield Non Union (WPS)</v>
          </cell>
        </row>
        <row r="6613">
          <cell r="A6613" t="str">
            <v>Weatherford International</v>
          </cell>
        </row>
        <row r="6614">
          <cell r="A6614" t="str">
            <v>Weatherford International, Inc.</v>
          </cell>
        </row>
        <row r="6615">
          <cell r="A6615" t="str">
            <v>WEB TPA</v>
          </cell>
        </row>
        <row r="6616">
          <cell r="A6616" t="str">
            <v>Webcrafters (WISRX)</v>
          </cell>
        </row>
        <row r="6617">
          <cell r="A6617" t="str">
            <v>WebMD</v>
          </cell>
        </row>
        <row r="6618">
          <cell r="A6618" t="str">
            <v>Webster Bank (CORET)</v>
          </cell>
        </row>
        <row r="6619">
          <cell r="A6619" t="str">
            <v>Weiler Welding Co. (WPS)</v>
          </cell>
        </row>
        <row r="6620">
          <cell r="A6620" t="str">
            <v>Weill Cornell Medical College (WCMC)</v>
          </cell>
        </row>
        <row r="6621">
          <cell r="A6621" t="str">
            <v>Welborn Health Plans</v>
          </cell>
        </row>
        <row r="6622">
          <cell r="A6622" t="str">
            <v>Welborn Health Plans</v>
          </cell>
        </row>
        <row r="6623">
          <cell r="A6623" t="str">
            <v>Welfare Fund of Local No. One, IATSE</v>
          </cell>
        </row>
        <row r="6624">
          <cell r="A6624" t="str">
            <v>Welfare Fund of SEIU</v>
          </cell>
        </row>
        <row r="6625">
          <cell r="A6625" t="str">
            <v>Welfare Fund of the IUOE, The (IUOE)</v>
          </cell>
        </row>
        <row r="6626">
          <cell r="A6626" t="str">
            <v>Welfare Pension Administration</v>
          </cell>
        </row>
        <row r="6627">
          <cell r="A6627" t="str">
            <v>WellCare</v>
          </cell>
        </row>
        <row r="6628">
          <cell r="A6628" t="str">
            <v>Wellington Management Company, LLP</v>
          </cell>
        </row>
        <row r="6629">
          <cell r="A6629" t="str">
            <v>Wellmark</v>
          </cell>
        </row>
        <row r="6630">
          <cell r="A6630" t="str">
            <v>Wellness First Health</v>
          </cell>
        </row>
        <row r="6631">
          <cell r="A6631" t="str">
            <v>Wellnet Healthcare Plan</v>
          </cell>
        </row>
        <row r="6632">
          <cell r="A6632" t="str">
            <v>Wellpoint</v>
          </cell>
        </row>
        <row r="6633">
          <cell r="A6633" t="str">
            <v>Wells Dairy, Inc.</v>
          </cell>
        </row>
        <row r="6634">
          <cell r="A6634" t="str">
            <v>Wells Fargo</v>
          </cell>
        </row>
        <row r="6635">
          <cell r="A6635" t="str">
            <v>Wells Fargo Insurance Services</v>
          </cell>
        </row>
        <row r="6636">
          <cell r="A6636" t="str">
            <v>Wells Fargo Pharmacy Solutions (WPS)</v>
          </cell>
        </row>
        <row r="6637">
          <cell r="A6637" t="str">
            <v>Wells Fargo TPA</v>
          </cell>
        </row>
        <row r="6638">
          <cell r="A6638" t="str">
            <v>Wellstart</v>
          </cell>
        </row>
        <row r="6639">
          <cell r="A6639" t="str">
            <v>Weltman, Weinberg &amp; Reis Co. (HAC)</v>
          </cell>
        </row>
        <row r="6640">
          <cell r="A6640" t="str">
            <v>Wendys International</v>
          </cell>
        </row>
        <row r="6641">
          <cell r="A6641" t="str">
            <v>Wentworth Institute of Technology (HPI)</v>
          </cell>
        </row>
        <row r="6642">
          <cell r="A6642" t="str">
            <v>Werner Enterprises Inc.</v>
          </cell>
        </row>
        <row r="6643">
          <cell r="A6643" t="str">
            <v>West Anniston Medical Clinic</v>
          </cell>
        </row>
        <row r="6644">
          <cell r="A6644" t="str">
            <v>West Corporation (CORET)</v>
          </cell>
        </row>
        <row r="6645">
          <cell r="A6645" t="str">
            <v>West Frasier Timber Company (BCBSTN)</v>
          </cell>
        </row>
        <row r="6646">
          <cell r="A6646" t="str">
            <v>West Jefferson Medical Center</v>
          </cell>
        </row>
        <row r="6647">
          <cell r="A6647" t="str">
            <v>West Michigan Conference (Medtipster)</v>
          </cell>
        </row>
        <row r="6648">
          <cell r="A6648" t="str">
            <v>West Morris (Monumental Life)</v>
          </cell>
        </row>
        <row r="6649">
          <cell r="A6649" t="str">
            <v>West Orange (Monumental Life Insurance Company)</v>
          </cell>
        </row>
        <row r="6650">
          <cell r="A6650" t="str">
            <v>West Penn Allegheny Health System</v>
          </cell>
        </row>
        <row r="6651">
          <cell r="A6651" t="str">
            <v>West Shore Chamber (Capital Blue Cross)</v>
          </cell>
        </row>
        <row r="6652">
          <cell r="A6652" t="str">
            <v>West Tenn Health Care</v>
          </cell>
        </row>
        <row r="6653">
          <cell r="A6653" t="str">
            <v>West Virginia Building Trades Health Fund</v>
          </cell>
        </row>
        <row r="6654">
          <cell r="A6654" t="str">
            <v>West Virginia Plumbers and Steamfitters Trust</v>
          </cell>
        </row>
        <row r="6655">
          <cell r="A6655" t="str">
            <v>West Virginia Public Employees Insurance Agency (PEIA)</v>
          </cell>
        </row>
        <row r="6656">
          <cell r="A6656" t="str">
            <v>West Virginia United Health System</v>
          </cell>
        </row>
        <row r="6657">
          <cell r="A6657" t="str">
            <v>Westar Energy, Inc.</v>
          </cell>
        </row>
        <row r="6658">
          <cell r="A6658" t="str">
            <v>Westchester County</v>
          </cell>
        </row>
        <row r="6659">
          <cell r="A6659" t="str">
            <v>Westchester County Healthcare Corp</v>
          </cell>
        </row>
        <row r="6660">
          <cell r="A6660" t="str">
            <v>Westchester Medical Center</v>
          </cell>
        </row>
        <row r="6661">
          <cell r="A6661" t="str">
            <v>Western Alliance Bancorporation (EHPCO)</v>
          </cell>
        </row>
        <row r="6662">
          <cell r="A6662" t="str">
            <v>Western Beef</v>
          </cell>
        </row>
        <row r="6663">
          <cell r="A6663" t="str">
            <v>Western Express (BCBSTN)</v>
          </cell>
        </row>
        <row r="6664">
          <cell r="A6664" t="str">
            <v>Western Grocers</v>
          </cell>
        </row>
        <row r="6665">
          <cell r="A6665" t="str">
            <v>Western Grocers Employee Benefit Trust</v>
          </cell>
        </row>
        <row r="6666">
          <cell r="A6666" t="str">
            <v>Western Health Advantage</v>
          </cell>
        </row>
        <row r="6667">
          <cell r="A6667" t="str">
            <v>Western Health Care Coalition</v>
          </cell>
        </row>
        <row r="6668">
          <cell r="A6668" t="str">
            <v>Western Healthcare Administrators</v>
          </cell>
        </row>
        <row r="6669">
          <cell r="A6669" t="str">
            <v>Western Michigan University-MUCH</v>
          </cell>
        </row>
        <row r="6670">
          <cell r="A6670" t="str">
            <v>Western NC Health Network (CoreSource)</v>
          </cell>
        </row>
        <row r="6671">
          <cell r="A6671" t="str">
            <v>Western Region Project</v>
          </cell>
        </row>
        <row r="6672">
          <cell r="A6672" t="str">
            <v>Western Resources</v>
          </cell>
        </row>
        <row r="6673">
          <cell r="A6673" t="str">
            <v>Western Southern Life Insurance Co.</v>
          </cell>
        </row>
        <row r="6674">
          <cell r="A6674" t="str">
            <v>Western Southern-DM</v>
          </cell>
        </row>
        <row r="6675">
          <cell r="A6675" t="str">
            <v>Western Teamsters Welfare Trust</v>
          </cell>
        </row>
        <row r="6676">
          <cell r="A6676" t="str">
            <v>Western Union</v>
          </cell>
        </row>
        <row r="6677">
          <cell r="A6677" t="str">
            <v>Westfield Group (HAC)</v>
          </cell>
        </row>
        <row r="6678">
          <cell r="A6678" t="str">
            <v>Westinghouse Electric Company (PBGH)</v>
          </cell>
        </row>
        <row r="6679">
          <cell r="A6679" t="str">
            <v>Westinghouse Motor Company</v>
          </cell>
        </row>
        <row r="6680">
          <cell r="A6680" t="str">
            <v>WestLake Financial (WLF)</v>
          </cell>
        </row>
        <row r="6681">
          <cell r="A6681" t="str">
            <v>WestMed Medical Group</v>
          </cell>
        </row>
        <row r="6682">
          <cell r="A6682" t="str">
            <v>Westmoreland Coal Company</v>
          </cell>
        </row>
        <row r="6683">
          <cell r="A6683" t="str">
            <v>Weston Public Schools</v>
          </cell>
        </row>
        <row r="6684">
          <cell r="A6684" t="str">
            <v>Weston Solutions</v>
          </cell>
        </row>
        <row r="6685">
          <cell r="A6685" t="str">
            <v>Westport Insurance Corporation</v>
          </cell>
        </row>
        <row r="6686">
          <cell r="A6686" t="str">
            <v>Westshore Primary Care (EHPCO)</v>
          </cell>
        </row>
        <row r="6687">
          <cell r="A6687" t="str">
            <v>Westview Hospital (SHO)</v>
          </cell>
        </row>
        <row r="6688">
          <cell r="A6688" t="str">
            <v>Weyco</v>
          </cell>
        </row>
        <row r="6689">
          <cell r="A6689" t="str">
            <v>Weyerhaeuser Company</v>
          </cell>
        </row>
        <row r="6690">
          <cell r="A6690" t="str">
            <v>WFPS - The Schield Family of Companies</v>
          </cell>
        </row>
        <row r="6691">
          <cell r="A6691" t="str">
            <v>WH Maze (coresource)</v>
          </cell>
        </row>
        <row r="6692">
          <cell r="A6692" t="str">
            <v>Wheaton Franciscan Services</v>
          </cell>
        </row>
        <row r="6693">
          <cell r="A6693" t="str">
            <v>Wheeler Clinic (CoreSource)</v>
          </cell>
        </row>
        <row r="6694">
          <cell r="A6694" t="str">
            <v>Wheeling Pittsburgh Steel</v>
          </cell>
        </row>
        <row r="6695">
          <cell r="A6695" t="str">
            <v>Whippany Actuation Systems, LLC</v>
          </cell>
        </row>
        <row r="6696">
          <cell r="A6696" t="str">
            <v>Whirlpool</v>
          </cell>
        </row>
        <row r="6697">
          <cell r="A6697" t="str">
            <v>White Castle</v>
          </cell>
        </row>
        <row r="6698">
          <cell r="A6698" t="str">
            <v>Whites Residential (KBA)</v>
          </cell>
        </row>
        <row r="6699">
          <cell r="A6699" t="str">
            <v>WhiteWave Foods Company (MNCP)</v>
          </cell>
        </row>
        <row r="6700">
          <cell r="A6700" t="str">
            <v>WhiteWave Foods Company (RxBenefits, Inc)</v>
          </cell>
        </row>
        <row r="6701">
          <cell r="A6701" t="str">
            <v>WideOpenWest (WOW)</v>
          </cell>
        </row>
        <row r="6702">
          <cell r="A6702" t="str">
            <v>Wiginton Corporation (FMH) (CoreSource)</v>
          </cell>
        </row>
        <row r="6703">
          <cell r="A6703" t="str">
            <v>Wiley Rein LLP</v>
          </cell>
        </row>
        <row r="6704">
          <cell r="A6704" t="str">
            <v>Will County Carpenters Local 174 (MEBFC)</v>
          </cell>
        </row>
        <row r="6705">
          <cell r="A6705" t="str">
            <v>Willacy County (Boon-Chapman)</v>
          </cell>
        </row>
        <row r="6706">
          <cell r="A6706" t="str">
            <v>Willacy County (Entrust)</v>
          </cell>
        </row>
        <row r="6707">
          <cell r="A6707" t="str">
            <v>Will-Burt Company (EHPCO)</v>
          </cell>
        </row>
        <row r="6708">
          <cell r="A6708" t="str">
            <v>William Beaumont Hospital</v>
          </cell>
        </row>
        <row r="6709">
          <cell r="A6709" t="str">
            <v>William Blair and Company</v>
          </cell>
        </row>
        <row r="6710">
          <cell r="A6710" t="str">
            <v>William Floyd School District (Island Group Administration)</v>
          </cell>
        </row>
        <row r="6711">
          <cell r="A6711" t="str">
            <v>William Hospitality El Conquistador</v>
          </cell>
        </row>
        <row r="6712">
          <cell r="A6712" t="str">
            <v>William J Clinton Foundation (CoreSource)</v>
          </cell>
        </row>
        <row r="6713">
          <cell r="A6713" t="str">
            <v>William Wrigley Jr Company</v>
          </cell>
        </row>
        <row r="6714">
          <cell r="A6714" t="str">
            <v>Williams &amp; Company</v>
          </cell>
        </row>
        <row r="6715">
          <cell r="A6715" t="str">
            <v>Williams Companies, The</v>
          </cell>
        </row>
        <row r="6716">
          <cell r="A6716" t="str">
            <v>Williamson County</v>
          </cell>
        </row>
        <row r="6717">
          <cell r="A6717" t="str">
            <v>Williamson County (Allegiance Benefit Plan Management)</v>
          </cell>
        </row>
        <row r="6718">
          <cell r="A6718" t="str">
            <v>Williams-Sonoma</v>
          </cell>
        </row>
        <row r="6719">
          <cell r="A6719" t="str">
            <v>Willis Americas Administration (fka Urman Company)</v>
          </cell>
        </row>
        <row r="6720">
          <cell r="A6720" t="str">
            <v>Willis HRH</v>
          </cell>
        </row>
        <row r="6721">
          <cell r="A6721" t="str">
            <v>Willis North American, Inc.</v>
          </cell>
        </row>
        <row r="6722">
          <cell r="A6722" t="str">
            <v>Willoughby-Eastlake Schools</v>
          </cell>
        </row>
        <row r="6723">
          <cell r="A6723" t="str">
            <v>Wilson Farms</v>
          </cell>
        </row>
        <row r="6724">
          <cell r="A6724" t="str">
            <v>Wilsonart</v>
          </cell>
        </row>
        <row r="6725">
          <cell r="A6725" t="str">
            <v>Winchester Hospital</v>
          </cell>
        </row>
        <row r="6726">
          <cell r="A6726" t="str">
            <v>Window Rock Unified School District 8</v>
          </cell>
        </row>
        <row r="6727">
          <cell r="A6727" t="str">
            <v>Window Rock USD 8</v>
          </cell>
        </row>
        <row r="6728">
          <cell r="A6728" t="str">
            <v>Windsor Health Plan</v>
          </cell>
        </row>
        <row r="6729">
          <cell r="A6729" t="str">
            <v>Windstream Corporation</v>
          </cell>
        </row>
        <row r="6730">
          <cell r="A6730" t="str">
            <v>Wine Group (Brokerage Concepts)</v>
          </cell>
        </row>
        <row r="6731">
          <cell r="A6731" t="str">
            <v>WinHealth</v>
          </cell>
        </row>
        <row r="6732">
          <cell r="A6732" t="str">
            <v>Winn Dixie</v>
          </cell>
        </row>
        <row r="6733">
          <cell r="A6733" t="str">
            <v>Winnebago County</v>
          </cell>
        </row>
        <row r="6734">
          <cell r="A6734" t="str">
            <v>Winslow Indian Health Care Center (EHPCO)</v>
          </cell>
        </row>
        <row r="6735">
          <cell r="A6735" t="str">
            <v>Winthrop-University Hospital</v>
          </cell>
        </row>
        <row r="6736">
          <cell r="A6736" t="str">
            <v>Wireless Co.</v>
          </cell>
        </row>
        <row r="6737">
          <cell r="A6737" t="str">
            <v>Wisconsin Electric &amp; Gas</v>
          </cell>
        </row>
        <row r="6738">
          <cell r="A6738" t="str">
            <v>Wisconsin Health Fund</v>
          </cell>
        </row>
        <row r="6739">
          <cell r="A6739" t="str">
            <v>Wisconsin Laborers Health Fund (LMHC)</v>
          </cell>
        </row>
        <row r="6740">
          <cell r="A6740" t="str">
            <v>Wisconsin Laborers Health Fund (WISRX)</v>
          </cell>
        </row>
        <row r="6741">
          <cell r="A6741" t="str">
            <v>Wisconsin Rx (WISRX)</v>
          </cell>
        </row>
        <row r="6742">
          <cell r="A6742" t="str">
            <v>Wisconsin Sheet Metal Workers Health &amp; Benefit  Fund</v>
          </cell>
        </row>
        <row r="6743">
          <cell r="A6743" t="str">
            <v>Wisconsin Technical College System (WISRX)</v>
          </cell>
        </row>
        <row r="6744">
          <cell r="A6744" t="str">
            <v>Wise Alloys (WISRX)</v>
          </cell>
        </row>
        <row r="6745">
          <cell r="A6745" t="str">
            <v>Wise Alloys, Inc</v>
          </cell>
        </row>
        <row r="6746">
          <cell r="A6746" t="str">
            <v>Wisonsin Rx - Froedtert and Community Health</v>
          </cell>
        </row>
        <row r="6747">
          <cell r="A6747" t="str">
            <v>WL Gore &amp; Associates</v>
          </cell>
        </row>
        <row r="6748">
          <cell r="A6748" t="str">
            <v>WLNY-TV55</v>
          </cell>
        </row>
        <row r="6749">
          <cell r="A6749" t="str">
            <v>WMI Mutual Insurance Company</v>
          </cell>
        </row>
        <row r="6750">
          <cell r="A6750" t="str">
            <v>WMI TPA, Inc. (fka Western Mutual Insurance)</v>
          </cell>
        </row>
        <row r="6751">
          <cell r="A6751" t="str">
            <v>WMI TPA, Inc. (fka Western Mutual TPA)</v>
          </cell>
        </row>
        <row r="6752">
          <cell r="A6752" t="str">
            <v>WNC Health Network</v>
          </cell>
        </row>
        <row r="6753">
          <cell r="A6753" t="str">
            <v>Wohlman and Toschi</v>
          </cell>
        </row>
        <row r="6754">
          <cell r="A6754" t="str">
            <v>Wolters Kluwer United States (AHPPG)</v>
          </cell>
        </row>
        <row r="6755">
          <cell r="A6755" t="str">
            <v>Womble Carlyle Sandridge &amp; Rice LLP</v>
          </cell>
        </row>
        <row r="6756">
          <cell r="A6756" t="str">
            <v>Wood Group</v>
          </cell>
        </row>
        <row r="6757">
          <cell r="A6757" t="str">
            <v>Wood Group</v>
          </cell>
        </row>
        <row r="6758">
          <cell r="A6758" t="str">
            <v>Woodbridge BOE (Horizon BCBS of New Jersey)</v>
          </cell>
        </row>
        <row r="6759">
          <cell r="A6759" t="str">
            <v>Woodcraft, Inc (BCBSTN)</v>
          </cell>
        </row>
        <row r="6760">
          <cell r="A6760" t="str">
            <v>Woods Services (Trion Group)</v>
          </cell>
        </row>
        <row r="6761">
          <cell r="A6761" t="str">
            <v>Wooster Community Hospital</v>
          </cell>
        </row>
        <row r="6762">
          <cell r="A6762" t="str">
            <v>Wooster Community Hospital &amp; the City of Wooster</v>
          </cell>
        </row>
        <row r="6763">
          <cell r="A6763" t="str">
            <v>Wooster Republican Printing (WPS)</v>
          </cell>
        </row>
        <row r="6764">
          <cell r="A6764" t="str">
            <v>Wordsworth Academy (Wellnet)</v>
          </cell>
        </row>
        <row r="6765">
          <cell r="A6765" t="str">
            <v>Workers Benefit Alliance</v>
          </cell>
        </row>
        <row r="6766">
          <cell r="A6766" t="str">
            <v>Workers Benefit Coalition (WBC)</v>
          </cell>
        </row>
        <row r="6767">
          <cell r="A6767" t="str">
            <v>Workforce Solutions (Wellnet)</v>
          </cell>
        </row>
        <row r="6768">
          <cell r="A6768" t="str">
            <v>World Bank, The</v>
          </cell>
        </row>
        <row r="6769">
          <cell r="A6769" t="str">
            <v>World Kitchen, Inc.</v>
          </cell>
        </row>
        <row r="6770">
          <cell r="A6770" t="str">
            <v>World Trade Center Responser Health Plan</v>
          </cell>
        </row>
        <row r="6771">
          <cell r="A6771" t="str">
            <v>World Wide Technology, Inc.</v>
          </cell>
        </row>
        <row r="6772">
          <cell r="A6772" t="str">
            <v>WorldPay</v>
          </cell>
        </row>
        <row r="6773">
          <cell r="A6773" t="str">
            <v>WorldPay (CORET)</v>
          </cell>
        </row>
        <row r="6774">
          <cell r="A6774" t="str">
            <v>WorldStrides (TPA direct deal)</v>
          </cell>
        </row>
        <row r="6775">
          <cell r="A6775" t="str">
            <v>WorldTravel Partners I, LLC</v>
          </cell>
        </row>
        <row r="6776">
          <cell r="A6776" t="str">
            <v>Worldwide Expatriot Administrators</v>
          </cell>
        </row>
        <row r="6777">
          <cell r="A6777" t="str">
            <v>WPPI (WISRX)</v>
          </cell>
        </row>
        <row r="6778">
          <cell r="A6778" t="str">
            <v>WPS Health Insurance</v>
          </cell>
        </row>
        <row r="6779">
          <cell r="A6779" t="str">
            <v>WR Berkley</v>
          </cell>
        </row>
        <row r="6780">
          <cell r="A6780" t="str">
            <v>Wright Medical Technology (MQVP)</v>
          </cell>
        </row>
        <row r="6781">
          <cell r="A6781" t="str">
            <v>Wright State University (EHPCO)</v>
          </cell>
        </row>
        <row r="6782">
          <cell r="A6782" t="str">
            <v>WW Williams Company, The (WPS)</v>
          </cell>
        </row>
        <row r="6783">
          <cell r="A6783" t="str">
            <v>Wycliffe Bible Translators</v>
          </cell>
        </row>
        <row r="6784">
          <cell r="A6784" t="str">
            <v>Wyeth Corporation</v>
          </cell>
        </row>
        <row r="6785">
          <cell r="A6785" t="str">
            <v>Wyndham International</v>
          </cell>
        </row>
        <row r="6786">
          <cell r="A6786" t="str">
            <v>Wyndham Worldwide</v>
          </cell>
        </row>
        <row r="6787">
          <cell r="A6787" t="str">
            <v>Wyoming County (AnchorGroup Services)</v>
          </cell>
        </row>
        <row r="6788">
          <cell r="A6788" t="str">
            <v>Xcel Energy, Inc.</v>
          </cell>
        </row>
        <row r="6789">
          <cell r="A6789" t="str">
            <v>Xerium Technologies</v>
          </cell>
        </row>
        <row r="6790">
          <cell r="A6790" t="str">
            <v>Xerox (NEPPC)</v>
          </cell>
        </row>
        <row r="6791">
          <cell r="A6791" t="str">
            <v>Xerox Corporation</v>
          </cell>
        </row>
        <row r="6792">
          <cell r="A6792" t="str">
            <v>Xerox HIX</v>
          </cell>
        </row>
        <row r="6793">
          <cell r="A6793" t="str">
            <v>Xerox- NSA 1</v>
          </cell>
        </row>
        <row r="6794">
          <cell r="A6794" t="str">
            <v>Yahoo!</v>
          </cell>
        </row>
        <row r="6795">
          <cell r="A6795" t="str">
            <v>Yale New Haven Health System</v>
          </cell>
        </row>
        <row r="6796">
          <cell r="A6796" t="str">
            <v>Yale University</v>
          </cell>
        </row>
        <row r="6797">
          <cell r="A6797" t="str">
            <v>Yamaha Corporation of America</v>
          </cell>
        </row>
        <row r="6798">
          <cell r="A6798" t="str">
            <v>Yankee Candle</v>
          </cell>
        </row>
        <row r="6799">
          <cell r="A6799" t="str">
            <v>Yankee Candle (MNCP)</v>
          </cell>
        </row>
        <row r="6800">
          <cell r="A6800" t="str">
            <v>Yates Service Inc - Yates Service Hourly, LLC (BCBSTN)</v>
          </cell>
        </row>
        <row r="6801">
          <cell r="A6801" t="str">
            <v>Yavapai</v>
          </cell>
        </row>
        <row r="6802">
          <cell r="A6802" t="str">
            <v>Yavapai County</v>
          </cell>
        </row>
        <row r="6803">
          <cell r="A6803" t="str">
            <v>Yavapai Regional Medical Center</v>
          </cell>
        </row>
        <row r="6804">
          <cell r="A6804" t="str">
            <v>Yazaki North America, Inc.</v>
          </cell>
        </row>
        <row r="6805">
          <cell r="A6805" t="str">
            <v>Yellow Book USA</v>
          </cell>
        </row>
        <row r="6806">
          <cell r="A6806" t="str">
            <v>Yellow Roadway Corporation</v>
          </cell>
        </row>
        <row r="6807">
          <cell r="A6807" t="str">
            <v>Yeshiva University</v>
          </cell>
        </row>
        <row r="6808">
          <cell r="A6808" t="str">
            <v>YKK Corporation of America</v>
          </cell>
        </row>
        <row r="6809">
          <cell r="A6809" t="str">
            <v>YMCA (EBS-RMSCO)</v>
          </cell>
        </row>
        <row r="6810">
          <cell r="A6810" t="str">
            <v>YMCA Valley of the Sun</v>
          </cell>
        </row>
        <row r="6811">
          <cell r="A6811" t="str">
            <v>Yokogawa</v>
          </cell>
        </row>
        <row r="6812">
          <cell r="A6812" t="str">
            <v>York International</v>
          </cell>
        </row>
        <row r="6813">
          <cell r="A6813" t="str">
            <v>YouDecide</v>
          </cell>
        </row>
        <row r="6814">
          <cell r="A6814" t="str">
            <v>Youngstown City School District (EHPCO)</v>
          </cell>
        </row>
        <row r="6815">
          <cell r="A6815" t="str">
            <v>Youth Villages</v>
          </cell>
        </row>
        <row r="6816">
          <cell r="A6816" t="str">
            <v>Ypsilanti Schools (AEPC)</v>
          </cell>
        </row>
        <row r="6817">
          <cell r="A6817" t="str">
            <v>Yuma Area Benefit Consortium</v>
          </cell>
        </row>
        <row r="6818">
          <cell r="A6818" t="str">
            <v>Yuma County</v>
          </cell>
        </row>
        <row r="6819">
          <cell r="A6819" t="str">
            <v>YYR (MCA Administrators, Inc.)</v>
          </cell>
        </row>
        <row r="6820">
          <cell r="A6820" t="str">
            <v>Zachry Holdings</v>
          </cell>
        </row>
        <row r="6821">
          <cell r="A6821" t="str">
            <v>ZAH Group, Inc</v>
          </cell>
        </row>
        <row r="6822">
          <cell r="A6822" t="str">
            <v>Zale Corporation</v>
          </cell>
        </row>
        <row r="6823">
          <cell r="A6823" t="str">
            <v>Zappos (Loomis)</v>
          </cell>
        </row>
        <row r="6824">
          <cell r="A6824" t="str">
            <v>Zappos.com Inc. (EHPCO)</v>
          </cell>
        </row>
        <row r="6825">
          <cell r="A6825" t="str">
            <v>Zausner Foods Corporation (Capital Blue Cross)</v>
          </cell>
        </row>
        <row r="6826">
          <cell r="A6826" t="str">
            <v>Zenith Administrators</v>
          </cell>
        </row>
        <row r="6827">
          <cell r="A6827" t="str">
            <v>Zenith Cutter Co. (BPS)</v>
          </cell>
        </row>
        <row r="6828">
          <cell r="A6828" t="str">
            <v>Zenith Insurance Company</v>
          </cell>
        </row>
        <row r="6829">
          <cell r="A6829" t="str">
            <v>Zimmer Holdings</v>
          </cell>
        </row>
        <row r="6830">
          <cell r="A6830" t="str">
            <v>Zones, Inc</v>
          </cell>
        </row>
        <row r="6831">
          <cell r="A6831" t="str">
            <v>Zurich North America</v>
          </cell>
        </row>
      </sheetData>
      <sheetData sheetId="39"/>
      <sheetData sheetId="40"/>
      <sheetData sheetId="41"/>
      <sheetData sheetId="42"/>
      <sheetData sheetId="43"/>
      <sheetData sheetId="44"/>
      <sheetData sheetId="4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slie Trans MM pivot"/>
      <sheetName val="Leslie FFS MM pivot"/>
      <sheetName val="Trans MM pivot"/>
      <sheetName val="FFS MM pivot"/>
      <sheetName val="99-00 HMO MM pivot"/>
      <sheetName val="HMO MM pivot"/>
      <sheetName val="Elig Lag"/>
      <sheetName val="Plan Number"/>
      <sheetName val="Trans SAS Output"/>
      <sheetName val="FFS SAS Output"/>
      <sheetName val="HMO SAS Output"/>
      <sheetName val="Leslie Trans SAS output"/>
      <sheetName val="Leslie FFS SAS output"/>
      <sheetName val="Leslie HMO SAS output"/>
      <sheetName val="Compare FFS"/>
      <sheetName val="HMO MM pivot CY01"/>
      <sheetName val="HMO MM pivot w FY02"/>
      <sheetName val="HMO MM pivot CY 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Cover Imaging"/>
      <sheetName val="Sub package Imaging"/>
      <sheetName val="Mgnt Summ Img"/>
      <sheetName val="Magnevist ASP"/>
      <sheetName val="Magnevist Net Sales"/>
      <sheetName val="Magnevist Net Units"/>
      <sheetName val="Magnevist ASP Pct"/>
      <sheetName val="Ultravist ASP"/>
      <sheetName val="Ultravist Net Sales"/>
      <sheetName val="Ultravist Net Units"/>
      <sheetName val="Ultravist ASP Pct"/>
      <sheetName val="Chart Data"/>
      <sheetName val="Calc"/>
      <sheetName val="Bayer Sales and Rebates"/>
      <sheetName val="McK Sales &amp; Chargebacks"/>
      <sheetName val="McK Rebates"/>
      <sheetName val="2q07 Bayer direct imaging sales"/>
      <sheetName val="3q06 2q07 Bayer direct imaging "/>
      <sheetName val="1q07 McK sales"/>
      <sheetName val="2q06 1q07 sale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row r="7">
          <cell r="A7">
            <v>50419018801</v>
          </cell>
          <cell r="B7" t="str">
            <v>50419-0188-01</v>
          </cell>
          <cell r="C7">
            <v>18801</v>
          </cell>
          <cell r="D7">
            <v>3438322.648</v>
          </cell>
          <cell r="E7">
            <v>1107407.5558873932</v>
          </cell>
          <cell r="F7">
            <v>2013.0372150008266</v>
          </cell>
          <cell r="G7">
            <v>92120</v>
          </cell>
          <cell r="H7">
            <v>6877</v>
          </cell>
          <cell r="I7">
            <v>260</v>
          </cell>
          <cell r="J7">
            <v>76.468260869565214</v>
          </cell>
          <cell r="K7">
            <v>92380</v>
          </cell>
          <cell r="L7">
            <v>2335702.5866367365</v>
          </cell>
          <cell r="M7">
            <v>25.28363917121386</v>
          </cell>
          <cell r="N7">
            <v>4619</v>
          </cell>
          <cell r="O7">
            <v>505.67278342427721</v>
          </cell>
          <cell r="P7">
            <v>860</v>
          </cell>
        </row>
        <row r="8">
          <cell r="A8">
            <v>50419018802</v>
          </cell>
          <cell r="B8" t="str">
            <v>50419-0188-02</v>
          </cell>
          <cell r="C8">
            <v>18802</v>
          </cell>
          <cell r="D8">
            <v>28448175.988000002</v>
          </cell>
          <cell r="E8">
            <v>8231163.9466467425</v>
          </cell>
          <cell r="F8">
            <v>9383.0561303813229</v>
          </cell>
          <cell r="G8">
            <v>392440</v>
          </cell>
          <cell r="H8">
            <v>46552</v>
          </cell>
          <cell r="I8">
            <v>880</v>
          </cell>
          <cell r="J8">
            <v>27345.616536312849</v>
          </cell>
          <cell r="K8">
            <v>393320</v>
          </cell>
          <cell r="L8">
            <v>20226835.368686564</v>
          </cell>
          <cell r="M8">
            <v>51.425900967880004</v>
          </cell>
          <cell r="N8">
            <v>19666</v>
          </cell>
          <cell r="O8">
            <v>1028.5180193576</v>
          </cell>
          <cell r="P8">
            <v>1660</v>
          </cell>
        </row>
        <row r="9">
          <cell r="A9">
            <v>50419018805</v>
          </cell>
          <cell r="B9" t="str">
            <v>50419-0188-05</v>
          </cell>
          <cell r="C9">
            <v>18805</v>
          </cell>
          <cell r="D9">
            <v>592101.804</v>
          </cell>
          <cell r="E9">
            <v>196748.0003066416</v>
          </cell>
          <cell r="F9">
            <v>500.79671131747563</v>
          </cell>
          <cell r="G9">
            <v>29640</v>
          </cell>
          <cell r="H9">
            <v>2646</v>
          </cell>
          <cell r="I9">
            <v>200</v>
          </cell>
          <cell r="J9">
            <v>16.049999999999997</v>
          </cell>
          <cell r="K9">
            <v>29840</v>
          </cell>
          <cell r="L9">
            <v>397482.95698204095</v>
          </cell>
          <cell r="M9">
            <v>13.320474429693061</v>
          </cell>
          <cell r="N9">
            <v>1492</v>
          </cell>
          <cell r="O9">
            <v>266.40948859386123</v>
          </cell>
          <cell r="P9">
            <v>462</v>
          </cell>
        </row>
        <row r="10">
          <cell r="A10">
            <v>50419018810</v>
          </cell>
          <cell r="B10" t="str">
            <v>50419-0188-10</v>
          </cell>
          <cell r="C10">
            <v>18810</v>
          </cell>
          <cell r="D10">
            <v>-284.62139999999999</v>
          </cell>
          <cell r="E10">
            <v>0</v>
          </cell>
          <cell r="F10">
            <v>-3.6273481385365319E-2</v>
          </cell>
          <cell r="G10">
            <v>-1</v>
          </cell>
          <cell r="H10">
            <v>126960</v>
          </cell>
          <cell r="I10">
            <v>500</v>
          </cell>
          <cell r="J10">
            <v>544.55614973262027</v>
          </cell>
          <cell r="K10">
            <v>499</v>
          </cell>
          <cell r="L10">
            <v>126130.85872374875</v>
          </cell>
          <cell r="M10">
            <v>252.76725195140031</v>
          </cell>
          <cell r="N10">
            <v>499</v>
          </cell>
          <cell r="O10">
            <v>252.76725195140031</v>
          </cell>
          <cell r="P10">
            <v>415</v>
          </cell>
        </row>
        <row r="11">
          <cell r="A11">
            <v>50419018811</v>
          </cell>
          <cell r="B11" t="str">
            <v>50419-0188-11</v>
          </cell>
          <cell r="C11">
            <v>18811</v>
          </cell>
          <cell r="D11">
            <v>14577033.949999999</v>
          </cell>
          <cell r="E11">
            <v>4444577.737997883</v>
          </cell>
          <cell r="F11">
            <v>908.28291103804065</v>
          </cell>
          <cell r="G11">
            <v>41390</v>
          </cell>
          <cell r="H11">
            <v>126960</v>
          </cell>
          <cell r="I11">
            <v>500</v>
          </cell>
          <cell r="J11">
            <v>350.69518716577534</v>
          </cell>
          <cell r="K11">
            <v>41890</v>
          </cell>
          <cell r="L11">
            <v>10258157.233903913</v>
          </cell>
          <cell r="M11">
            <v>244.88319966349755</v>
          </cell>
          <cell r="N11">
            <v>4189</v>
          </cell>
          <cell r="O11">
            <v>2448.8319966349754</v>
          </cell>
          <cell r="P11">
            <v>4150</v>
          </cell>
        </row>
        <row r="12">
          <cell r="A12">
            <v>50419018815</v>
          </cell>
          <cell r="B12" t="str">
            <v>50419-0188-15</v>
          </cell>
          <cell r="C12">
            <v>18815</v>
          </cell>
          <cell r="D12">
            <v>13434092.924000001</v>
          </cell>
          <cell r="E12">
            <v>4023037.7106383727</v>
          </cell>
          <cell r="F12">
            <v>5763.2654246041466</v>
          </cell>
          <cell r="G12">
            <v>244220</v>
          </cell>
          <cell r="H12">
            <v>28569.599999999999</v>
          </cell>
          <cell r="I12">
            <v>720</v>
          </cell>
          <cell r="J12">
            <v>626.28556291390726</v>
          </cell>
          <cell r="K12">
            <v>244940</v>
          </cell>
          <cell r="L12">
            <v>9433235.2623741105</v>
          </cell>
          <cell r="M12">
            <v>38.512432687082999</v>
          </cell>
          <cell r="N12">
            <v>12247</v>
          </cell>
          <cell r="O12">
            <v>770.24865374165995</v>
          </cell>
          <cell r="P12">
            <v>1260</v>
          </cell>
        </row>
        <row r="13">
          <cell r="A13">
            <v>50419018836</v>
          </cell>
          <cell r="B13" t="str">
            <v>50419-0188-36</v>
          </cell>
          <cell r="C13">
            <v>18836</v>
          </cell>
          <cell r="D13">
            <v>629457.43599999999</v>
          </cell>
          <cell r="E13">
            <v>180041.9212273247</v>
          </cell>
          <cell r="F13">
            <v>252.88269760680168</v>
          </cell>
          <cell r="G13">
            <v>15155</v>
          </cell>
          <cell r="H13">
            <v>24122.400000000001</v>
          </cell>
          <cell r="I13">
            <v>190</v>
          </cell>
          <cell r="J13">
            <v>0</v>
          </cell>
          <cell r="K13">
            <v>15345</v>
          </cell>
          <cell r="L13">
            <v>473285.03207506851</v>
          </cell>
          <cell r="M13">
            <v>30.842947675142945</v>
          </cell>
          <cell r="N13">
            <v>3069</v>
          </cell>
          <cell r="O13">
            <v>154.21473837571472</v>
          </cell>
          <cell r="P13">
            <v>240</v>
          </cell>
        </row>
        <row r="14">
          <cell r="A14">
            <v>50419018837</v>
          </cell>
          <cell r="B14" t="str">
            <v>50419-0188-37</v>
          </cell>
          <cell r="C14">
            <v>18837</v>
          </cell>
          <cell r="D14">
            <v>3278506.74</v>
          </cell>
          <cell r="E14">
            <v>945402.53611877526</v>
          </cell>
          <cell r="F14">
            <v>1128.8882640019683</v>
          </cell>
          <cell r="G14">
            <v>55120</v>
          </cell>
          <cell r="H14">
            <v>0</v>
          </cell>
          <cell r="I14">
            <v>0</v>
          </cell>
          <cell r="J14">
            <v>0</v>
          </cell>
          <cell r="K14">
            <v>55120</v>
          </cell>
          <cell r="L14">
            <v>2331975.3156172233</v>
          </cell>
          <cell r="M14">
            <v>42.307244477816099</v>
          </cell>
          <cell r="N14">
            <v>11024</v>
          </cell>
          <cell r="O14">
            <v>211.53622238908048</v>
          </cell>
          <cell r="P14">
            <v>345</v>
          </cell>
        </row>
        <row r="15">
          <cell r="A15">
            <v>50419018838</v>
          </cell>
          <cell r="B15" t="str">
            <v>50419-0188-38</v>
          </cell>
          <cell r="C15">
            <v>18838</v>
          </cell>
          <cell r="D15">
            <v>4812638.58</v>
          </cell>
          <cell r="E15">
            <v>1371622.4751588658</v>
          </cell>
          <cell r="F15">
            <v>1301.7852185561542</v>
          </cell>
          <cell r="G15">
            <v>61840</v>
          </cell>
          <cell r="H15">
            <v>0</v>
          </cell>
          <cell r="I15">
            <v>0</v>
          </cell>
          <cell r="J15">
            <v>0</v>
          </cell>
          <cell r="K15">
            <v>61840</v>
          </cell>
          <cell r="L15">
            <v>3439714.3196225786</v>
          </cell>
          <cell r="M15">
            <v>55.622805944737685</v>
          </cell>
          <cell r="N15">
            <v>12368</v>
          </cell>
          <cell r="O15">
            <v>278.11402972368842</v>
          </cell>
          <cell r="P15">
            <v>450</v>
          </cell>
        </row>
        <row r="16">
          <cell r="A16">
            <v>50419018858</v>
          </cell>
          <cell r="B16" t="str">
            <v>50419-0188-58</v>
          </cell>
          <cell r="C16">
            <v>18858</v>
          </cell>
          <cell r="D16">
            <v>5476639.8773999996</v>
          </cell>
          <cell r="E16">
            <v>1612082.2438740206</v>
          </cell>
          <cell r="F16">
            <v>760.62989810319027</v>
          </cell>
          <cell r="G16">
            <v>30360</v>
          </cell>
          <cell r="H16">
            <v>24122.400000000001</v>
          </cell>
          <cell r="I16">
            <v>190</v>
          </cell>
          <cell r="J16">
            <v>1590.9230232558141</v>
          </cell>
          <cell r="K16">
            <v>30550</v>
          </cell>
          <cell r="L16">
            <v>3886328.4806046193</v>
          </cell>
          <cell r="M16">
            <v>127.21206155825267</v>
          </cell>
          <cell r="N16">
            <v>3055</v>
          </cell>
          <cell r="O16">
            <v>1272.1206155825266</v>
          </cell>
          <cell r="P16">
            <v>2075</v>
          </cell>
        </row>
        <row r="17">
          <cell r="A17">
            <v>50419034005</v>
          </cell>
          <cell r="B17" t="str">
            <v>50419-0340-05</v>
          </cell>
          <cell r="C17">
            <v>34005</v>
          </cell>
          <cell r="D17">
            <v>6304.4380000000001</v>
          </cell>
          <cell r="E17">
            <v>1779.060199883259</v>
          </cell>
          <cell r="F17">
            <v>2.71302121115757</v>
          </cell>
          <cell r="G17">
            <v>440</v>
          </cell>
          <cell r="K17">
            <v>440</v>
          </cell>
          <cell r="L17">
            <v>4522.6647789055833</v>
          </cell>
          <cell r="M17">
            <v>10.27878358842178</v>
          </cell>
          <cell r="N17">
            <v>44</v>
          </cell>
          <cell r="O17">
            <v>102.7878358842178</v>
          </cell>
          <cell r="P17">
            <v>165</v>
          </cell>
        </row>
        <row r="18">
          <cell r="A18">
            <v>50419034205</v>
          </cell>
          <cell r="B18" t="str">
            <v>50419-0342-05</v>
          </cell>
          <cell r="C18">
            <v>34205</v>
          </cell>
          <cell r="D18">
            <v>86238.236000000004</v>
          </cell>
          <cell r="E18">
            <v>40585.327138446039</v>
          </cell>
          <cell r="F18">
            <v>301.49361849946274</v>
          </cell>
          <cell r="G18">
            <v>6210</v>
          </cell>
          <cell r="K18">
            <v>6210</v>
          </cell>
          <cell r="L18">
            <v>45351.4152430545</v>
          </cell>
          <cell r="M18">
            <v>7.3029654175611114</v>
          </cell>
          <cell r="N18">
            <v>621</v>
          </cell>
          <cell r="O18">
            <v>73.029654175611114</v>
          </cell>
          <cell r="P18">
            <v>190</v>
          </cell>
        </row>
        <row r="19">
          <cell r="A19">
            <v>50419034210</v>
          </cell>
          <cell r="B19" t="str">
            <v>50419-0342-10</v>
          </cell>
          <cell r="C19">
            <v>34210</v>
          </cell>
          <cell r="D19">
            <v>113377.27800000001</v>
          </cell>
          <cell r="E19">
            <v>42959.898770721506</v>
          </cell>
          <cell r="F19">
            <v>105.4580699484452</v>
          </cell>
          <cell r="G19">
            <v>4520</v>
          </cell>
          <cell r="K19">
            <v>4520</v>
          </cell>
          <cell r="L19">
            <v>70311.921159330057</v>
          </cell>
          <cell r="M19">
            <v>15.555734769763287</v>
          </cell>
          <cell r="N19">
            <v>452</v>
          </cell>
          <cell r="O19">
            <v>155.55734769763288</v>
          </cell>
          <cell r="P19">
            <v>380</v>
          </cell>
        </row>
        <row r="20">
          <cell r="A20">
            <v>50419034215</v>
          </cell>
          <cell r="B20" t="str">
            <v>50419-0342-15</v>
          </cell>
          <cell r="C20">
            <v>34215</v>
          </cell>
          <cell r="D20">
            <v>0</v>
          </cell>
          <cell r="E20">
            <v>0</v>
          </cell>
          <cell r="F20">
            <v>0</v>
          </cell>
          <cell r="G20">
            <v>0</v>
          </cell>
          <cell r="K20">
            <v>0</v>
          </cell>
          <cell r="L20">
            <v>0</v>
          </cell>
          <cell r="M20">
            <v>57</v>
          </cell>
          <cell r="N20">
            <v>0</v>
          </cell>
          <cell r="O20">
            <v>570</v>
          </cell>
          <cell r="P20">
            <v>570</v>
          </cell>
        </row>
        <row r="21">
          <cell r="A21">
            <v>50419034220</v>
          </cell>
          <cell r="B21" t="str">
            <v>50419-0342-20</v>
          </cell>
          <cell r="C21">
            <v>34220</v>
          </cell>
          <cell r="D21">
            <v>0</v>
          </cell>
          <cell r="E21">
            <v>0</v>
          </cell>
          <cell r="F21">
            <v>0</v>
          </cell>
          <cell r="G21">
            <v>0</v>
          </cell>
          <cell r="K21">
            <v>0</v>
          </cell>
          <cell r="L21">
            <v>0</v>
          </cell>
          <cell r="M21">
            <v>76</v>
          </cell>
          <cell r="N21">
            <v>0</v>
          </cell>
          <cell r="O21">
            <v>760</v>
          </cell>
          <cell r="P21">
            <v>760</v>
          </cell>
        </row>
        <row r="22">
          <cell r="A22">
            <v>50419034221</v>
          </cell>
          <cell r="B22" t="str">
            <v>50419-0342-21</v>
          </cell>
          <cell r="C22">
            <v>34221</v>
          </cell>
          <cell r="D22">
            <v>37298.603999999999</v>
          </cell>
          <cell r="E22">
            <v>773.80876082837028</v>
          </cell>
          <cell r="F22">
            <v>4.5318281140108692</v>
          </cell>
          <cell r="G22">
            <v>710</v>
          </cell>
          <cell r="K22">
            <v>710</v>
          </cell>
          <cell r="L22">
            <v>36520.263411057618</v>
          </cell>
          <cell r="M22">
            <v>51.436990719799461</v>
          </cell>
          <cell r="N22">
            <v>71</v>
          </cell>
          <cell r="O22">
            <v>514.36990719799462</v>
          </cell>
          <cell r="P22">
            <v>760</v>
          </cell>
        </row>
        <row r="23">
          <cell r="A23">
            <v>50419034405</v>
          </cell>
          <cell r="B23" t="str">
            <v>50419-0344-05</v>
          </cell>
          <cell r="C23">
            <v>34405</v>
          </cell>
          <cell r="D23">
            <v>565190.36979999999</v>
          </cell>
          <cell r="E23">
            <v>259907.789891327</v>
          </cell>
          <cell r="F23">
            <v>798.66271319189536</v>
          </cell>
          <cell r="G23">
            <v>33160</v>
          </cell>
          <cell r="K23">
            <v>33160</v>
          </cell>
          <cell r="L23">
            <v>304483.91719548107</v>
          </cell>
          <cell r="M23">
            <v>9.1822652954005157</v>
          </cell>
          <cell r="N23">
            <v>3316</v>
          </cell>
          <cell r="O23">
            <v>91.82265295400515</v>
          </cell>
          <cell r="P23">
            <v>210</v>
          </cell>
        </row>
        <row r="24">
          <cell r="A24">
            <v>50419034407</v>
          </cell>
          <cell r="B24" t="str">
            <v>50419-0344-07</v>
          </cell>
          <cell r="C24">
            <v>34407</v>
          </cell>
          <cell r="D24">
            <v>37066.050000000003</v>
          </cell>
          <cell r="E24">
            <v>18360.865870914473</v>
          </cell>
          <cell r="F24">
            <v>8.9739634113337274</v>
          </cell>
          <cell r="G24">
            <v>1420</v>
          </cell>
          <cell r="K24">
            <v>1420</v>
          </cell>
          <cell r="L24">
            <v>18696.210165674198</v>
          </cell>
          <cell r="M24">
            <v>13.166345187094505</v>
          </cell>
          <cell r="N24">
            <v>142</v>
          </cell>
          <cell r="O24">
            <v>131.66345187094504</v>
          </cell>
          <cell r="P24">
            <v>300</v>
          </cell>
        </row>
        <row r="25">
          <cell r="A25">
            <v>50419034410</v>
          </cell>
          <cell r="B25" t="str">
            <v>50419-0344-10</v>
          </cell>
          <cell r="C25">
            <v>34410</v>
          </cell>
          <cell r="D25">
            <v>3344194.1425999999</v>
          </cell>
          <cell r="E25">
            <v>1215093.7818737684</v>
          </cell>
          <cell r="F25">
            <v>2140.9532644669366</v>
          </cell>
          <cell r="G25">
            <v>107150</v>
          </cell>
          <cell r="K25">
            <v>107150</v>
          </cell>
          <cell r="L25">
            <v>2126959.4074617648</v>
          </cell>
          <cell r="M25">
            <v>19.850297783124262</v>
          </cell>
          <cell r="N25">
            <v>10715</v>
          </cell>
          <cell r="O25">
            <v>198.50297783124262</v>
          </cell>
          <cell r="P25">
            <v>400</v>
          </cell>
        </row>
        <row r="26">
          <cell r="A26">
            <v>50419034412</v>
          </cell>
          <cell r="B26" t="str">
            <v>50419-0344-12</v>
          </cell>
          <cell r="C26">
            <v>34412</v>
          </cell>
          <cell r="D26">
            <v>203841.25399999999</v>
          </cell>
          <cell r="E26">
            <v>76788.272989133489</v>
          </cell>
          <cell r="F26">
            <v>77.087317189786845</v>
          </cell>
          <cell r="G26">
            <v>5330</v>
          </cell>
          <cell r="K26">
            <v>5330</v>
          </cell>
          <cell r="L26">
            <v>126975.89369367671</v>
          </cell>
          <cell r="M26">
            <v>23.822869360914957</v>
          </cell>
          <cell r="N26">
            <v>533</v>
          </cell>
          <cell r="O26">
            <v>238.22869360914956</v>
          </cell>
          <cell r="P26">
            <v>500</v>
          </cell>
        </row>
        <row r="27">
          <cell r="A27">
            <v>50419034415</v>
          </cell>
          <cell r="B27" t="str">
            <v>50419-0344-15</v>
          </cell>
          <cell r="C27">
            <v>34415</v>
          </cell>
          <cell r="D27">
            <v>1502101.1547999999</v>
          </cell>
          <cell r="E27">
            <v>583733.68316685245</v>
          </cell>
          <cell r="F27">
            <v>1045.8451153274773</v>
          </cell>
          <cell r="G27">
            <v>30200</v>
          </cell>
          <cell r="K27">
            <v>30200</v>
          </cell>
          <cell r="L27">
            <v>917321.62651781994</v>
          </cell>
          <cell r="M27">
            <v>30.374888295292052</v>
          </cell>
          <cell r="N27">
            <v>3020</v>
          </cell>
          <cell r="O27">
            <v>303.74888295292055</v>
          </cell>
          <cell r="P27">
            <v>590</v>
          </cell>
        </row>
        <row r="28">
          <cell r="A28">
            <v>50419034421</v>
          </cell>
          <cell r="B28" t="str">
            <v>50419-0344-21</v>
          </cell>
          <cell r="C28">
            <v>34421</v>
          </cell>
          <cell r="D28">
            <v>91230.268000000011</v>
          </cell>
          <cell r="E28">
            <v>17905.365651115848</v>
          </cell>
          <cell r="F28">
            <v>14.824842197056324</v>
          </cell>
          <cell r="G28">
            <v>1560</v>
          </cell>
          <cell r="K28">
            <v>1560</v>
          </cell>
          <cell r="L28">
            <v>73310.077506687114</v>
          </cell>
          <cell r="M28">
            <v>46.993639427363533</v>
          </cell>
          <cell r="N28">
            <v>156</v>
          </cell>
          <cell r="O28">
            <v>469.9363942736353</v>
          </cell>
          <cell r="P28">
            <v>800</v>
          </cell>
        </row>
        <row r="29">
          <cell r="A29">
            <v>50419034450</v>
          </cell>
          <cell r="B29" t="str">
            <v>50419-0344-50</v>
          </cell>
          <cell r="C29">
            <v>34450</v>
          </cell>
          <cell r="D29">
            <v>0</v>
          </cell>
          <cell r="E29">
            <v>0</v>
          </cell>
          <cell r="F29">
            <v>0</v>
          </cell>
          <cell r="G29">
            <v>0</v>
          </cell>
          <cell r="K29">
            <v>0</v>
          </cell>
          <cell r="L29">
            <v>0</v>
          </cell>
          <cell r="M29">
            <v>210</v>
          </cell>
          <cell r="N29">
            <v>0</v>
          </cell>
          <cell r="O29">
            <v>210</v>
          </cell>
          <cell r="P29">
            <v>210</v>
          </cell>
        </row>
        <row r="30">
          <cell r="A30">
            <v>50419034458</v>
          </cell>
          <cell r="B30" t="str">
            <v>50419-0344-58</v>
          </cell>
          <cell r="C30">
            <v>34458</v>
          </cell>
          <cell r="D30">
            <v>3473625.568</v>
          </cell>
          <cell r="E30">
            <v>1290098.820418088</v>
          </cell>
          <cell r="F30">
            <v>534.31131755019987</v>
          </cell>
          <cell r="G30">
            <v>22936</v>
          </cell>
          <cell r="K30">
            <v>22936</v>
          </cell>
          <cell r="L30">
            <v>2182992.4362643622</v>
          </cell>
          <cell r="M30">
            <v>95.177556516583635</v>
          </cell>
          <cell r="N30">
            <v>2867</v>
          </cell>
          <cell r="O30">
            <v>761.42045213266908</v>
          </cell>
          <cell r="P30">
            <v>1680</v>
          </cell>
        </row>
        <row r="31">
          <cell r="A31">
            <v>50419034605</v>
          </cell>
          <cell r="B31" t="str">
            <v>50419-0346-05</v>
          </cell>
          <cell r="C31">
            <v>34605</v>
          </cell>
          <cell r="D31">
            <v>-5826.3940000000002</v>
          </cell>
          <cell r="E31">
            <v>0</v>
          </cell>
          <cell r="F31">
            <v>36.285593445064301</v>
          </cell>
          <cell r="G31">
            <v>-866</v>
          </cell>
          <cell r="K31">
            <v>-866</v>
          </cell>
          <cell r="L31">
            <v>-5862.6795934450647</v>
          </cell>
          <cell r="M31">
            <v>24</v>
          </cell>
          <cell r="N31">
            <v>-86.6</v>
          </cell>
          <cell r="O31">
            <v>240</v>
          </cell>
          <cell r="P31">
            <v>240</v>
          </cell>
        </row>
        <row r="32">
          <cell r="A32">
            <v>50419034607</v>
          </cell>
          <cell r="B32" t="str">
            <v>50419-0346-07</v>
          </cell>
          <cell r="C32">
            <v>34607</v>
          </cell>
          <cell r="D32">
            <v>0</v>
          </cell>
          <cell r="E32">
            <v>0</v>
          </cell>
          <cell r="F32">
            <v>0</v>
          </cell>
          <cell r="G32">
            <v>0</v>
          </cell>
          <cell r="K32">
            <v>0</v>
          </cell>
          <cell r="L32">
            <v>0</v>
          </cell>
          <cell r="M32">
            <v>35.239999999999995</v>
          </cell>
          <cell r="N32">
            <v>0</v>
          </cell>
          <cell r="O32">
            <v>352.4</v>
          </cell>
          <cell r="P32">
            <v>352.4</v>
          </cell>
        </row>
        <row r="33">
          <cell r="A33">
            <v>50419034610</v>
          </cell>
          <cell r="B33" t="str">
            <v>50419-0346-10</v>
          </cell>
          <cell r="C33">
            <v>34610</v>
          </cell>
          <cell r="D33">
            <v>-11298.5082</v>
          </cell>
          <cell r="E33">
            <v>0</v>
          </cell>
          <cell r="F33">
            <v>29.327239263079363</v>
          </cell>
          <cell r="G33">
            <v>-922</v>
          </cell>
          <cell r="K33">
            <v>-922</v>
          </cell>
          <cell r="L33">
            <v>-11327.835439263079</v>
          </cell>
          <cell r="M33">
            <v>46.980000000000004</v>
          </cell>
          <cell r="N33">
            <v>-92.2</v>
          </cell>
          <cell r="O33">
            <v>469.80000000000007</v>
          </cell>
          <cell r="P33">
            <v>469.8</v>
          </cell>
        </row>
        <row r="34">
          <cell r="A34">
            <v>50419034612</v>
          </cell>
          <cell r="B34" t="str">
            <v>50419-0346-12</v>
          </cell>
          <cell r="C34">
            <v>34612</v>
          </cell>
          <cell r="D34">
            <v>-1151.01</v>
          </cell>
          <cell r="E34">
            <v>0</v>
          </cell>
          <cell r="F34">
            <v>-1.2447806340118643</v>
          </cell>
          <cell r="G34">
            <v>-20</v>
          </cell>
          <cell r="K34">
            <v>-20</v>
          </cell>
          <cell r="L34">
            <v>-1149.7652193659881</v>
          </cell>
          <cell r="M34">
            <v>58.73</v>
          </cell>
          <cell r="N34">
            <v>-2</v>
          </cell>
          <cell r="O34">
            <v>587.29999999999995</v>
          </cell>
          <cell r="P34">
            <v>587.29999999999995</v>
          </cell>
        </row>
        <row r="35">
          <cell r="A35">
            <v>50419034615</v>
          </cell>
          <cell r="B35" t="str">
            <v>50419-0346-15</v>
          </cell>
          <cell r="C35">
            <v>34615</v>
          </cell>
          <cell r="D35">
            <v>-4253.7291999999998</v>
          </cell>
          <cell r="E35">
            <v>0</v>
          </cell>
          <cell r="F35">
            <v>20.382911393012218</v>
          </cell>
          <cell r="G35">
            <v>-148</v>
          </cell>
          <cell r="K35">
            <v>-148</v>
          </cell>
          <cell r="L35">
            <v>-4274.1121113930121</v>
          </cell>
          <cell r="M35">
            <v>70</v>
          </cell>
          <cell r="N35">
            <v>-14.8</v>
          </cell>
          <cell r="O35">
            <v>700</v>
          </cell>
          <cell r="P35">
            <v>700</v>
          </cell>
        </row>
        <row r="36">
          <cell r="A36">
            <v>50419034620</v>
          </cell>
          <cell r="B36" t="str">
            <v>50419-0346-20</v>
          </cell>
          <cell r="C36">
            <v>34620</v>
          </cell>
          <cell r="D36">
            <v>-239077.6042</v>
          </cell>
          <cell r="E36">
            <v>0</v>
          </cell>
          <cell r="F36">
            <v>1.1843437691396446</v>
          </cell>
          <cell r="G36">
            <v>-139</v>
          </cell>
          <cell r="K36">
            <v>-139</v>
          </cell>
          <cell r="L36">
            <v>-239078.78854376913</v>
          </cell>
          <cell r="M36">
            <v>92</v>
          </cell>
          <cell r="N36">
            <v>-13.9</v>
          </cell>
          <cell r="O36">
            <v>920</v>
          </cell>
          <cell r="P36">
            <v>920</v>
          </cell>
        </row>
        <row r="37">
          <cell r="A37">
            <v>50419034625</v>
          </cell>
          <cell r="B37" t="str">
            <v>50419-0346-25</v>
          </cell>
          <cell r="C37">
            <v>34625</v>
          </cell>
          <cell r="D37">
            <v>-1381.212</v>
          </cell>
          <cell r="E37">
            <v>0</v>
          </cell>
          <cell r="F37">
            <v>2.4780846080189782</v>
          </cell>
          <cell r="G37">
            <v>-12</v>
          </cell>
          <cell r="K37">
            <v>-12</v>
          </cell>
          <cell r="L37">
            <v>-1383.6900846080189</v>
          </cell>
          <cell r="M37">
            <v>117.45</v>
          </cell>
          <cell r="N37">
            <v>-1.2</v>
          </cell>
          <cell r="O37">
            <v>1174.5</v>
          </cell>
          <cell r="P37">
            <v>1174.5</v>
          </cell>
        </row>
        <row r="38">
          <cell r="A38">
            <v>50419034650</v>
          </cell>
          <cell r="B38" t="str">
            <v>50419-0346-50</v>
          </cell>
          <cell r="C38">
            <v>34650</v>
          </cell>
          <cell r="D38">
            <v>-182345.09</v>
          </cell>
          <cell r="E38">
            <v>0</v>
          </cell>
          <cell r="F38">
            <v>0</v>
          </cell>
          <cell r="G38">
            <v>-2653</v>
          </cell>
          <cell r="K38">
            <v>-2653</v>
          </cell>
          <cell r="L38">
            <v>-182345.09</v>
          </cell>
          <cell r="M38">
            <v>240</v>
          </cell>
          <cell r="N38">
            <v>-2653</v>
          </cell>
          <cell r="O38">
            <v>240</v>
          </cell>
          <cell r="P38">
            <v>240</v>
          </cell>
        </row>
        <row r="39">
          <cell r="A39">
            <v>50419034658</v>
          </cell>
          <cell r="B39" t="str">
            <v>50419-0346-58</v>
          </cell>
          <cell r="C39">
            <v>34658</v>
          </cell>
          <cell r="D39">
            <v>-7019.6224000000002</v>
          </cell>
          <cell r="E39">
            <v>0</v>
          </cell>
          <cell r="F39">
            <v>27.958918869367839</v>
          </cell>
          <cell r="G39">
            <v>-139</v>
          </cell>
          <cell r="K39">
            <v>-139</v>
          </cell>
          <cell r="L39">
            <v>-7047.5813188693683</v>
          </cell>
          <cell r="M39">
            <v>240</v>
          </cell>
          <cell r="N39">
            <v>-17.375</v>
          </cell>
          <cell r="O39">
            <v>1920</v>
          </cell>
          <cell r="P39">
            <v>1920</v>
          </cell>
        </row>
      </sheetData>
      <sheetData sheetId="14"/>
      <sheetData sheetId="15"/>
      <sheetData sheetId="16"/>
      <sheetData sheetId="17"/>
      <sheetData sheetId="18"/>
      <sheetData sheetId="19"/>
      <sheetData sheetId="20"/>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Coversheet"/>
      <sheetName val="Sub package"/>
      <sheetName val="Management Summary"/>
      <sheetName val="ASP Calc"/>
      <sheetName val="Smoothing"/>
      <sheetName val="Chart Data"/>
      <sheetName val="ASP"/>
      <sheetName val="ASP Pct"/>
      <sheetName val="ASP Pct Change"/>
      <sheetName val="ASP Net Sales"/>
      <sheetName val="ASP Net Units"/>
      <sheetName val="ASP Report Data"/>
      <sheetName val="GL Report Data"/>
      <sheetName val="Trending"/>
      <sheetName val="Cal Method"/>
    </sheetNames>
    <sheetDataSet>
      <sheetData sheetId="0"/>
      <sheetData sheetId="1"/>
      <sheetData sheetId="2"/>
      <sheetData sheetId="3"/>
      <sheetData sheetId="4" refreshError="1">
        <row r="9">
          <cell r="A9">
            <v>50419000233</v>
          </cell>
          <cell r="B9" t="str">
            <v>50419-0002-33</v>
          </cell>
          <cell r="C9" t="str">
            <v>00233</v>
          </cell>
          <cell r="D9">
            <v>1557283.8078000001</v>
          </cell>
          <cell r="E9">
            <v>60232.572500256931</v>
          </cell>
          <cell r="F9">
            <v>10512</v>
          </cell>
          <cell r="G9">
            <v>1042.4969557410236</v>
          </cell>
          <cell r="H9">
            <v>1496008.7383440023</v>
          </cell>
          <cell r="I9">
            <v>142.31437769634724</v>
          </cell>
          <cell r="J9">
            <v>711.57188848173621</v>
          </cell>
          <cell r="K9">
            <v>2102.4</v>
          </cell>
          <cell r="L9">
            <v>761.1</v>
          </cell>
          <cell r="M9">
            <v>0.93492561881715441</v>
          </cell>
          <cell r="N9">
            <v>5</v>
          </cell>
          <cell r="O9">
            <v>655.02714871655007</v>
          </cell>
          <cell r="P9">
            <v>56.544739765186137</v>
          </cell>
          <cell r="Q9">
            <v>8.6324268965002462E-2</v>
          </cell>
        </row>
        <row r="10">
          <cell r="A10">
            <v>50419005030</v>
          </cell>
          <cell r="B10" t="str">
            <v>50419-0050-30</v>
          </cell>
          <cell r="C10" t="str">
            <v>05030</v>
          </cell>
          <cell r="D10">
            <v>9518.9948000000004</v>
          </cell>
          <cell r="E10">
            <v>13960.917212505989</v>
          </cell>
          <cell r="F10">
            <v>37</v>
          </cell>
          <cell r="G10">
            <v>62125.392754039342</v>
          </cell>
          <cell r="H10">
            <v>-66567.315166545333</v>
          </cell>
          <cell r="I10">
            <v>271.24</v>
          </cell>
          <cell r="J10">
            <v>1356.2</v>
          </cell>
          <cell r="K10">
            <v>7.4</v>
          </cell>
          <cell r="L10">
            <v>1356.2</v>
          </cell>
          <cell r="M10">
            <v>1</v>
          </cell>
          <cell r="N10">
            <v>5</v>
          </cell>
          <cell r="O10">
            <v>890.1238563458885</v>
          </cell>
          <cell r="P10">
            <v>466.07614365411155</v>
          </cell>
          <cell r="Q10">
            <v>0.52360819264796954</v>
          </cell>
        </row>
        <row r="11">
          <cell r="A11">
            <v>50419059505</v>
          </cell>
          <cell r="B11" t="str">
            <v>50419-0595-05</v>
          </cell>
          <cell r="C11" t="str">
            <v>59505</v>
          </cell>
          <cell r="D11">
            <v>30502111.919999998</v>
          </cell>
          <cell r="E11">
            <v>5197998.2560085719</v>
          </cell>
          <cell r="F11">
            <v>104595</v>
          </cell>
          <cell r="G11">
            <v>516778.39565525751</v>
          </cell>
          <cell r="H11">
            <v>24787335.268336169</v>
          </cell>
          <cell r="I11">
            <v>236.98394061222973</v>
          </cell>
          <cell r="J11">
            <v>1184.9197030611485</v>
          </cell>
          <cell r="K11">
            <v>20919</v>
          </cell>
          <cell r="L11">
            <v>1493.45</v>
          </cell>
          <cell r="M11">
            <v>0.79341103020599857</v>
          </cell>
          <cell r="N11">
            <v>5</v>
          </cell>
          <cell r="O11">
            <v>1162.7863333030448</v>
          </cell>
          <cell r="P11">
            <v>22.133369758103754</v>
          </cell>
          <cell r="Q11">
            <v>1.9034769436299667E-2</v>
          </cell>
        </row>
        <row r="12">
          <cell r="A12">
            <v>50419015057</v>
          </cell>
          <cell r="B12" t="str">
            <v>50419-0150-57</v>
          </cell>
          <cell r="C12" t="str">
            <v>15057</v>
          </cell>
          <cell r="D12">
            <v>3033576.28</v>
          </cell>
          <cell r="E12">
            <v>1921.2769546429283</v>
          </cell>
          <cell r="F12">
            <v>19440</v>
          </cell>
          <cell r="G12">
            <v>79698.783424817477</v>
          </cell>
          <cell r="H12">
            <v>2951956.2196205393</v>
          </cell>
          <cell r="I12">
            <v>151.84959977471911</v>
          </cell>
          <cell r="J12">
            <v>1518.495997747191</v>
          </cell>
          <cell r="K12">
            <v>1944</v>
          </cell>
          <cell r="L12">
            <v>1592</v>
          </cell>
          <cell r="M12">
            <v>0.95382914431356225</v>
          </cell>
          <cell r="N12">
            <v>10</v>
          </cell>
          <cell r="O12">
            <v>1459.0598202267752</v>
          </cell>
          <cell r="P12">
            <v>59.436177520415868</v>
          </cell>
          <cell r="Q12">
            <v>4.0735942897240474E-2</v>
          </cell>
        </row>
        <row r="13">
          <cell r="A13">
            <v>50419035510</v>
          </cell>
          <cell r="B13" t="str">
            <v>50419-0355-10</v>
          </cell>
          <cell r="C13" t="str">
            <v>35510</v>
          </cell>
          <cell r="D13">
            <v>0</v>
          </cell>
          <cell r="E13">
            <v>0</v>
          </cell>
          <cell r="F13">
            <v>0</v>
          </cell>
          <cell r="G13">
            <v>0</v>
          </cell>
          <cell r="H13">
            <v>0</v>
          </cell>
          <cell r="I13">
            <v>1605.6833333333334</v>
          </cell>
          <cell r="J13">
            <v>4817.05</v>
          </cell>
          <cell r="K13">
            <v>0</v>
          </cell>
          <cell r="L13">
            <v>4817.05</v>
          </cell>
          <cell r="M13">
            <v>1</v>
          </cell>
          <cell r="N13">
            <v>3</v>
          </cell>
          <cell r="O13">
            <v>4341.5470367591897</v>
          </cell>
          <cell r="P13">
            <v>475.50296324081046</v>
          </cell>
          <cell r="Q13">
            <v>0.10952385387393072</v>
          </cell>
        </row>
        <row r="14">
          <cell r="A14">
            <v>50419035703</v>
          </cell>
          <cell r="B14" t="str">
            <v>50419-0357-03</v>
          </cell>
          <cell r="C14" t="str">
            <v>35703</v>
          </cell>
          <cell r="D14">
            <v>15220813.355999999</v>
          </cell>
          <cell r="E14">
            <v>0</v>
          </cell>
          <cell r="F14">
            <v>9684</v>
          </cell>
          <cell r="G14">
            <v>9493.1614771086479</v>
          </cell>
          <cell r="H14">
            <v>15211320.194522889</v>
          </cell>
          <cell r="I14">
            <v>1570.768297658291</v>
          </cell>
          <cell r="J14">
            <v>4712.3048929748729</v>
          </cell>
          <cell r="K14">
            <v>3228</v>
          </cell>
          <cell r="L14">
            <v>4817.05</v>
          </cell>
          <cell r="M14">
            <v>0.97825534154199623</v>
          </cell>
          <cell r="N14">
            <v>3</v>
          </cell>
          <cell r="O14">
            <v>4595.9696973521268</v>
          </cell>
          <cell r="P14">
            <v>116.33519562274614</v>
          </cell>
          <cell r="Q14">
            <v>2.5312437479683616E-2</v>
          </cell>
        </row>
        <row r="15">
          <cell r="A15">
            <v>50419042101</v>
          </cell>
          <cell r="B15" t="str">
            <v>50419-0421-01</v>
          </cell>
          <cell r="C15" t="str">
            <v>42101</v>
          </cell>
          <cell r="D15">
            <v>56675870.344799995</v>
          </cell>
          <cell r="E15">
            <v>3466.9010553027883</v>
          </cell>
          <cell r="F15">
            <v>141762</v>
          </cell>
          <cell r="G15">
            <v>1514584.1275338936</v>
          </cell>
          <cell r="H15">
            <v>55157819.316210799</v>
          </cell>
          <cell r="I15">
            <v>389.08747983388213</v>
          </cell>
          <cell r="J15">
            <v>389.08747983388213</v>
          </cell>
          <cell r="K15">
            <v>141762</v>
          </cell>
          <cell r="L15">
            <v>412.23</v>
          </cell>
          <cell r="M15">
            <v>0.94386017474196959</v>
          </cell>
          <cell r="N15">
            <v>1</v>
          </cell>
          <cell r="O15">
            <v>401.67398272860351</v>
          </cell>
          <cell r="P15">
            <v>-12.586502894721377</v>
          </cell>
          <cell r="Q15">
            <v>-3.1335121107969842E-2</v>
          </cell>
        </row>
        <row r="16">
          <cell r="A16">
            <v>50419051106</v>
          </cell>
          <cell r="B16" t="str">
            <v>50419-0511-06</v>
          </cell>
          <cell r="C16" t="str">
            <v>51106</v>
          </cell>
          <cell r="D16">
            <v>1373170.3159999999</v>
          </cell>
          <cell r="E16">
            <v>153612.99698477576</v>
          </cell>
          <cell r="F16">
            <v>4742</v>
          </cell>
          <cell r="G16">
            <v>269062.81285988342</v>
          </cell>
          <cell r="H16">
            <v>950494.50615534058</v>
          </cell>
          <cell r="I16">
            <v>200.4416925675539</v>
          </cell>
          <cell r="J16">
            <v>200.4416925675539</v>
          </cell>
          <cell r="K16">
            <v>4742</v>
          </cell>
          <cell r="L16">
            <v>305.85000000000002</v>
          </cell>
          <cell r="M16">
            <v>0.65535946564510017</v>
          </cell>
          <cell r="N16">
            <v>1</v>
          </cell>
          <cell r="O16">
            <v>237.66523983418799</v>
          </cell>
          <cell r="P16">
            <v>-37.223547266634085</v>
          </cell>
          <cell r="Q16">
            <v>-0.15662175626778174</v>
          </cell>
        </row>
        <row r="17">
          <cell r="A17">
            <v>50419052325</v>
          </cell>
          <cell r="B17" t="str">
            <v>50419-0523-25</v>
          </cell>
          <cell r="C17" t="str">
            <v>52325</v>
          </cell>
          <cell r="D17">
            <v>121631315.84799999</v>
          </cell>
          <cell r="E17">
            <v>281278.99425838701</v>
          </cell>
          <cell r="F17">
            <v>1177425</v>
          </cell>
          <cell r="G17">
            <v>1849474.9778714946</v>
          </cell>
          <cell r="H17">
            <v>119500561.87587011</v>
          </cell>
          <cell r="I17">
            <v>101.49314128362326</v>
          </cell>
          <cell r="J17">
            <v>1522.3971192543488</v>
          </cell>
          <cell r="K17">
            <v>78495</v>
          </cell>
          <cell r="L17">
            <v>1581.25</v>
          </cell>
          <cell r="M17">
            <v>0.96278078688022062</v>
          </cell>
          <cell r="N17">
            <v>15</v>
          </cell>
          <cell r="O17">
            <v>1277.4678990327975</v>
          </cell>
          <cell r="P17">
            <v>244.9292202215513</v>
          </cell>
          <cell r="Q17">
            <v>0.19173023479258716</v>
          </cell>
        </row>
        <row r="18">
          <cell r="A18">
            <v>59338070351</v>
          </cell>
          <cell r="B18" t="str">
            <v>59338-0703-51</v>
          </cell>
          <cell r="C18" t="str">
            <v>70351</v>
          </cell>
          <cell r="D18">
            <v>2438.1909999999998</v>
          </cell>
          <cell r="E18">
            <v>0</v>
          </cell>
          <cell r="F18">
            <v>17</v>
          </cell>
          <cell r="G18">
            <v>0</v>
          </cell>
          <cell r="H18">
            <v>2438.1909999999998</v>
          </cell>
          <cell r="I18">
            <v>143.423</v>
          </cell>
          <cell r="J18">
            <v>143.423</v>
          </cell>
          <cell r="K18">
            <v>17</v>
          </cell>
          <cell r="L18">
            <v>146.35</v>
          </cell>
          <cell r="M18">
            <v>0.98000000000000009</v>
          </cell>
          <cell r="N18">
            <v>1</v>
          </cell>
          <cell r="O18">
            <v>143.423</v>
          </cell>
          <cell r="P18">
            <v>0</v>
          </cell>
          <cell r="Q18">
            <v>0</v>
          </cell>
        </row>
        <row r="19">
          <cell r="A19">
            <v>59338070355</v>
          </cell>
          <cell r="B19" t="str">
            <v>59338-0703-55</v>
          </cell>
          <cell r="C19" t="str">
            <v>70355</v>
          </cell>
          <cell r="D19">
            <v>85193.261999999988</v>
          </cell>
          <cell r="E19">
            <v>0</v>
          </cell>
          <cell r="F19">
            <v>594</v>
          </cell>
          <cell r="G19">
            <v>0</v>
          </cell>
          <cell r="H19">
            <v>85193.261999999988</v>
          </cell>
          <cell r="I19">
            <v>143.42299999999997</v>
          </cell>
          <cell r="J19">
            <v>717.1149999999999</v>
          </cell>
          <cell r="K19">
            <v>118.8</v>
          </cell>
          <cell r="L19">
            <v>731.75</v>
          </cell>
          <cell r="M19">
            <v>0.97999999999999987</v>
          </cell>
          <cell r="N19">
            <v>5</v>
          </cell>
          <cell r="O19">
            <v>717.11500000000001</v>
          </cell>
          <cell r="P19">
            <v>0</v>
          </cell>
          <cell r="Q19">
            <v>0</v>
          </cell>
        </row>
      </sheetData>
      <sheetData sheetId="5"/>
      <sheetData sheetId="6"/>
      <sheetData sheetId="7" refreshError="1"/>
      <sheetData sheetId="8" refreshError="1"/>
      <sheetData sheetId="9" refreshError="1"/>
      <sheetData sheetId="10" refreshError="1"/>
      <sheetData sheetId="11" refreshError="1"/>
      <sheetData sheetId="12"/>
      <sheetData sheetId="13"/>
      <sheetData sheetId="14"/>
      <sheetData sheetId="15"/>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U"/>
      <sheetName val="Jul-Dec_Prepaid Rate Summary"/>
      <sheetName val="Various Levels Summary_Target"/>
      <sheetName val="Various Levels Summary_Low"/>
      <sheetName val="Various Levels Summary_High"/>
      <sheetName val="Summary_Weighted FY11&amp;FY12_Low"/>
      <sheetName val="Summary_Weighted FY11&amp;FY12_High"/>
      <sheetName val="Nov-Dec 2012 rates"/>
      <sheetName val="2013 Prepaid Rate Summary_Jan_J"/>
      <sheetName val="Enrollment Trend"/>
      <sheetName val="Dist of enrollees_July"/>
      <sheetName val="April_2013_Restrict_Prepaid_MMs"/>
      <sheetName val="Maternity Kick Payments"/>
    </sheetNames>
    <sheetDataSet>
      <sheetData sheetId="0"/>
      <sheetData sheetId="1"/>
      <sheetData sheetId="2">
        <row r="1">
          <cell r="D1">
            <v>0.8498</v>
          </cell>
        </row>
      </sheetData>
      <sheetData sheetId="3"/>
      <sheetData sheetId="4"/>
      <sheetData sheetId="5"/>
      <sheetData sheetId="6"/>
      <sheetData sheetId="7"/>
      <sheetData sheetId="8"/>
      <sheetData sheetId="9"/>
      <sheetData sheetId="10"/>
      <sheetData sheetId="11"/>
      <sheetData sheetId="12"/>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 CY 2003 Reinv"/>
      <sheetName val="SE CY 2003 Reinv_Summary"/>
      <sheetName val="SW CY 2003 Reinv"/>
      <sheetName val="SW CY 2003 Reinv Summary"/>
      <sheetName val="Key"/>
    </sheetNames>
    <sheetDataSet>
      <sheetData sheetId="0">
        <row r="2">
          <cell r="A2">
            <v>1</v>
          </cell>
          <cell r="B2" t="str">
            <v>X</v>
          </cell>
          <cell r="C2">
            <v>1</v>
          </cell>
          <cell r="D2" t="str">
            <v>BUAssertive Comm</v>
          </cell>
          <cell r="E2" t="str">
            <v>BU</v>
          </cell>
          <cell r="F2" t="str">
            <v>Assertive Comm</v>
          </cell>
        </row>
        <row r="3">
          <cell r="A3">
            <v>0</v>
          </cell>
          <cell r="B3">
            <v>0</v>
          </cell>
          <cell r="C3">
            <v>1</v>
          </cell>
          <cell r="D3" t="str">
            <v>BUAssertive Comm</v>
          </cell>
          <cell r="E3" t="str">
            <v>BU</v>
          </cell>
          <cell r="F3" t="str">
            <v>Assertive Comm</v>
          </cell>
        </row>
        <row r="4">
          <cell r="A4">
            <v>0</v>
          </cell>
          <cell r="B4">
            <v>0</v>
          </cell>
          <cell r="C4">
            <v>1</v>
          </cell>
          <cell r="D4" t="str">
            <v>BUAssertive Comm</v>
          </cell>
          <cell r="E4" t="str">
            <v>BU</v>
          </cell>
          <cell r="F4" t="str">
            <v>Assertive Comm</v>
          </cell>
        </row>
        <row r="5">
          <cell r="A5">
            <v>2</v>
          </cell>
          <cell r="B5" t="str">
            <v>X</v>
          </cell>
          <cell r="C5">
            <v>2</v>
          </cell>
          <cell r="D5" t="str">
            <v>BUCompeer</v>
          </cell>
          <cell r="E5" t="str">
            <v>BU</v>
          </cell>
          <cell r="F5" t="str">
            <v>Compeer</v>
          </cell>
        </row>
        <row r="6">
          <cell r="A6">
            <v>0</v>
          </cell>
          <cell r="B6">
            <v>0</v>
          </cell>
          <cell r="C6">
            <v>2</v>
          </cell>
          <cell r="D6" t="str">
            <v>BUCompeer</v>
          </cell>
          <cell r="E6" t="str">
            <v>BU</v>
          </cell>
          <cell r="F6" t="str">
            <v>Compeer</v>
          </cell>
        </row>
        <row r="7">
          <cell r="A7">
            <v>0</v>
          </cell>
          <cell r="B7">
            <v>0</v>
          </cell>
          <cell r="C7">
            <v>2</v>
          </cell>
          <cell r="D7" t="str">
            <v>BUCompeer</v>
          </cell>
          <cell r="E7" t="str">
            <v>BU</v>
          </cell>
          <cell r="F7" t="str">
            <v>Compeer</v>
          </cell>
        </row>
        <row r="8">
          <cell r="A8">
            <v>3</v>
          </cell>
          <cell r="B8" t="str">
            <v>X</v>
          </cell>
          <cell r="C8">
            <v>3</v>
          </cell>
          <cell r="D8" t="str">
            <v>BUCons Drop-In-Le</v>
          </cell>
          <cell r="E8" t="str">
            <v>BU</v>
          </cell>
          <cell r="F8" t="str">
            <v>Cons Drop-In-Le</v>
          </cell>
        </row>
        <row r="9">
          <cell r="A9">
            <v>4</v>
          </cell>
          <cell r="B9" t="str">
            <v>X</v>
          </cell>
          <cell r="C9">
            <v>4</v>
          </cell>
          <cell r="D9" t="str">
            <v>BUCons Drop-In-Re</v>
          </cell>
          <cell r="E9" t="str">
            <v>BU</v>
          </cell>
          <cell r="F9" t="str">
            <v>Cons Drop-In-Re</v>
          </cell>
        </row>
        <row r="10">
          <cell r="A10">
            <v>5</v>
          </cell>
          <cell r="B10" t="str">
            <v>X</v>
          </cell>
          <cell r="C10">
            <v>5</v>
          </cell>
          <cell r="D10" t="str">
            <v>BUFamily Friends</v>
          </cell>
          <cell r="E10" t="str">
            <v>BU</v>
          </cell>
          <cell r="F10" t="str">
            <v>Family Friends</v>
          </cell>
        </row>
        <row r="11">
          <cell r="A11">
            <v>0</v>
          </cell>
          <cell r="B11">
            <v>0</v>
          </cell>
          <cell r="C11">
            <v>5</v>
          </cell>
          <cell r="D11" t="str">
            <v>BUFamily Friends</v>
          </cell>
          <cell r="E11" t="str">
            <v>BU</v>
          </cell>
          <cell r="F11" t="str">
            <v>Family Friends</v>
          </cell>
        </row>
        <row r="12">
          <cell r="A12">
            <v>6</v>
          </cell>
          <cell r="B12" t="str">
            <v>X</v>
          </cell>
          <cell r="C12">
            <v>6</v>
          </cell>
          <cell r="D12" t="str">
            <v>BUFamily/Comm Res</v>
          </cell>
          <cell r="E12" t="str">
            <v>BU</v>
          </cell>
          <cell r="F12" t="str">
            <v>Family/Comm Res</v>
          </cell>
        </row>
        <row r="13">
          <cell r="A13">
            <v>0</v>
          </cell>
          <cell r="B13">
            <v>0</v>
          </cell>
          <cell r="C13">
            <v>6</v>
          </cell>
          <cell r="D13" t="str">
            <v>BUFamily/Comm Res</v>
          </cell>
          <cell r="E13" t="str">
            <v>BU</v>
          </cell>
          <cell r="F13" t="str">
            <v>Family/Comm Res</v>
          </cell>
        </row>
        <row r="14">
          <cell r="A14">
            <v>0</v>
          </cell>
          <cell r="B14">
            <v>0</v>
          </cell>
          <cell r="C14">
            <v>6</v>
          </cell>
          <cell r="D14" t="str">
            <v>BUFamily/Comm Res</v>
          </cell>
          <cell r="E14" t="str">
            <v>BU</v>
          </cell>
          <cell r="F14" t="str">
            <v>Family/Comm Res</v>
          </cell>
        </row>
        <row r="15">
          <cell r="A15">
            <v>0</v>
          </cell>
          <cell r="B15">
            <v>0</v>
          </cell>
          <cell r="C15">
            <v>6</v>
          </cell>
          <cell r="D15" t="str">
            <v>BUFamily/Comm Res</v>
          </cell>
          <cell r="E15" t="str">
            <v>BU</v>
          </cell>
          <cell r="F15" t="str">
            <v>Family/Comm Res</v>
          </cell>
        </row>
        <row r="16">
          <cell r="A16">
            <v>7</v>
          </cell>
          <cell r="B16" t="str">
            <v>X</v>
          </cell>
          <cell r="C16">
            <v>7</v>
          </cell>
          <cell r="D16" t="str">
            <v>BULower Bucks Dro</v>
          </cell>
          <cell r="E16" t="str">
            <v>BU</v>
          </cell>
          <cell r="F16" t="str">
            <v>Lower Bucks Dro</v>
          </cell>
        </row>
        <row r="17">
          <cell r="A17">
            <v>8</v>
          </cell>
          <cell r="B17" t="str">
            <v>X</v>
          </cell>
          <cell r="C17">
            <v>8</v>
          </cell>
          <cell r="D17" t="str">
            <v>BUSpecial Srvs fo</v>
          </cell>
          <cell r="E17" t="str">
            <v>BU</v>
          </cell>
          <cell r="F17" t="str">
            <v>Special Srvs fo</v>
          </cell>
        </row>
        <row r="18">
          <cell r="A18">
            <v>0</v>
          </cell>
          <cell r="B18">
            <v>0</v>
          </cell>
          <cell r="C18">
            <v>8</v>
          </cell>
          <cell r="D18" t="str">
            <v>BUSpecial Srvs fo</v>
          </cell>
          <cell r="E18" t="str">
            <v>BU</v>
          </cell>
          <cell r="F18" t="str">
            <v>Special Srvs fo</v>
          </cell>
        </row>
        <row r="19">
          <cell r="A19">
            <v>9</v>
          </cell>
          <cell r="B19" t="str">
            <v>X</v>
          </cell>
          <cell r="C19">
            <v>9</v>
          </cell>
          <cell r="D19" t="str">
            <v>BUTrans Housing f</v>
          </cell>
          <cell r="E19" t="str">
            <v>BU</v>
          </cell>
          <cell r="F19" t="str">
            <v>Trans Housing f</v>
          </cell>
        </row>
        <row r="20">
          <cell r="A20">
            <v>0</v>
          </cell>
          <cell r="B20">
            <v>0</v>
          </cell>
          <cell r="C20">
            <v>9</v>
          </cell>
          <cell r="D20" t="str">
            <v>BUTrans Housing f</v>
          </cell>
          <cell r="E20" t="str">
            <v>BU</v>
          </cell>
          <cell r="F20" t="str">
            <v>Trans Housing f</v>
          </cell>
        </row>
        <row r="21">
          <cell r="A21">
            <v>0</v>
          </cell>
          <cell r="B21">
            <v>0</v>
          </cell>
          <cell r="C21">
            <v>9</v>
          </cell>
          <cell r="D21" t="str">
            <v>BUTrans Housing f</v>
          </cell>
          <cell r="E21" t="str">
            <v>BU</v>
          </cell>
          <cell r="F21" t="str">
            <v>Trans Housing f</v>
          </cell>
        </row>
        <row r="22">
          <cell r="A22">
            <v>10</v>
          </cell>
          <cell r="B22" t="str">
            <v>X</v>
          </cell>
          <cell r="C22">
            <v>10</v>
          </cell>
          <cell r="D22" t="str">
            <v>BUYoung Adult Soc</v>
          </cell>
          <cell r="E22" t="str">
            <v>BU</v>
          </cell>
          <cell r="F22" t="str">
            <v>Young Adult Soc</v>
          </cell>
        </row>
        <row r="23">
          <cell r="A23">
            <v>0</v>
          </cell>
          <cell r="B23">
            <v>0</v>
          </cell>
          <cell r="C23">
            <v>10</v>
          </cell>
          <cell r="D23" t="str">
            <v>BUYoung Adult Soc</v>
          </cell>
          <cell r="E23" t="str">
            <v>BU</v>
          </cell>
          <cell r="F23" t="str">
            <v>Young Adult Soc</v>
          </cell>
        </row>
        <row r="24">
          <cell r="A24">
            <v>0</v>
          </cell>
          <cell r="B24">
            <v>0</v>
          </cell>
          <cell r="C24">
            <v>10</v>
          </cell>
          <cell r="D24" t="str">
            <v>BUYoung Adult Soc</v>
          </cell>
          <cell r="E24" t="str">
            <v>BU</v>
          </cell>
          <cell r="F24" t="str">
            <v>Young Adult Soc</v>
          </cell>
        </row>
        <row r="25">
          <cell r="A25">
            <v>11</v>
          </cell>
          <cell r="B25" t="str">
            <v>X</v>
          </cell>
          <cell r="C25">
            <v>11</v>
          </cell>
          <cell r="D25" t="str">
            <v>CHD&amp;A Outpatient</v>
          </cell>
          <cell r="E25" t="str">
            <v>CH</v>
          </cell>
          <cell r="F25" t="str">
            <v>D&amp;A Outpatient</v>
          </cell>
        </row>
        <row r="26">
          <cell r="A26">
            <v>0</v>
          </cell>
          <cell r="B26">
            <v>0</v>
          </cell>
          <cell r="C26">
            <v>11</v>
          </cell>
          <cell r="D26" t="str">
            <v>CHD&amp;A Outpatient</v>
          </cell>
          <cell r="E26" t="str">
            <v>CH</v>
          </cell>
          <cell r="F26" t="str">
            <v>D&amp;A Outpatient</v>
          </cell>
        </row>
        <row r="27">
          <cell r="A27">
            <v>0</v>
          </cell>
          <cell r="B27">
            <v>0</v>
          </cell>
          <cell r="C27">
            <v>11</v>
          </cell>
          <cell r="D27" t="str">
            <v>CHD&amp;A Outpatient</v>
          </cell>
          <cell r="E27" t="str">
            <v>CH</v>
          </cell>
          <cell r="F27" t="str">
            <v>D&amp;A Outpatient</v>
          </cell>
        </row>
        <row r="28">
          <cell r="A28">
            <v>0</v>
          </cell>
          <cell r="B28">
            <v>0</v>
          </cell>
          <cell r="C28">
            <v>11</v>
          </cell>
          <cell r="D28" t="str">
            <v>CHD&amp;A Outpatient</v>
          </cell>
          <cell r="E28" t="str">
            <v>CH</v>
          </cell>
          <cell r="F28" t="str">
            <v>D&amp;A Outpatient</v>
          </cell>
        </row>
        <row r="29">
          <cell r="A29">
            <v>0</v>
          </cell>
          <cell r="B29">
            <v>0</v>
          </cell>
          <cell r="C29">
            <v>11</v>
          </cell>
          <cell r="D29" t="str">
            <v>CHD&amp;A Outpatient</v>
          </cell>
          <cell r="E29" t="str">
            <v>CH</v>
          </cell>
          <cell r="F29" t="str">
            <v>D&amp;A Outpatient</v>
          </cell>
        </row>
        <row r="30">
          <cell r="A30">
            <v>0</v>
          </cell>
          <cell r="B30">
            <v>0</v>
          </cell>
          <cell r="C30">
            <v>11</v>
          </cell>
          <cell r="D30" t="str">
            <v>CHD&amp;A Outpatient</v>
          </cell>
          <cell r="E30" t="str">
            <v>CH</v>
          </cell>
          <cell r="F30" t="str">
            <v>D&amp;A Outpatient</v>
          </cell>
        </row>
        <row r="31">
          <cell r="A31">
            <v>0</v>
          </cell>
          <cell r="B31">
            <v>0</v>
          </cell>
          <cell r="C31">
            <v>11</v>
          </cell>
          <cell r="D31" t="str">
            <v>CHD&amp;A Outpatient</v>
          </cell>
          <cell r="E31" t="str">
            <v>CH</v>
          </cell>
          <cell r="F31" t="str">
            <v>D&amp;A Outpatient</v>
          </cell>
        </row>
        <row r="32">
          <cell r="A32">
            <v>12</v>
          </cell>
          <cell r="B32" t="str">
            <v>X</v>
          </cell>
          <cell r="C32">
            <v>12</v>
          </cell>
          <cell r="D32" t="str">
            <v>CHFamily Focused Children's</v>
          </cell>
          <cell r="E32" t="str">
            <v>CH</v>
          </cell>
          <cell r="F32" t="str">
            <v>Family Focused Children's</v>
          </cell>
        </row>
        <row r="33">
          <cell r="A33">
            <v>0</v>
          </cell>
          <cell r="B33">
            <v>0</v>
          </cell>
          <cell r="C33">
            <v>12</v>
          </cell>
          <cell r="D33" t="str">
            <v>CHFamily Focused Children's</v>
          </cell>
          <cell r="E33" t="str">
            <v>CH</v>
          </cell>
          <cell r="F33" t="str">
            <v>Family Focused Children's</v>
          </cell>
        </row>
        <row r="34">
          <cell r="A34">
            <v>0</v>
          </cell>
          <cell r="B34">
            <v>0</v>
          </cell>
          <cell r="C34">
            <v>12</v>
          </cell>
          <cell r="D34" t="str">
            <v>CHFamily Focused Children's</v>
          </cell>
          <cell r="E34" t="str">
            <v>CH</v>
          </cell>
          <cell r="F34" t="str">
            <v>Family Focused Children's</v>
          </cell>
        </row>
        <row r="35">
          <cell r="A35">
            <v>0</v>
          </cell>
          <cell r="B35">
            <v>0</v>
          </cell>
          <cell r="C35">
            <v>12</v>
          </cell>
          <cell r="D35" t="str">
            <v>CHFamily Focused Children's</v>
          </cell>
          <cell r="E35" t="str">
            <v>CH</v>
          </cell>
          <cell r="F35" t="str">
            <v>Family Focused Children's</v>
          </cell>
        </row>
        <row r="36">
          <cell r="A36">
            <v>0</v>
          </cell>
          <cell r="B36">
            <v>0</v>
          </cell>
          <cell r="C36">
            <v>12</v>
          </cell>
          <cell r="D36" t="str">
            <v>CHFamily Focused Children's</v>
          </cell>
          <cell r="E36" t="str">
            <v>CH</v>
          </cell>
          <cell r="F36" t="str">
            <v>Family Focused Children's</v>
          </cell>
        </row>
        <row r="37">
          <cell r="A37">
            <v>0</v>
          </cell>
          <cell r="B37">
            <v>0</v>
          </cell>
          <cell r="C37">
            <v>12</v>
          </cell>
          <cell r="D37" t="str">
            <v>CHFamily Focused Children's</v>
          </cell>
          <cell r="E37" t="str">
            <v>CH</v>
          </cell>
          <cell r="F37" t="str">
            <v>Family Focused Children's</v>
          </cell>
        </row>
        <row r="38">
          <cell r="A38">
            <v>0</v>
          </cell>
          <cell r="B38">
            <v>0</v>
          </cell>
          <cell r="C38">
            <v>12</v>
          </cell>
          <cell r="D38" t="str">
            <v>CHFamily Focused Children's</v>
          </cell>
          <cell r="E38" t="str">
            <v>CH</v>
          </cell>
          <cell r="F38" t="str">
            <v>Family Focused Children's</v>
          </cell>
        </row>
        <row r="39">
          <cell r="A39">
            <v>13</v>
          </cell>
          <cell r="B39" t="str">
            <v>X</v>
          </cell>
          <cell r="C39">
            <v>13</v>
          </cell>
          <cell r="D39" t="str">
            <v xml:space="preserve">CHNon-Hospital D&amp;A </v>
          </cell>
          <cell r="E39" t="str">
            <v>CH</v>
          </cell>
          <cell r="F39" t="str">
            <v xml:space="preserve">Non-Hospital D&amp;A </v>
          </cell>
        </row>
        <row r="40">
          <cell r="A40">
            <v>0</v>
          </cell>
          <cell r="B40">
            <v>0</v>
          </cell>
          <cell r="C40">
            <v>13</v>
          </cell>
          <cell r="D40" t="str">
            <v xml:space="preserve">CHNon-Hospital D&amp;A </v>
          </cell>
          <cell r="E40" t="str">
            <v>CH</v>
          </cell>
          <cell r="F40" t="str">
            <v xml:space="preserve">Non-Hospital D&amp;A </v>
          </cell>
        </row>
        <row r="41">
          <cell r="A41">
            <v>0</v>
          </cell>
          <cell r="B41">
            <v>0</v>
          </cell>
          <cell r="C41">
            <v>13</v>
          </cell>
          <cell r="D41" t="str">
            <v xml:space="preserve">CHNon-Hospital D&amp;A </v>
          </cell>
          <cell r="E41" t="str">
            <v>CH</v>
          </cell>
          <cell r="F41" t="str">
            <v xml:space="preserve">Non-Hospital D&amp;A </v>
          </cell>
        </row>
        <row r="42">
          <cell r="A42">
            <v>0</v>
          </cell>
          <cell r="B42">
            <v>0</v>
          </cell>
          <cell r="C42">
            <v>13</v>
          </cell>
          <cell r="D42" t="str">
            <v xml:space="preserve">CHNon-Hospital D&amp;A </v>
          </cell>
          <cell r="E42" t="str">
            <v>CH</v>
          </cell>
          <cell r="F42" t="str">
            <v xml:space="preserve">Non-Hospital D&amp;A </v>
          </cell>
        </row>
        <row r="43">
          <cell r="A43">
            <v>0</v>
          </cell>
          <cell r="B43">
            <v>0</v>
          </cell>
          <cell r="C43">
            <v>13</v>
          </cell>
          <cell r="D43" t="str">
            <v xml:space="preserve">CHNon-Hospital D&amp;A </v>
          </cell>
          <cell r="E43" t="str">
            <v>CH</v>
          </cell>
          <cell r="F43" t="str">
            <v xml:space="preserve">Non-Hospital D&amp;A </v>
          </cell>
        </row>
        <row r="44">
          <cell r="A44">
            <v>0</v>
          </cell>
          <cell r="B44">
            <v>0</v>
          </cell>
          <cell r="C44">
            <v>13</v>
          </cell>
          <cell r="D44" t="str">
            <v xml:space="preserve">CHNon-Hospital D&amp;A </v>
          </cell>
          <cell r="E44" t="str">
            <v>CH</v>
          </cell>
          <cell r="F44" t="str">
            <v xml:space="preserve">Non-Hospital D&amp;A </v>
          </cell>
        </row>
        <row r="45">
          <cell r="A45">
            <v>0</v>
          </cell>
          <cell r="B45">
            <v>0</v>
          </cell>
          <cell r="C45">
            <v>13</v>
          </cell>
          <cell r="D45" t="str">
            <v xml:space="preserve">CHNon-Hospital D&amp;A </v>
          </cell>
          <cell r="E45" t="str">
            <v>CH</v>
          </cell>
          <cell r="F45" t="str">
            <v xml:space="preserve">Non-Hospital D&amp;A </v>
          </cell>
        </row>
        <row r="46">
          <cell r="A46">
            <v>14</v>
          </cell>
          <cell r="B46" t="str">
            <v>X</v>
          </cell>
          <cell r="C46">
            <v>14</v>
          </cell>
          <cell r="D46" t="str">
            <v>CHNon-Hospital Residential D&amp;A</v>
          </cell>
          <cell r="E46" t="str">
            <v>CH</v>
          </cell>
          <cell r="F46" t="str">
            <v>Non-Hospital Residential D&amp;A</v>
          </cell>
        </row>
        <row r="47">
          <cell r="A47">
            <v>0</v>
          </cell>
          <cell r="B47">
            <v>0</v>
          </cell>
          <cell r="C47">
            <v>14</v>
          </cell>
          <cell r="D47" t="str">
            <v>CHNon-Hospital Residential D&amp;A</v>
          </cell>
          <cell r="E47" t="str">
            <v>CH</v>
          </cell>
          <cell r="F47" t="str">
            <v>Non-Hospital Residential D&amp;A</v>
          </cell>
        </row>
        <row r="48">
          <cell r="A48">
            <v>0</v>
          </cell>
          <cell r="B48">
            <v>0</v>
          </cell>
          <cell r="C48">
            <v>14</v>
          </cell>
          <cell r="D48" t="str">
            <v>CHNon-Hospital Residential D&amp;A</v>
          </cell>
          <cell r="E48" t="str">
            <v>CH</v>
          </cell>
          <cell r="F48" t="str">
            <v>Non-Hospital Residential D&amp;A</v>
          </cell>
        </row>
        <row r="49">
          <cell r="A49">
            <v>0</v>
          </cell>
          <cell r="B49">
            <v>0</v>
          </cell>
          <cell r="C49">
            <v>14</v>
          </cell>
          <cell r="D49" t="str">
            <v>CHNon-Hospital Residential D&amp;A</v>
          </cell>
          <cell r="E49" t="str">
            <v>CH</v>
          </cell>
          <cell r="F49" t="str">
            <v>Non-Hospital Residential D&amp;A</v>
          </cell>
        </row>
        <row r="50">
          <cell r="A50">
            <v>0</v>
          </cell>
          <cell r="B50">
            <v>0</v>
          </cell>
          <cell r="C50">
            <v>14</v>
          </cell>
          <cell r="D50" t="str">
            <v>CHNon-Hospital Residential D&amp;A</v>
          </cell>
          <cell r="E50" t="str">
            <v>CH</v>
          </cell>
          <cell r="F50" t="str">
            <v>Non-Hospital Residential D&amp;A</v>
          </cell>
        </row>
        <row r="51">
          <cell r="A51">
            <v>0</v>
          </cell>
          <cell r="B51">
            <v>0</v>
          </cell>
          <cell r="C51">
            <v>14</v>
          </cell>
          <cell r="D51" t="str">
            <v>CHNon-Hospital Residential D&amp;A</v>
          </cell>
          <cell r="E51" t="str">
            <v>CH</v>
          </cell>
          <cell r="F51" t="str">
            <v>Non-Hospital Residential D&amp;A</v>
          </cell>
        </row>
        <row r="52">
          <cell r="A52">
            <v>0</v>
          </cell>
          <cell r="B52">
            <v>0</v>
          </cell>
          <cell r="C52">
            <v>14</v>
          </cell>
          <cell r="D52" t="str">
            <v>CHNon-Hospital Residential D&amp;A</v>
          </cell>
          <cell r="E52" t="str">
            <v>CH</v>
          </cell>
          <cell r="F52" t="str">
            <v>Non-Hospital Residential D&amp;A</v>
          </cell>
        </row>
        <row r="53">
          <cell r="A53">
            <v>15</v>
          </cell>
          <cell r="B53" t="str">
            <v>X</v>
          </cell>
          <cell r="C53">
            <v>15</v>
          </cell>
          <cell r="D53" t="str">
            <v>DEMPR</v>
          </cell>
          <cell r="E53" t="str">
            <v>DE</v>
          </cell>
          <cell r="F53" t="str">
            <v>MPR</v>
          </cell>
        </row>
        <row r="54">
          <cell r="A54">
            <v>0</v>
          </cell>
          <cell r="B54">
            <v>0</v>
          </cell>
          <cell r="C54">
            <v>15</v>
          </cell>
          <cell r="D54" t="str">
            <v>DEMPR</v>
          </cell>
          <cell r="E54" t="str">
            <v>DE</v>
          </cell>
          <cell r="F54" t="str">
            <v>MPR</v>
          </cell>
        </row>
        <row r="55">
          <cell r="A55">
            <v>0</v>
          </cell>
          <cell r="B55">
            <v>0</v>
          </cell>
          <cell r="C55">
            <v>15</v>
          </cell>
          <cell r="D55" t="str">
            <v>DEMPR</v>
          </cell>
          <cell r="E55" t="str">
            <v>DE</v>
          </cell>
          <cell r="F55" t="str">
            <v>MPR</v>
          </cell>
        </row>
        <row r="56">
          <cell r="A56">
            <v>0</v>
          </cell>
          <cell r="B56">
            <v>0</v>
          </cell>
          <cell r="C56">
            <v>15</v>
          </cell>
          <cell r="D56" t="str">
            <v>DEMPR</v>
          </cell>
          <cell r="E56" t="str">
            <v>DE</v>
          </cell>
          <cell r="F56" t="str">
            <v>MPR</v>
          </cell>
        </row>
        <row r="57">
          <cell r="A57">
            <v>0</v>
          </cell>
          <cell r="B57">
            <v>0</v>
          </cell>
          <cell r="C57">
            <v>15</v>
          </cell>
          <cell r="D57" t="str">
            <v>DEMPR</v>
          </cell>
          <cell r="E57" t="str">
            <v>DE</v>
          </cell>
          <cell r="F57" t="str">
            <v>MPR</v>
          </cell>
        </row>
        <row r="58">
          <cell r="A58">
            <v>0</v>
          </cell>
          <cell r="B58">
            <v>0</v>
          </cell>
          <cell r="C58">
            <v>15</v>
          </cell>
          <cell r="D58" t="str">
            <v>DEMPR</v>
          </cell>
          <cell r="E58" t="str">
            <v>DE</v>
          </cell>
          <cell r="F58" t="str">
            <v>MPR</v>
          </cell>
        </row>
        <row r="59">
          <cell r="A59">
            <v>0</v>
          </cell>
          <cell r="B59">
            <v>0</v>
          </cell>
          <cell r="C59">
            <v>15</v>
          </cell>
          <cell r="D59" t="str">
            <v>DEMPR</v>
          </cell>
          <cell r="E59" t="str">
            <v>DE</v>
          </cell>
          <cell r="F59" t="str">
            <v>MPR</v>
          </cell>
        </row>
        <row r="60">
          <cell r="A60">
            <v>0</v>
          </cell>
          <cell r="B60">
            <v>0</v>
          </cell>
          <cell r="C60">
            <v>15</v>
          </cell>
          <cell r="D60" t="str">
            <v>DEMPR</v>
          </cell>
          <cell r="E60" t="str">
            <v>DE</v>
          </cell>
          <cell r="F60" t="str">
            <v>MPR</v>
          </cell>
        </row>
        <row r="61">
          <cell r="A61">
            <v>0</v>
          </cell>
          <cell r="B61">
            <v>0</v>
          </cell>
          <cell r="C61">
            <v>15</v>
          </cell>
          <cell r="D61" t="str">
            <v>DEMPR</v>
          </cell>
          <cell r="E61" t="str">
            <v>DE</v>
          </cell>
          <cell r="F61" t="str">
            <v>MPR</v>
          </cell>
        </row>
        <row r="62">
          <cell r="A62">
            <v>0</v>
          </cell>
          <cell r="B62">
            <v>0</v>
          </cell>
          <cell r="C62">
            <v>15</v>
          </cell>
          <cell r="D62" t="str">
            <v>DEMPR</v>
          </cell>
          <cell r="E62" t="str">
            <v>DE</v>
          </cell>
          <cell r="F62" t="str">
            <v>MPR</v>
          </cell>
        </row>
        <row r="63">
          <cell r="A63">
            <v>0</v>
          </cell>
          <cell r="B63">
            <v>0</v>
          </cell>
          <cell r="C63">
            <v>15</v>
          </cell>
          <cell r="D63" t="str">
            <v>DEMPR</v>
          </cell>
          <cell r="E63" t="str">
            <v>DE</v>
          </cell>
          <cell r="F63" t="str">
            <v>MPR</v>
          </cell>
        </row>
        <row r="64">
          <cell r="A64">
            <v>0</v>
          </cell>
          <cell r="B64">
            <v>0</v>
          </cell>
          <cell r="C64">
            <v>15</v>
          </cell>
          <cell r="D64" t="str">
            <v>DEMPR</v>
          </cell>
          <cell r="E64" t="str">
            <v>DE</v>
          </cell>
          <cell r="F64" t="str">
            <v>MPR</v>
          </cell>
        </row>
        <row r="65">
          <cell r="A65">
            <v>0</v>
          </cell>
          <cell r="B65">
            <v>0</v>
          </cell>
          <cell r="C65">
            <v>15</v>
          </cell>
          <cell r="D65" t="str">
            <v>DEMPR</v>
          </cell>
          <cell r="E65" t="str">
            <v>DE</v>
          </cell>
          <cell r="F65" t="str">
            <v>MPR</v>
          </cell>
        </row>
        <row r="66">
          <cell r="A66">
            <v>0</v>
          </cell>
          <cell r="B66">
            <v>0</v>
          </cell>
          <cell r="C66">
            <v>15</v>
          </cell>
          <cell r="D66" t="str">
            <v>DEMPR</v>
          </cell>
          <cell r="E66" t="str">
            <v>DE</v>
          </cell>
          <cell r="F66" t="str">
            <v>MPR</v>
          </cell>
        </row>
        <row r="67">
          <cell r="A67">
            <v>0</v>
          </cell>
          <cell r="B67">
            <v>0</v>
          </cell>
          <cell r="C67">
            <v>15</v>
          </cell>
          <cell r="D67" t="str">
            <v>DEMPR</v>
          </cell>
          <cell r="E67" t="str">
            <v>DE</v>
          </cell>
          <cell r="F67" t="str">
            <v>MPR</v>
          </cell>
        </row>
        <row r="68">
          <cell r="A68">
            <v>0</v>
          </cell>
          <cell r="B68">
            <v>0</v>
          </cell>
          <cell r="C68">
            <v>15</v>
          </cell>
          <cell r="D68" t="str">
            <v>DEMPR</v>
          </cell>
          <cell r="E68" t="str">
            <v>DE</v>
          </cell>
          <cell r="F68" t="str">
            <v>MPR</v>
          </cell>
        </row>
        <row r="69">
          <cell r="A69">
            <v>0</v>
          </cell>
          <cell r="B69">
            <v>0</v>
          </cell>
          <cell r="C69">
            <v>15</v>
          </cell>
          <cell r="D69" t="str">
            <v>DEMPR</v>
          </cell>
          <cell r="E69" t="str">
            <v>DE</v>
          </cell>
          <cell r="F69" t="str">
            <v>MPR</v>
          </cell>
        </row>
        <row r="70">
          <cell r="A70">
            <v>0</v>
          </cell>
          <cell r="B70">
            <v>0</v>
          </cell>
          <cell r="C70">
            <v>15</v>
          </cell>
          <cell r="D70" t="str">
            <v>DEMPR</v>
          </cell>
          <cell r="E70" t="str">
            <v>DE</v>
          </cell>
          <cell r="F70" t="str">
            <v>MPR</v>
          </cell>
        </row>
        <row r="71">
          <cell r="A71">
            <v>0</v>
          </cell>
          <cell r="B71">
            <v>0</v>
          </cell>
          <cell r="C71">
            <v>15</v>
          </cell>
          <cell r="D71" t="str">
            <v>DEMPR</v>
          </cell>
          <cell r="E71" t="str">
            <v>DE</v>
          </cell>
          <cell r="F71" t="str">
            <v>MPR</v>
          </cell>
        </row>
        <row r="72">
          <cell r="A72">
            <v>0</v>
          </cell>
          <cell r="B72">
            <v>0</v>
          </cell>
          <cell r="C72">
            <v>15</v>
          </cell>
          <cell r="D72" t="str">
            <v>DEMPR</v>
          </cell>
          <cell r="E72" t="str">
            <v>DE</v>
          </cell>
          <cell r="F72" t="str">
            <v>MPR</v>
          </cell>
        </row>
        <row r="73">
          <cell r="A73">
            <v>0</v>
          </cell>
          <cell r="B73">
            <v>0</v>
          </cell>
          <cell r="C73">
            <v>15</v>
          </cell>
          <cell r="D73" t="str">
            <v>DEMPR</v>
          </cell>
          <cell r="E73" t="str">
            <v>DE</v>
          </cell>
          <cell r="F73" t="str">
            <v>MPR</v>
          </cell>
        </row>
        <row r="74">
          <cell r="A74">
            <v>0</v>
          </cell>
          <cell r="B74">
            <v>0</v>
          </cell>
          <cell r="C74">
            <v>15</v>
          </cell>
          <cell r="D74" t="str">
            <v>DEMPR</v>
          </cell>
          <cell r="E74" t="str">
            <v>DE</v>
          </cell>
          <cell r="F74" t="str">
            <v>MPR</v>
          </cell>
        </row>
        <row r="75">
          <cell r="A75">
            <v>16</v>
          </cell>
          <cell r="B75" t="str">
            <v>X</v>
          </cell>
          <cell r="C75">
            <v>16</v>
          </cell>
          <cell r="D75" t="str">
            <v>DEPRS</v>
          </cell>
          <cell r="E75" t="str">
            <v>DE</v>
          </cell>
          <cell r="F75" t="str">
            <v>PRS</v>
          </cell>
        </row>
        <row r="76">
          <cell r="A76">
            <v>0</v>
          </cell>
          <cell r="B76">
            <v>0</v>
          </cell>
          <cell r="C76">
            <v>16</v>
          </cell>
          <cell r="D76" t="str">
            <v>DEPRS</v>
          </cell>
          <cell r="E76" t="str">
            <v>DE</v>
          </cell>
          <cell r="F76" t="str">
            <v>PRS</v>
          </cell>
        </row>
        <row r="77">
          <cell r="A77">
            <v>0</v>
          </cell>
          <cell r="B77">
            <v>0</v>
          </cell>
          <cell r="C77">
            <v>16</v>
          </cell>
          <cell r="D77" t="str">
            <v>DEPRS</v>
          </cell>
          <cell r="E77" t="str">
            <v>DE</v>
          </cell>
          <cell r="F77" t="str">
            <v>PRS</v>
          </cell>
        </row>
        <row r="78">
          <cell r="A78">
            <v>0</v>
          </cell>
          <cell r="B78">
            <v>0</v>
          </cell>
          <cell r="C78">
            <v>16</v>
          </cell>
          <cell r="D78" t="str">
            <v>DEPRS</v>
          </cell>
          <cell r="E78" t="str">
            <v>DE</v>
          </cell>
          <cell r="F78" t="str">
            <v>PRS</v>
          </cell>
        </row>
        <row r="79">
          <cell r="A79">
            <v>0</v>
          </cell>
          <cell r="B79">
            <v>0</v>
          </cell>
          <cell r="C79">
            <v>16</v>
          </cell>
          <cell r="D79" t="str">
            <v>DEPRS</v>
          </cell>
          <cell r="E79" t="str">
            <v>DE</v>
          </cell>
          <cell r="F79" t="str">
            <v>PRS</v>
          </cell>
        </row>
        <row r="80">
          <cell r="A80">
            <v>0</v>
          </cell>
          <cell r="B80">
            <v>0</v>
          </cell>
          <cell r="C80">
            <v>16</v>
          </cell>
          <cell r="D80" t="str">
            <v>DEPRS</v>
          </cell>
          <cell r="E80" t="str">
            <v>DE</v>
          </cell>
          <cell r="F80" t="str">
            <v>PRS</v>
          </cell>
        </row>
        <row r="81">
          <cell r="A81">
            <v>0</v>
          </cell>
          <cell r="B81">
            <v>0</v>
          </cell>
          <cell r="C81">
            <v>16</v>
          </cell>
          <cell r="D81" t="str">
            <v>DEPRS</v>
          </cell>
          <cell r="E81" t="str">
            <v>DE</v>
          </cell>
          <cell r="F81" t="str">
            <v>PRS</v>
          </cell>
        </row>
        <row r="82">
          <cell r="A82">
            <v>0</v>
          </cell>
          <cell r="B82">
            <v>0</v>
          </cell>
          <cell r="C82">
            <v>16</v>
          </cell>
          <cell r="D82" t="str">
            <v>DEPRS</v>
          </cell>
          <cell r="E82" t="str">
            <v>DE</v>
          </cell>
          <cell r="F82" t="str">
            <v>PRS</v>
          </cell>
        </row>
        <row r="83">
          <cell r="A83">
            <v>0</v>
          </cell>
          <cell r="B83">
            <v>0</v>
          </cell>
          <cell r="C83">
            <v>16</v>
          </cell>
          <cell r="D83" t="str">
            <v>DEPRS</v>
          </cell>
          <cell r="E83" t="str">
            <v>DE</v>
          </cell>
          <cell r="F83" t="str">
            <v>PRS</v>
          </cell>
        </row>
        <row r="84">
          <cell r="A84">
            <v>0</v>
          </cell>
          <cell r="B84">
            <v>0</v>
          </cell>
          <cell r="C84">
            <v>16</v>
          </cell>
          <cell r="D84" t="str">
            <v>DEPRS</v>
          </cell>
          <cell r="E84" t="str">
            <v>DE</v>
          </cell>
          <cell r="F84" t="str">
            <v>PRS</v>
          </cell>
        </row>
        <row r="85">
          <cell r="A85">
            <v>0</v>
          </cell>
          <cell r="B85">
            <v>0</v>
          </cell>
          <cell r="C85">
            <v>16</v>
          </cell>
          <cell r="D85" t="str">
            <v>DEPRS</v>
          </cell>
          <cell r="E85" t="str">
            <v>DE</v>
          </cell>
          <cell r="F85" t="str">
            <v>PRS</v>
          </cell>
        </row>
        <row r="86">
          <cell r="A86">
            <v>0</v>
          </cell>
          <cell r="B86">
            <v>0</v>
          </cell>
          <cell r="C86">
            <v>16</v>
          </cell>
          <cell r="D86" t="str">
            <v>DEPRS</v>
          </cell>
          <cell r="E86" t="str">
            <v>DE</v>
          </cell>
          <cell r="F86" t="str">
            <v>PRS</v>
          </cell>
        </row>
        <row r="87">
          <cell r="A87">
            <v>0</v>
          </cell>
          <cell r="B87">
            <v>0</v>
          </cell>
          <cell r="C87">
            <v>16</v>
          </cell>
          <cell r="D87" t="str">
            <v>DEPRS</v>
          </cell>
          <cell r="E87" t="str">
            <v>DE</v>
          </cell>
          <cell r="F87" t="str">
            <v>PRS</v>
          </cell>
        </row>
        <row r="88">
          <cell r="A88">
            <v>0</v>
          </cell>
          <cell r="B88">
            <v>0</v>
          </cell>
          <cell r="C88">
            <v>16</v>
          </cell>
          <cell r="D88" t="str">
            <v>DEPRS</v>
          </cell>
          <cell r="E88" t="str">
            <v>DE</v>
          </cell>
          <cell r="F88" t="str">
            <v>PRS</v>
          </cell>
        </row>
        <row r="89">
          <cell r="A89">
            <v>0</v>
          </cell>
          <cell r="B89">
            <v>0</v>
          </cell>
          <cell r="C89">
            <v>16</v>
          </cell>
          <cell r="D89" t="str">
            <v>DEPRS</v>
          </cell>
          <cell r="E89" t="str">
            <v>DE</v>
          </cell>
          <cell r="F89" t="str">
            <v>PRS</v>
          </cell>
        </row>
        <row r="90">
          <cell r="A90">
            <v>0</v>
          </cell>
          <cell r="B90">
            <v>0</v>
          </cell>
          <cell r="C90">
            <v>16</v>
          </cell>
          <cell r="D90" t="str">
            <v>DEPRS</v>
          </cell>
          <cell r="E90" t="str">
            <v>DE</v>
          </cell>
          <cell r="F90" t="str">
            <v>PRS</v>
          </cell>
        </row>
        <row r="91">
          <cell r="A91">
            <v>0</v>
          </cell>
          <cell r="B91">
            <v>0</v>
          </cell>
          <cell r="C91">
            <v>16</v>
          </cell>
          <cell r="D91" t="str">
            <v>DEPRS</v>
          </cell>
          <cell r="E91" t="str">
            <v>DE</v>
          </cell>
          <cell r="F91" t="str">
            <v>PRS</v>
          </cell>
        </row>
        <row r="92">
          <cell r="A92">
            <v>0</v>
          </cell>
          <cell r="B92">
            <v>0</v>
          </cell>
          <cell r="C92">
            <v>16</v>
          </cell>
          <cell r="D92" t="str">
            <v>DEPRS</v>
          </cell>
          <cell r="E92" t="str">
            <v>DE</v>
          </cell>
          <cell r="F92" t="str">
            <v>PRS</v>
          </cell>
        </row>
        <row r="93">
          <cell r="A93">
            <v>0</v>
          </cell>
          <cell r="B93">
            <v>0</v>
          </cell>
          <cell r="C93">
            <v>16</v>
          </cell>
          <cell r="D93" t="str">
            <v>DEPRS</v>
          </cell>
          <cell r="E93" t="str">
            <v>DE</v>
          </cell>
          <cell r="F93" t="str">
            <v>PRS</v>
          </cell>
        </row>
        <row r="94">
          <cell r="A94">
            <v>0</v>
          </cell>
          <cell r="B94">
            <v>0</v>
          </cell>
          <cell r="C94">
            <v>16</v>
          </cell>
          <cell r="D94" t="str">
            <v>DEPRS</v>
          </cell>
          <cell r="E94" t="str">
            <v>DE</v>
          </cell>
          <cell r="F94" t="str">
            <v>PRS</v>
          </cell>
        </row>
        <row r="95">
          <cell r="A95">
            <v>0</v>
          </cell>
          <cell r="B95">
            <v>0</v>
          </cell>
          <cell r="C95">
            <v>16</v>
          </cell>
          <cell r="D95" t="str">
            <v>DEPRS</v>
          </cell>
          <cell r="E95" t="str">
            <v>DE</v>
          </cell>
          <cell r="F95" t="str">
            <v>PRS</v>
          </cell>
        </row>
        <row r="96">
          <cell r="A96">
            <v>17</v>
          </cell>
          <cell r="B96" t="str">
            <v>X</v>
          </cell>
          <cell r="C96">
            <v>17</v>
          </cell>
          <cell r="D96" t="str">
            <v>MOAssertive Comm</v>
          </cell>
          <cell r="E96" t="str">
            <v>MO</v>
          </cell>
          <cell r="F96" t="str">
            <v>Assertive Comm</v>
          </cell>
        </row>
        <row r="97">
          <cell r="A97">
            <v>0</v>
          </cell>
          <cell r="B97">
            <v>0</v>
          </cell>
          <cell r="C97">
            <v>17</v>
          </cell>
          <cell r="D97" t="str">
            <v>MOAssertive Comm</v>
          </cell>
          <cell r="E97" t="str">
            <v>MO</v>
          </cell>
          <cell r="F97" t="str">
            <v>Assertive Comm</v>
          </cell>
        </row>
        <row r="98">
          <cell r="A98">
            <v>0</v>
          </cell>
          <cell r="B98">
            <v>0</v>
          </cell>
          <cell r="C98">
            <v>17</v>
          </cell>
          <cell r="D98" t="str">
            <v>MOAssertive Comm</v>
          </cell>
          <cell r="E98" t="str">
            <v>MO</v>
          </cell>
          <cell r="F98" t="str">
            <v>Assertive Comm</v>
          </cell>
        </row>
        <row r="99">
          <cell r="A99">
            <v>18</v>
          </cell>
          <cell r="B99" t="str">
            <v>X</v>
          </cell>
          <cell r="C99">
            <v>18</v>
          </cell>
          <cell r="D99" t="str">
            <v>MOClinical Suppor</v>
          </cell>
          <cell r="E99" t="str">
            <v>MO</v>
          </cell>
          <cell r="F99" t="str">
            <v>Clinical Suppor</v>
          </cell>
        </row>
        <row r="100">
          <cell r="A100">
            <v>0</v>
          </cell>
          <cell r="B100">
            <v>0</v>
          </cell>
          <cell r="C100">
            <v>18</v>
          </cell>
          <cell r="D100" t="str">
            <v>MOClinical Suppor</v>
          </cell>
          <cell r="E100" t="str">
            <v>MO</v>
          </cell>
          <cell r="F100" t="str">
            <v>Clinical Suppor</v>
          </cell>
        </row>
        <row r="101">
          <cell r="A101">
            <v>0</v>
          </cell>
          <cell r="B101">
            <v>0</v>
          </cell>
          <cell r="C101">
            <v>18</v>
          </cell>
          <cell r="D101" t="str">
            <v>MOClinical Suppor</v>
          </cell>
          <cell r="E101" t="str">
            <v>MO</v>
          </cell>
          <cell r="F101" t="str">
            <v>Clinical Suppor</v>
          </cell>
        </row>
        <row r="102">
          <cell r="A102">
            <v>0</v>
          </cell>
          <cell r="B102">
            <v>0</v>
          </cell>
          <cell r="C102">
            <v>18</v>
          </cell>
          <cell r="D102" t="str">
            <v>MOClinical Suppor</v>
          </cell>
          <cell r="E102" t="str">
            <v>MO</v>
          </cell>
          <cell r="F102" t="str">
            <v>Clinical Suppor</v>
          </cell>
        </row>
        <row r="103">
          <cell r="A103">
            <v>19</v>
          </cell>
          <cell r="B103" t="str">
            <v>X</v>
          </cell>
          <cell r="C103">
            <v>19</v>
          </cell>
          <cell r="D103" t="str">
            <v>MOD &amp; A Non-Hosp</v>
          </cell>
          <cell r="E103" t="str">
            <v>MO</v>
          </cell>
          <cell r="F103" t="str">
            <v>D &amp; A Non-Hosp</v>
          </cell>
        </row>
        <row r="104">
          <cell r="A104">
            <v>0</v>
          </cell>
          <cell r="B104">
            <v>0</v>
          </cell>
          <cell r="C104">
            <v>19</v>
          </cell>
          <cell r="D104" t="str">
            <v>MOD &amp; A Non-Hosp</v>
          </cell>
          <cell r="E104" t="str">
            <v>MO</v>
          </cell>
          <cell r="F104" t="str">
            <v>D &amp; A Non-Hosp</v>
          </cell>
        </row>
        <row r="105">
          <cell r="A105">
            <v>0</v>
          </cell>
          <cell r="B105">
            <v>0</v>
          </cell>
          <cell r="C105">
            <v>19</v>
          </cell>
          <cell r="D105" t="str">
            <v>MOD &amp; A Non-Hosp</v>
          </cell>
          <cell r="E105" t="str">
            <v>MO</v>
          </cell>
          <cell r="F105" t="str">
            <v>D &amp; A Non-Hosp</v>
          </cell>
        </row>
        <row r="106">
          <cell r="A106">
            <v>0</v>
          </cell>
          <cell r="B106">
            <v>0</v>
          </cell>
          <cell r="C106">
            <v>19</v>
          </cell>
          <cell r="D106" t="str">
            <v>MOD &amp; A Non-Hosp</v>
          </cell>
          <cell r="E106" t="str">
            <v>MO</v>
          </cell>
          <cell r="F106" t="str">
            <v>D &amp; A Non-Hosp</v>
          </cell>
        </row>
        <row r="107">
          <cell r="A107">
            <v>20</v>
          </cell>
          <cell r="B107" t="str">
            <v>X</v>
          </cell>
          <cell r="C107">
            <v>20</v>
          </cell>
          <cell r="D107" t="str">
            <v>MOOutpatient - Ex</v>
          </cell>
          <cell r="E107" t="str">
            <v>MO</v>
          </cell>
          <cell r="F107" t="str">
            <v>Outpatient - Ex</v>
          </cell>
        </row>
        <row r="108">
          <cell r="A108">
            <v>0</v>
          </cell>
          <cell r="B108">
            <v>0</v>
          </cell>
          <cell r="C108">
            <v>20</v>
          </cell>
          <cell r="D108" t="str">
            <v>MOOutpatient - Ex</v>
          </cell>
          <cell r="E108" t="str">
            <v>MO</v>
          </cell>
          <cell r="F108" t="str">
            <v>Outpatient - Ex</v>
          </cell>
        </row>
        <row r="109">
          <cell r="A109">
            <v>0</v>
          </cell>
          <cell r="B109">
            <v>0</v>
          </cell>
          <cell r="C109">
            <v>20</v>
          </cell>
          <cell r="D109" t="str">
            <v>MOOutpatient - Ex</v>
          </cell>
          <cell r="E109" t="str">
            <v>MO</v>
          </cell>
          <cell r="F109" t="str">
            <v>Outpatient - Ex</v>
          </cell>
        </row>
        <row r="110">
          <cell r="A110">
            <v>0</v>
          </cell>
          <cell r="B110">
            <v>0</v>
          </cell>
          <cell r="C110">
            <v>20</v>
          </cell>
          <cell r="D110" t="str">
            <v>MOOutpatient - Ex</v>
          </cell>
          <cell r="E110" t="str">
            <v>MO</v>
          </cell>
          <cell r="F110" t="str">
            <v>Outpatient - Ex</v>
          </cell>
        </row>
        <row r="111">
          <cell r="A111">
            <v>21</v>
          </cell>
          <cell r="B111" t="str">
            <v>X</v>
          </cell>
          <cell r="C111">
            <v>21</v>
          </cell>
          <cell r="D111" t="str">
            <v>PHBHSI: Detoxific</v>
          </cell>
          <cell r="E111" t="str">
            <v>PH</v>
          </cell>
          <cell r="F111" t="str">
            <v>BHSI: Detoxific</v>
          </cell>
        </row>
        <row r="112">
          <cell r="A112">
            <v>0</v>
          </cell>
          <cell r="B112">
            <v>0</v>
          </cell>
          <cell r="C112">
            <v>21</v>
          </cell>
          <cell r="D112" t="str">
            <v>PHBHSI: Detoxific</v>
          </cell>
          <cell r="E112" t="str">
            <v>PH</v>
          </cell>
          <cell r="F112" t="str">
            <v>BHSI: Detoxific</v>
          </cell>
        </row>
        <row r="113">
          <cell r="A113">
            <v>0</v>
          </cell>
          <cell r="B113">
            <v>0</v>
          </cell>
          <cell r="C113">
            <v>21</v>
          </cell>
          <cell r="D113" t="str">
            <v>PHBHSI: Detoxific</v>
          </cell>
          <cell r="E113" t="str">
            <v>PH</v>
          </cell>
          <cell r="F113" t="str">
            <v>BHSI: Detoxific</v>
          </cell>
        </row>
        <row r="114">
          <cell r="A114">
            <v>22</v>
          </cell>
          <cell r="B114" t="str">
            <v>X</v>
          </cell>
          <cell r="C114">
            <v>22</v>
          </cell>
          <cell r="D114" t="str">
            <v>PHBHSI: Rehabilit</v>
          </cell>
          <cell r="E114" t="str">
            <v>PH</v>
          </cell>
          <cell r="F114" t="str">
            <v>BHSI: Rehabilit</v>
          </cell>
        </row>
        <row r="115">
          <cell r="A115">
            <v>0</v>
          </cell>
          <cell r="B115">
            <v>0</v>
          </cell>
          <cell r="C115">
            <v>22</v>
          </cell>
          <cell r="D115" t="str">
            <v>PHBHSI: Rehabilit</v>
          </cell>
          <cell r="E115" t="str">
            <v>PH</v>
          </cell>
          <cell r="F115" t="str">
            <v>BHSI: Rehabilit</v>
          </cell>
        </row>
        <row r="116">
          <cell r="A116">
            <v>0</v>
          </cell>
          <cell r="B116">
            <v>0</v>
          </cell>
          <cell r="C116">
            <v>22</v>
          </cell>
          <cell r="D116" t="str">
            <v>PHBHSI: Rehabilit</v>
          </cell>
          <cell r="E116" t="str">
            <v>PH</v>
          </cell>
          <cell r="F116" t="str">
            <v>BHSI: Rehabilit</v>
          </cell>
        </row>
        <row r="117">
          <cell r="A117">
            <v>0</v>
          </cell>
          <cell r="B117">
            <v>0</v>
          </cell>
          <cell r="C117">
            <v>22</v>
          </cell>
          <cell r="D117" t="str">
            <v>PHBHSI: Rehabilit</v>
          </cell>
          <cell r="E117" t="str">
            <v>PH</v>
          </cell>
          <cell r="F117" t="str">
            <v>BHSI: Rehabilit</v>
          </cell>
        </row>
        <row r="118">
          <cell r="A118">
            <v>0</v>
          </cell>
          <cell r="B118">
            <v>0</v>
          </cell>
          <cell r="C118">
            <v>22</v>
          </cell>
          <cell r="D118" t="str">
            <v>PHBHSI: Rehabilit</v>
          </cell>
          <cell r="E118" t="str">
            <v>PH</v>
          </cell>
          <cell r="F118" t="str">
            <v>BHSI: Rehabilit</v>
          </cell>
        </row>
        <row r="119">
          <cell r="A119">
            <v>0</v>
          </cell>
          <cell r="B119">
            <v>0</v>
          </cell>
          <cell r="C119">
            <v>22</v>
          </cell>
          <cell r="D119" t="str">
            <v>PHBHSI: Rehabilit</v>
          </cell>
          <cell r="E119" t="str">
            <v>PH</v>
          </cell>
          <cell r="F119" t="str">
            <v>BHSI: Rehabilit</v>
          </cell>
        </row>
      </sheetData>
      <sheetData sheetId="1"/>
      <sheetData sheetId="2"/>
      <sheetData sheetId="3"/>
      <sheetData sheetId="4"/>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on History"/>
      <sheetName val="Data History"/>
      <sheetName val="2006 Indexes"/>
      <sheetName val="Main Menu"/>
      <sheetName val="FY_09 Mercer Trends"/>
      <sheetName val="2006 Medicaid PMPM Compare"/>
      <sheetName val="2006 FHP PMPM Compare"/>
      <sheetName val="2006 Region Summary"/>
      <sheetName val="ER Adj"/>
      <sheetName val="2006 Region Summary w ER Adj"/>
      <sheetName val="2008 Trended Region Summary"/>
      <sheetName val="2006MedicaidDischarges"/>
      <sheetName val="2006MedicaidDays"/>
      <sheetName val="2006MedicaidVisits"/>
      <sheetName val="2006CaidPodVisits"/>
      <sheetName val="2006FHPDischarges"/>
      <sheetName val="2006FHPDays"/>
      <sheetName val="2006FHPVisits"/>
      <sheetName val="2006FHPPodVisits"/>
      <sheetName val="2006 Plan Region Summary"/>
      <sheetName val="2006 FHP Plan Region Summary"/>
      <sheetName val="2006 Plan Statewide Summary"/>
      <sheetName val="2006 FHP Plan Statewide Summary"/>
      <sheetName val="2006 Plan 3 Region Summary"/>
      <sheetName val="2006 FHP Plan 3 Region Summary"/>
      <sheetName val="2006 State Active Regions"/>
      <sheetName val="2006 FHP State Active Regions"/>
      <sheetName val="Bob_File"/>
      <sheetName val="2006TANF&lt;6M"/>
      <sheetName val="2006TANF6M_14"/>
      <sheetName val="2006TANF15_20"/>
      <sheetName val="2006TANF6M_20"/>
      <sheetName val="2006TANF21_64"/>
      <sheetName val="2006SN21_29"/>
      <sheetName val="2006SN30_64"/>
      <sheetName val="2006SSI&lt;21"/>
      <sheetName val="2006SSI21_64"/>
      <sheetName val="2006SSI&gt;65"/>
      <sheetName val="2006FHP19_64"/>
      <sheetName val="2006FHP19_29"/>
      <sheetName val="2006FHP30_64"/>
      <sheetName val="2006AdjAdmin"/>
      <sheetName val="Bob_FileFHP"/>
      <sheetName val="BobOptionalBenefitSum"/>
      <sheetName val="2006Maternity"/>
      <sheetName val="2006Births"/>
      <sheetName val="CaidOptionalBenefit"/>
      <sheetName val="CurrentMedicaid06Rates"/>
      <sheetName val="BobFHPOptionalBenefitSum"/>
      <sheetName val="2006 Statewide Summary"/>
      <sheetName val="2006 FHP Statewide Summary"/>
      <sheetName val="2006_MMandDischarges"/>
      <sheetName val="Caid2006Rate"/>
      <sheetName val="CaidQ2MMSum"/>
      <sheetName val="2007Maternity"/>
      <sheetName val="2007Births"/>
      <sheetName val="FHPOptionalBenefit"/>
      <sheetName val="CurrentFHP06Rates"/>
      <sheetName val="FHP2006Rate"/>
      <sheetName val="FHPQ2MMSum"/>
      <sheetName val="Lists"/>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le Creator"/>
      <sheetName val="Summary"/>
      <sheetName val="NC MAC Text"/>
      <sheetName val="Added Drugs"/>
      <sheetName val="Drug Updates"/>
      <sheetName val="Variance"/>
      <sheetName val="Working MAC"/>
      <sheetName val="Final MAC"/>
    </sheetNames>
    <sheetDataSet>
      <sheetData sheetId="0">
        <row r="13">
          <cell r="F13">
            <v>20090709</v>
          </cell>
        </row>
      </sheetData>
      <sheetData sheetId="1"/>
      <sheetData sheetId="2"/>
      <sheetData sheetId="3"/>
      <sheetData sheetId="4"/>
      <sheetData sheetId="5"/>
      <sheetData sheetId="6"/>
      <sheetData sheetId="7"/>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 CATEGORIES- ALL"/>
      <sheetName val="LE CAT BY GROUP &amp; CODE"/>
      <sheetName val="Variance"/>
    </sheetNames>
    <sheetDataSet>
      <sheetData sheetId="0" refreshError="1"/>
      <sheetData sheetId="1" refreshError="1"/>
      <sheetData sheetId="2" refreshError="1">
        <row r="7">
          <cell r="A7" t="str">
            <v>A1</v>
          </cell>
          <cell r="B7" t="str">
            <v>Accounting/Consulting Fees</v>
          </cell>
          <cell r="C7" t="str">
            <v>ALL</v>
          </cell>
        </row>
        <row r="8">
          <cell r="A8" t="str">
            <v>A2</v>
          </cell>
          <cell r="B8" t="str">
            <v>Assignments to Mfg.</v>
          </cell>
          <cell r="C8" t="str">
            <v>ALL</v>
          </cell>
        </row>
        <row r="9">
          <cell r="A9" t="str">
            <v>A3</v>
          </cell>
          <cell r="B9" t="str">
            <v>Bldg Exp</v>
          </cell>
          <cell r="C9" t="str">
            <v>ALL</v>
          </cell>
        </row>
        <row r="10">
          <cell r="A10" t="str">
            <v>A4</v>
          </cell>
          <cell r="B10" t="str">
            <v>Capitalized Construction</v>
          </cell>
          <cell r="C10" t="str">
            <v>ALL</v>
          </cell>
        </row>
        <row r="11">
          <cell r="A11" t="str">
            <v>A5</v>
          </cell>
          <cell r="B11" t="str">
            <v>Cell Therapy</v>
          </cell>
          <cell r="C11" t="str">
            <v>ALL</v>
          </cell>
        </row>
        <row r="12">
          <cell r="A12" t="str">
            <v>A6</v>
          </cell>
          <cell r="B12" t="str">
            <v>Computer Maintenance</v>
          </cell>
          <cell r="C12" t="str">
            <v>ALL</v>
          </cell>
        </row>
        <row r="13">
          <cell r="A13" t="str">
            <v>A7</v>
          </cell>
          <cell r="B13" t="str">
            <v>Equipment Depreciation</v>
          </cell>
          <cell r="C13" t="str">
            <v>ALL</v>
          </cell>
        </row>
        <row r="14">
          <cell r="A14" t="str">
            <v>A8</v>
          </cell>
          <cell r="B14" t="str">
            <v>Fac Maint</v>
          </cell>
          <cell r="C14" t="str">
            <v>ALL</v>
          </cell>
        </row>
        <row r="15">
          <cell r="A15" t="str">
            <v>A9</v>
          </cell>
          <cell r="B15" t="str">
            <v>FX</v>
          </cell>
          <cell r="C15" t="str">
            <v>ALL</v>
          </cell>
        </row>
        <row r="16">
          <cell r="A16" t="str">
            <v>A10</v>
          </cell>
          <cell r="B16" t="str">
            <v>Headcount</v>
          </cell>
          <cell r="C16" t="str">
            <v>ALL</v>
          </cell>
        </row>
        <row r="17">
          <cell r="A17" t="str">
            <v>A11</v>
          </cell>
          <cell r="B17" t="str">
            <v>Judgement/ Unfilled Headcount</v>
          </cell>
          <cell r="C17" t="str">
            <v>ALL</v>
          </cell>
        </row>
        <row r="18">
          <cell r="A18" t="str">
            <v>A12</v>
          </cell>
          <cell r="B18" t="str">
            <v>Lab Supplies</v>
          </cell>
          <cell r="C18" t="str">
            <v>ALL</v>
          </cell>
        </row>
        <row r="19">
          <cell r="A19" t="str">
            <v>A13</v>
          </cell>
          <cell r="B19" t="str">
            <v>Legal Fees</v>
          </cell>
          <cell r="C19" t="str">
            <v>ALL</v>
          </cell>
        </row>
        <row r="20">
          <cell r="A20" t="str">
            <v>A14</v>
          </cell>
          <cell r="B20" t="str">
            <v>Occupancy</v>
          </cell>
          <cell r="C20" t="str">
            <v>ALL</v>
          </cell>
        </row>
        <row r="21">
          <cell r="A21" t="str">
            <v>A15</v>
          </cell>
          <cell r="B21" t="str">
            <v>Office Expense</v>
          </cell>
          <cell r="C21" t="str">
            <v>ALL</v>
          </cell>
        </row>
        <row r="22">
          <cell r="A22" t="str">
            <v>A16</v>
          </cell>
          <cell r="B22" t="str">
            <v>Other Non Specific-Intl</v>
          </cell>
          <cell r="C22" t="str">
            <v>ALL</v>
          </cell>
        </row>
        <row r="23">
          <cell r="A23" t="str">
            <v>A17</v>
          </cell>
          <cell r="B23" t="str">
            <v>Other Non Specific-US **</v>
          </cell>
          <cell r="C23" t="str">
            <v>ALL</v>
          </cell>
        </row>
        <row r="24">
          <cell r="A24" t="str">
            <v>A18</v>
          </cell>
          <cell r="B24" t="str">
            <v>Rec. &amp; Relo</v>
          </cell>
          <cell r="C24" t="str">
            <v>ALL</v>
          </cell>
        </row>
        <row r="25">
          <cell r="A25" t="str">
            <v>A19</v>
          </cell>
          <cell r="B25" t="str">
            <v>Roche</v>
          </cell>
          <cell r="C25" t="str">
            <v>ALL</v>
          </cell>
        </row>
        <row r="26">
          <cell r="A26" t="str">
            <v>A20</v>
          </cell>
          <cell r="B26" t="str">
            <v>Rounding</v>
          </cell>
          <cell r="C26" t="str">
            <v>ALL</v>
          </cell>
        </row>
        <row r="27">
          <cell r="A27" t="str">
            <v>A21</v>
          </cell>
          <cell r="B27" t="str">
            <v>Spillover Legal/Accounting Fees</v>
          </cell>
          <cell r="C27" t="str">
            <v>ALL</v>
          </cell>
        </row>
        <row r="28">
          <cell r="A28" t="str">
            <v>A22</v>
          </cell>
          <cell r="B28" t="str">
            <v>Staff Costs</v>
          </cell>
          <cell r="C28" t="str">
            <v>ALL</v>
          </cell>
        </row>
        <row r="29">
          <cell r="A29" t="str">
            <v>A23</v>
          </cell>
          <cell r="B29" t="str">
            <v>Temporary Staff</v>
          </cell>
          <cell r="C29" t="str">
            <v>ALL</v>
          </cell>
        </row>
        <row r="30">
          <cell r="A30" t="str">
            <v>A24</v>
          </cell>
          <cell r="B30" t="str">
            <v>Travel &amp; Entertainment</v>
          </cell>
          <cell r="C30" t="str">
            <v>ALL</v>
          </cell>
        </row>
        <row r="31">
          <cell r="A31" t="str">
            <v>A25</v>
          </cell>
          <cell r="B31" t="str">
            <v>VEP/MIP</v>
          </cell>
          <cell r="C31" t="str">
            <v>ALL</v>
          </cell>
        </row>
        <row r="32">
          <cell r="A32" t="str">
            <v>M1</v>
          </cell>
          <cell r="B32" t="str">
            <v>Commissions - U.S</v>
          </cell>
          <cell r="C32" t="str">
            <v>MS</v>
          </cell>
        </row>
        <row r="33">
          <cell r="A33" t="str">
            <v>M2</v>
          </cell>
          <cell r="B33" t="str">
            <v>Outside Marketing - Intl</v>
          </cell>
          <cell r="C33" t="str">
            <v>MS</v>
          </cell>
        </row>
        <row r="34">
          <cell r="A34" t="str">
            <v>M3</v>
          </cell>
          <cell r="B34" t="str">
            <v>Outside Marketing - U.S.</v>
          </cell>
          <cell r="C34" t="str">
            <v>MS</v>
          </cell>
        </row>
        <row r="35">
          <cell r="A35" t="str">
            <v>M4</v>
          </cell>
          <cell r="B35" t="str">
            <v>Safety Net - U.S</v>
          </cell>
          <cell r="C35" t="str">
            <v>MS</v>
          </cell>
        </row>
        <row r="36">
          <cell r="A36" t="str">
            <v>M5</v>
          </cell>
          <cell r="B36" t="str">
            <v>DDD Data</v>
          </cell>
          <cell r="C36" t="str">
            <v>MS</v>
          </cell>
        </row>
        <row r="37">
          <cell r="A37" t="str">
            <v>OIE1</v>
          </cell>
          <cell r="B37" t="str">
            <v>Cap Gains/(Losses)</v>
          </cell>
          <cell r="C37" t="str">
            <v>OIE</v>
          </cell>
        </row>
        <row r="38">
          <cell r="A38" t="str">
            <v>OIE2</v>
          </cell>
          <cell r="B38" t="str">
            <v>China Co-promotion</v>
          </cell>
          <cell r="C38" t="str">
            <v>OIE</v>
          </cell>
        </row>
        <row r="39">
          <cell r="A39" t="str">
            <v>OIE3</v>
          </cell>
          <cell r="B39" t="str">
            <v>Dompe'</v>
          </cell>
          <cell r="C39" t="str">
            <v>OIE</v>
          </cell>
        </row>
        <row r="40">
          <cell r="A40" t="str">
            <v>OIE4</v>
          </cell>
          <cell r="B40" t="str">
            <v>Equity in Amgen Regeneron</v>
          </cell>
          <cell r="C40" t="str">
            <v>OIE</v>
          </cell>
        </row>
        <row r="41">
          <cell r="A41" t="str">
            <v>OIE5</v>
          </cell>
          <cell r="B41" t="str">
            <v>Equity in K/A</v>
          </cell>
          <cell r="C41" t="str">
            <v>OIE</v>
          </cell>
        </row>
        <row r="42">
          <cell r="A42" t="str">
            <v>OIE6</v>
          </cell>
          <cell r="B42" t="str">
            <v>FX on min int</v>
          </cell>
          <cell r="C42" t="str">
            <v>OIE</v>
          </cell>
        </row>
        <row r="43">
          <cell r="A43" t="str">
            <v>OIE7</v>
          </cell>
          <cell r="B43" t="str">
            <v>FX trans Gains / (Losses)</v>
          </cell>
          <cell r="C43" t="str">
            <v>OIE</v>
          </cell>
        </row>
        <row r="44">
          <cell r="A44" t="str">
            <v>OIE8</v>
          </cell>
          <cell r="B44" t="str">
            <v>Interest Expense</v>
          </cell>
          <cell r="C44" t="str">
            <v>OIE</v>
          </cell>
        </row>
        <row r="45">
          <cell r="A45" t="str">
            <v>OIE9</v>
          </cell>
          <cell r="B45" t="str">
            <v>Interst Income</v>
          </cell>
          <cell r="C45" t="str">
            <v>OIE</v>
          </cell>
        </row>
        <row r="46">
          <cell r="A46" t="str">
            <v>OIE10</v>
          </cell>
          <cell r="B46" t="str">
            <v>Other Equity in Affiliates</v>
          </cell>
          <cell r="C46" t="str">
            <v>OIE</v>
          </cell>
        </row>
        <row r="47">
          <cell r="A47" t="str">
            <v>OIE11</v>
          </cell>
          <cell r="B47" t="str">
            <v>Roche Minority Interest</v>
          </cell>
          <cell r="C47" t="str">
            <v>OIE</v>
          </cell>
        </row>
        <row r="48">
          <cell r="A48" t="str">
            <v>R1</v>
          </cell>
          <cell r="B48" t="str">
            <v>Acquisition Related Costs</v>
          </cell>
          <cell r="C48" t="str">
            <v>RD</v>
          </cell>
        </row>
        <row r="49">
          <cell r="A49" t="str">
            <v>R2</v>
          </cell>
          <cell r="B49" t="str">
            <v>Clinical Materials</v>
          </cell>
          <cell r="C49" t="str">
            <v>RD</v>
          </cell>
        </row>
        <row r="50">
          <cell r="A50" t="str">
            <v>R3</v>
          </cell>
          <cell r="B50" t="str">
            <v>Clinical Trial Costs</v>
          </cell>
          <cell r="C50" t="str">
            <v>RD</v>
          </cell>
        </row>
        <row r="51">
          <cell r="A51" t="str">
            <v>R4</v>
          </cell>
          <cell r="B51" t="str">
            <v>Cost Recovery/ Partnership</v>
          </cell>
          <cell r="C51" t="str">
            <v>RD</v>
          </cell>
        </row>
        <row r="52">
          <cell r="A52" t="str">
            <v>R5</v>
          </cell>
          <cell r="B52" t="str">
            <v>Grants</v>
          </cell>
          <cell r="C52" t="str">
            <v>RD</v>
          </cell>
        </row>
        <row r="53">
          <cell r="A53" t="str">
            <v>R6</v>
          </cell>
          <cell r="B53" t="str">
            <v>Product Licensing</v>
          </cell>
          <cell r="C53" t="str">
            <v>RD</v>
          </cell>
        </row>
        <row r="54">
          <cell r="A54" t="str">
            <v>R7</v>
          </cell>
          <cell r="B54" t="str">
            <v>Toxicology</v>
          </cell>
          <cell r="C54" t="str">
            <v>RD</v>
          </cell>
        </row>
        <row r="55">
          <cell r="A55" t="str">
            <v>S1</v>
          </cell>
          <cell r="B55" t="str">
            <v>CPR - ARP - BDNF</v>
          </cell>
          <cell r="C55" t="str">
            <v>Sales/COS</v>
          </cell>
        </row>
        <row r="56">
          <cell r="A56" t="str">
            <v>S2</v>
          </cell>
          <cell r="B56" t="str">
            <v>CPR - ARP - NT3</v>
          </cell>
          <cell r="C56" t="str">
            <v>Sales/COS</v>
          </cell>
        </row>
        <row r="57">
          <cell r="A57" t="str">
            <v>S3</v>
          </cell>
          <cell r="B57" t="str">
            <v>CPR - KA - EPO</v>
          </cell>
          <cell r="C57" t="str">
            <v>Sales/COS</v>
          </cell>
        </row>
        <row r="58">
          <cell r="A58" t="str">
            <v>S4</v>
          </cell>
          <cell r="B58" t="str">
            <v>CPR - KA - G-CSF</v>
          </cell>
          <cell r="C58" t="str">
            <v>Sales/COS</v>
          </cell>
        </row>
        <row r="59">
          <cell r="A59" t="str">
            <v>S5</v>
          </cell>
          <cell r="B59" t="str">
            <v>CPR - KA - MGDF</v>
          </cell>
          <cell r="C59" t="str">
            <v>Sales/COS</v>
          </cell>
        </row>
        <row r="60">
          <cell r="A60" t="str">
            <v>S6</v>
          </cell>
          <cell r="B60" t="str">
            <v>CPR - Other</v>
          </cell>
          <cell r="C60" t="str">
            <v>Sales/COS</v>
          </cell>
        </row>
        <row r="61">
          <cell r="A61" t="str">
            <v>S7</v>
          </cell>
          <cell r="B61" t="str">
            <v>Epogen Sales U.S.</v>
          </cell>
          <cell r="C61" t="str">
            <v>Sales/COS</v>
          </cell>
        </row>
        <row r="62">
          <cell r="A62" t="str">
            <v>S8</v>
          </cell>
          <cell r="B62" t="str">
            <v>Net FX on Sales</v>
          </cell>
          <cell r="C62" t="str">
            <v>Sales/COS</v>
          </cell>
        </row>
        <row r="63">
          <cell r="A63" t="str">
            <v>S9</v>
          </cell>
          <cell r="B63" t="str">
            <v>Neupogen Australian Sales</v>
          </cell>
          <cell r="C63" t="str">
            <v>Sales/COS</v>
          </cell>
        </row>
        <row r="64">
          <cell r="A64" t="str">
            <v>S10</v>
          </cell>
          <cell r="B64" t="str">
            <v>Neupogen Canada Sales</v>
          </cell>
          <cell r="C64" t="str">
            <v>Sales/COS</v>
          </cell>
        </row>
        <row r="65">
          <cell r="A65" t="str">
            <v>S11</v>
          </cell>
          <cell r="B65" t="str">
            <v>Neupogen European Sales</v>
          </cell>
          <cell r="C65" t="str">
            <v>Sales/COS</v>
          </cell>
        </row>
        <row r="66">
          <cell r="A66" t="str">
            <v>S12</v>
          </cell>
          <cell r="B66" t="str">
            <v>Neupogen U.S. Sales</v>
          </cell>
          <cell r="C66" t="str">
            <v>Sales/COS</v>
          </cell>
        </row>
        <row r="67">
          <cell r="A67" t="str">
            <v>S13</v>
          </cell>
          <cell r="B67" t="str">
            <v>Royalty Income</v>
          </cell>
          <cell r="C67" t="str">
            <v>Sales/COS</v>
          </cell>
        </row>
        <row r="68">
          <cell r="A68" t="str">
            <v>S14</v>
          </cell>
          <cell r="B68" t="str">
            <v>US Epo COS</v>
          </cell>
          <cell r="C68" t="str">
            <v>Sales/COS</v>
          </cell>
        </row>
        <row r="69">
          <cell r="A69" t="str">
            <v>S15</v>
          </cell>
          <cell r="B69" t="str">
            <v>AUS Neupo COS</v>
          </cell>
          <cell r="C69" t="str">
            <v>Sales/COS</v>
          </cell>
        </row>
        <row r="70">
          <cell r="A70" t="str">
            <v>S16</v>
          </cell>
          <cell r="B70" t="str">
            <v>CAN Neupo COS</v>
          </cell>
          <cell r="C70" t="str">
            <v>Sales/COS</v>
          </cell>
        </row>
        <row r="71">
          <cell r="A71" t="str">
            <v>S17</v>
          </cell>
          <cell r="B71" t="str">
            <v>EUR Neupo COS</v>
          </cell>
          <cell r="C71" t="str">
            <v>Sales/COS</v>
          </cell>
        </row>
        <row r="72">
          <cell r="A72" t="str">
            <v>S18</v>
          </cell>
          <cell r="B72" t="str">
            <v>US Neupo COS</v>
          </cell>
          <cell r="C72" t="str">
            <v>Sales/COS</v>
          </cell>
        </row>
        <row r="73">
          <cell r="A73" t="str">
            <v>S19</v>
          </cell>
          <cell r="B73" t="str">
            <v>Royalty Exp- EPO</v>
          </cell>
          <cell r="C73" t="str">
            <v>Sales/COS</v>
          </cell>
        </row>
        <row r="74">
          <cell r="A74" t="str">
            <v>S20</v>
          </cell>
          <cell r="B74" t="str">
            <v>Royalty Exp- Neupo</v>
          </cell>
          <cell r="C74" t="str">
            <v>Sales/COS</v>
          </cell>
        </row>
        <row r="76">
          <cell r="B76" t="str">
            <v>TOTAL VARIANCE</v>
          </cell>
        </row>
        <row r="78">
          <cell r="B78" t="str">
            <v>CHECK:</v>
          </cell>
        </row>
        <row r="79">
          <cell r="B79" t="str">
            <v>TOTAL PLAN</v>
          </cell>
        </row>
        <row r="80">
          <cell r="B80" t="str">
            <v>TOTAL LE</v>
          </cell>
        </row>
        <row r="81">
          <cell r="B81" t="str">
            <v>TOTAL VARIANCE</v>
          </cell>
        </row>
        <row r="83">
          <cell r="B83" t="str">
            <v>UNLOCATED DIFFERENCE</v>
          </cell>
        </row>
        <row r="85">
          <cell r="A85" t="str">
            <v>** Includes: Insurance, Memberships, Donations,</v>
          </cell>
        </row>
        <row r="86">
          <cell r="A86" t="str">
            <v xml:space="preserve">     FSC, Library, Extramurals, Meetings, &amp; Workshops</v>
          </cell>
        </row>
      </sheetData>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ny Information"/>
      <sheetName val="Pt 1 Summary of Data"/>
      <sheetName val="Pt 2 Premium and Claims"/>
      <sheetName val="Pt 3 MLR and Rebate Calculation"/>
      <sheetName val="Pt 4 Rebate Disbursement"/>
      <sheetName val="Pt 5 Additional Responses"/>
      <sheetName val="Pt 6 Expense Allocation"/>
      <sheetName val="Attestation"/>
      <sheetName val="Reference Tables"/>
    </sheetNames>
    <sheetDataSet>
      <sheetData sheetId="0"/>
      <sheetData sheetId="1"/>
      <sheetData sheetId="2"/>
      <sheetData sheetId="3"/>
      <sheetData sheetId="4"/>
      <sheetData sheetId="5"/>
      <sheetData sheetId="6"/>
      <sheetData sheetId="7"/>
      <sheetData sheetId="8">
        <row r="3">
          <cell r="H3" t="str">
            <v>Yes</v>
          </cell>
        </row>
        <row r="4">
          <cell r="H4" t="str">
            <v>No</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4C0306D-D8F6-4515-A726-78712FD5C302}" name="Table1" displayName="Table1" ref="C10:D13" totalsRowShown="0">
  <autoFilter ref="C10:D13" xr:uid="{F36A54F0-6C74-4FD7-851B-D2F78DB8BF8D}">
    <filterColumn colId="0" hiddenButton="1"/>
    <filterColumn colId="1" hiddenButton="1"/>
  </autoFilter>
  <tableColumns count="2">
    <tableColumn id="1" xr3:uid="{63DE8FF9-D5AD-4027-A28E-3864B95CB718}" name="Tab topic: "/>
    <tableColumn id="2" xr3:uid="{B8AA8A6A-949B-4800-93C7-391730CA419A}" name="Tab name:" dataDxfId="60"/>
  </tableColumns>
  <tableStyleInfo showFirstColumn="0" showLastColumn="0" showRowStripes="1" showColumnStripes="0"/>
  <extLst>
    <ext xmlns:x14="http://schemas.microsoft.com/office/spreadsheetml/2009/9/main" uri="{504A1905-F514-4f6f-8877-14C23A59335A}">
      <x14:table altText="MLR Reporting Template Organization"/>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58112A3-F4B9-4C64-B7E5-9E7F8A9C0FE4}" name="Table2" displayName="Table2" ref="C18:E27" totalsRowShown="0" headerRowDxfId="59" headerRowBorderDxfId="58" tableBorderDxfId="57" totalsRowBorderDxfId="56">
  <autoFilter ref="C18:E27" xr:uid="{0BF18CE0-DE2C-4A89-BA03-C1C3804E535A}">
    <filterColumn colId="0" hiddenButton="1"/>
    <filterColumn colId="1" hiddenButton="1"/>
    <filterColumn colId="2" hiddenButton="1"/>
  </autoFilter>
  <tableColumns count="3">
    <tableColumn id="1" xr3:uid="{44719BA3-00B8-4178-9B10-07D64FAEF178}" name="Data Element" dataDxfId="55"/>
    <tableColumn id="2" xr3:uid="{02CAB313-1D67-449B-AC6D-2DF5CED671CE}" name="Data Format" dataDxfId="54"/>
    <tableColumn id="3" xr3:uid="{ED05B40D-E625-4313-8E00-F1AFCDC460F0}" name="Instructions and Definition" dataDxfId="53"/>
  </tableColumns>
  <tableStyleInfo showFirstColumn="0" showLastColumn="0" showRowStripes="1" showColumnStripes="0"/>
  <extLst>
    <ext xmlns:x14="http://schemas.microsoft.com/office/spreadsheetml/2009/9/main" uri="{504A1905-F514-4f6f-8877-14C23A59335A}">
      <x14:table altText="Program Reporting Information"/>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777B965-A886-4C0F-A7E5-6F600E3525E6}" name="Table3" displayName="Table3" ref="C34:E44" totalsRowShown="0" headerRowDxfId="52" headerRowBorderDxfId="51" tableBorderDxfId="50" totalsRowBorderDxfId="49">
  <autoFilter ref="C34:E44" xr:uid="{413DD3D3-3D01-4B77-A888-1A23007E5585}">
    <filterColumn colId="0" hiddenButton="1"/>
    <filterColumn colId="1" hiddenButton="1"/>
    <filterColumn colId="2" hiddenButton="1"/>
  </autoFilter>
  <tableColumns count="3">
    <tableColumn id="1" xr3:uid="{0DB2C34C-BC6E-4563-AF78-400076D149FF}" name="Section" dataDxfId="48"/>
    <tableColumn id="2" xr3:uid="{6F0AA3ED-D6C0-49E8-BD09-D43065DED186}" name="Data Format" dataDxfId="47"/>
    <tableColumn id="3" xr3:uid="{B042A44E-9BF2-481F-9FA5-2DE3146516A4}" name="Instructions and Definition" dataDxfId="46"/>
  </tableColumns>
  <tableStyleInfo showFirstColumn="0" showLastColumn="0" showRowStripes="1" showColumnStripes="0"/>
  <extLst>
    <ext xmlns:x14="http://schemas.microsoft.com/office/spreadsheetml/2009/9/main" uri="{504A1905-F514-4f6f-8877-14C23A59335A}">
      <x14:table altText="Progress Indicators"/>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9D5B058-B0AE-4EBC-B164-2517B301191C}" name="Table4" displayName="Table4" ref="C47:E54" totalsRowShown="0" headerRowDxfId="45" headerRowBorderDxfId="44" tableBorderDxfId="43">
  <autoFilter ref="C47:E54" xr:uid="{9C6FBD3E-25B7-4EEC-8AC5-0E02ACAAED05}">
    <filterColumn colId="0" hiddenButton="1"/>
    <filterColumn colId="1" hiddenButton="1"/>
    <filterColumn colId="2" hiddenButton="1"/>
  </autoFilter>
  <tableColumns count="3">
    <tableColumn id="1" xr3:uid="{120D66F9-2ADB-41C7-9A30-8A38B19D759A}" name="Section" dataDxfId="42"/>
    <tableColumn id="2" xr3:uid="{9207D9C9-4C59-4EE0-A969-4E2CA86D478F}" name="Error Warning" dataDxfId="41"/>
    <tableColumn id="3" xr3:uid="{8EE340EB-3674-44C0-8ED4-FE83A4C55421}" name="Description" dataDxfId="40"/>
  </tableColumns>
  <tableStyleInfo showFirstColumn="0" showLastColumn="0" showRowStripes="1" showColumnStripes="0"/>
  <extLst>
    <ext xmlns:x14="http://schemas.microsoft.com/office/spreadsheetml/2009/9/main" uri="{504A1905-F514-4f6f-8877-14C23A59335A}">
      <x14:table altText="Error Warnings"/>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42E79F0-7AE7-4509-9072-7272E9F6525C}" name="Table6" displayName="Table6" ref="F29:N130" totalsRowShown="0" headerRowDxfId="32" tableBorderDxfId="31">
  <autoFilter ref="F29:N130" xr:uid="{602F01E3-C110-459B-9C91-A85803D16C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AA66CD63-B744-4C1B-9E26-1A0B8C6EB80C}" name="Program Name" dataDxfId="30"/>
    <tableColumn id="2" xr3:uid="{2E100ADC-8F32-4629-9841-A7455BA39100}" name="Program Type" dataDxfId="29"/>
    <tableColumn id="3" xr3:uid="{2A631C20-C3F0-45C4-BAE8-C48C2E2BF229}" name="Eligibility Group" dataDxfId="28"/>
    <tableColumn id="4" xr3:uid="{74D87A17-5A46-47A4-A5C6-0273261580DC}" name="If Other, Describe _x000a_Eligibility Group" dataDxfId="27"/>
    <tableColumn id="5" xr3:uid="{4C97D44F-6ACB-44A6-B1FB-661F3E1D52BD}" name="MCO, PIHP, or PAHP _x000a_Name" dataDxfId="26"/>
    <tableColumn id="6" xr3:uid="{2D65EC6A-6B50-40C0-90B0-53ABCE1C7CD3}" name="MLR Reporting _x000a_Period _x000a_Start Date" dataDxfId="25"/>
    <tableColumn id="7" xr3:uid="{5022829B-9087-4511-A410-F1B71619E887}" name="MLR Reporting _x000a_Period End Date" dataDxfId="24"/>
    <tableColumn id="8" xr3:uid="{BE1F66C1-B3FD-42C5-B96A-B560A393A14B}" name="Explanation of Reporting _x000a_Period Discrepancy" dataDxfId="23"/>
    <tableColumn id="9" xr3:uid="{04F030BF-2203-4E67-AF1A-E2DF3C9D4CD1}" name="Misc. Notes" dataDxfId="22"/>
  </tableColumns>
  <tableStyleInfo showFirstColumn="0" showLastColumn="0" showRowStripes="1" showColumnStripes="0"/>
  <extLst>
    <ext xmlns:x14="http://schemas.microsoft.com/office/spreadsheetml/2009/9/main" uri="{504A1905-F514-4f6f-8877-14C23A59335A}">
      <x14:table altText="Program Reporting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7" Type="http://schemas.openxmlformats.org/officeDocument/2006/relationships/table" Target="../tables/table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printerSettings" Target="../printerSettings/printerSettings9.bin"/><Relationship Id="rId7" Type="http://schemas.openxmlformats.org/officeDocument/2006/relationships/table" Target="../tables/table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6" Type="http://schemas.openxmlformats.org/officeDocument/2006/relationships/printerSettings" Target="../printerSettings/printerSettings12.bin"/><Relationship Id="rId5" Type="http://schemas.openxmlformats.org/officeDocument/2006/relationships/printerSettings" Target="../printerSettings/printerSettings11.bin"/><Relationship Id="rId4" Type="http://schemas.openxmlformats.org/officeDocument/2006/relationships/printerSettings" Target="../printerSettings/printerSettings10.bin"/><Relationship Id="rId9" Type="http://schemas.openxmlformats.org/officeDocument/2006/relationships/table" Target="../tables/table4.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5.bin"/><Relationship Id="rId7" Type="http://schemas.openxmlformats.org/officeDocument/2006/relationships/table" Target="../tables/table5.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printerSettings" Target="../printerSettings/printerSettings18.bin"/><Relationship Id="rId5" Type="http://schemas.openxmlformats.org/officeDocument/2006/relationships/printerSettings" Target="../printerSettings/printerSettings17.bin"/><Relationship Id="rId4" Type="http://schemas.openxmlformats.org/officeDocument/2006/relationships/printerSettings" Target="../printerSettings/printerSettings1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6" Type="http://schemas.openxmlformats.org/officeDocument/2006/relationships/printerSettings" Target="../printerSettings/printerSettings24.bin"/><Relationship Id="rId5" Type="http://schemas.openxmlformats.org/officeDocument/2006/relationships/printerSettings" Target="../printerSettings/printerSettings23.bin"/><Relationship Id="rId4"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46B5C"/>
  </sheetPr>
  <dimension ref="A1:G15"/>
  <sheetViews>
    <sheetView showGridLines="0" tabSelected="1" zoomScale="80" zoomScaleNormal="80" zoomScaleSheetLayoutView="90" workbookViewId="0"/>
  </sheetViews>
  <sheetFormatPr defaultColWidth="8.85546875" defaultRowHeight="15" x14ac:dyDescent="0.25"/>
  <cols>
    <col min="1" max="2" width="1.85546875" style="136" customWidth="1"/>
    <col min="3" max="3" width="70.85546875" style="136" customWidth="1"/>
    <col min="4" max="4" width="180.42578125" style="136" customWidth="1"/>
    <col min="5" max="5" width="1.85546875" style="136" customWidth="1"/>
    <col min="6" max="6" width="8.85546875" style="136"/>
    <col min="7" max="16384" width="8.85546875" style="9"/>
  </cols>
  <sheetData>
    <row r="1" spans="1:7" ht="15.75" thickBot="1" x14ac:dyDescent="0.3">
      <c r="A1" s="295" t="s">
        <v>392</v>
      </c>
    </row>
    <row r="2" spans="1:7" ht="24" thickBot="1" x14ac:dyDescent="0.3">
      <c r="B2" s="342" t="s">
        <v>232</v>
      </c>
      <c r="C2" s="343"/>
      <c r="D2" s="343"/>
      <c r="E2" s="344"/>
    </row>
    <row r="3" spans="1:7" ht="57" customHeight="1" thickBot="1" x14ac:dyDescent="0.3">
      <c r="B3" s="345" t="s">
        <v>325</v>
      </c>
      <c r="C3" s="346"/>
      <c r="D3" s="346"/>
      <c r="E3" s="347"/>
      <c r="G3" s="108"/>
    </row>
    <row r="4" spans="1:7" ht="15" customHeight="1" thickBot="1" x14ac:dyDescent="0.3">
      <c r="B4" s="137"/>
      <c r="C4" s="137"/>
      <c r="D4" s="137"/>
      <c r="E4" s="137"/>
    </row>
    <row r="5" spans="1:7" ht="23.45" customHeight="1" thickBot="1" x14ac:dyDescent="0.3">
      <c r="B5" s="348" t="s">
        <v>239</v>
      </c>
      <c r="C5" s="349"/>
      <c r="D5" s="349"/>
      <c r="E5" s="350"/>
    </row>
    <row r="6" spans="1:7" ht="46.7" customHeight="1" thickBot="1" x14ac:dyDescent="0.3">
      <c r="B6" s="351" t="s">
        <v>285</v>
      </c>
      <c r="C6" s="352"/>
      <c r="D6" s="352"/>
      <c r="E6" s="353"/>
      <c r="G6" s="108"/>
    </row>
    <row r="7" spans="1:7" ht="15.75" thickBot="1" x14ac:dyDescent="0.3">
      <c r="G7" s="108"/>
    </row>
    <row r="8" spans="1:7" ht="24" thickBot="1" x14ac:dyDescent="0.3">
      <c r="B8" s="354" t="s">
        <v>233</v>
      </c>
      <c r="C8" s="355"/>
      <c r="D8" s="355"/>
      <c r="E8" s="356"/>
    </row>
    <row r="9" spans="1:7" ht="88.35" customHeight="1" x14ac:dyDescent="0.25">
      <c r="B9" s="138"/>
      <c r="C9" s="341" t="s">
        <v>386</v>
      </c>
      <c r="D9" s="341"/>
      <c r="E9" s="139"/>
    </row>
    <row r="10" spans="1:7" x14ac:dyDescent="0.25">
      <c r="B10" s="140"/>
      <c r="C10" s="175" t="s">
        <v>282</v>
      </c>
      <c r="D10" s="176" t="s">
        <v>298</v>
      </c>
      <c r="E10" s="141"/>
    </row>
    <row r="11" spans="1:7" x14ac:dyDescent="0.25">
      <c r="B11" s="140"/>
      <c r="C11" s="133" t="s">
        <v>283</v>
      </c>
      <c r="D11" s="134" t="s">
        <v>284</v>
      </c>
      <c r="E11" s="141"/>
    </row>
    <row r="12" spans="1:7" x14ac:dyDescent="0.25">
      <c r="B12" s="140"/>
      <c r="C12" s="133" t="s">
        <v>286</v>
      </c>
      <c r="D12" s="134" t="s">
        <v>279</v>
      </c>
      <c r="E12" s="141"/>
    </row>
    <row r="13" spans="1:7" x14ac:dyDescent="0.25">
      <c r="B13" s="140"/>
      <c r="C13" s="135" t="s">
        <v>287</v>
      </c>
      <c r="D13" s="134" t="s">
        <v>288</v>
      </c>
      <c r="E13" s="141"/>
    </row>
    <row r="14" spans="1:7" ht="15.75" thickBot="1" x14ac:dyDescent="0.3">
      <c r="B14" s="142"/>
      <c r="C14" s="297" t="s">
        <v>393</v>
      </c>
      <c r="D14" s="143"/>
      <c r="E14" s="144"/>
    </row>
    <row r="15" spans="1:7" x14ac:dyDescent="0.25">
      <c r="A15" s="298"/>
    </row>
  </sheetData>
  <sheetProtection algorithmName="SHA-512" hashValue="WAvdpRvjXMEpvTZlHd7yNyo7j0IcPOXt3ZmAFDQZx2B05OisgDzJBr9pndcwQf7yql2gFSaYSbNFnO/3OoRdcA==" saltValue="X0nKnunOxQ5JXqSS74I8LA==" spinCount="100000" sheet="1" objects="1" scenarios="1"/>
  <customSheetViews>
    <customSheetView guid="{4C2B3B3C-FEBF-412E-BFC5-3FD156271FD9}" scale="70" showGridLines="0">
      <pageMargins left="0.7" right="0.7" top="0.75" bottom="0.75" header="0.3" footer="0.3"/>
      <pageSetup orientation="portrait" horizontalDpi="4294967293" r:id="rId1"/>
    </customSheetView>
    <customSheetView guid="{1F82DB71-1FD3-4E00-9B37-67701C831BE1}" scale="61" showGridLines="0">
      <selection activeCell="C9" sqref="C9:D9"/>
      <pageMargins left="0.7" right="0.7" top="0.75" bottom="0.75" header="0.3" footer="0.3"/>
      <pageSetup orientation="portrait" horizontalDpi="4294967293" r:id="rId2"/>
    </customSheetView>
    <customSheetView guid="{84566411-115F-478F-97A2-7880A126119B}" scale="61" showGridLines="0">
      <selection activeCell="B3" sqref="B3:E3"/>
      <pageMargins left="0.7" right="0.7" top="0.75" bottom="0.75" header="0.3" footer="0.3"/>
      <pageSetup orientation="portrait" horizontalDpi="4294967293" r:id="rId3"/>
    </customSheetView>
    <customSheetView guid="{62A22F8D-3857-41AD-AA8A-5181D01664ED}" scale="61" showGridLines="0">
      <selection activeCell="B3" sqref="B3:E3"/>
      <pageMargins left="0.7" right="0.7" top="0.75" bottom="0.75" header="0.3" footer="0.3"/>
      <pageSetup orientation="portrait" horizontalDpi="4294967293" r:id="rId4"/>
    </customSheetView>
    <customSheetView guid="{A9C745BF-C4B8-43BB-BDDA-501E7B023C79}" scale="61" showGridLines="0">
      <selection activeCell="C9" sqref="C9:D9"/>
      <pageMargins left="0.7" right="0.7" top="0.75" bottom="0.75" header="0.3" footer="0.3"/>
      <pageSetup orientation="portrait" horizontalDpi="4294967293" r:id="rId5"/>
    </customSheetView>
  </customSheetViews>
  <mergeCells count="6">
    <mergeCell ref="C9:D9"/>
    <mergeCell ref="B2:E2"/>
    <mergeCell ref="B3:E3"/>
    <mergeCell ref="B5:E5"/>
    <mergeCell ref="B6:E6"/>
    <mergeCell ref="B8:E8"/>
  </mergeCells>
  <pageMargins left="0.7" right="0.7" top="0.75" bottom="0.75" header="0.3" footer="0.3"/>
  <pageSetup scale="32" orientation="portrait" horizontalDpi="4294967293" r:id="rId6"/>
  <colBreaks count="1" manualBreakCount="1">
    <brk id="6" max="1048575" man="1"/>
  </colBreaks>
  <tableParts count="1">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46B5C"/>
  </sheetPr>
  <dimension ref="A1:J56"/>
  <sheetViews>
    <sheetView showGridLines="0" zoomScale="85" zoomScaleNormal="85" workbookViewId="0"/>
  </sheetViews>
  <sheetFormatPr defaultColWidth="8.85546875" defaultRowHeight="15" x14ac:dyDescent="0.25"/>
  <cols>
    <col min="1" max="1" width="1.85546875" style="9" customWidth="1"/>
    <col min="2" max="2" width="1.85546875" style="136" customWidth="1"/>
    <col min="3" max="3" width="48.140625" style="136" customWidth="1"/>
    <col min="4" max="4" width="30.5703125" style="136" bestFit="1" customWidth="1"/>
    <col min="5" max="5" width="175.85546875" style="136" customWidth="1"/>
    <col min="6" max="6" width="1.85546875" style="136" customWidth="1"/>
    <col min="7" max="7" width="8.85546875" style="9"/>
    <col min="8" max="8" width="67.5703125" style="230" customWidth="1"/>
    <col min="9" max="9" width="80.85546875" style="230" customWidth="1"/>
    <col min="10" max="16384" width="8.85546875" style="9"/>
  </cols>
  <sheetData>
    <row r="1" spans="1:10" ht="15.75" thickBot="1" x14ac:dyDescent="0.3">
      <c r="A1" s="294" t="s">
        <v>392</v>
      </c>
      <c r="H1" s="229"/>
    </row>
    <row r="2" spans="1:10" ht="24" thickBot="1" x14ac:dyDescent="0.3">
      <c r="B2" s="348" t="s">
        <v>269</v>
      </c>
      <c r="C2" s="349"/>
      <c r="D2" s="349"/>
      <c r="E2" s="349"/>
      <c r="F2" s="350"/>
      <c r="H2" s="242"/>
    </row>
    <row r="3" spans="1:10" ht="97.5" customHeight="1" thickBot="1" x14ac:dyDescent="0.3">
      <c r="B3" s="358" t="s">
        <v>408</v>
      </c>
      <c r="C3" s="359"/>
      <c r="D3" s="359"/>
      <c r="E3" s="359"/>
      <c r="F3" s="360"/>
      <c r="H3" s="368"/>
      <c r="I3" s="368"/>
    </row>
    <row r="4" spans="1:10" ht="15.75" thickBot="1" x14ac:dyDescent="0.3">
      <c r="H4" s="238"/>
      <c r="I4" s="232"/>
    </row>
    <row r="5" spans="1:10" ht="24" customHeight="1" thickBot="1" x14ac:dyDescent="0.3">
      <c r="B5" s="348" t="s">
        <v>233</v>
      </c>
      <c r="C5" s="349"/>
      <c r="D5" s="349"/>
      <c r="E5" s="349"/>
      <c r="F5" s="350"/>
      <c r="H5" s="238"/>
      <c r="I5" s="232"/>
    </row>
    <row r="6" spans="1:10" ht="76.349999999999994" customHeight="1" x14ac:dyDescent="0.25">
      <c r="B6" s="361" t="s">
        <v>322</v>
      </c>
      <c r="C6" s="362"/>
      <c r="D6" s="362"/>
      <c r="E6" s="362"/>
      <c r="F6" s="363"/>
      <c r="H6" s="368"/>
      <c r="I6" s="368"/>
    </row>
    <row r="7" spans="1:10" ht="15.75" x14ac:dyDescent="0.25">
      <c r="B7" s="177" t="s">
        <v>234</v>
      </c>
      <c r="C7" s="178"/>
      <c r="D7" s="178"/>
      <c r="E7" s="179"/>
      <c r="F7" s="180"/>
      <c r="H7" s="238"/>
      <c r="I7" s="232"/>
    </row>
    <row r="8" spans="1:10" ht="15.75" x14ac:dyDescent="0.25">
      <c r="B8" s="181" t="s">
        <v>74</v>
      </c>
      <c r="C8" s="38"/>
      <c r="D8" s="182"/>
      <c r="E8" s="38"/>
      <c r="F8" s="183"/>
      <c r="H8" s="238"/>
      <c r="I8" s="232"/>
    </row>
    <row r="9" spans="1:10" ht="50.1" customHeight="1" x14ac:dyDescent="0.25">
      <c r="B9" s="184"/>
      <c r="C9" s="366" t="s">
        <v>326</v>
      </c>
      <c r="D9" s="366"/>
      <c r="E9" s="366"/>
      <c r="F9" s="183"/>
      <c r="H9" s="238"/>
      <c r="I9" s="232"/>
    </row>
    <row r="10" spans="1:10" x14ac:dyDescent="0.25">
      <c r="B10" s="181" t="s">
        <v>97</v>
      </c>
      <c r="C10" s="38"/>
      <c r="D10" s="38"/>
      <c r="E10" s="38"/>
      <c r="F10" s="183"/>
      <c r="H10" s="238"/>
      <c r="I10" s="232"/>
    </row>
    <row r="11" spans="1:10" x14ac:dyDescent="0.25">
      <c r="B11" s="185" t="s">
        <v>328</v>
      </c>
      <c r="C11" s="186"/>
      <c r="D11" s="186"/>
      <c r="E11" s="38"/>
      <c r="F11" s="183"/>
      <c r="H11" s="238"/>
      <c r="I11" s="232"/>
    </row>
    <row r="12" spans="1:10" x14ac:dyDescent="0.25">
      <c r="B12" s="187" t="s">
        <v>329</v>
      </c>
      <c r="C12" s="38"/>
      <c r="D12" s="38"/>
      <c r="E12" s="38"/>
      <c r="F12" s="183"/>
      <c r="H12" s="238"/>
      <c r="I12" s="239"/>
    </row>
    <row r="13" spans="1:10" ht="14.45" customHeight="1" x14ac:dyDescent="0.25">
      <c r="B13" s="364" t="s">
        <v>360</v>
      </c>
      <c r="C13" s="365"/>
      <c r="D13" s="365"/>
      <c r="E13" s="365"/>
      <c r="F13" s="183"/>
      <c r="H13" s="369"/>
      <c r="I13" s="369"/>
    </row>
    <row r="14" spans="1:10" x14ac:dyDescent="0.25">
      <c r="B14" s="187" t="s">
        <v>327</v>
      </c>
      <c r="C14" s="38"/>
      <c r="D14" s="38"/>
      <c r="E14" s="38"/>
      <c r="F14" s="183"/>
      <c r="H14" s="238"/>
      <c r="I14" s="232"/>
    </row>
    <row r="15" spans="1:10" ht="21" customHeight="1" x14ac:dyDescent="0.25">
      <c r="B15" s="181" t="s">
        <v>108</v>
      </c>
      <c r="C15" s="38"/>
      <c r="D15" s="38"/>
      <c r="E15" s="38"/>
      <c r="F15" s="183"/>
      <c r="H15" s="240"/>
      <c r="I15" s="232"/>
    </row>
    <row r="16" spans="1:10" ht="226.35" customHeight="1" x14ac:dyDescent="0.25">
      <c r="B16" s="184" t="s">
        <v>267</v>
      </c>
      <c r="C16" s="357" t="s">
        <v>387</v>
      </c>
      <c r="D16" s="357"/>
      <c r="E16" s="357"/>
      <c r="F16" s="188"/>
      <c r="H16" s="369"/>
      <c r="I16" s="369"/>
      <c r="J16" s="96"/>
    </row>
    <row r="17" spans="2:9" x14ac:dyDescent="0.25">
      <c r="B17" s="184"/>
      <c r="C17" s="38"/>
      <c r="D17" s="38"/>
      <c r="E17" s="38"/>
      <c r="F17" s="183"/>
      <c r="H17" s="238"/>
      <c r="I17" s="232"/>
    </row>
    <row r="18" spans="2:9" x14ac:dyDescent="0.25">
      <c r="B18" s="189"/>
      <c r="C18" s="304" t="s">
        <v>270</v>
      </c>
      <c r="D18" s="305" t="s">
        <v>271</v>
      </c>
      <c r="E18" s="306" t="s">
        <v>114</v>
      </c>
      <c r="F18" s="183"/>
      <c r="H18" s="240"/>
      <c r="I18" s="232"/>
    </row>
    <row r="19" spans="2:9" ht="50.1" customHeight="1" x14ac:dyDescent="0.25">
      <c r="B19" s="189"/>
      <c r="C19" s="299" t="s">
        <v>143</v>
      </c>
      <c r="D19" s="247" t="s">
        <v>313</v>
      </c>
      <c r="E19" s="301" t="s">
        <v>330</v>
      </c>
      <c r="F19" s="183"/>
      <c r="H19" s="370"/>
      <c r="I19" s="370"/>
    </row>
    <row r="20" spans="2:9" ht="18" customHeight="1" x14ac:dyDescent="0.25">
      <c r="B20" s="189"/>
      <c r="C20" s="299" t="s">
        <v>144</v>
      </c>
      <c r="D20" s="247" t="s">
        <v>273</v>
      </c>
      <c r="E20" s="302" t="s">
        <v>275</v>
      </c>
      <c r="F20" s="183"/>
      <c r="H20" s="238"/>
      <c r="I20" s="232"/>
    </row>
    <row r="21" spans="2:9" ht="170.1" customHeight="1" x14ac:dyDescent="0.25">
      <c r="B21" s="189"/>
      <c r="C21" s="299" t="s">
        <v>145</v>
      </c>
      <c r="D21" s="247" t="s">
        <v>273</v>
      </c>
      <c r="E21" s="303" t="s">
        <v>390</v>
      </c>
      <c r="F21" s="183"/>
      <c r="H21" s="367"/>
      <c r="I21" s="367"/>
    </row>
    <row r="22" spans="2:9" ht="35.1" customHeight="1" x14ac:dyDescent="0.25">
      <c r="B22" s="189"/>
      <c r="C22" s="299" t="s">
        <v>260</v>
      </c>
      <c r="D22" s="247" t="s">
        <v>313</v>
      </c>
      <c r="E22" s="302" t="s">
        <v>331</v>
      </c>
      <c r="F22" s="183"/>
      <c r="H22" s="367"/>
      <c r="I22" s="367"/>
    </row>
    <row r="23" spans="2:9" ht="84.95" customHeight="1" x14ac:dyDescent="0.25">
      <c r="B23" s="189"/>
      <c r="C23" s="300" t="s">
        <v>261</v>
      </c>
      <c r="D23" s="247" t="s">
        <v>313</v>
      </c>
      <c r="E23" s="302" t="s">
        <v>388</v>
      </c>
      <c r="F23" s="183"/>
      <c r="H23" s="367"/>
      <c r="I23" s="367"/>
    </row>
    <row r="24" spans="2:9" ht="35.1" customHeight="1" x14ac:dyDescent="0.25">
      <c r="B24" s="189"/>
      <c r="C24" s="299" t="s">
        <v>262</v>
      </c>
      <c r="D24" s="247" t="s">
        <v>274</v>
      </c>
      <c r="E24" s="302" t="s">
        <v>332</v>
      </c>
      <c r="F24" s="183"/>
      <c r="H24" s="238"/>
      <c r="I24" s="232"/>
    </row>
    <row r="25" spans="2:9" ht="35.1" customHeight="1" x14ac:dyDescent="0.25">
      <c r="B25" s="189"/>
      <c r="C25" s="299" t="s">
        <v>263</v>
      </c>
      <c r="D25" s="247" t="s">
        <v>274</v>
      </c>
      <c r="E25" s="302" t="s">
        <v>333</v>
      </c>
      <c r="F25" s="183"/>
      <c r="H25" s="238"/>
      <c r="I25" s="232"/>
    </row>
    <row r="26" spans="2:9" ht="50.1" customHeight="1" x14ac:dyDescent="0.25">
      <c r="B26" s="189"/>
      <c r="C26" s="299" t="s">
        <v>389</v>
      </c>
      <c r="D26" s="247" t="s">
        <v>313</v>
      </c>
      <c r="E26" s="302" t="s">
        <v>334</v>
      </c>
      <c r="F26" s="183"/>
      <c r="H26" s="238"/>
      <c r="I26" s="232"/>
    </row>
    <row r="27" spans="2:9" ht="35.1" customHeight="1" x14ac:dyDescent="0.25">
      <c r="B27" s="189"/>
      <c r="C27" s="307" t="s">
        <v>265</v>
      </c>
      <c r="D27" s="308" t="s">
        <v>313</v>
      </c>
      <c r="E27" s="309" t="s">
        <v>374</v>
      </c>
      <c r="F27" s="183"/>
      <c r="H27" s="238"/>
      <c r="I27" s="232"/>
    </row>
    <row r="28" spans="2:9" x14ac:dyDescent="0.25">
      <c r="B28" s="194"/>
      <c r="C28" s="195"/>
      <c r="D28" s="195"/>
      <c r="E28" s="195"/>
      <c r="F28" s="196"/>
      <c r="H28" s="238"/>
      <c r="I28" s="232"/>
    </row>
    <row r="29" spans="2:9" ht="15.75" x14ac:dyDescent="0.25">
      <c r="B29" s="177" t="s">
        <v>235</v>
      </c>
      <c r="C29" s="233"/>
      <c r="D29" s="233"/>
      <c r="E29" s="234"/>
      <c r="F29" s="235"/>
      <c r="H29" s="238"/>
      <c r="I29" s="232"/>
    </row>
    <row r="30" spans="2:9" ht="30" customHeight="1" x14ac:dyDescent="0.25">
      <c r="B30" s="263"/>
      <c r="C30" s="373" t="s">
        <v>335</v>
      </c>
      <c r="D30" s="373"/>
      <c r="E30" s="373"/>
      <c r="F30" s="236"/>
      <c r="H30" s="368"/>
      <c r="I30" s="368"/>
    </row>
    <row r="31" spans="2:9" ht="30" customHeight="1" x14ac:dyDescent="0.25">
      <c r="B31" s="264" t="s">
        <v>74</v>
      </c>
      <c r="C31" s="262"/>
      <c r="D31" s="182"/>
      <c r="E31" s="38"/>
      <c r="F31" s="183"/>
      <c r="H31" s="238"/>
      <c r="I31" s="232"/>
    </row>
    <row r="32" spans="2:9" ht="75" customHeight="1" x14ac:dyDescent="0.25">
      <c r="B32" s="181"/>
      <c r="C32" s="374" t="s">
        <v>381</v>
      </c>
      <c r="D32" s="374"/>
      <c r="E32" s="374"/>
      <c r="F32" s="183"/>
      <c r="H32" s="238"/>
      <c r="I32" s="232"/>
    </row>
    <row r="33" spans="2:9" x14ac:dyDescent="0.25">
      <c r="B33" s="189"/>
      <c r="C33" s="372"/>
      <c r="D33" s="372"/>
      <c r="E33" s="372"/>
      <c r="F33" s="183"/>
      <c r="H33" s="238"/>
      <c r="I33" s="232"/>
    </row>
    <row r="34" spans="2:9" x14ac:dyDescent="0.25">
      <c r="B34" s="189"/>
      <c r="C34" s="304" t="s">
        <v>96</v>
      </c>
      <c r="D34" s="305" t="s">
        <v>271</v>
      </c>
      <c r="E34" s="306" t="s">
        <v>114</v>
      </c>
      <c r="F34" s="236"/>
      <c r="H34" s="238"/>
      <c r="I34" s="232"/>
    </row>
    <row r="35" spans="2:9" ht="65.099999999999994" customHeight="1" x14ac:dyDescent="0.25">
      <c r="B35" s="189"/>
      <c r="C35" s="310" t="s">
        <v>378</v>
      </c>
      <c r="D35" s="247" t="s">
        <v>276</v>
      </c>
      <c r="E35" s="313" t="s">
        <v>379</v>
      </c>
      <c r="F35" s="236"/>
      <c r="G35" s="261"/>
      <c r="H35" s="368"/>
      <c r="I35" s="368"/>
    </row>
    <row r="36" spans="2:9" ht="65.099999999999994" customHeight="1" x14ac:dyDescent="0.25">
      <c r="B36" s="189"/>
      <c r="C36" s="310" t="s">
        <v>376</v>
      </c>
      <c r="D36" s="247" t="s">
        <v>276</v>
      </c>
      <c r="E36" s="313" t="s">
        <v>377</v>
      </c>
      <c r="F36" s="236"/>
      <c r="H36" s="243"/>
      <c r="I36" s="243"/>
    </row>
    <row r="37" spans="2:9" ht="65.099999999999994" customHeight="1" x14ac:dyDescent="0.25">
      <c r="B37" s="189"/>
      <c r="C37" s="310" t="s">
        <v>237</v>
      </c>
      <c r="D37" s="247" t="s">
        <v>276</v>
      </c>
      <c r="E37" s="313" t="s">
        <v>346</v>
      </c>
      <c r="F37" s="236"/>
      <c r="H37" s="368"/>
      <c r="I37" s="368"/>
    </row>
    <row r="38" spans="2:9" ht="30" x14ac:dyDescent="0.25">
      <c r="B38" s="189"/>
      <c r="C38" s="311" t="s">
        <v>315</v>
      </c>
      <c r="D38" s="247" t="s">
        <v>314</v>
      </c>
      <c r="E38" s="314" t="s">
        <v>323</v>
      </c>
      <c r="F38" s="236"/>
      <c r="H38" s="237"/>
      <c r="I38" s="232"/>
    </row>
    <row r="39" spans="2:9" ht="85.35" customHeight="1" x14ac:dyDescent="0.25">
      <c r="B39" s="189"/>
      <c r="C39" s="311" t="s">
        <v>316</v>
      </c>
      <c r="D39" s="246" t="s">
        <v>385</v>
      </c>
      <c r="E39" s="314" t="s">
        <v>365</v>
      </c>
      <c r="F39" s="183"/>
      <c r="H39" s="369"/>
      <c r="I39" s="369"/>
    </row>
    <row r="40" spans="2:9" ht="85.5" x14ac:dyDescent="0.25">
      <c r="B40" s="189"/>
      <c r="C40" s="310" t="s">
        <v>238</v>
      </c>
      <c r="D40" s="191"/>
      <c r="E40" s="314" t="s">
        <v>348</v>
      </c>
      <c r="F40" s="183"/>
      <c r="H40" s="237"/>
      <c r="I40" s="232"/>
    </row>
    <row r="41" spans="2:9" ht="85.5" customHeight="1" x14ac:dyDescent="0.25">
      <c r="B41" s="189"/>
      <c r="C41" s="312" t="s">
        <v>362</v>
      </c>
      <c r="D41" s="247" t="s">
        <v>273</v>
      </c>
      <c r="E41" s="315" t="s">
        <v>363</v>
      </c>
      <c r="F41" s="183"/>
      <c r="H41" s="368"/>
      <c r="I41" s="368"/>
    </row>
    <row r="42" spans="2:9" ht="54.95" customHeight="1" x14ac:dyDescent="0.25">
      <c r="B42" s="189"/>
      <c r="C42" s="312" t="s">
        <v>349</v>
      </c>
      <c r="D42" s="247" t="s">
        <v>276</v>
      </c>
      <c r="E42" s="315" t="s">
        <v>372</v>
      </c>
      <c r="F42" s="183"/>
      <c r="G42" s="108"/>
      <c r="H42" s="237"/>
      <c r="I42" s="232"/>
    </row>
    <row r="43" spans="2:9" ht="54.95" customHeight="1" x14ac:dyDescent="0.25">
      <c r="B43" s="189"/>
      <c r="C43" s="312" t="s">
        <v>347</v>
      </c>
      <c r="D43" s="247" t="s">
        <v>276</v>
      </c>
      <c r="E43" s="315" t="s">
        <v>364</v>
      </c>
      <c r="F43" s="183"/>
      <c r="H43" s="243"/>
      <c r="I43" s="232"/>
    </row>
    <row r="44" spans="2:9" ht="54.95" customHeight="1" x14ac:dyDescent="0.25">
      <c r="B44" s="189"/>
      <c r="C44" s="316" t="s">
        <v>317</v>
      </c>
      <c r="D44" s="308" t="s">
        <v>313</v>
      </c>
      <c r="E44" s="317" t="s">
        <v>338</v>
      </c>
      <c r="F44" s="183"/>
      <c r="H44" s="368"/>
      <c r="I44" s="368"/>
    </row>
    <row r="45" spans="2:9" ht="30" customHeight="1" x14ac:dyDescent="0.25">
      <c r="B45" s="181" t="s">
        <v>74</v>
      </c>
      <c r="C45" s="197" t="s">
        <v>354</v>
      </c>
      <c r="D45" s="182"/>
      <c r="E45" s="38"/>
      <c r="F45" s="183"/>
      <c r="H45" s="241"/>
      <c r="I45" s="232"/>
    </row>
    <row r="46" spans="2:9" ht="45" customHeight="1" x14ac:dyDescent="0.25">
      <c r="B46" s="181"/>
      <c r="C46" s="371" t="s">
        <v>353</v>
      </c>
      <c r="D46" s="371"/>
      <c r="E46" s="371"/>
      <c r="F46" s="183"/>
      <c r="H46" s="238"/>
      <c r="I46" s="232"/>
    </row>
    <row r="47" spans="2:9" x14ac:dyDescent="0.25">
      <c r="B47" s="189"/>
      <c r="C47" s="305" t="s">
        <v>96</v>
      </c>
      <c r="D47" s="305" t="s">
        <v>355</v>
      </c>
      <c r="E47" s="305" t="s">
        <v>292</v>
      </c>
      <c r="F47" s="183"/>
      <c r="H47" s="238"/>
      <c r="I47" s="232"/>
    </row>
    <row r="48" spans="2:9" ht="65.099999999999994" customHeight="1" x14ac:dyDescent="0.25">
      <c r="B48" s="189"/>
      <c r="C48" s="193" t="s">
        <v>236</v>
      </c>
      <c r="D48" s="265" t="s">
        <v>291</v>
      </c>
      <c r="E48" s="192" t="s">
        <v>375</v>
      </c>
      <c r="F48" s="183"/>
      <c r="H48" s="238"/>
      <c r="I48" s="232"/>
    </row>
    <row r="49" spans="1:9" ht="65.099999999999994" customHeight="1" x14ac:dyDescent="0.25">
      <c r="B49" s="189"/>
      <c r="C49" s="193" t="s">
        <v>237</v>
      </c>
      <c r="D49" s="265" t="s">
        <v>293</v>
      </c>
      <c r="E49" s="192" t="s">
        <v>359</v>
      </c>
      <c r="F49" s="183"/>
      <c r="H49" s="238"/>
      <c r="I49" s="232"/>
    </row>
    <row r="50" spans="1:9" ht="60" customHeight="1" x14ac:dyDescent="0.25">
      <c r="B50" s="189"/>
      <c r="C50" s="190" t="s">
        <v>295</v>
      </c>
      <c r="D50" s="265" t="s">
        <v>294</v>
      </c>
      <c r="E50" s="192" t="s">
        <v>356</v>
      </c>
      <c r="F50" s="183"/>
      <c r="H50" s="238"/>
      <c r="I50" s="232"/>
    </row>
    <row r="51" spans="1:9" ht="60" customHeight="1" x14ac:dyDescent="0.25">
      <c r="B51" s="189"/>
      <c r="C51" s="190" t="s">
        <v>295</v>
      </c>
      <c r="D51" s="265" t="s">
        <v>296</v>
      </c>
      <c r="E51" s="192" t="s">
        <v>380</v>
      </c>
      <c r="F51" s="183"/>
      <c r="H51" s="238"/>
      <c r="I51" s="232"/>
    </row>
    <row r="52" spans="1:9" ht="60" customHeight="1" x14ac:dyDescent="0.25">
      <c r="B52" s="189"/>
      <c r="C52" s="190" t="s">
        <v>295</v>
      </c>
      <c r="D52" s="265" t="s">
        <v>297</v>
      </c>
      <c r="E52" s="192" t="s">
        <v>357</v>
      </c>
      <c r="F52" s="183"/>
      <c r="H52" s="237"/>
      <c r="I52" s="232"/>
    </row>
    <row r="53" spans="1:9" ht="75" customHeight="1" x14ac:dyDescent="0.25">
      <c r="B53" s="189"/>
      <c r="C53" s="280" t="s">
        <v>238</v>
      </c>
      <c r="D53" s="281" t="s">
        <v>352</v>
      </c>
      <c r="E53" s="282" t="s">
        <v>358</v>
      </c>
      <c r="F53" s="183"/>
      <c r="H53" s="237"/>
      <c r="I53" s="232"/>
    </row>
    <row r="54" spans="1:9" ht="75" customHeight="1" x14ac:dyDescent="0.25">
      <c r="B54" s="189"/>
      <c r="C54" s="318" t="s">
        <v>383</v>
      </c>
      <c r="D54" s="319" t="s">
        <v>13</v>
      </c>
      <c r="E54" s="320" t="s">
        <v>373</v>
      </c>
      <c r="F54" s="183"/>
      <c r="H54" s="274"/>
      <c r="I54" s="232"/>
    </row>
    <row r="55" spans="1:9" ht="15.75" thickBot="1" x14ac:dyDescent="0.3">
      <c r="B55" s="198"/>
      <c r="C55" s="297" t="s">
        <v>393</v>
      </c>
      <c r="D55" s="199"/>
      <c r="E55" s="199"/>
      <c r="F55" s="200"/>
      <c r="H55" s="229"/>
    </row>
    <row r="56" spans="1:9" x14ac:dyDescent="0.25">
      <c r="A56" s="321"/>
    </row>
  </sheetData>
  <sheetProtection algorithmName="SHA-512" hashValue="3BkDRW34afxeRxnzTKmuNAGAEGu6U87RpZyyy+9DwjtXLGuYolDh1nHXZbh3Any0bSr/O72WWYcac4y2y/QRog==" saltValue="FDYYO/JMe/jG2HeR+Muglw==" spinCount="100000" sheet="1" objects="1" scenarios="1"/>
  <customSheetViews>
    <customSheetView guid="{4C2B3B3C-FEBF-412E-BFC5-3FD156271FD9}" scale="70" showGridLines="0" topLeftCell="A24">
      <selection activeCell="C30" sqref="C30:E30"/>
      <pageMargins left="0.7" right="0.7" top="0.75" bottom="0.75" header="0.3" footer="0.3"/>
      <pageSetup orientation="portrait" horizontalDpi="1200" verticalDpi="1200" r:id="rId1"/>
    </customSheetView>
    <customSheetView guid="{1F82DB71-1FD3-4E00-9B37-67701C831BE1}" scale="70" showGridLines="0">
      <pageMargins left="0.7" right="0.7" top="0.75" bottom="0.75" header="0.3" footer="0.3"/>
      <pageSetup orientation="portrait" horizontalDpi="1200" verticalDpi="1200" r:id="rId2"/>
    </customSheetView>
    <customSheetView guid="{84566411-115F-478F-97A2-7880A126119B}" scale="70" showGridLines="0">
      <pageMargins left="0.7" right="0.7" top="0.75" bottom="0.75" header="0.3" footer="0.3"/>
      <pageSetup orientation="portrait" horizontalDpi="1200" verticalDpi="1200" r:id="rId3"/>
    </customSheetView>
    <customSheetView guid="{62A22F8D-3857-41AD-AA8A-5181D01664ED}" scale="70" showGridLines="0" topLeftCell="A39">
      <pageMargins left="0.7" right="0.7" top="0.75" bottom="0.75" header="0.3" footer="0.3"/>
      <pageSetup orientation="portrait" horizontalDpi="1200" verticalDpi="1200" r:id="rId4"/>
    </customSheetView>
    <customSheetView guid="{A9C745BF-C4B8-43BB-BDDA-501E7B023C79}" scale="70" showGridLines="0">
      <pageMargins left="0.7" right="0.7" top="0.75" bottom="0.75" header="0.3" footer="0.3"/>
      <pageSetup orientation="portrait" horizontalDpi="1200" verticalDpi="1200" r:id="rId5"/>
    </customSheetView>
  </customSheetViews>
  <mergeCells count="25">
    <mergeCell ref="C46:E46"/>
    <mergeCell ref="H41:I41"/>
    <mergeCell ref="H44:I44"/>
    <mergeCell ref="H22:I22"/>
    <mergeCell ref="H23:I23"/>
    <mergeCell ref="H30:I30"/>
    <mergeCell ref="C33:E33"/>
    <mergeCell ref="C30:E30"/>
    <mergeCell ref="C32:E32"/>
    <mergeCell ref="H21:I21"/>
    <mergeCell ref="H35:I35"/>
    <mergeCell ref="H37:I37"/>
    <mergeCell ref="H39:I39"/>
    <mergeCell ref="H3:I3"/>
    <mergeCell ref="H6:I6"/>
    <mergeCell ref="H13:I13"/>
    <mergeCell ref="H16:I16"/>
    <mergeCell ref="H19:I19"/>
    <mergeCell ref="C16:E16"/>
    <mergeCell ref="B5:F5"/>
    <mergeCell ref="B2:F2"/>
    <mergeCell ref="B3:F3"/>
    <mergeCell ref="B6:F6"/>
    <mergeCell ref="B13:E13"/>
    <mergeCell ref="C9:E9"/>
  </mergeCells>
  <pageMargins left="0.7" right="0.7" top="0.75" bottom="0.75" header="0.3" footer="0.3"/>
  <pageSetup scale="33" orientation="portrait" horizontalDpi="1200" verticalDpi="1200" r:id="rId6"/>
  <colBreaks count="1" manualBreakCount="1">
    <brk id="7" max="1048575" man="1"/>
  </colBreaks>
  <tableParts count="3">
    <tablePart r:id="rId7"/>
    <tablePart r:id="rId8"/>
    <tablePart r:id="rId9"/>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333"/>
  <sheetViews>
    <sheetView showGridLines="0" topLeftCell="D1" zoomScale="85" zoomScaleNormal="85" workbookViewId="0">
      <pane ySplit="8" topLeftCell="A9" activePane="bottomLeft" state="frozen"/>
      <selection activeCell="K7" sqref="K7:XFD7"/>
      <selection pane="bottomLeft" activeCell="D1" sqref="D1"/>
    </sheetView>
  </sheetViews>
  <sheetFormatPr defaultColWidth="8.85546875" defaultRowHeight="14.25" x14ac:dyDescent="0.2"/>
  <cols>
    <col min="1" max="1" width="11.85546875" style="145" hidden="1" customWidth="1"/>
    <col min="2" max="2" width="6.42578125" style="145" hidden="1" customWidth="1"/>
    <col min="3" max="3" width="10.28515625" style="145" hidden="1" customWidth="1"/>
    <col min="4" max="4" width="0.85546875" style="2" customWidth="1"/>
    <col min="5" max="5" width="3.85546875" style="2" customWidth="1"/>
    <col min="6" max="6" width="28.85546875" style="2" customWidth="1"/>
    <col min="7" max="7" width="32.140625" style="2" customWidth="1"/>
    <col min="8" max="8" width="32.140625" style="2" bestFit="1" customWidth="1"/>
    <col min="9" max="9" width="28.85546875" style="145" customWidth="1"/>
    <col min="10" max="10" width="25.85546875" style="2" customWidth="1"/>
    <col min="11" max="12" width="20.85546875" style="2" customWidth="1"/>
    <col min="13" max="14" width="30.85546875" style="2" customWidth="1"/>
    <col min="15" max="15" width="1.85546875" style="2" customWidth="1"/>
    <col min="16" max="16" width="8.85546875" style="2"/>
    <col min="17" max="17" width="99" style="2" bestFit="1" customWidth="1"/>
    <col min="18" max="19" width="8.85546875" style="2"/>
    <col min="20" max="24" width="9.140625" style="2" customWidth="1"/>
    <col min="25" max="16384" width="8.85546875" style="2"/>
  </cols>
  <sheetData>
    <row r="1" spans="1:17" ht="3" customHeight="1" x14ac:dyDescent="0.2">
      <c r="D1" s="86" t="s">
        <v>392</v>
      </c>
      <c r="I1" s="2"/>
    </row>
    <row r="2" spans="1:17" ht="23.25" x14ac:dyDescent="0.35">
      <c r="A2" s="145" t="s">
        <v>74</v>
      </c>
      <c r="B2" s="145" t="s">
        <v>94</v>
      </c>
      <c r="C2" s="145" t="s">
        <v>134</v>
      </c>
      <c r="E2" s="132" t="s">
        <v>280</v>
      </c>
      <c r="F2" s="118"/>
      <c r="G2" s="116"/>
      <c r="H2" s="116"/>
      <c r="I2" s="116"/>
      <c r="J2" s="116"/>
      <c r="K2" s="116"/>
      <c r="L2" s="116"/>
      <c r="M2" s="117"/>
      <c r="N2" s="117"/>
      <c r="O2" s="117"/>
    </row>
    <row r="3" spans="1:17" ht="5.0999999999999996" customHeight="1" thickBot="1" x14ac:dyDescent="0.25">
      <c r="I3" s="2"/>
    </row>
    <row r="4" spans="1:17" ht="16.5" thickBot="1" x14ac:dyDescent="0.25">
      <c r="E4" s="119" t="s">
        <v>74</v>
      </c>
      <c r="F4" s="120"/>
      <c r="G4" s="120"/>
      <c r="H4" s="120"/>
      <c r="I4" s="120"/>
      <c r="J4" s="120"/>
      <c r="K4" s="120"/>
      <c r="L4" s="120"/>
      <c r="M4" s="120"/>
      <c r="N4" s="120"/>
      <c r="O4" s="121"/>
    </row>
    <row r="5" spans="1:17" ht="5.0999999999999996" customHeight="1" thickBot="1" x14ac:dyDescent="0.25">
      <c r="E5" s="381"/>
      <c r="F5" s="382"/>
      <c r="G5" s="382"/>
      <c r="H5" s="30"/>
      <c r="I5" s="30"/>
      <c r="J5" s="30"/>
      <c r="K5" s="12"/>
      <c r="L5" s="12"/>
      <c r="M5" s="12"/>
      <c r="N5" s="12"/>
      <c r="O5" s="31"/>
    </row>
    <row r="6" spans="1:17" x14ac:dyDescent="0.2">
      <c r="E6" s="65"/>
      <c r="F6" s="49" t="s">
        <v>110</v>
      </c>
      <c r="G6" s="69" t="str">
        <f>IF(SUM(A10:A15)=6,"COMPLETE","INCOMPLETE")</f>
        <v>INCOMPLETE</v>
      </c>
      <c r="H6" s="30"/>
      <c r="I6" s="90" t="s">
        <v>250</v>
      </c>
      <c r="J6" s="69" t="str">
        <f>IF(A30=1,"COMPLETE","INCOMPLETE")</f>
        <v>INCOMPLETE</v>
      </c>
      <c r="K6" s="136"/>
      <c r="L6" s="136"/>
      <c r="M6" s="90" t="s">
        <v>252</v>
      </c>
      <c r="N6" s="69" t="str">
        <f>IF(A36=1,"COMPLETE","INCOMPLETE")</f>
        <v>INCOMPLETE</v>
      </c>
      <c r="O6" s="31"/>
    </row>
    <row r="7" spans="1:17" ht="15.75" thickBot="1" x14ac:dyDescent="0.3">
      <c r="E7" s="65"/>
      <c r="F7" s="49" t="s">
        <v>111</v>
      </c>
      <c r="G7" s="70" t="str">
        <f>IF(SUM(A17:A20)=2,"COMPLETE","INCOMPLETE")</f>
        <v>INCOMPLETE</v>
      </c>
      <c r="H7" s="30"/>
      <c r="I7" s="90" t="s">
        <v>251</v>
      </c>
      <c r="J7" s="70" t="str">
        <f>IF(A32+A34=1,"COMPLETE","INCOMPLETE")</f>
        <v>INCOMPLETE</v>
      </c>
      <c r="K7" s="30"/>
      <c r="L7" s="30"/>
      <c r="M7" s="90" t="s">
        <v>253</v>
      </c>
      <c r="N7" s="70" t="str">
        <f>IF(A40+A42=1,"COMPLETE","INCOMPLETE")</f>
        <v>INCOMPLETE</v>
      </c>
      <c r="O7" s="31"/>
      <c r="Q7" s="146"/>
    </row>
    <row r="8" spans="1:17" ht="5.0999999999999996" customHeight="1" thickBot="1" x14ac:dyDescent="0.25">
      <c r="E8" s="66"/>
      <c r="F8" s="67"/>
      <c r="G8" s="67"/>
      <c r="H8" s="48"/>
      <c r="I8" s="48"/>
      <c r="J8" s="33"/>
      <c r="K8" s="33"/>
      <c r="L8" s="33"/>
      <c r="M8" s="33"/>
      <c r="N8" s="33"/>
      <c r="O8" s="34"/>
    </row>
    <row r="9" spans="1:17" ht="15" thickBot="1" x14ac:dyDescent="0.25">
      <c r="A9" s="147" t="s">
        <v>116</v>
      </c>
      <c r="E9" s="35"/>
      <c r="F9" s="35"/>
      <c r="G9" s="35"/>
      <c r="H9" s="36"/>
      <c r="I9" s="36"/>
      <c r="J9" s="37"/>
      <c r="K9" s="37"/>
      <c r="L9" s="37"/>
      <c r="M9" s="37"/>
      <c r="N9" s="37"/>
      <c r="O9" s="38"/>
    </row>
    <row r="10" spans="1:17" ht="16.5" thickBot="1" x14ac:dyDescent="0.25">
      <c r="A10" s="145">
        <f t="shared" ref="A10:A15" si="0">IF(ISBLANK(I13),0,1)</f>
        <v>0</v>
      </c>
      <c r="E10" s="119" t="s">
        <v>109</v>
      </c>
      <c r="F10" s="120"/>
      <c r="G10" s="120"/>
      <c r="H10" s="120"/>
      <c r="I10" s="120"/>
      <c r="J10" s="121"/>
      <c r="K10" s="37"/>
      <c r="L10" s="37"/>
      <c r="M10" s="37"/>
      <c r="N10" s="37"/>
      <c r="O10" s="38"/>
    </row>
    <row r="11" spans="1:17" ht="15" customHeight="1" x14ac:dyDescent="0.25">
      <c r="A11" s="145">
        <f t="shared" si="0"/>
        <v>0</v>
      </c>
      <c r="B11" s="145" t="s">
        <v>249</v>
      </c>
      <c r="E11" s="28"/>
      <c r="F11" s="14"/>
      <c r="G11" s="209"/>
      <c r="H11" s="14"/>
      <c r="I11" s="14"/>
      <c r="J11" s="29"/>
      <c r="K11" s="37"/>
      <c r="L11" s="37"/>
      <c r="M11" s="37"/>
      <c r="N11" s="37"/>
      <c r="O11" s="38"/>
    </row>
    <row r="12" spans="1:17" ht="15" customHeight="1" x14ac:dyDescent="0.25">
      <c r="A12" s="145">
        <f t="shared" si="0"/>
        <v>0</v>
      </c>
      <c r="B12" s="145" t="s">
        <v>290</v>
      </c>
      <c r="E12" s="40"/>
      <c r="F12" s="377" t="s">
        <v>303</v>
      </c>
      <c r="G12" s="378"/>
      <c r="H12" s="249" t="s">
        <v>271</v>
      </c>
      <c r="I12" s="249" t="s">
        <v>304</v>
      </c>
      <c r="J12" s="31"/>
      <c r="K12" s="37"/>
      <c r="L12" s="37"/>
      <c r="M12" s="37"/>
      <c r="N12" s="37"/>
      <c r="O12" s="38"/>
    </row>
    <row r="13" spans="1:17" x14ac:dyDescent="0.2">
      <c r="A13" s="145">
        <f t="shared" si="0"/>
        <v>0</v>
      </c>
      <c r="B13" s="2"/>
      <c r="E13" s="211" t="s">
        <v>69</v>
      </c>
      <c r="F13" s="204" t="s">
        <v>91</v>
      </c>
      <c r="G13" s="205"/>
      <c r="H13" s="206" t="s">
        <v>299</v>
      </c>
      <c r="I13" s="266"/>
      <c r="J13" s="210"/>
      <c r="K13" s="37"/>
      <c r="L13" s="37"/>
      <c r="M13" s="37"/>
      <c r="N13" s="37"/>
      <c r="O13" s="38"/>
      <c r="Q13" s="148"/>
    </row>
    <row r="14" spans="1:17" ht="14.45" customHeight="1" x14ac:dyDescent="0.2">
      <c r="A14" s="145">
        <f t="shared" si="0"/>
        <v>0</v>
      </c>
      <c r="E14" s="211" t="s">
        <v>70</v>
      </c>
      <c r="F14" s="204" t="s">
        <v>92</v>
      </c>
      <c r="G14" s="205"/>
      <c r="H14" s="207" t="s">
        <v>305</v>
      </c>
      <c r="I14" s="267"/>
      <c r="J14" s="210"/>
      <c r="K14" s="37"/>
      <c r="L14" s="37"/>
      <c r="M14" s="37"/>
      <c r="N14" s="37"/>
      <c r="O14" s="38"/>
    </row>
    <row r="15" spans="1:17" ht="14.45" customHeight="1" x14ac:dyDescent="0.2">
      <c r="A15" s="145">
        <f t="shared" si="0"/>
        <v>0</v>
      </c>
      <c r="E15" s="211" t="s">
        <v>71</v>
      </c>
      <c r="F15" s="204" t="s">
        <v>93</v>
      </c>
      <c r="G15" s="205"/>
      <c r="H15" s="207" t="s">
        <v>306</v>
      </c>
      <c r="I15" s="268"/>
      <c r="J15" s="210"/>
      <c r="K15" s="37"/>
      <c r="L15" s="37"/>
      <c r="M15" s="37"/>
      <c r="N15" s="37"/>
      <c r="O15" s="38"/>
    </row>
    <row r="16" spans="1:17" x14ac:dyDescent="0.2">
      <c r="A16" s="147" t="s">
        <v>117</v>
      </c>
      <c r="E16" s="211" t="s">
        <v>72</v>
      </c>
      <c r="F16" s="204" t="s">
        <v>90</v>
      </c>
      <c r="G16" s="205"/>
      <c r="H16" s="206" t="s">
        <v>299</v>
      </c>
      <c r="I16" s="266"/>
      <c r="J16" s="210"/>
      <c r="K16" s="37"/>
      <c r="L16" s="37"/>
      <c r="M16" s="37"/>
      <c r="N16" s="37"/>
      <c r="O16" s="38"/>
    </row>
    <row r="17" spans="1:17" x14ac:dyDescent="0.2">
      <c r="A17" s="145">
        <f>IF(ISBLANK(I19),0,1)</f>
        <v>0</v>
      </c>
      <c r="E17" s="211" t="s">
        <v>73</v>
      </c>
      <c r="F17" s="204" t="s">
        <v>106</v>
      </c>
      <c r="G17" s="205"/>
      <c r="H17" s="208" t="s">
        <v>300</v>
      </c>
      <c r="I17" s="266"/>
      <c r="J17" s="210"/>
      <c r="K17" s="37"/>
      <c r="L17" s="37"/>
      <c r="M17" s="37"/>
      <c r="N17" s="37"/>
      <c r="O17" s="38"/>
    </row>
    <row r="18" spans="1:17" x14ac:dyDescent="0.2">
      <c r="A18" s="145">
        <f>IF(I19="Yes",IF(ISBLANK(J17),0,1),1)</f>
        <v>1</v>
      </c>
      <c r="E18" s="211" t="s">
        <v>75</v>
      </c>
      <c r="F18" s="204" t="s">
        <v>339</v>
      </c>
      <c r="G18" s="205"/>
      <c r="H18" s="206" t="s">
        <v>299</v>
      </c>
      <c r="I18" s="266"/>
      <c r="J18" s="210"/>
      <c r="K18" s="37"/>
      <c r="L18" s="37"/>
      <c r="M18" s="37"/>
      <c r="N18" s="37"/>
      <c r="O18" s="38"/>
    </row>
    <row r="19" spans="1:17" ht="54.95" customHeight="1" x14ac:dyDescent="0.2">
      <c r="A19" s="2"/>
      <c r="E19" s="211" t="s">
        <v>76</v>
      </c>
      <c r="F19" s="375" t="s">
        <v>307</v>
      </c>
      <c r="G19" s="376"/>
      <c r="H19" s="208" t="s">
        <v>300</v>
      </c>
      <c r="I19" s="269"/>
      <c r="J19" s="210"/>
      <c r="K19" s="37"/>
      <c r="L19" s="37"/>
      <c r="M19" s="37"/>
      <c r="N19" s="37"/>
      <c r="O19" s="38"/>
    </row>
    <row r="20" spans="1:17" ht="69.95" customHeight="1" x14ac:dyDescent="0.2">
      <c r="E20" s="211" t="s">
        <v>77</v>
      </c>
      <c r="F20" s="375" t="s">
        <v>308</v>
      </c>
      <c r="G20" s="376"/>
      <c r="H20" s="206" t="s">
        <v>299</v>
      </c>
      <c r="I20" s="270"/>
      <c r="J20" s="210"/>
      <c r="K20" s="37"/>
      <c r="L20" s="37"/>
      <c r="M20" s="37"/>
      <c r="N20" s="37"/>
      <c r="O20" s="38"/>
    </row>
    <row r="21" spans="1:17" ht="15" thickBot="1" x14ac:dyDescent="0.25">
      <c r="A21" s="2"/>
      <c r="E21" s="39"/>
      <c r="F21" s="33"/>
      <c r="G21" s="33"/>
      <c r="H21" s="33"/>
      <c r="I21" s="33"/>
      <c r="J21" s="34"/>
      <c r="K21" s="37"/>
      <c r="L21" s="37"/>
      <c r="M21" s="37"/>
      <c r="N21" s="37"/>
      <c r="O21" s="38"/>
    </row>
    <row r="22" spans="1:17" ht="15" thickBot="1" x14ac:dyDescent="0.25">
      <c r="I22" s="2"/>
      <c r="K22" s="37"/>
      <c r="L22" s="37"/>
      <c r="M22" s="37"/>
      <c r="N22" s="37"/>
      <c r="O22" s="38"/>
    </row>
    <row r="23" spans="1:17" ht="16.5" thickBot="1" x14ac:dyDescent="0.25">
      <c r="E23" s="119" t="s">
        <v>108</v>
      </c>
      <c r="F23" s="120"/>
      <c r="G23" s="120"/>
      <c r="H23" s="120"/>
      <c r="I23" s="120"/>
      <c r="J23" s="120"/>
      <c r="K23" s="120"/>
      <c r="L23" s="120"/>
      <c r="M23" s="120"/>
      <c r="N23" s="120"/>
      <c r="O23" s="121"/>
    </row>
    <row r="24" spans="1:17" ht="15.75" x14ac:dyDescent="0.25">
      <c r="E24" s="28"/>
      <c r="F24" s="14"/>
      <c r="G24" s="14"/>
      <c r="H24" s="14"/>
      <c r="I24" s="14"/>
      <c r="J24" s="14"/>
      <c r="K24" s="14"/>
      <c r="L24" s="14"/>
      <c r="M24" s="14"/>
      <c r="N24" s="14"/>
      <c r="O24" s="29"/>
    </row>
    <row r="25" spans="1:17" ht="15.6" customHeight="1" x14ac:dyDescent="0.2">
      <c r="E25" s="27"/>
      <c r="F25" s="49" t="s">
        <v>107</v>
      </c>
      <c r="G25" s="68"/>
      <c r="H25" s="68"/>
      <c r="I25" s="68"/>
      <c r="J25" s="68"/>
      <c r="K25" s="68"/>
      <c r="L25" s="68"/>
      <c r="M25" s="68"/>
      <c r="N25" s="68"/>
      <c r="O25" s="31"/>
    </row>
    <row r="26" spans="1:17" ht="5.0999999999999996" customHeight="1" x14ac:dyDescent="0.2">
      <c r="E26" s="27"/>
      <c r="F26" s="49"/>
      <c r="G26" s="68"/>
      <c r="H26" s="68"/>
      <c r="I26" s="68"/>
      <c r="J26" s="68"/>
      <c r="K26" s="68"/>
      <c r="L26" s="68"/>
      <c r="M26" s="68"/>
      <c r="N26" s="68"/>
      <c r="O26" s="31"/>
    </row>
    <row r="27" spans="1:17" ht="45" customHeight="1" x14ac:dyDescent="0.2">
      <c r="E27" s="27"/>
      <c r="F27" s="379" t="s">
        <v>351</v>
      </c>
      <c r="G27" s="380"/>
      <c r="H27" s="380"/>
      <c r="I27" s="380"/>
      <c r="J27" s="380"/>
      <c r="K27" s="380"/>
      <c r="L27" s="380"/>
      <c r="M27" s="380"/>
      <c r="N27" s="244"/>
      <c r="O27" s="31"/>
    </row>
    <row r="28" spans="1:17" ht="15.75" x14ac:dyDescent="0.25">
      <c r="A28" s="2"/>
      <c r="E28" s="40"/>
      <c r="F28" s="93" t="s">
        <v>112</v>
      </c>
      <c r="G28" s="93" t="s">
        <v>113</v>
      </c>
      <c r="H28" s="93" t="s">
        <v>115</v>
      </c>
      <c r="I28" s="93" t="s">
        <v>139</v>
      </c>
      <c r="J28" s="93" t="s">
        <v>140</v>
      </c>
      <c r="K28" s="93" t="s">
        <v>141</v>
      </c>
      <c r="L28" s="93" t="s">
        <v>142</v>
      </c>
      <c r="M28" s="93" t="s">
        <v>146</v>
      </c>
      <c r="N28" s="93" t="s">
        <v>147</v>
      </c>
      <c r="O28" s="31"/>
    </row>
    <row r="29" spans="1:17" ht="38.25" x14ac:dyDescent="0.25">
      <c r="A29" s="149" t="s">
        <v>254</v>
      </c>
      <c r="B29" s="151" t="s">
        <v>131</v>
      </c>
      <c r="C29" s="151" t="s">
        <v>135</v>
      </c>
      <c r="E29" s="40"/>
      <c r="F29" s="326" t="s">
        <v>123</v>
      </c>
      <c r="G29" s="327" t="s">
        <v>124</v>
      </c>
      <c r="H29" s="328" t="s">
        <v>125</v>
      </c>
      <c r="I29" s="328" t="s">
        <v>394</v>
      </c>
      <c r="J29" s="328" t="s">
        <v>395</v>
      </c>
      <c r="K29" s="328" t="s">
        <v>396</v>
      </c>
      <c r="L29" s="328" t="s">
        <v>397</v>
      </c>
      <c r="M29" s="328" t="s">
        <v>398</v>
      </c>
      <c r="N29" s="329" t="s">
        <v>264</v>
      </c>
      <c r="O29" s="31"/>
    </row>
    <row r="30" spans="1:17" ht="15.75" x14ac:dyDescent="0.25">
      <c r="A30" s="150">
        <f>IFERROR(IF(COUNTA(F31:G130)/COUNTA(F31:F130)=2,1,0),0)</f>
        <v>0</v>
      </c>
      <c r="B30" s="145" t="s">
        <v>126</v>
      </c>
      <c r="C30" s="145" t="str">
        <f t="shared" ref="C30:C61" si="1">F31&amp;J31</f>
        <v/>
      </c>
      <c r="E30" s="40"/>
      <c r="F30" s="322" t="s">
        <v>299</v>
      </c>
      <c r="G30" s="201" t="s">
        <v>300</v>
      </c>
      <c r="H30" s="201" t="s">
        <v>300</v>
      </c>
      <c r="I30" s="202" t="s">
        <v>301</v>
      </c>
      <c r="J30" s="202" t="s">
        <v>272</v>
      </c>
      <c r="K30" s="202" t="s">
        <v>274</v>
      </c>
      <c r="L30" s="203" t="s">
        <v>274</v>
      </c>
      <c r="M30" s="202" t="s">
        <v>272</v>
      </c>
      <c r="N30" s="203" t="s">
        <v>302</v>
      </c>
      <c r="O30" s="31"/>
      <c r="P30" s="153"/>
      <c r="Q30" s="154"/>
    </row>
    <row r="31" spans="1:17" ht="14.45" customHeight="1" x14ac:dyDescent="0.2">
      <c r="A31" s="152" t="s">
        <v>257</v>
      </c>
      <c r="B31" s="145" t="s">
        <v>127</v>
      </c>
      <c r="C31" s="145" t="str">
        <f t="shared" si="1"/>
        <v/>
      </c>
      <c r="E31" s="27"/>
      <c r="F31" s="323"/>
      <c r="G31" s="271"/>
      <c r="H31" s="272"/>
      <c r="I31" s="271"/>
      <c r="J31" s="271"/>
      <c r="K31" s="283"/>
      <c r="L31" s="284"/>
      <c r="M31" s="273"/>
      <c r="N31" s="324"/>
      <c r="O31" s="31"/>
      <c r="P31" s="153"/>
      <c r="Q31" s="231"/>
    </row>
    <row r="32" spans="1:17" x14ac:dyDescent="0.2">
      <c r="A32" s="150">
        <f>IFERROR(IF(COUNTA(H31:H130)/COUNTA(F31:F130)=1,1,0),0)</f>
        <v>0</v>
      </c>
      <c r="B32" s="145" t="s">
        <v>128</v>
      </c>
      <c r="C32" s="145" t="str">
        <f t="shared" si="1"/>
        <v/>
      </c>
      <c r="E32" s="27"/>
      <c r="F32" s="323"/>
      <c r="G32" s="271"/>
      <c r="H32" s="272"/>
      <c r="I32" s="271"/>
      <c r="J32" s="271"/>
      <c r="K32" s="283"/>
      <c r="L32" s="284"/>
      <c r="M32" s="273"/>
      <c r="N32" s="324"/>
      <c r="O32" s="31"/>
    </row>
    <row r="33" spans="1:16" ht="14.45" customHeight="1" x14ac:dyDescent="0.2">
      <c r="A33" s="149" t="s">
        <v>255</v>
      </c>
      <c r="B33" s="145" t="s">
        <v>129</v>
      </c>
      <c r="C33" s="145" t="str">
        <f t="shared" si="1"/>
        <v/>
      </c>
      <c r="E33" s="27"/>
      <c r="F33" s="323"/>
      <c r="G33" s="271"/>
      <c r="H33" s="272"/>
      <c r="I33" s="271"/>
      <c r="J33" s="271"/>
      <c r="K33" s="283"/>
      <c r="L33" s="284"/>
      <c r="M33" s="273"/>
      <c r="N33" s="324"/>
      <c r="O33" s="31"/>
      <c r="P33" s="153"/>
    </row>
    <row r="34" spans="1:16" x14ac:dyDescent="0.2">
      <c r="A34" s="155">
        <f>COUNTIF($H$31:$H$130,"Other")-COUNTA(I31:I130)</f>
        <v>0</v>
      </c>
      <c r="B34" s="145" t="s">
        <v>130</v>
      </c>
      <c r="C34" s="145" t="str">
        <f t="shared" si="1"/>
        <v/>
      </c>
      <c r="E34" s="27"/>
      <c r="F34" s="323"/>
      <c r="G34" s="271"/>
      <c r="H34" s="272"/>
      <c r="I34" s="271"/>
      <c r="J34" s="271"/>
      <c r="K34" s="283"/>
      <c r="L34" s="284"/>
      <c r="M34" s="273"/>
      <c r="N34" s="324"/>
      <c r="O34" s="31"/>
    </row>
    <row r="35" spans="1:16" x14ac:dyDescent="0.2">
      <c r="A35" s="149" t="s">
        <v>256</v>
      </c>
      <c r="B35" s="145" t="s">
        <v>240</v>
      </c>
      <c r="C35" s="145" t="str">
        <f t="shared" si="1"/>
        <v/>
      </c>
      <c r="E35" s="27"/>
      <c r="F35" s="323"/>
      <c r="G35" s="271"/>
      <c r="H35" s="272"/>
      <c r="I35" s="271"/>
      <c r="J35" s="271"/>
      <c r="K35" s="283"/>
      <c r="L35" s="284"/>
      <c r="M35" s="273"/>
      <c r="N35" s="324"/>
      <c r="O35" s="31"/>
    </row>
    <row r="36" spans="1:16" x14ac:dyDescent="0.2">
      <c r="A36" s="149">
        <f>IFERROR(IF(COUNTA(J31:J130)/COUNTA(F31:F130)=1,1,0),0)</f>
        <v>0</v>
      </c>
      <c r="B36" s="145" t="s">
        <v>241</v>
      </c>
      <c r="C36" s="145" t="str">
        <f>F37&amp;J37</f>
        <v/>
      </c>
      <c r="E36" s="27"/>
      <c r="F36" s="323"/>
      <c r="G36" s="271"/>
      <c r="H36" s="272"/>
      <c r="I36" s="271"/>
      <c r="J36" s="271"/>
      <c r="K36" s="283"/>
      <c r="L36" s="284"/>
      <c r="M36" s="273"/>
      <c r="N36" s="324"/>
      <c r="O36" s="31"/>
    </row>
    <row r="37" spans="1:16" x14ac:dyDescent="0.2">
      <c r="C37" s="145" t="str">
        <f t="shared" si="1"/>
        <v/>
      </c>
      <c r="E37" s="27"/>
      <c r="F37" s="323"/>
      <c r="G37" s="271"/>
      <c r="H37" s="272"/>
      <c r="I37" s="271"/>
      <c r="J37" s="271"/>
      <c r="K37" s="283"/>
      <c r="L37" s="284"/>
      <c r="M37" s="273"/>
      <c r="N37" s="324"/>
      <c r="O37" s="31"/>
    </row>
    <row r="38" spans="1:16" ht="15" x14ac:dyDescent="0.25">
      <c r="B38" s="151" t="s">
        <v>136</v>
      </c>
      <c r="C38" s="145" t="str">
        <f t="shared" si="1"/>
        <v/>
      </c>
      <c r="E38" s="27"/>
      <c r="F38" s="323"/>
      <c r="G38" s="271"/>
      <c r="H38" s="272"/>
      <c r="I38" s="271"/>
      <c r="J38" s="271"/>
      <c r="K38" s="283"/>
      <c r="L38" s="284"/>
      <c r="M38" s="273"/>
      <c r="N38" s="324"/>
      <c r="O38" s="31"/>
    </row>
    <row r="39" spans="1:16" ht="14.25" customHeight="1" x14ac:dyDescent="0.2">
      <c r="A39" s="156" t="s">
        <v>258</v>
      </c>
      <c r="B39" s="157" t="s">
        <v>391</v>
      </c>
      <c r="C39" s="145" t="str">
        <f t="shared" si="1"/>
        <v/>
      </c>
      <c r="E39" s="27"/>
      <c r="F39" s="323"/>
      <c r="G39" s="271"/>
      <c r="H39" s="272"/>
      <c r="I39" s="271"/>
      <c r="J39" s="271"/>
      <c r="K39" s="283"/>
      <c r="L39" s="284"/>
      <c r="M39" s="273"/>
      <c r="N39" s="324"/>
      <c r="O39" s="31"/>
    </row>
    <row r="40" spans="1:16" x14ac:dyDescent="0.2">
      <c r="A40" s="149">
        <f>IFERROR(IF(COUNTA(K31:L130)/COUNTA(F31:F130)=2,1,0),0)</f>
        <v>0</v>
      </c>
      <c r="B40" s="145" t="s">
        <v>132</v>
      </c>
      <c r="C40" s="145" t="str">
        <f t="shared" si="1"/>
        <v/>
      </c>
      <c r="E40" s="27"/>
      <c r="F40" s="323"/>
      <c r="G40" s="271"/>
      <c r="H40" s="272"/>
      <c r="I40" s="271"/>
      <c r="J40" s="271"/>
      <c r="K40" s="283"/>
      <c r="L40" s="284"/>
      <c r="M40" s="273"/>
      <c r="N40" s="325"/>
      <c r="O40" s="31"/>
    </row>
    <row r="41" spans="1:16" ht="14.25" customHeight="1" x14ac:dyDescent="0.2">
      <c r="A41" s="156" t="s">
        <v>259</v>
      </c>
      <c r="B41" s="145" t="s">
        <v>242</v>
      </c>
      <c r="C41" s="145" t="str">
        <f t="shared" si="1"/>
        <v/>
      </c>
      <c r="E41" s="27"/>
      <c r="F41" s="323"/>
      <c r="G41" s="271"/>
      <c r="H41" s="272"/>
      <c r="I41" s="271"/>
      <c r="J41" s="271"/>
      <c r="K41" s="283"/>
      <c r="L41" s="284"/>
      <c r="M41" s="273"/>
      <c r="N41" s="325"/>
      <c r="O41" s="31"/>
    </row>
    <row r="42" spans="1:16" x14ac:dyDescent="0.2">
      <c r="A42" s="149">
        <f>IF(COUNTIFS($C$132:$C$231,"&lt;&gt;"&amp;12,$C$132:$C$231,"&lt;&gt;"&amp;0)-COUNTA(M31:M130)&gt;0,10000,0)</f>
        <v>0</v>
      </c>
      <c r="B42" s="145" t="s">
        <v>133</v>
      </c>
      <c r="C42" s="145" t="str">
        <f t="shared" si="1"/>
        <v/>
      </c>
      <c r="E42" s="27"/>
      <c r="F42" s="323"/>
      <c r="G42" s="271"/>
      <c r="H42" s="272"/>
      <c r="I42" s="271"/>
      <c r="J42" s="271"/>
      <c r="K42" s="283"/>
      <c r="L42" s="284"/>
      <c r="M42" s="273"/>
      <c r="N42" s="325"/>
      <c r="O42" s="31"/>
    </row>
    <row r="43" spans="1:16" x14ac:dyDescent="0.2">
      <c r="C43" s="145" t="str">
        <f t="shared" si="1"/>
        <v/>
      </c>
      <c r="E43" s="27"/>
      <c r="F43" s="323"/>
      <c r="G43" s="271"/>
      <c r="H43" s="272"/>
      <c r="I43" s="271"/>
      <c r="J43" s="271"/>
      <c r="K43" s="283"/>
      <c r="L43" s="284"/>
      <c r="M43" s="273"/>
      <c r="N43" s="325"/>
      <c r="O43" s="31"/>
    </row>
    <row r="44" spans="1:16" x14ac:dyDescent="0.2">
      <c r="C44" s="145" t="str">
        <f t="shared" si="1"/>
        <v/>
      </c>
      <c r="E44" s="27"/>
      <c r="F44" s="323"/>
      <c r="G44" s="271"/>
      <c r="H44" s="272"/>
      <c r="I44" s="271"/>
      <c r="J44" s="271"/>
      <c r="K44" s="283"/>
      <c r="L44" s="284"/>
      <c r="M44" s="273"/>
      <c r="N44" s="325"/>
      <c r="O44" s="31"/>
    </row>
    <row r="45" spans="1:16" x14ac:dyDescent="0.2">
      <c r="C45" s="145" t="str">
        <f t="shared" si="1"/>
        <v/>
      </c>
      <c r="E45" s="27"/>
      <c r="F45" s="323"/>
      <c r="G45" s="271"/>
      <c r="H45" s="272"/>
      <c r="I45" s="271"/>
      <c r="J45" s="271"/>
      <c r="K45" s="283"/>
      <c r="L45" s="284"/>
      <c r="M45" s="273"/>
      <c r="N45" s="325"/>
      <c r="O45" s="31"/>
    </row>
    <row r="46" spans="1:16" x14ac:dyDescent="0.2">
      <c r="C46" s="145" t="str">
        <f t="shared" si="1"/>
        <v/>
      </c>
      <c r="E46" s="27"/>
      <c r="F46" s="323"/>
      <c r="G46" s="271"/>
      <c r="H46" s="272"/>
      <c r="I46" s="271"/>
      <c r="J46" s="271"/>
      <c r="K46" s="283"/>
      <c r="L46" s="284"/>
      <c r="M46" s="273"/>
      <c r="N46" s="325"/>
      <c r="O46" s="31"/>
    </row>
    <row r="47" spans="1:16" x14ac:dyDescent="0.2">
      <c r="C47" s="145" t="str">
        <f t="shared" si="1"/>
        <v/>
      </c>
      <c r="E47" s="27"/>
      <c r="F47" s="323"/>
      <c r="G47" s="271"/>
      <c r="H47" s="272"/>
      <c r="I47" s="271"/>
      <c r="J47" s="271"/>
      <c r="K47" s="283"/>
      <c r="L47" s="284"/>
      <c r="M47" s="273"/>
      <c r="N47" s="325"/>
      <c r="O47" s="31"/>
    </row>
    <row r="48" spans="1:16" x14ac:dyDescent="0.2">
      <c r="C48" s="145" t="str">
        <f t="shared" si="1"/>
        <v/>
      </c>
      <c r="E48" s="27"/>
      <c r="F48" s="323"/>
      <c r="G48" s="271"/>
      <c r="H48" s="272"/>
      <c r="I48" s="271"/>
      <c r="J48" s="271"/>
      <c r="K48" s="283"/>
      <c r="L48" s="284"/>
      <c r="M48" s="273"/>
      <c r="N48" s="325"/>
      <c r="O48" s="31"/>
    </row>
    <row r="49" spans="3:22" x14ac:dyDescent="0.2">
      <c r="C49" s="145" t="str">
        <f t="shared" si="1"/>
        <v/>
      </c>
      <c r="E49" s="27"/>
      <c r="F49" s="323"/>
      <c r="G49" s="271"/>
      <c r="H49" s="272"/>
      <c r="I49" s="271"/>
      <c r="J49" s="271"/>
      <c r="K49" s="283"/>
      <c r="L49" s="284"/>
      <c r="M49" s="273"/>
      <c r="N49" s="325"/>
      <c r="O49" s="31"/>
    </row>
    <row r="50" spans="3:22" x14ac:dyDescent="0.2">
      <c r="C50" s="145" t="str">
        <f t="shared" si="1"/>
        <v/>
      </c>
      <c r="E50" s="27"/>
      <c r="F50" s="323"/>
      <c r="G50" s="271"/>
      <c r="H50" s="272"/>
      <c r="I50" s="271"/>
      <c r="J50" s="271"/>
      <c r="K50" s="283"/>
      <c r="L50" s="284"/>
      <c r="M50" s="273"/>
      <c r="N50" s="325"/>
      <c r="O50" s="31"/>
    </row>
    <row r="51" spans="3:22" x14ac:dyDescent="0.2">
      <c r="C51" s="145" t="str">
        <f t="shared" si="1"/>
        <v/>
      </c>
      <c r="E51" s="27"/>
      <c r="F51" s="323"/>
      <c r="G51" s="271"/>
      <c r="H51" s="272"/>
      <c r="I51" s="271"/>
      <c r="J51" s="271"/>
      <c r="K51" s="283"/>
      <c r="L51" s="284"/>
      <c r="M51" s="273"/>
      <c r="N51" s="325"/>
      <c r="O51" s="31"/>
    </row>
    <row r="52" spans="3:22" x14ac:dyDescent="0.2">
      <c r="C52" s="145" t="str">
        <f t="shared" si="1"/>
        <v/>
      </c>
      <c r="E52" s="27"/>
      <c r="F52" s="323"/>
      <c r="G52" s="271"/>
      <c r="H52" s="272"/>
      <c r="I52" s="271"/>
      <c r="J52" s="271"/>
      <c r="K52" s="283"/>
      <c r="L52" s="284"/>
      <c r="M52" s="273"/>
      <c r="N52" s="325"/>
      <c r="O52" s="31"/>
    </row>
    <row r="53" spans="3:22" x14ac:dyDescent="0.2">
      <c r="C53" s="145" t="str">
        <f t="shared" si="1"/>
        <v/>
      </c>
      <c r="E53" s="27"/>
      <c r="F53" s="323"/>
      <c r="G53" s="271"/>
      <c r="H53" s="272"/>
      <c r="I53" s="271"/>
      <c r="J53" s="271"/>
      <c r="K53" s="283"/>
      <c r="L53" s="284"/>
      <c r="M53" s="273"/>
      <c r="N53" s="325"/>
      <c r="O53" s="31"/>
      <c r="V53" s="158"/>
    </row>
    <row r="54" spans="3:22" x14ac:dyDescent="0.2">
      <c r="C54" s="145" t="str">
        <f t="shared" si="1"/>
        <v/>
      </c>
      <c r="E54" s="27"/>
      <c r="F54" s="323"/>
      <c r="G54" s="271"/>
      <c r="H54" s="272"/>
      <c r="I54" s="271"/>
      <c r="J54" s="271"/>
      <c r="K54" s="283"/>
      <c r="L54" s="284"/>
      <c r="M54" s="273"/>
      <c r="N54" s="325"/>
      <c r="O54" s="31"/>
      <c r="V54" s="158"/>
    </row>
    <row r="55" spans="3:22" x14ac:dyDescent="0.2">
      <c r="C55" s="145" t="str">
        <f t="shared" si="1"/>
        <v/>
      </c>
      <c r="E55" s="27"/>
      <c r="F55" s="323"/>
      <c r="G55" s="271"/>
      <c r="H55" s="272"/>
      <c r="I55" s="271"/>
      <c r="J55" s="271"/>
      <c r="K55" s="283"/>
      <c r="L55" s="284"/>
      <c r="M55" s="273"/>
      <c r="N55" s="325"/>
      <c r="O55" s="31"/>
      <c r="V55" s="158"/>
    </row>
    <row r="56" spans="3:22" x14ac:dyDescent="0.2">
      <c r="C56" s="145" t="str">
        <f t="shared" si="1"/>
        <v/>
      </c>
      <c r="E56" s="27"/>
      <c r="F56" s="323"/>
      <c r="G56" s="271"/>
      <c r="H56" s="272"/>
      <c r="I56" s="271"/>
      <c r="J56" s="271"/>
      <c r="K56" s="283"/>
      <c r="L56" s="284"/>
      <c r="M56" s="273"/>
      <c r="N56" s="325"/>
      <c r="O56" s="31"/>
      <c r="V56" s="158"/>
    </row>
    <row r="57" spans="3:22" x14ac:dyDescent="0.2">
      <c r="C57" s="145" t="str">
        <f t="shared" si="1"/>
        <v/>
      </c>
      <c r="E57" s="27"/>
      <c r="F57" s="323"/>
      <c r="G57" s="271"/>
      <c r="H57" s="272"/>
      <c r="I57" s="271"/>
      <c r="J57" s="271"/>
      <c r="K57" s="283"/>
      <c r="L57" s="284"/>
      <c r="M57" s="273"/>
      <c r="N57" s="325"/>
      <c r="O57" s="31"/>
      <c r="V57" s="158"/>
    </row>
    <row r="58" spans="3:22" x14ac:dyDescent="0.2">
      <c r="C58" s="145" t="str">
        <f t="shared" si="1"/>
        <v/>
      </c>
      <c r="E58" s="27"/>
      <c r="F58" s="323"/>
      <c r="G58" s="271"/>
      <c r="H58" s="272"/>
      <c r="I58" s="271"/>
      <c r="J58" s="271"/>
      <c r="K58" s="283"/>
      <c r="L58" s="284"/>
      <c r="M58" s="273"/>
      <c r="N58" s="325"/>
      <c r="O58" s="31"/>
      <c r="V58" s="158"/>
    </row>
    <row r="59" spans="3:22" x14ac:dyDescent="0.2">
      <c r="C59" s="145" t="str">
        <f t="shared" si="1"/>
        <v/>
      </c>
      <c r="E59" s="27"/>
      <c r="F59" s="323"/>
      <c r="G59" s="271"/>
      <c r="H59" s="272"/>
      <c r="I59" s="271"/>
      <c r="J59" s="271"/>
      <c r="K59" s="283"/>
      <c r="L59" s="284"/>
      <c r="M59" s="273"/>
      <c r="N59" s="325"/>
      <c r="O59" s="31"/>
      <c r="V59" s="158"/>
    </row>
    <row r="60" spans="3:22" x14ac:dyDescent="0.2">
      <c r="C60" s="145" t="str">
        <f t="shared" si="1"/>
        <v/>
      </c>
      <c r="E60" s="27"/>
      <c r="F60" s="323"/>
      <c r="G60" s="271"/>
      <c r="H60" s="272"/>
      <c r="I60" s="271"/>
      <c r="J60" s="271"/>
      <c r="K60" s="283"/>
      <c r="L60" s="284"/>
      <c r="M60" s="273"/>
      <c r="N60" s="325"/>
      <c r="O60" s="31"/>
      <c r="V60" s="158"/>
    </row>
    <row r="61" spans="3:22" x14ac:dyDescent="0.2">
      <c r="C61" s="145" t="str">
        <f t="shared" si="1"/>
        <v/>
      </c>
      <c r="E61" s="27"/>
      <c r="F61" s="323"/>
      <c r="G61" s="271"/>
      <c r="H61" s="272"/>
      <c r="I61" s="271"/>
      <c r="J61" s="271"/>
      <c r="K61" s="283"/>
      <c r="L61" s="284"/>
      <c r="M61" s="273"/>
      <c r="N61" s="325"/>
      <c r="O61" s="31"/>
      <c r="V61" s="158"/>
    </row>
    <row r="62" spans="3:22" x14ac:dyDescent="0.2">
      <c r="C62" s="145" t="str">
        <f t="shared" ref="C62:C97" si="2">F63&amp;J63</f>
        <v/>
      </c>
      <c r="E62" s="27"/>
      <c r="F62" s="323"/>
      <c r="G62" s="271"/>
      <c r="H62" s="272"/>
      <c r="I62" s="271"/>
      <c r="J62" s="271"/>
      <c r="K62" s="283"/>
      <c r="L62" s="284"/>
      <c r="M62" s="273"/>
      <c r="N62" s="325"/>
      <c r="O62" s="31"/>
      <c r="V62" s="158"/>
    </row>
    <row r="63" spans="3:22" x14ac:dyDescent="0.2">
      <c r="C63" s="145" t="str">
        <f t="shared" si="2"/>
        <v/>
      </c>
      <c r="E63" s="27"/>
      <c r="F63" s="323"/>
      <c r="G63" s="271"/>
      <c r="H63" s="272"/>
      <c r="I63" s="271"/>
      <c r="J63" s="271"/>
      <c r="K63" s="283"/>
      <c r="L63" s="284"/>
      <c r="M63" s="273"/>
      <c r="N63" s="325"/>
      <c r="O63" s="31"/>
      <c r="V63" s="158"/>
    </row>
    <row r="64" spans="3:22" x14ac:dyDescent="0.2">
      <c r="C64" s="145" t="str">
        <f t="shared" si="2"/>
        <v/>
      </c>
      <c r="E64" s="27"/>
      <c r="F64" s="323"/>
      <c r="G64" s="271"/>
      <c r="H64" s="272"/>
      <c r="I64" s="271"/>
      <c r="J64" s="271"/>
      <c r="K64" s="283"/>
      <c r="L64" s="284"/>
      <c r="M64" s="273"/>
      <c r="N64" s="325"/>
      <c r="O64" s="31"/>
      <c r="V64" s="158"/>
    </row>
    <row r="65" spans="3:22" x14ac:dyDescent="0.2">
      <c r="C65" s="145" t="str">
        <f t="shared" si="2"/>
        <v/>
      </c>
      <c r="E65" s="27"/>
      <c r="F65" s="323"/>
      <c r="G65" s="271"/>
      <c r="H65" s="272"/>
      <c r="I65" s="271"/>
      <c r="J65" s="271"/>
      <c r="K65" s="283"/>
      <c r="L65" s="284"/>
      <c r="M65" s="273"/>
      <c r="N65" s="325"/>
      <c r="O65" s="31"/>
      <c r="V65" s="158"/>
    </row>
    <row r="66" spans="3:22" x14ac:dyDescent="0.2">
      <c r="C66" s="145" t="str">
        <f t="shared" si="2"/>
        <v/>
      </c>
      <c r="E66" s="27"/>
      <c r="F66" s="323"/>
      <c r="G66" s="271"/>
      <c r="H66" s="272"/>
      <c r="I66" s="271"/>
      <c r="J66" s="271"/>
      <c r="K66" s="283"/>
      <c r="L66" s="284"/>
      <c r="M66" s="273"/>
      <c r="N66" s="325"/>
      <c r="O66" s="31"/>
      <c r="V66" s="158"/>
    </row>
    <row r="67" spans="3:22" x14ac:dyDescent="0.2">
      <c r="C67" s="145" t="str">
        <f t="shared" si="2"/>
        <v/>
      </c>
      <c r="E67" s="27"/>
      <c r="F67" s="323"/>
      <c r="G67" s="271"/>
      <c r="H67" s="272"/>
      <c r="I67" s="271"/>
      <c r="J67" s="271"/>
      <c r="K67" s="283"/>
      <c r="L67" s="284"/>
      <c r="M67" s="273"/>
      <c r="N67" s="325"/>
      <c r="O67" s="31"/>
      <c r="V67" s="158"/>
    </row>
    <row r="68" spans="3:22" x14ac:dyDescent="0.2">
      <c r="C68" s="145" t="str">
        <f t="shared" si="2"/>
        <v/>
      </c>
      <c r="E68" s="27"/>
      <c r="F68" s="323"/>
      <c r="G68" s="271"/>
      <c r="H68" s="272"/>
      <c r="I68" s="271"/>
      <c r="J68" s="271"/>
      <c r="K68" s="283"/>
      <c r="L68" s="284"/>
      <c r="M68" s="273"/>
      <c r="N68" s="325"/>
      <c r="O68" s="31"/>
      <c r="V68" s="158"/>
    </row>
    <row r="69" spans="3:22" x14ac:dyDescent="0.2">
      <c r="C69" s="145" t="str">
        <f t="shared" si="2"/>
        <v/>
      </c>
      <c r="E69" s="27"/>
      <c r="F69" s="323"/>
      <c r="G69" s="271"/>
      <c r="H69" s="272"/>
      <c r="I69" s="271"/>
      <c r="J69" s="271"/>
      <c r="K69" s="283"/>
      <c r="L69" s="284"/>
      <c r="M69" s="273"/>
      <c r="N69" s="325"/>
      <c r="O69" s="31"/>
      <c r="V69" s="158"/>
    </row>
    <row r="70" spans="3:22" x14ac:dyDescent="0.2">
      <c r="C70" s="145" t="str">
        <f t="shared" si="2"/>
        <v/>
      </c>
      <c r="E70" s="27"/>
      <c r="F70" s="323"/>
      <c r="G70" s="271"/>
      <c r="H70" s="272"/>
      <c r="I70" s="271"/>
      <c r="J70" s="271"/>
      <c r="K70" s="283"/>
      <c r="L70" s="284"/>
      <c r="M70" s="273"/>
      <c r="N70" s="325"/>
      <c r="O70" s="31"/>
      <c r="V70" s="158"/>
    </row>
    <row r="71" spans="3:22" x14ac:dyDescent="0.2">
      <c r="C71" s="145" t="str">
        <f t="shared" si="2"/>
        <v/>
      </c>
      <c r="E71" s="27"/>
      <c r="F71" s="323"/>
      <c r="G71" s="271"/>
      <c r="H71" s="272"/>
      <c r="I71" s="271"/>
      <c r="J71" s="271"/>
      <c r="K71" s="283"/>
      <c r="L71" s="284"/>
      <c r="M71" s="273"/>
      <c r="N71" s="325"/>
      <c r="O71" s="31"/>
      <c r="V71" s="158"/>
    </row>
    <row r="72" spans="3:22" x14ac:dyDescent="0.2">
      <c r="C72" s="145" t="str">
        <f t="shared" si="2"/>
        <v/>
      </c>
      <c r="E72" s="27"/>
      <c r="F72" s="323"/>
      <c r="G72" s="271"/>
      <c r="H72" s="272"/>
      <c r="I72" s="271"/>
      <c r="J72" s="271"/>
      <c r="K72" s="283"/>
      <c r="L72" s="284"/>
      <c r="M72" s="273"/>
      <c r="N72" s="325"/>
      <c r="O72" s="31"/>
      <c r="V72" s="158"/>
    </row>
    <row r="73" spans="3:22" x14ac:dyDescent="0.2">
      <c r="C73" s="145" t="str">
        <f t="shared" si="2"/>
        <v/>
      </c>
      <c r="E73" s="27"/>
      <c r="F73" s="323"/>
      <c r="G73" s="271"/>
      <c r="H73" s="272"/>
      <c r="I73" s="271"/>
      <c r="J73" s="271"/>
      <c r="K73" s="283"/>
      <c r="L73" s="284"/>
      <c r="M73" s="273"/>
      <c r="N73" s="325"/>
      <c r="O73" s="31"/>
      <c r="V73" s="158"/>
    </row>
    <row r="74" spans="3:22" x14ac:dyDescent="0.2">
      <c r="C74" s="145" t="str">
        <f t="shared" si="2"/>
        <v/>
      </c>
      <c r="E74" s="27"/>
      <c r="F74" s="323"/>
      <c r="G74" s="271"/>
      <c r="H74" s="272"/>
      <c r="I74" s="271"/>
      <c r="J74" s="271"/>
      <c r="K74" s="283"/>
      <c r="L74" s="284"/>
      <c r="M74" s="273"/>
      <c r="N74" s="325"/>
      <c r="O74" s="31"/>
      <c r="V74" s="158"/>
    </row>
    <row r="75" spans="3:22" x14ac:dyDescent="0.2">
      <c r="C75" s="145" t="str">
        <f t="shared" si="2"/>
        <v/>
      </c>
      <c r="E75" s="27"/>
      <c r="F75" s="323"/>
      <c r="G75" s="271"/>
      <c r="H75" s="272"/>
      <c r="I75" s="271"/>
      <c r="J75" s="271"/>
      <c r="K75" s="283"/>
      <c r="L75" s="284"/>
      <c r="M75" s="273"/>
      <c r="N75" s="325"/>
      <c r="O75" s="31"/>
      <c r="V75" s="158"/>
    </row>
    <row r="76" spans="3:22" x14ac:dyDescent="0.2">
      <c r="C76" s="145" t="str">
        <f t="shared" si="2"/>
        <v/>
      </c>
      <c r="E76" s="27"/>
      <c r="F76" s="323"/>
      <c r="G76" s="271"/>
      <c r="H76" s="272"/>
      <c r="I76" s="271"/>
      <c r="J76" s="271"/>
      <c r="K76" s="283"/>
      <c r="L76" s="284"/>
      <c r="M76" s="273"/>
      <c r="N76" s="325"/>
      <c r="O76" s="31"/>
      <c r="V76" s="158"/>
    </row>
    <row r="77" spans="3:22" x14ac:dyDescent="0.2">
      <c r="C77" s="145" t="str">
        <f t="shared" si="2"/>
        <v/>
      </c>
      <c r="E77" s="27"/>
      <c r="F77" s="323"/>
      <c r="G77" s="271"/>
      <c r="H77" s="272"/>
      <c r="I77" s="271"/>
      <c r="J77" s="271"/>
      <c r="K77" s="283"/>
      <c r="L77" s="284"/>
      <c r="M77" s="273"/>
      <c r="N77" s="325"/>
      <c r="O77" s="31"/>
      <c r="V77" s="158"/>
    </row>
    <row r="78" spans="3:22" x14ac:dyDescent="0.2">
      <c r="C78" s="145" t="str">
        <f t="shared" si="2"/>
        <v/>
      </c>
      <c r="E78" s="27"/>
      <c r="F78" s="323"/>
      <c r="G78" s="271"/>
      <c r="H78" s="272"/>
      <c r="I78" s="271"/>
      <c r="J78" s="271"/>
      <c r="K78" s="283"/>
      <c r="L78" s="284"/>
      <c r="M78" s="273"/>
      <c r="N78" s="325"/>
      <c r="O78" s="31"/>
      <c r="V78" s="158"/>
    </row>
    <row r="79" spans="3:22" x14ac:dyDescent="0.2">
      <c r="C79" s="145" t="str">
        <f t="shared" si="2"/>
        <v/>
      </c>
      <c r="E79" s="27"/>
      <c r="F79" s="323"/>
      <c r="G79" s="271"/>
      <c r="H79" s="272"/>
      <c r="I79" s="271"/>
      <c r="J79" s="271"/>
      <c r="K79" s="283"/>
      <c r="L79" s="284"/>
      <c r="M79" s="273"/>
      <c r="N79" s="325"/>
      <c r="O79" s="31"/>
      <c r="V79" s="158"/>
    </row>
    <row r="80" spans="3:22" x14ac:dyDescent="0.2">
      <c r="C80" s="145" t="str">
        <f t="shared" si="2"/>
        <v/>
      </c>
      <c r="E80" s="27"/>
      <c r="F80" s="323"/>
      <c r="G80" s="271"/>
      <c r="H80" s="272"/>
      <c r="I80" s="271"/>
      <c r="J80" s="271"/>
      <c r="K80" s="283"/>
      <c r="L80" s="284"/>
      <c r="M80" s="273"/>
      <c r="N80" s="325"/>
      <c r="O80" s="31"/>
      <c r="V80" s="158"/>
    </row>
    <row r="81" spans="3:22" x14ac:dyDescent="0.2">
      <c r="C81" s="145" t="str">
        <f t="shared" si="2"/>
        <v/>
      </c>
      <c r="E81" s="27"/>
      <c r="F81" s="323"/>
      <c r="G81" s="271"/>
      <c r="H81" s="272"/>
      <c r="I81" s="271"/>
      <c r="J81" s="271"/>
      <c r="K81" s="283"/>
      <c r="L81" s="284"/>
      <c r="M81" s="273"/>
      <c r="N81" s="325"/>
      <c r="O81" s="31"/>
      <c r="V81" s="158"/>
    </row>
    <row r="82" spans="3:22" x14ac:dyDescent="0.2">
      <c r="C82" s="145" t="str">
        <f t="shared" si="2"/>
        <v/>
      </c>
      <c r="E82" s="27"/>
      <c r="F82" s="323"/>
      <c r="G82" s="271"/>
      <c r="H82" s="272"/>
      <c r="I82" s="271"/>
      <c r="J82" s="271"/>
      <c r="K82" s="283"/>
      <c r="L82" s="284"/>
      <c r="M82" s="273"/>
      <c r="N82" s="325"/>
      <c r="O82" s="31"/>
      <c r="V82" s="158"/>
    </row>
    <row r="83" spans="3:22" x14ac:dyDescent="0.2">
      <c r="C83" s="145" t="str">
        <f t="shared" si="2"/>
        <v/>
      </c>
      <c r="E83" s="27"/>
      <c r="F83" s="323"/>
      <c r="G83" s="271"/>
      <c r="H83" s="272"/>
      <c r="I83" s="271"/>
      <c r="J83" s="271"/>
      <c r="K83" s="283"/>
      <c r="L83" s="284"/>
      <c r="M83" s="273"/>
      <c r="N83" s="325"/>
      <c r="O83" s="31"/>
      <c r="V83" s="158"/>
    </row>
    <row r="84" spans="3:22" x14ac:dyDescent="0.2">
      <c r="C84" s="145" t="str">
        <f t="shared" si="2"/>
        <v/>
      </c>
      <c r="E84" s="27"/>
      <c r="F84" s="323"/>
      <c r="G84" s="271"/>
      <c r="H84" s="272"/>
      <c r="I84" s="271"/>
      <c r="J84" s="271"/>
      <c r="K84" s="283"/>
      <c r="L84" s="284"/>
      <c r="M84" s="273"/>
      <c r="N84" s="325"/>
      <c r="O84" s="31"/>
      <c r="V84" s="158"/>
    </row>
    <row r="85" spans="3:22" x14ac:dyDescent="0.2">
      <c r="C85" s="145" t="str">
        <f t="shared" si="2"/>
        <v/>
      </c>
      <c r="E85" s="27"/>
      <c r="F85" s="323"/>
      <c r="G85" s="271"/>
      <c r="H85" s="272"/>
      <c r="I85" s="271"/>
      <c r="J85" s="271"/>
      <c r="K85" s="283"/>
      <c r="L85" s="284"/>
      <c r="M85" s="273"/>
      <c r="N85" s="325"/>
      <c r="O85" s="31"/>
      <c r="V85" s="158"/>
    </row>
    <row r="86" spans="3:22" x14ac:dyDescent="0.2">
      <c r="C86" s="145" t="str">
        <f t="shared" si="2"/>
        <v/>
      </c>
      <c r="E86" s="27"/>
      <c r="F86" s="323"/>
      <c r="G86" s="271"/>
      <c r="H86" s="272"/>
      <c r="I86" s="271"/>
      <c r="J86" s="271"/>
      <c r="K86" s="283"/>
      <c r="L86" s="284"/>
      <c r="M86" s="273"/>
      <c r="N86" s="325"/>
      <c r="O86" s="31"/>
      <c r="V86" s="158"/>
    </row>
    <row r="87" spans="3:22" x14ac:dyDescent="0.2">
      <c r="C87" s="145" t="str">
        <f t="shared" si="2"/>
        <v/>
      </c>
      <c r="E87" s="27"/>
      <c r="F87" s="323"/>
      <c r="G87" s="271"/>
      <c r="H87" s="272"/>
      <c r="I87" s="271"/>
      <c r="J87" s="271"/>
      <c r="K87" s="283"/>
      <c r="L87" s="284"/>
      <c r="M87" s="273"/>
      <c r="N87" s="325"/>
      <c r="O87" s="31"/>
      <c r="V87" s="158"/>
    </row>
    <row r="88" spans="3:22" x14ac:dyDescent="0.2">
      <c r="C88" s="145" t="str">
        <f t="shared" si="2"/>
        <v/>
      </c>
      <c r="E88" s="27"/>
      <c r="F88" s="323"/>
      <c r="G88" s="271"/>
      <c r="H88" s="272"/>
      <c r="I88" s="271"/>
      <c r="J88" s="271"/>
      <c r="K88" s="283"/>
      <c r="L88" s="284"/>
      <c r="M88" s="273"/>
      <c r="N88" s="325"/>
      <c r="O88" s="31"/>
      <c r="V88" s="158"/>
    </row>
    <row r="89" spans="3:22" x14ac:dyDescent="0.2">
      <c r="C89" s="145" t="str">
        <f t="shared" si="2"/>
        <v/>
      </c>
      <c r="E89" s="27"/>
      <c r="F89" s="323"/>
      <c r="G89" s="271"/>
      <c r="H89" s="272"/>
      <c r="I89" s="271"/>
      <c r="J89" s="271"/>
      <c r="K89" s="283"/>
      <c r="L89" s="284"/>
      <c r="M89" s="273"/>
      <c r="N89" s="325"/>
      <c r="O89" s="31"/>
      <c r="V89" s="158"/>
    </row>
    <row r="90" spans="3:22" x14ac:dyDescent="0.2">
      <c r="C90" s="145" t="str">
        <f t="shared" si="2"/>
        <v/>
      </c>
      <c r="E90" s="27"/>
      <c r="F90" s="323"/>
      <c r="G90" s="271"/>
      <c r="H90" s="272"/>
      <c r="I90" s="271"/>
      <c r="J90" s="271"/>
      <c r="K90" s="283"/>
      <c r="L90" s="284"/>
      <c r="M90" s="273"/>
      <c r="N90" s="325"/>
      <c r="O90" s="31"/>
      <c r="V90" s="158"/>
    </row>
    <row r="91" spans="3:22" x14ac:dyDescent="0.2">
      <c r="C91" s="145" t="str">
        <f t="shared" si="2"/>
        <v/>
      </c>
      <c r="E91" s="27"/>
      <c r="F91" s="323"/>
      <c r="G91" s="271"/>
      <c r="H91" s="272"/>
      <c r="I91" s="271"/>
      <c r="J91" s="271"/>
      <c r="K91" s="283"/>
      <c r="L91" s="284"/>
      <c r="M91" s="273"/>
      <c r="N91" s="325"/>
      <c r="O91" s="31"/>
      <c r="V91" s="158"/>
    </row>
    <row r="92" spans="3:22" x14ac:dyDescent="0.2">
      <c r="C92" s="145" t="str">
        <f t="shared" si="2"/>
        <v/>
      </c>
      <c r="E92" s="27"/>
      <c r="F92" s="323"/>
      <c r="G92" s="271"/>
      <c r="H92" s="272"/>
      <c r="I92" s="271"/>
      <c r="J92" s="271"/>
      <c r="K92" s="283"/>
      <c r="L92" s="284"/>
      <c r="M92" s="273"/>
      <c r="N92" s="325"/>
      <c r="O92" s="31"/>
      <c r="V92" s="158"/>
    </row>
    <row r="93" spans="3:22" x14ac:dyDescent="0.2">
      <c r="C93" s="145" t="str">
        <f t="shared" si="2"/>
        <v/>
      </c>
      <c r="E93" s="27"/>
      <c r="F93" s="323"/>
      <c r="G93" s="271"/>
      <c r="H93" s="272"/>
      <c r="I93" s="271"/>
      <c r="J93" s="271"/>
      <c r="K93" s="283"/>
      <c r="L93" s="284"/>
      <c r="M93" s="273"/>
      <c r="N93" s="325"/>
      <c r="O93" s="31"/>
      <c r="V93" s="158"/>
    </row>
    <row r="94" spans="3:22" x14ac:dyDescent="0.2">
      <c r="C94" s="145" t="str">
        <f t="shared" si="2"/>
        <v/>
      </c>
      <c r="E94" s="27"/>
      <c r="F94" s="323"/>
      <c r="G94" s="271"/>
      <c r="H94" s="272"/>
      <c r="I94" s="271"/>
      <c r="J94" s="271"/>
      <c r="K94" s="283"/>
      <c r="L94" s="284"/>
      <c r="M94" s="273"/>
      <c r="N94" s="325"/>
      <c r="O94" s="31"/>
      <c r="V94" s="158"/>
    </row>
    <row r="95" spans="3:22" x14ac:dyDescent="0.2">
      <c r="C95" s="145" t="str">
        <f t="shared" si="2"/>
        <v/>
      </c>
      <c r="E95" s="27"/>
      <c r="F95" s="323"/>
      <c r="G95" s="271"/>
      <c r="H95" s="272"/>
      <c r="I95" s="271"/>
      <c r="J95" s="271"/>
      <c r="K95" s="283"/>
      <c r="L95" s="284"/>
      <c r="M95" s="273"/>
      <c r="N95" s="325"/>
      <c r="O95" s="31"/>
      <c r="V95" s="158"/>
    </row>
    <row r="96" spans="3:22" x14ac:dyDescent="0.2">
      <c r="C96" s="145" t="str">
        <f t="shared" si="2"/>
        <v/>
      </c>
      <c r="E96" s="27"/>
      <c r="F96" s="323"/>
      <c r="G96" s="271"/>
      <c r="H96" s="272"/>
      <c r="I96" s="271"/>
      <c r="J96" s="271"/>
      <c r="K96" s="283"/>
      <c r="L96" s="284"/>
      <c r="M96" s="273"/>
      <c r="N96" s="325"/>
      <c r="O96" s="31"/>
      <c r="V96" s="158"/>
    </row>
    <row r="97" spans="3:22" x14ac:dyDescent="0.2">
      <c r="C97" s="145" t="str">
        <f t="shared" si="2"/>
        <v/>
      </c>
      <c r="E97" s="27"/>
      <c r="F97" s="323"/>
      <c r="G97" s="271"/>
      <c r="H97" s="272"/>
      <c r="I97" s="271"/>
      <c r="J97" s="271"/>
      <c r="K97" s="283"/>
      <c r="L97" s="284"/>
      <c r="M97" s="273"/>
      <c r="N97" s="325"/>
      <c r="O97" s="31"/>
      <c r="V97" s="158"/>
    </row>
    <row r="98" spans="3:22" x14ac:dyDescent="0.2">
      <c r="C98" s="145" t="str">
        <f t="shared" ref="C98:C129" si="3">F99&amp;J99</f>
        <v/>
      </c>
      <c r="E98" s="27"/>
      <c r="F98" s="323"/>
      <c r="G98" s="271"/>
      <c r="H98" s="272"/>
      <c r="I98" s="271"/>
      <c r="J98" s="271"/>
      <c r="K98" s="283"/>
      <c r="L98" s="284"/>
      <c r="M98" s="273"/>
      <c r="N98" s="325"/>
      <c r="O98" s="31"/>
      <c r="V98" s="158"/>
    </row>
    <row r="99" spans="3:22" x14ac:dyDescent="0.2">
      <c r="C99" s="145" t="str">
        <f t="shared" si="3"/>
        <v/>
      </c>
      <c r="E99" s="27"/>
      <c r="F99" s="323"/>
      <c r="G99" s="271"/>
      <c r="H99" s="272"/>
      <c r="I99" s="271"/>
      <c r="J99" s="271"/>
      <c r="K99" s="283"/>
      <c r="L99" s="284"/>
      <c r="M99" s="273"/>
      <c r="N99" s="325"/>
      <c r="O99" s="31"/>
      <c r="V99" s="158"/>
    </row>
    <row r="100" spans="3:22" x14ac:dyDescent="0.2">
      <c r="C100" s="145" t="str">
        <f t="shared" si="3"/>
        <v/>
      </c>
      <c r="E100" s="27"/>
      <c r="F100" s="323"/>
      <c r="G100" s="271"/>
      <c r="H100" s="272"/>
      <c r="I100" s="271"/>
      <c r="J100" s="271"/>
      <c r="K100" s="283"/>
      <c r="L100" s="284"/>
      <c r="M100" s="273"/>
      <c r="N100" s="325"/>
      <c r="O100" s="31"/>
      <c r="V100" s="158"/>
    </row>
    <row r="101" spans="3:22" x14ac:dyDescent="0.2">
      <c r="C101" s="145" t="str">
        <f t="shared" si="3"/>
        <v/>
      </c>
      <c r="E101" s="27"/>
      <c r="F101" s="323"/>
      <c r="G101" s="271"/>
      <c r="H101" s="272"/>
      <c r="I101" s="271"/>
      <c r="J101" s="271"/>
      <c r="K101" s="283"/>
      <c r="L101" s="284"/>
      <c r="M101" s="273"/>
      <c r="N101" s="325"/>
      <c r="O101" s="31"/>
      <c r="V101" s="158"/>
    </row>
    <row r="102" spans="3:22" x14ac:dyDescent="0.2">
      <c r="C102" s="145" t="str">
        <f t="shared" si="3"/>
        <v/>
      </c>
      <c r="E102" s="27"/>
      <c r="F102" s="323"/>
      <c r="G102" s="271"/>
      <c r="H102" s="272"/>
      <c r="I102" s="271"/>
      <c r="J102" s="271"/>
      <c r="K102" s="283"/>
      <c r="L102" s="284"/>
      <c r="M102" s="273"/>
      <c r="N102" s="325"/>
      <c r="O102" s="31"/>
      <c r="V102" s="158"/>
    </row>
    <row r="103" spans="3:22" x14ac:dyDescent="0.2">
      <c r="C103" s="145" t="str">
        <f t="shared" si="3"/>
        <v/>
      </c>
      <c r="E103" s="27"/>
      <c r="F103" s="323"/>
      <c r="G103" s="271"/>
      <c r="H103" s="272"/>
      <c r="I103" s="271"/>
      <c r="J103" s="271"/>
      <c r="K103" s="283"/>
      <c r="L103" s="284"/>
      <c r="M103" s="273"/>
      <c r="N103" s="325"/>
      <c r="O103" s="31"/>
      <c r="V103" s="158"/>
    </row>
    <row r="104" spans="3:22" x14ac:dyDescent="0.2">
      <c r="C104" s="145" t="str">
        <f t="shared" si="3"/>
        <v/>
      </c>
      <c r="E104" s="27"/>
      <c r="F104" s="323"/>
      <c r="G104" s="271"/>
      <c r="H104" s="272"/>
      <c r="I104" s="271"/>
      <c r="J104" s="271"/>
      <c r="K104" s="283"/>
      <c r="L104" s="284"/>
      <c r="M104" s="273"/>
      <c r="N104" s="325"/>
      <c r="O104" s="31"/>
      <c r="V104" s="158"/>
    </row>
    <row r="105" spans="3:22" x14ac:dyDescent="0.2">
      <c r="C105" s="145" t="str">
        <f t="shared" si="3"/>
        <v/>
      </c>
      <c r="E105" s="27"/>
      <c r="F105" s="323"/>
      <c r="G105" s="271"/>
      <c r="H105" s="272"/>
      <c r="I105" s="271"/>
      <c r="J105" s="271"/>
      <c r="K105" s="283"/>
      <c r="L105" s="284"/>
      <c r="M105" s="273"/>
      <c r="N105" s="325"/>
      <c r="O105" s="31"/>
    </row>
    <row r="106" spans="3:22" x14ac:dyDescent="0.2">
      <c r="C106" s="145" t="str">
        <f t="shared" si="3"/>
        <v/>
      </c>
      <c r="E106" s="27"/>
      <c r="F106" s="323"/>
      <c r="G106" s="271"/>
      <c r="H106" s="272"/>
      <c r="I106" s="271"/>
      <c r="J106" s="271"/>
      <c r="K106" s="283"/>
      <c r="L106" s="284"/>
      <c r="M106" s="273"/>
      <c r="N106" s="325"/>
      <c r="O106" s="31"/>
    </row>
    <row r="107" spans="3:22" x14ac:dyDescent="0.2">
      <c r="C107" s="145" t="str">
        <f t="shared" si="3"/>
        <v/>
      </c>
      <c r="E107" s="27"/>
      <c r="F107" s="323"/>
      <c r="G107" s="271"/>
      <c r="H107" s="272"/>
      <c r="I107" s="271"/>
      <c r="J107" s="271"/>
      <c r="K107" s="283"/>
      <c r="L107" s="284"/>
      <c r="M107" s="273"/>
      <c r="N107" s="325"/>
      <c r="O107" s="31"/>
    </row>
    <row r="108" spans="3:22" x14ac:dyDescent="0.2">
      <c r="C108" s="145" t="str">
        <f t="shared" si="3"/>
        <v/>
      </c>
      <c r="E108" s="27"/>
      <c r="F108" s="323"/>
      <c r="G108" s="271"/>
      <c r="H108" s="272"/>
      <c r="I108" s="271"/>
      <c r="J108" s="271"/>
      <c r="K108" s="283"/>
      <c r="L108" s="284"/>
      <c r="M108" s="273"/>
      <c r="N108" s="325"/>
      <c r="O108" s="31"/>
    </row>
    <row r="109" spans="3:22" x14ac:dyDescent="0.2">
      <c r="C109" s="145" t="str">
        <f t="shared" si="3"/>
        <v/>
      </c>
      <c r="E109" s="27"/>
      <c r="F109" s="323"/>
      <c r="G109" s="271"/>
      <c r="H109" s="272"/>
      <c r="I109" s="271"/>
      <c r="J109" s="271"/>
      <c r="K109" s="283"/>
      <c r="L109" s="284"/>
      <c r="M109" s="273"/>
      <c r="N109" s="325"/>
      <c r="O109" s="31"/>
    </row>
    <row r="110" spans="3:22" x14ac:dyDescent="0.2">
      <c r="C110" s="145" t="str">
        <f t="shared" si="3"/>
        <v/>
      </c>
      <c r="E110" s="27"/>
      <c r="F110" s="323"/>
      <c r="G110" s="271"/>
      <c r="H110" s="272"/>
      <c r="I110" s="271"/>
      <c r="J110" s="271"/>
      <c r="K110" s="283"/>
      <c r="L110" s="284"/>
      <c r="M110" s="273"/>
      <c r="N110" s="325"/>
      <c r="O110" s="31"/>
    </row>
    <row r="111" spans="3:22" x14ac:dyDescent="0.2">
      <c r="C111" s="145" t="str">
        <f t="shared" si="3"/>
        <v/>
      </c>
      <c r="E111" s="27"/>
      <c r="F111" s="323"/>
      <c r="G111" s="271"/>
      <c r="H111" s="272"/>
      <c r="I111" s="271"/>
      <c r="J111" s="271"/>
      <c r="K111" s="283"/>
      <c r="L111" s="284"/>
      <c r="M111" s="273"/>
      <c r="N111" s="325"/>
      <c r="O111" s="31"/>
    </row>
    <row r="112" spans="3:22" x14ac:dyDescent="0.2">
      <c r="C112" s="145" t="str">
        <f t="shared" si="3"/>
        <v/>
      </c>
      <c r="E112" s="27"/>
      <c r="F112" s="323"/>
      <c r="G112" s="271"/>
      <c r="H112" s="272"/>
      <c r="I112" s="271"/>
      <c r="J112" s="271"/>
      <c r="K112" s="283"/>
      <c r="L112" s="284"/>
      <c r="M112" s="273"/>
      <c r="N112" s="325"/>
      <c r="O112" s="31"/>
    </row>
    <row r="113" spans="3:15" x14ac:dyDescent="0.2">
      <c r="C113" s="145" t="str">
        <f t="shared" si="3"/>
        <v/>
      </c>
      <c r="E113" s="27"/>
      <c r="F113" s="323"/>
      <c r="G113" s="271"/>
      <c r="H113" s="272"/>
      <c r="I113" s="271"/>
      <c r="J113" s="271"/>
      <c r="K113" s="283"/>
      <c r="L113" s="284"/>
      <c r="M113" s="273"/>
      <c r="N113" s="325"/>
      <c r="O113" s="31"/>
    </row>
    <row r="114" spans="3:15" x14ac:dyDescent="0.2">
      <c r="C114" s="145" t="str">
        <f t="shared" si="3"/>
        <v/>
      </c>
      <c r="E114" s="27"/>
      <c r="F114" s="323"/>
      <c r="G114" s="271"/>
      <c r="H114" s="272"/>
      <c r="I114" s="271"/>
      <c r="J114" s="271"/>
      <c r="K114" s="283"/>
      <c r="L114" s="284"/>
      <c r="M114" s="273"/>
      <c r="N114" s="325"/>
      <c r="O114" s="31"/>
    </row>
    <row r="115" spans="3:15" x14ac:dyDescent="0.2">
      <c r="C115" s="145" t="str">
        <f t="shared" si="3"/>
        <v/>
      </c>
      <c r="E115" s="27"/>
      <c r="F115" s="323"/>
      <c r="G115" s="271"/>
      <c r="H115" s="272"/>
      <c r="I115" s="271"/>
      <c r="J115" s="271"/>
      <c r="K115" s="283"/>
      <c r="L115" s="284"/>
      <c r="M115" s="273"/>
      <c r="N115" s="325"/>
      <c r="O115" s="31"/>
    </row>
    <row r="116" spans="3:15" x14ac:dyDescent="0.2">
      <c r="C116" s="145" t="str">
        <f t="shared" si="3"/>
        <v/>
      </c>
      <c r="E116" s="27"/>
      <c r="F116" s="323"/>
      <c r="G116" s="271"/>
      <c r="H116" s="272"/>
      <c r="I116" s="271"/>
      <c r="J116" s="271"/>
      <c r="K116" s="283"/>
      <c r="L116" s="284"/>
      <c r="M116" s="273"/>
      <c r="N116" s="325"/>
      <c r="O116" s="31"/>
    </row>
    <row r="117" spans="3:15" x14ac:dyDescent="0.2">
      <c r="C117" s="145" t="str">
        <f t="shared" si="3"/>
        <v/>
      </c>
      <c r="E117" s="27"/>
      <c r="F117" s="323"/>
      <c r="G117" s="271"/>
      <c r="H117" s="272"/>
      <c r="I117" s="271"/>
      <c r="J117" s="271"/>
      <c r="K117" s="283"/>
      <c r="L117" s="284"/>
      <c r="M117" s="273"/>
      <c r="N117" s="325"/>
      <c r="O117" s="31"/>
    </row>
    <row r="118" spans="3:15" x14ac:dyDescent="0.2">
      <c r="C118" s="145" t="str">
        <f t="shared" si="3"/>
        <v/>
      </c>
      <c r="E118" s="27"/>
      <c r="F118" s="323"/>
      <c r="G118" s="271"/>
      <c r="H118" s="272"/>
      <c r="I118" s="271"/>
      <c r="J118" s="271"/>
      <c r="K118" s="283"/>
      <c r="L118" s="284"/>
      <c r="M118" s="273"/>
      <c r="N118" s="325"/>
      <c r="O118" s="31"/>
    </row>
    <row r="119" spans="3:15" x14ac:dyDescent="0.2">
      <c r="C119" s="145" t="str">
        <f t="shared" si="3"/>
        <v/>
      </c>
      <c r="E119" s="27"/>
      <c r="F119" s="323"/>
      <c r="G119" s="271"/>
      <c r="H119" s="272"/>
      <c r="I119" s="271"/>
      <c r="J119" s="271"/>
      <c r="K119" s="283"/>
      <c r="L119" s="284"/>
      <c r="M119" s="273"/>
      <c r="N119" s="325"/>
      <c r="O119" s="31"/>
    </row>
    <row r="120" spans="3:15" x14ac:dyDescent="0.2">
      <c r="C120" s="145" t="str">
        <f t="shared" si="3"/>
        <v/>
      </c>
      <c r="E120" s="27"/>
      <c r="F120" s="323"/>
      <c r="G120" s="271"/>
      <c r="H120" s="272"/>
      <c r="I120" s="271"/>
      <c r="J120" s="271"/>
      <c r="K120" s="283"/>
      <c r="L120" s="284"/>
      <c r="M120" s="273"/>
      <c r="N120" s="325"/>
      <c r="O120" s="31"/>
    </row>
    <row r="121" spans="3:15" x14ac:dyDescent="0.2">
      <c r="C121" s="145" t="str">
        <f t="shared" si="3"/>
        <v/>
      </c>
      <c r="E121" s="27"/>
      <c r="F121" s="323"/>
      <c r="G121" s="271"/>
      <c r="H121" s="272"/>
      <c r="I121" s="271"/>
      <c r="J121" s="271"/>
      <c r="K121" s="283"/>
      <c r="L121" s="284"/>
      <c r="M121" s="273"/>
      <c r="N121" s="325"/>
      <c r="O121" s="31"/>
    </row>
    <row r="122" spans="3:15" x14ac:dyDescent="0.2">
      <c r="C122" s="145" t="str">
        <f t="shared" si="3"/>
        <v/>
      </c>
      <c r="E122" s="27"/>
      <c r="F122" s="323"/>
      <c r="G122" s="271"/>
      <c r="H122" s="272"/>
      <c r="I122" s="271"/>
      <c r="J122" s="271"/>
      <c r="K122" s="283"/>
      <c r="L122" s="284"/>
      <c r="M122" s="273"/>
      <c r="N122" s="325"/>
      <c r="O122" s="31"/>
    </row>
    <row r="123" spans="3:15" x14ac:dyDescent="0.2">
      <c r="C123" s="145" t="str">
        <f t="shared" si="3"/>
        <v/>
      </c>
      <c r="E123" s="27"/>
      <c r="F123" s="323"/>
      <c r="G123" s="271"/>
      <c r="H123" s="272"/>
      <c r="I123" s="271"/>
      <c r="J123" s="271"/>
      <c r="K123" s="283"/>
      <c r="L123" s="284"/>
      <c r="M123" s="273"/>
      <c r="N123" s="325"/>
      <c r="O123" s="31"/>
    </row>
    <row r="124" spans="3:15" x14ac:dyDescent="0.2">
      <c r="C124" s="145" t="str">
        <f t="shared" si="3"/>
        <v/>
      </c>
      <c r="E124" s="27"/>
      <c r="F124" s="323"/>
      <c r="G124" s="271"/>
      <c r="H124" s="272"/>
      <c r="I124" s="271"/>
      <c r="J124" s="271"/>
      <c r="K124" s="283"/>
      <c r="L124" s="284"/>
      <c r="M124" s="273"/>
      <c r="N124" s="325"/>
      <c r="O124" s="31"/>
    </row>
    <row r="125" spans="3:15" x14ac:dyDescent="0.2">
      <c r="C125" s="145" t="str">
        <f t="shared" si="3"/>
        <v/>
      </c>
      <c r="E125" s="27"/>
      <c r="F125" s="323"/>
      <c r="G125" s="271"/>
      <c r="H125" s="272"/>
      <c r="I125" s="271"/>
      <c r="J125" s="271"/>
      <c r="K125" s="283"/>
      <c r="L125" s="284"/>
      <c r="M125" s="273"/>
      <c r="N125" s="325"/>
      <c r="O125" s="31"/>
    </row>
    <row r="126" spans="3:15" x14ac:dyDescent="0.2">
      <c r="C126" s="145" t="str">
        <f t="shared" si="3"/>
        <v/>
      </c>
      <c r="E126" s="27"/>
      <c r="F126" s="323"/>
      <c r="G126" s="271"/>
      <c r="H126" s="272"/>
      <c r="I126" s="271"/>
      <c r="J126" s="271"/>
      <c r="K126" s="283"/>
      <c r="L126" s="284"/>
      <c r="M126" s="273"/>
      <c r="N126" s="325"/>
      <c r="O126" s="31"/>
    </row>
    <row r="127" spans="3:15" x14ac:dyDescent="0.2">
      <c r="C127" s="145" t="str">
        <f t="shared" si="3"/>
        <v/>
      </c>
      <c r="E127" s="27"/>
      <c r="F127" s="323"/>
      <c r="G127" s="271"/>
      <c r="H127" s="272"/>
      <c r="I127" s="271"/>
      <c r="J127" s="271"/>
      <c r="K127" s="283"/>
      <c r="L127" s="284"/>
      <c r="M127" s="273"/>
      <c r="N127" s="325"/>
      <c r="O127" s="31"/>
    </row>
    <row r="128" spans="3:15" x14ac:dyDescent="0.2">
      <c r="C128" s="145" t="str">
        <f t="shared" si="3"/>
        <v/>
      </c>
      <c r="E128" s="27"/>
      <c r="F128" s="323"/>
      <c r="G128" s="271"/>
      <c r="H128" s="272"/>
      <c r="I128" s="271"/>
      <c r="J128" s="271"/>
      <c r="K128" s="283"/>
      <c r="L128" s="284"/>
      <c r="M128" s="273"/>
      <c r="N128" s="325"/>
      <c r="O128" s="31"/>
    </row>
    <row r="129" spans="2:15" x14ac:dyDescent="0.2">
      <c r="C129" s="145" t="str">
        <f t="shared" si="3"/>
        <v/>
      </c>
      <c r="E129" s="27"/>
      <c r="F129" s="323"/>
      <c r="G129" s="271"/>
      <c r="H129" s="272"/>
      <c r="I129" s="271"/>
      <c r="J129" s="271"/>
      <c r="K129" s="283"/>
      <c r="L129" s="284"/>
      <c r="M129" s="273"/>
      <c r="N129" s="325"/>
      <c r="O129" s="31"/>
    </row>
    <row r="130" spans="2:15" x14ac:dyDescent="0.2">
      <c r="E130" s="250"/>
      <c r="F130" s="330"/>
      <c r="G130" s="331"/>
      <c r="H130" s="332"/>
      <c r="I130" s="331"/>
      <c r="J130" s="331"/>
      <c r="K130" s="333"/>
      <c r="L130" s="334"/>
      <c r="M130" s="335"/>
      <c r="N130" s="336"/>
      <c r="O130" s="31"/>
    </row>
    <row r="131" spans="2:15" ht="15.75" thickBot="1" x14ac:dyDescent="0.3">
      <c r="B131" s="151" t="s">
        <v>137</v>
      </c>
      <c r="C131" s="151" t="s">
        <v>138</v>
      </c>
      <c r="E131" s="39"/>
      <c r="F131" s="296" t="s">
        <v>393</v>
      </c>
      <c r="G131" s="33"/>
      <c r="H131" s="33"/>
      <c r="I131" s="48"/>
      <c r="J131" s="33"/>
      <c r="K131" s="50"/>
      <c r="L131" s="51"/>
      <c r="M131" s="51"/>
      <c r="N131" s="51"/>
      <c r="O131" s="34"/>
    </row>
    <row r="132" spans="2:15" x14ac:dyDescent="0.2">
      <c r="B132" s="159" t="s">
        <v>19</v>
      </c>
      <c r="C132" s="158">
        <f>DATEDIF(K31,L31+1,"M")</f>
        <v>0</v>
      </c>
      <c r="D132" s="86"/>
    </row>
    <row r="133" spans="2:15" x14ac:dyDescent="0.2">
      <c r="B133" s="159" t="s">
        <v>18</v>
      </c>
      <c r="C133" s="158">
        <f>DATEDIF(K32,L32+1,"M")</f>
        <v>0</v>
      </c>
    </row>
    <row r="134" spans="2:15" x14ac:dyDescent="0.2">
      <c r="B134" s="159" t="s">
        <v>20</v>
      </c>
      <c r="C134" s="158">
        <f>DATEDIF(K33,L33+1,"M")</f>
        <v>0</v>
      </c>
    </row>
    <row r="135" spans="2:15" x14ac:dyDescent="0.2">
      <c r="B135" s="159" t="s">
        <v>17</v>
      </c>
      <c r="C135" s="158">
        <f>DATEDIF(K34,L34+1,"M")</f>
        <v>0</v>
      </c>
    </row>
    <row r="136" spans="2:15" x14ac:dyDescent="0.2">
      <c r="B136" s="159" t="s">
        <v>21</v>
      </c>
      <c r="C136" s="158">
        <f>DATEDIF(K35,L35+1,"M")</f>
        <v>0</v>
      </c>
    </row>
    <row r="137" spans="2:15" x14ac:dyDescent="0.2">
      <c r="B137" s="159" t="s">
        <v>22</v>
      </c>
      <c r="C137" s="158">
        <f t="shared" ref="C137:C196" si="4">DATEDIF(K36,L36+1,"M")</f>
        <v>0</v>
      </c>
    </row>
    <row r="138" spans="2:15" x14ac:dyDescent="0.2">
      <c r="B138" s="159" t="s">
        <v>23</v>
      </c>
      <c r="C138" s="158">
        <f t="shared" si="4"/>
        <v>0</v>
      </c>
    </row>
    <row r="139" spans="2:15" x14ac:dyDescent="0.2">
      <c r="B139" s="159" t="s">
        <v>67</v>
      </c>
      <c r="C139" s="158">
        <f t="shared" si="4"/>
        <v>0</v>
      </c>
    </row>
    <row r="140" spans="2:15" x14ac:dyDescent="0.2">
      <c r="B140" s="159" t="s">
        <v>24</v>
      </c>
      <c r="C140" s="158">
        <f t="shared" si="4"/>
        <v>0</v>
      </c>
    </row>
    <row r="141" spans="2:15" x14ac:dyDescent="0.2">
      <c r="B141" s="159" t="s">
        <v>25</v>
      </c>
      <c r="C141" s="158">
        <f t="shared" si="4"/>
        <v>0</v>
      </c>
    </row>
    <row r="142" spans="2:15" x14ac:dyDescent="0.2">
      <c r="B142" s="159" t="s">
        <v>26</v>
      </c>
      <c r="C142" s="158">
        <f t="shared" si="4"/>
        <v>0</v>
      </c>
    </row>
    <row r="143" spans="2:15" x14ac:dyDescent="0.2">
      <c r="B143" s="159" t="s">
        <v>27</v>
      </c>
      <c r="C143" s="158">
        <f t="shared" si="4"/>
        <v>0</v>
      </c>
    </row>
    <row r="144" spans="2:15" x14ac:dyDescent="0.2">
      <c r="B144" s="159" t="s">
        <v>31</v>
      </c>
      <c r="C144" s="158">
        <f t="shared" si="4"/>
        <v>0</v>
      </c>
    </row>
    <row r="145" spans="2:3" x14ac:dyDescent="0.2">
      <c r="B145" s="159" t="s">
        <v>28</v>
      </c>
      <c r="C145" s="158">
        <f t="shared" si="4"/>
        <v>0</v>
      </c>
    </row>
    <row r="146" spans="2:3" x14ac:dyDescent="0.2">
      <c r="B146" s="159" t="s">
        <v>29</v>
      </c>
      <c r="C146" s="158">
        <f t="shared" si="4"/>
        <v>0</v>
      </c>
    </row>
    <row r="147" spans="2:3" x14ac:dyDescent="0.2">
      <c r="B147" s="159" t="s">
        <v>30</v>
      </c>
      <c r="C147" s="158">
        <f t="shared" si="4"/>
        <v>0</v>
      </c>
    </row>
    <row r="148" spans="2:3" x14ac:dyDescent="0.2">
      <c r="B148" s="159" t="s">
        <v>32</v>
      </c>
      <c r="C148" s="158">
        <f t="shared" si="4"/>
        <v>0</v>
      </c>
    </row>
    <row r="149" spans="2:3" x14ac:dyDescent="0.2">
      <c r="B149" s="159" t="s">
        <v>33</v>
      </c>
      <c r="C149" s="158">
        <f t="shared" si="4"/>
        <v>0</v>
      </c>
    </row>
    <row r="150" spans="2:3" x14ac:dyDescent="0.2">
      <c r="B150" s="159" t="s">
        <v>34</v>
      </c>
      <c r="C150" s="158">
        <f t="shared" si="4"/>
        <v>0</v>
      </c>
    </row>
    <row r="151" spans="2:3" x14ac:dyDescent="0.2">
      <c r="B151" s="159" t="s">
        <v>37</v>
      </c>
      <c r="C151" s="158">
        <f t="shared" si="4"/>
        <v>0</v>
      </c>
    </row>
    <row r="152" spans="2:3" x14ac:dyDescent="0.2">
      <c r="B152" s="159" t="s">
        <v>36</v>
      </c>
      <c r="C152" s="158">
        <f t="shared" si="4"/>
        <v>0</v>
      </c>
    </row>
    <row r="153" spans="2:3" x14ac:dyDescent="0.2">
      <c r="B153" s="159" t="s">
        <v>35</v>
      </c>
      <c r="C153" s="158">
        <f t="shared" si="4"/>
        <v>0</v>
      </c>
    </row>
    <row r="154" spans="2:3" x14ac:dyDescent="0.2">
      <c r="B154" s="159" t="s">
        <v>38</v>
      </c>
      <c r="C154" s="158">
        <f t="shared" si="4"/>
        <v>0</v>
      </c>
    </row>
    <row r="155" spans="2:3" x14ac:dyDescent="0.2">
      <c r="B155" s="159" t="s">
        <v>39</v>
      </c>
      <c r="C155" s="158">
        <f t="shared" si="4"/>
        <v>0</v>
      </c>
    </row>
    <row r="156" spans="2:3" x14ac:dyDescent="0.2">
      <c r="B156" s="159" t="s">
        <v>41</v>
      </c>
      <c r="C156" s="158">
        <f t="shared" si="4"/>
        <v>0</v>
      </c>
    </row>
    <row r="157" spans="2:3" x14ac:dyDescent="0.2">
      <c r="B157" s="159" t="s">
        <v>40</v>
      </c>
      <c r="C157" s="158">
        <f t="shared" si="4"/>
        <v>0</v>
      </c>
    </row>
    <row r="158" spans="2:3" x14ac:dyDescent="0.2">
      <c r="B158" s="159" t="s">
        <v>42</v>
      </c>
      <c r="C158" s="158">
        <f t="shared" si="4"/>
        <v>0</v>
      </c>
    </row>
    <row r="159" spans="2:3" x14ac:dyDescent="0.2">
      <c r="B159" s="159" t="s">
        <v>49</v>
      </c>
      <c r="C159" s="158">
        <f t="shared" si="4"/>
        <v>0</v>
      </c>
    </row>
    <row r="160" spans="2:3" x14ac:dyDescent="0.2">
      <c r="B160" s="159" t="s">
        <v>50</v>
      </c>
      <c r="C160" s="158">
        <f t="shared" si="4"/>
        <v>0</v>
      </c>
    </row>
    <row r="161" spans="2:3" x14ac:dyDescent="0.2">
      <c r="B161" s="159" t="s">
        <v>43</v>
      </c>
      <c r="C161" s="158">
        <f t="shared" si="4"/>
        <v>0</v>
      </c>
    </row>
    <row r="162" spans="2:3" x14ac:dyDescent="0.2">
      <c r="B162" s="159" t="s">
        <v>45</v>
      </c>
      <c r="C162" s="158">
        <f t="shared" si="4"/>
        <v>0</v>
      </c>
    </row>
    <row r="163" spans="2:3" x14ac:dyDescent="0.2">
      <c r="B163" s="159" t="s">
        <v>46</v>
      </c>
      <c r="C163" s="158">
        <f t="shared" si="4"/>
        <v>0</v>
      </c>
    </row>
    <row r="164" spans="2:3" x14ac:dyDescent="0.2">
      <c r="B164" s="159" t="s">
        <v>47</v>
      </c>
      <c r="C164" s="158">
        <f t="shared" si="4"/>
        <v>0</v>
      </c>
    </row>
    <row r="165" spans="2:3" x14ac:dyDescent="0.2">
      <c r="B165" s="159" t="s">
        <v>44</v>
      </c>
      <c r="C165" s="158">
        <f t="shared" si="4"/>
        <v>0</v>
      </c>
    </row>
    <row r="166" spans="2:3" x14ac:dyDescent="0.2">
      <c r="B166" s="159" t="s">
        <v>48</v>
      </c>
      <c r="C166" s="158">
        <f t="shared" si="4"/>
        <v>0</v>
      </c>
    </row>
    <row r="167" spans="2:3" x14ac:dyDescent="0.2">
      <c r="B167" s="159" t="s">
        <v>51</v>
      </c>
      <c r="C167" s="158">
        <f t="shared" si="4"/>
        <v>0</v>
      </c>
    </row>
    <row r="168" spans="2:3" x14ac:dyDescent="0.2">
      <c r="B168" s="159" t="s">
        <v>52</v>
      </c>
      <c r="C168" s="158">
        <f t="shared" si="4"/>
        <v>0</v>
      </c>
    </row>
    <row r="169" spans="2:3" x14ac:dyDescent="0.2">
      <c r="B169" s="159" t="s">
        <v>53</v>
      </c>
      <c r="C169" s="158">
        <f t="shared" si="4"/>
        <v>0</v>
      </c>
    </row>
    <row r="170" spans="2:3" x14ac:dyDescent="0.2">
      <c r="B170" s="159" t="s">
        <v>54</v>
      </c>
      <c r="C170" s="158">
        <f t="shared" si="4"/>
        <v>0</v>
      </c>
    </row>
    <row r="171" spans="2:3" x14ac:dyDescent="0.2">
      <c r="B171" s="159" t="s">
        <v>68</v>
      </c>
      <c r="C171" s="158">
        <f t="shared" si="4"/>
        <v>0</v>
      </c>
    </row>
    <row r="172" spans="2:3" x14ac:dyDescent="0.2">
      <c r="B172" s="159" t="s">
        <v>55</v>
      </c>
      <c r="C172" s="158">
        <f t="shared" si="4"/>
        <v>0</v>
      </c>
    </row>
    <row r="173" spans="2:3" x14ac:dyDescent="0.2">
      <c r="B173" s="159" t="s">
        <v>56</v>
      </c>
      <c r="C173" s="158">
        <f t="shared" si="4"/>
        <v>0</v>
      </c>
    </row>
    <row r="174" spans="2:3" x14ac:dyDescent="0.2">
      <c r="B174" s="159" t="s">
        <v>57</v>
      </c>
      <c r="C174" s="158">
        <f t="shared" si="4"/>
        <v>0</v>
      </c>
    </row>
    <row r="175" spans="2:3" x14ac:dyDescent="0.2">
      <c r="B175" s="159" t="s">
        <v>58</v>
      </c>
      <c r="C175" s="158">
        <f t="shared" si="4"/>
        <v>0</v>
      </c>
    </row>
    <row r="176" spans="2:3" x14ac:dyDescent="0.2">
      <c r="B176" s="159" t="s">
        <v>59</v>
      </c>
      <c r="C176" s="158">
        <f t="shared" si="4"/>
        <v>0</v>
      </c>
    </row>
    <row r="177" spans="2:3" x14ac:dyDescent="0.2">
      <c r="B177" s="159" t="s">
        <v>60</v>
      </c>
      <c r="C177" s="158">
        <f t="shared" si="4"/>
        <v>0</v>
      </c>
    </row>
    <row r="178" spans="2:3" x14ac:dyDescent="0.2">
      <c r="B178" s="159" t="s">
        <v>62</v>
      </c>
      <c r="C178" s="158">
        <f t="shared" si="4"/>
        <v>0</v>
      </c>
    </row>
    <row r="179" spans="2:3" x14ac:dyDescent="0.2">
      <c r="B179" s="159" t="s">
        <v>61</v>
      </c>
      <c r="C179" s="158">
        <f t="shared" si="4"/>
        <v>0</v>
      </c>
    </row>
    <row r="180" spans="2:3" x14ac:dyDescent="0.2">
      <c r="B180" s="159" t="s">
        <v>63</v>
      </c>
      <c r="C180" s="158">
        <f t="shared" si="4"/>
        <v>0</v>
      </c>
    </row>
    <row r="181" spans="2:3" x14ac:dyDescent="0.2">
      <c r="B181" s="159" t="s">
        <v>65</v>
      </c>
      <c r="C181" s="158">
        <f t="shared" si="4"/>
        <v>0</v>
      </c>
    </row>
    <row r="182" spans="2:3" x14ac:dyDescent="0.2">
      <c r="B182" s="159" t="s">
        <v>64</v>
      </c>
      <c r="C182" s="158">
        <f t="shared" si="4"/>
        <v>0</v>
      </c>
    </row>
    <row r="183" spans="2:3" x14ac:dyDescent="0.2">
      <c r="B183" s="159" t="s">
        <v>66</v>
      </c>
      <c r="C183" s="158">
        <f t="shared" si="4"/>
        <v>0</v>
      </c>
    </row>
    <row r="184" spans="2:3" x14ac:dyDescent="0.2">
      <c r="B184" s="159"/>
      <c r="C184" s="158">
        <f t="shared" si="4"/>
        <v>0</v>
      </c>
    </row>
    <row r="185" spans="2:3" x14ac:dyDescent="0.2">
      <c r="B185" s="159"/>
      <c r="C185" s="158">
        <f t="shared" si="4"/>
        <v>0</v>
      </c>
    </row>
    <row r="186" spans="2:3" x14ac:dyDescent="0.2">
      <c r="B186" s="159"/>
      <c r="C186" s="158">
        <f t="shared" si="4"/>
        <v>0</v>
      </c>
    </row>
    <row r="187" spans="2:3" x14ac:dyDescent="0.2">
      <c r="B187" s="159"/>
      <c r="C187" s="158">
        <f t="shared" si="4"/>
        <v>0</v>
      </c>
    </row>
    <row r="188" spans="2:3" x14ac:dyDescent="0.2">
      <c r="B188" s="159"/>
      <c r="C188" s="158">
        <f t="shared" si="4"/>
        <v>0</v>
      </c>
    </row>
    <row r="189" spans="2:3" x14ac:dyDescent="0.2">
      <c r="B189" s="159"/>
      <c r="C189" s="158">
        <f t="shared" si="4"/>
        <v>0</v>
      </c>
    </row>
    <row r="190" spans="2:3" x14ac:dyDescent="0.2">
      <c r="B190" s="159"/>
      <c r="C190" s="158">
        <f t="shared" si="4"/>
        <v>0</v>
      </c>
    </row>
    <row r="191" spans="2:3" x14ac:dyDescent="0.2">
      <c r="B191" s="159"/>
      <c r="C191" s="158">
        <f t="shared" si="4"/>
        <v>0</v>
      </c>
    </row>
    <row r="192" spans="2:3" x14ac:dyDescent="0.2">
      <c r="B192" s="159"/>
      <c r="C192" s="158">
        <f t="shared" si="4"/>
        <v>0</v>
      </c>
    </row>
    <row r="193" spans="2:3" x14ac:dyDescent="0.2">
      <c r="B193" s="159"/>
      <c r="C193" s="158">
        <f t="shared" si="4"/>
        <v>0</v>
      </c>
    </row>
    <row r="194" spans="2:3" x14ac:dyDescent="0.2">
      <c r="B194" s="159"/>
      <c r="C194" s="158">
        <f t="shared" si="4"/>
        <v>0</v>
      </c>
    </row>
    <row r="195" spans="2:3" x14ac:dyDescent="0.2">
      <c r="B195" s="159"/>
      <c r="C195" s="158">
        <f t="shared" si="4"/>
        <v>0</v>
      </c>
    </row>
    <row r="196" spans="2:3" x14ac:dyDescent="0.2">
      <c r="B196" s="159"/>
      <c r="C196" s="158">
        <f t="shared" si="4"/>
        <v>0</v>
      </c>
    </row>
    <row r="197" spans="2:3" x14ac:dyDescent="0.2">
      <c r="B197" s="159"/>
      <c r="C197" s="158">
        <f t="shared" ref="C197:C231" si="5">DATEDIF(K96,L96+1,"M")</f>
        <v>0</v>
      </c>
    </row>
    <row r="198" spans="2:3" x14ac:dyDescent="0.2">
      <c r="B198" s="159"/>
      <c r="C198" s="158">
        <f t="shared" si="5"/>
        <v>0</v>
      </c>
    </row>
    <row r="199" spans="2:3" x14ac:dyDescent="0.2">
      <c r="B199" s="159"/>
      <c r="C199" s="158">
        <f t="shared" si="5"/>
        <v>0</v>
      </c>
    </row>
    <row r="200" spans="2:3" x14ac:dyDescent="0.2">
      <c r="B200" s="159"/>
      <c r="C200" s="158">
        <f t="shared" si="5"/>
        <v>0</v>
      </c>
    </row>
    <row r="201" spans="2:3" x14ac:dyDescent="0.2">
      <c r="B201" s="159"/>
      <c r="C201" s="158">
        <f t="shared" si="5"/>
        <v>0</v>
      </c>
    </row>
    <row r="202" spans="2:3" x14ac:dyDescent="0.2">
      <c r="B202" s="159"/>
      <c r="C202" s="158">
        <f t="shared" si="5"/>
        <v>0</v>
      </c>
    </row>
    <row r="203" spans="2:3" x14ac:dyDescent="0.2">
      <c r="B203" s="159"/>
      <c r="C203" s="158">
        <f t="shared" si="5"/>
        <v>0</v>
      </c>
    </row>
    <row r="204" spans="2:3" x14ac:dyDescent="0.2">
      <c r="B204" s="159"/>
      <c r="C204" s="158">
        <f t="shared" si="5"/>
        <v>0</v>
      </c>
    </row>
    <row r="205" spans="2:3" x14ac:dyDescent="0.2">
      <c r="B205" s="159"/>
      <c r="C205" s="158">
        <f t="shared" si="5"/>
        <v>0</v>
      </c>
    </row>
    <row r="206" spans="2:3" x14ac:dyDescent="0.2">
      <c r="B206" s="159"/>
      <c r="C206" s="158">
        <f t="shared" si="5"/>
        <v>0</v>
      </c>
    </row>
    <row r="207" spans="2:3" x14ac:dyDescent="0.2">
      <c r="B207" s="159"/>
      <c r="C207" s="158">
        <f t="shared" si="5"/>
        <v>0</v>
      </c>
    </row>
    <row r="208" spans="2:3" x14ac:dyDescent="0.2">
      <c r="B208" s="159"/>
      <c r="C208" s="158">
        <f t="shared" si="5"/>
        <v>0</v>
      </c>
    </row>
    <row r="209" spans="2:3" x14ac:dyDescent="0.2">
      <c r="B209" s="159"/>
      <c r="C209" s="158">
        <f t="shared" si="5"/>
        <v>0</v>
      </c>
    </row>
    <row r="210" spans="2:3" x14ac:dyDescent="0.2">
      <c r="B210" s="159"/>
      <c r="C210" s="158">
        <f t="shared" si="5"/>
        <v>0</v>
      </c>
    </row>
    <row r="211" spans="2:3" x14ac:dyDescent="0.2">
      <c r="B211" s="159"/>
      <c r="C211" s="158">
        <f t="shared" si="5"/>
        <v>0</v>
      </c>
    </row>
    <row r="212" spans="2:3" x14ac:dyDescent="0.2">
      <c r="B212" s="159"/>
      <c r="C212" s="158">
        <f t="shared" si="5"/>
        <v>0</v>
      </c>
    </row>
    <row r="213" spans="2:3" x14ac:dyDescent="0.2">
      <c r="B213" s="159"/>
      <c r="C213" s="158">
        <f t="shared" si="5"/>
        <v>0</v>
      </c>
    </row>
    <row r="214" spans="2:3" x14ac:dyDescent="0.2">
      <c r="B214" s="159"/>
      <c r="C214" s="158">
        <f t="shared" si="5"/>
        <v>0</v>
      </c>
    </row>
    <row r="215" spans="2:3" x14ac:dyDescent="0.2">
      <c r="B215" s="159"/>
      <c r="C215" s="158">
        <f t="shared" si="5"/>
        <v>0</v>
      </c>
    </row>
    <row r="216" spans="2:3" x14ac:dyDescent="0.2">
      <c r="B216" s="159"/>
      <c r="C216" s="158">
        <f t="shared" si="5"/>
        <v>0</v>
      </c>
    </row>
    <row r="217" spans="2:3" x14ac:dyDescent="0.2">
      <c r="B217" s="159"/>
      <c r="C217" s="158">
        <f t="shared" si="5"/>
        <v>0</v>
      </c>
    </row>
    <row r="218" spans="2:3" x14ac:dyDescent="0.2">
      <c r="B218" s="159"/>
      <c r="C218" s="158">
        <f t="shared" si="5"/>
        <v>0</v>
      </c>
    </row>
    <row r="219" spans="2:3" x14ac:dyDescent="0.2">
      <c r="B219" s="159"/>
      <c r="C219" s="158">
        <f t="shared" si="5"/>
        <v>0</v>
      </c>
    </row>
    <row r="220" spans="2:3" x14ac:dyDescent="0.2">
      <c r="B220" s="159"/>
      <c r="C220" s="158">
        <f t="shared" si="5"/>
        <v>0</v>
      </c>
    </row>
    <row r="221" spans="2:3" x14ac:dyDescent="0.2">
      <c r="B221" s="159"/>
      <c r="C221" s="158">
        <f t="shared" si="5"/>
        <v>0</v>
      </c>
    </row>
    <row r="222" spans="2:3" x14ac:dyDescent="0.2">
      <c r="B222" s="159"/>
      <c r="C222" s="158">
        <f t="shared" si="5"/>
        <v>0</v>
      </c>
    </row>
    <row r="223" spans="2:3" x14ac:dyDescent="0.2">
      <c r="B223" s="159"/>
      <c r="C223" s="158">
        <f t="shared" si="5"/>
        <v>0</v>
      </c>
    </row>
    <row r="224" spans="2:3" x14ac:dyDescent="0.2">
      <c r="B224" s="159"/>
      <c r="C224" s="158">
        <f t="shared" si="5"/>
        <v>0</v>
      </c>
    </row>
    <row r="225" spans="3:3" x14ac:dyDescent="0.2">
      <c r="C225" s="158">
        <f t="shared" si="5"/>
        <v>0</v>
      </c>
    </row>
    <row r="226" spans="3:3" x14ac:dyDescent="0.2">
      <c r="C226" s="158">
        <f t="shared" si="5"/>
        <v>0</v>
      </c>
    </row>
    <row r="227" spans="3:3" x14ac:dyDescent="0.2">
      <c r="C227" s="158">
        <f t="shared" si="5"/>
        <v>0</v>
      </c>
    </row>
    <row r="228" spans="3:3" x14ac:dyDescent="0.2">
      <c r="C228" s="158">
        <f t="shared" si="5"/>
        <v>0</v>
      </c>
    </row>
    <row r="229" spans="3:3" x14ac:dyDescent="0.2">
      <c r="C229" s="158">
        <f t="shared" si="5"/>
        <v>0</v>
      </c>
    </row>
    <row r="230" spans="3:3" x14ac:dyDescent="0.2">
      <c r="C230" s="158">
        <f t="shared" si="5"/>
        <v>0</v>
      </c>
    </row>
    <row r="231" spans="3:3" x14ac:dyDescent="0.2">
      <c r="C231" s="158">
        <f t="shared" si="5"/>
        <v>0</v>
      </c>
    </row>
    <row r="233" spans="3:3" ht="15" x14ac:dyDescent="0.25">
      <c r="C233" s="151"/>
    </row>
    <row r="234" spans="3:3" x14ac:dyDescent="0.2">
      <c r="C234" s="158"/>
    </row>
    <row r="235" spans="3:3" x14ac:dyDescent="0.2">
      <c r="C235" s="158"/>
    </row>
    <row r="236" spans="3:3" x14ac:dyDescent="0.2">
      <c r="C236" s="158"/>
    </row>
    <row r="237" spans="3:3" x14ac:dyDescent="0.2">
      <c r="C237" s="158"/>
    </row>
    <row r="238" spans="3:3" x14ac:dyDescent="0.2">
      <c r="C238" s="158"/>
    </row>
    <row r="239" spans="3:3" x14ac:dyDescent="0.2">
      <c r="C239" s="158"/>
    </row>
    <row r="240" spans="3:3" x14ac:dyDescent="0.2">
      <c r="C240" s="158"/>
    </row>
    <row r="241" spans="3:3" x14ac:dyDescent="0.2">
      <c r="C241" s="158"/>
    </row>
    <row r="242" spans="3:3" x14ac:dyDescent="0.2">
      <c r="C242" s="158"/>
    </row>
    <row r="243" spans="3:3" x14ac:dyDescent="0.2">
      <c r="C243" s="158"/>
    </row>
    <row r="244" spans="3:3" x14ac:dyDescent="0.2">
      <c r="C244" s="158"/>
    </row>
    <row r="245" spans="3:3" x14ac:dyDescent="0.2">
      <c r="C245" s="158"/>
    </row>
    <row r="246" spans="3:3" x14ac:dyDescent="0.2">
      <c r="C246" s="158"/>
    </row>
    <row r="247" spans="3:3" x14ac:dyDescent="0.2">
      <c r="C247" s="158"/>
    </row>
    <row r="248" spans="3:3" x14ac:dyDescent="0.2">
      <c r="C248" s="158"/>
    </row>
    <row r="249" spans="3:3" x14ac:dyDescent="0.2">
      <c r="C249" s="158"/>
    </row>
    <row r="250" spans="3:3" x14ac:dyDescent="0.2">
      <c r="C250" s="158"/>
    </row>
    <row r="251" spans="3:3" x14ac:dyDescent="0.2">
      <c r="C251" s="158"/>
    </row>
    <row r="252" spans="3:3" x14ac:dyDescent="0.2">
      <c r="C252" s="158"/>
    </row>
    <row r="253" spans="3:3" x14ac:dyDescent="0.2">
      <c r="C253" s="158"/>
    </row>
    <row r="254" spans="3:3" x14ac:dyDescent="0.2">
      <c r="C254" s="158"/>
    </row>
    <row r="255" spans="3:3" x14ac:dyDescent="0.2">
      <c r="C255" s="158"/>
    </row>
    <row r="256" spans="3:3" x14ac:dyDescent="0.2">
      <c r="C256" s="158"/>
    </row>
    <row r="257" spans="3:3" x14ac:dyDescent="0.2">
      <c r="C257" s="158"/>
    </row>
    <row r="258" spans="3:3" x14ac:dyDescent="0.2">
      <c r="C258" s="158"/>
    </row>
    <row r="259" spans="3:3" x14ac:dyDescent="0.2">
      <c r="C259" s="158"/>
    </row>
    <row r="260" spans="3:3" x14ac:dyDescent="0.2">
      <c r="C260" s="158"/>
    </row>
    <row r="261" spans="3:3" x14ac:dyDescent="0.2">
      <c r="C261" s="158"/>
    </row>
    <row r="262" spans="3:3" x14ac:dyDescent="0.2">
      <c r="C262" s="158"/>
    </row>
    <row r="263" spans="3:3" x14ac:dyDescent="0.2">
      <c r="C263" s="158"/>
    </row>
    <row r="264" spans="3:3" x14ac:dyDescent="0.2">
      <c r="C264" s="158"/>
    </row>
    <row r="265" spans="3:3" x14ac:dyDescent="0.2">
      <c r="C265" s="158"/>
    </row>
    <row r="266" spans="3:3" x14ac:dyDescent="0.2">
      <c r="C266" s="158"/>
    </row>
    <row r="267" spans="3:3" x14ac:dyDescent="0.2">
      <c r="C267" s="158"/>
    </row>
    <row r="268" spans="3:3" x14ac:dyDescent="0.2">
      <c r="C268" s="158"/>
    </row>
    <row r="269" spans="3:3" x14ac:dyDescent="0.2">
      <c r="C269" s="158"/>
    </row>
    <row r="270" spans="3:3" x14ac:dyDescent="0.2">
      <c r="C270" s="158"/>
    </row>
    <row r="271" spans="3:3" x14ac:dyDescent="0.2">
      <c r="C271" s="158"/>
    </row>
    <row r="272" spans="3:3" x14ac:dyDescent="0.2">
      <c r="C272" s="158"/>
    </row>
    <row r="273" spans="3:3" x14ac:dyDescent="0.2">
      <c r="C273" s="158"/>
    </row>
    <row r="274" spans="3:3" x14ac:dyDescent="0.2">
      <c r="C274" s="158"/>
    </row>
    <row r="275" spans="3:3" x14ac:dyDescent="0.2">
      <c r="C275" s="158"/>
    </row>
    <row r="276" spans="3:3" x14ac:dyDescent="0.2">
      <c r="C276" s="158"/>
    </row>
    <row r="277" spans="3:3" x14ac:dyDescent="0.2">
      <c r="C277" s="158"/>
    </row>
    <row r="278" spans="3:3" x14ac:dyDescent="0.2">
      <c r="C278" s="158"/>
    </row>
    <row r="279" spans="3:3" x14ac:dyDescent="0.2">
      <c r="C279" s="158"/>
    </row>
    <row r="280" spans="3:3" x14ac:dyDescent="0.2">
      <c r="C280" s="158"/>
    </row>
    <row r="281" spans="3:3" x14ac:dyDescent="0.2">
      <c r="C281" s="158"/>
    </row>
    <row r="282" spans="3:3" x14ac:dyDescent="0.2">
      <c r="C282" s="158"/>
    </row>
    <row r="283" spans="3:3" x14ac:dyDescent="0.2">
      <c r="C283" s="158"/>
    </row>
    <row r="284" spans="3:3" x14ac:dyDescent="0.2">
      <c r="C284" s="158"/>
    </row>
    <row r="285" spans="3:3" x14ac:dyDescent="0.2">
      <c r="C285" s="158"/>
    </row>
    <row r="286" spans="3:3" x14ac:dyDescent="0.2">
      <c r="C286" s="158"/>
    </row>
    <row r="287" spans="3:3" x14ac:dyDescent="0.2">
      <c r="C287" s="158"/>
    </row>
    <row r="288" spans="3:3" x14ac:dyDescent="0.2">
      <c r="C288" s="158"/>
    </row>
    <row r="289" spans="3:3" x14ac:dyDescent="0.2">
      <c r="C289" s="158"/>
    </row>
    <row r="290" spans="3:3" x14ac:dyDescent="0.2">
      <c r="C290" s="158"/>
    </row>
    <row r="291" spans="3:3" x14ac:dyDescent="0.2">
      <c r="C291" s="158"/>
    </row>
    <row r="292" spans="3:3" x14ac:dyDescent="0.2">
      <c r="C292" s="158"/>
    </row>
    <row r="293" spans="3:3" x14ac:dyDescent="0.2">
      <c r="C293" s="158"/>
    </row>
    <row r="294" spans="3:3" x14ac:dyDescent="0.2">
      <c r="C294" s="158"/>
    </row>
    <row r="295" spans="3:3" x14ac:dyDescent="0.2">
      <c r="C295" s="158"/>
    </row>
    <row r="296" spans="3:3" x14ac:dyDescent="0.2">
      <c r="C296" s="158"/>
    </row>
    <row r="297" spans="3:3" x14ac:dyDescent="0.2">
      <c r="C297" s="158"/>
    </row>
    <row r="298" spans="3:3" x14ac:dyDescent="0.2">
      <c r="C298" s="158"/>
    </row>
    <row r="299" spans="3:3" x14ac:dyDescent="0.2">
      <c r="C299" s="158"/>
    </row>
    <row r="300" spans="3:3" x14ac:dyDescent="0.2">
      <c r="C300" s="158"/>
    </row>
    <row r="301" spans="3:3" x14ac:dyDescent="0.2">
      <c r="C301" s="158"/>
    </row>
    <row r="302" spans="3:3" x14ac:dyDescent="0.2">
      <c r="C302" s="158"/>
    </row>
    <row r="303" spans="3:3" x14ac:dyDescent="0.2">
      <c r="C303" s="158"/>
    </row>
    <row r="304" spans="3:3" x14ac:dyDescent="0.2">
      <c r="C304" s="158"/>
    </row>
    <row r="305" spans="3:3" x14ac:dyDescent="0.2">
      <c r="C305" s="158"/>
    </row>
    <row r="306" spans="3:3" x14ac:dyDescent="0.2">
      <c r="C306" s="158"/>
    </row>
    <row r="307" spans="3:3" x14ac:dyDescent="0.2">
      <c r="C307" s="158"/>
    </row>
    <row r="308" spans="3:3" x14ac:dyDescent="0.2">
      <c r="C308" s="158"/>
    </row>
    <row r="309" spans="3:3" x14ac:dyDescent="0.2">
      <c r="C309" s="158"/>
    </row>
    <row r="310" spans="3:3" x14ac:dyDescent="0.2">
      <c r="C310" s="158"/>
    </row>
    <row r="311" spans="3:3" x14ac:dyDescent="0.2">
      <c r="C311" s="158"/>
    </row>
    <row r="312" spans="3:3" x14ac:dyDescent="0.2">
      <c r="C312" s="158"/>
    </row>
    <row r="313" spans="3:3" x14ac:dyDescent="0.2">
      <c r="C313" s="158"/>
    </row>
    <row r="314" spans="3:3" x14ac:dyDescent="0.2">
      <c r="C314" s="158"/>
    </row>
    <row r="315" spans="3:3" x14ac:dyDescent="0.2">
      <c r="C315" s="158"/>
    </row>
    <row r="316" spans="3:3" x14ac:dyDescent="0.2">
      <c r="C316" s="158"/>
    </row>
    <row r="317" spans="3:3" x14ac:dyDescent="0.2">
      <c r="C317" s="158"/>
    </row>
    <row r="318" spans="3:3" x14ac:dyDescent="0.2">
      <c r="C318" s="158"/>
    </row>
    <row r="319" spans="3:3" x14ac:dyDescent="0.2">
      <c r="C319" s="158"/>
    </row>
    <row r="320" spans="3:3" x14ac:dyDescent="0.2">
      <c r="C320" s="158"/>
    </row>
    <row r="321" spans="3:3" x14ac:dyDescent="0.2">
      <c r="C321" s="158"/>
    </row>
    <row r="322" spans="3:3" x14ac:dyDescent="0.2">
      <c r="C322" s="158"/>
    </row>
    <row r="323" spans="3:3" x14ac:dyDescent="0.2">
      <c r="C323" s="158"/>
    </row>
    <row r="324" spans="3:3" x14ac:dyDescent="0.2">
      <c r="C324" s="158"/>
    </row>
    <row r="325" spans="3:3" x14ac:dyDescent="0.2">
      <c r="C325" s="158"/>
    </row>
    <row r="326" spans="3:3" x14ac:dyDescent="0.2">
      <c r="C326" s="158"/>
    </row>
    <row r="327" spans="3:3" x14ac:dyDescent="0.2">
      <c r="C327" s="158"/>
    </row>
    <row r="328" spans="3:3" x14ac:dyDescent="0.2">
      <c r="C328" s="158"/>
    </row>
    <row r="329" spans="3:3" x14ac:dyDescent="0.2">
      <c r="C329" s="158"/>
    </row>
    <row r="330" spans="3:3" x14ac:dyDescent="0.2">
      <c r="C330" s="158"/>
    </row>
    <row r="331" spans="3:3" x14ac:dyDescent="0.2">
      <c r="C331" s="158"/>
    </row>
    <row r="332" spans="3:3" x14ac:dyDescent="0.2">
      <c r="C332" s="158"/>
    </row>
    <row r="333" spans="3:3" x14ac:dyDescent="0.2">
      <c r="C333" s="158"/>
    </row>
  </sheetData>
  <sheetProtection algorithmName="SHA-512" hashValue="Qrhsz5YcoKTsOfD5dcdF83o/JBC9EmUQkUZLZV9gGqmaUKGjn2UhhN+h2KVdmOv7s7T9Ug+BrnyCrstHr8nAvQ==" saltValue="FhkvDAotQ1nFVgoxden8bg==" spinCount="100000" sheet="1" objects="1" scenarios="1"/>
  <customSheetViews>
    <customSheetView guid="{4C2B3B3C-FEBF-412E-BFC5-3FD156271FD9}" scale="80" showGridLines="0" hiddenColumns="1" topLeftCell="D1">
      <pane ySplit="8" topLeftCell="A12" activePane="bottomLeft" state="frozen"/>
      <selection pane="bottomLeft" activeCell="I36" sqref="I36"/>
      <colBreaks count="1" manualBreakCount="1">
        <brk id="15" max="1048575" man="1"/>
      </colBreaks>
      <pageMargins left="0.7" right="0.7" top="0.75" bottom="0.75" header="0.3" footer="0.3"/>
      <pageSetup scale="43" orientation="portrait" r:id="rId1"/>
    </customSheetView>
    <customSheetView guid="{1F82DB71-1FD3-4E00-9B37-67701C831BE1}" scale="80" showGridLines="0" hiddenColumns="1" topLeftCell="D1">
      <pane ySplit="8" topLeftCell="A12" activePane="bottomLeft" state="frozen"/>
      <selection pane="bottomLeft" activeCell="I36" sqref="I36"/>
      <colBreaks count="1" manualBreakCount="1">
        <brk id="15" max="1048575" man="1"/>
      </colBreaks>
      <pageMargins left="0.7" right="0.7" top="0.75" bottom="0.75" header="0.3" footer="0.3"/>
      <pageSetup scale="43" orientation="portrait" r:id="rId2"/>
    </customSheetView>
    <customSheetView guid="{84566411-115F-478F-97A2-7880A126119B}" scale="80" showGridLines="0" hiddenColumns="1">
      <pane ySplit="8" topLeftCell="A18" activePane="bottomLeft" state="frozen"/>
      <selection pane="bottomLeft" activeCell="F31" sqref="F31"/>
      <colBreaks count="1" manualBreakCount="1">
        <brk id="15" max="1048575" man="1"/>
      </colBreaks>
      <pageMargins left="0.7" right="0.7" top="0.75" bottom="0.75" header="0.3" footer="0.3"/>
      <pageSetup scale="43" orientation="portrait" r:id="rId3"/>
    </customSheetView>
    <customSheetView guid="{62A22F8D-3857-41AD-AA8A-5181D01664ED}" scale="80" showGridLines="0" hiddenColumns="1">
      <pane ySplit="8" topLeftCell="A27" activePane="bottomLeft" state="frozen"/>
      <selection pane="bottomLeft" activeCell="F27" sqref="F27:M27"/>
      <colBreaks count="1" manualBreakCount="1">
        <brk id="15" max="1048575" man="1"/>
      </colBreaks>
      <pageMargins left="0.7" right="0.7" top="0.75" bottom="0.75" header="0.3" footer="0.3"/>
      <pageSetup scale="43" orientation="portrait" r:id="rId4"/>
    </customSheetView>
    <customSheetView guid="{A9C745BF-C4B8-43BB-BDDA-501E7B023C79}" scale="80" showGridLines="0" hiddenColumns="1" topLeftCell="D1">
      <pane ySplit="8" topLeftCell="A24" activePane="bottomLeft" state="frozen"/>
      <selection pane="bottomLeft" activeCell="F27" sqref="F27:M27"/>
      <colBreaks count="1" manualBreakCount="1">
        <brk id="15" max="1048575" man="1"/>
      </colBreaks>
      <pageMargins left="0.7" right="0.7" top="0.75" bottom="0.75" header="0.3" footer="0.3"/>
      <pageSetup scale="43" orientation="portrait" r:id="rId5"/>
    </customSheetView>
  </customSheetViews>
  <mergeCells count="5">
    <mergeCell ref="F19:G19"/>
    <mergeCell ref="F12:G12"/>
    <mergeCell ref="F20:G20"/>
    <mergeCell ref="F27:M27"/>
    <mergeCell ref="E5:G5"/>
  </mergeCells>
  <conditionalFormatting sqref="G6">
    <cfRule type="beginsWith" dxfId="39" priority="31" operator="beginsWith" text="COM">
      <formula>LEFT(G6,LEN("COM"))="COM"</formula>
    </cfRule>
  </conditionalFormatting>
  <conditionalFormatting sqref="G7">
    <cfRule type="beginsWith" dxfId="38" priority="30" operator="beginsWith" text="COM">
      <formula>LEFT(G7,LEN("COM"))="COM"</formula>
    </cfRule>
  </conditionalFormatting>
  <conditionalFormatting sqref="J6:J7">
    <cfRule type="beginsWith" dxfId="37" priority="17" operator="beginsWith" text="COM">
      <formula>LEFT(J6,LEN("COM"))="COM"</formula>
    </cfRule>
  </conditionalFormatting>
  <conditionalFormatting sqref="I31:I130">
    <cfRule type="expression" dxfId="36" priority="7">
      <formula>H31&lt;&gt;$B$42</formula>
    </cfRule>
  </conditionalFormatting>
  <conditionalFormatting sqref="N6:N7">
    <cfRule type="beginsWith" dxfId="35" priority="3" operator="beginsWith" text="COM">
      <formula>LEFT(N6,LEN("COM"))="COM"</formula>
    </cfRule>
  </conditionalFormatting>
  <conditionalFormatting sqref="M31:M130">
    <cfRule type="expression" dxfId="34" priority="1">
      <formula>C132=0</formula>
    </cfRule>
    <cfRule type="expression" dxfId="33" priority="2">
      <formula>C132=12</formula>
    </cfRule>
  </conditionalFormatting>
  <dataValidations count="8">
    <dataValidation allowBlank="1" showInputMessage="1" showErrorMessage="1" prompt="Please input first and last name" sqref="I13" xr:uid="{00000000-0002-0000-0200-000000000000}"/>
    <dataValidation allowBlank="1" showInputMessage="1" showErrorMessage="1" prompt="Please input phone number as ###-###-####" sqref="I14" xr:uid="{00000000-0002-0000-0200-000001000000}"/>
    <dataValidation type="list" allowBlank="1" showInputMessage="1" showErrorMessage="1" prompt="Please select State abbreviation from drop-down list." sqref="I17" xr:uid="{00000000-0002-0000-0200-000002000000}">
      <formula1>$B$132:$B$183</formula1>
    </dataValidation>
    <dataValidation type="date" operator="greaterThan" showInputMessage="1" showErrorMessage="1" error="Please enter a date value as MM/DD/YYYY" sqref="K31:L130" xr:uid="{00000000-0002-0000-0200-000003000000}">
      <formula1>1</formula1>
    </dataValidation>
    <dataValidation type="list" allowBlank="1" showInputMessage="1" showErrorMessage="1" sqref="G31:G130" xr:uid="{00000000-0002-0000-0200-000004000000}">
      <formula1>$B$30:$B$36</formula1>
    </dataValidation>
    <dataValidation type="list" operator="greaterThan" showInputMessage="1" showErrorMessage="1" error="Please enter a date value as MM/DD/YY" sqref="H31:H130" xr:uid="{00000000-0002-0000-0200-000005000000}">
      <formula1>$B$39:$B$42</formula1>
    </dataValidation>
    <dataValidation type="list" allowBlank="1" showInputMessage="1" showErrorMessage="1" sqref="I19" xr:uid="{00000000-0002-0000-0200-000006000000}">
      <formula1>$B$11:$B$12</formula1>
    </dataValidation>
    <dataValidation type="custom" allowBlank="1" showInputMessage="1" showErrorMessage="1" error="_x000a__x000a__x000a__x000a__x000a__x000a__x000a__x000a__x000a__x000a__x000a__x000a__x000a__x000a__x000a__x000a__x000a_Please provide a valid email address including the domain." sqref="I15" xr:uid="{00000000-0002-0000-0200-000007000000}">
      <formula1>NOT(ISERROR(SEARCH("@",$I15)))</formula1>
    </dataValidation>
  </dataValidations>
  <pageMargins left="0.7" right="0.7" top="0.75" bottom="0.75" header="0.3" footer="0.3"/>
  <pageSetup scale="43" orientation="portrait" r:id="rId6"/>
  <colBreaks count="1" manualBreakCount="1">
    <brk id="15" max="1048575" man="1"/>
  </colBreaks>
  <tableParts count="1">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E119"/>
  <sheetViews>
    <sheetView showGridLines="0" zoomScale="90" zoomScaleNormal="90" workbookViewId="0">
      <pane xSplit="10" ySplit="22" topLeftCell="K23" activePane="bottomRight" state="frozen"/>
      <selection activeCell="K7" sqref="K7:XFD7"/>
      <selection pane="topRight" activeCell="K7" sqref="K7:XFD7"/>
      <selection pane="bottomLeft" activeCell="K7" sqref="K7:XFD7"/>
      <selection pane="bottomRight" activeCell="C1" sqref="C1"/>
    </sheetView>
  </sheetViews>
  <sheetFormatPr defaultColWidth="15.85546875" defaultRowHeight="15" x14ac:dyDescent="0.25"/>
  <cols>
    <col min="1" max="1" width="42.42578125" style="26" hidden="1" customWidth="1"/>
    <col min="2" max="2" width="15.5703125" hidden="1" customWidth="1"/>
    <col min="3" max="3" width="1.85546875" style="2" customWidth="1"/>
    <col min="4" max="4" width="0.85546875" style="2" customWidth="1"/>
    <col min="5" max="5" width="10" style="2" customWidth="1"/>
    <col min="6" max="6" width="6.85546875" style="2" customWidth="1"/>
    <col min="7" max="7" width="54.140625" style="2" bestFit="1" customWidth="1"/>
    <col min="8" max="9" width="24.140625" style="2" bestFit="1" customWidth="1"/>
    <col min="10" max="10" width="0.85546875" style="2" customWidth="1"/>
    <col min="11" max="15" width="38.42578125" style="2" bestFit="1" customWidth="1"/>
    <col min="16" max="16" width="38.42578125" style="2" customWidth="1"/>
    <col min="17" max="109" width="38.42578125" style="2" bestFit="1" customWidth="1"/>
    <col min="110" max="110" width="38.42578125" style="162" bestFit="1" customWidth="1"/>
    <col min="111" max="111" width="3.85546875" style="2" customWidth="1"/>
    <col min="112" max="112" width="15.85546875" style="86"/>
    <col min="113" max="16384" width="15.85546875" style="2"/>
  </cols>
  <sheetData>
    <row r="1" spans="1:112" ht="3" customHeight="1" x14ac:dyDescent="0.25">
      <c r="C1" s="86" t="s">
        <v>392</v>
      </c>
      <c r="DF1" s="2"/>
    </row>
    <row r="2" spans="1:112" s="38" customFormat="1" ht="20.25" x14ac:dyDescent="0.3">
      <c r="A2" s="122" t="s">
        <v>74</v>
      </c>
      <c r="B2" s="123" t="s">
        <v>94</v>
      </c>
      <c r="D2" s="132" t="s">
        <v>281</v>
      </c>
      <c r="E2" s="115"/>
      <c r="F2" s="116"/>
      <c r="G2" s="116"/>
      <c r="J2" s="116"/>
      <c r="K2" s="117"/>
      <c r="L2" s="116"/>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c r="CF2" s="117"/>
      <c r="CG2" s="117"/>
      <c r="CH2" s="117"/>
      <c r="CI2" s="117"/>
      <c r="CJ2" s="117"/>
      <c r="CK2" s="117"/>
      <c r="CL2" s="117"/>
      <c r="CM2" s="117"/>
      <c r="CN2" s="117"/>
      <c r="CO2" s="117"/>
      <c r="CP2" s="117"/>
      <c r="CQ2" s="117"/>
      <c r="CR2" s="117"/>
      <c r="CS2" s="117"/>
      <c r="CT2" s="117"/>
      <c r="CU2" s="117"/>
      <c r="CV2" s="117"/>
      <c r="CW2" s="117"/>
      <c r="CX2" s="117"/>
      <c r="CY2" s="117"/>
      <c r="CZ2" s="117"/>
      <c r="DA2" s="117"/>
      <c r="DB2" s="117"/>
      <c r="DC2" s="117"/>
      <c r="DD2" s="117"/>
      <c r="DE2" s="117"/>
      <c r="DF2" s="117"/>
      <c r="DG2" s="117"/>
      <c r="DH2" s="160"/>
    </row>
    <row r="3" spans="1:112" ht="5.0999999999999996" customHeight="1" thickBot="1" x14ac:dyDescent="0.3">
      <c r="D3" s="1"/>
      <c r="E3" s="1"/>
      <c r="DF3" s="2"/>
    </row>
    <row r="4" spans="1:112" ht="16.5" thickBot="1" x14ac:dyDescent="0.3">
      <c r="D4" s="119" t="s">
        <v>74</v>
      </c>
      <c r="E4" s="124"/>
      <c r="F4" s="120"/>
      <c r="G4" s="120"/>
      <c r="H4" s="120"/>
      <c r="I4" s="120"/>
      <c r="J4" s="120"/>
      <c r="K4" s="120"/>
      <c r="L4" s="121"/>
      <c r="DF4" s="2"/>
    </row>
    <row r="5" spans="1:112" ht="5.0999999999999996" customHeight="1" thickBot="1" x14ac:dyDescent="0.3">
      <c r="D5" s="28"/>
      <c r="E5" s="52"/>
      <c r="F5" s="14"/>
      <c r="G5" s="14"/>
      <c r="H5" s="14"/>
      <c r="I5" s="14"/>
      <c r="J5" s="29"/>
      <c r="DF5" s="2"/>
    </row>
    <row r="6" spans="1:112" ht="30" customHeight="1" thickBot="1" x14ac:dyDescent="0.3">
      <c r="B6" t="s">
        <v>15</v>
      </c>
      <c r="D6" s="276"/>
      <c r="E6" s="277" t="s">
        <v>320</v>
      </c>
      <c r="F6" s="277"/>
      <c r="G6" s="14"/>
      <c r="H6" s="278" t="s">
        <v>399</v>
      </c>
      <c r="I6" s="278" t="s">
        <v>400</v>
      </c>
      <c r="J6" s="14"/>
      <c r="K6" s="292" t="s">
        <v>382</v>
      </c>
      <c r="L6" s="279"/>
      <c r="M6" s="291"/>
      <c r="DF6" s="2"/>
    </row>
    <row r="7" spans="1:112" ht="15.6" customHeight="1" x14ac:dyDescent="0.25">
      <c r="B7" t="s">
        <v>84</v>
      </c>
      <c r="D7" s="45"/>
      <c r="E7" s="30"/>
      <c r="F7" s="11" t="str">
        <f>F28&amp;" "&amp;G28</f>
        <v xml:space="preserve">1.3 MLR numerator </v>
      </c>
      <c r="G7" s="32"/>
      <c r="H7" s="69" t="str">
        <f>IF(A28=1,"COMPLETE","INCOMPLETE")</f>
        <v>COMPLETE</v>
      </c>
      <c r="I7" s="69" t="str">
        <f>IF(COUNTBLANK(K25:DF25)=100,"NO ERRORS","ERRORS PRESENT")</f>
        <v>NO ERRORS</v>
      </c>
      <c r="J7" s="30"/>
      <c r="K7" s="397"/>
      <c r="L7" s="398"/>
      <c r="DF7" s="2"/>
    </row>
    <row r="8" spans="1:112" ht="15.6" customHeight="1" x14ac:dyDescent="0.25">
      <c r="D8" s="45"/>
      <c r="E8" s="30"/>
      <c r="F8" s="47" t="str">
        <f>F38&amp;" "&amp;G38</f>
        <v>2.3 MLR denominator</v>
      </c>
      <c r="G8" s="24"/>
      <c r="H8" s="89" t="str">
        <f>IF(A38=1,"COMPLETE","INCOMPLETE")</f>
        <v>COMPLETE</v>
      </c>
      <c r="I8" s="89" t="str">
        <f>IF(COUNTBLANK(K35:DF35)=100,"NO ERRORS","ERRORS PRESENT")</f>
        <v>NO ERRORS</v>
      </c>
      <c r="J8" s="30"/>
      <c r="K8" s="399"/>
      <c r="L8" s="400"/>
      <c r="DF8" s="2"/>
    </row>
    <row r="9" spans="1:112" ht="15.6" customHeight="1" x14ac:dyDescent="0.25">
      <c r="D9" s="45"/>
      <c r="E9" s="30"/>
      <c r="F9" s="47" t="str">
        <f>F44&amp;" "&amp;G44</f>
        <v>3.1 Member Months</v>
      </c>
      <c r="G9" s="30"/>
      <c r="H9" s="89" t="str">
        <f>IF(A44=1,"COMPLETE","INCOMPLETE")</f>
        <v>COMPLETE</v>
      </c>
      <c r="I9" s="221" t="s">
        <v>13</v>
      </c>
      <c r="J9" s="30"/>
      <c r="K9" s="399"/>
      <c r="L9" s="400"/>
      <c r="DF9" s="2"/>
    </row>
    <row r="10" spans="1:112" ht="15.6" customHeight="1" x14ac:dyDescent="0.25">
      <c r="D10" s="383"/>
      <c r="E10" s="30"/>
      <c r="F10" s="10" t="str">
        <f>F48&amp;" "&amp;G48</f>
        <v>3.4 Adjusted MLR</v>
      </c>
      <c r="G10" s="24"/>
      <c r="H10" s="89" t="str">
        <f>IF(A48=1,"COMPLETE","INCOMPLETE")</f>
        <v>COMPLETE</v>
      </c>
      <c r="I10" s="89" t="str">
        <f>IF(COUNTBLANK(K41:DF43)=300,"NO ERRORS","ERRORS PRESENT")</f>
        <v>NO ERRORS</v>
      </c>
      <c r="J10" s="30"/>
      <c r="K10" s="399"/>
      <c r="L10" s="400"/>
      <c r="DF10" s="2"/>
    </row>
    <row r="11" spans="1:112" ht="15.6" customHeight="1" thickBot="1" x14ac:dyDescent="0.3">
      <c r="C11" s="113"/>
      <c r="D11" s="383"/>
      <c r="E11" s="30"/>
      <c r="F11" s="10" t="str">
        <f>F57&amp;", "&amp;F62&amp;" &amp; "&amp;F68&amp;" "&amp;F56&amp;" (if applicable)"</f>
        <v>4.1, 4.6.1 &amp; 4.9 Remittance (if applicable)</v>
      </c>
      <c r="G11" s="30"/>
      <c r="H11" s="70" t="str">
        <f>IF(A73=1,"COMPLETE","INCOMPLETE")</f>
        <v>COMPLETE</v>
      </c>
      <c r="I11" s="70" t="str">
        <f>IF(COUNTBLANK(K56:DF56)=100,"NO ERRORS","ERRORS PRESENT")</f>
        <v>NO ERRORS</v>
      </c>
      <c r="J11" s="30"/>
      <c r="K11" s="401"/>
      <c r="L11" s="402"/>
      <c r="DF11" s="2"/>
    </row>
    <row r="12" spans="1:112" ht="5.0999999999999996" customHeight="1" thickBot="1" x14ac:dyDescent="0.3">
      <c r="D12" s="384"/>
      <c r="E12" s="33"/>
      <c r="F12" s="33"/>
      <c r="G12" s="33"/>
      <c r="H12" s="33"/>
      <c r="I12" s="33"/>
      <c r="J12" s="33"/>
      <c r="K12" s="33"/>
      <c r="L12" s="34"/>
      <c r="DF12" s="2"/>
    </row>
    <row r="13" spans="1:112" ht="14.1" customHeight="1" thickBot="1" x14ac:dyDescent="0.3">
      <c r="D13" s="36"/>
      <c r="E13" s="37"/>
      <c r="F13" s="37"/>
      <c r="G13" s="37"/>
      <c r="H13" s="37"/>
      <c r="I13" s="37"/>
      <c r="J13" s="37"/>
      <c r="DF13" s="2"/>
    </row>
    <row r="14" spans="1:112" ht="15.75" hidden="1" thickBot="1" x14ac:dyDescent="0.3">
      <c r="D14" s="41"/>
      <c r="E14" s="41"/>
      <c r="F14" s="4"/>
      <c r="G14" s="3"/>
      <c r="K14" s="59">
        <v>1</v>
      </c>
      <c r="L14" s="2">
        <f>K14+1</f>
        <v>2</v>
      </c>
      <c r="M14" s="2">
        <f t="shared" ref="M14:BX14" si="0">L14+1</f>
        <v>3</v>
      </c>
      <c r="N14" s="2">
        <f t="shared" si="0"/>
        <v>4</v>
      </c>
      <c r="O14" s="2">
        <f t="shared" si="0"/>
        <v>5</v>
      </c>
      <c r="P14" s="2">
        <f t="shared" si="0"/>
        <v>6</v>
      </c>
      <c r="Q14" s="2">
        <f t="shared" si="0"/>
        <v>7</v>
      </c>
      <c r="R14" s="2">
        <f t="shared" si="0"/>
        <v>8</v>
      </c>
      <c r="S14" s="2">
        <f t="shared" si="0"/>
        <v>9</v>
      </c>
      <c r="T14" s="2">
        <f t="shared" si="0"/>
        <v>10</v>
      </c>
      <c r="U14" s="2">
        <f t="shared" si="0"/>
        <v>11</v>
      </c>
      <c r="V14" s="2">
        <f t="shared" si="0"/>
        <v>12</v>
      </c>
      <c r="W14" s="2">
        <f t="shared" si="0"/>
        <v>13</v>
      </c>
      <c r="X14" s="2">
        <f t="shared" si="0"/>
        <v>14</v>
      </c>
      <c r="Y14" s="2">
        <f t="shared" si="0"/>
        <v>15</v>
      </c>
      <c r="Z14" s="2">
        <f t="shared" si="0"/>
        <v>16</v>
      </c>
      <c r="AA14" s="2">
        <f t="shared" si="0"/>
        <v>17</v>
      </c>
      <c r="AB14" s="2">
        <f t="shared" si="0"/>
        <v>18</v>
      </c>
      <c r="AC14" s="2">
        <f t="shared" si="0"/>
        <v>19</v>
      </c>
      <c r="AD14" s="2">
        <f t="shared" si="0"/>
        <v>20</v>
      </c>
      <c r="AE14" s="2">
        <f t="shared" si="0"/>
        <v>21</v>
      </c>
      <c r="AF14" s="2">
        <f t="shared" si="0"/>
        <v>22</v>
      </c>
      <c r="AG14" s="2">
        <f t="shared" si="0"/>
        <v>23</v>
      </c>
      <c r="AH14" s="2">
        <f t="shared" si="0"/>
        <v>24</v>
      </c>
      <c r="AI14" s="2">
        <f t="shared" si="0"/>
        <v>25</v>
      </c>
      <c r="AJ14" s="2">
        <f t="shared" si="0"/>
        <v>26</v>
      </c>
      <c r="AK14" s="2">
        <f t="shared" si="0"/>
        <v>27</v>
      </c>
      <c r="AL14" s="2">
        <f t="shared" si="0"/>
        <v>28</v>
      </c>
      <c r="AM14" s="2">
        <f t="shared" si="0"/>
        <v>29</v>
      </c>
      <c r="AN14" s="2">
        <f t="shared" si="0"/>
        <v>30</v>
      </c>
      <c r="AO14" s="2">
        <f t="shared" si="0"/>
        <v>31</v>
      </c>
      <c r="AP14" s="2">
        <f t="shared" si="0"/>
        <v>32</v>
      </c>
      <c r="AQ14" s="2">
        <f t="shared" si="0"/>
        <v>33</v>
      </c>
      <c r="AR14" s="2">
        <f t="shared" si="0"/>
        <v>34</v>
      </c>
      <c r="AS14" s="2">
        <f t="shared" si="0"/>
        <v>35</v>
      </c>
      <c r="AT14" s="2">
        <f t="shared" si="0"/>
        <v>36</v>
      </c>
      <c r="AU14" s="2">
        <f t="shared" si="0"/>
        <v>37</v>
      </c>
      <c r="AV14" s="2">
        <f t="shared" si="0"/>
        <v>38</v>
      </c>
      <c r="AW14" s="2">
        <f t="shared" si="0"/>
        <v>39</v>
      </c>
      <c r="AX14" s="2">
        <f t="shared" si="0"/>
        <v>40</v>
      </c>
      <c r="AY14" s="2">
        <f t="shared" si="0"/>
        <v>41</v>
      </c>
      <c r="AZ14" s="2">
        <f t="shared" si="0"/>
        <v>42</v>
      </c>
      <c r="BA14" s="2">
        <f t="shared" si="0"/>
        <v>43</v>
      </c>
      <c r="BB14" s="2">
        <f t="shared" si="0"/>
        <v>44</v>
      </c>
      <c r="BC14" s="2">
        <f t="shared" si="0"/>
        <v>45</v>
      </c>
      <c r="BD14" s="2">
        <f t="shared" si="0"/>
        <v>46</v>
      </c>
      <c r="BE14" s="2">
        <f t="shared" si="0"/>
        <v>47</v>
      </c>
      <c r="BF14" s="2">
        <f t="shared" si="0"/>
        <v>48</v>
      </c>
      <c r="BG14" s="2">
        <f t="shared" si="0"/>
        <v>49</v>
      </c>
      <c r="BH14" s="2">
        <f t="shared" si="0"/>
        <v>50</v>
      </c>
      <c r="BI14" s="2">
        <f t="shared" si="0"/>
        <v>51</v>
      </c>
      <c r="BJ14" s="2">
        <f t="shared" si="0"/>
        <v>52</v>
      </c>
      <c r="BK14" s="2">
        <f t="shared" si="0"/>
        <v>53</v>
      </c>
      <c r="BL14" s="2">
        <f t="shared" si="0"/>
        <v>54</v>
      </c>
      <c r="BM14" s="2">
        <f t="shared" si="0"/>
        <v>55</v>
      </c>
      <c r="BN14" s="2">
        <f t="shared" si="0"/>
        <v>56</v>
      </c>
      <c r="BO14" s="2">
        <f t="shared" si="0"/>
        <v>57</v>
      </c>
      <c r="BP14" s="2">
        <f t="shared" si="0"/>
        <v>58</v>
      </c>
      <c r="BQ14" s="2">
        <f t="shared" si="0"/>
        <v>59</v>
      </c>
      <c r="BR14" s="2">
        <f t="shared" si="0"/>
        <v>60</v>
      </c>
      <c r="BS14" s="2">
        <f t="shared" si="0"/>
        <v>61</v>
      </c>
      <c r="BT14" s="2">
        <f t="shared" si="0"/>
        <v>62</v>
      </c>
      <c r="BU14" s="2">
        <f t="shared" si="0"/>
        <v>63</v>
      </c>
      <c r="BV14" s="2">
        <f t="shared" si="0"/>
        <v>64</v>
      </c>
      <c r="BW14" s="2">
        <f t="shared" si="0"/>
        <v>65</v>
      </c>
      <c r="BX14" s="2">
        <f t="shared" si="0"/>
        <v>66</v>
      </c>
      <c r="BY14" s="2">
        <f t="shared" ref="BY14:DF14" si="1">BX14+1</f>
        <v>67</v>
      </c>
      <c r="BZ14" s="2">
        <f t="shared" si="1"/>
        <v>68</v>
      </c>
      <c r="CA14" s="2">
        <f t="shared" si="1"/>
        <v>69</v>
      </c>
      <c r="CB14" s="2">
        <f t="shared" si="1"/>
        <v>70</v>
      </c>
      <c r="CC14" s="2">
        <f t="shared" si="1"/>
        <v>71</v>
      </c>
      <c r="CD14" s="2">
        <f t="shared" si="1"/>
        <v>72</v>
      </c>
      <c r="CE14" s="2">
        <f t="shared" si="1"/>
        <v>73</v>
      </c>
      <c r="CF14" s="2">
        <f t="shared" si="1"/>
        <v>74</v>
      </c>
      <c r="CG14" s="2">
        <f t="shared" si="1"/>
        <v>75</v>
      </c>
      <c r="CH14" s="2">
        <f t="shared" si="1"/>
        <v>76</v>
      </c>
      <c r="CI14" s="2">
        <f t="shared" si="1"/>
        <v>77</v>
      </c>
      <c r="CJ14" s="2">
        <f t="shared" si="1"/>
        <v>78</v>
      </c>
      <c r="CK14" s="2">
        <f t="shared" si="1"/>
        <v>79</v>
      </c>
      <c r="CL14" s="2">
        <f t="shared" si="1"/>
        <v>80</v>
      </c>
      <c r="CM14" s="2">
        <f t="shared" si="1"/>
        <v>81</v>
      </c>
      <c r="CN14" s="2">
        <f t="shared" si="1"/>
        <v>82</v>
      </c>
      <c r="CO14" s="2">
        <f t="shared" si="1"/>
        <v>83</v>
      </c>
      <c r="CP14" s="2">
        <f t="shared" si="1"/>
        <v>84</v>
      </c>
      <c r="CQ14" s="2">
        <f t="shared" si="1"/>
        <v>85</v>
      </c>
      <c r="CR14" s="2">
        <f t="shared" si="1"/>
        <v>86</v>
      </c>
      <c r="CS14" s="2">
        <f t="shared" si="1"/>
        <v>87</v>
      </c>
      <c r="CT14" s="2">
        <f t="shared" si="1"/>
        <v>88</v>
      </c>
      <c r="CU14" s="2">
        <f t="shared" si="1"/>
        <v>89</v>
      </c>
      <c r="CV14" s="2">
        <f t="shared" si="1"/>
        <v>90</v>
      </c>
      <c r="CW14" s="2">
        <f t="shared" si="1"/>
        <v>91</v>
      </c>
      <c r="CX14" s="2">
        <f t="shared" si="1"/>
        <v>92</v>
      </c>
      <c r="CY14" s="2">
        <f t="shared" si="1"/>
        <v>93</v>
      </c>
      <c r="CZ14" s="2">
        <f t="shared" si="1"/>
        <v>94</v>
      </c>
      <c r="DA14" s="2">
        <f t="shared" si="1"/>
        <v>95</v>
      </c>
      <c r="DB14" s="2">
        <f t="shared" si="1"/>
        <v>96</v>
      </c>
      <c r="DC14" s="2">
        <f t="shared" si="1"/>
        <v>97</v>
      </c>
      <c r="DD14" s="2">
        <f t="shared" si="1"/>
        <v>98</v>
      </c>
      <c r="DE14" s="2">
        <f t="shared" si="1"/>
        <v>99</v>
      </c>
      <c r="DF14" s="2">
        <f t="shared" si="1"/>
        <v>100</v>
      </c>
    </row>
    <row r="15" spans="1:112" ht="16.5" thickBot="1" x14ac:dyDescent="0.3">
      <c r="D15" s="125" t="s">
        <v>87</v>
      </c>
      <c r="E15" s="126"/>
      <c r="F15" s="127"/>
      <c r="G15" s="127"/>
      <c r="H15" s="173" t="s">
        <v>321</v>
      </c>
      <c r="I15" s="128" t="s">
        <v>271</v>
      </c>
      <c r="J15" s="129"/>
      <c r="K15" s="130"/>
      <c r="L15" s="127"/>
      <c r="M15" s="128"/>
      <c r="N15" s="128"/>
      <c r="O15" s="128"/>
      <c r="P15" s="128"/>
      <c r="Q15" s="128"/>
      <c r="R15" s="128"/>
      <c r="S15" s="128"/>
      <c r="T15" s="128"/>
      <c r="U15" s="128"/>
      <c r="V15" s="128"/>
      <c r="W15" s="128"/>
      <c r="X15" s="128"/>
      <c r="Y15" s="128"/>
      <c r="Z15" s="128"/>
      <c r="AA15" s="128"/>
      <c r="AB15" s="128"/>
      <c r="AC15" s="128"/>
      <c r="AD15" s="128"/>
      <c r="AE15" s="128"/>
      <c r="AF15" s="128"/>
      <c r="AG15" s="128"/>
      <c r="AH15" s="128"/>
      <c r="AI15" s="128"/>
      <c r="AJ15" s="128"/>
      <c r="AK15" s="128"/>
      <c r="AL15" s="128"/>
      <c r="AM15" s="128"/>
      <c r="AN15" s="128"/>
      <c r="AO15" s="128"/>
      <c r="AP15" s="128"/>
      <c r="AQ15" s="128"/>
      <c r="AR15" s="128"/>
      <c r="AS15" s="128"/>
      <c r="AT15" s="128"/>
      <c r="AU15" s="128"/>
      <c r="AV15" s="128"/>
      <c r="AW15" s="128"/>
      <c r="AX15" s="128"/>
      <c r="AY15" s="128"/>
      <c r="AZ15" s="128"/>
      <c r="BA15" s="128"/>
      <c r="BB15" s="128"/>
      <c r="BC15" s="128"/>
      <c r="BD15" s="128"/>
      <c r="BE15" s="128"/>
      <c r="BF15" s="128"/>
      <c r="BG15" s="128"/>
      <c r="BH15" s="128"/>
      <c r="BI15" s="128"/>
      <c r="BJ15" s="128"/>
      <c r="BK15" s="128"/>
      <c r="BL15" s="128"/>
      <c r="BM15" s="128"/>
      <c r="BN15" s="128"/>
      <c r="BO15" s="128"/>
      <c r="BP15" s="128"/>
      <c r="BQ15" s="128"/>
      <c r="BR15" s="128"/>
      <c r="BS15" s="128"/>
      <c r="BT15" s="128"/>
      <c r="BU15" s="128"/>
      <c r="BV15" s="128"/>
      <c r="BW15" s="128"/>
      <c r="BX15" s="128"/>
      <c r="BY15" s="128"/>
      <c r="BZ15" s="128"/>
      <c r="CA15" s="128"/>
      <c r="CB15" s="128"/>
      <c r="CC15" s="128"/>
      <c r="CD15" s="128"/>
      <c r="CE15" s="128"/>
      <c r="CF15" s="128"/>
      <c r="CG15" s="128"/>
      <c r="CH15" s="128"/>
      <c r="CI15" s="128"/>
      <c r="CJ15" s="128"/>
      <c r="CK15" s="128"/>
      <c r="CL15" s="128"/>
      <c r="CM15" s="128"/>
      <c r="CN15" s="128"/>
      <c r="CO15" s="128"/>
      <c r="CP15" s="128"/>
      <c r="CQ15" s="128"/>
      <c r="CR15" s="128"/>
      <c r="CS15" s="128"/>
      <c r="CT15" s="128"/>
      <c r="CU15" s="128"/>
      <c r="CV15" s="128"/>
      <c r="CW15" s="128"/>
      <c r="CX15" s="128"/>
      <c r="CY15" s="128"/>
      <c r="CZ15" s="128"/>
      <c r="DA15" s="128"/>
      <c r="DB15" s="128"/>
      <c r="DC15" s="128"/>
      <c r="DD15" s="128"/>
      <c r="DE15" s="128"/>
      <c r="DF15" s="128"/>
      <c r="DG15" s="131"/>
    </row>
    <row r="16" spans="1:112" ht="5.0999999999999996" customHeight="1" x14ac:dyDescent="0.25">
      <c r="D16" s="13"/>
      <c r="E16" s="61"/>
      <c r="F16" s="62"/>
      <c r="G16" s="14"/>
      <c r="H16" s="42"/>
      <c r="I16" s="42"/>
      <c r="J16" s="14"/>
      <c r="K16" s="14"/>
      <c r="L16" s="42"/>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4"/>
      <c r="CQ16" s="14"/>
      <c r="CR16" s="14"/>
      <c r="CS16" s="14"/>
      <c r="CT16" s="14"/>
      <c r="CU16" s="14"/>
      <c r="CV16" s="14"/>
      <c r="CW16" s="14"/>
      <c r="CX16" s="14"/>
      <c r="CY16" s="14"/>
      <c r="CZ16" s="14"/>
      <c r="DA16" s="14"/>
      <c r="DB16" s="14"/>
      <c r="DC16" s="14"/>
      <c r="DD16" s="14"/>
      <c r="DE16" s="14"/>
      <c r="DF16" s="14"/>
      <c r="DG16" s="29"/>
    </row>
    <row r="17" spans="1:135" hidden="1" x14ac:dyDescent="0.25">
      <c r="A17" s="26" t="s">
        <v>120</v>
      </c>
      <c r="D17" s="58"/>
      <c r="E17" s="55"/>
      <c r="F17" s="56"/>
      <c r="G17" s="30"/>
      <c r="H17" s="57"/>
      <c r="I17" s="57"/>
      <c r="J17" s="30"/>
      <c r="K17" s="71" cm="1">
        <f t="array" ref="K17">INDEX('Program Information'!$F$31:$F$130,K14)</f>
        <v>0</v>
      </c>
      <c r="L17" s="71" cm="1">
        <f t="array" ref="L17">INDEX('Program Information'!$F$31:$F$130,L14)</f>
        <v>0</v>
      </c>
      <c r="M17" s="71" cm="1">
        <f t="array" ref="M17">INDEX('Program Information'!$F$31:$F$130,M14)</f>
        <v>0</v>
      </c>
      <c r="N17" s="71" cm="1">
        <f t="array" ref="N17">INDEX('Program Information'!$F$31:$F$130,N14)</f>
        <v>0</v>
      </c>
      <c r="O17" s="71" cm="1">
        <f t="array" ref="O17">INDEX('Program Information'!$F$31:$F$130,O14)</f>
        <v>0</v>
      </c>
      <c r="P17" s="71" cm="1">
        <f t="array" ref="P17">INDEX('Program Information'!$F$31:$F$130,P14)</f>
        <v>0</v>
      </c>
      <c r="Q17" s="71" cm="1">
        <f t="array" ref="Q17">INDEX('Program Information'!$F$31:$F$130,Q14)</f>
        <v>0</v>
      </c>
      <c r="R17" s="71" cm="1">
        <f t="array" ref="R17">INDEX('Program Information'!$F$31:$F$130,R14)</f>
        <v>0</v>
      </c>
      <c r="S17" s="71" cm="1">
        <f t="array" ref="S17">INDEX('Program Information'!$F$31:$F$130,S14)</f>
        <v>0</v>
      </c>
      <c r="T17" s="71" cm="1">
        <f t="array" ref="T17">INDEX('Program Information'!$F$31:$F$130,T14)</f>
        <v>0</v>
      </c>
      <c r="U17" s="71" cm="1">
        <f t="array" ref="U17">INDEX('Program Information'!$F$31:$F$130,U14)</f>
        <v>0</v>
      </c>
      <c r="V17" s="71" cm="1">
        <f t="array" ref="V17">INDEX('Program Information'!$F$31:$F$130,V14)</f>
        <v>0</v>
      </c>
      <c r="W17" s="71" cm="1">
        <f t="array" ref="W17">INDEX('Program Information'!$F$31:$F$130,W14)</f>
        <v>0</v>
      </c>
      <c r="X17" s="71" cm="1">
        <f t="array" ref="X17">INDEX('Program Information'!$F$31:$F$130,X14)</f>
        <v>0</v>
      </c>
      <c r="Y17" s="71" cm="1">
        <f t="array" ref="Y17">INDEX('Program Information'!$F$31:$F$130,Y14)</f>
        <v>0</v>
      </c>
      <c r="Z17" s="71" cm="1">
        <f t="array" ref="Z17">INDEX('Program Information'!$F$31:$F$130,Z14)</f>
        <v>0</v>
      </c>
      <c r="AA17" s="71" cm="1">
        <f t="array" ref="AA17">INDEX('Program Information'!$F$31:$F$130,AA14)</f>
        <v>0</v>
      </c>
      <c r="AB17" s="71" cm="1">
        <f t="array" ref="AB17">INDEX('Program Information'!$F$31:$F$130,AB14)</f>
        <v>0</v>
      </c>
      <c r="AC17" s="71" cm="1">
        <f t="array" ref="AC17">INDEX('Program Information'!$F$31:$F$130,AC14)</f>
        <v>0</v>
      </c>
      <c r="AD17" s="71" cm="1">
        <f t="array" ref="AD17">INDEX('Program Information'!$F$31:$F$130,AD14)</f>
        <v>0</v>
      </c>
      <c r="AE17" s="71" cm="1">
        <f t="array" ref="AE17">INDEX('Program Information'!$F$31:$F$130,AE14)</f>
        <v>0</v>
      </c>
      <c r="AF17" s="71" cm="1">
        <f t="array" ref="AF17">INDEX('Program Information'!$F$31:$F$130,AF14)</f>
        <v>0</v>
      </c>
      <c r="AG17" s="71" cm="1">
        <f t="array" ref="AG17">INDEX('Program Information'!$F$31:$F$130,AG14)</f>
        <v>0</v>
      </c>
      <c r="AH17" s="71" cm="1">
        <f t="array" ref="AH17">INDEX('Program Information'!$F$31:$F$130,AH14)</f>
        <v>0</v>
      </c>
      <c r="AI17" s="71" cm="1">
        <f t="array" ref="AI17">INDEX('Program Information'!$F$31:$F$130,AI14)</f>
        <v>0</v>
      </c>
      <c r="AJ17" s="71" cm="1">
        <f t="array" ref="AJ17">INDEX('Program Information'!$F$31:$F$130,AJ14)</f>
        <v>0</v>
      </c>
      <c r="AK17" s="71" cm="1">
        <f t="array" ref="AK17">INDEX('Program Information'!$F$31:$F$130,AK14)</f>
        <v>0</v>
      </c>
      <c r="AL17" s="71" cm="1">
        <f t="array" ref="AL17">INDEX('Program Information'!$F$31:$F$130,AL14)</f>
        <v>0</v>
      </c>
      <c r="AM17" s="71" cm="1">
        <f t="array" ref="AM17">INDEX('Program Information'!$F$31:$F$130,AM14)</f>
        <v>0</v>
      </c>
      <c r="AN17" s="71" cm="1">
        <f t="array" ref="AN17">INDEX('Program Information'!$F$31:$F$130,AN14)</f>
        <v>0</v>
      </c>
      <c r="AO17" s="71" cm="1">
        <f t="array" ref="AO17">INDEX('Program Information'!$F$31:$F$130,AO14)</f>
        <v>0</v>
      </c>
      <c r="AP17" s="71" cm="1">
        <f t="array" ref="AP17">INDEX('Program Information'!$F$31:$F$130,AP14)</f>
        <v>0</v>
      </c>
      <c r="AQ17" s="71" cm="1">
        <f t="array" ref="AQ17">INDEX('Program Information'!$F$31:$F$130,AQ14)</f>
        <v>0</v>
      </c>
      <c r="AR17" s="71" cm="1">
        <f t="array" ref="AR17">INDEX('Program Information'!$F$31:$F$130,AR14)</f>
        <v>0</v>
      </c>
      <c r="AS17" s="71" cm="1">
        <f t="array" ref="AS17">INDEX('Program Information'!$F$31:$F$130,AS14)</f>
        <v>0</v>
      </c>
      <c r="AT17" s="71" cm="1">
        <f t="array" ref="AT17">INDEX('Program Information'!$F$31:$F$130,AT14)</f>
        <v>0</v>
      </c>
      <c r="AU17" s="71" cm="1">
        <f t="array" ref="AU17">INDEX('Program Information'!$F$31:$F$130,AU14)</f>
        <v>0</v>
      </c>
      <c r="AV17" s="71" cm="1">
        <f t="array" ref="AV17">INDEX('Program Information'!$F$31:$F$130,AV14)</f>
        <v>0</v>
      </c>
      <c r="AW17" s="71" cm="1">
        <f t="array" ref="AW17">INDEX('Program Information'!$F$31:$F$130,AW14)</f>
        <v>0</v>
      </c>
      <c r="AX17" s="71" cm="1">
        <f t="array" ref="AX17">INDEX('Program Information'!$F$31:$F$130,AX14)</f>
        <v>0</v>
      </c>
      <c r="AY17" s="71" cm="1">
        <f t="array" ref="AY17">INDEX('Program Information'!$F$31:$F$130,AY14)</f>
        <v>0</v>
      </c>
      <c r="AZ17" s="71" cm="1">
        <f t="array" ref="AZ17">INDEX('Program Information'!$F$31:$F$130,AZ14)</f>
        <v>0</v>
      </c>
      <c r="BA17" s="71" cm="1">
        <f t="array" ref="BA17">INDEX('Program Information'!$F$31:$F$130,BA14)</f>
        <v>0</v>
      </c>
      <c r="BB17" s="71" cm="1">
        <f t="array" ref="BB17">INDEX('Program Information'!$F$31:$F$130,BB14)</f>
        <v>0</v>
      </c>
      <c r="BC17" s="71" cm="1">
        <f t="array" ref="BC17">INDEX('Program Information'!$F$31:$F$130,BC14)</f>
        <v>0</v>
      </c>
      <c r="BD17" s="71" cm="1">
        <f t="array" ref="BD17">INDEX('Program Information'!$F$31:$F$130,BD14)</f>
        <v>0</v>
      </c>
      <c r="BE17" s="71" cm="1">
        <f t="array" ref="BE17">INDEX('Program Information'!$F$31:$F$130,BE14)</f>
        <v>0</v>
      </c>
      <c r="BF17" s="71" cm="1">
        <f t="array" ref="BF17">INDEX('Program Information'!$F$31:$F$130,BF14)</f>
        <v>0</v>
      </c>
      <c r="BG17" s="71" cm="1">
        <f t="array" ref="BG17">INDEX('Program Information'!$F$31:$F$130,BG14)</f>
        <v>0</v>
      </c>
      <c r="BH17" s="71" cm="1">
        <f t="array" ref="BH17">INDEX('Program Information'!$F$31:$F$130,BH14)</f>
        <v>0</v>
      </c>
      <c r="BI17" s="71" cm="1">
        <f t="array" ref="BI17">INDEX('Program Information'!$F$31:$F$130,BI14)</f>
        <v>0</v>
      </c>
      <c r="BJ17" s="71" cm="1">
        <f t="array" ref="BJ17">INDEX('Program Information'!$F$31:$F$130,BJ14)</f>
        <v>0</v>
      </c>
      <c r="BK17" s="71" cm="1">
        <f t="array" ref="BK17">INDEX('Program Information'!$F$31:$F$130,BK14)</f>
        <v>0</v>
      </c>
      <c r="BL17" s="71" cm="1">
        <f t="array" ref="BL17">INDEX('Program Information'!$F$31:$F$130,BL14)</f>
        <v>0</v>
      </c>
      <c r="BM17" s="71" cm="1">
        <f t="array" ref="BM17">INDEX('Program Information'!$F$31:$F$130,BM14)</f>
        <v>0</v>
      </c>
      <c r="BN17" s="71" cm="1">
        <f t="array" ref="BN17">INDEX('Program Information'!$F$31:$F$130,BN14)</f>
        <v>0</v>
      </c>
      <c r="BO17" s="71" cm="1">
        <f t="array" ref="BO17">INDEX('Program Information'!$F$31:$F$130,BO14)</f>
        <v>0</v>
      </c>
      <c r="BP17" s="71" cm="1">
        <f t="array" ref="BP17">INDEX('Program Information'!$F$31:$F$130,BP14)</f>
        <v>0</v>
      </c>
      <c r="BQ17" s="71" cm="1">
        <f t="array" ref="BQ17">INDEX('Program Information'!$F$31:$F$130,BQ14)</f>
        <v>0</v>
      </c>
      <c r="BR17" s="71" cm="1">
        <f t="array" ref="BR17">INDEX('Program Information'!$F$31:$F$130,BR14)</f>
        <v>0</v>
      </c>
      <c r="BS17" s="71" cm="1">
        <f t="array" ref="BS17">INDEX('Program Information'!$F$31:$F$130,BS14)</f>
        <v>0</v>
      </c>
      <c r="BT17" s="71" cm="1">
        <f t="array" ref="BT17">INDEX('Program Information'!$F$31:$F$130,BT14)</f>
        <v>0</v>
      </c>
      <c r="BU17" s="71" cm="1">
        <f t="array" ref="BU17">INDEX('Program Information'!$F$31:$F$130,BU14)</f>
        <v>0</v>
      </c>
      <c r="BV17" s="71" cm="1">
        <f t="array" ref="BV17">INDEX('Program Information'!$F$31:$F$130,BV14)</f>
        <v>0</v>
      </c>
      <c r="BW17" s="71" cm="1">
        <f t="array" ref="BW17">INDEX('Program Information'!$F$31:$F$130,BW14)</f>
        <v>0</v>
      </c>
      <c r="BX17" s="71" cm="1">
        <f t="array" ref="BX17">INDEX('Program Information'!$F$31:$F$130,BX14)</f>
        <v>0</v>
      </c>
      <c r="BY17" s="71" cm="1">
        <f t="array" ref="BY17">INDEX('Program Information'!$F$31:$F$130,BY14)</f>
        <v>0</v>
      </c>
      <c r="BZ17" s="71" cm="1">
        <f t="array" ref="BZ17">INDEX('Program Information'!$F$31:$F$130,BZ14)</f>
        <v>0</v>
      </c>
      <c r="CA17" s="71" cm="1">
        <f t="array" ref="CA17">INDEX('Program Information'!$F$31:$F$130,CA14)</f>
        <v>0</v>
      </c>
      <c r="CB17" s="71" cm="1">
        <f t="array" ref="CB17">INDEX('Program Information'!$F$31:$F$130,CB14)</f>
        <v>0</v>
      </c>
      <c r="CC17" s="71" cm="1">
        <f t="array" ref="CC17">INDEX('Program Information'!$F$31:$F$130,CC14)</f>
        <v>0</v>
      </c>
      <c r="CD17" s="71" cm="1">
        <f t="array" ref="CD17">INDEX('Program Information'!$F$31:$F$130,CD14)</f>
        <v>0</v>
      </c>
      <c r="CE17" s="71" cm="1">
        <f t="array" ref="CE17">INDEX('Program Information'!$F$31:$F$130,CE14)</f>
        <v>0</v>
      </c>
      <c r="CF17" s="71" cm="1">
        <f t="array" ref="CF17">INDEX('Program Information'!$F$31:$F$130,CF14)</f>
        <v>0</v>
      </c>
      <c r="CG17" s="71" cm="1">
        <f t="array" ref="CG17">INDEX('Program Information'!$F$31:$F$130,CG14)</f>
        <v>0</v>
      </c>
      <c r="CH17" s="71" cm="1">
        <f t="array" ref="CH17">INDEX('Program Information'!$F$31:$F$130,CH14)</f>
        <v>0</v>
      </c>
      <c r="CI17" s="71" cm="1">
        <f t="array" ref="CI17">INDEX('Program Information'!$F$31:$F$130,CI14)</f>
        <v>0</v>
      </c>
      <c r="CJ17" s="71" cm="1">
        <f t="array" ref="CJ17">INDEX('Program Information'!$F$31:$F$130,CJ14)</f>
        <v>0</v>
      </c>
      <c r="CK17" s="71" cm="1">
        <f t="array" ref="CK17">INDEX('Program Information'!$F$31:$F$130,CK14)</f>
        <v>0</v>
      </c>
      <c r="CL17" s="71" cm="1">
        <f t="array" ref="CL17">INDEX('Program Information'!$F$31:$F$130,CL14)</f>
        <v>0</v>
      </c>
      <c r="CM17" s="71" cm="1">
        <f t="array" ref="CM17">INDEX('Program Information'!$F$31:$F$130,CM14)</f>
        <v>0</v>
      </c>
      <c r="CN17" s="71" cm="1">
        <f t="array" ref="CN17">INDEX('Program Information'!$F$31:$F$130,CN14)</f>
        <v>0</v>
      </c>
      <c r="CO17" s="71" cm="1">
        <f t="array" ref="CO17">INDEX('Program Information'!$F$31:$F$130,CO14)</f>
        <v>0</v>
      </c>
      <c r="CP17" s="71" cm="1">
        <f t="array" ref="CP17">INDEX('Program Information'!$F$31:$F$130,CP14)</f>
        <v>0</v>
      </c>
      <c r="CQ17" s="71" cm="1">
        <f t="array" ref="CQ17">INDEX('Program Information'!$F$31:$F$130,CQ14)</f>
        <v>0</v>
      </c>
      <c r="CR17" s="71" cm="1">
        <f t="array" ref="CR17">INDEX('Program Information'!$F$31:$F$130,CR14)</f>
        <v>0</v>
      </c>
      <c r="CS17" s="71" cm="1">
        <f t="array" ref="CS17">INDEX('Program Information'!$F$31:$F$130,CS14)</f>
        <v>0</v>
      </c>
      <c r="CT17" s="71" cm="1">
        <f t="array" ref="CT17">INDEX('Program Information'!$F$31:$F$130,CT14)</f>
        <v>0</v>
      </c>
      <c r="CU17" s="71" cm="1">
        <f t="array" ref="CU17">INDEX('Program Information'!$F$31:$F$130,CU14)</f>
        <v>0</v>
      </c>
      <c r="CV17" s="71" cm="1">
        <f t="array" ref="CV17">INDEX('Program Information'!$F$31:$F$130,CV14)</f>
        <v>0</v>
      </c>
      <c r="CW17" s="71" cm="1">
        <f t="array" ref="CW17">INDEX('Program Information'!$F$31:$F$130,CW14)</f>
        <v>0</v>
      </c>
      <c r="CX17" s="71" cm="1">
        <f t="array" ref="CX17">INDEX('Program Information'!$F$31:$F$130,CX14)</f>
        <v>0</v>
      </c>
      <c r="CY17" s="71" cm="1">
        <f t="array" ref="CY17">INDEX('Program Information'!$F$31:$F$130,CY14)</f>
        <v>0</v>
      </c>
      <c r="CZ17" s="71" cm="1">
        <f t="array" ref="CZ17">INDEX('Program Information'!$F$31:$F$130,CZ14)</f>
        <v>0</v>
      </c>
      <c r="DA17" s="71" cm="1">
        <f t="array" ref="DA17">INDEX('Program Information'!$F$31:$F$130,DA14)</f>
        <v>0</v>
      </c>
      <c r="DB17" s="71" cm="1">
        <f t="array" ref="DB17">INDEX('Program Information'!$F$31:$F$130,DB14)</f>
        <v>0</v>
      </c>
      <c r="DC17" s="71" cm="1">
        <f t="array" ref="DC17">INDEX('Program Information'!$F$31:$F$130,DC14)</f>
        <v>0</v>
      </c>
      <c r="DD17" s="71" cm="1">
        <f t="array" ref="DD17">INDEX('Program Information'!$F$31:$F$130,DD14)</f>
        <v>0</v>
      </c>
      <c r="DE17" s="71" cm="1">
        <f t="array" ref="DE17">INDEX('Program Information'!$F$31:$F$130,DE14)</f>
        <v>0</v>
      </c>
      <c r="DF17" s="71" cm="1">
        <f t="array" ref="DF17">INDEX('Program Information'!$F$31:$F$130,DF14)</f>
        <v>0</v>
      </c>
      <c r="DG17" s="31"/>
    </row>
    <row r="18" spans="1:135" hidden="1" x14ac:dyDescent="0.25">
      <c r="D18" s="58"/>
      <c r="E18" s="55"/>
      <c r="F18" s="56"/>
      <c r="G18" s="30"/>
      <c r="H18" s="57"/>
      <c r="I18" s="57"/>
      <c r="J18" s="30"/>
      <c r="K18" s="71" cm="1">
        <f t="array" ref="K18">IF(INDEX('Program Information'!$H$31:$H$130,K14)="Other",INDEX('Program Information'!$H$31:$H$130,K14)&amp;" "&amp;K19,INDEX('Program Information'!$H$31:$H$130,K14))</f>
        <v>0</v>
      </c>
      <c r="L18" s="71" cm="1">
        <f t="array" ref="L18">IF(INDEX('Program Information'!$H$31:$H$130,L14)="Other",INDEX('Program Information'!$H$31:$H$130,L14)&amp;" "&amp;L19,INDEX('Program Information'!$H$31:$H$130,L14))</f>
        <v>0</v>
      </c>
      <c r="M18" s="71" cm="1">
        <f t="array" ref="M18">IF(INDEX('Program Information'!$H$31:$H$130,M14)="Other",INDEX('Program Information'!$H$31:$H$130,M14)&amp;" "&amp;M19,INDEX('Program Information'!$H$31:$H$130,M14))</f>
        <v>0</v>
      </c>
      <c r="N18" s="71" cm="1">
        <f t="array" ref="N18">IF(INDEX('Program Information'!$H$31:$H$130,N14)="Other",INDEX('Program Information'!$H$31:$H$130,N14)&amp;" "&amp;N19,INDEX('Program Information'!$H$31:$H$130,N14))</f>
        <v>0</v>
      </c>
      <c r="O18" s="71" cm="1">
        <f t="array" ref="O18">IF(INDEX('Program Information'!$H$31:$H$130,O14)="Other",INDEX('Program Information'!$H$31:$H$130,O14)&amp;" "&amp;O19,INDEX('Program Information'!$H$31:$H$130,O14))</f>
        <v>0</v>
      </c>
      <c r="P18" s="71" cm="1">
        <f t="array" ref="P18">IF(INDEX('Program Information'!$H$31:$H$130,P14)="Other",INDEX('Program Information'!$H$31:$H$130,P14)&amp;" "&amp;P19,INDEX('Program Information'!$H$31:$H$130,P14))</f>
        <v>0</v>
      </c>
      <c r="Q18" s="71" cm="1">
        <f t="array" ref="Q18">IF(INDEX('Program Information'!$H$31:$H$130,Q14)="Other",INDEX('Program Information'!$H$31:$H$130,Q14)&amp;" "&amp;Q19,INDEX('Program Information'!$H$31:$H$130,Q14))</f>
        <v>0</v>
      </c>
      <c r="R18" s="71" cm="1">
        <f t="array" ref="R18">IF(INDEX('Program Information'!$H$31:$H$130,R14)="Other",INDEX('Program Information'!$H$31:$H$130,R14)&amp;" "&amp;R19,INDEX('Program Information'!$H$31:$H$130,R14))</f>
        <v>0</v>
      </c>
      <c r="S18" s="71" cm="1">
        <f t="array" ref="S18">IF(INDEX('Program Information'!$H$31:$H$130,S14)="Other",INDEX('Program Information'!$H$31:$H$130,S14)&amp;" "&amp;S19,INDEX('Program Information'!$H$31:$H$130,S14))</f>
        <v>0</v>
      </c>
      <c r="T18" s="71" cm="1">
        <f t="array" ref="T18">IF(INDEX('Program Information'!$H$31:$H$130,T14)="Other",INDEX('Program Information'!$H$31:$H$130,T14)&amp;" "&amp;T19,INDEX('Program Information'!$H$31:$H$130,T14))</f>
        <v>0</v>
      </c>
      <c r="U18" s="71" cm="1">
        <f t="array" ref="U18">IF(INDEX('Program Information'!$H$31:$H$130,U14)="Other",INDEX('Program Information'!$H$31:$H$130,U14)&amp;" "&amp;U19,INDEX('Program Information'!$H$31:$H$130,U14))</f>
        <v>0</v>
      </c>
      <c r="V18" s="71" cm="1">
        <f t="array" ref="V18">IF(INDEX('Program Information'!$H$31:$H$130,V14)="Other",INDEX('Program Information'!$H$31:$H$130,V14)&amp;" "&amp;V19,INDEX('Program Information'!$H$31:$H$130,V14))</f>
        <v>0</v>
      </c>
      <c r="W18" s="71" cm="1">
        <f t="array" ref="W18">IF(INDEX('Program Information'!$H$31:$H$130,W14)="Other",INDEX('Program Information'!$H$31:$H$130,W14)&amp;" "&amp;W19,INDEX('Program Information'!$H$31:$H$130,W14))</f>
        <v>0</v>
      </c>
      <c r="X18" s="71" cm="1">
        <f t="array" ref="X18">IF(INDEX('Program Information'!$H$31:$H$130,X14)="Other",INDEX('Program Information'!$H$31:$H$130,X14)&amp;" "&amp;X19,INDEX('Program Information'!$H$31:$H$130,X14))</f>
        <v>0</v>
      </c>
      <c r="Y18" s="71" cm="1">
        <f t="array" ref="Y18">IF(INDEX('Program Information'!$H$31:$H$130,Y14)="Other",INDEX('Program Information'!$H$31:$H$130,Y14)&amp;" "&amp;Y19,INDEX('Program Information'!$H$31:$H$130,Y14))</f>
        <v>0</v>
      </c>
      <c r="Z18" s="71" cm="1">
        <f t="array" ref="Z18">IF(INDEX('Program Information'!$H$31:$H$130,Z14)="Other",INDEX('Program Information'!$H$31:$H$130,Z14)&amp;" "&amp;Z19,INDEX('Program Information'!$H$31:$H$130,Z14))</f>
        <v>0</v>
      </c>
      <c r="AA18" s="71" cm="1">
        <f t="array" ref="AA18">IF(INDEX('Program Information'!$H$31:$H$130,AA14)="Other",INDEX('Program Information'!$H$31:$H$130,AA14)&amp;" "&amp;AA19,INDEX('Program Information'!$H$31:$H$130,AA14))</f>
        <v>0</v>
      </c>
      <c r="AB18" s="71" cm="1">
        <f t="array" ref="AB18">IF(INDEX('Program Information'!$H$31:$H$130,AB14)="Other",INDEX('Program Information'!$H$31:$H$130,AB14)&amp;" "&amp;AB19,INDEX('Program Information'!$H$31:$H$130,AB14))</f>
        <v>0</v>
      </c>
      <c r="AC18" s="71" cm="1">
        <f t="array" ref="AC18">IF(INDEX('Program Information'!$H$31:$H$130,AC14)="Other",INDEX('Program Information'!$H$31:$H$130,AC14)&amp;" "&amp;AC19,INDEX('Program Information'!$H$31:$H$130,AC14))</f>
        <v>0</v>
      </c>
      <c r="AD18" s="71" cm="1">
        <f t="array" ref="AD18">IF(INDEX('Program Information'!$H$31:$H$130,AD14)="Other",INDEX('Program Information'!$H$31:$H$130,AD14)&amp;" "&amp;AD19,INDEX('Program Information'!$H$31:$H$130,AD14))</f>
        <v>0</v>
      </c>
      <c r="AE18" s="71" cm="1">
        <f t="array" ref="AE18">IF(INDEX('Program Information'!$H$31:$H$130,AE14)="Other",INDEX('Program Information'!$H$31:$H$130,AE14)&amp;" "&amp;AE19,INDEX('Program Information'!$H$31:$H$130,AE14))</f>
        <v>0</v>
      </c>
      <c r="AF18" s="71" cm="1">
        <f t="array" ref="AF18">IF(INDEX('Program Information'!$H$31:$H$130,AF14)="Other",INDEX('Program Information'!$H$31:$H$130,AF14)&amp;" "&amp;AF19,INDEX('Program Information'!$H$31:$H$130,AF14))</f>
        <v>0</v>
      </c>
      <c r="AG18" s="71" cm="1">
        <f t="array" ref="AG18">IF(INDEX('Program Information'!$H$31:$H$130,AG14)="Other",INDEX('Program Information'!$H$31:$H$130,AG14)&amp;" "&amp;AG19,INDEX('Program Information'!$H$31:$H$130,AG14))</f>
        <v>0</v>
      </c>
      <c r="AH18" s="71" cm="1">
        <f t="array" ref="AH18">IF(INDEX('Program Information'!$H$31:$H$130,AH14)="Other",INDEX('Program Information'!$H$31:$H$130,AH14)&amp;" "&amp;AH19,INDEX('Program Information'!$H$31:$H$130,AH14))</f>
        <v>0</v>
      </c>
      <c r="AI18" s="71" cm="1">
        <f t="array" ref="AI18">IF(INDEX('Program Information'!$H$31:$H$130,AI14)="Other",INDEX('Program Information'!$H$31:$H$130,AI14)&amp;" "&amp;AI19,INDEX('Program Information'!$H$31:$H$130,AI14))</f>
        <v>0</v>
      </c>
      <c r="AJ18" s="71" cm="1">
        <f t="array" ref="AJ18">IF(INDEX('Program Information'!$H$31:$H$130,AJ14)="Other",INDEX('Program Information'!$H$31:$H$130,AJ14)&amp;" "&amp;AJ19,INDEX('Program Information'!$H$31:$H$130,AJ14))</f>
        <v>0</v>
      </c>
      <c r="AK18" s="71" cm="1">
        <f t="array" ref="AK18">IF(INDEX('Program Information'!$H$31:$H$130,AK14)="Other",INDEX('Program Information'!$H$31:$H$130,AK14)&amp;" "&amp;AK19,INDEX('Program Information'!$H$31:$H$130,AK14))</f>
        <v>0</v>
      </c>
      <c r="AL18" s="71" cm="1">
        <f t="array" ref="AL18">IF(INDEX('Program Information'!$H$31:$H$130,AL14)="Other",INDEX('Program Information'!$H$31:$H$130,AL14)&amp;" "&amp;AL19,INDEX('Program Information'!$H$31:$H$130,AL14))</f>
        <v>0</v>
      </c>
      <c r="AM18" s="71" cm="1">
        <f t="array" ref="AM18">IF(INDEX('Program Information'!$H$31:$H$130,AM14)="Other",INDEX('Program Information'!$H$31:$H$130,AM14)&amp;" "&amp;AM19,INDEX('Program Information'!$H$31:$H$130,AM14))</f>
        <v>0</v>
      </c>
      <c r="AN18" s="71" cm="1">
        <f t="array" ref="AN18">IF(INDEX('Program Information'!$H$31:$H$130,AN14)="Other",INDEX('Program Information'!$H$31:$H$130,AN14)&amp;" "&amp;AN19,INDEX('Program Information'!$H$31:$H$130,AN14))</f>
        <v>0</v>
      </c>
      <c r="AO18" s="71" cm="1">
        <f t="array" ref="AO18">IF(INDEX('Program Information'!$H$31:$H$130,AO14)="Other",INDEX('Program Information'!$H$31:$H$130,AO14)&amp;" "&amp;AO19,INDEX('Program Information'!$H$31:$H$130,AO14))</f>
        <v>0</v>
      </c>
      <c r="AP18" s="71" cm="1">
        <f t="array" ref="AP18">IF(INDEX('Program Information'!$H$31:$H$130,AP14)="Other",INDEX('Program Information'!$H$31:$H$130,AP14)&amp;" "&amp;AP19,INDEX('Program Information'!$H$31:$H$130,AP14))</f>
        <v>0</v>
      </c>
      <c r="AQ18" s="71" cm="1">
        <f t="array" ref="AQ18">IF(INDEX('Program Information'!$H$31:$H$130,AQ14)="Other",INDEX('Program Information'!$H$31:$H$130,AQ14)&amp;" "&amp;AQ19,INDEX('Program Information'!$H$31:$H$130,AQ14))</f>
        <v>0</v>
      </c>
      <c r="AR18" s="71" cm="1">
        <f t="array" ref="AR18">IF(INDEX('Program Information'!$H$31:$H$130,AR14)="Other",INDEX('Program Information'!$H$31:$H$130,AR14)&amp;" "&amp;AR19,INDEX('Program Information'!$H$31:$H$130,AR14))</f>
        <v>0</v>
      </c>
      <c r="AS18" s="71" cm="1">
        <f t="array" ref="AS18">IF(INDEX('Program Information'!$H$31:$H$130,AS14)="Other",INDEX('Program Information'!$H$31:$H$130,AS14)&amp;" "&amp;AS19,INDEX('Program Information'!$H$31:$H$130,AS14))</f>
        <v>0</v>
      </c>
      <c r="AT18" s="71" cm="1">
        <f t="array" ref="AT18">IF(INDEX('Program Information'!$H$31:$H$130,AT14)="Other",INDEX('Program Information'!$H$31:$H$130,AT14)&amp;" "&amp;AT19,INDEX('Program Information'!$H$31:$H$130,AT14))</f>
        <v>0</v>
      </c>
      <c r="AU18" s="71" cm="1">
        <f t="array" ref="AU18">IF(INDEX('Program Information'!$H$31:$H$130,AU14)="Other",INDEX('Program Information'!$H$31:$H$130,AU14)&amp;" "&amp;AU19,INDEX('Program Information'!$H$31:$H$130,AU14))</f>
        <v>0</v>
      </c>
      <c r="AV18" s="71" cm="1">
        <f t="array" ref="AV18">IF(INDEX('Program Information'!$H$31:$H$130,AV14)="Other",INDEX('Program Information'!$H$31:$H$130,AV14)&amp;" "&amp;AV19,INDEX('Program Information'!$H$31:$H$130,AV14))</f>
        <v>0</v>
      </c>
      <c r="AW18" s="71" cm="1">
        <f t="array" ref="AW18">IF(INDEX('Program Information'!$H$31:$H$130,AW14)="Other",INDEX('Program Information'!$H$31:$H$130,AW14)&amp;" "&amp;AW19,INDEX('Program Information'!$H$31:$H$130,AW14))</f>
        <v>0</v>
      </c>
      <c r="AX18" s="71" cm="1">
        <f t="array" ref="AX18">IF(INDEX('Program Information'!$H$31:$H$130,AX14)="Other",INDEX('Program Information'!$H$31:$H$130,AX14)&amp;" "&amp;AX19,INDEX('Program Information'!$H$31:$H$130,AX14))</f>
        <v>0</v>
      </c>
      <c r="AY18" s="71" cm="1">
        <f t="array" ref="AY18">IF(INDEX('Program Information'!$H$31:$H$130,AY14)="Other",INDEX('Program Information'!$H$31:$H$130,AY14)&amp;" "&amp;AY19,INDEX('Program Information'!$H$31:$H$130,AY14))</f>
        <v>0</v>
      </c>
      <c r="AZ18" s="71" cm="1">
        <f t="array" ref="AZ18">IF(INDEX('Program Information'!$H$31:$H$130,AZ14)="Other",INDEX('Program Information'!$H$31:$H$130,AZ14)&amp;" "&amp;AZ19,INDEX('Program Information'!$H$31:$H$130,AZ14))</f>
        <v>0</v>
      </c>
      <c r="BA18" s="71" cm="1">
        <f t="array" ref="BA18">IF(INDEX('Program Information'!$H$31:$H$130,BA14)="Other",INDEX('Program Information'!$H$31:$H$130,BA14)&amp;" "&amp;BA19,INDEX('Program Information'!$H$31:$H$130,BA14))</f>
        <v>0</v>
      </c>
      <c r="BB18" s="71" cm="1">
        <f t="array" ref="BB18">IF(INDEX('Program Information'!$H$31:$H$130,BB14)="Other",INDEX('Program Information'!$H$31:$H$130,BB14)&amp;" "&amp;BB19,INDEX('Program Information'!$H$31:$H$130,BB14))</f>
        <v>0</v>
      </c>
      <c r="BC18" s="71" cm="1">
        <f t="array" ref="BC18">IF(INDEX('Program Information'!$H$31:$H$130,BC14)="Other",INDEX('Program Information'!$H$31:$H$130,BC14)&amp;" "&amp;BC19,INDEX('Program Information'!$H$31:$H$130,BC14))</f>
        <v>0</v>
      </c>
      <c r="BD18" s="71" cm="1">
        <f t="array" ref="BD18">IF(INDEX('Program Information'!$H$31:$H$130,BD14)="Other",INDEX('Program Information'!$H$31:$H$130,BD14)&amp;" "&amp;BD19,INDEX('Program Information'!$H$31:$H$130,BD14))</f>
        <v>0</v>
      </c>
      <c r="BE18" s="71" cm="1">
        <f t="array" ref="BE18">IF(INDEX('Program Information'!$H$31:$H$130,BE14)="Other",INDEX('Program Information'!$H$31:$H$130,BE14)&amp;" "&amp;BE19,INDEX('Program Information'!$H$31:$H$130,BE14))</f>
        <v>0</v>
      </c>
      <c r="BF18" s="71" cm="1">
        <f t="array" ref="BF18">IF(INDEX('Program Information'!$H$31:$H$130,BF14)="Other",INDEX('Program Information'!$H$31:$H$130,BF14)&amp;" "&amp;BF19,INDEX('Program Information'!$H$31:$H$130,BF14))</f>
        <v>0</v>
      </c>
      <c r="BG18" s="71" cm="1">
        <f t="array" ref="BG18">IF(INDEX('Program Information'!$H$31:$H$130,BG14)="Other",INDEX('Program Information'!$H$31:$H$130,BG14)&amp;" "&amp;BG19,INDEX('Program Information'!$H$31:$H$130,BG14))</f>
        <v>0</v>
      </c>
      <c r="BH18" s="71" cm="1">
        <f t="array" ref="BH18">IF(INDEX('Program Information'!$H$31:$H$130,BH14)="Other",INDEX('Program Information'!$H$31:$H$130,BH14)&amp;" "&amp;BH19,INDEX('Program Information'!$H$31:$H$130,BH14))</f>
        <v>0</v>
      </c>
      <c r="BI18" s="71" cm="1">
        <f t="array" ref="BI18">IF(INDEX('Program Information'!$H$31:$H$130,BI14)="Other",INDEX('Program Information'!$H$31:$H$130,BI14)&amp;" "&amp;BI19,INDEX('Program Information'!$H$31:$H$130,BI14))</f>
        <v>0</v>
      </c>
      <c r="BJ18" s="71" cm="1">
        <f t="array" ref="BJ18">IF(INDEX('Program Information'!$H$31:$H$130,BJ14)="Other",INDEX('Program Information'!$H$31:$H$130,BJ14)&amp;" "&amp;BJ19,INDEX('Program Information'!$H$31:$H$130,BJ14))</f>
        <v>0</v>
      </c>
      <c r="BK18" s="71" cm="1">
        <f t="array" ref="BK18">IF(INDEX('Program Information'!$H$31:$H$130,BK14)="Other",INDEX('Program Information'!$H$31:$H$130,BK14)&amp;" "&amp;BK19,INDEX('Program Information'!$H$31:$H$130,BK14))</f>
        <v>0</v>
      </c>
      <c r="BL18" s="71" cm="1">
        <f t="array" ref="BL18">IF(INDEX('Program Information'!$H$31:$H$130,BL14)="Other",INDEX('Program Information'!$H$31:$H$130,BL14)&amp;" "&amp;BL19,INDEX('Program Information'!$H$31:$H$130,BL14))</f>
        <v>0</v>
      </c>
      <c r="BM18" s="71" cm="1">
        <f t="array" ref="BM18">IF(INDEX('Program Information'!$H$31:$H$130,BM14)="Other",INDEX('Program Information'!$H$31:$H$130,BM14)&amp;" "&amp;BM19,INDEX('Program Information'!$H$31:$H$130,BM14))</f>
        <v>0</v>
      </c>
      <c r="BN18" s="71" cm="1">
        <f t="array" ref="BN18">IF(INDEX('Program Information'!$H$31:$H$130,BN14)="Other",INDEX('Program Information'!$H$31:$H$130,BN14)&amp;" "&amp;BN19,INDEX('Program Information'!$H$31:$H$130,BN14))</f>
        <v>0</v>
      </c>
      <c r="BO18" s="71" cm="1">
        <f t="array" ref="BO18">IF(INDEX('Program Information'!$H$31:$H$130,BO14)="Other",INDEX('Program Information'!$H$31:$H$130,BO14)&amp;" "&amp;BO19,INDEX('Program Information'!$H$31:$H$130,BO14))</f>
        <v>0</v>
      </c>
      <c r="BP18" s="71" cm="1">
        <f t="array" ref="BP18">IF(INDEX('Program Information'!$H$31:$H$130,BP14)="Other",INDEX('Program Information'!$H$31:$H$130,BP14)&amp;" "&amp;BP19,INDEX('Program Information'!$H$31:$H$130,BP14))</f>
        <v>0</v>
      </c>
      <c r="BQ18" s="71" cm="1">
        <f t="array" ref="BQ18">IF(INDEX('Program Information'!$H$31:$H$130,BQ14)="Other",INDEX('Program Information'!$H$31:$H$130,BQ14)&amp;" "&amp;BQ19,INDEX('Program Information'!$H$31:$H$130,BQ14))</f>
        <v>0</v>
      </c>
      <c r="BR18" s="71" cm="1">
        <f t="array" ref="BR18">IF(INDEX('Program Information'!$H$31:$H$130,BR14)="Other",INDEX('Program Information'!$H$31:$H$130,BR14)&amp;" "&amp;BR19,INDEX('Program Information'!$H$31:$H$130,BR14))</f>
        <v>0</v>
      </c>
      <c r="BS18" s="71" cm="1">
        <f t="array" ref="BS18">IF(INDEX('Program Information'!$H$31:$H$130,BS14)="Other",INDEX('Program Information'!$H$31:$H$130,BS14)&amp;" "&amp;BS19,INDEX('Program Information'!$H$31:$H$130,BS14))</f>
        <v>0</v>
      </c>
      <c r="BT18" s="71" cm="1">
        <f t="array" ref="BT18">IF(INDEX('Program Information'!$H$31:$H$130,BT14)="Other",INDEX('Program Information'!$H$31:$H$130,BT14)&amp;" "&amp;BT19,INDEX('Program Information'!$H$31:$H$130,BT14))</f>
        <v>0</v>
      </c>
      <c r="BU18" s="71" cm="1">
        <f t="array" ref="BU18">IF(INDEX('Program Information'!$H$31:$H$130,BU14)="Other",INDEX('Program Information'!$H$31:$H$130,BU14)&amp;" "&amp;BU19,INDEX('Program Information'!$H$31:$H$130,BU14))</f>
        <v>0</v>
      </c>
      <c r="BV18" s="71" cm="1">
        <f t="array" ref="BV18">IF(INDEX('Program Information'!$H$31:$H$130,BV14)="Other",INDEX('Program Information'!$H$31:$H$130,BV14)&amp;" "&amp;BV19,INDEX('Program Information'!$H$31:$H$130,BV14))</f>
        <v>0</v>
      </c>
      <c r="BW18" s="71" cm="1">
        <f t="array" ref="BW18">IF(INDEX('Program Information'!$H$31:$H$130,BW14)="Other",INDEX('Program Information'!$H$31:$H$130,BW14)&amp;" "&amp;BW19,INDEX('Program Information'!$H$31:$H$130,BW14))</f>
        <v>0</v>
      </c>
      <c r="BX18" s="71" cm="1">
        <f t="array" ref="BX18">IF(INDEX('Program Information'!$H$31:$H$130,BX14)="Other",INDEX('Program Information'!$H$31:$H$130,BX14)&amp;" "&amp;BX19,INDEX('Program Information'!$H$31:$H$130,BX14))</f>
        <v>0</v>
      </c>
      <c r="BY18" s="71" cm="1">
        <f t="array" ref="BY18">IF(INDEX('Program Information'!$H$31:$H$130,BY14)="Other",INDEX('Program Information'!$H$31:$H$130,BY14)&amp;" "&amp;BY19,INDEX('Program Information'!$H$31:$H$130,BY14))</f>
        <v>0</v>
      </c>
      <c r="BZ18" s="71" cm="1">
        <f t="array" ref="BZ18">IF(INDEX('Program Information'!$H$31:$H$130,BZ14)="Other",INDEX('Program Information'!$H$31:$H$130,BZ14)&amp;" "&amp;BZ19,INDEX('Program Information'!$H$31:$H$130,BZ14))</f>
        <v>0</v>
      </c>
      <c r="CA18" s="71" cm="1">
        <f t="array" ref="CA18">IF(INDEX('Program Information'!$H$31:$H$130,CA14)="Other",INDEX('Program Information'!$H$31:$H$130,CA14)&amp;" "&amp;CA19,INDEX('Program Information'!$H$31:$H$130,CA14))</f>
        <v>0</v>
      </c>
      <c r="CB18" s="71" cm="1">
        <f t="array" ref="CB18">IF(INDEX('Program Information'!$H$31:$H$130,CB14)="Other",INDEX('Program Information'!$H$31:$H$130,CB14)&amp;" "&amp;CB19,INDEX('Program Information'!$H$31:$H$130,CB14))</f>
        <v>0</v>
      </c>
      <c r="CC18" s="71" cm="1">
        <f t="array" ref="CC18">IF(INDEX('Program Information'!$H$31:$H$130,CC14)="Other",INDEX('Program Information'!$H$31:$H$130,CC14)&amp;" "&amp;CC19,INDEX('Program Information'!$H$31:$H$130,CC14))</f>
        <v>0</v>
      </c>
      <c r="CD18" s="71" cm="1">
        <f t="array" ref="CD18">IF(INDEX('Program Information'!$H$31:$H$130,CD14)="Other",INDEX('Program Information'!$H$31:$H$130,CD14)&amp;" "&amp;CD19,INDEX('Program Information'!$H$31:$H$130,CD14))</f>
        <v>0</v>
      </c>
      <c r="CE18" s="71" cm="1">
        <f t="array" ref="CE18">IF(INDEX('Program Information'!$H$31:$H$130,CE14)="Other",INDEX('Program Information'!$H$31:$H$130,CE14)&amp;" "&amp;CE19,INDEX('Program Information'!$H$31:$H$130,CE14))</f>
        <v>0</v>
      </c>
      <c r="CF18" s="71" cm="1">
        <f t="array" ref="CF18">IF(INDEX('Program Information'!$H$31:$H$130,CF14)="Other",INDEX('Program Information'!$H$31:$H$130,CF14)&amp;" "&amp;CF19,INDEX('Program Information'!$H$31:$H$130,CF14))</f>
        <v>0</v>
      </c>
      <c r="CG18" s="71" cm="1">
        <f t="array" ref="CG18">IF(INDEX('Program Information'!$H$31:$H$130,CG14)="Other",INDEX('Program Information'!$H$31:$H$130,CG14)&amp;" "&amp;CG19,INDEX('Program Information'!$H$31:$H$130,CG14))</f>
        <v>0</v>
      </c>
      <c r="CH18" s="71" cm="1">
        <f t="array" ref="CH18">IF(INDEX('Program Information'!$H$31:$H$130,CH14)="Other",INDEX('Program Information'!$H$31:$H$130,CH14)&amp;" "&amp;CH19,INDEX('Program Information'!$H$31:$H$130,CH14))</f>
        <v>0</v>
      </c>
      <c r="CI18" s="71" cm="1">
        <f t="array" ref="CI18">IF(INDEX('Program Information'!$H$31:$H$130,CI14)="Other",INDEX('Program Information'!$H$31:$H$130,CI14)&amp;" "&amp;CI19,INDEX('Program Information'!$H$31:$H$130,CI14))</f>
        <v>0</v>
      </c>
      <c r="CJ18" s="71" cm="1">
        <f t="array" ref="CJ18">IF(INDEX('Program Information'!$H$31:$H$130,CJ14)="Other",INDEX('Program Information'!$H$31:$H$130,CJ14)&amp;" "&amp;CJ19,INDEX('Program Information'!$H$31:$H$130,CJ14))</f>
        <v>0</v>
      </c>
      <c r="CK18" s="71" cm="1">
        <f t="array" ref="CK18">IF(INDEX('Program Information'!$H$31:$H$130,CK14)="Other",INDEX('Program Information'!$H$31:$H$130,CK14)&amp;" "&amp;CK19,INDEX('Program Information'!$H$31:$H$130,CK14))</f>
        <v>0</v>
      </c>
      <c r="CL18" s="71" cm="1">
        <f t="array" ref="CL18">IF(INDEX('Program Information'!$H$31:$H$130,CL14)="Other",INDEX('Program Information'!$H$31:$H$130,CL14)&amp;" "&amp;CL19,INDEX('Program Information'!$H$31:$H$130,CL14))</f>
        <v>0</v>
      </c>
      <c r="CM18" s="71" cm="1">
        <f t="array" ref="CM18">IF(INDEX('Program Information'!$H$31:$H$130,CM14)="Other",INDEX('Program Information'!$H$31:$H$130,CM14)&amp;" "&amp;CM19,INDEX('Program Information'!$H$31:$H$130,CM14))</f>
        <v>0</v>
      </c>
      <c r="CN18" s="71" cm="1">
        <f t="array" ref="CN18">IF(INDEX('Program Information'!$H$31:$H$130,CN14)="Other",INDEX('Program Information'!$H$31:$H$130,CN14)&amp;" "&amp;CN19,INDEX('Program Information'!$H$31:$H$130,CN14))</f>
        <v>0</v>
      </c>
      <c r="CO18" s="71" cm="1">
        <f t="array" ref="CO18">IF(INDEX('Program Information'!$H$31:$H$130,CO14)="Other",INDEX('Program Information'!$H$31:$H$130,CO14)&amp;" "&amp;CO19,INDEX('Program Information'!$H$31:$H$130,CO14))</f>
        <v>0</v>
      </c>
      <c r="CP18" s="71" cm="1">
        <f t="array" ref="CP18">IF(INDEX('Program Information'!$H$31:$H$130,CP14)="Other",INDEX('Program Information'!$H$31:$H$130,CP14)&amp;" "&amp;CP19,INDEX('Program Information'!$H$31:$H$130,CP14))</f>
        <v>0</v>
      </c>
      <c r="CQ18" s="71" cm="1">
        <f t="array" ref="CQ18">IF(INDEX('Program Information'!$H$31:$H$130,CQ14)="Other",INDEX('Program Information'!$H$31:$H$130,CQ14)&amp;" "&amp;CQ19,INDEX('Program Information'!$H$31:$H$130,CQ14))</f>
        <v>0</v>
      </c>
      <c r="CR18" s="71" cm="1">
        <f t="array" ref="CR18">IF(INDEX('Program Information'!$H$31:$H$130,CR14)="Other",INDEX('Program Information'!$H$31:$H$130,CR14)&amp;" "&amp;CR19,INDEX('Program Information'!$H$31:$H$130,CR14))</f>
        <v>0</v>
      </c>
      <c r="CS18" s="71" cm="1">
        <f t="array" ref="CS18">IF(INDEX('Program Information'!$H$31:$H$130,CS14)="Other",INDEX('Program Information'!$H$31:$H$130,CS14)&amp;" "&amp;CS19,INDEX('Program Information'!$H$31:$H$130,CS14))</f>
        <v>0</v>
      </c>
      <c r="CT18" s="71" cm="1">
        <f t="array" ref="CT18">IF(INDEX('Program Information'!$H$31:$H$130,CT14)="Other",INDEX('Program Information'!$H$31:$H$130,CT14)&amp;" "&amp;CT19,INDEX('Program Information'!$H$31:$H$130,CT14))</f>
        <v>0</v>
      </c>
      <c r="CU18" s="71" cm="1">
        <f t="array" ref="CU18">IF(INDEX('Program Information'!$H$31:$H$130,CU14)="Other",INDEX('Program Information'!$H$31:$H$130,CU14)&amp;" "&amp;CU19,INDEX('Program Information'!$H$31:$H$130,CU14))</f>
        <v>0</v>
      </c>
      <c r="CV18" s="71" cm="1">
        <f t="array" ref="CV18">IF(INDEX('Program Information'!$H$31:$H$130,CV14)="Other",INDEX('Program Information'!$H$31:$H$130,CV14)&amp;" "&amp;CV19,INDEX('Program Information'!$H$31:$H$130,CV14))</f>
        <v>0</v>
      </c>
      <c r="CW18" s="71" cm="1">
        <f t="array" ref="CW18">IF(INDEX('Program Information'!$H$31:$H$130,CW14)="Other",INDEX('Program Information'!$H$31:$H$130,CW14)&amp;" "&amp;CW19,INDEX('Program Information'!$H$31:$H$130,CW14))</f>
        <v>0</v>
      </c>
      <c r="CX18" s="71" cm="1">
        <f t="array" ref="CX18">IF(INDEX('Program Information'!$H$31:$H$130,CX14)="Other",INDEX('Program Information'!$H$31:$H$130,CX14)&amp;" "&amp;CX19,INDEX('Program Information'!$H$31:$H$130,CX14))</f>
        <v>0</v>
      </c>
      <c r="CY18" s="71" cm="1">
        <f t="array" ref="CY18">IF(INDEX('Program Information'!$H$31:$H$130,CY14)="Other",INDEX('Program Information'!$H$31:$H$130,CY14)&amp;" "&amp;CY19,INDEX('Program Information'!$H$31:$H$130,CY14))</f>
        <v>0</v>
      </c>
      <c r="CZ18" s="71" cm="1">
        <f t="array" ref="CZ18">IF(INDEX('Program Information'!$H$31:$H$130,CZ14)="Other",INDEX('Program Information'!$H$31:$H$130,CZ14)&amp;" "&amp;CZ19,INDEX('Program Information'!$H$31:$H$130,CZ14))</f>
        <v>0</v>
      </c>
      <c r="DA18" s="71" cm="1">
        <f t="array" ref="DA18">IF(INDEX('Program Information'!$H$31:$H$130,DA14)="Other",INDEX('Program Information'!$H$31:$H$130,DA14)&amp;" "&amp;DA19,INDEX('Program Information'!$H$31:$H$130,DA14))</f>
        <v>0</v>
      </c>
      <c r="DB18" s="71" cm="1">
        <f t="array" ref="DB18">IF(INDEX('Program Information'!$H$31:$H$130,DB14)="Other",INDEX('Program Information'!$H$31:$H$130,DB14)&amp;" "&amp;DB19,INDEX('Program Information'!$H$31:$H$130,DB14))</f>
        <v>0</v>
      </c>
      <c r="DC18" s="71" cm="1">
        <f t="array" ref="DC18">IF(INDEX('Program Information'!$H$31:$H$130,DC14)="Other",INDEX('Program Information'!$H$31:$H$130,DC14)&amp;" "&amp;DC19,INDEX('Program Information'!$H$31:$H$130,DC14))</f>
        <v>0</v>
      </c>
      <c r="DD18" s="71" cm="1">
        <f t="array" ref="DD18">IF(INDEX('Program Information'!$H$31:$H$130,DD14)="Other",INDEX('Program Information'!$H$31:$H$130,DD14)&amp;" "&amp;DD19,INDEX('Program Information'!$H$31:$H$130,DD14))</f>
        <v>0</v>
      </c>
      <c r="DE18" s="71" cm="1">
        <f t="array" ref="DE18">IF(INDEX('Program Information'!$H$31:$H$130,DE14)="Other",INDEX('Program Information'!$H$31:$H$130,DE14)&amp;" "&amp;DE19,INDEX('Program Information'!$H$31:$H$130,DE14))</f>
        <v>0</v>
      </c>
      <c r="DF18" s="71" cm="1">
        <f t="array" ref="DF18">IF(INDEX('Program Information'!$H$31:$H$130,DF14)="Other",INDEX('Program Information'!$H$31:$H$130,DF14)&amp;" "&amp;DF19,INDEX('Program Information'!$H$31:$H$130,DF14))</f>
        <v>0</v>
      </c>
      <c r="DG18" s="31"/>
    </row>
    <row r="19" spans="1:135" hidden="1" x14ac:dyDescent="0.25">
      <c r="A19"/>
      <c r="D19" s="255"/>
      <c r="E19" s="38"/>
      <c r="F19" s="38"/>
      <c r="G19" s="38"/>
      <c r="H19" s="38"/>
      <c r="I19" s="38"/>
      <c r="J19" s="38"/>
      <c r="K19" s="38" cm="1">
        <f t="array" ref="K19">INDEX('Program Information'!$I$31:$I$130,K14)</f>
        <v>0</v>
      </c>
      <c r="L19" s="38" cm="1">
        <f t="array" ref="L19">INDEX('Program Information'!$I$31:$I$130,L14)</f>
        <v>0</v>
      </c>
      <c r="M19" s="38" cm="1">
        <f t="array" ref="M19">INDEX('Program Information'!$I$31:$I$130,M14)</f>
        <v>0</v>
      </c>
      <c r="N19" s="38" cm="1">
        <f t="array" ref="N19">INDEX('Program Information'!$I$31:$I$130,N14)</f>
        <v>0</v>
      </c>
      <c r="O19" s="38" cm="1">
        <f t="array" ref="O19">INDEX('Program Information'!$I$31:$I$130,O14)</f>
        <v>0</v>
      </c>
      <c r="P19" s="38" cm="1">
        <f t="array" ref="P19">INDEX('Program Information'!$I$31:$I$130,P14)</f>
        <v>0</v>
      </c>
      <c r="Q19" s="38" cm="1">
        <f t="array" ref="Q19">INDEX('Program Information'!$I$31:$I$130,Q14)</f>
        <v>0</v>
      </c>
      <c r="R19" s="38" cm="1">
        <f t="array" ref="R19">INDEX('Program Information'!$I$31:$I$130,R14)</f>
        <v>0</v>
      </c>
      <c r="S19" s="38" cm="1">
        <f t="array" ref="S19">INDEX('Program Information'!$I$31:$I$130,S14)</f>
        <v>0</v>
      </c>
      <c r="T19" s="38" cm="1">
        <f t="array" ref="T19">INDEX('Program Information'!$I$31:$I$130,T14)</f>
        <v>0</v>
      </c>
      <c r="U19" s="38" cm="1">
        <f t="array" ref="U19">INDEX('Program Information'!$I$31:$I$130,U14)</f>
        <v>0</v>
      </c>
      <c r="V19" s="38" cm="1">
        <f t="array" ref="V19">INDEX('Program Information'!$I$31:$I$130,V14)</f>
        <v>0</v>
      </c>
      <c r="W19" s="38" cm="1">
        <f t="array" ref="W19">INDEX('Program Information'!$I$31:$I$130,W14)</f>
        <v>0</v>
      </c>
      <c r="X19" s="38" cm="1">
        <f t="array" ref="X19">INDEX('Program Information'!$I$31:$I$130,X14)</f>
        <v>0</v>
      </c>
      <c r="Y19" s="38" cm="1">
        <f t="array" ref="Y19">INDEX('Program Information'!$I$31:$I$130,Y14)</f>
        <v>0</v>
      </c>
      <c r="Z19" s="38" cm="1">
        <f t="array" ref="Z19">INDEX('Program Information'!$I$31:$I$130,Z14)</f>
        <v>0</v>
      </c>
      <c r="AA19" s="38" cm="1">
        <f t="array" ref="AA19">INDEX('Program Information'!$I$31:$I$130,AA14)</f>
        <v>0</v>
      </c>
      <c r="AB19" s="38" cm="1">
        <f t="array" ref="AB19">INDEX('Program Information'!$I$31:$I$130,AB14)</f>
        <v>0</v>
      </c>
      <c r="AC19" s="38" cm="1">
        <f t="array" ref="AC19">INDEX('Program Information'!$I$31:$I$130,AC14)</f>
        <v>0</v>
      </c>
      <c r="AD19" s="38" cm="1">
        <f t="array" ref="AD19">INDEX('Program Information'!$I$31:$I$130,AD14)</f>
        <v>0</v>
      </c>
      <c r="AE19" s="38" cm="1">
        <f t="array" ref="AE19">INDEX('Program Information'!$I$31:$I$130,AE14)</f>
        <v>0</v>
      </c>
      <c r="AF19" s="38" cm="1">
        <f t="array" ref="AF19">INDEX('Program Information'!$I$31:$I$130,AF14)</f>
        <v>0</v>
      </c>
      <c r="AG19" s="38" cm="1">
        <f t="array" ref="AG19">INDEX('Program Information'!$I$31:$I$130,AG14)</f>
        <v>0</v>
      </c>
      <c r="AH19" s="38" cm="1">
        <f t="array" ref="AH19">INDEX('Program Information'!$I$31:$I$130,AH14)</f>
        <v>0</v>
      </c>
      <c r="AI19" s="38" cm="1">
        <f t="array" ref="AI19">INDEX('Program Information'!$I$31:$I$130,AI14)</f>
        <v>0</v>
      </c>
      <c r="AJ19" s="38" cm="1">
        <f t="array" ref="AJ19">INDEX('Program Information'!$I$31:$I$130,AJ14)</f>
        <v>0</v>
      </c>
      <c r="AK19" s="38" cm="1">
        <f t="array" ref="AK19">INDEX('Program Information'!$I$31:$I$130,AK14)</f>
        <v>0</v>
      </c>
      <c r="AL19" s="38" cm="1">
        <f t="array" ref="AL19">INDEX('Program Information'!$I$31:$I$130,AL14)</f>
        <v>0</v>
      </c>
      <c r="AM19" s="38" cm="1">
        <f t="array" ref="AM19">INDEX('Program Information'!$I$31:$I$130,AM14)</f>
        <v>0</v>
      </c>
      <c r="AN19" s="38" cm="1">
        <f t="array" ref="AN19">INDEX('Program Information'!$I$31:$I$130,AN14)</f>
        <v>0</v>
      </c>
      <c r="AO19" s="38" cm="1">
        <f t="array" ref="AO19">INDEX('Program Information'!$I$31:$I$130,AO14)</f>
        <v>0</v>
      </c>
      <c r="AP19" s="38" cm="1">
        <f t="array" ref="AP19">INDEX('Program Information'!$I$31:$I$130,AP14)</f>
        <v>0</v>
      </c>
      <c r="AQ19" s="38" cm="1">
        <f t="array" ref="AQ19">INDEX('Program Information'!$I$31:$I$130,AQ14)</f>
        <v>0</v>
      </c>
      <c r="AR19" s="38" cm="1">
        <f t="array" ref="AR19">INDEX('Program Information'!$I$31:$I$130,AR14)</f>
        <v>0</v>
      </c>
      <c r="AS19" s="38" cm="1">
        <f t="array" ref="AS19">INDEX('Program Information'!$I$31:$I$130,AS14)</f>
        <v>0</v>
      </c>
      <c r="AT19" s="38" cm="1">
        <f t="array" ref="AT19">INDEX('Program Information'!$I$31:$I$130,AT14)</f>
        <v>0</v>
      </c>
      <c r="AU19" s="38" cm="1">
        <f t="array" ref="AU19">INDEX('Program Information'!$I$31:$I$130,AU14)</f>
        <v>0</v>
      </c>
      <c r="AV19" s="38" cm="1">
        <f t="array" ref="AV19">INDEX('Program Information'!$I$31:$I$130,AV14)</f>
        <v>0</v>
      </c>
      <c r="AW19" s="38" cm="1">
        <f t="array" ref="AW19">INDEX('Program Information'!$I$31:$I$130,AW14)</f>
        <v>0</v>
      </c>
      <c r="AX19" s="38" cm="1">
        <f t="array" ref="AX19">INDEX('Program Information'!$I$31:$I$130,AX14)</f>
        <v>0</v>
      </c>
      <c r="AY19" s="38" cm="1">
        <f t="array" ref="AY19">INDEX('Program Information'!$I$31:$I$130,AY14)</f>
        <v>0</v>
      </c>
      <c r="AZ19" s="38" cm="1">
        <f t="array" ref="AZ19">INDEX('Program Information'!$I$31:$I$130,AZ14)</f>
        <v>0</v>
      </c>
      <c r="BA19" s="38" cm="1">
        <f t="array" ref="BA19">INDEX('Program Information'!$I$31:$I$130,BA14)</f>
        <v>0</v>
      </c>
      <c r="BB19" s="38" cm="1">
        <f t="array" ref="BB19">INDEX('Program Information'!$I$31:$I$130,BB14)</f>
        <v>0</v>
      </c>
      <c r="BC19" s="38" cm="1">
        <f t="array" ref="BC19">INDEX('Program Information'!$I$31:$I$130,BC14)</f>
        <v>0</v>
      </c>
      <c r="BD19" s="38" cm="1">
        <f t="array" ref="BD19">INDEX('Program Information'!$I$31:$I$130,BD14)</f>
        <v>0</v>
      </c>
      <c r="BE19" s="38" cm="1">
        <f t="array" ref="BE19">INDEX('Program Information'!$I$31:$I$130,BE14)</f>
        <v>0</v>
      </c>
      <c r="BF19" s="38" cm="1">
        <f t="array" ref="BF19">INDEX('Program Information'!$I$31:$I$130,BF14)</f>
        <v>0</v>
      </c>
      <c r="BG19" s="38" cm="1">
        <f t="array" ref="BG19">INDEX('Program Information'!$I$31:$I$130,BG14)</f>
        <v>0</v>
      </c>
      <c r="BH19" s="38" cm="1">
        <f t="array" ref="BH19">INDEX('Program Information'!$I$31:$I$130,BH14)</f>
        <v>0</v>
      </c>
      <c r="BI19" s="38" cm="1">
        <f t="array" ref="BI19">INDEX('Program Information'!$I$31:$I$130,BI14)</f>
        <v>0</v>
      </c>
      <c r="BJ19" s="38" cm="1">
        <f t="array" ref="BJ19">INDEX('Program Information'!$I$31:$I$130,BJ14)</f>
        <v>0</v>
      </c>
      <c r="BK19" s="38" cm="1">
        <f t="array" ref="BK19">INDEX('Program Information'!$I$31:$I$130,BK14)</f>
        <v>0</v>
      </c>
      <c r="BL19" s="38" cm="1">
        <f t="array" ref="BL19">INDEX('Program Information'!$I$31:$I$130,BL14)</f>
        <v>0</v>
      </c>
      <c r="BM19" s="38" cm="1">
        <f t="array" ref="BM19">INDEX('Program Information'!$I$31:$I$130,BM14)</f>
        <v>0</v>
      </c>
      <c r="BN19" s="38" cm="1">
        <f t="array" ref="BN19">INDEX('Program Information'!$I$31:$I$130,BN14)</f>
        <v>0</v>
      </c>
      <c r="BO19" s="38" cm="1">
        <f t="array" ref="BO19">INDEX('Program Information'!$I$31:$I$130,BO14)</f>
        <v>0</v>
      </c>
      <c r="BP19" s="38" cm="1">
        <f t="array" ref="BP19">INDEX('Program Information'!$I$31:$I$130,BP14)</f>
        <v>0</v>
      </c>
      <c r="BQ19" s="38" cm="1">
        <f t="array" ref="BQ19">INDEX('Program Information'!$I$31:$I$130,BQ14)</f>
        <v>0</v>
      </c>
      <c r="BR19" s="38" cm="1">
        <f t="array" ref="BR19">INDEX('Program Information'!$I$31:$I$130,BR14)</f>
        <v>0</v>
      </c>
      <c r="BS19" s="38" cm="1">
        <f t="array" ref="BS19">INDEX('Program Information'!$I$31:$I$130,BS14)</f>
        <v>0</v>
      </c>
      <c r="BT19" s="38" cm="1">
        <f t="array" ref="BT19">INDEX('Program Information'!$I$31:$I$130,BT14)</f>
        <v>0</v>
      </c>
      <c r="BU19" s="38" cm="1">
        <f t="array" ref="BU19">INDEX('Program Information'!$I$31:$I$130,BU14)</f>
        <v>0</v>
      </c>
      <c r="BV19" s="38" cm="1">
        <f t="array" ref="BV19">INDEX('Program Information'!$I$31:$I$130,BV14)</f>
        <v>0</v>
      </c>
      <c r="BW19" s="38" cm="1">
        <f t="array" ref="BW19">INDEX('Program Information'!$I$31:$I$130,BW14)</f>
        <v>0</v>
      </c>
      <c r="BX19" s="38" cm="1">
        <f t="array" ref="BX19">INDEX('Program Information'!$I$31:$I$130,BX14)</f>
        <v>0</v>
      </c>
      <c r="BY19" s="38" cm="1">
        <f t="array" ref="BY19">INDEX('Program Information'!$I$31:$I$130,BY14)</f>
        <v>0</v>
      </c>
      <c r="BZ19" s="38" cm="1">
        <f t="array" ref="BZ19">INDEX('Program Information'!$I$31:$I$130,BZ14)</f>
        <v>0</v>
      </c>
      <c r="CA19" s="38" cm="1">
        <f t="array" ref="CA19">INDEX('Program Information'!$I$31:$I$130,CA14)</f>
        <v>0</v>
      </c>
      <c r="CB19" s="38" cm="1">
        <f t="array" ref="CB19">INDEX('Program Information'!$I$31:$I$130,CB14)</f>
        <v>0</v>
      </c>
      <c r="CC19" s="38" cm="1">
        <f t="array" ref="CC19">INDEX('Program Information'!$I$31:$I$130,CC14)</f>
        <v>0</v>
      </c>
      <c r="CD19" s="38" cm="1">
        <f t="array" ref="CD19">INDEX('Program Information'!$I$31:$I$130,CD14)</f>
        <v>0</v>
      </c>
      <c r="CE19" s="38" cm="1">
        <f t="array" ref="CE19">INDEX('Program Information'!$I$31:$I$130,CE14)</f>
        <v>0</v>
      </c>
      <c r="CF19" s="38" cm="1">
        <f t="array" ref="CF19">INDEX('Program Information'!$I$31:$I$130,CF14)</f>
        <v>0</v>
      </c>
      <c r="CG19" s="38" cm="1">
        <f t="array" ref="CG19">INDEX('Program Information'!$I$31:$I$130,CG14)</f>
        <v>0</v>
      </c>
      <c r="CH19" s="38" cm="1">
        <f t="array" ref="CH19">INDEX('Program Information'!$I$31:$I$130,CH14)</f>
        <v>0</v>
      </c>
      <c r="CI19" s="38" cm="1">
        <f t="array" ref="CI19">INDEX('Program Information'!$I$31:$I$130,CI14)</f>
        <v>0</v>
      </c>
      <c r="CJ19" s="38" cm="1">
        <f t="array" ref="CJ19">INDEX('Program Information'!$I$31:$I$130,CJ14)</f>
        <v>0</v>
      </c>
      <c r="CK19" s="38" cm="1">
        <f t="array" ref="CK19">INDEX('Program Information'!$I$31:$I$130,CK14)</f>
        <v>0</v>
      </c>
      <c r="CL19" s="38" cm="1">
        <f t="array" ref="CL19">INDEX('Program Information'!$I$31:$I$130,CL14)</f>
        <v>0</v>
      </c>
      <c r="CM19" s="38" cm="1">
        <f t="array" ref="CM19">INDEX('Program Information'!$I$31:$I$130,CM14)</f>
        <v>0</v>
      </c>
      <c r="CN19" s="38" cm="1">
        <f t="array" ref="CN19">INDEX('Program Information'!$I$31:$I$130,CN14)</f>
        <v>0</v>
      </c>
      <c r="CO19" s="38" cm="1">
        <f t="array" ref="CO19">INDEX('Program Information'!$I$31:$I$130,CO14)</f>
        <v>0</v>
      </c>
      <c r="CP19" s="38" cm="1">
        <f t="array" ref="CP19">INDEX('Program Information'!$I$31:$I$130,CP14)</f>
        <v>0</v>
      </c>
      <c r="CQ19" s="38" cm="1">
        <f t="array" ref="CQ19">INDEX('Program Information'!$I$31:$I$130,CQ14)</f>
        <v>0</v>
      </c>
      <c r="CR19" s="38" cm="1">
        <f t="array" ref="CR19">INDEX('Program Information'!$I$31:$I$130,CR14)</f>
        <v>0</v>
      </c>
      <c r="CS19" s="38" cm="1">
        <f t="array" ref="CS19">INDEX('Program Information'!$I$31:$I$130,CS14)</f>
        <v>0</v>
      </c>
      <c r="CT19" s="38" cm="1">
        <f t="array" ref="CT19">INDEX('Program Information'!$I$31:$I$130,CT14)</f>
        <v>0</v>
      </c>
      <c r="CU19" s="38" cm="1">
        <f t="array" ref="CU19">INDEX('Program Information'!$I$31:$I$130,CU14)</f>
        <v>0</v>
      </c>
      <c r="CV19" s="38" cm="1">
        <f t="array" ref="CV19">INDEX('Program Information'!$I$31:$I$130,CV14)</f>
        <v>0</v>
      </c>
      <c r="CW19" s="38" cm="1">
        <f t="array" ref="CW19">INDEX('Program Information'!$I$31:$I$130,CW14)</f>
        <v>0</v>
      </c>
      <c r="CX19" s="38" cm="1">
        <f t="array" ref="CX19">INDEX('Program Information'!$I$31:$I$130,CX14)</f>
        <v>0</v>
      </c>
      <c r="CY19" s="38" cm="1">
        <f t="array" ref="CY19">INDEX('Program Information'!$I$31:$I$130,CY14)</f>
        <v>0</v>
      </c>
      <c r="CZ19" s="38" cm="1">
        <f t="array" ref="CZ19">INDEX('Program Information'!$I$31:$I$130,CZ14)</f>
        <v>0</v>
      </c>
      <c r="DA19" s="38" cm="1">
        <f t="array" ref="DA19">INDEX('Program Information'!$I$31:$I$130,DA14)</f>
        <v>0</v>
      </c>
      <c r="DB19" s="38" cm="1">
        <f t="array" ref="DB19">INDEX('Program Information'!$I$31:$I$130,DB14)</f>
        <v>0</v>
      </c>
      <c r="DC19" s="38" cm="1">
        <f t="array" ref="DC19">INDEX('Program Information'!$I$31:$I$130,DC14)</f>
        <v>0</v>
      </c>
      <c r="DD19" s="38" cm="1">
        <f t="array" ref="DD19">INDEX('Program Information'!$I$31:$I$130,DD14)</f>
        <v>0</v>
      </c>
      <c r="DE19" s="38" cm="1">
        <f t="array" ref="DE19">INDEX('Program Information'!$I$31:$I$130,DE14)</f>
        <v>0</v>
      </c>
      <c r="DF19" s="38" cm="1">
        <f t="array" ref="DF19">INDEX('Program Information'!$I$31:$I$130,DF14)</f>
        <v>0</v>
      </c>
      <c r="DG19" s="256"/>
      <c r="DH19" s="2"/>
    </row>
    <row r="20" spans="1:135" hidden="1" x14ac:dyDescent="0.25">
      <c r="A20" s="26">
        <f>COUNTA(K17:DF17)-COUNT(K17:DF17)</f>
        <v>0</v>
      </c>
      <c r="D20" s="58"/>
      <c r="E20" s="55"/>
      <c r="F20" s="56"/>
      <c r="G20" s="30"/>
      <c r="H20" s="57"/>
      <c r="I20" s="57"/>
      <c r="J20" s="30"/>
      <c r="K20" s="71" cm="1">
        <f t="array" ref="K20">INDEX('Program Information'!$J$31:$J$130,K14)</f>
        <v>0</v>
      </c>
      <c r="L20" s="71" cm="1">
        <f t="array" ref="L20">INDEX('Program Information'!$J$31:$J$130,L14)</f>
        <v>0</v>
      </c>
      <c r="M20" s="71" cm="1">
        <f t="array" ref="M20">INDEX('Program Information'!$J$31:$J$130,M14)</f>
        <v>0</v>
      </c>
      <c r="N20" s="71" cm="1">
        <f t="array" ref="N20">INDEX('Program Information'!$J$31:$J$130,N14)</f>
        <v>0</v>
      </c>
      <c r="O20" s="71" cm="1">
        <f t="array" ref="O20">INDEX('Program Information'!$J$31:$J$130,O14)</f>
        <v>0</v>
      </c>
      <c r="P20" s="71" cm="1">
        <f t="array" ref="P20">INDEX('Program Information'!$J$31:$J$130,P14)</f>
        <v>0</v>
      </c>
      <c r="Q20" s="71" cm="1">
        <f t="array" ref="Q20">INDEX('Program Information'!$J$31:$J$130,Q14)</f>
        <v>0</v>
      </c>
      <c r="R20" s="71" cm="1">
        <f t="array" ref="R20">INDEX('Program Information'!$J$31:$J$130,R14)</f>
        <v>0</v>
      </c>
      <c r="S20" s="71" cm="1">
        <f t="array" ref="S20">INDEX('Program Information'!$J$31:$J$130,S14)</f>
        <v>0</v>
      </c>
      <c r="T20" s="71" cm="1">
        <f t="array" ref="T20">INDEX('Program Information'!$J$31:$J$130,T14)</f>
        <v>0</v>
      </c>
      <c r="U20" s="71" cm="1">
        <f t="array" ref="U20">INDEX('Program Information'!$J$31:$J$130,U14)</f>
        <v>0</v>
      </c>
      <c r="V20" s="71" cm="1">
        <f t="array" ref="V20">INDEX('Program Information'!$J$31:$J$130,V14)</f>
        <v>0</v>
      </c>
      <c r="W20" s="71" cm="1">
        <f t="array" ref="W20">INDEX('Program Information'!$J$31:$J$130,W14)</f>
        <v>0</v>
      </c>
      <c r="X20" s="71" cm="1">
        <f t="array" ref="X20">INDEX('Program Information'!$J$31:$J$130,X14)</f>
        <v>0</v>
      </c>
      <c r="Y20" s="71" cm="1">
        <f t="array" ref="Y20">INDEX('Program Information'!$J$31:$J$130,Y14)</f>
        <v>0</v>
      </c>
      <c r="Z20" s="71" cm="1">
        <f t="array" ref="Z20">INDEX('Program Information'!$J$31:$J$130,Z14)</f>
        <v>0</v>
      </c>
      <c r="AA20" s="71" cm="1">
        <f t="array" ref="AA20">INDEX('Program Information'!$J$31:$J$130,AA14)</f>
        <v>0</v>
      </c>
      <c r="AB20" s="71" cm="1">
        <f t="array" ref="AB20">INDEX('Program Information'!$J$31:$J$130,AB14)</f>
        <v>0</v>
      </c>
      <c r="AC20" s="71" cm="1">
        <f t="array" ref="AC20">INDEX('Program Information'!$J$31:$J$130,AC14)</f>
        <v>0</v>
      </c>
      <c r="AD20" s="71" cm="1">
        <f t="array" ref="AD20">INDEX('Program Information'!$J$31:$J$130,AD14)</f>
        <v>0</v>
      </c>
      <c r="AE20" s="71" cm="1">
        <f t="array" ref="AE20">INDEX('Program Information'!$J$31:$J$130,AE14)</f>
        <v>0</v>
      </c>
      <c r="AF20" s="71" cm="1">
        <f t="array" ref="AF20">INDEX('Program Information'!$J$31:$J$130,AF14)</f>
        <v>0</v>
      </c>
      <c r="AG20" s="71" cm="1">
        <f t="array" ref="AG20">INDEX('Program Information'!$J$31:$J$130,AG14)</f>
        <v>0</v>
      </c>
      <c r="AH20" s="71" cm="1">
        <f t="array" ref="AH20">INDEX('Program Information'!$J$31:$J$130,AH14)</f>
        <v>0</v>
      </c>
      <c r="AI20" s="71" cm="1">
        <f t="array" ref="AI20">INDEX('Program Information'!$J$31:$J$130,AI14)</f>
        <v>0</v>
      </c>
      <c r="AJ20" s="71" cm="1">
        <f t="array" ref="AJ20">INDEX('Program Information'!$J$31:$J$130,AJ14)</f>
        <v>0</v>
      </c>
      <c r="AK20" s="71" cm="1">
        <f t="array" ref="AK20">INDEX('Program Information'!$J$31:$J$130,AK14)</f>
        <v>0</v>
      </c>
      <c r="AL20" s="71" cm="1">
        <f t="array" ref="AL20">INDEX('Program Information'!$J$31:$J$130,AL14)</f>
        <v>0</v>
      </c>
      <c r="AM20" s="71" cm="1">
        <f t="array" ref="AM20">INDEX('Program Information'!$J$31:$J$130,AM14)</f>
        <v>0</v>
      </c>
      <c r="AN20" s="71" cm="1">
        <f t="array" ref="AN20">INDEX('Program Information'!$J$31:$J$130,AN14)</f>
        <v>0</v>
      </c>
      <c r="AO20" s="71" cm="1">
        <f t="array" ref="AO20">INDEX('Program Information'!$J$31:$J$130,AO14)</f>
        <v>0</v>
      </c>
      <c r="AP20" s="71" cm="1">
        <f t="array" ref="AP20">INDEX('Program Information'!$J$31:$J$130,AP14)</f>
        <v>0</v>
      </c>
      <c r="AQ20" s="71" cm="1">
        <f t="array" ref="AQ20">INDEX('Program Information'!$J$31:$J$130,AQ14)</f>
        <v>0</v>
      </c>
      <c r="AR20" s="71" cm="1">
        <f t="array" ref="AR20">INDEX('Program Information'!$J$31:$J$130,AR14)</f>
        <v>0</v>
      </c>
      <c r="AS20" s="71" cm="1">
        <f t="array" ref="AS20">INDEX('Program Information'!$J$31:$J$130,AS14)</f>
        <v>0</v>
      </c>
      <c r="AT20" s="71" cm="1">
        <f t="array" ref="AT20">INDEX('Program Information'!$J$31:$J$130,AT14)</f>
        <v>0</v>
      </c>
      <c r="AU20" s="71" cm="1">
        <f t="array" ref="AU20">INDEX('Program Information'!$J$31:$J$130,AU14)</f>
        <v>0</v>
      </c>
      <c r="AV20" s="71" cm="1">
        <f t="array" ref="AV20">INDEX('Program Information'!$J$31:$J$130,AV14)</f>
        <v>0</v>
      </c>
      <c r="AW20" s="71" cm="1">
        <f t="array" ref="AW20">INDEX('Program Information'!$J$31:$J$130,AW14)</f>
        <v>0</v>
      </c>
      <c r="AX20" s="71" cm="1">
        <f t="array" ref="AX20">INDEX('Program Information'!$J$31:$J$130,AX14)</f>
        <v>0</v>
      </c>
      <c r="AY20" s="71" cm="1">
        <f t="array" ref="AY20">INDEX('Program Information'!$J$31:$J$130,AY14)</f>
        <v>0</v>
      </c>
      <c r="AZ20" s="71" cm="1">
        <f t="array" ref="AZ20">INDEX('Program Information'!$J$31:$J$130,AZ14)</f>
        <v>0</v>
      </c>
      <c r="BA20" s="71" cm="1">
        <f t="array" ref="BA20">INDEX('Program Information'!$J$31:$J$130,BA14)</f>
        <v>0</v>
      </c>
      <c r="BB20" s="71" cm="1">
        <f t="array" ref="BB20">INDEX('Program Information'!$J$31:$J$130,BB14)</f>
        <v>0</v>
      </c>
      <c r="BC20" s="71" cm="1">
        <f t="array" ref="BC20">INDEX('Program Information'!$J$31:$J$130,BC14)</f>
        <v>0</v>
      </c>
      <c r="BD20" s="71" cm="1">
        <f t="array" ref="BD20">INDEX('Program Information'!$J$31:$J$130,BD14)</f>
        <v>0</v>
      </c>
      <c r="BE20" s="71" cm="1">
        <f t="array" ref="BE20">INDEX('Program Information'!$J$31:$J$130,BE14)</f>
        <v>0</v>
      </c>
      <c r="BF20" s="71" cm="1">
        <f t="array" ref="BF20">INDEX('Program Information'!$J$31:$J$130,BF14)</f>
        <v>0</v>
      </c>
      <c r="BG20" s="71" cm="1">
        <f t="array" ref="BG20">INDEX('Program Information'!$J$31:$J$130,BG14)</f>
        <v>0</v>
      </c>
      <c r="BH20" s="71" cm="1">
        <f t="array" ref="BH20">INDEX('Program Information'!$J$31:$J$130,BH14)</f>
        <v>0</v>
      </c>
      <c r="BI20" s="71" cm="1">
        <f t="array" ref="BI20">INDEX('Program Information'!$J$31:$J$130,BI14)</f>
        <v>0</v>
      </c>
      <c r="BJ20" s="71" cm="1">
        <f t="array" ref="BJ20">INDEX('Program Information'!$J$31:$J$130,BJ14)</f>
        <v>0</v>
      </c>
      <c r="BK20" s="71" cm="1">
        <f t="array" ref="BK20">INDEX('Program Information'!$J$31:$J$130,BK14)</f>
        <v>0</v>
      </c>
      <c r="BL20" s="71" cm="1">
        <f t="array" ref="BL20">INDEX('Program Information'!$J$31:$J$130,BL14)</f>
        <v>0</v>
      </c>
      <c r="BM20" s="71" cm="1">
        <f t="array" ref="BM20">INDEX('Program Information'!$J$31:$J$130,BM14)</f>
        <v>0</v>
      </c>
      <c r="BN20" s="71" cm="1">
        <f t="array" ref="BN20">INDEX('Program Information'!$J$31:$J$130,BN14)</f>
        <v>0</v>
      </c>
      <c r="BO20" s="71" cm="1">
        <f t="array" ref="BO20">INDEX('Program Information'!$J$31:$J$130,BO14)</f>
        <v>0</v>
      </c>
      <c r="BP20" s="71" cm="1">
        <f t="array" ref="BP20">INDEX('Program Information'!$J$31:$J$130,BP14)</f>
        <v>0</v>
      </c>
      <c r="BQ20" s="71" cm="1">
        <f t="array" ref="BQ20">INDEX('Program Information'!$J$31:$J$130,BQ14)</f>
        <v>0</v>
      </c>
      <c r="BR20" s="71" cm="1">
        <f t="array" ref="BR20">INDEX('Program Information'!$J$31:$J$130,BR14)</f>
        <v>0</v>
      </c>
      <c r="BS20" s="71" cm="1">
        <f t="array" ref="BS20">INDEX('Program Information'!$J$31:$J$130,BS14)</f>
        <v>0</v>
      </c>
      <c r="BT20" s="71" cm="1">
        <f t="array" ref="BT20">INDEX('Program Information'!$J$31:$J$130,BT14)</f>
        <v>0</v>
      </c>
      <c r="BU20" s="71" cm="1">
        <f t="array" ref="BU20">INDEX('Program Information'!$J$31:$J$130,BU14)</f>
        <v>0</v>
      </c>
      <c r="BV20" s="71" cm="1">
        <f t="array" ref="BV20">INDEX('Program Information'!$J$31:$J$130,BV14)</f>
        <v>0</v>
      </c>
      <c r="BW20" s="71" cm="1">
        <f t="array" ref="BW20">INDEX('Program Information'!$J$31:$J$130,BW14)</f>
        <v>0</v>
      </c>
      <c r="BX20" s="71" cm="1">
        <f t="array" ref="BX20">INDEX('Program Information'!$J$31:$J$130,BX14)</f>
        <v>0</v>
      </c>
      <c r="BY20" s="71" cm="1">
        <f t="array" ref="BY20">INDEX('Program Information'!$J$31:$J$130,BY14)</f>
        <v>0</v>
      </c>
      <c r="BZ20" s="71" cm="1">
        <f t="array" ref="BZ20">INDEX('Program Information'!$J$31:$J$130,BZ14)</f>
        <v>0</v>
      </c>
      <c r="CA20" s="71" cm="1">
        <f t="array" ref="CA20">INDEX('Program Information'!$J$31:$J$130,CA14)</f>
        <v>0</v>
      </c>
      <c r="CB20" s="71" cm="1">
        <f t="array" ref="CB20">INDEX('Program Information'!$J$31:$J$130,CB14)</f>
        <v>0</v>
      </c>
      <c r="CC20" s="71" cm="1">
        <f t="array" ref="CC20">INDEX('Program Information'!$J$31:$J$130,CC14)</f>
        <v>0</v>
      </c>
      <c r="CD20" s="71" cm="1">
        <f t="array" ref="CD20">INDEX('Program Information'!$J$31:$J$130,CD14)</f>
        <v>0</v>
      </c>
      <c r="CE20" s="71" cm="1">
        <f t="array" ref="CE20">INDEX('Program Information'!$J$31:$J$130,CE14)</f>
        <v>0</v>
      </c>
      <c r="CF20" s="71" cm="1">
        <f t="array" ref="CF20">INDEX('Program Information'!$J$31:$J$130,CF14)</f>
        <v>0</v>
      </c>
      <c r="CG20" s="71" cm="1">
        <f t="array" ref="CG20">INDEX('Program Information'!$J$31:$J$130,CG14)</f>
        <v>0</v>
      </c>
      <c r="CH20" s="71" cm="1">
        <f t="array" ref="CH20">INDEX('Program Information'!$J$31:$J$130,CH14)</f>
        <v>0</v>
      </c>
      <c r="CI20" s="71" cm="1">
        <f t="array" ref="CI20">INDEX('Program Information'!$J$31:$J$130,CI14)</f>
        <v>0</v>
      </c>
      <c r="CJ20" s="71" cm="1">
        <f t="array" ref="CJ20">INDEX('Program Information'!$J$31:$J$130,CJ14)</f>
        <v>0</v>
      </c>
      <c r="CK20" s="71" cm="1">
        <f t="array" ref="CK20">INDEX('Program Information'!$J$31:$J$130,CK14)</f>
        <v>0</v>
      </c>
      <c r="CL20" s="71" cm="1">
        <f t="array" ref="CL20">INDEX('Program Information'!$J$31:$J$130,CL14)</f>
        <v>0</v>
      </c>
      <c r="CM20" s="71" cm="1">
        <f t="array" ref="CM20">INDEX('Program Information'!$J$31:$J$130,CM14)</f>
        <v>0</v>
      </c>
      <c r="CN20" s="71" cm="1">
        <f t="array" ref="CN20">INDEX('Program Information'!$J$31:$J$130,CN14)</f>
        <v>0</v>
      </c>
      <c r="CO20" s="71" cm="1">
        <f t="array" ref="CO20">INDEX('Program Information'!$J$31:$J$130,CO14)</f>
        <v>0</v>
      </c>
      <c r="CP20" s="71" cm="1">
        <f t="array" ref="CP20">INDEX('Program Information'!$J$31:$J$130,CP14)</f>
        <v>0</v>
      </c>
      <c r="CQ20" s="71" cm="1">
        <f t="array" ref="CQ20">INDEX('Program Information'!$J$31:$J$130,CQ14)</f>
        <v>0</v>
      </c>
      <c r="CR20" s="71" cm="1">
        <f t="array" ref="CR20">INDEX('Program Information'!$J$31:$J$130,CR14)</f>
        <v>0</v>
      </c>
      <c r="CS20" s="71" cm="1">
        <f t="array" ref="CS20">INDEX('Program Information'!$J$31:$J$130,CS14)</f>
        <v>0</v>
      </c>
      <c r="CT20" s="71" cm="1">
        <f t="array" ref="CT20">INDEX('Program Information'!$J$31:$J$130,CT14)</f>
        <v>0</v>
      </c>
      <c r="CU20" s="71" cm="1">
        <f t="array" ref="CU20">INDEX('Program Information'!$J$31:$J$130,CU14)</f>
        <v>0</v>
      </c>
      <c r="CV20" s="71" cm="1">
        <f t="array" ref="CV20">INDEX('Program Information'!$J$31:$J$130,CV14)</f>
        <v>0</v>
      </c>
      <c r="CW20" s="71" cm="1">
        <f t="array" ref="CW20">INDEX('Program Information'!$J$31:$J$130,CW14)</f>
        <v>0</v>
      </c>
      <c r="CX20" s="71" cm="1">
        <f t="array" ref="CX20">INDEX('Program Information'!$J$31:$J$130,CX14)</f>
        <v>0</v>
      </c>
      <c r="CY20" s="71" cm="1">
        <f t="array" ref="CY20">INDEX('Program Information'!$J$31:$J$130,CY14)</f>
        <v>0</v>
      </c>
      <c r="CZ20" s="71" cm="1">
        <f t="array" ref="CZ20">INDEX('Program Information'!$J$31:$J$130,CZ14)</f>
        <v>0</v>
      </c>
      <c r="DA20" s="71" cm="1">
        <f t="array" ref="DA20">INDEX('Program Information'!$J$31:$J$130,DA14)</f>
        <v>0</v>
      </c>
      <c r="DB20" s="71" cm="1">
        <f t="array" ref="DB20">INDEX('Program Information'!$J$31:$J$130,DB14)</f>
        <v>0</v>
      </c>
      <c r="DC20" s="71" cm="1">
        <f t="array" ref="DC20">INDEX('Program Information'!$J$31:$J$130,DC14)</f>
        <v>0</v>
      </c>
      <c r="DD20" s="71" cm="1">
        <f t="array" ref="DD20">INDEX('Program Information'!$J$31:$J$130,DD14)</f>
        <v>0</v>
      </c>
      <c r="DE20" s="71" cm="1">
        <f t="array" ref="DE20">INDEX('Program Information'!$J$31:$J$130,DE14)</f>
        <v>0</v>
      </c>
      <c r="DF20" s="71" cm="1">
        <f t="array" ref="DF20">INDEX('Program Information'!$J$31:$J$130,DF14)</f>
        <v>0</v>
      </c>
      <c r="DG20" s="31"/>
      <c r="DH20" s="161" t="s">
        <v>118</v>
      </c>
      <c r="DJ20" s="162"/>
      <c r="DK20" s="162"/>
      <c r="DL20" s="162"/>
      <c r="DM20" s="162"/>
      <c r="DN20" s="162"/>
      <c r="DO20" s="162"/>
      <c r="DP20" s="162"/>
      <c r="DQ20" s="162"/>
      <c r="DR20" s="162"/>
      <c r="DS20" s="162"/>
      <c r="DT20" s="162"/>
      <c r="DU20" s="162"/>
      <c r="DV20" s="162"/>
      <c r="DW20" s="162"/>
      <c r="DX20" s="162"/>
      <c r="DY20" s="162"/>
      <c r="DZ20" s="162"/>
      <c r="EA20" s="162"/>
      <c r="EB20" s="162"/>
      <c r="EC20" s="162"/>
      <c r="ED20" s="162"/>
      <c r="EE20" s="162"/>
    </row>
    <row r="21" spans="1:135" hidden="1" x14ac:dyDescent="0.25">
      <c r="A21"/>
      <c r="D21" s="255"/>
      <c r="E21" s="38"/>
      <c r="F21" s="38"/>
      <c r="G21" s="38" t="s">
        <v>244</v>
      </c>
      <c r="H21" s="38"/>
      <c r="I21" s="38"/>
      <c r="J21" s="38"/>
      <c r="K21" s="38" t="b">
        <f>AND(ISBLANK(K26),ISBLANK(K27))=FALSE()</f>
        <v>0</v>
      </c>
      <c r="L21" s="38" t="b">
        <f t="shared" ref="L21:BW21" si="2">AND(ISBLANK(L26),ISBLANK(L27))=FALSE()</f>
        <v>0</v>
      </c>
      <c r="M21" s="38" t="b">
        <f t="shared" si="2"/>
        <v>0</v>
      </c>
      <c r="N21" s="38" t="b">
        <f t="shared" si="2"/>
        <v>0</v>
      </c>
      <c r="O21" s="38" t="b">
        <f t="shared" si="2"/>
        <v>0</v>
      </c>
      <c r="P21" s="38" t="b">
        <f t="shared" si="2"/>
        <v>0</v>
      </c>
      <c r="Q21" s="38" t="b">
        <f t="shared" si="2"/>
        <v>0</v>
      </c>
      <c r="R21" s="38" t="b">
        <f t="shared" si="2"/>
        <v>0</v>
      </c>
      <c r="S21" s="38" t="b">
        <f t="shared" si="2"/>
        <v>0</v>
      </c>
      <c r="T21" s="38" t="b">
        <f t="shared" si="2"/>
        <v>0</v>
      </c>
      <c r="U21" s="38" t="b">
        <f t="shared" si="2"/>
        <v>0</v>
      </c>
      <c r="V21" s="38" t="b">
        <f t="shared" si="2"/>
        <v>0</v>
      </c>
      <c r="W21" s="38" t="b">
        <f t="shared" si="2"/>
        <v>0</v>
      </c>
      <c r="X21" s="38" t="b">
        <f t="shared" si="2"/>
        <v>0</v>
      </c>
      <c r="Y21" s="38" t="b">
        <f t="shared" si="2"/>
        <v>0</v>
      </c>
      <c r="Z21" s="38" t="b">
        <f t="shared" si="2"/>
        <v>0</v>
      </c>
      <c r="AA21" s="38" t="b">
        <f t="shared" si="2"/>
        <v>0</v>
      </c>
      <c r="AB21" s="38" t="b">
        <f t="shared" si="2"/>
        <v>0</v>
      </c>
      <c r="AC21" s="38" t="b">
        <f t="shared" si="2"/>
        <v>0</v>
      </c>
      <c r="AD21" s="38" t="b">
        <f t="shared" si="2"/>
        <v>0</v>
      </c>
      <c r="AE21" s="38" t="b">
        <f t="shared" si="2"/>
        <v>0</v>
      </c>
      <c r="AF21" s="38" t="b">
        <f t="shared" si="2"/>
        <v>0</v>
      </c>
      <c r="AG21" s="38" t="b">
        <f t="shared" si="2"/>
        <v>0</v>
      </c>
      <c r="AH21" s="38" t="b">
        <f t="shared" si="2"/>
        <v>0</v>
      </c>
      <c r="AI21" s="38" t="b">
        <f t="shared" si="2"/>
        <v>0</v>
      </c>
      <c r="AJ21" s="38" t="b">
        <f t="shared" si="2"/>
        <v>0</v>
      </c>
      <c r="AK21" s="38" t="b">
        <f t="shared" si="2"/>
        <v>0</v>
      </c>
      <c r="AL21" s="38" t="b">
        <f t="shared" si="2"/>
        <v>0</v>
      </c>
      <c r="AM21" s="38" t="b">
        <f t="shared" si="2"/>
        <v>0</v>
      </c>
      <c r="AN21" s="38" t="b">
        <f t="shared" si="2"/>
        <v>0</v>
      </c>
      <c r="AO21" s="38" t="b">
        <f t="shared" si="2"/>
        <v>0</v>
      </c>
      <c r="AP21" s="38" t="b">
        <f t="shared" si="2"/>
        <v>0</v>
      </c>
      <c r="AQ21" s="38" t="b">
        <f t="shared" si="2"/>
        <v>0</v>
      </c>
      <c r="AR21" s="38" t="b">
        <f t="shared" si="2"/>
        <v>0</v>
      </c>
      <c r="AS21" s="38" t="b">
        <f t="shared" si="2"/>
        <v>0</v>
      </c>
      <c r="AT21" s="38" t="b">
        <f t="shared" si="2"/>
        <v>0</v>
      </c>
      <c r="AU21" s="38" t="b">
        <f t="shared" si="2"/>
        <v>0</v>
      </c>
      <c r="AV21" s="38" t="b">
        <f t="shared" si="2"/>
        <v>0</v>
      </c>
      <c r="AW21" s="38" t="b">
        <f t="shared" si="2"/>
        <v>0</v>
      </c>
      <c r="AX21" s="38" t="b">
        <f t="shared" si="2"/>
        <v>0</v>
      </c>
      <c r="AY21" s="38" t="b">
        <f t="shared" si="2"/>
        <v>0</v>
      </c>
      <c r="AZ21" s="38" t="b">
        <f t="shared" si="2"/>
        <v>0</v>
      </c>
      <c r="BA21" s="38" t="b">
        <f t="shared" si="2"/>
        <v>0</v>
      </c>
      <c r="BB21" s="38" t="b">
        <f t="shared" si="2"/>
        <v>0</v>
      </c>
      <c r="BC21" s="38" t="b">
        <f t="shared" si="2"/>
        <v>0</v>
      </c>
      <c r="BD21" s="38" t="b">
        <f t="shared" si="2"/>
        <v>0</v>
      </c>
      <c r="BE21" s="38" t="b">
        <f t="shared" si="2"/>
        <v>0</v>
      </c>
      <c r="BF21" s="38" t="b">
        <f t="shared" si="2"/>
        <v>0</v>
      </c>
      <c r="BG21" s="38" t="b">
        <f t="shared" si="2"/>
        <v>0</v>
      </c>
      <c r="BH21" s="38" t="b">
        <f t="shared" si="2"/>
        <v>0</v>
      </c>
      <c r="BI21" s="38" t="b">
        <f t="shared" si="2"/>
        <v>0</v>
      </c>
      <c r="BJ21" s="38" t="b">
        <f t="shared" si="2"/>
        <v>0</v>
      </c>
      <c r="BK21" s="38" t="b">
        <f t="shared" si="2"/>
        <v>0</v>
      </c>
      <c r="BL21" s="38" t="b">
        <f t="shared" si="2"/>
        <v>0</v>
      </c>
      <c r="BM21" s="38" t="b">
        <f t="shared" si="2"/>
        <v>0</v>
      </c>
      <c r="BN21" s="38" t="b">
        <f t="shared" si="2"/>
        <v>0</v>
      </c>
      <c r="BO21" s="38" t="b">
        <f t="shared" si="2"/>
        <v>0</v>
      </c>
      <c r="BP21" s="38" t="b">
        <f t="shared" si="2"/>
        <v>0</v>
      </c>
      <c r="BQ21" s="38" t="b">
        <f t="shared" si="2"/>
        <v>0</v>
      </c>
      <c r="BR21" s="38" t="b">
        <f t="shared" si="2"/>
        <v>0</v>
      </c>
      <c r="BS21" s="38" t="b">
        <f t="shared" si="2"/>
        <v>0</v>
      </c>
      <c r="BT21" s="38" t="b">
        <f t="shared" si="2"/>
        <v>0</v>
      </c>
      <c r="BU21" s="38" t="b">
        <f t="shared" si="2"/>
        <v>0</v>
      </c>
      <c r="BV21" s="38" t="b">
        <f t="shared" si="2"/>
        <v>0</v>
      </c>
      <c r="BW21" s="38" t="b">
        <f t="shared" si="2"/>
        <v>0</v>
      </c>
      <c r="BX21" s="38" t="b">
        <f t="shared" ref="BX21:DF21" si="3">AND(ISBLANK(BX26),ISBLANK(BX27))=FALSE()</f>
        <v>0</v>
      </c>
      <c r="BY21" s="38" t="b">
        <f t="shared" si="3"/>
        <v>0</v>
      </c>
      <c r="BZ21" s="38" t="b">
        <f t="shared" si="3"/>
        <v>0</v>
      </c>
      <c r="CA21" s="38" t="b">
        <f t="shared" si="3"/>
        <v>0</v>
      </c>
      <c r="CB21" s="38" t="b">
        <f t="shared" si="3"/>
        <v>0</v>
      </c>
      <c r="CC21" s="38" t="b">
        <f t="shared" si="3"/>
        <v>0</v>
      </c>
      <c r="CD21" s="38" t="b">
        <f t="shared" si="3"/>
        <v>0</v>
      </c>
      <c r="CE21" s="38" t="b">
        <f t="shared" si="3"/>
        <v>0</v>
      </c>
      <c r="CF21" s="38" t="b">
        <f t="shared" si="3"/>
        <v>0</v>
      </c>
      <c r="CG21" s="38" t="b">
        <f t="shared" si="3"/>
        <v>0</v>
      </c>
      <c r="CH21" s="38" t="b">
        <f t="shared" si="3"/>
        <v>0</v>
      </c>
      <c r="CI21" s="38" t="b">
        <f t="shared" si="3"/>
        <v>0</v>
      </c>
      <c r="CJ21" s="38" t="b">
        <f t="shared" si="3"/>
        <v>0</v>
      </c>
      <c r="CK21" s="38" t="b">
        <f t="shared" si="3"/>
        <v>0</v>
      </c>
      <c r="CL21" s="38" t="b">
        <f t="shared" si="3"/>
        <v>0</v>
      </c>
      <c r="CM21" s="38" t="b">
        <f t="shared" si="3"/>
        <v>0</v>
      </c>
      <c r="CN21" s="38" t="b">
        <f t="shared" si="3"/>
        <v>0</v>
      </c>
      <c r="CO21" s="38" t="b">
        <f t="shared" si="3"/>
        <v>0</v>
      </c>
      <c r="CP21" s="38" t="b">
        <f t="shared" si="3"/>
        <v>0</v>
      </c>
      <c r="CQ21" s="38" t="b">
        <f t="shared" si="3"/>
        <v>0</v>
      </c>
      <c r="CR21" s="38" t="b">
        <f t="shared" si="3"/>
        <v>0</v>
      </c>
      <c r="CS21" s="38" t="b">
        <f t="shared" si="3"/>
        <v>0</v>
      </c>
      <c r="CT21" s="38" t="b">
        <f t="shared" si="3"/>
        <v>0</v>
      </c>
      <c r="CU21" s="38" t="b">
        <f t="shared" si="3"/>
        <v>0</v>
      </c>
      <c r="CV21" s="38" t="b">
        <f t="shared" si="3"/>
        <v>0</v>
      </c>
      <c r="CW21" s="38" t="b">
        <f t="shared" si="3"/>
        <v>0</v>
      </c>
      <c r="CX21" s="38" t="b">
        <f t="shared" si="3"/>
        <v>0</v>
      </c>
      <c r="CY21" s="38" t="b">
        <f t="shared" si="3"/>
        <v>0</v>
      </c>
      <c r="CZ21" s="38" t="b">
        <f t="shared" si="3"/>
        <v>0</v>
      </c>
      <c r="DA21" s="38" t="b">
        <f t="shared" si="3"/>
        <v>0</v>
      </c>
      <c r="DB21" s="38" t="b">
        <f t="shared" si="3"/>
        <v>0</v>
      </c>
      <c r="DC21" s="38" t="b">
        <f t="shared" si="3"/>
        <v>0</v>
      </c>
      <c r="DD21" s="38" t="b">
        <f t="shared" si="3"/>
        <v>0</v>
      </c>
      <c r="DE21" s="38" t="b">
        <f t="shared" si="3"/>
        <v>0</v>
      </c>
      <c r="DF21" s="38" t="b">
        <f t="shared" si="3"/>
        <v>0</v>
      </c>
      <c r="DG21" s="256"/>
      <c r="DH21" s="2"/>
    </row>
    <row r="22" spans="1:135" hidden="1" x14ac:dyDescent="0.25">
      <c r="A22"/>
      <c r="D22" s="255"/>
      <c r="E22" s="38"/>
      <c r="F22" s="38"/>
      <c r="G22" s="38" t="s">
        <v>243</v>
      </c>
      <c r="H22" s="38"/>
      <c r="I22" s="38"/>
      <c r="J22" s="38"/>
      <c r="K22" s="257">
        <f>ROUND(SUM(K26:K27),2)-ROUND(K28,2)</f>
        <v>0</v>
      </c>
      <c r="L22" s="257">
        <f t="shared" ref="L22:BW22" si="4">ROUND(SUM(L26:L27),2)-ROUND(L28,2)</f>
        <v>0</v>
      </c>
      <c r="M22" s="38">
        <f t="shared" si="4"/>
        <v>0</v>
      </c>
      <c r="N22" s="38">
        <f t="shared" si="4"/>
        <v>0</v>
      </c>
      <c r="O22" s="38">
        <f t="shared" si="4"/>
        <v>0</v>
      </c>
      <c r="P22" s="38">
        <f t="shared" si="4"/>
        <v>0</v>
      </c>
      <c r="Q22" s="38">
        <f t="shared" si="4"/>
        <v>0</v>
      </c>
      <c r="R22" s="38">
        <f t="shared" si="4"/>
        <v>0</v>
      </c>
      <c r="S22" s="38">
        <f t="shared" si="4"/>
        <v>0</v>
      </c>
      <c r="T22" s="38">
        <f t="shared" si="4"/>
        <v>0</v>
      </c>
      <c r="U22" s="38">
        <f t="shared" si="4"/>
        <v>0</v>
      </c>
      <c r="V22" s="38">
        <f t="shared" si="4"/>
        <v>0</v>
      </c>
      <c r="W22" s="38">
        <f t="shared" si="4"/>
        <v>0</v>
      </c>
      <c r="X22" s="38">
        <f t="shared" si="4"/>
        <v>0</v>
      </c>
      <c r="Y22" s="38">
        <f t="shared" si="4"/>
        <v>0</v>
      </c>
      <c r="Z22" s="38">
        <f t="shared" si="4"/>
        <v>0</v>
      </c>
      <c r="AA22" s="38">
        <f t="shared" si="4"/>
        <v>0</v>
      </c>
      <c r="AB22" s="38">
        <f t="shared" si="4"/>
        <v>0</v>
      </c>
      <c r="AC22" s="38">
        <f t="shared" si="4"/>
        <v>0</v>
      </c>
      <c r="AD22" s="38">
        <f t="shared" si="4"/>
        <v>0</v>
      </c>
      <c r="AE22" s="38">
        <f t="shared" si="4"/>
        <v>0</v>
      </c>
      <c r="AF22" s="38">
        <f t="shared" si="4"/>
        <v>0</v>
      </c>
      <c r="AG22" s="38">
        <f t="shared" si="4"/>
        <v>0</v>
      </c>
      <c r="AH22" s="38">
        <f t="shared" si="4"/>
        <v>0</v>
      </c>
      <c r="AI22" s="38">
        <f t="shared" si="4"/>
        <v>0</v>
      </c>
      <c r="AJ22" s="38">
        <f t="shared" si="4"/>
        <v>0</v>
      </c>
      <c r="AK22" s="38">
        <f t="shared" si="4"/>
        <v>0</v>
      </c>
      <c r="AL22" s="38">
        <f t="shared" si="4"/>
        <v>0</v>
      </c>
      <c r="AM22" s="38">
        <f t="shared" si="4"/>
        <v>0</v>
      </c>
      <c r="AN22" s="38">
        <f t="shared" si="4"/>
        <v>0</v>
      </c>
      <c r="AO22" s="38">
        <f t="shared" si="4"/>
        <v>0</v>
      </c>
      <c r="AP22" s="38">
        <f t="shared" si="4"/>
        <v>0</v>
      </c>
      <c r="AQ22" s="38">
        <f t="shared" si="4"/>
        <v>0</v>
      </c>
      <c r="AR22" s="38">
        <f t="shared" si="4"/>
        <v>0</v>
      </c>
      <c r="AS22" s="38">
        <f t="shared" si="4"/>
        <v>0</v>
      </c>
      <c r="AT22" s="38">
        <f t="shared" si="4"/>
        <v>0</v>
      </c>
      <c r="AU22" s="38">
        <f t="shared" si="4"/>
        <v>0</v>
      </c>
      <c r="AV22" s="38">
        <f t="shared" si="4"/>
        <v>0</v>
      </c>
      <c r="AW22" s="38">
        <f t="shared" si="4"/>
        <v>0</v>
      </c>
      <c r="AX22" s="38">
        <f t="shared" si="4"/>
        <v>0</v>
      </c>
      <c r="AY22" s="38">
        <f t="shared" si="4"/>
        <v>0</v>
      </c>
      <c r="AZ22" s="38">
        <f t="shared" si="4"/>
        <v>0</v>
      </c>
      <c r="BA22" s="38">
        <f t="shared" si="4"/>
        <v>0</v>
      </c>
      <c r="BB22" s="38">
        <f t="shared" si="4"/>
        <v>0</v>
      </c>
      <c r="BC22" s="38">
        <f t="shared" si="4"/>
        <v>0</v>
      </c>
      <c r="BD22" s="38">
        <f t="shared" si="4"/>
        <v>0</v>
      </c>
      <c r="BE22" s="38">
        <f t="shared" si="4"/>
        <v>0</v>
      </c>
      <c r="BF22" s="38">
        <f t="shared" si="4"/>
        <v>0</v>
      </c>
      <c r="BG22" s="38">
        <f t="shared" si="4"/>
        <v>0</v>
      </c>
      <c r="BH22" s="38">
        <f t="shared" si="4"/>
        <v>0</v>
      </c>
      <c r="BI22" s="38">
        <f t="shared" si="4"/>
        <v>0</v>
      </c>
      <c r="BJ22" s="38">
        <f t="shared" si="4"/>
        <v>0</v>
      </c>
      <c r="BK22" s="38">
        <f t="shared" si="4"/>
        <v>0</v>
      </c>
      <c r="BL22" s="38">
        <f t="shared" si="4"/>
        <v>0</v>
      </c>
      <c r="BM22" s="38">
        <f t="shared" si="4"/>
        <v>0</v>
      </c>
      <c r="BN22" s="38">
        <f t="shared" si="4"/>
        <v>0</v>
      </c>
      <c r="BO22" s="38">
        <f t="shared" si="4"/>
        <v>0</v>
      </c>
      <c r="BP22" s="38">
        <f t="shared" si="4"/>
        <v>0</v>
      </c>
      <c r="BQ22" s="38">
        <f t="shared" si="4"/>
        <v>0</v>
      </c>
      <c r="BR22" s="38">
        <f t="shared" si="4"/>
        <v>0</v>
      </c>
      <c r="BS22" s="38">
        <f t="shared" si="4"/>
        <v>0</v>
      </c>
      <c r="BT22" s="38">
        <f t="shared" si="4"/>
        <v>0</v>
      </c>
      <c r="BU22" s="38">
        <f t="shared" si="4"/>
        <v>0</v>
      </c>
      <c r="BV22" s="38">
        <f t="shared" si="4"/>
        <v>0</v>
      </c>
      <c r="BW22" s="38">
        <f t="shared" si="4"/>
        <v>0</v>
      </c>
      <c r="BX22" s="38">
        <f t="shared" ref="BX22:DF22" si="5">ROUND(SUM(BX26:BX27),2)-ROUND(BX28,2)</f>
        <v>0</v>
      </c>
      <c r="BY22" s="38">
        <f t="shared" si="5"/>
        <v>0</v>
      </c>
      <c r="BZ22" s="38">
        <f t="shared" si="5"/>
        <v>0</v>
      </c>
      <c r="CA22" s="38">
        <f t="shared" si="5"/>
        <v>0</v>
      </c>
      <c r="CB22" s="38">
        <f t="shared" si="5"/>
        <v>0</v>
      </c>
      <c r="CC22" s="38">
        <f t="shared" si="5"/>
        <v>0</v>
      </c>
      <c r="CD22" s="38">
        <f t="shared" si="5"/>
        <v>0</v>
      </c>
      <c r="CE22" s="38">
        <f t="shared" si="5"/>
        <v>0</v>
      </c>
      <c r="CF22" s="38">
        <f t="shared" si="5"/>
        <v>0</v>
      </c>
      <c r="CG22" s="38">
        <f t="shared" si="5"/>
        <v>0</v>
      </c>
      <c r="CH22" s="38">
        <f t="shared" si="5"/>
        <v>0</v>
      </c>
      <c r="CI22" s="38">
        <f t="shared" si="5"/>
        <v>0</v>
      </c>
      <c r="CJ22" s="38">
        <f t="shared" si="5"/>
        <v>0</v>
      </c>
      <c r="CK22" s="38">
        <f t="shared" si="5"/>
        <v>0</v>
      </c>
      <c r="CL22" s="38">
        <f t="shared" si="5"/>
        <v>0</v>
      </c>
      <c r="CM22" s="38">
        <f t="shared" si="5"/>
        <v>0</v>
      </c>
      <c r="CN22" s="38">
        <f t="shared" si="5"/>
        <v>0</v>
      </c>
      <c r="CO22" s="38">
        <f t="shared" si="5"/>
        <v>0</v>
      </c>
      <c r="CP22" s="38">
        <f t="shared" si="5"/>
        <v>0</v>
      </c>
      <c r="CQ22" s="38">
        <f t="shared" si="5"/>
        <v>0</v>
      </c>
      <c r="CR22" s="38">
        <f t="shared" si="5"/>
        <v>0</v>
      </c>
      <c r="CS22" s="38">
        <f t="shared" si="5"/>
        <v>0</v>
      </c>
      <c r="CT22" s="38">
        <f t="shared" si="5"/>
        <v>0</v>
      </c>
      <c r="CU22" s="38">
        <f t="shared" si="5"/>
        <v>0</v>
      </c>
      <c r="CV22" s="38">
        <f t="shared" si="5"/>
        <v>0</v>
      </c>
      <c r="CW22" s="38">
        <f t="shared" si="5"/>
        <v>0</v>
      </c>
      <c r="CX22" s="38">
        <f t="shared" si="5"/>
        <v>0</v>
      </c>
      <c r="CY22" s="38">
        <f t="shared" si="5"/>
        <v>0</v>
      </c>
      <c r="CZ22" s="38">
        <f t="shared" si="5"/>
        <v>0</v>
      </c>
      <c r="DA22" s="38">
        <f t="shared" si="5"/>
        <v>0</v>
      </c>
      <c r="DB22" s="38">
        <f t="shared" si="5"/>
        <v>0</v>
      </c>
      <c r="DC22" s="38">
        <f t="shared" si="5"/>
        <v>0</v>
      </c>
      <c r="DD22" s="38">
        <f t="shared" si="5"/>
        <v>0</v>
      </c>
      <c r="DE22" s="38">
        <f t="shared" si="5"/>
        <v>0</v>
      </c>
      <c r="DF22" s="38">
        <f t="shared" si="5"/>
        <v>0</v>
      </c>
      <c r="DG22" s="256"/>
      <c r="DH22" s="2"/>
    </row>
    <row r="23" spans="1:135" x14ac:dyDescent="0.25">
      <c r="D23" s="58"/>
      <c r="E23" s="55"/>
      <c r="F23" s="56"/>
      <c r="G23" s="30"/>
      <c r="H23" s="338"/>
      <c r="I23" s="337"/>
      <c r="J23" s="30"/>
      <c r="K23" s="293">
        <f t="shared" ref="K23:AP23" si="6">IF(AND(K17=0,K18=0,K20=0),0,K17&amp;"
"&amp;K18&amp;"
"&amp;K20)</f>
        <v>0</v>
      </c>
      <c r="L23" s="293">
        <f t="shared" si="6"/>
        <v>0</v>
      </c>
      <c r="M23" s="293">
        <f t="shared" si="6"/>
        <v>0</v>
      </c>
      <c r="N23" s="293">
        <f t="shared" si="6"/>
        <v>0</v>
      </c>
      <c r="O23" s="293">
        <f t="shared" si="6"/>
        <v>0</v>
      </c>
      <c r="P23" s="293">
        <f t="shared" si="6"/>
        <v>0</v>
      </c>
      <c r="Q23" s="293">
        <f t="shared" si="6"/>
        <v>0</v>
      </c>
      <c r="R23" s="293">
        <f t="shared" si="6"/>
        <v>0</v>
      </c>
      <c r="S23" s="293">
        <f t="shared" si="6"/>
        <v>0</v>
      </c>
      <c r="T23" s="293">
        <f t="shared" si="6"/>
        <v>0</v>
      </c>
      <c r="U23" s="293">
        <f t="shared" si="6"/>
        <v>0</v>
      </c>
      <c r="V23" s="293">
        <f t="shared" si="6"/>
        <v>0</v>
      </c>
      <c r="W23" s="293">
        <f t="shared" si="6"/>
        <v>0</v>
      </c>
      <c r="X23" s="293">
        <f t="shared" si="6"/>
        <v>0</v>
      </c>
      <c r="Y23" s="293">
        <f t="shared" si="6"/>
        <v>0</v>
      </c>
      <c r="Z23" s="293">
        <f t="shared" si="6"/>
        <v>0</v>
      </c>
      <c r="AA23" s="293">
        <f t="shared" si="6"/>
        <v>0</v>
      </c>
      <c r="AB23" s="293">
        <f t="shared" si="6"/>
        <v>0</v>
      </c>
      <c r="AC23" s="293">
        <f t="shared" si="6"/>
        <v>0</v>
      </c>
      <c r="AD23" s="293">
        <f t="shared" si="6"/>
        <v>0</v>
      </c>
      <c r="AE23" s="293">
        <f t="shared" si="6"/>
        <v>0</v>
      </c>
      <c r="AF23" s="293">
        <f t="shared" si="6"/>
        <v>0</v>
      </c>
      <c r="AG23" s="293">
        <f t="shared" si="6"/>
        <v>0</v>
      </c>
      <c r="AH23" s="293">
        <f t="shared" si="6"/>
        <v>0</v>
      </c>
      <c r="AI23" s="293">
        <f t="shared" si="6"/>
        <v>0</v>
      </c>
      <c r="AJ23" s="293">
        <f t="shared" si="6"/>
        <v>0</v>
      </c>
      <c r="AK23" s="293">
        <f t="shared" si="6"/>
        <v>0</v>
      </c>
      <c r="AL23" s="293">
        <f t="shared" si="6"/>
        <v>0</v>
      </c>
      <c r="AM23" s="293">
        <f t="shared" si="6"/>
        <v>0</v>
      </c>
      <c r="AN23" s="293">
        <f t="shared" si="6"/>
        <v>0</v>
      </c>
      <c r="AO23" s="293">
        <f t="shared" si="6"/>
        <v>0</v>
      </c>
      <c r="AP23" s="293">
        <f t="shared" si="6"/>
        <v>0</v>
      </c>
      <c r="AQ23" s="293">
        <f t="shared" ref="AQ23:BV23" si="7">IF(AND(AQ17=0,AQ18=0,AQ20=0),0,AQ17&amp;"
"&amp;AQ18&amp;"
"&amp;AQ20)</f>
        <v>0</v>
      </c>
      <c r="AR23" s="293">
        <f t="shared" si="7"/>
        <v>0</v>
      </c>
      <c r="AS23" s="293">
        <f t="shared" si="7"/>
        <v>0</v>
      </c>
      <c r="AT23" s="293">
        <f t="shared" si="7"/>
        <v>0</v>
      </c>
      <c r="AU23" s="293">
        <f t="shared" si="7"/>
        <v>0</v>
      </c>
      <c r="AV23" s="293">
        <f t="shared" si="7"/>
        <v>0</v>
      </c>
      <c r="AW23" s="293">
        <f t="shared" si="7"/>
        <v>0</v>
      </c>
      <c r="AX23" s="293">
        <f t="shared" si="7"/>
        <v>0</v>
      </c>
      <c r="AY23" s="293">
        <f t="shared" si="7"/>
        <v>0</v>
      </c>
      <c r="AZ23" s="293">
        <f t="shared" si="7"/>
        <v>0</v>
      </c>
      <c r="BA23" s="293">
        <f t="shared" si="7"/>
        <v>0</v>
      </c>
      <c r="BB23" s="293">
        <f t="shared" si="7"/>
        <v>0</v>
      </c>
      <c r="BC23" s="293">
        <f t="shared" si="7"/>
        <v>0</v>
      </c>
      <c r="BD23" s="293">
        <f t="shared" si="7"/>
        <v>0</v>
      </c>
      <c r="BE23" s="293">
        <f t="shared" si="7"/>
        <v>0</v>
      </c>
      <c r="BF23" s="293">
        <f t="shared" si="7"/>
        <v>0</v>
      </c>
      <c r="BG23" s="293">
        <f t="shared" si="7"/>
        <v>0</v>
      </c>
      <c r="BH23" s="293">
        <f t="shared" si="7"/>
        <v>0</v>
      </c>
      <c r="BI23" s="293">
        <f t="shared" si="7"/>
        <v>0</v>
      </c>
      <c r="BJ23" s="293">
        <f t="shared" si="7"/>
        <v>0</v>
      </c>
      <c r="BK23" s="293">
        <f t="shared" si="7"/>
        <v>0</v>
      </c>
      <c r="BL23" s="293">
        <f t="shared" si="7"/>
        <v>0</v>
      </c>
      <c r="BM23" s="293">
        <f t="shared" si="7"/>
        <v>0</v>
      </c>
      <c r="BN23" s="293">
        <f t="shared" si="7"/>
        <v>0</v>
      </c>
      <c r="BO23" s="293">
        <f t="shared" si="7"/>
        <v>0</v>
      </c>
      <c r="BP23" s="293">
        <f t="shared" si="7"/>
        <v>0</v>
      </c>
      <c r="BQ23" s="293">
        <f t="shared" si="7"/>
        <v>0</v>
      </c>
      <c r="BR23" s="293">
        <f t="shared" si="7"/>
        <v>0</v>
      </c>
      <c r="BS23" s="293">
        <f t="shared" si="7"/>
        <v>0</v>
      </c>
      <c r="BT23" s="293">
        <f t="shared" si="7"/>
        <v>0</v>
      </c>
      <c r="BU23" s="293">
        <f t="shared" si="7"/>
        <v>0</v>
      </c>
      <c r="BV23" s="293">
        <f t="shared" si="7"/>
        <v>0</v>
      </c>
      <c r="BW23" s="293">
        <f t="shared" ref="BW23:DF23" si="8">IF(AND(BW17=0,BW18=0,BW20=0),0,BW17&amp;"
"&amp;BW18&amp;"
"&amp;BW20)</f>
        <v>0</v>
      </c>
      <c r="BX23" s="293">
        <f t="shared" si="8"/>
        <v>0</v>
      </c>
      <c r="BY23" s="293">
        <f t="shared" si="8"/>
        <v>0</v>
      </c>
      <c r="BZ23" s="293">
        <f t="shared" si="8"/>
        <v>0</v>
      </c>
      <c r="CA23" s="293">
        <f t="shared" si="8"/>
        <v>0</v>
      </c>
      <c r="CB23" s="293">
        <f t="shared" si="8"/>
        <v>0</v>
      </c>
      <c r="CC23" s="293">
        <f t="shared" si="8"/>
        <v>0</v>
      </c>
      <c r="CD23" s="293">
        <f t="shared" si="8"/>
        <v>0</v>
      </c>
      <c r="CE23" s="293">
        <f t="shared" si="8"/>
        <v>0</v>
      </c>
      <c r="CF23" s="293">
        <f t="shared" si="8"/>
        <v>0</v>
      </c>
      <c r="CG23" s="293">
        <f t="shared" si="8"/>
        <v>0</v>
      </c>
      <c r="CH23" s="293">
        <f t="shared" si="8"/>
        <v>0</v>
      </c>
      <c r="CI23" s="293">
        <f t="shared" si="8"/>
        <v>0</v>
      </c>
      <c r="CJ23" s="293">
        <f t="shared" si="8"/>
        <v>0</v>
      </c>
      <c r="CK23" s="293">
        <f t="shared" si="8"/>
        <v>0</v>
      </c>
      <c r="CL23" s="293">
        <f t="shared" si="8"/>
        <v>0</v>
      </c>
      <c r="CM23" s="293">
        <f t="shared" si="8"/>
        <v>0</v>
      </c>
      <c r="CN23" s="293">
        <f t="shared" si="8"/>
        <v>0</v>
      </c>
      <c r="CO23" s="293">
        <f t="shared" si="8"/>
        <v>0</v>
      </c>
      <c r="CP23" s="293">
        <f t="shared" si="8"/>
        <v>0</v>
      </c>
      <c r="CQ23" s="293">
        <f t="shared" si="8"/>
        <v>0</v>
      </c>
      <c r="CR23" s="293">
        <f t="shared" si="8"/>
        <v>0</v>
      </c>
      <c r="CS23" s="293">
        <f t="shared" si="8"/>
        <v>0</v>
      </c>
      <c r="CT23" s="293">
        <f t="shared" si="8"/>
        <v>0</v>
      </c>
      <c r="CU23" s="293">
        <f t="shared" si="8"/>
        <v>0</v>
      </c>
      <c r="CV23" s="293">
        <f t="shared" si="8"/>
        <v>0</v>
      </c>
      <c r="CW23" s="293">
        <f t="shared" si="8"/>
        <v>0</v>
      </c>
      <c r="CX23" s="293">
        <f t="shared" si="8"/>
        <v>0</v>
      </c>
      <c r="CY23" s="293">
        <f t="shared" si="8"/>
        <v>0</v>
      </c>
      <c r="CZ23" s="293">
        <f t="shared" si="8"/>
        <v>0</v>
      </c>
      <c r="DA23" s="293">
        <f t="shared" si="8"/>
        <v>0</v>
      </c>
      <c r="DB23" s="293">
        <f t="shared" si="8"/>
        <v>0</v>
      </c>
      <c r="DC23" s="293">
        <f t="shared" si="8"/>
        <v>0</v>
      </c>
      <c r="DD23" s="293">
        <f t="shared" si="8"/>
        <v>0</v>
      </c>
      <c r="DE23" s="293">
        <f t="shared" si="8"/>
        <v>0</v>
      </c>
      <c r="DF23" s="293">
        <f t="shared" si="8"/>
        <v>0</v>
      </c>
      <c r="DG23" s="31"/>
      <c r="DH23" s="161"/>
      <c r="DJ23" s="162"/>
      <c r="DK23" s="162"/>
      <c r="DL23" s="162"/>
      <c r="DM23" s="162"/>
      <c r="DN23" s="162"/>
      <c r="DO23" s="162"/>
      <c r="DP23" s="162"/>
      <c r="DQ23" s="162"/>
      <c r="DR23" s="162"/>
      <c r="DS23" s="162"/>
      <c r="DT23" s="162"/>
      <c r="DU23" s="162"/>
      <c r="DV23" s="162"/>
      <c r="DW23" s="162"/>
      <c r="DX23" s="162"/>
      <c r="DY23" s="162"/>
      <c r="DZ23" s="162"/>
      <c r="EA23" s="162"/>
      <c r="EB23" s="162"/>
      <c r="EC23" s="162"/>
      <c r="ED23" s="162"/>
      <c r="EE23" s="162"/>
    </row>
    <row r="24" spans="1:135" s="163" customFormat="1" ht="15.75" x14ac:dyDescent="0.25">
      <c r="A24" s="98"/>
      <c r="B24" s="99"/>
      <c r="D24" s="100"/>
      <c r="E24" s="101"/>
      <c r="F24" s="102"/>
      <c r="G24" s="103"/>
      <c r="H24" s="104"/>
      <c r="I24" s="104"/>
      <c r="J24" s="103"/>
      <c r="K24" s="105"/>
      <c r="L24" s="105"/>
      <c r="M24" s="105"/>
      <c r="N24" s="105"/>
      <c r="O24" s="105"/>
      <c r="P24" s="105"/>
      <c r="Q24" s="105"/>
      <c r="R24" s="105"/>
      <c r="S24" s="105"/>
      <c r="T24" s="105"/>
      <c r="U24" s="105"/>
      <c r="V24" s="105"/>
      <c r="W24" s="105"/>
      <c r="X24" s="105"/>
      <c r="Y24" s="105"/>
      <c r="Z24" s="105"/>
      <c r="AA24" s="105"/>
      <c r="AB24" s="105"/>
      <c r="AC24" s="105"/>
      <c r="AD24" s="105"/>
      <c r="AE24" s="105"/>
      <c r="AF24" s="105"/>
      <c r="AG24" s="105"/>
      <c r="AH24" s="105"/>
      <c r="AI24" s="105"/>
      <c r="AJ24" s="105"/>
      <c r="AK24" s="105"/>
      <c r="AL24" s="105"/>
      <c r="AM24" s="105"/>
      <c r="AN24" s="105"/>
      <c r="AO24" s="105"/>
      <c r="AP24" s="105"/>
      <c r="AQ24" s="105"/>
      <c r="AR24" s="105"/>
      <c r="AS24" s="105"/>
      <c r="AT24" s="105"/>
      <c r="AU24" s="105"/>
      <c r="AV24" s="105"/>
      <c r="AW24" s="105"/>
      <c r="AX24" s="105"/>
      <c r="AY24" s="105"/>
      <c r="AZ24" s="105"/>
      <c r="BA24" s="105"/>
      <c r="BB24" s="105"/>
      <c r="BC24" s="105"/>
      <c r="BD24" s="105"/>
      <c r="BE24" s="105"/>
      <c r="BF24" s="105"/>
      <c r="BG24" s="105"/>
      <c r="BH24" s="105"/>
      <c r="BI24" s="105"/>
      <c r="BJ24" s="105"/>
      <c r="BK24" s="105"/>
      <c r="BL24" s="105"/>
      <c r="BM24" s="105"/>
      <c r="BN24" s="105"/>
      <c r="BO24" s="105"/>
      <c r="BP24" s="105"/>
      <c r="BQ24" s="105"/>
      <c r="BR24" s="105"/>
      <c r="BS24" s="105"/>
      <c r="BT24" s="105"/>
      <c r="BU24" s="105"/>
      <c r="BV24" s="105"/>
      <c r="BW24" s="105"/>
      <c r="BX24" s="105"/>
      <c r="BY24" s="105"/>
      <c r="BZ24" s="105"/>
      <c r="CA24" s="105"/>
      <c r="CB24" s="105"/>
      <c r="CC24" s="105"/>
      <c r="CD24" s="105"/>
      <c r="CE24" s="105"/>
      <c r="CF24" s="105"/>
      <c r="CG24" s="105"/>
      <c r="CH24" s="105"/>
      <c r="CI24" s="105"/>
      <c r="CJ24" s="105"/>
      <c r="CK24" s="105"/>
      <c r="CL24" s="105"/>
      <c r="CM24" s="105"/>
      <c r="CN24" s="105"/>
      <c r="CO24" s="105"/>
      <c r="CP24" s="105"/>
      <c r="CQ24" s="105"/>
      <c r="CR24" s="105"/>
      <c r="CS24" s="105"/>
      <c r="CT24" s="105"/>
      <c r="CU24" s="105"/>
      <c r="CV24" s="105"/>
      <c r="CW24" s="105"/>
      <c r="CX24" s="105"/>
      <c r="CY24" s="105"/>
      <c r="CZ24" s="105"/>
      <c r="DA24" s="105"/>
      <c r="DB24" s="105"/>
      <c r="DC24" s="105"/>
      <c r="DD24" s="105"/>
      <c r="DE24" s="105"/>
      <c r="DF24" s="105"/>
      <c r="DG24" s="106"/>
      <c r="DH24" s="164"/>
      <c r="DJ24" s="164"/>
      <c r="DK24" s="164"/>
      <c r="DL24" s="164"/>
      <c r="DM24" s="164"/>
      <c r="DN24" s="164"/>
      <c r="DO24" s="164"/>
      <c r="DP24" s="164"/>
      <c r="DQ24" s="164"/>
      <c r="DR24" s="164"/>
      <c r="DS24" s="164"/>
      <c r="DT24" s="164"/>
      <c r="DU24" s="164"/>
      <c r="DV24" s="164"/>
      <c r="DW24" s="164"/>
      <c r="DX24" s="164"/>
      <c r="DY24" s="164"/>
      <c r="DZ24" s="164"/>
      <c r="EA24" s="164"/>
      <c r="EB24" s="164"/>
      <c r="EC24" s="164"/>
      <c r="ED24" s="164"/>
      <c r="EE24" s="164"/>
    </row>
    <row r="25" spans="1:135" ht="15.75" x14ac:dyDescent="0.25">
      <c r="D25" s="58"/>
      <c r="E25" s="225" t="s">
        <v>0</v>
      </c>
      <c r="F25" s="64" t="s">
        <v>1</v>
      </c>
      <c r="G25" s="30"/>
      <c r="H25" s="57"/>
      <c r="I25" s="57"/>
      <c r="J25" s="30"/>
      <c r="K25" s="224" t="str">
        <f>IF(K21=TRUE(),IF(K22&lt;&gt;0,"Warning: Numerator ≠ Subcomponents",""),"")</f>
        <v/>
      </c>
      <c r="L25" s="224" t="str">
        <f t="shared" ref="L25:BW25" si="9">IF(L21=TRUE(),IF(L22&lt;&gt;0,"Warning: Numerator ≠ Subcomponents",""),"")</f>
        <v/>
      </c>
      <c r="M25" s="224" t="str">
        <f t="shared" si="9"/>
        <v/>
      </c>
      <c r="N25" s="224" t="str">
        <f t="shared" si="9"/>
        <v/>
      </c>
      <c r="O25" s="224" t="str">
        <f t="shared" si="9"/>
        <v/>
      </c>
      <c r="P25" s="224" t="str">
        <f t="shared" si="9"/>
        <v/>
      </c>
      <c r="Q25" s="224" t="str">
        <f t="shared" si="9"/>
        <v/>
      </c>
      <c r="R25" s="224" t="str">
        <f t="shared" si="9"/>
        <v/>
      </c>
      <c r="S25" s="224" t="str">
        <f t="shared" si="9"/>
        <v/>
      </c>
      <c r="T25" s="224" t="str">
        <f t="shared" si="9"/>
        <v/>
      </c>
      <c r="U25" s="224" t="str">
        <f t="shared" si="9"/>
        <v/>
      </c>
      <c r="V25" s="224" t="str">
        <f t="shared" si="9"/>
        <v/>
      </c>
      <c r="W25" s="224" t="str">
        <f t="shared" si="9"/>
        <v/>
      </c>
      <c r="X25" s="224" t="str">
        <f t="shared" si="9"/>
        <v/>
      </c>
      <c r="Y25" s="224" t="str">
        <f t="shared" si="9"/>
        <v/>
      </c>
      <c r="Z25" s="224" t="str">
        <f t="shared" si="9"/>
        <v/>
      </c>
      <c r="AA25" s="224" t="str">
        <f t="shared" si="9"/>
        <v/>
      </c>
      <c r="AB25" s="224" t="str">
        <f t="shared" si="9"/>
        <v/>
      </c>
      <c r="AC25" s="224" t="str">
        <f t="shared" si="9"/>
        <v/>
      </c>
      <c r="AD25" s="224" t="str">
        <f t="shared" si="9"/>
        <v/>
      </c>
      <c r="AE25" s="224" t="str">
        <f t="shared" si="9"/>
        <v/>
      </c>
      <c r="AF25" s="224" t="str">
        <f t="shared" si="9"/>
        <v/>
      </c>
      <c r="AG25" s="224" t="str">
        <f t="shared" si="9"/>
        <v/>
      </c>
      <c r="AH25" s="224" t="str">
        <f t="shared" si="9"/>
        <v/>
      </c>
      <c r="AI25" s="224" t="str">
        <f t="shared" si="9"/>
        <v/>
      </c>
      <c r="AJ25" s="224" t="str">
        <f t="shared" si="9"/>
        <v/>
      </c>
      <c r="AK25" s="224" t="str">
        <f t="shared" si="9"/>
        <v/>
      </c>
      <c r="AL25" s="224" t="str">
        <f t="shared" si="9"/>
        <v/>
      </c>
      <c r="AM25" s="224" t="str">
        <f t="shared" si="9"/>
        <v/>
      </c>
      <c r="AN25" s="224" t="str">
        <f t="shared" si="9"/>
        <v/>
      </c>
      <c r="AO25" s="224" t="str">
        <f t="shared" si="9"/>
        <v/>
      </c>
      <c r="AP25" s="224" t="str">
        <f t="shared" si="9"/>
        <v/>
      </c>
      <c r="AQ25" s="224" t="str">
        <f t="shared" si="9"/>
        <v/>
      </c>
      <c r="AR25" s="224" t="str">
        <f t="shared" si="9"/>
        <v/>
      </c>
      <c r="AS25" s="224" t="str">
        <f t="shared" si="9"/>
        <v/>
      </c>
      <c r="AT25" s="224" t="str">
        <f t="shared" si="9"/>
        <v/>
      </c>
      <c r="AU25" s="224" t="str">
        <f t="shared" si="9"/>
        <v/>
      </c>
      <c r="AV25" s="224" t="str">
        <f t="shared" si="9"/>
        <v/>
      </c>
      <c r="AW25" s="224" t="str">
        <f t="shared" si="9"/>
        <v/>
      </c>
      <c r="AX25" s="224" t="str">
        <f t="shared" si="9"/>
        <v/>
      </c>
      <c r="AY25" s="224" t="str">
        <f t="shared" si="9"/>
        <v/>
      </c>
      <c r="AZ25" s="224" t="str">
        <f t="shared" si="9"/>
        <v/>
      </c>
      <c r="BA25" s="224" t="str">
        <f t="shared" si="9"/>
        <v/>
      </c>
      <c r="BB25" s="224" t="str">
        <f t="shared" si="9"/>
        <v/>
      </c>
      <c r="BC25" s="224" t="str">
        <f t="shared" si="9"/>
        <v/>
      </c>
      <c r="BD25" s="224" t="str">
        <f t="shared" si="9"/>
        <v/>
      </c>
      <c r="BE25" s="224" t="str">
        <f t="shared" si="9"/>
        <v/>
      </c>
      <c r="BF25" s="224" t="str">
        <f t="shared" si="9"/>
        <v/>
      </c>
      <c r="BG25" s="224" t="str">
        <f t="shared" si="9"/>
        <v/>
      </c>
      <c r="BH25" s="224" t="str">
        <f t="shared" si="9"/>
        <v/>
      </c>
      <c r="BI25" s="224" t="str">
        <f t="shared" si="9"/>
        <v/>
      </c>
      <c r="BJ25" s="224" t="str">
        <f t="shared" si="9"/>
        <v/>
      </c>
      <c r="BK25" s="224" t="str">
        <f t="shared" si="9"/>
        <v/>
      </c>
      <c r="BL25" s="224" t="str">
        <f t="shared" si="9"/>
        <v/>
      </c>
      <c r="BM25" s="224" t="str">
        <f t="shared" si="9"/>
        <v/>
      </c>
      <c r="BN25" s="224" t="str">
        <f t="shared" si="9"/>
        <v/>
      </c>
      <c r="BO25" s="224" t="str">
        <f t="shared" si="9"/>
        <v/>
      </c>
      <c r="BP25" s="224" t="str">
        <f t="shared" si="9"/>
        <v/>
      </c>
      <c r="BQ25" s="224" t="str">
        <f t="shared" si="9"/>
        <v/>
      </c>
      <c r="BR25" s="224" t="str">
        <f t="shared" si="9"/>
        <v/>
      </c>
      <c r="BS25" s="224" t="str">
        <f t="shared" si="9"/>
        <v/>
      </c>
      <c r="BT25" s="224" t="str">
        <f t="shared" si="9"/>
        <v/>
      </c>
      <c r="BU25" s="224" t="str">
        <f t="shared" si="9"/>
        <v/>
      </c>
      <c r="BV25" s="224" t="str">
        <f t="shared" si="9"/>
        <v/>
      </c>
      <c r="BW25" s="224" t="str">
        <f t="shared" si="9"/>
        <v/>
      </c>
      <c r="BX25" s="224" t="str">
        <f t="shared" ref="BX25:DF25" si="10">IF(BX21=TRUE(),IF(BX22&lt;&gt;0,"Warning: Numerator ≠ Subcomponents",""),"")</f>
        <v/>
      </c>
      <c r="BY25" s="224" t="str">
        <f t="shared" si="10"/>
        <v/>
      </c>
      <c r="BZ25" s="224" t="str">
        <f t="shared" si="10"/>
        <v/>
      </c>
      <c r="CA25" s="224" t="str">
        <f t="shared" si="10"/>
        <v/>
      </c>
      <c r="CB25" s="224" t="str">
        <f t="shared" si="10"/>
        <v/>
      </c>
      <c r="CC25" s="224" t="str">
        <f t="shared" si="10"/>
        <v/>
      </c>
      <c r="CD25" s="224" t="str">
        <f t="shared" si="10"/>
        <v/>
      </c>
      <c r="CE25" s="224" t="str">
        <f t="shared" si="10"/>
        <v/>
      </c>
      <c r="CF25" s="224" t="str">
        <f t="shared" si="10"/>
        <v/>
      </c>
      <c r="CG25" s="224" t="str">
        <f t="shared" si="10"/>
        <v/>
      </c>
      <c r="CH25" s="224" t="str">
        <f t="shared" si="10"/>
        <v/>
      </c>
      <c r="CI25" s="224" t="str">
        <f t="shared" si="10"/>
        <v/>
      </c>
      <c r="CJ25" s="224" t="str">
        <f t="shared" si="10"/>
        <v/>
      </c>
      <c r="CK25" s="224" t="str">
        <f t="shared" si="10"/>
        <v/>
      </c>
      <c r="CL25" s="224" t="str">
        <f t="shared" si="10"/>
        <v/>
      </c>
      <c r="CM25" s="224" t="str">
        <f t="shared" si="10"/>
        <v/>
      </c>
      <c r="CN25" s="224" t="str">
        <f t="shared" si="10"/>
        <v/>
      </c>
      <c r="CO25" s="224" t="str">
        <f t="shared" si="10"/>
        <v/>
      </c>
      <c r="CP25" s="224" t="str">
        <f t="shared" si="10"/>
        <v/>
      </c>
      <c r="CQ25" s="224" t="str">
        <f t="shared" si="10"/>
        <v/>
      </c>
      <c r="CR25" s="224" t="str">
        <f t="shared" si="10"/>
        <v/>
      </c>
      <c r="CS25" s="224" t="str">
        <f t="shared" si="10"/>
        <v/>
      </c>
      <c r="CT25" s="224" t="str">
        <f t="shared" si="10"/>
        <v/>
      </c>
      <c r="CU25" s="224" t="str">
        <f t="shared" si="10"/>
        <v/>
      </c>
      <c r="CV25" s="224" t="str">
        <f t="shared" si="10"/>
        <v/>
      </c>
      <c r="CW25" s="224" t="str">
        <f t="shared" si="10"/>
        <v/>
      </c>
      <c r="CX25" s="224" t="str">
        <f t="shared" si="10"/>
        <v/>
      </c>
      <c r="CY25" s="224" t="str">
        <f t="shared" si="10"/>
        <v/>
      </c>
      <c r="CZ25" s="224" t="str">
        <f t="shared" si="10"/>
        <v/>
      </c>
      <c r="DA25" s="224" t="str">
        <f t="shared" si="10"/>
        <v/>
      </c>
      <c r="DB25" s="224" t="str">
        <f t="shared" si="10"/>
        <v/>
      </c>
      <c r="DC25" s="224" t="str">
        <f t="shared" si="10"/>
        <v/>
      </c>
      <c r="DD25" s="224" t="str">
        <f t="shared" si="10"/>
        <v/>
      </c>
      <c r="DE25" s="224" t="str">
        <f t="shared" si="10"/>
        <v/>
      </c>
      <c r="DF25" s="224" t="str">
        <f t="shared" si="10"/>
        <v/>
      </c>
      <c r="DG25" s="31"/>
      <c r="DH25" s="161"/>
      <c r="DJ25" s="162"/>
      <c r="DK25" s="162"/>
      <c r="DL25" s="162"/>
      <c r="DM25" s="162"/>
      <c r="DN25" s="162"/>
      <c r="DO25" s="162"/>
      <c r="DP25" s="162"/>
      <c r="DQ25" s="162"/>
      <c r="DR25" s="162"/>
      <c r="DS25" s="162"/>
      <c r="DT25" s="162"/>
      <c r="DU25" s="162"/>
      <c r="DV25" s="162"/>
      <c r="DW25" s="162"/>
      <c r="DX25" s="162"/>
      <c r="DY25" s="162"/>
      <c r="DZ25" s="162"/>
      <c r="EA25" s="162"/>
      <c r="EB25" s="162"/>
      <c r="EC25" s="162"/>
      <c r="ED25" s="162"/>
      <c r="EE25" s="162"/>
    </row>
    <row r="26" spans="1:135" x14ac:dyDescent="0.25">
      <c r="A26" s="26">
        <f>IF(COUNT(K26:DF26)=$A$20,1,0)</f>
        <v>1</v>
      </c>
      <c r="D26" s="17"/>
      <c r="E26" s="165" t="s">
        <v>88</v>
      </c>
      <c r="F26" s="80">
        <v>1.1000000000000001</v>
      </c>
      <c r="G26" s="81" t="s">
        <v>101</v>
      </c>
      <c r="H26" s="248" t="s">
        <v>78</v>
      </c>
      <c r="I26" s="213" t="s">
        <v>276</v>
      </c>
      <c r="J26" s="18"/>
      <c r="K26" s="287"/>
      <c r="L26" s="287"/>
      <c r="M26" s="287"/>
      <c r="N26" s="287"/>
      <c r="O26" s="287"/>
      <c r="P26" s="287"/>
      <c r="Q26" s="287"/>
      <c r="R26" s="287"/>
      <c r="S26" s="287"/>
      <c r="T26" s="287"/>
      <c r="U26" s="287"/>
      <c r="V26" s="287"/>
      <c r="W26" s="287"/>
      <c r="X26" s="287"/>
      <c r="Y26" s="287"/>
      <c r="Z26" s="287"/>
      <c r="AA26" s="287"/>
      <c r="AB26" s="287"/>
      <c r="AC26" s="287"/>
      <c r="AD26" s="287"/>
      <c r="AE26" s="287"/>
      <c r="AF26" s="287"/>
      <c r="AG26" s="287"/>
      <c r="AH26" s="287"/>
      <c r="AI26" s="287"/>
      <c r="AJ26" s="287"/>
      <c r="AK26" s="287"/>
      <c r="AL26" s="287"/>
      <c r="AM26" s="287"/>
      <c r="AN26" s="287"/>
      <c r="AO26" s="287"/>
      <c r="AP26" s="287"/>
      <c r="AQ26" s="287"/>
      <c r="AR26" s="287"/>
      <c r="AS26" s="287"/>
      <c r="AT26" s="287"/>
      <c r="AU26" s="287"/>
      <c r="AV26" s="287"/>
      <c r="AW26" s="287"/>
      <c r="AX26" s="287"/>
      <c r="AY26" s="287"/>
      <c r="AZ26" s="287"/>
      <c r="BA26" s="287"/>
      <c r="BB26" s="287"/>
      <c r="BC26" s="287"/>
      <c r="BD26" s="287"/>
      <c r="BE26" s="287"/>
      <c r="BF26" s="287"/>
      <c r="BG26" s="287"/>
      <c r="BH26" s="287"/>
      <c r="BI26" s="287"/>
      <c r="BJ26" s="287"/>
      <c r="BK26" s="287"/>
      <c r="BL26" s="287"/>
      <c r="BM26" s="287"/>
      <c r="BN26" s="287"/>
      <c r="BO26" s="287"/>
      <c r="BP26" s="287"/>
      <c r="BQ26" s="287"/>
      <c r="BR26" s="287"/>
      <c r="BS26" s="287"/>
      <c r="BT26" s="287"/>
      <c r="BU26" s="287"/>
      <c r="BV26" s="287"/>
      <c r="BW26" s="287"/>
      <c r="BX26" s="287"/>
      <c r="BY26" s="287"/>
      <c r="BZ26" s="287"/>
      <c r="CA26" s="287"/>
      <c r="CB26" s="287"/>
      <c r="CC26" s="287"/>
      <c r="CD26" s="287"/>
      <c r="CE26" s="287"/>
      <c r="CF26" s="287"/>
      <c r="CG26" s="287"/>
      <c r="CH26" s="287"/>
      <c r="CI26" s="287"/>
      <c r="CJ26" s="287"/>
      <c r="CK26" s="287"/>
      <c r="CL26" s="287"/>
      <c r="CM26" s="287"/>
      <c r="CN26" s="287"/>
      <c r="CO26" s="287"/>
      <c r="CP26" s="287"/>
      <c r="CQ26" s="287"/>
      <c r="CR26" s="287"/>
      <c r="CS26" s="287"/>
      <c r="CT26" s="287"/>
      <c r="CU26" s="287"/>
      <c r="CV26" s="287"/>
      <c r="CW26" s="287"/>
      <c r="CX26" s="287"/>
      <c r="CY26" s="287"/>
      <c r="CZ26" s="287"/>
      <c r="DA26" s="287"/>
      <c r="DB26" s="287"/>
      <c r="DC26" s="287"/>
      <c r="DD26" s="287"/>
      <c r="DE26" s="287"/>
      <c r="DF26" s="287"/>
      <c r="DG26" s="31"/>
      <c r="DH26" s="161" t="s">
        <v>118</v>
      </c>
    </row>
    <row r="27" spans="1:135" x14ac:dyDescent="0.25">
      <c r="A27" s="26">
        <f>IF(COUNT(K27:DF27)=$A$20,1,0)</f>
        <v>1</v>
      </c>
      <c r="D27" s="17"/>
      <c r="E27" s="165" t="s">
        <v>88</v>
      </c>
      <c r="F27" s="80">
        <v>1.2</v>
      </c>
      <c r="G27" s="81" t="s">
        <v>102</v>
      </c>
      <c r="H27" s="248" t="s">
        <v>79</v>
      </c>
      <c r="I27" s="213" t="s">
        <v>276</v>
      </c>
      <c r="J27" s="30"/>
      <c r="K27" s="287"/>
      <c r="L27" s="287"/>
      <c r="M27" s="287"/>
      <c r="N27" s="287"/>
      <c r="O27" s="287"/>
      <c r="P27" s="287"/>
      <c r="Q27" s="287"/>
      <c r="R27" s="287"/>
      <c r="S27" s="287"/>
      <c r="T27" s="287"/>
      <c r="U27" s="287"/>
      <c r="V27" s="287"/>
      <c r="W27" s="287"/>
      <c r="X27" s="287"/>
      <c r="Y27" s="287"/>
      <c r="Z27" s="287"/>
      <c r="AA27" s="287"/>
      <c r="AB27" s="287"/>
      <c r="AC27" s="287"/>
      <c r="AD27" s="287"/>
      <c r="AE27" s="287"/>
      <c r="AF27" s="287"/>
      <c r="AG27" s="287"/>
      <c r="AH27" s="287"/>
      <c r="AI27" s="287"/>
      <c r="AJ27" s="287"/>
      <c r="AK27" s="287"/>
      <c r="AL27" s="287"/>
      <c r="AM27" s="287"/>
      <c r="AN27" s="287"/>
      <c r="AO27" s="287"/>
      <c r="AP27" s="287"/>
      <c r="AQ27" s="287"/>
      <c r="AR27" s="287"/>
      <c r="AS27" s="287"/>
      <c r="AT27" s="287"/>
      <c r="AU27" s="287"/>
      <c r="AV27" s="287"/>
      <c r="AW27" s="287"/>
      <c r="AX27" s="287"/>
      <c r="AY27" s="287"/>
      <c r="AZ27" s="287"/>
      <c r="BA27" s="287"/>
      <c r="BB27" s="287"/>
      <c r="BC27" s="287"/>
      <c r="BD27" s="287"/>
      <c r="BE27" s="287"/>
      <c r="BF27" s="287"/>
      <c r="BG27" s="287"/>
      <c r="BH27" s="287"/>
      <c r="BI27" s="287"/>
      <c r="BJ27" s="287"/>
      <c r="BK27" s="287"/>
      <c r="BL27" s="287"/>
      <c r="BM27" s="287"/>
      <c r="BN27" s="287"/>
      <c r="BO27" s="287"/>
      <c r="BP27" s="287"/>
      <c r="BQ27" s="287"/>
      <c r="BR27" s="287"/>
      <c r="BS27" s="287"/>
      <c r="BT27" s="287"/>
      <c r="BU27" s="287"/>
      <c r="BV27" s="287"/>
      <c r="BW27" s="287"/>
      <c r="BX27" s="287"/>
      <c r="BY27" s="287"/>
      <c r="BZ27" s="287"/>
      <c r="CA27" s="287"/>
      <c r="CB27" s="287"/>
      <c r="CC27" s="287"/>
      <c r="CD27" s="287"/>
      <c r="CE27" s="287"/>
      <c r="CF27" s="287"/>
      <c r="CG27" s="287"/>
      <c r="CH27" s="287"/>
      <c r="CI27" s="287"/>
      <c r="CJ27" s="287"/>
      <c r="CK27" s="287"/>
      <c r="CL27" s="287"/>
      <c r="CM27" s="287"/>
      <c r="CN27" s="287"/>
      <c r="CO27" s="287"/>
      <c r="CP27" s="287"/>
      <c r="CQ27" s="287"/>
      <c r="CR27" s="287"/>
      <c r="CS27" s="287"/>
      <c r="CT27" s="287"/>
      <c r="CU27" s="287"/>
      <c r="CV27" s="287"/>
      <c r="CW27" s="287"/>
      <c r="CX27" s="287"/>
      <c r="CY27" s="287"/>
      <c r="CZ27" s="287"/>
      <c r="DA27" s="287"/>
      <c r="DB27" s="287"/>
      <c r="DC27" s="287"/>
      <c r="DD27" s="287"/>
      <c r="DE27" s="287"/>
      <c r="DF27" s="287"/>
      <c r="DG27" s="31"/>
      <c r="DH27" s="161" t="s">
        <v>118</v>
      </c>
    </row>
    <row r="28" spans="1:135" x14ac:dyDescent="0.25">
      <c r="A28" s="88">
        <f>IF(COUNT(K28:DF28)=$A$20,1,0)</f>
        <v>1</v>
      </c>
      <c r="D28" s="17"/>
      <c r="E28" s="166" t="s">
        <v>89</v>
      </c>
      <c r="F28" s="82">
        <v>1.3</v>
      </c>
      <c r="G28" s="83" t="s">
        <v>14</v>
      </c>
      <c r="H28" s="248" t="s">
        <v>80</v>
      </c>
      <c r="I28" s="213" t="s">
        <v>276</v>
      </c>
      <c r="J28" s="18"/>
      <c r="K28" s="287"/>
      <c r="L28" s="287"/>
      <c r="M28" s="287"/>
      <c r="N28" s="287"/>
      <c r="O28" s="287"/>
      <c r="P28" s="287"/>
      <c r="Q28" s="287"/>
      <c r="R28" s="287"/>
      <c r="S28" s="287"/>
      <c r="T28" s="287"/>
      <c r="U28" s="287"/>
      <c r="V28" s="287"/>
      <c r="W28" s="287"/>
      <c r="X28" s="287"/>
      <c r="Y28" s="287"/>
      <c r="Z28" s="287"/>
      <c r="AA28" s="287"/>
      <c r="AB28" s="287"/>
      <c r="AC28" s="287"/>
      <c r="AD28" s="287"/>
      <c r="AE28" s="287"/>
      <c r="AF28" s="287"/>
      <c r="AG28" s="287"/>
      <c r="AH28" s="287"/>
      <c r="AI28" s="287"/>
      <c r="AJ28" s="287"/>
      <c r="AK28" s="287"/>
      <c r="AL28" s="287"/>
      <c r="AM28" s="287"/>
      <c r="AN28" s="287"/>
      <c r="AO28" s="287"/>
      <c r="AP28" s="287"/>
      <c r="AQ28" s="287"/>
      <c r="AR28" s="287"/>
      <c r="AS28" s="287"/>
      <c r="AT28" s="287"/>
      <c r="AU28" s="287"/>
      <c r="AV28" s="287"/>
      <c r="AW28" s="287"/>
      <c r="AX28" s="287"/>
      <c r="AY28" s="287"/>
      <c r="AZ28" s="287"/>
      <c r="BA28" s="287"/>
      <c r="BB28" s="287"/>
      <c r="BC28" s="287"/>
      <c r="BD28" s="287"/>
      <c r="BE28" s="287"/>
      <c r="BF28" s="287"/>
      <c r="BG28" s="287"/>
      <c r="BH28" s="287"/>
      <c r="BI28" s="287"/>
      <c r="BJ28" s="287"/>
      <c r="BK28" s="287"/>
      <c r="BL28" s="287"/>
      <c r="BM28" s="287"/>
      <c r="BN28" s="287"/>
      <c r="BO28" s="287"/>
      <c r="BP28" s="287"/>
      <c r="BQ28" s="287"/>
      <c r="BR28" s="287"/>
      <c r="BS28" s="287"/>
      <c r="BT28" s="287"/>
      <c r="BU28" s="287"/>
      <c r="BV28" s="287"/>
      <c r="BW28" s="287"/>
      <c r="BX28" s="287"/>
      <c r="BY28" s="287"/>
      <c r="BZ28" s="287"/>
      <c r="CA28" s="287"/>
      <c r="CB28" s="287"/>
      <c r="CC28" s="287"/>
      <c r="CD28" s="287"/>
      <c r="CE28" s="287"/>
      <c r="CF28" s="287"/>
      <c r="CG28" s="287"/>
      <c r="CH28" s="287"/>
      <c r="CI28" s="287"/>
      <c r="CJ28" s="287"/>
      <c r="CK28" s="287"/>
      <c r="CL28" s="287"/>
      <c r="CM28" s="287"/>
      <c r="CN28" s="287"/>
      <c r="CO28" s="287"/>
      <c r="CP28" s="287"/>
      <c r="CQ28" s="287"/>
      <c r="CR28" s="287"/>
      <c r="CS28" s="287"/>
      <c r="CT28" s="287"/>
      <c r="CU28" s="287"/>
      <c r="CV28" s="287"/>
      <c r="CW28" s="287"/>
      <c r="CX28" s="287"/>
      <c r="CY28" s="287"/>
      <c r="CZ28" s="287"/>
      <c r="DA28" s="287"/>
      <c r="DB28" s="287"/>
      <c r="DC28" s="287"/>
      <c r="DD28" s="287"/>
      <c r="DE28" s="287"/>
      <c r="DF28" s="287"/>
      <c r="DG28" s="31"/>
      <c r="DH28" s="161" t="s">
        <v>118</v>
      </c>
    </row>
    <row r="29" spans="1:135" ht="9.9499999999999993" customHeight="1" x14ac:dyDescent="0.25">
      <c r="D29" s="17"/>
      <c r="E29" s="253"/>
      <c r="F29" s="254"/>
      <c r="G29" s="254"/>
      <c r="H29" s="254"/>
      <c r="I29" s="254"/>
      <c r="J29" s="254"/>
      <c r="K29" s="254"/>
      <c r="L29" s="254"/>
      <c r="M29" s="254"/>
      <c r="N29" s="254"/>
      <c r="O29" s="254"/>
      <c r="P29" s="254"/>
      <c r="Q29" s="254"/>
      <c r="R29" s="254"/>
      <c r="S29" s="254"/>
      <c r="T29" s="254"/>
      <c r="U29" s="254"/>
      <c r="V29" s="254"/>
      <c r="W29" s="254"/>
      <c r="X29" s="254"/>
      <c r="Y29" s="254"/>
      <c r="Z29" s="254"/>
      <c r="AA29" s="254"/>
      <c r="AB29" s="254"/>
      <c r="AC29" s="254"/>
      <c r="AD29" s="254"/>
      <c r="AE29" s="254"/>
      <c r="AF29" s="254"/>
      <c r="AG29" s="254"/>
      <c r="AH29" s="254"/>
      <c r="AI29" s="254"/>
      <c r="AJ29" s="254"/>
      <c r="AK29" s="254"/>
      <c r="AL29" s="254"/>
      <c r="AM29" s="254"/>
      <c r="AN29" s="254"/>
      <c r="AO29" s="254"/>
      <c r="AP29" s="254"/>
      <c r="AQ29" s="254"/>
      <c r="AR29" s="254"/>
      <c r="AS29" s="254"/>
      <c r="AT29" s="254"/>
      <c r="AU29" s="254"/>
      <c r="AV29" s="254"/>
      <c r="AW29" s="254"/>
      <c r="AX29" s="254"/>
      <c r="AY29" s="254"/>
      <c r="AZ29" s="254"/>
      <c r="BA29" s="254"/>
      <c r="BB29" s="254"/>
      <c r="BC29" s="254"/>
      <c r="BD29" s="254"/>
      <c r="BE29" s="254"/>
      <c r="BF29" s="254"/>
      <c r="BG29" s="254"/>
      <c r="BH29" s="254"/>
      <c r="BI29" s="254"/>
      <c r="BJ29" s="254"/>
      <c r="BK29" s="254"/>
      <c r="BL29" s="254"/>
      <c r="BM29" s="254"/>
      <c r="BN29" s="254"/>
      <c r="BO29" s="254"/>
      <c r="BP29" s="254"/>
      <c r="BQ29" s="254"/>
      <c r="BR29" s="254"/>
      <c r="BS29" s="254"/>
      <c r="BT29" s="254"/>
      <c r="BU29" s="254"/>
      <c r="BV29" s="254"/>
      <c r="BW29" s="254"/>
      <c r="BX29" s="254"/>
      <c r="BY29" s="254"/>
      <c r="BZ29" s="254"/>
      <c r="CA29" s="254"/>
      <c r="CB29" s="254"/>
      <c r="CC29" s="254"/>
      <c r="CD29" s="254"/>
      <c r="CE29" s="254"/>
      <c r="CF29" s="254"/>
      <c r="CG29" s="254"/>
      <c r="CH29" s="254"/>
      <c r="CI29" s="254"/>
      <c r="CJ29" s="254"/>
      <c r="CK29" s="254"/>
      <c r="CL29" s="254"/>
      <c r="CM29" s="254"/>
      <c r="CN29" s="254"/>
      <c r="CO29" s="254"/>
      <c r="CP29" s="254"/>
      <c r="CQ29" s="254"/>
      <c r="CR29" s="254"/>
      <c r="CS29" s="254"/>
      <c r="CT29" s="254"/>
      <c r="CU29" s="254"/>
      <c r="CV29" s="254"/>
      <c r="CW29" s="254"/>
      <c r="CX29" s="254"/>
      <c r="CY29" s="254"/>
      <c r="CZ29" s="254"/>
      <c r="DA29" s="254"/>
      <c r="DB29" s="254"/>
      <c r="DC29" s="254"/>
      <c r="DD29" s="254"/>
      <c r="DE29" s="254"/>
      <c r="DF29" s="254"/>
      <c r="DG29" s="31"/>
    </row>
    <row r="30" spans="1:135" x14ac:dyDescent="0.25">
      <c r="A30" s="26">
        <f>IF(COUNT(K30:DF30)=$A$20,1,0)</f>
        <v>1</v>
      </c>
      <c r="D30" s="17"/>
      <c r="E30" s="165" t="s">
        <v>88</v>
      </c>
      <c r="F30" s="80">
        <v>1.4</v>
      </c>
      <c r="G30" s="81" t="s">
        <v>103</v>
      </c>
      <c r="H30" s="248" t="s">
        <v>341</v>
      </c>
      <c r="I30" s="213" t="s">
        <v>276</v>
      </c>
      <c r="J30" s="18"/>
      <c r="K30" s="340"/>
      <c r="L30" s="340"/>
      <c r="M30" s="340"/>
      <c r="N30" s="340"/>
      <c r="O30" s="340"/>
      <c r="P30" s="340"/>
      <c r="Q30" s="340"/>
      <c r="R30" s="340"/>
      <c r="S30" s="340"/>
      <c r="T30" s="340"/>
      <c r="U30" s="340"/>
      <c r="V30" s="340"/>
      <c r="W30" s="340"/>
      <c r="X30" s="340"/>
      <c r="Y30" s="340"/>
      <c r="Z30" s="340"/>
      <c r="AA30" s="340"/>
      <c r="AB30" s="340"/>
      <c r="AC30" s="340"/>
      <c r="AD30" s="340"/>
      <c r="AE30" s="340"/>
      <c r="AF30" s="340"/>
      <c r="AG30" s="340"/>
      <c r="AH30" s="340"/>
      <c r="AI30" s="340"/>
      <c r="AJ30" s="340"/>
      <c r="AK30" s="340"/>
      <c r="AL30" s="340"/>
      <c r="AM30" s="340"/>
      <c r="AN30" s="340"/>
      <c r="AO30" s="340"/>
      <c r="AP30" s="340"/>
      <c r="AQ30" s="340"/>
      <c r="AR30" s="340"/>
      <c r="AS30" s="340"/>
      <c r="AT30" s="340"/>
      <c r="AU30" s="340"/>
      <c r="AV30" s="340"/>
      <c r="AW30" s="340"/>
      <c r="AX30" s="340"/>
      <c r="AY30" s="340"/>
      <c r="AZ30" s="340"/>
      <c r="BA30" s="340"/>
      <c r="BB30" s="340"/>
      <c r="BC30" s="340"/>
      <c r="BD30" s="340"/>
      <c r="BE30" s="340"/>
      <c r="BF30" s="340"/>
      <c r="BG30" s="340"/>
      <c r="BH30" s="340"/>
      <c r="BI30" s="340"/>
      <c r="BJ30" s="340"/>
      <c r="BK30" s="340"/>
      <c r="BL30" s="340"/>
      <c r="BM30" s="340"/>
      <c r="BN30" s="340"/>
      <c r="BO30" s="340"/>
      <c r="BP30" s="340"/>
      <c r="BQ30" s="340"/>
      <c r="BR30" s="340"/>
      <c r="BS30" s="340"/>
      <c r="BT30" s="340"/>
      <c r="BU30" s="340"/>
      <c r="BV30" s="340"/>
      <c r="BW30" s="340"/>
      <c r="BX30" s="340"/>
      <c r="BY30" s="340"/>
      <c r="BZ30" s="340"/>
      <c r="CA30" s="340"/>
      <c r="CB30" s="340"/>
      <c r="CC30" s="340"/>
      <c r="CD30" s="340"/>
      <c r="CE30" s="340"/>
      <c r="CF30" s="340"/>
      <c r="CG30" s="340"/>
      <c r="CH30" s="340"/>
      <c r="CI30" s="340"/>
      <c r="CJ30" s="340"/>
      <c r="CK30" s="340"/>
      <c r="CL30" s="340"/>
      <c r="CM30" s="340"/>
      <c r="CN30" s="340"/>
      <c r="CO30" s="340"/>
      <c r="CP30" s="340"/>
      <c r="CQ30" s="340"/>
      <c r="CR30" s="340"/>
      <c r="CS30" s="340"/>
      <c r="CT30" s="340"/>
      <c r="CU30" s="340"/>
      <c r="CV30" s="340"/>
      <c r="CW30" s="340"/>
      <c r="CX30" s="340"/>
      <c r="CY30" s="340"/>
      <c r="CZ30" s="340"/>
      <c r="DA30" s="340"/>
      <c r="DB30" s="340"/>
      <c r="DC30" s="340"/>
      <c r="DD30" s="340"/>
      <c r="DE30" s="340"/>
      <c r="DF30" s="340"/>
      <c r="DG30" s="31"/>
      <c r="DH30" s="161" t="s">
        <v>118</v>
      </c>
    </row>
    <row r="31" spans="1:135" ht="13.5" customHeight="1" thickBot="1" x14ac:dyDescent="0.3">
      <c r="D31" s="15"/>
      <c r="E31" s="53"/>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16"/>
      <c r="BL31" s="16"/>
      <c r="BM31" s="16"/>
      <c r="BN31" s="16"/>
      <c r="BO31" s="16"/>
      <c r="BP31" s="16"/>
      <c r="BQ31" s="16"/>
      <c r="BR31" s="16"/>
      <c r="BS31" s="16"/>
      <c r="BT31" s="16"/>
      <c r="BU31" s="16"/>
      <c r="BV31" s="16"/>
      <c r="BW31" s="16"/>
      <c r="BX31" s="16"/>
      <c r="BY31" s="16"/>
      <c r="BZ31" s="16"/>
      <c r="CA31" s="16"/>
      <c r="CB31" s="16"/>
      <c r="CC31" s="16"/>
      <c r="CD31" s="16"/>
      <c r="CE31" s="16"/>
      <c r="CF31" s="16"/>
      <c r="CG31" s="16"/>
      <c r="CH31" s="16"/>
      <c r="CI31" s="16"/>
      <c r="CJ31" s="16"/>
      <c r="CK31" s="16"/>
      <c r="CL31" s="16"/>
      <c r="CM31" s="16"/>
      <c r="CN31" s="16"/>
      <c r="CO31" s="16"/>
      <c r="CP31" s="16"/>
      <c r="CQ31" s="16"/>
      <c r="CR31" s="16"/>
      <c r="CS31" s="16"/>
      <c r="CT31" s="16"/>
      <c r="CU31" s="16"/>
      <c r="CV31" s="16"/>
      <c r="CW31" s="16"/>
      <c r="CX31" s="16"/>
      <c r="CY31" s="16"/>
      <c r="CZ31" s="16"/>
      <c r="DA31" s="16"/>
      <c r="DB31" s="16"/>
      <c r="DC31" s="16"/>
      <c r="DD31" s="16"/>
      <c r="DE31" s="16"/>
      <c r="DF31" s="16"/>
      <c r="DG31" s="60"/>
      <c r="DH31" s="161"/>
    </row>
    <row r="32" spans="1:135" ht="7.5" customHeight="1" thickBot="1" x14ac:dyDescent="0.3">
      <c r="D32" s="8"/>
      <c r="E32" s="8"/>
      <c r="G32" s="5"/>
      <c r="H32" s="43" t="s">
        <v>2</v>
      </c>
      <c r="I32" s="214"/>
      <c r="J32" s="6"/>
      <c r="K32" s="6"/>
      <c r="L32" s="6"/>
      <c r="M32" s="6"/>
      <c r="N32" s="6"/>
      <c r="O32" s="6"/>
      <c r="P32" s="6"/>
      <c r="Q32" s="6"/>
      <c r="R32" s="6"/>
      <c r="S32" s="6"/>
      <c r="T32" s="6"/>
      <c r="U32" s="6"/>
      <c r="V32" s="6"/>
      <c r="W32" s="6"/>
      <c r="X32" s="6"/>
      <c r="Y32" s="6"/>
      <c r="Z32" s="6"/>
      <c r="AA32" s="6"/>
      <c r="AB32" s="6"/>
      <c r="AC32" s="6"/>
      <c r="AD32" s="6"/>
      <c r="AE32" s="6"/>
      <c r="AF32" s="6"/>
      <c r="AG32" s="6"/>
      <c r="AH32" s="6"/>
      <c r="AI32" s="6"/>
      <c r="AJ32" s="6"/>
      <c r="AK32" s="6"/>
      <c r="AL32" s="6"/>
      <c r="AM32" s="6"/>
      <c r="AN32" s="6"/>
      <c r="AO32" s="6"/>
      <c r="AP32" s="6"/>
      <c r="AQ32" s="6"/>
      <c r="AR32" s="6"/>
      <c r="AS32" s="6"/>
      <c r="AT32" s="6"/>
      <c r="AU32" s="6"/>
      <c r="AV32" s="6"/>
      <c r="AW32" s="6"/>
      <c r="AX32" s="6"/>
      <c r="AY32" s="6"/>
      <c r="AZ32" s="6"/>
      <c r="BA32" s="6"/>
      <c r="BB32" s="6"/>
      <c r="BC32" s="6"/>
      <c r="BD32" s="6"/>
      <c r="BE32" s="6"/>
      <c r="BF32" s="6"/>
      <c r="BG32" s="6"/>
      <c r="BH32" s="6"/>
      <c r="BI32" s="6"/>
      <c r="BJ32" s="6"/>
      <c r="BK32" s="6"/>
      <c r="BL32" s="6"/>
      <c r="BM32" s="6"/>
      <c r="BN32" s="6"/>
      <c r="BO32" s="6"/>
      <c r="BP32" s="6"/>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row>
    <row r="33" spans="1:112" hidden="1" x14ac:dyDescent="0.25">
      <c r="A33"/>
      <c r="G33" s="2" t="s">
        <v>245</v>
      </c>
      <c r="I33" s="215"/>
      <c r="K33" s="2" t="b">
        <f>AND(ISBLANK(K36),ISBLANK(K37))=FALSE()</f>
        <v>0</v>
      </c>
      <c r="L33" s="2" t="b">
        <f t="shared" ref="L33:BW33" si="11">AND(ISBLANK(L36),ISBLANK(L37))=FALSE()</f>
        <v>0</v>
      </c>
      <c r="M33" s="2" t="b">
        <f t="shared" si="11"/>
        <v>0</v>
      </c>
      <c r="N33" s="2" t="b">
        <f t="shared" si="11"/>
        <v>0</v>
      </c>
      <c r="O33" s="2" t="b">
        <f t="shared" si="11"/>
        <v>0</v>
      </c>
      <c r="P33" s="2" t="b">
        <f t="shared" si="11"/>
        <v>0</v>
      </c>
      <c r="Q33" s="2" t="b">
        <f t="shared" si="11"/>
        <v>0</v>
      </c>
      <c r="R33" s="2" t="b">
        <f t="shared" si="11"/>
        <v>0</v>
      </c>
      <c r="S33" s="2" t="b">
        <f t="shared" si="11"/>
        <v>0</v>
      </c>
      <c r="T33" s="2" t="b">
        <f t="shared" si="11"/>
        <v>0</v>
      </c>
      <c r="U33" s="2" t="b">
        <f t="shared" si="11"/>
        <v>0</v>
      </c>
      <c r="V33" s="2" t="b">
        <f t="shared" si="11"/>
        <v>0</v>
      </c>
      <c r="W33" s="2" t="b">
        <f t="shared" si="11"/>
        <v>0</v>
      </c>
      <c r="X33" s="2" t="b">
        <f t="shared" si="11"/>
        <v>0</v>
      </c>
      <c r="Y33" s="2" t="b">
        <f t="shared" si="11"/>
        <v>0</v>
      </c>
      <c r="Z33" s="2" t="b">
        <f t="shared" si="11"/>
        <v>0</v>
      </c>
      <c r="AA33" s="2" t="b">
        <f t="shared" si="11"/>
        <v>0</v>
      </c>
      <c r="AB33" s="2" t="b">
        <f t="shared" si="11"/>
        <v>0</v>
      </c>
      <c r="AC33" s="2" t="b">
        <f t="shared" si="11"/>
        <v>0</v>
      </c>
      <c r="AD33" s="2" t="b">
        <f t="shared" si="11"/>
        <v>0</v>
      </c>
      <c r="AE33" s="2" t="b">
        <f t="shared" si="11"/>
        <v>0</v>
      </c>
      <c r="AF33" s="2" t="b">
        <f t="shared" si="11"/>
        <v>0</v>
      </c>
      <c r="AG33" s="2" t="b">
        <f t="shared" si="11"/>
        <v>0</v>
      </c>
      <c r="AH33" s="2" t="b">
        <f t="shared" si="11"/>
        <v>0</v>
      </c>
      <c r="AI33" s="2" t="b">
        <f t="shared" si="11"/>
        <v>0</v>
      </c>
      <c r="AJ33" s="2" t="b">
        <f t="shared" si="11"/>
        <v>0</v>
      </c>
      <c r="AK33" s="2" t="b">
        <f t="shared" si="11"/>
        <v>0</v>
      </c>
      <c r="AL33" s="2" t="b">
        <f t="shared" si="11"/>
        <v>0</v>
      </c>
      <c r="AM33" s="2" t="b">
        <f t="shared" si="11"/>
        <v>0</v>
      </c>
      <c r="AN33" s="2" t="b">
        <f t="shared" si="11"/>
        <v>0</v>
      </c>
      <c r="AO33" s="2" t="b">
        <f t="shared" si="11"/>
        <v>0</v>
      </c>
      <c r="AP33" s="2" t="b">
        <f t="shared" si="11"/>
        <v>0</v>
      </c>
      <c r="AQ33" s="2" t="b">
        <f t="shared" si="11"/>
        <v>0</v>
      </c>
      <c r="AR33" s="2" t="b">
        <f t="shared" si="11"/>
        <v>0</v>
      </c>
      <c r="AS33" s="2" t="b">
        <f t="shared" si="11"/>
        <v>0</v>
      </c>
      <c r="AT33" s="2" t="b">
        <f t="shared" si="11"/>
        <v>0</v>
      </c>
      <c r="AU33" s="2" t="b">
        <f t="shared" si="11"/>
        <v>0</v>
      </c>
      <c r="AV33" s="2" t="b">
        <f t="shared" si="11"/>
        <v>0</v>
      </c>
      <c r="AW33" s="2" t="b">
        <f t="shared" si="11"/>
        <v>0</v>
      </c>
      <c r="AX33" s="2" t="b">
        <f t="shared" si="11"/>
        <v>0</v>
      </c>
      <c r="AY33" s="2" t="b">
        <f t="shared" si="11"/>
        <v>0</v>
      </c>
      <c r="AZ33" s="2" t="b">
        <f t="shared" si="11"/>
        <v>0</v>
      </c>
      <c r="BA33" s="2" t="b">
        <f t="shared" si="11"/>
        <v>0</v>
      </c>
      <c r="BB33" s="2" t="b">
        <f t="shared" si="11"/>
        <v>0</v>
      </c>
      <c r="BC33" s="2" t="b">
        <f t="shared" si="11"/>
        <v>0</v>
      </c>
      <c r="BD33" s="2" t="b">
        <f t="shared" si="11"/>
        <v>0</v>
      </c>
      <c r="BE33" s="2" t="b">
        <f t="shared" si="11"/>
        <v>0</v>
      </c>
      <c r="BF33" s="2" t="b">
        <f t="shared" si="11"/>
        <v>0</v>
      </c>
      <c r="BG33" s="2" t="b">
        <f t="shared" si="11"/>
        <v>0</v>
      </c>
      <c r="BH33" s="2" t="b">
        <f t="shared" si="11"/>
        <v>0</v>
      </c>
      <c r="BI33" s="2" t="b">
        <f t="shared" si="11"/>
        <v>0</v>
      </c>
      <c r="BJ33" s="2" t="b">
        <f t="shared" si="11"/>
        <v>0</v>
      </c>
      <c r="BK33" s="2" t="b">
        <f t="shared" si="11"/>
        <v>0</v>
      </c>
      <c r="BL33" s="2" t="b">
        <f t="shared" si="11"/>
        <v>0</v>
      </c>
      <c r="BM33" s="2" t="b">
        <f t="shared" si="11"/>
        <v>0</v>
      </c>
      <c r="BN33" s="2" t="b">
        <f t="shared" si="11"/>
        <v>0</v>
      </c>
      <c r="BO33" s="2" t="b">
        <f t="shared" si="11"/>
        <v>0</v>
      </c>
      <c r="BP33" s="2" t="b">
        <f t="shared" si="11"/>
        <v>0</v>
      </c>
      <c r="BQ33" s="2" t="b">
        <f t="shared" si="11"/>
        <v>0</v>
      </c>
      <c r="BR33" s="2" t="b">
        <f t="shared" si="11"/>
        <v>0</v>
      </c>
      <c r="BS33" s="2" t="b">
        <f t="shared" si="11"/>
        <v>0</v>
      </c>
      <c r="BT33" s="2" t="b">
        <f t="shared" si="11"/>
        <v>0</v>
      </c>
      <c r="BU33" s="2" t="b">
        <f t="shared" si="11"/>
        <v>0</v>
      </c>
      <c r="BV33" s="2" t="b">
        <f t="shared" si="11"/>
        <v>0</v>
      </c>
      <c r="BW33" s="2" t="b">
        <f t="shared" si="11"/>
        <v>0</v>
      </c>
      <c r="BX33" s="2" t="b">
        <f t="shared" ref="BX33:DF33" si="12">AND(ISBLANK(BX36),ISBLANK(BX37))=FALSE()</f>
        <v>0</v>
      </c>
      <c r="BY33" s="2" t="b">
        <f t="shared" si="12"/>
        <v>0</v>
      </c>
      <c r="BZ33" s="2" t="b">
        <f t="shared" si="12"/>
        <v>0</v>
      </c>
      <c r="CA33" s="2" t="b">
        <f t="shared" si="12"/>
        <v>0</v>
      </c>
      <c r="CB33" s="2" t="b">
        <f t="shared" si="12"/>
        <v>0</v>
      </c>
      <c r="CC33" s="2" t="b">
        <f t="shared" si="12"/>
        <v>0</v>
      </c>
      <c r="CD33" s="2" t="b">
        <f t="shared" si="12"/>
        <v>0</v>
      </c>
      <c r="CE33" s="2" t="b">
        <f t="shared" si="12"/>
        <v>0</v>
      </c>
      <c r="CF33" s="2" t="b">
        <f t="shared" si="12"/>
        <v>0</v>
      </c>
      <c r="CG33" s="2" t="b">
        <f t="shared" si="12"/>
        <v>0</v>
      </c>
      <c r="CH33" s="2" t="b">
        <f t="shared" si="12"/>
        <v>0</v>
      </c>
      <c r="CI33" s="2" t="b">
        <f t="shared" si="12"/>
        <v>0</v>
      </c>
      <c r="CJ33" s="2" t="b">
        <f t="shared" si="12"/>
        <v>0</v>
      </c>
      <c r="CK33" s="2" t="b">
        <f t="shared" si="12"/>
        <v>0</v>
      </c>
      <c r="CL33" s="2" t="b">
        <f t="shared" si="12"/>
        <v>0</v>
      </c>
      <c r="CM33" s="2" t="b">
        <f t="shared" si="12"/>
        <v>0</v>
      </c>
      <c r="CN33" s="2" t="b">
        <f t="shared" si="12"/>
        <v>0</v>
      </c>
      <c r="CO33" s="2" t="b">
        <f t="shared" si="12"/>
        <v>0</v>
      </c>
      <c r="CP33" s="2" t="b">
        <f t="shared" si="12"/>
        <v>0</v>
      </c>
      <c r="CQ33" s="2" t="b">
        <f t="shared" si="12"/>
        <v>0</v>
      </c>
      <c r="CR33" s="2" t="b">
        <f t="shared" si="12"/>
        <v>0</v>
      </c>
      <c r="CS33" s="2" t="b">
        <f t="shared" si="12"/>
        <v>0</v>
      </c>
      <c r="CT33" s="2" t="b">
        <f t="shared" si="12"/>
        <v>0</v>
      </c>
      <c r="CU33" s="2" t="b">
        <f t="shared" si="12"/>
        <v>0</v>
      </c>
      <c r="CV33" s="2" t="b">
        <f t="shared" si="12"/>
        <v>0</v>
      </c>
      <c r="CW33" s="2" t="b">
        <f t="shared" si="12"/>
        <v>0</v>
      </c>
      <c r="CX33" s="2" t="b">
        <f t="shared" si="12"/>
        <v>0</v>
      </c>
      <c r="CY33" s="2" t="b">
        <f t="shared" si="12"/>
        <v>0</v>
      </c>
      <c r="CZ33" s="2" t="b">
        <f t="shared" si="12"/>
        <v>0</v>
      </c>
      <c r="DA33" s="2" t="b">
        <f t="shared" si="12"/>
        <v>0</v>
      </c>
      <c r="DB33" s="2" t="b">
        <f t="shared" si="12"/>
        <v>0</v>
      </c>
      <c r="DC33" s="2" t="b">
        <f t="shared" si="12"/>
        <v>0</v>
      </c>
      <c r="DD33" s="2" t="b">
        <f t="shared" si="12"/>
        <v>0</v>
      </c>
      <c r="DE33" s="2" t="b">
        <f t="shared" si="12"/>
        <v>0</v>
      </c>
      <c r="DF33" s="2" t="b">
        <f t="shared" si="12"/>
        <v>0</v>
      </c>
      <c r="DH33" s="2"/>
    </row>
    <row r="34" spans="1:112" ht="15.75" hidden="1" thickBot="1" x14ac:dyDescent="0.3">
      <c r="A34"/>
      <c r="G34" s="2" t="s">
        <v>246</v>
      </c>
      <c r="I34" s="215"/>
      <c r="K34" s="6">
        <f>ROUND(K36,2)-ROUND(K37,2)-ROUND(K38,2)</f>
        <v>0</v>
      </c>
      <c r="L34" s="6">
        <f t="shared" ref="L34:BW34" si="13">ROUND(L36,2)-ROUND(L37,2)-ROUND(L38,2)</f>
        <v>0</v>
      </c>
      <c r="M34" s="2">
        <f t="shared" si="13"/>
        <v>0</v>
      </c>
      <c r="N34" s="2">
        <f t="shared" si="13"/>
        <v>0</v>
      </c>
      <c r="O34" s="2">
        <f t="shared" si="13"/>
        <v>0</v>
      </c>
      <c r="P34" s="2">
        <f t="shared" si="13"/>
        <v>0</v>
      </c>
      <c r="Q34" s="2">
        <f t="shared" si="13"/>
        <v>0</v>
      </c>
      <c r="R34" s="2">
        <f t="shared" si="13"/>
        <v>0</v>
      </c>
      <c r="S34" s="2">
        <f t="shared" si="13"/>
        <v>0</v>
      </c>
      <c r="T34" s="2">
        <f t="shared" si="13"/>
        <v>0</v>
      </c>
      <c r="U34" s="2">
        <f t="shared" si="13"/>
        <v>0</v>
      </c>
      <c r="V34" s="2">
        <f t="shared" si="13"/>
        <v>0</v>
      </c>
      <c r="W34" s="2">
        <f t="shared" si="13"/>
        <v>0</v>
      </c>
      <c r="X34" s="2">
        <f t="shared" si="13"/>
        <v>0</v>
      </c>
      <c r="Y34" s="2">
        <f t="shared" si="13"/>
        <v>0</v>
      </c>
      <c r="Z34" s="2">
        <f t="shared" si="13"/>
        <v>0</v>
      </c>
      <c r="AA34" s="2">
        <f t="shared" si="13"/>
        <v>0</v>
      </c>
      <c r="AB34" s="2">
        <f t="shared" si="13"/>
        <v>0</v>
      </c>
      <c r="AC34" s="2">
        <f t="shared" si="13"/>
        <v>0</v>
      </c>
      <c r="AD34" s="2">
        <f t="shared" si="13"/>
        <v>0</v>
      </c>
      <c r="AE34" s="2">
        <f t="shared" si="13"/>
        <v>0</v>
      </c>
      <c r="AF34" s="2">
        <f t="shared" si="13"/>
        <v>0</v>
      </c>
      <c r="AG34" s="2">
        <f t="shared" si="13"/>
        <v>0</v>
      </c>
      <c r="AH34" s="2">
        <f t="shared" si="13"/>
        <v>0</v>
      </c>
      <c r="AI34" s="2">
        <f t="shared" si="13"/>
        <v>0</v>
      </c>
      <c r="AJ34" s="2">
        <f t="shared" si="13"/>
        <v>0</v>
      </c>
      <c r="AK34" s="2">
        <f t="shared" si="13"/>
        <v>0</v>
      </c>
      <c r="AL34" s="2">
        <f t="shared" si="13"/>
        <v>0</v>
      </c>
      <c r="AM34" s="2">
        <f t="shared" si="13"/>
        <v>0</v>
      </c>
      <c r="AN34" s="2">
        <f t="shared" si="13"/>
        <v>0</v>
      </c>
      <c r="AO34" s="2">
        <f t="shared" si="13"/>
        <v>0</v>
      </c>
      <c r="AP34" s="2">
        <f t="shared" si="13"/>
        <v>0</v>
      </c>
      <c r="AQ34" s="2">
        <f t="shared" si="13"/>
        <v>0</v>
      </c>
      <c r="AR34" s="2">
        <f t="shared" si="13"/>
        <v>0</v>
      </c>
      <c r="AS34" s="2">
        <f t="shared" si="13"/>
        <v>0</v>
      </c>
      <c r="AT34" s="2">
        <f t="shared" si="13"/>
        <v>0</v>
      </c>
      <c r="AU34" s="2">
        <f t="shared" si="13"/>
        <v>0</v>
      </c>
      <c r="AV34" s="2">
        <f t="shared" si="13"/>
        <v>0</v>
      </c>
      <c r="AW34" s="2">
        <f t="shared" si="13"/>
        <v>0</v>
      </c>
      <c r="AX34" s="2">
        <f t="shared" si="13"/>
        <v>0</v>
      </c>
      <c r="AY34" s="2">
        <f t="shared" si="13"/>
        <v>0</v>
      </c>
      <c r="AZ34" s="2">
        <f t="shared" si="13"/>
        <v>0</v>
      </c>
      <c r="BA34" s="2">
        <f t="shared" si="13"/>
        <v>0</v>
      </c>
      <c r="BB34" s="2">
        <f t="shared" si="13"/>
        <v>0</v>
      </c>
      <c r="BC34" s="2">
        <f t="shared" si="13"/>
        <v>0</v>
      </c>
      <c r="BD34" s="2">
        <f t="shared" si="13"/>
        <v>0</v>
      </c>
      <c r="BE34" s="2">
        <f t="shared" si="13"/>
        <v>0</v>
      </c>
      <c r="BF34" s="2">
        <f t="shared" si="13"/>
        <v>0</v>
      </c>
      <c r="BG34" s="2">
        <f t="shared" si="13"/>
        <v>0</v>
      </c>
      <c r="BH34" s="2">
        <f t="shared" si="13"/>
        <v>0</v>
      </c>
      <c r="BI34" s="2">
        <f t="shared" si="13"/>
        <v>0</v>
      </c>
      <c r="BJ34" s="2">
        <f t="shared" si="13"/>
        <v>0</v>
      </c>
      <c r="BK34" s="2">
        <f t="shared" si="13"/>
        <v>0</v>
      </c>
      <c r="BL34" s="2">
        <f t="shared" si="13"/>
        <v>0</v>
      </c>
      <c r="BM34" s="2">
        <f t="shared" si="13"/>
        <v>0</v>
      </c>
      <c r="BN34" s="2">
        <f t="shared" si="13"/>
        <v>0</v>
      </c>
      <c r="BO34" s="2">
        <f t="shared" si="13"/>
        <v>0</v>
      </c>
      <c r="BP34" s="2">
        <f t="shared" si="13"/>
        <v>0</v>
      </c>
      <c r="BQ34" s="2">
        <f t="shared" si="13"/>
        <v>0</v>
      </c>
      <c r="BR34" s="2">
        <f t="shared" si="13"/>
        <v>0</v>
      </c>
      <c r="BS34" s="2">
        <f t="shared" si="13"/>
        <v>0</v>
      </c>
      <c r="BT34" s="2">
        <f t="shared" si="13"/>
        <v>0</v>
      </c>
      <c r="BU34" s="2">
        <f t="shared" si="13"/>
        <v>0</v>
      </c>
      <c r="BV34" s="2">
        <f t="shared" si="13"/>
        <v>0</v>
      </c>
      <c r="BW34" s="2">
        <f t="shared" si="13"/>
        <v>0</v>
      </c>
      <c r="BX34" s="2">
        <f t="shared" ref="BX34:DF34" si="14">ROUND(BX36,2)-ROUND(BX37,2)-ROUND(BX38,2)</f>
        <v>0</v>
      </c>
      <c r="BY34" s="2">
        <f t="shared" si="14"/>
        <v>0</v>
      </c>
      <c r="BZ34" s="2">
        <f t="shared" si="14"/>
        <v>0</v>
      </c>
      <c r="CA34" s="2">
        <f t="shared" si="14"/>
        <v>0</v>
      </c>
      <c r="CB34" s="2">
        <f t="shared" si="14"/>
        <v>0</v>
      </c>
      <c r="CC34" s="2">
        <f t="shared" si="14"/>
        <v>0</v>
      </c>
      <c r="CD34" s="2">
        <f t="shared" si="14"/>
        <v>0</v>
      </c>
      <c r="CE34" s="2">
        <f t="shared" si="14"/>
        <v>0</v>
      </c>
      <c r="CF34" s="2">
        <f t="shared" si="14"/>
        <v>0</v>
      </c>
      <c r="CG34" s="2">
        <f t="shared" si="14"/>
        <v>0</v>
      </c>
      <c r="CH34" s="2">
        <f t="shared" si="14"/>
        <v>0</v>
      </c>
      <c r="CI34" s="2">
        <f t="shared" si="14"/>
        <v>0</v>
      </c>
      <c r="CJ34" s="2">
        <f t="shared" si="14"/>
        <v>0</v>
      </c>
      <c r="CK34" s="2">
        <f t="shared" si="14"/>
        <v>0</v>
      </c>
      <c r="CL34" s="2">
        <f t="shared" si="14"/>
        <v>0</v>
      </c>
      <c r="CM34" s="2">
        <f t="shared" si="14"/>
        <v>0</v>
      </c>
      <c r="CN34" s="2">
        <f t="shared" si="14"/>
        <v>0</v>
      </c>
      <c r="CO34" s="2">
        <f t="shared" si="14"/>
        <v>0</v>
      </c>
      <c r="CP34" s="2">
        <f t="shared" si="14"/>
        <v>0</v>
      </c>
      <c r="CQ34" s="2">
        <f t="shared" si="14"/>
        <v>0</v>
      </c>
      <c r="CR34" s="2">
        <f t="shared" si="14"/>
        <v>0</v>
      </c>
      <c r="CS34" s="2">
        <f t="shared" si="14"/>
        <v>0</v>
      </c>
      <c r="CT34" s="2">
        <f t="shared" si="14"/>
        <v>0</v>
      </c>
      <c r="CU34" s="2">
        <f t="shared" si="14"/>
        <v>0</v>
      </c>
      <c r="CV34" s="2">
        <f t="shared" si="14"/>
        <v>0</v>
      </c>
      <c r="CW34" s="2">
        <f t="shared" si="14"/>
        <v>0</v>
      </c>
      <c r="CX34" s="2">
        <f t="shared" si="14"/>
        <v>0</v>
      </c>
      <c r="CY34" s="2">
        <f t="shared" si="14"/>
        <v>0</v>
      </c>
      <c r="CZ34" s="2">
        <f t="shared" si="14"/>
        <v>0</v>
      </c>
      <c r="DA34" s="2">
        <f t="shared" si="14"/>
        <v>0</v>
      </c>
      <c r="DB34" s="2">
        <f t="shared" si="14"/>
        <v>0</v>
      </c>
      <c r="DC34" s="2">
        <f t="shared" si="14"/>
        <v>0</v>
      </c>
      <c r="DD34" s="2">
        <f t="shared" si="14"/>
        <v>0</v>
      </c>
      <c r="DE34" s="2">
        <f t="shared" si="14"/>
        <v>0</v>
      </c>
      <c r="DF34" s="2">
        <f t="shared" si="14"/>
        <v>0</v>
      </c>
      <c r="DH34" s="2"/>
    </row>
    <row r="35" spans="1:112" ht="15.75" x14ac:dyDescent="0.25">
      <c r="D35" s="13"/>
      <c r="E35" s="226" t="s">
        <v>3</v>
      </c>
      <c r="F35" s="85" t="s">
        <v>4</v>
      </c>
      <c r="G35" s="44"/>
      <c r="H35" s="14"/>
      <c r="I35" s="216"/>
      <c r="J35" s="14"/>
      <c r="K35" s="222" t="str">
        <f>IF(K33=TRUE(),IF(K34&lt;&gt;0,"Warning: Denominator ≠ Difference of Subcomponents",""),"")</f>
        <v/>
      </c>
      <c r="L35" s="222" t="str">
        <f>IF(L33=TRUE(),IF(L34&lt;&gt;0,"Warning: Denominator ≠ Difference of Subcomponents",""),"")</f>
        <v/>
      </c>
      <c r="M35" s="222" t="str">
        <f t="shared" ref="M35:BW35" si="15">IF(M33=TRUE(),IF(M34&lt;&gt;0,"Warning: Denominator ≠ Difference of Subcomponents",""),"")</f>
        <v/>
      </c>
      <c r="N35" s="222" t="str">
        <f t="shared" si="15"/>
        <v/>
      </c>
      <c r="O35" s="222" t="str">
        <f t="shared" si="15"/>
        <v/>
      </c>
      <c r="P35" s="222" t="str">
        <f t="shared" si="15"/>
        <v/>
      </c>
      <c r="Q35" s="222" t="str">
        <f t="shared" si="15"/>
        <v/>
      </c>
      <c r="R35" s="222" t="str">
        <f t="shared" si="15"/>
        <v/>
      </c>
      <c r="S35" s="222" t="str">
        <f t="shared" si="15"/>
        <v/>
      </c>
      <c r="T35" s="222" t="str">
        <f t="shared" si="15"/>
        <v/>
      </c>
      <c r="U35" s="222" t="str">
        <f t="shared" si="15"/>
        <v/>
      </c>
      <c r="V35" s="222" t="str">
        <f t="shared" si="15"/>
        <v/>
      </c>
      <c r="W35" s="222" t="str">
        <f t="shared" si="15"/>
        <v/>
      </c>
      <c r="X35" s="222" t="str">
        <f t="shared" si="15"/>
        <v/>
      </c>
      <c r="Y35" s="222" t="str">
        <f t="shared" si="15"/>
        <v/>
      </c>
      <c r="Z35" s="222" t="str">
        <f t="shared" si="15"/>
        <v/>
      </c>
      <c r="AA35" s="222" t="str">
        <f t="shared" si="15"/>
        <v/>
      </c>
      <c r="AB35" s="222" t="str">
        <f t="shared" si="15"/>
        <v/>
      </c>
      <c r="AC35" s="222" t="str">
        <f t="shared" si="15"/>
        <v/>
      </c>
      <c r="AD35" s="222" t="str">
        <f t="shared" si="15"/>
        <v/>
      </c>
      <c r="AE35" s="222" t="str">
        <f t="shared" si="15"/>
        <v/>
      </c>
      <c r="AF35" s="222" t="str">
        <f t="shared" si="15"/>
        <v/>
      </c>
      <c r="AG35" s="222" t="str">
        <f t="shared" si="15"/>
        <v/>
      </c>
      <c r="AH35" s="222" t="str">
        <f t="shared" si="15"/>
        <v/>
      </c>
      <c r="AI35" s="222" t="str">
        <f t="shared" si="15"/>
        <v/>
      </c>
      <c r="AJ35" s="222" t="str">
        <f t="shared" si="15"/>
        <v/>
      </c>
      <c r="AK35" s="222" t="str">
        <f t="shared" si="15"/>
        <v/>
      </c>
      <c r="AL35" s="222" t="str">
        <f t="shared" si="15"/>
        <v/>
      </c>
      <c r="AM35" s="222" t="str">
        <f t="shared" si="15"/>
        <v/>
      </c>
      <c r="AN35" s="222" t="str">
        <f t="shared" si="15"/>
        <v/>
      </c>
      <c r="AO35" s="222" t="str">
        <f t="shared" si="15"/>
        <v/>
      </c>
      <c r="AP35" s="222" t="str">
        <f t="shared" si="15"/>
        <v/>
      </c>
      <c r="AQ35" s="222" t="str">
        <f t="shared" si="15"/>
        <v/>
      </c>
      <c r="AR35" s="222" t="str">
        <f t="shared" si="15"/>
        <v/>
      </c>
      <c r="AS35" s="222" t="str">
        <f t="shared" si="15"/>
        <v/>
      </c>
      <c r="AT35" s="222" t="str">
        <f t="shared" si="15"/>
        <v/>
      </c>
      <c r="AU35" s="222" t="str">
        <f t="shared" si="15"/>
        <v/>
      </c>
      <c r="AV35" s="222" t="str">
        <f t="shared" si="15"/>
        <v/>
      </c>
      <c r="AW35" s="222" t="str">
        <f t="shared" si="15"/>
        <v/>
      </c>
      <c r="AX35" s="222" t="str">
        <f t="shared" si="15"/>
        <v/>
      </c>
      <c r="AY35" s="222" t="str">
        <f t="shared" si="15"/>
        <v/>
      </c>
      <c r="AZ35" s="222" t="str">
        <f t="shared" si="15"/>
        <v/>
      </c>
      <c r="BA35" s="222" t="str">
        <f t="shared" si="15"/>
        <v/>
      </c>
      <c r="BB35" s="222" t="str">
        <f t="shared" si="15"/>
        <v/>
      </c>
      <c r="BC35" s="222" t="str">
        <f t="shared" si="15"/>
        <v/>
      </c>
      <c r="BD35" s="222" t="str">
        <f t="shared" si="15"/>
        <v/>
      </c>
      <c r="BE35" s="222" t="str">
        <f t="shared" si="15"/>
        <v/>
      </c>
      <c r="BF35" s="222" t="str">
        <f t="shared" si="15"/>
        <v/>
      </c>
      <c r="BG35" s="222" t="str">
        <f t="shared" si="15"/>
        <v/>
      </c>
      <c r="BH35" s="222" t="str">
        <f t="shared" si="15"/>
        <v/>
      </c>
      <c r="BI35" s="222" t="str">
        <f t="shared" si="15"/>
        <v/>
      </c>
      <c r="BJ35" s="222" t="str">
        <f t="shared" si="15"/>
        <v/>
      </c>
      <c r="BK35" s="222" t="str">
        <f t="shared" si="15"/>
        <v/>
      </c>
      <c r="BL35" s="222" t="str">
        <f t="shared" si="15"/>
        <v/>
      </c>
      <c r="BM35" s="222" t="str">
        <f t="shared" si="15"/>
        <v/>
      </c>
      <c r="BN35" s="222" t="str">
        <f t="shared" si="15"/>
        <v/>
      </c>
      <c r="BO35" s="222" t="str">
        <f t="shared" si="15"/>
        <v/>
      </c>
      <c r="BP35" s="222" t="str">
        <f t="shared" si="15"/>
        <v/>
      </c>
      <c r="BQ35" s="222" t="str">
        <f t="shared" si="15"/>
        <v/>
      </c>
      <c r="BR35" s="222" t="str">
        <f t="shared" si="15"/>
        <v/>
      </c>
      <c r="BS35" s="222" t="str">
        <f t="shared" si="15"/>
        <v/>
      </c>
      <c r="BT35" s="222" t="str">
        <f t="shared" si="15"/>
        <v/>
      </c>
      <c r="BU35" s="222" t="str">
        <f t="shared" si="15"/>
        <v/>
      </c>
      <c r="BV35" s="222" t="str">
        <f t="shared" si="15"/>
        <v/>
      </c>
      <c r="BW35" s="222" t="str">
        <f t="shared" si="15"/>
        <v/>
      </c>
      <c r="BX35" s="222" t="str">
        <f t="shared" ref="BX35:DF35" si="16">IF(BX33=TRUE(),IF(BX34&lt;&gt;0,"Warning: Denominator ≠ Difference of Subcomponents",""),"")</f>
        <v/>
      </c>
      <c r="BY35" s="222" t="str">
        <f t="shared" si="16"/>
        <v/>
      </c>
      <c r="BZ35" s="222" t="str">
        <f t="shared" si="16"/>
        <v/>
      </c>
      <c r="CA35" s="222" t="str">
        <f t="shared" si="16"/>
        <v/>
      </c>
      <c r="CB35" s="222" t="str">
        <f t="shared" si="16"/>
        <v/>
      </c>
      <c r="CC35" s="222" t="str">
        <f t="shared" si="16"/>
        <v/>
      </c>
      <c r="CD35" s="222" t="str">
        <f t="shared" si="16"/>
        <v/>
      </c>
      <c r="CE35" s="222" t="str">
        <f t="shared" si="16"/>
        <v/>
      </c>
      <c r="CF35" s="222" t="str">
        <f t="shared" si="16"/>
        <v/>
      </c>
      <c r="CG35" s="222" t="str">
        <f t="shared" si="16"/>
        <v/>
      </c>
      <c r="CH35" s="222" t="str">
        <f t="shared" si="16"/>
        <v/>
      </c>
      <c r="CI35" s="222" t="str">
        <f t="shared" si="16"/>
        <v/>
      </c>
      <c r="CJ35" s="222" t="str">
        <f t="shared" si="16"/>
        <v/>
      </c>
      <c r="CK35" s="222" t="str">
        <f t="shared" si="16"/>
        <v/>
      </c>
      <c r="CL35" s="222" t="str">
        <f t="shared" si="16"/>
        <v/>
      </c>
      <c r="CM35" s="222" t="str">
        <f t="shared" si="16"/>
        <v/>
      </c>
      <c r="CN35" s="222" t="str">
        <f t="shared" si="16"/>
        <v/>
      </c>
      <c r="CO35" s="222" t="str">
        <f t="shared" si="16"/>
        <v/>
      </c>
      <c r="CP35" s="222" t="str">
        <f t="shared" si="16"/>
        <v/>
      </c>
      <c r="CQ35" s="222" t="str">
        <f t="shared" si="16"/>
        <v/>
      </c>
      <c r="CR35" s="222" t="str">
        <f t="shared" si="16"/>
        <v/>
      </c>
      <c r="CS35" s="222" t="str">
        <f t="shared" si="16"/>
        <v/>
      </c>
      <c r="CT35" s="222" t="str">
        <f t="shared" si="16"/>
        <v/>
      </c>
      <c r="CU35" s="222" t="str">
        <f t="shared" si="16"/>
        <v/>
      </c>
      <c r="CV35" s="222" t="str">
        <f t="shared" si="16"/>
        <v/>
      </c>
      <c r="CW35" s="222" t="str">
        <f t="shared" si="16"/>
        <v/>
      </c>
      <c r="CX35" s="222" t="str">
        <f t="shared" si="16"/>
        <v/>
      </c>
      <c r="CY35" s="222" t="str">
        <f t="shared" si="16"/>
        <v/>
      </c>
      <c r="CZ35" s="222" t="str">
        <f t="shared" si="16"/>
        <v/>
      </c>
      <c r="DA35" s="222" t="str">
        <f t="shared" si="16"/>
        <v/>
      </c>
      <c r="DB35" s="222" t="str">
        <f t="shared" si="16"/>
        <v/>
      </c>
      <c r="DC35" s="222" t="str">
        <f t="shared" si="16"/>
        <v/>
      </c>
      <c r="DD35" s="222" t="str">
        <f t="shared" si="16"/>
        <v/>
      </c>
      <c r="DE35" s="222" t="str">
        <f t="shared" si="16"/>
        <v/>
      </c>
      <c r="DF35" s="222" t="str">
        <f t="shared" si="16"/>
        <v/>
      </c>
      <c r="DG35" s="29"/>
      <c r="DH35" s="161" t="s">
        <v>118</v>
      </c>
    </row>
    <row r="36" spans="1:112" x14ac:dyDescent="0.25">
      <c r="A36" s="26">
        <f>IF(COUNT(K36:DF36)=$A$20,1,0)</f>
        <v>1</v>
      </c>
      <c r="D36" s="17"/>
      <c r="E36" s="165" t="s">
        <v>88</v>
      </c>
      <c r="F36" s="80">
        <v>2.1</v>
      </c>
      <c r="G36" s="81" t="s">
        <v>104</v>
      </c>
      <c r="H36" s="248" t="s">
        <v>81</v>
      </c>
      <c r="I36" s="213" t="s">
        <v>276</v>
      </c>
      <c r="J36" s="18"/>
      <c r="K36" s="287"/>
      <c r="L36" s="287"/>
      <c r="M36" s="287"/>
      <c r="N36" s="287"/>
      <c r="O36" s="287"/>
      <c r="P36" s="287"/>
      <c r="Q36" s="287"/>
      <c r="R36" s="287"/>
      <c r="S36" s="287"/>
      <c r="T36" s="287"/>
      <c r="U36" s="287"/>
      <c r="V36" s="287"/>
      <c r="W36" s="287"/>
      <c r="X36" s="287"/>
      <c r="Y36" s="287"/>
      <c r="Z36" s="287"/>
      <c r="AA36" s="287"/>
      <c r="AB36" s="287"/>
      <c r="AC36" s="287"/>
      <c r="AD36" s="287"/>
      <c r="AE36" s="287"/>
      <c r="AF36" s="287"/>
      <c r="AG36" s="287"/>
      <c r="AH36" s="287"/>
      <c r="AI36" s="287"/>
      <c r="AJ36" s="287"/>
      <c r="AK36" s="287"/>
      <c r="AL36" s="287"/>
      <c r="AM36" s="287"/>
      <c r="AN36" s="287"/>
      <c r="AO36" s="287"/>
      <c r="AP36" s="287"/>
      <c r="AQ36" s="287"/>
      <c r="AR36" s="287"/>
      <c r="AS36" s="287"/>
      <c r="AT36" s="287"/>
      <c r="AU36" s="287"/>
      <c r="AV36" s="287"/>
      <c r="AW36" s="287"/>
      <c r="AX36" s="287"/>
      <c r="AY36" s="287"/>
      <c r="AZ36" s="287"/>
      <c r="BA36" s="287"/>
      <c r="BB36" s="287"/>
      <c r="BC36" s="287"/>
      <c r="BD36" s="287"/>
      <c r="BE36" s="287"/>
      <c r="BF36" s="287"/>
      <c r="BG36" s="287"/>
      <c r="BH36" s="287"/>
      <c r="BI36" s="287"/>
      <c r="BJ36" s="287"/>
      <c r="BK36" s="287"/>
      <c r="BL36" s="287"/>
      <c r="BM36" s="287"/>
      <c r="BN36" s="287"/>
      <c r="BO36" s="287"/>
      <c r="BP36" s="287"/>
      <c r="BQ36" s="287"/>
      <c r="BR36" s="287"/>
      <c r="BS36" s="287"/>
      <c r="BT36" s="287"/>
      <c r="BU36" s="287"/>
      <c r="BV36" s="287"/>
      <c r="BW36" s="287"/>
      <c r="BX36" s="287"/>
      <c r="BY36" s="287"/>
      <c r="BZ36" s="287"/>
      <c r="CA36" s="287"/>
      <c r="CB36" s="287"/>
      <c r="CC36" s="287"/>
      <c r="CD36" s="287"/>
      <c r="CE36" s="287"/>
      <c r="CF36" s="287"/>
      <c r="CG36" s="287"/>
      <c r="CH36" s="287"/>
      <c r="CI36" s="287"/>
      <c r="CJ36" s="287"/>
      <c r="CK36" s="287"/>
      <c r="CL36" s="287"/>
      <c r="CM36" s="287"/>
      <c r="CN36" s="287"/>
      <c r="CO36" s="287"/>
      <c r="CP36" s="287"/>
      <c r="CQ36" s="287"/>
      <c r="CR36" s="287"/>
      <c r="CS36" s="287"/>
      <c r="CT36" s="287"/>
      <c r="CU36" s="287"/>
      <c r="CV36" s="287"/>
      <c r="CW36" s="287"/>
      <c r="CX36" s="287"/>
      <c r="CY36" s="287"/>
      <c r="CZ36" s="287"/>
      <c r="DA36" s="287"/>
      <c r="DB36" s="287"/>
      <c r="DC36" s="287"/>
      <c r="DD36" s="287"/>
      <c r="DE36" s="287"/>
      <c r="DF36" s="287"/>
      <c r="DG36" s="31"/>
      <c r="DH36" s="161" t="s">
        <v>118</v>
      </c>
    </row>
    <row r="37" spans="1:112" ht="16.5" x14ac:dyDescent="0.35">
      <c r="A37" s="26">
        <f>IF(COUNT(K37:DF37)=$A$20,1,0)</f>
        <v>1</v>
      </c>
      <c r="D37" s="17"/>
      <c r="E37" s="165" t="s">
        <v>88</v>
      </c>
      <c r="F37" s="80">
        <v>2.2000000000000002</v>
      </c>
      <c r="G37" s="81" t="s">
        <v>105</v>
      </c>
      <c r="H37" s="248" t="s">
        <v>82</v>
      </c>
      <c r="I37" s="213" t="s">
        <v>276</v>
      </c>
      <c r="J37" s="19"/>
      <c r="K37" s="287"/>
      <c r="L37" s="287"/>
      <c r="M37" s="287"/>
      <c r="N37" s="287"/>
      <c r="O37" s="287"/>
      <c r="P37" s="287"/>
      <c r="Q37" s="287"/>
      <c r="R37" s="287"/>
      <c r="S37" s="287"/>
      <c r="T37" s="288"/>
      <c r="U37" s="288"/>
      <c r="V37" s="288"/>
      <c r="W37" s="288"/>
      <c r="X37" s="288"/>
      <c r="Y37" s="288"/>
      <c r="Z37" s="288"/>
      <c r="AA37" s="288"/>
      <c r="AB37" s="288"/>
      <c r="AC37" s="288"/>
      <c r="AD37" s="288"/>
      <c r="AE37" s="288"/>
      <c r="AF37" s="288"/>
      <c r="AG37" s="288"/>
      <c r="AH37" s="288"/>
      <c r="AI37" s="288"/>
      <c r="AJ37" s="288"/>
      <c r="AK37" s="288"/>
      <c r="AL37" s="288"/>
      <c r="AM37" s="288"/>
      <c r="AN37" s="288"/>
      <c r="AO37" s="288"/>
      <c r="AP37" s="288"/>
      <c r="AQ37" s="288"/>
      <c r="AR37" s="288"/>
      <c r="AS37" s="288"/>
      <c r="AT37" s="288"/>
      <c r="AU37" s="288"/>
      <c r="AV37" s="288"/>
      <c r="AW37" s="288"/>
      <c r="AX37" s="288"/>
      <c r="AY37" s="288"/>
      <c r="AZ37" s="288"/>
      <c r="BA37" s="288"/>
      <c r="BB37" s="288"/>
      <c r="BC37" s="288"/>
      <c r="BD37" s="288"/>
      <c r="BE37" s="288"/>
      <c r="BF37" s="288"/>
      <c r="BG37" s="288"/>
      <c r="BH37" s="288"/>
      <c r="BI37" s="288"/>
      <c r="BJ37" s="288"/>
      <c r="BK37" s="288"/>
      <c r="BL37" s="288"/>
      <c r="BM37" s="288"/>
      <c r="BN37" s="288"/>
      <c r="BO37" s="288"/>
      <c r="BP37" s="288"/>
      <c r="BQ37" s="288"/>
      <c r="BR37" s="288"/>
      <c r="BS37" s="288"/>
      <c r="BT37" s="288"/>
      <c r="BU37" s="288"/>
      <c r="BV37" s="288"/>
      <c r="BW37" s="288"/>
      <c r="BX37" s="288"/>
      <c r="BY37" s="288"/>
      <c r="BZ37" s="288"/>
      <c r="CA37" s="288"/>
      <c r="CB37" s="288"/>
      <c r="CC37" s="288"/>
      <c r="CD37" s="288"/>
      <c r="CE37" s="288"/>
      <c r="CF37" s="288"/>
      <c r="CG37" s="288"/>
      <c r="CH37" s="288"/>
      <c r="CI37" s="288"/>
      <c r="CJ37" s="288"/>
      <c r="CK37" s="288"/>
      <c r="CL37" s="288"/>
      <c r="CM37" s="288"/>
      <c r="CN37" s="288"/>
      <c r="CO37" s="288"/>
      <c r="CP37" s="288"/>
      <c r="CQ37" s="288"/>
      <c r="CR37" s="288"/>
      <c r="CS37" s="288"/>
      <c r="CT37" s="288"/>
      <c r="CU37" s="288"/>
      <c r="CV37" s="288"/>
      <c r="CW37" s="288"/>
      <c r="CX37" s="288"/>
      <c r="CY37" s="288"/>
      <c r="CZ37" s="288"/>
      <c r="DA37" s="288"/>
      <c r="DB37" s="288"/>
      <c r="DC37" s="288"/>
      <c r="DD37" s="288"/>
      <c r="DE37" s="288"/>
      <c r="DF37" s="288"/>
      <c r="DG37" s="31"/>
      <c r="DH37" s="161" t="s">
        <v>118</v>
      </c>
    </row>
    <row r="38" spans="1:112" x14ac:dyDescent="0.25">
      <c r="A38" s="88">
        <f>IF(COUNT(K38:DF38)=$A$20,1,0)</f>
        <v>1</v>
      </c>
      <c r="D38" s="17"/>
      <c r="E38" s="166" t="s">
        <v>89</v>
      </c>
      <c r="F38" s="82">
        <v>2.2999999999999998</v>
      </c>
      <c r="G38" s="83" t="s">
        <v>5</v>
      </c>
      <c r="H38" s="248" t="s">
        <v>83</v>
      </c>
      <c r="I38" s="213" t="s">
        <v>276</v>
      </c>
      <c r="J38" s="18"/>
      <c r="K38" s="287"/>
      <c r="L38" s="287"/>
      <c r="M38" s="287"/>
      <c r="N38" s="287"/>
      <c r="O38" s="287"/>
      <c r="P38" s="287"/>
      <c r="Q38" s="287"/>
      <c r="R38" s="287"/>
      <c r="S38" s="287"/>
      <c r="T38" s="287"/>
      <c r="U38" s="287"/>
      <c r="V38" s="287"/>
      <c r="W38" s="287"/>
      <c r="X38" s="287"/>
      <c r="Y38" s="287"/>
      <c r="Z38" s="287"/>
      <c r="AA38" s="287"/>
      <c r="AB38" s="287"/>
      <c r="AC38" s="287"/>
      <c r="AD38" s="287"/>
      <c r="AE38" s="287"/>
      <c r="AF38" s="287"/>
      <c r="AG38" s="287"/>
      <c r="AH38" s="287"/>
      <c r="AI38" s="287"/>
      <c r="AJ38" s="287"/>
      <c r="AK38" s="287"/>
      <c r="AL38" s="287"/>
      <c r="AM38" s="287"/>
      <c r="AN38" s="287"/>
      <c r="AO38" s="287"/>
      <c r="AP38" s="287"/>
      <c r="AQ38" s="287"/>
      <c r="AR38" s="287"/>
      <c r="AS38" s="287"/>
      <c r="AT38" s="287"/>
      <c r="AU38" s="287"/>
      <c r="AV38" s="287"/>
      <c r="AW38" s="287"/>
      <c r="AX38" s="287"/>
      <c r="AY38" s="287"/>
      <c r="AZ38" s="287"/>
      <c r="BA38" s="287"/>
      <c r="BB38" s="287"/>
      <c r="BC38" s="287"/>
      <c r="BD38" s="287"/>
      <c r="BE38" s="287"/>
      <c r="BF38" s="287"/>
      <c r="BG38" s="287"/>
      <c r="BH38" s="287"/>
      <c r="BI38" s="287"/>
      <c r="BJ38" s="287"/>
      <c r="BK38" s="287"/>
      <c r="BL38" s="287"/>
      <c r="BM38" s="287"/>
      <c r="BN38" s="287"/>
      <c r="BO38" s="287"/>
      <c r="BP38" s="287"/>
      <c r="BQ38" s="287"/>
      <c r="BR38" s="287"/>
      <c r="BS38" s="287"/>
      <c r="BT38" s="287"/>
      <c r="BU38" s="287"/>
      <c r="BV38" s="287"/>
      <c r="BW38" s="287"/>
      <c r="BX38" s="287"/>
      <c r="BY38" s="287"/>
      <c r="BZ38" s="287"/>
      <c r="CA38" s="287"/>
      <c r="CB38" s="287"/>
      <c r="CC38" s="287"/>
      <c r="CD38" s="287"/>
      <c r="CE38" s="287"/>
      <c r="CF38" s="287"/>
      <c r="CG38" s="287"/>
      <c r="CH38" s="287"/>
      <c r="CI38" s="287"/>
      <c r="CJ38" s="287"/>
      <c r="CK38" s="287"/>
      <c r="CL38" s="287"/>
      <c r="CM38" s="287"/>
      <c r="CN38" s="287"/>
      <c r="CO38" s="287"/>
      <c r="CP38" s="287"/>
      <c r="CQ38" s="287"/>
      <c r="CR38" s="287"/>
      <c r="CS38" s="287"/>
      <c r="CT38" s="287"/>
      <c r="CU38" s="287"/>
      <c r="CV38" s="287"/>
      <c r="CW38" s="287"/>
      <c r="CX38" s="287"/>
      <c r="CY38" s="287"/>
      <c r="CZ38" s="287"/>
      <c r="DA38" s="287"/>
      <c r="DB38" s="287"/>
      <c r="DC38" s="287"/>
      <c r="DD38" s="287"/>
      <c r="DE38" s="287"/>
      <c r="DF38" s="287"/>
      <c r="DG38" s="31"/>
      <c r="DH38" s="161" t="s">
        <v>118</v>
      </c>
    </row>
    <row r="39" spans="1:112" ht="13.5" customHeight="1" thickBot="1" x14ac:dyDescent="0.3">
      <c r="D39" s="15"/>
      <c r="E39" s="53"/>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6"/>
      <c r="BK39" s="16"/>
      <c r="BL39" s="16"/>
      <c r="BM39" s="16"/>
      <c r="BN39" s="16"/>
      <c r="BO39" s="16"/>
      <c r="BP39" s="16"/>
      <c r="BQ39" s="16"/>
      <c r="BR39" s="16"/>
      <c r="BS39" s="16"/>
      <c r="BT39" s="16"/>
      <c r="BU39" s="16"/>
      <c r="BV39" s="16"/>
      <c r="BW39" s="16"/>
      <c r="BX39" s="16"/>
      <c r="BY39" s="16"/>
      <c r="BZ39" s="16"/>
      <c r="CA39" s="16"/>
      <c r="CB39" s="16"/>
      <c r="CC39" s="16"/>
      <c r="CD39" s="16"/>
      <c r="CE39" s="16"/>
      <c r="CF39" s="16"/>
      <c r="CG39" s="16"/>
      <c r="CH39" s="16"/>
      <c r="CI39" s="16"/>
      <c r="CJ39" s="16"/>
      <c r="CK39" s="16"/>
      <c r="CL39" s="16"/>
      <c r="CM39" s="16"/>
      <c r="CN39" s="16"/>
      <c r="CO39" s="16"/>
      <c r="CP39" s="16"/>
      <c r="CQ39" s="16"/>
      <c r="CR39" s="16"/>
      <c r="CS39" s="16"/>
      <c r="CT39" s="16"/>
      <c r="CU39" s="16"/>
      <c r="CV39" s="16"/>
      <c r="CW39" s="16"/>
      <c r="CX39" s="16"/>
      <c r="CY39" s="16"/>
      <c r="CZ39" s="16"/>
      <c r="DA39" s="16"/>
      <c r="DB39" s="16"/>
      <c r="DC39" s="16"/>
      <c r="DD39" s="16"/>
      <c r="DE39" s="16"/>
      <c r="DF39" s="16"/>
      <c r="DG39" s="60"/>
    </row>
    <row r="40" spans="1:112" ht="7.5" customHeight="1" thickBot="1" x14ac:dyDescent="0.3">
      <c r="D40" s="8"/>
      <c r="E40" s="8"/>
      <c r="G40" s="5"/>
      <c r="H40" s="43"/>
      <c r="I40" s="214"/>
      <c r="DF40" s="2"/>
    </row>
    <row r="41" spans="1:112" ht="15.75" x14ac:dyDescent="0.25">
      <c r="D41" s="13"/>
      <c r="E41" s="61"/>
      <c r="F41" s="85"/>
      <c r="G41" s="42"/>
      <c r="H41" s="14"/>
      <c r="I41" s="216"/>
      <c r="J41" s="14"/>
      <c r="K41" s="222" t="str">
        <f>IF(ISBLANK(K48),"",IF(OR(K48&gt;110%,K48&lt;70%),"Warning: MLR is Outside of Typical Range",""))</f>
        <v/>
      </c>
      <c r="L41" s="222" t="str">
        <f>IF(ISBLANK(L48),"",IF(OR(L48&gt;110%,L48&lt;70%),"Warning: MLR is Outside of Typical Range",""))</f>
        <v/>
      </c>
      <c r="M41" s="222" t="str">
        <f t="shared" ref="M41:BW41" si="17">IF(ISBLANK(M48),"",IF(OR(M48&gt;110%,M48&lt;70%),"Warning: MLR is Outside of Typical Range",""))</f>
        <v/>
      </c>
      <c r="N41" s="222" t="str">
        <f t="shared" si="17"/>
        <v/>
      </c>
      <c r="O41" s="222" t="str">
        <f t="shared" si="17"/>
        <v/>
      </c>
      <c r="P41" s="222" t="str">
        <f t="shared" si="17"/>
        <v/>
      </c>
      <c r="Q41" s="222" t="str">
        <f t="shared" si="17"/>
        <v/>
      </c>
      <c r="R41" s="222" t="str">
        <f t="shared" si="17"/>
        <v/>
      </c>
      <c r="S41" s="222" t="str">
        <f t="shared" si="17"/>
        <v/>
      </c>
      <c r="T41" s="222" t="str">
        <f t="shared" si="17"/>
        <v/>
      </c>
      <c r="U41" s="222" t="str">
        <f t="shared" si="17"/>
        <v/>
      </c>
      <c r="V41" s="222" t="str">
        <f t="shared" si="17"/>
        <v/>
      </c>
      <c r="W41" s="222" t="str">
        <f t="shared" si="17"/>
        <v/>
      </c>
      <c r="X41" s="222" t="str">
        <f t="shared" si="17"/>
        <v/>
      </c>
      <c r="Y41" s="222" t="str">
        <f t="shared" si="17"/>
        <v/>
      </c>
      <c r="Z41" s="222" t="str">
        <f t="shared" si="17"/>
        <v/>
      </c>
      <c r="AA41" s="222" t="str">
        <f t="shared" si="17"/>
        <v/>
      </c>
      <c r="AB41" s="222" t="str">
        <f t="shared" si="17"/>
        <v/>
      </c>
      <c r="AC41" s="222" t="str">
        <f t="shared" si="17"/>
        <v/>
      </c>
      <c r="AD41" s="222" t="str">
        <f t="shared" si="17"/>
        <v/>
      </c>
      <c r="AE41" s="222" t="str">
        <f t="shared" si="17"/>
        <v/>
      </c>
      <c r="AF41" s="222" t="str">
        <f t="shared" si="17"/>
        <v/>
      </c>
      <c r="AG41" s="222" t="str">
        <f t="shared" si="17"/>
        <v/>
      </c>
      <c r="AH41" s="222" t="str">
        <f t="shared" si="17"/>
        <v/>
      </c>
      <c r="AI41" s="222" t="str">
        <f t="shared" si="17"/>
        <v/>
      </c>
      <c r="AJ41" s="222" t="str">
        <f t="shared" si="17"/>
        <v/>
      </c>
      <c r="AK41" s="222" t="str">
        <f t="shared" si="17"/>
        <v/>
      </c>
      <c r="AL41" s="222" t="str">
        <f t="shared" si="17"/>
        <v/>
      </c>
      <c r="AM41" s="222" t="str">
        <f t="shared" si="17"/>
        <v/>
      </c>
      <c r="AN41" s="222" t="str">
        <f t="shared" si="17"/>
        <v/>
      </c>
      <c r="AO41" s="222" t="str">
        <f t="shared" si="17"/>
        <v/>
      </c>
      <c r="AP41" s="222" t="str">
        <f t="shared" si="17"/>
        <v/>
      </c>
      <c r="AQ41" s="222" t="str">
        <f t="shared" si="17"/>
        <v/>
      </c>
      <c r="AR41" s="222" t="str">
        <f t="shared" si="17"/>
        <v/>
      </c>
      <c r="AS41" s="222" t="str">
        <f t="shared" si="17"/>
        <v/>
      </c>
      <c r="AT41" s="222" t="str">
        <f t="shared" si="17"/>
        <v/>
      </c>
      <c r="AU41" s="222" t="str">
        <f t="shared" si="17"/>
        <v/>
      </c>
      <c r="AV41" s="222" t="str">
        <f t="shared" si="17"/>
        <v/>
      </c>
      <c r="AW41" s="222" t="str">
        <f t="shared" si="17"/>
        <v/>
      </c>
      <c r="AX41" s="222" t="str">
        <f t="shared" si="17"/>
        <v/>
      </c>
      <c r="AY41" s="222" t="str">
        <f t="shared" si="17"/>
        <v/>
      </c>
      <c r="AZ41" s="222" t="str">
        <f t="shared" si="17"/>
        <v/>
      </c>
      <c r="BA41" s="222" t="str">
        <f t="shared" si="17"/>
        <v/>
      </c>
      <c r="BB41" s="222" t="str">
        <f t="shared" si="17"/>
        <v/>
      </c>
      <c r="BC41" s="222" t="str">
        <f t="shared" si="17"/>
        <v/>
      </c>
      <c r="BD41" s="222" t="str">
        <f t="shared" si="17"/>
        <v/>
      </c>
      <c r="BE41" s="222" t="str">
        <f t="shared" si="17"/>
        <v/>
      </c>
      <c r="BF41" s="222" t="str">
        <f t="shared" si="17"/>
        <v/>
      </c>
      <c r="BG41" s="222" t="str">
        <f t="shared" si="17"/>
        <v/>
      </c>
      <c r="BH41" s="222" t="str">
        <f t="shared" si="17"/>
        <v/>
      </c>
      <c r="BI41" s="222" t="str">
        <f t="shared" si="17"/>
        <v/>
      </c>
      <c r="BJ41" s="222" t="str">
        <f t="shared" si="17"/>
        <v/>
      </c>
      <c r="BK41" s="222" t="str">
        <f t="shared" si="17"/>
        <v/>
      </c>
      <c r="BL41" s="222" t="str">
        <f t="shared" si="17"/>
        <v/>
      </c>
      <c r="BM41" s="222" t="str">
        <f t="shared" si="17"/>
        <v/>
      </c>
      <c r="BN41" s="222" t="str">
        <f t="shared" si="17"/>
        <v/>
      </c>
      <c r="BO41" s="222" t="str">
        <f t="shared" si="17"/>
        <v/>
      </c>
      <c r="BP41" s="222" t="str">
        <f t="shared" si="17"/>
        <v/>
      </c>
      <c r="BQ41" s="222" t="str">
        <f t="shared" si="17"/>
        <v/>
      </c>
      <c r="BR41" s="222" t="str">
        <f t="shared" si="17"/>
        <v/>
      </c>
      <c r="BS41" s="222" t="str">
        <f t="shared" si="17"/>
        <v/>
      </c>
      <c r="BT41" s="222" t="str">
        <f t="shared" si="17"/>
        <v/>
      </c>
      <c r="BU41" s="222" t="str">
        <f t="shared" si="17"/>
        <v/>
      </c>
      <c r="BV41" s="222" t="str">
        <f t="shared" si="17"/>
        <v/>
      </c>
      <c r="BW41" s="222" t="str">
        <f t="shared" si="17"/>
        <v/>
      </c>
      <c r="BX41" s="222" t="str">
        <f t="shared" ref="BX41:DF41" si="18">IF(ISBLANK(BX48),"",IF(OR(BX48&gt;110%,BX48&lt;70%),"Warning: MLR is Outside of Typical Range",""))</f>
        <v/>
      </c>
      <c r="BY41" s="222" t="str">
        <f t="shared" si="18"/>
        <v/>
      </c>
      <c r="BZ41" s="222" t="str">
        <f t="shared" si="18"/>
        <v/>
      </c>
      <c r="CA41" s="222" t="str">
        <f t="shared" si="18"/>
        <v/>
      </c>
      <c r="CB41" s="222" t="str">
        <f t="shared" si="18"/>
        <v/>
      </c>
      <c r="CC41" s="222" t="str">
        <f t="shared" si="18"/>
        <v/>
      </c>
      <c r="CD41" s="222" t="str">
        <f t="shared" si="18"/>
        <v/>
      </c>
      <c r="CE41" s="222" t="str">
        <f t="shared" si="18"/>
        <v/>
      </c>
      <c r="CF41" s="222" t="str">
        <f t="shared" si="18"/>
        <v/>
      </c>
      <c r="CG41" s="222" t="str">
        <f t="shared" si="18"/>
        <v/>
      </c>
      <c r="CH41" s="222" t="str">
        <f t="shared" si="18"/>
        <v/>
      </c>
      <c r="CI41" s="222" t="str">
        <f t="shared" si="18"/>
        <v/>
      </c>
      <c r="CJ41" s="222" t="str">
        <f t="shared" si="18"/>
        <v/>
      </c>
      <c r="CK41" s="222" t="str">
        <f t="shared" si="18"/>
        <v/>
      </c>
      <c r="CL41" s="222" t="str">
        <f t="shared" si="18"/>
        <v/>
      </c>
      <c r="CM41" s="222" t="str">
        <f t="shared" si="18"/>
        <v/>
      </c>
      <c r="CN41" s="222" t="str">
        <f t="shared" si="18"/>
        <v/>
      </c>
      <c r="CO41" s="222" t="str">
        <f t="shared" si="18"/>
        <v/>
      </c>
      <c r="CP41" s="222" t="str">
        <f t="shared" si="18"/>
        <v/>
      </c>
      <c r="CQ41" s="222" t="str">
        <f t="shared" si="18"/>
        <v/>
      </c>
      <c r="CR41" s="222" t="str">
        <f t="shared" si="18"/>
        <v/>
      </c>
      <c r="CS41" s="222" t="str">
        <f t="shared" si="18"/>
        <v/>
      </c>
      <c r="CT41" s="222" t="str">
        <f t="shared" si="18"/>
        <v/>
      </c>
      <c r="CU41" s="222" t="str">
        <f t="shared" si="18"/>
        <v/>
      </c>
      <c r="CV41" s="222" t="str">
        <f t="shared" si="18"/>
        <v/>
      </c>
      <c r="CW41" s="222" t="str">
        <f t="shared" si="18"/>
        <v/>
      </c>
      <c r="CX41" s="222" t="str">
        <f t="shared" si="18"/>
        <v/>
      </c>
      <c r="CY41" s="222" t="str">
        <f t="shared" si="18"/>
        <v/>
      </c>
      <c r="CZ41" s="222" t="str">
        <f t="shared" si="18"/>
        <v/>
      </c>
      <c r="DA41" s="222" t="str">
        <f t="shared" si="18"/>
        <v/>
      </c>
      <c r="DB41" s="222" t="str">
        <f t="shared" si="18"/>
        <v/>
      </c>
      <c r="DC41" s="222" t="str">
        <f t="shared" si="18"/>
        <v/>
      </c>
      <c r="DD41" s="222" t="str">
        <f t="shared" si="18"/>
        <v/>
      </c>
      <c r="DE41" s="222" t="str">
        <f t="shared" si="18"/>
        <v/>
      </c>
      <c r="DF41" s="222" t="str">
        <f t="shared" si="18"/>
        <v/>
      </c>
      <c r="DG41" s="29"/>
      <c r="DH41" s="161" t="s">
        <v>118</v>
      </c>
    </row>
    <row r="42" spans="1:112" ht="20.100000000000001" customHeight="1" x14ac:dyDescent="0.25">
      <c r="D42" s="58"/>
      <c r="E42" s="63"/>
      <c r="F42" s="107"/>
      <c r="G42" s="57"/>
      <c r="H42" s="30"/>
      <c r="I42" s="217"/>
      <c r="J42" s="30"/>
      <c r="K42" s="223" t="str">
        <f>IFERROR(IF(ISBLANK(K46),"",IF(ROUND(K49,3)&lt;&gt;ROUND(K46,3),"Warning: Unadj. MLR ≠ Numerator ÷ Denominator","")),"")</f>
        <v/>
      </c>
      <c r="L42" s="223" t="str">
        <f t="shared" ref="L42:BW42" si="19">IFERROR(IF(ISBLANK(L46),"",IF(ROUND(L49,3)&lt;&gt;ROUND(L46,3),"Warning: Unadj. MLR ≠ Numerator ÷ Denominator","")),"")</f>
        <v/>
      </c>
      <c r="M42" s="223" t="str">
        <f t="shared" si="19"/>
        <v/>
      </c>
      <c r="N42" s="223" t="str">
        <f t="shared" si="19"/>
        <v/>
      </c>
      <c r="O42" s="223" t="str">
        <f t="shared" si="19"/>
        <v/>
      </c>
      <c r="P42" s="223" t="str">
        <f t="shared" si="19"/>
        <v/>
      </c>
      <c r="Q42" s="223" t="str">
        <f t="shared" si="19"/>
        <v/>
      </c>
      <c r="R42" s="223" t="str">
        <f t="shared" si="19"/>
        <v/>
      </c>
      <c r="S42" s="223" t="str">
        <f t="shared" si="19"/>
        <v/>
      </c>
      <c r="T42" s="223" t="str">
        <f t="shared" si="19"/>
        <v/>
      </c>
      <c r="U42" s="223" t="str">
        <f t="shared" si="19"/>
        <v/>
      </c>
      <c r="V42" s="223" t="str">
        <f t="shared" si="19"/>
        <v/>
      </c>
      <c r="W42" s="223" t="str">
        <f t="shared" si="19"/>
        <v/>
      </c>
      <c r="X42" s="223" t="str">
        <f t="shared" si="19"/>
        <v/>
      </c>
      <c r="Y42" s="223" t="str">
        <f t="shared" si="19"/>
        <v/>
      </c>
      <c r="Z42" s="223" t="str">
        <f t="shared" si="19"/>
        <v/>
      </c>
      <c r="AA42" s="223" t="str">
        <f t="shared" si="19"/>
        <v/>
      </c>
      <c r="AB42" s="223" t="str">
        <f t="shared" si="19"/>
        <v/>
      </c>
      <c r="AC42" s="223" t="str">
        <f t="shared" si="19"/>
        <v/>
      </c>
      <c r="AD42" s="223" t="str">
        <f t="shared" si="19"/>
        <v/>
      </c>
      <c r="AE42" s="223" t="str">
        <f t="shared" si="19"/>
        <v/>
      </c>
      <c r="AF42" s="223" t="str">
        <f t="shared" si="19"/>
        <v/>
      </c>
      <c r="AG42" s="223" t="str">
        <f t="shared" si="19"/>
        <v/>
      </c>
      <c r="AH42" s="223" t="str">
        <f t="shared" si="19"/>
        <v/>
      </c>
      <c r="AI42" s="223" t="str">
        <f t="shared" si="19"/>
        <v/>
      </c>
      <c r="AJ42" s="223" t="str">
        <f t="shared" si="19"/>
        <v/>
      </c>
      <c r="AK42" s="223" t="str">
        <f t="shared" si="19"/>
        <v/>
      </c>
      <c r="AL42" s="223" t="str">
        <f t="shared" si="19"/>
        <v/>
      </c>
      <c r="AM42" s="223" t="str">
        <f t="shared" si="19"/>
        <v/>
      </c>
      <c r="AN42" s="223" t="str">
        <f t="shared" si="19"/>
        <v/>
      </c>
      <c r="AO42" s="223" t="str">
        <f t="shared" si="19"/>
        <v/>
      </c>
      <c r="AP42" s="223" t="str">
        <f t="shared" si="19"/>
        <v/>
      </c>
      <c r="AQ42" s="223" t="str">
        <f t="shared" si="19"/>
        <v/>
      </c>
      <c r="AR42" s="223" t="str">
        <f t="shared" si="19"/>
        <v/>
      </c>
      <c r="AS42" s="223" t="str">
        <f t="shared" si="19"/>
        <v/>
      </c>
      <c r="AT42" s="223" t="str">
        <f t="shared" si="19"/>
        <v/>
      </c>
      <c r="AU42" s="223" t="str">
        <f t="shared" si="19"/>
        <v/>
      </c>
      <c r="AV42" s="223" t="str">
        <f t="shared" si="19"/>
        <v/>
      </c>
      <c r="AW42" s="223" t="str">
        <f t="shared" si="19"/>
        <v/>
      </c>
      <c r="AX42" s="223" t="str">
        <f t="shared" si="19"/>
        <v/>
      </c>
      <c r="AY42" s="223" t="str">
        <f t="shared" si="19"/>
        <v/>
      </c>
      <c r="AZ42" s="223" t="str">
        <f t="shared" si="19"/>
        <v/>
      </c>
      <c r="BA42" s="223" t="str">
        <f t="shared" si="19"/>
        <v/>
      </c>
      <c r="BB42" s="223" t="str">
        <f t="shared" si="19"/>
        <v/>
      </c>
      <c r="BC42" s="223" t="str">
        <f t="shared" si="19"/>
        <v/>
      </c>
      <c r="BD42" s="223" t="str">
        <f t="shared" si="19"/>
        <v/>
      </c>
      <c r="BE42" s="223" t="str">
        <f t="shared" si="19"/>
        <v/>
      </c>
      <c r="BF42" s="223" t="str">
        <f t="shared" si="19"/>
        <v/>
      </c>
      <c r="BG42" s="223" t="str">
        <f t="shared" si="19"/>
        <v/>
      </c>
      <c r="BH42" s="223" t="str">
        <f t="shared" si="19"/>
        <v/>
      </c>
      <c r="BI42" s="223" t="str">
        <f t="shared" si="19"/>
        <v/>
      </c>
      <c r="BJ42" s="223" t="str">
        <f t="shared" si="19"/>
        <v/>
      </c>
      <c r="BK42" s="223" t="str">
        <f t="shared" si="19"/>
        <v/>
      </c>
      <c r="BL42" s="223" t="str">
        <f t="shared" si="19"/>
        <v/>
      </c>
      <c r="BM42" s="223" t="str">
        <f t="shared" si="19"/>
        <v/>
      </c>
      <c r="BN42" s="223" t="str">
        <f t="shared" si="19"/>
        <v/>
      </c>
      <c r="BO42" s="223" t="str">
        <f t="shared" si="19"/>
        <v/>
      </c>
      <c r="BP42" s="223" t="str">
        <f t="shared" si="19"/>
        <v/>
      </c>
      <c r="BQ42" s="223" t="str">
        <f t="shared" si="19"/>
        <v/>
      </c>
      <c r="BR42" s="223" t="str">
        <f t="shared" si="19"/>
        <v/>
      </c>
      <c r="BS42" s="223" t="str">
        <f t="shared" si="19"/>
        <v/>
      </c>
      <c r="BT42" s="223" t="str">
        <f t="shared" si="19"/>
        <v/>
      </c>
      <c r="BU42" s="223" t="str">
        <f t="shared" si="19"/>
        <v/>
      </c>
      <c r="BV42" s="223" t="str">
        <f t="shared" si="19"/>
        <v/>
      </c>
      <c r="BW42" s="223" t="str">
        <f t="shared" si="19"/>
        <v/>
      </c>
      <c r="BX42" s="223" t="str">
        <f t="shared" ref="BX42:DF42" si="20">IFERROR(IF(ISBLANK(BX46),"",IF(ROUND(BX49,3)&lt;&gt;ROUND(BX46,3),"Warning: Unadj. MLR ≠ Numerator ÷ Denominator","")),"")</f>
        <v/>
      </c>
      <c r="BY42" s="223" t="str">
        <f t="shared" si="20"/>
        <v/>
      </c>
      <c r="BZ42" s="223" t="str">
        <f t="shared" si="20"/>
        <v/>
      </c>
      <c r="CA42" s="223" t="str">
        <f t="shared" si="20"/>
        <v/>
      </c>
      <c r="CB42" s="223" t="str">
        <f t="shared" si="20"/>
        <v/>
      </c>
      <c r="CC42" s="223" t="str">
        <f t="shared" si="20"/>
        <v/>
      </c>
      <c r="CD42" s="223" t="str">
        <f t="shared" si="20"/>
        <v/>
      </c>
      <c r="CE42" s="223" t="str">
        <f t="shared" si="20"/>
        <v/>
      </c>
      <c r="CF42" s="223" t="str">
        <f t="shared" si="20"/>
        <v/>
      </c>
      <c r="CG42" s="223" t="str">
        <f t="shared" si="20"/>
        <v/>
      </c>
      <c r="CH42" s="223" t="str">
        <f t="shared" si="20"/>
        <v/>
      </c>
      <c r="CI42" s="223" t="str">
        <f t="shared" si="20"/>
        <v/>
      </c>
      <c r="CJ42" s="223" t="str">
        <f t="shared" si="20"/>
        <v/>
      </c>
      <c r="CK42" s="223" t="str">
        <f t="shared" si="20"/>
        <v/>
      </c>
      <c r="CL42" s="223" t="str">
        <f t="shared" si="20"/>
        <v/>
      </c>
      <c r="CM42" s="223" t="str">
        <f t="shared" si="20"/>
        <v/>
      </c>
      <c r="CN42" s="223" t="str">
        <f t="shared" si="20"/>
        <v/>
      </c>
      <c r="CO42" s="223" t="str">
        <f t="shared" si="20"/>
        <v/>
      </c>
      <c r="CP42" s="223" t="str">
        <f t="shared" si="20"/>
        <v/>
      </c>
      <c r="CQ42" s="223" t="str">
        <f t="shared" si="20"/>
        <v/>
      </c>
      <c r="CR42" s="223" t="str">
        <f t="shared" si="20"/>
        <v/>
      </c>
      <c r="CS42" s="223" t="str">
        <f t="shared" si="20"/>
        <v/>
      </c>
      <c r="CT42" s="223" t="str">
        <f t="shared" si="20"/>
        <v/>
      </c>
      <c r="CU42" s="223" t="str">
        <f t="shared" si="20"/>
        <v/>
      </c>
      <c r="CV42" s="223" t="str">
        <f t="shared" si="20"/>
        <v/>
      </c>
      <c r="CW42" s="223" t="str">
        <f t="shared" si="20"/>
        <v/>
      </c>
      <c r="CX42" s="223" t="str">
        <f t="shared" si="20"/>
        <v/>
      </c>
      <c r="CY42" s="223" t="str">
        <f t="shared" si="20"/>
        <v/>
      </c>
      <c r="CZ42" s="223" t="str">
        <f t="shared" si="20"/>
        <v/>
      </c>
      <c r="DA42" s="223" t="str">
        <f t="shared" si="20"/>
        <v/>
      </c>
      <c r="DB42" s="223" t="str">
        <f t="shared" si="20"/>
        <v/>
      </c>
      <c r="DC42" s="223" t="str">
        <f t="shared" si="20"/>
        <v/>
      </c>
      <c r="DD42" s="223" t="str">
        <f t="shared" si="20"/>
        <v/>
      </c>
      <c r="DE42" s="223" t="str">
        <f t="shared" si="20"/>
        <v/>
      </c>
      <c r="DF42" s="223" t="str">
        <f t="shared" si="20"/>
        <v/>
      </c>
      <c r="DG42" s="31"/>
      <c r="DH42" s="161"/>
    </row>
    <row r="43" spans="1:112" ht="20.100000000000001" customHeight="1" x14ac:dyDescent="0.25">
      <c r="D43" s="58"/>
      <c r="E43" s="225" t="s">
        <v>6</v>
      </c>
      <c r="F43" s="107" t="s">
        <v>9</v>
      </c>
      <c r="G43" s="57"/>
      <c r="H43" s="30"/>
      <c r="I43" s="217"/>
      <c r="J43" s="30"/>
      <c r="K43" s="223" t="str">
        <f>IFERROR(IF(K51=TRUE(),IF(ROUND(K48,3)&lt;&gt;ROUND(K50,3),"Warning: Adj. MLR ≠ Unadj. MLR + Credibility Adj.",""),""),"")</f>
        <v/>
      </c>
      <c r="L43" s="223" t="str">
        <f t="shared" ref="L43:BW43" si="21">IFERROR(IF(L51=TRUE(),IF(ROUND(L48,3)&lt;&gt;ROUND(L50,3),"Warning: Adj. MLR ≠ Unadj. MLR + Credibility Adj.",""),""),"")</f>
        <v/>
      </c>
      <c r="M43" s="223" t="str">
        <f t="shared" si="21"/>
        <v/>
      </c>
      <c r="N43" s="223" t="str">
        <f t="shared" si="21"/>
        <v/>
      </c>
      <c r="O43" s="223" t="str">
        <f t="shared" si="21"/>
        <v/>
      </c>
      <c r="P43" s="223" t="str">
        <f t="shared" si="21"/>
        <v/>
      </c>
      <c r="Q43" s="223" t="str">
        <f t="shared" si="21"/>
        <v/>
      </c>
      <c r="R43" s="223" t="str">
        <f t="shared" si="21"/>
        <v/>
      </c>
      <c r="S43" s="223" t="str">
        <f t="shared" si="21"/>
        <v/>
      </c>
      <c r="T43" s="223" t="str">
        <f t="shared" si="21"/>
        <v/>
      </c>
      <c r="U43" s="223" t="str">
        <f t="shared" si="21"/>
        <v/>
      </c>
      <c r="V43" s="223" t="str">
        <f t="shared" si="21"/>
        <v/>
      </c>
      <c r="W43" s="223" t="str">
        <f t="shared" si="21"/>
        <v/>
      </c>
      <c r="X43" s="223" t="str">
        <f t="shared" si="21"/>
        <v/>
      </c>
      <c r="Y43" s="223" t="str">
        <f t="shared" si="21"/>
        <v/>
      </c>
      <c r="Z43" s="223" t="str">
        <f t="shared" si="21"/>
        <v/>
      </c>
      <c r="AA43" s="223" t="str">
        <f t="shared" si="21"/>
        <v/>
      </c>
      <c r="AB43" s="223" t="str">
        <f t="shared" si="21"/>
        <v/>
      </c>
      <c r="AC43" s="223" t="str">
        <f t="shared" si="21"/>
        <v/>
      </c>
      <c r="AD43" s="223" t="str">
        <f t="shared" si="21"/>
        <v/>
      </c>
      <c r="AE43" s="223" t="str">
        <f t="shared" si="21"/>
        <v/>
      </c>
      <c r="AF43" s="223" t="str">
        <f t="shared" si="21"/>
        <v/>
      </c>
      <c r="AG43" s="223" t="str">
        <f t="shared" si="21"/>
        <v/>
      </c>
      <c r="AH43" s="223" t="str">
        <f t="shared" si="21"/>
        <v/>
      </c>
      <c r="AI43" s="223" t="str">
        <f t="shared" si="21"/>
        <v/>
      </c>
      <c r="AJ43" s="223" t="str">
        <f t="shared" si="21"/>
        <v/>
      </c>
      <c r="AK43" s="223" t="str">
        <f t="shared" si="21"/>
        <v/>
      </c>
      <c r="AL43" s="223" t="str">
        <f t="shared" si="21"/>
        <v/>
      </c>
      <c r="AM43" s="223" t="str">
        <f t="shared" si="21"/>
        <v/>
      </c>
      <c r="AN43" s="223" t="str">
        <f t="shared" si="21"/>
        <v/>
      </c>
      <c r="AO43" s="223" t="str">
        <f t="shared" si="21"/>
        <v/>
      </c>
      <c r="AP43" s="223" t="str">
        <f t="shared" si="21"/>
        <v/>
      </c>
      <c r="AQ43" s="223" t="str">
        <f t="shared" si="21"/>
        <v/>
      </c>
      <c r="AR43" s="223" t="str">
        <f t="shared" si="21"/>
        <v/>
      </c>
      <c r="AS43" s="223" t="str">
        <f t="shared" si="21"/>
        <v/>
      </c>
      <c r="AT43" s="223" t="str">
        <f t="shared" si="21"/>
        <v/>
      </c>
      <c r="AU43" s="223" t="str">
        <f t="shared" si="21"/>
        <v/>
      </c>
      <c r="AV43" s="223" t="str">
        <f t="shared" si="21"/>
        <v/>
      </c>
      <c r="AW43" s="223" t="str">
        <f t="shared" si="21"/>
        <v/>
      </c>
      <c r="AX43" s="223" t="str">
        <f t="shared" si="21"/>
        <v/>
      </c>
      <c r="AY43" s="223" t="str">
        <f t="shared" si="21"/>
        <v/>
      </c>
      <c r="AZ43" s="223" t="str">
        <f t="shared" si="21"/>
        <v/>
      </c>
      <c r="BA43" s="223" t="str">
        <f t="shared" si="21"/>
        <v/>
      </c>
      <c r="BB43" s="223" t="str">
        <f t="shared" si="21"/>
        <v/>
      </c>
      <c r="BC43" s="223" t="str">
        <f t="shared" si="21"/>
        <v/>
      </c>
      <c r="BD43" s="223" t="str">
        <f t="shared" si="21"/>
        <v/>
      </c>
      <c r="BE43" s="223" t="str">
        <f t="shared" si="21"/>
        <v/>
      </c>
      <c r="BF43" s="223" t="str">
        <f t="shared" si="21"/>
        <v/>
      </c>
      <c r="BG43" s="223" t="str">
        <f t="shared" si="21"/>
        <v/>
      </c>
      <c r="BH43" s="223" t="str">
        <f t="shared" si="21"/>
        <v/>
      </c>
      <c r="BI43" s="223" t="str">
        <f t="shared" si="21"/>
        <v/>
      </c>
      <c r="BJ43" s="223" t="str">
        <f t="shared" si="21"/>
        <v/>
      </c>
      <c r="BK43" s="223" t="str">
        <f t="shared" si="21"/>
        <v/>
      </c>
      <c r="BL43" s="223" t="str">
        <f t="shared" si="21"/>
        <v/>
      </c>
      <c r="BM43" s="223" t="str">
        <f t="shared" si="21"/>
        <v/>
      </c>
      <c r="BN43" s="223" t="str">
        <f t="shared" si="21"/>
        <v/>
      </c>
      <c r="BO43" s="223" t="str">
        <f t="shared" si="21"/>
        <v/>
      </c>
      <c r="BP43" s="223" t="str">
        <f t="shared" si="21"/>
        <v/>
      </c>
      <c r="BQ43" s="223" t="str">
        <f t="shared" si="21"/>
        <v/>
      </c>
      <c r="BR43" s="223" t="str">
        <f t="shared" si="21"/>
        <v/>
      </c>
      <c r="BS43" s="223" t="str">
        <f t="shared" si="21"/>
        <v/>
      </c>
      <c r="BT43" s="223" t="str">
        <f t="shared" si="21"/>
        <v/>
      </c>
      <c r="BU43" s="223" t="str">
        <f t="shared" si="21"/>
        <v/>
      </c>
      <c r="BV43" s="223" t="str">
        <f t="shared" si="21"/>
        <v/>
      </c>
      <c r="BW43" s="223" t="str">
        <f t="shared" si="21"/>
        <v/>
      </c>
      <c r="BX43" s="223" t="str">
        <f t="shared" ref="BX43:DF43" si="22">IFERROR(IF(BX51=TRUE(),IF(ROUND(BX48,3)&lt;&gt;ROUND(BX50,3),"Warning: Adj. MLR ≠ Unadj. MLR + Credibility Adj.",""),""),"")</f>
        <v/>
      </c>
      <c r="BY43" s="223" t="str">
        <f t="shared" si="22"/>
        <v/>
      </c>
      <c r="BZ43" s="223" t="str">
        <f t="shared" si="22"/>
        <v/>
      </c>
      <c r="CA43" s="223" t="str">
        <f t="shared" si="22"/>
        <v/>
      </c>
      <c r="CB43" s="223" t="str">
        <f t="shared" si="22"/>
        <v/>
      </c>
      <c r="CC43" s="223" t="str">
        <f t="shared" si="22"/>
        <v/>
      </c>
      <c r="CD43" s="223" t="str">
        <f t="shared" si="22"/>
        <v/>
      </c>
      <c r="CE43" s="223" t="str">
        <f t="shared" si="22"/>
        <v/>
      </c>
      <c r="CF43" s="223" t="str">
        <f t="shared" si="22"/>
        <v/>
      </c>
      <c r="CG43" s="223" t="str">
        <f t="shared" si="22"/>
        <v/>
      </c>
      <c r="CH43" s="223" t="str">
        <f t="shared" si="22"/>
        <v/>
      </c>
      <c r="CI43" s="223" t="str">
        <f t="shared" si="22"/>
        <v/>
      </c>
      <c r="CJ43" s="223" t="str">
        <f t="shared" si="22"/>
        <v/>
      </c>
      <c r="CK43" s="223" t="str">
        <f t="shared" si="22"/>
        <v/>
      </c>
      <c r="CL43" s="223" t="str">
        <f t="shared" si="22"/>
        <v/>
      </c>
      <c r="CM43" s="223" t="str">
        <f t="shared" si="22"/>
        <v/>
      </c>
      <c r="CN43" s="223" t="str">
        <f t="shared" si="22"/>
        <v/>
      </c>
      <c r="CO43" s="223" t="str">
        <f t="shared" si="22"/>
        <v/>
      </c>
      <c r="CP43" s="223" t="str">
        <f t="shared" si="22"/>
        <v/>
      </c>
      <c r="CQ43" s="223" t="str">
        <f t="shared" si="22"/>
        <v/>
      </c>
      <c r="CR43" s="223" t="str">
        <f t="shared" si="22"/>
        <v/>
      </c>
      <c r="CS43" s="223" t="str">
        <f t="shared" si="22"/>
        <v/>
      </c>
      <c r="CT43" s="223" t="str">
        <f t="shared" si="22"/>
        <v/>
      </c>
      <c r="CU43" s="223" t="str">
        <f t="shared" si="22"/>
        <v/>
      </c>
      <c r="CV43" s="223" t="str">
        <f t="shared" si="22"/>
        <v/>
      </c>
      <c r="CW43" s="223" t="str">
        <f t="shared" si="22"/>
        <v/>
      </c>
      <c r="CX43" s="223" t="str">
        <f t="shared" si="22"/>
        <v/>
      </c>
      <c r="CY43" s="223" t="str">
        <f t="shared" si="22"/>
        <v/>
      </c>
      <c r="CZ43" s="223" t="str">
        <f t="shared" si="22"/>
        <v/>
      </c>
      <c r="DA43" s="223" t="str">
        <f t="shared" si="22"/>
        <v/>
      </c>
      <c r="DB43" s="223" t="str">
        <f t="shared" si="22"/>
        <v/>
      </c>
      <c r="DC43" s="223" t="str">
        <f t="shared" si="22"/>
        <v/>
      </c>
      <c r="DD43" s="223" t="str">
        <f t="shared" si="22"/>
        <v/>
      </c>
      <c r="DE43" s="223" t="str">
        <f t="shared" si="22"/>
        <v/>
      </c>
      <c r="DF43" s="223" t="str">
        <f t="shared" si="22"/>
        <v/>
      </c>
      <c r="DG43" s="31"/>
      <c r="DH43" s="161"/>
    </row>
    <row r="44" spans="1:112" x14ac:dyDescent="0.25">
      <c r="A44" s="88">
        <f>IF(COUNT(K44:DF44)=$A$20,1,0)</f>
        <v>1</v>
      </c>
      <c r="D44" s="58"/>
      <c r="E44" s="166" t="s">
        <v>89</v>
      </c>
      <c r="F44" s="82">
        <v>3.1</v>
      </c>
      <c r="G44" s="83" t="s">
        <v>12</v>
      </c>
      <c r="H44" s="248" t="s">
        <v>289</v>
      </c>
      <c r="I44" s="213" t="s">
        <v>309</v>
      </c>
      <c r="J44" s="20"/>
      <c r="K44" s="92"/>
      <c r="L44" s="92"/>
      <c r="M44" s="92"/>
      <c r="N44" s="92"/>
      <c r="O44" s="92"/>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31"/>
      <c r="DH44" s="161" t="s">
        <v>118</v>
      </c>
    </row>
    <row r="45" spans="1:112" ht="9.9499999999999993" customHeight="1" x14ac:dyDescent="0.25">
      <c r="A45" s="88"/>
      <c r="D45" s="58"/>
      <c r="E45" s="167"/>
      <c r="F45" s="167"/>
      <c r="G45" s="167"/>
      <c r="H45" s="167"/>
      <c r="I45" s="212"/>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31"/>
      <c r="DH45" s="161"/>
    </row>
    <row r="46" spans="1:112" ht="25.5" x14ac:dyDescent="0.25">
      <c r="A46" s="26">
        <f>IF(COUNT(K46:DF46)=$A$20,1,0)</f>
        <v>1</v>
      </c>
      <c r="D46" s="58"/>
      <c r="E46" s="172" t="s">
        <v>88</v>
      </c>
      <c r="F46" s="76">
        <v>3.2</v>
      </c>
      <c r="G46" s="286" t="s">
        <v>10</v>
      </c>
      <c r="H46" s="84"/>
      <c r="I46" s="251" t="s">
        <v>340</v>
      </c>
      <c r="J46" s="21"/>
      <c r="K46" s="73"/>
      <c r="L46" s="73"/>
      <c r="M46" s="73"/>
      <c r="N46" s="73"/>
      <c r="O46" s="73"/>
      <c r="P46" s="73"/>
      <c r="Q46" s="73"/>
      <c r="R46" s="73"/>
      <c r="S46" s="73"/>
      <c r="T46" s="73"/>
      <c r="U46" s="73"/>
      <c r="V46" s="73"/>
      <c r="W46" s="73"/>
      <c r="X46" s="73"/>
      <c r="Y46" s="73"/>
      <c r="Z46" s="73"/>
      <c r="AA46" s="73"/>
      <c r="AB46" s="73"/>
      <c r="AC46" s="73"/>
      <c r="AD46" s="73"/>
      <c r="AE46" s="73"/>
      <c r="AF46" s="73"/>
      <c r="AG46" s="73"/>
      <c r="AH46" s="73"/>
      <c r="AI46" s="73"/>
      <c r="AJ46" s="73"/>
      <c r="AK46" s="73"/>
      <c r="AL46" s="73"/>
      <c r="AM46" s="73"/>
      <c r="AN46" s="73"/>
      <c r="AO46" s="73"/>
      <c r="AP46" s="73"/>
      <c r="AQ46" s="73"/>
      <c r="AR46" s="73"/>
      <c r="AS46" s="73"/>
      <c r="AT46" s="73"/>
      <c r="AU46" s="73"/>
      <c r="AV46" s="73"/>
      <c r="AW46" s="73"/>
      <c r="AX46" s="73"/>
      <c r="AY46" s="73"/>
      <c r="AZ46" s="73"/>
      <c r="BA46" s="73"/>
      <c r="BB46" s="73"/>
      <c r="BC46" s="73"/>
      <c r="BD46" s="73"/>
      <c r="BE46" s="73"/>
      <c r="BF46" s="73"/>
      <c r="BG46" s="73"/>
      <c r="BH46" s="73"/>
      <c r="BI46" s="73"/>
      <c r="BJ46" s="73"/>
      <c r="BK46" s="73"/>
      <c r="BL46" s="73"/>
      <c r="BM46" s="73"/>
      <c r="BN46" s="73"/>
      <c r="BO46" s="73"/>
      <c r="BP46" s="73"/>
      <c r="BQ46" s="73"/>
      <c r="BR46" s="73"/>
      <c r="BS46" s="73"/>
      <c r="BT46" s="73"/>
      <c r="BU46" s="73"/>
      <c r="BV46" s="73"/>
      <c r="BW46" s="73"/>
      <c r="BX46" s="73"/>
      <c r="BY46" s="73"/>
      <c r="BZ46" s="73"/>
      <c r="CA46" s="73"/>
      <c r="CB46" s="73"/>
      <c r="CC46" s="73"/>
      <c r="CD46" s="73"/>
      <c r="CE46" s="73"/>
      <c r="CF46" s="73"/>
      <c r="CG46" s="73"/>
      <c r="CH46" s="73"/>
      <c r="CI46" s="73"/>
      <c r="CJ46" s="73"/>
      <c r="CK46" s="73"/>
      <c r="CL46" s="73"/>
      <c r="CM46" s="73"/>
      <c r="CN46" s="73"/>
      <c r="CO46" s="73"/>
      <c r="CP46" s="73"/>
      <c r="CQ46" s="73"/>
      <c r="CR46" s="73"/>
      <c r="CS46" s="73"/>
      <c r="CT46" s="73"/>
      <c r="CU46" s="73"/>
      <c r="CV46" s="73"/>
      <c r="CW46" s="73"/>
      <c r="CX46" s="73"/>
      <c r="CY46" s="73"/>
      <c r="CZ46" s="73"/>
      <c r="DA46" s="73"/>
      <c r="DB46" s="73"/>
      <c r="DC46" s="73"/>
      <c r="DD46" s="73"/>
      <c r="DE46" s="73"/>
      <c r="DF46" s="73"/>
      <c r="DG46" s="31"/>
      <c r="DH46" s="161" t="s">
        <v>118</v>
      </c>
    </row>
    <row r="47" spans="1:112" ht="25.5" x14ac:dyDescent="0.25">
      <c r="A47" s="26">
        <f>IF(COUNT(K47:DF47)=$A$20,1,0)</f>
        <v>1</v>
      </c>
      <c r="D47" s="17"/>
      <c r="E47" s="172" t="s">
        <v>88</v>
      </c>
      <c r="F47" s="76">
        <v>3.3</v>
      </c>
      <c r="G47" s="245" t="s">
        <v>7</v>
      </c>
      <c r="H47" s="252" t="s">
        <v>85</v>
      </c>
      <c r="I47" s="251" t="s">
        <v>340</v>
      </c>
      <c r="J47" s="22"/>
      <c r="K47" s="290"/>
      <c r="L47" s="290"/>
      <c r="M47" s="290"/>
      <c r="N47" s="290"/>
      <c r="O47" s="290"/>
      <c r="P47" s="290"/>
      <c r="Q47" s="290"/>
      <c r="R47" s="290"/>
      <c r="S47" s="290"/>
      <c r="T47" s="290"/>
      <c r="U47" s="290"/>
      <c r="V47" s="290"/>
      <c r="W47" s="290"/>
      <c r="X47" s="290"/>
      <c r="Y47" s="290"/>
      <c r="Z47" s="290"/>
      <c r="AA47" s="290"/>
      <c r="AB47" s="290"/>
      <c r="AC47" s="290"/>
      <c r="AD47" s="290"/>
      <c r="AE47" s="290"/>
      <c r="AF47" s="290"/>
      <c r="AG47" s="290"/>
      <c r="AH47" s="290"/>
      <c r="AI47" s="290"/>
      <c r="AJ47" s="290"/>
      <c r="AK47" s="290"/>
      <c r="AL47" s="290"/>
      <c r="AM47" s="290"/>
      <c r="AN47" s="290"/>
      <c r="AO47" s="290"/>
      <c r="AP47" s="290"/>
      <c r="AQ47" s="290"/>
      <c r="AR47" s="290"/>
      <c r="AS47" s="290"/>
      <c r="AT47" s="290"/>
      <c r="AU47" s="290"/>
      <c r="AV47" s="290"/>
      <c r="AW47" s="290"/>
      <c r="AX47" s="290"/>
      <c r="AY47" s="290"/>
      <c r="AZ47" s="290"/>
      <c r="BA47" s="290"/>
      <c r="BB47" s="290"/>
      <c r="BC47" s="290"/>
      <c r="BD47" s="290"/>
      <c r="BE47" s="290"/>
      <c r="BF47" s="290"/>
      <c r="BG47" s="290"/>
      <c r="BH47" s="290"/>
      <c r="BI47" s="290"/>
      <c r="BJ47" s="290"/>
      <c r="BK47" s="290"/>
      <c r="BL47" s="290"/>
      <c r="BM47" s="290"/>
      <c r="BN47" s="290"/>
      <c r="BO47" s="290"/>
      <c r="BP47" s="290"/>
      <c r="BQ47" s="290"/>
      <c r="BR47" s="290"/>
      <c r="BS47" s="290"/>
      <c r="BT47" s="290"/>
      <c r="BU47" s="290"/>
      <c r="BV47" s="290"/>
      <c r="BW47" s="290"/>
      <c r="BX47" s="290"/>
      <c r="BY47" s="290"/>
      <c r="BZ47" s="290"/>
      <c r="CA47" s="290"/>
      <c r="CB47" s="290"/>
      <c r="CC47" s="290"/>
      <c r="CD47" s="290"/>
      <c r="CE47" s="290"/>
      <c r="CF47" s="290"/>
      <c r="CG47" s="290"/>
      <c r="CH47" s="290"/>
      <c r="CI47" s="290"/>
      <c r="CJ47" s="290"/>
      <c r="CK47" s="290"/>
      <c r="CL47" s="290"/>
      <c r="CM47" s="290"/>
      <c r="CN47" s="290"/>
      <c r="CO47" s="290"/>
      <c r="CP47" s="290"/>
      <c r="CQ47" s="290"/>
      <c r="CR47" s="290"/>
      <c r="CS47" s="290"/>
      <c r="CT47" s="290"/>
      <c r="CU47" s="290"/>
      <c r="CV47" s="290"/>
      <c r="CW47" s="290"/>
      <c r="CX47" s="290"/>
      <c r="CY47" s="290"/>
      <c r="CZ47" s="290"/>
      <c r="DA47" s="290"/>
      <c r="DB47" s="290"/>
      <c r="DC47" s="290"/>
      <c r="DD47" s="290"/>
      <c r="DE47" s="290"/>
      <c r="DF47" s="290"/>
      <c r="DG47" s="31"/>
      <c r="DH47" s="161" t="s">
        <v>118</v>
      </c>
    </row>
    <row r="48" spans="1:112" x14ac:dyDescent="0.25">
      <c r="A48" s="88">
        <f>IF(COUNT(K48:DF48)=$A$20,1,0)</f>
        <v>1</v>
      </c>
      <c r="D48" s="17"/>
      <c r="E48" s="171" t="s">
        <v>89</v>
      </c>
      <c r="F48" s="75">
        <v>3.4</v>
      </c>
      <c r="G48" s="289" t="s">
        <v>11</v>
      </c>
      <c r="H48" s="252" t="s">
        <v>85</v>
      </c>
      <c r="I48" s="251" t="s">
        <v>384</v>
      </c>
      <c r="J48" s="23"/>
      <c r="K48" s="73"/>
      <c r="L48" s="73"/>
      <c r="M48" s="73"/>
      <c r="N48" s="73"/>
      <c r="O48" s="73"/>
      <c r="P48" s="73"/>
      <c r="Q48" s="73"/>
      <c r="R48" s="73"/>
      <c r="S48" s="73"/>
      <c r="T48" s="73"/>
      <c r="U48" s="73"/>
      <c r="V48" s="73"/>
      <c r="W48" s="73"/>
      <c r="X48" s="73"/>
      <c r="Y48" s="73"/>
      <c r="Z48" s="73"/>
      <c r="AA48" s="73"/>
      <c r="AB48" s="73"/>
      <c r="AC48" s="73"/>
      <c r="AD48" s="73"/>
      <c r="AE48" s="73"/>
      <c r="AF48" s="73"/>
      <c r="AG48" s="73"/>
      <c r="AH48" s="73"/>
      <c r="AI48" s="73"/>
      <c r="AJ48" s="73"/>
      <c r="AK48" s="73"/>
      <c r="AL48" s="73"/>
      <c r="AM48" s="73"/>
      <c r="AN48" s="73"/>
      <c r="AO48" s="73"/>
      <c r="AP48" s="73"/>
      <c r="AQ48" s="73"/>
      <c r="AR48" s="73"/>
      <c r="AS48" s="73"/>
      <c r="AT48" s="73"/>
      <c r="AU48" s="73"/>
      <c r="AV48" s="73"/>
      <c r="AW48" s="73"/>
      <c r="AX48" s="73"/>
      <c r="AY48" s="73"/>
      <c r="AZ48" s="73"/>
      <c r="BA48" s="73"/>
      <c r="BB48" s="73"/>
      <c r="BC48" s="73"/>
      <c r="BD48" s="73"/>
      <c r="BE48" s="73"/>
      <c r="BF48" s="73"/>
      <c r="BG48" s="73"/>
      <c r="BH48" s="73"/>
      <c r="BI48" s="73"/>
      <c r="BJ48" s="73"/>
      <c r="BK48" s="73"/>
      <c r="BL48" s="73"/>
      <c r="BM48" s="73"/>
      <c r="BN48" s="73"/>
      <c r="BO48" s="73"/>
      <c r="BP48" s="73"/>
      <c r="BQ48" s="73"/>
      <c r="BR48" s="73"/>
      <c r="BS48" s="73"/>
      <c r="BT48" s="73"/>
      <c r="BU48" s="73"/>
      <c r="BV48" s="73"/>
      <c r="BW48" s="73"/>
      <c r="BX48" s="73"/>
      <c r="BY48" s="73"/>
      <c r="BZ48" s="73"/>
      <c r="CA48" s="73"/>
      <c r="CB48" s="73"/>
      <c r="CC48" s="73"/>
      <c r="CD48" s="73"/>
      <c r="CE48" s="73"/>
      <c r="CF48" s="73"/>
      <c r="CG48" s="73"/>
      <c r="CH48" s="73"/>
      <c r="CI48" s="73"/>
      <c r="CJ48" s="73"/>
      <c r="CK48" s="73"/>
      <c r="CL48" s="73"/>
      <c r="CM48" s="73"/>
      <c r="CN48" s="73"/>
      <c r="CO48" s="73"/>
      <c r="CP48" s="73"/>
      <c r="CQ48" s="73"/>
      <c r="CR48" s="73"/>
      <c r="CS48" s="73"/>
      <c r="CT48" s="73"/>
      <c r="CU48" s="73"/>
      <c r="CV48" s="73"/>
      <c r="CW48" s="73"/>
      <c r="CX48" s="73"/>
      <c r="CY48" s="73"/>
      <c r="CZ48" s="73"/>
      <c r="DA48" s="73"/>
      <c r="DB48" s="73"/>
      <c r="DC48" s="73"/>
      <c r="DD48" s="73"/>
      <c r="DE48" s="73"/>
      <c r="DF48" s="73"/>
      <c r="DG48" s="31"/>
      <c r="DH48" s="161" t="s">
        <v>118</v>
      </c>
    </row>
    <row r="49" spans="1:112" hidden="1" x14ac:dyDescent="0.25">
      <c r="A49"/>
      <c r="G49" s="2" t="s">
        <v>9</v>
      </c>
      <c r="I49" s="215"/>
      <c r="K49" s="168" t="str">
        <f t="shared" ref="K49:AP49" si="23">IFERROR(K28/K38,"")</f>
        <v/>
      </c>
      <c r="L49" s="168" t="str">
        <f t="shared" si="23"/>
        <v/>
      </c>
      <c r="M49" s="168" t="str">
        <f t="shared" si="23"/>
        <v/>
      </c>
      <c r="N49" s="168" t="str">
        <f t="shared" si="23"/>
        <v/>
      </c>
      <c r="O49" s="168" t="str">
        <f t="shared" si="23"/>
        <v/>
      </c>
      <c r="P49" s="168" t="str">
        <f t="shared" si="23"/>
        <v/>
      </c>
      <c r="Q49" s="168" t="str">
        <f t="shared" si="23"/>
        <v/>
      </c>
      <c r="R49" s="168" t="str">
        <f t="shared" si="23"/>
        <v/>
      </c>
      <c r="S49" s="168" t="str">
        <f t="shared" ref="S49" si="24">IFERROR(S28/S38,"")</f>
        <v/>
      </c>
      <c r="T49" s="168" t="str">
        <f t="shared" si="23"/>
        <v/>
      </c>
      <c r="U49" s="168" t="str">
        <f t="shared" si="23"/>
        <v/>
      </c>
      <c r="V49" s="168" t="str">
        <f t="shared" si="23"/>
        <v/>
      </c>
      <c r="W49" s="168" t="str">
        <f t="shared" si="23"/>
        <v/>
      </c>
      <c r="X49" s="168" t="str">
        <f t="shared" si="23"/>
        <v/>
      </c>
      <c r="Y49" s="168" t="str">
        <f t="shared" si="23"/>
        <v/>
      </c>
      <c r="Z49" s="168" t="str">
        <f t="shared" si="23"/>
        <v/>
      </c>
      <c r="AA49" s="168" t="str">
        <f t="shared" si="23"/>
        <v/>
      </c>
      <c r="AB49" s="168" t="str">
        <f t="shared" si="23"/>
        <v/>
      </c>
      <c r="AC49" s="168" t="str">
        <f t="shared" si="23"/>
        <v/>
      </c>
      <c r="AD49" s="168" t="str">
        <f t="shared" si="23"/>
        <v/>
      </c>
      <c r="AE49" s="168" t="str">
        <f t="shared" si="23"/>
        <v/>
      </c>
      <c r="AF49" s="168" t="str">
        <f t="shared" si="23"/>
        <v/>
      </c>
      <c r="AG49" s="168" t="str">
        <f t="shared" si="23"/>
        <v/>
      </c>
      <c r="AH49" s="168" t="str">
        <f t="shared" si="23"/>
        <v/>
      </c>
      <c r="AI49" s="168" t="str">
        <f t="shared" si="23"/>
        <v/>
      </c>
      <c r="AJ49" s="168" t="str">
        <f t="shared" si="23"/>
        <v/>
      </c>
      <c r="AK49" s="168" t="str">
        <f t="shared" si="23"/>
        <v/>
      </c>
      <c r="AL49" s="168" t="str">
        <f t="shared" si="23"/>
        <v/>
      </c>
      <c r="AM49" s="168" t="str">
        <f t="shared" si="23"/>
        <v/>
      </c>
      <c r="AN49" s="168" t="str">
        <f t="shared" si="23"/>
        <v/>
      </c>
      <c r="AO49" s="168" t="str">
        <f t="shared" si="23"/>
        <v/>
      </c>
      <c r="AP49" s="168" t="str">
        <f t="shared" si="23"/>
        <v/>
      </c>
      <c r="AQ49" s="168" t="str">
        <f t="shared" ref="AQ49:BV49" si="25">IFERROR(AQ28/AQ38,"")</f>
        <v/>
      </c>
      <c r="AR49" s="168" t="str">
        <f t="shared" si="25"/>
        <v/>
      </c>
      <c r="AS49" s="168" t="str">
        <f t="shared" si="25"/>
        <v/>
      </c>
      <c r="AT49" s="168" t="str">
        <f t="shared" si="25"/>
        <v/>
      </c>
      <c r="AU49" s="168" t="str">
        <f t="shared" si="25"/>
        <v/>
      </c>
      <c r="AV49" s="168" t="str">
        <f t="shared" si="25"/>
        <v/>
      </c>
      <c r="AW49" s="168" t="str">
        <f t="shared" si="25"/>
        <v/>
      </c>
      <c r="AX49" s="168" t="str">
        <f t="shared" si="25"/>
        <v/>
      </c>
      <c r="AY49" s="168" t="str">
        <f t="shared" si="25"/>
        <v/>
      </c>
      <c r="AZ49" s="168" t="str">
        <f t="shared" si="25"/>
        <v/>
      </c>
      <c r="BA49" s="168" t="str">
        <f t="shared" si="25"/>
        <v/>
      </c>
      <c r="BB49" s="168" t="str">
        <f t="shared" si="25"/>
        <v/>
      </c>
      <c r="BC49" s="168" t="str">
        <f t="shared" si="25"/>
        <v/>
      </c>
      <c r="BD49" s="168" t="str">
        <f t="shared" si="25"/>
        <v/>
      </c>
      <c r="BE49" s="168" t="str">
        <f t="shared" si="25"/>
        <v/>
      </c>
      <c r="BF49" s="168" t="str">
        <f t="shared" si="25"/>
        <v/>
      </c>
      <c r="BG49" s="168" t="str">
        <f t="shared" si="25"/>
        <v/>
      </c>
      <c r="BH49" s="168" t="str">
        <f t="shared" si="25"/>
        <v/>
      </c>
      <c r="BI49" s="168" t="str">
        <f t="shared" si="25"/>
        <v/>
      </c>
      <c r="BJ49" s="168" t="str">
        <f t="shared" si="25"/>
        <v/>
      </c>
      <c r="BK49" s="168" t="str">
        <f t="shared" si="25"/>
        <v/>
      </c>
      <c r="BL49" s="168" t="str">
        <f t="shared" si="25"/>
        <v/>
      </c>
      <c r="BM49" s="168" t="str">
        <f t="shared" si="25"/>
        <v/>
      </c>
      <c r="BN49" s="168" t="str">
        <f t="shared" si="25"/>
        <v/>
      </c>
      <c r="BO49" s="168" t="str">
        <f t="shared" si="25"/>
        <v/>
      </c>
      <c r="BP49" s="168" t="str">
        <f t="shared" si="25"/>
        <v/>
      </c>
      <c r="BQ49" s="168" t="str">
        <f t="shared" si="25"/>
        <v/>
      </c>
      <c r="BR49" s="168" t="str">
        <f t="shared" si="25"/>
        <v/>
      </c>
      <c r="BS49" s="168" t="str">
        <f t="shared" si="25"/>
        <v/>
      </c>
      <c r="BT49" s="168" t="str">
        <f t="shared" si="25"/>
        <v/>
      </c>
      <c r="BU49" s="168" t="str">
        <f t="shared" si="25"/>
        <v/>
      </c>
      <c r="BV49" s="168" t="str">
        <f t="shared" si="25"/>
        <v/>
      </c>
      <c r="BW49" s="168" t="str">
        <f t="shared" ref="BW49:DF49" si="26">IFERROR(BW28/BW38,"")</f>
        <v/>
      </c>
      <c r="BX49" s="168" t="str">
        <f t="shared" si="26"/>
        <v/>
      </c>
      <c r="BY49" s="168" t="str">
        <f t="shared" si="26"/>
        <v/>
      </c>
      <c r="BZ49" s="168" t="str">
        <f t="shared" si="26"/>
        <v/>
      </c>
      <c r="CA49" s="168" t="str">
        <f t="shared" si="26"/>
        <v/>
      </c>
      <c r="CB49" s="168" t="str">
        <f t="shared" si="26"/>
        <v/>
      </c>
      <c r="CC49" s="168" t="str">
        <f t="shared" si="26"/>
        <v/>
      </c>
      <c r="CD49" s="168" t="str">
        <f t="shared" si="26"/>
        <v/>
      </c>
      <c r="CE49" s="168" t="str">
        <f t="shared" si="26"/>
        <v/>
      </c>
      <c r="CF49" s="168" t="str">
        <f t="shared" si="26"/>
        <v/>
      </c>
      <c r="CG49" s="168" t="str">
        <f t="shared" si="26"/>
        <v/>
      </c>
      <c r="CH49" s="168" t="str">
        <f t="shared" si="26"/>
        <v/>
      </c>
      <c r="CI49" s="168" t="str">
        <f t="shared" si="26"/>
        <v/>
      </c>
      <c r="CJ49" s="168" t="str">
        <f t="shared" si="26"/>
        <v/>
      </c>
      <c r="CK49" s="168" t="str">
        <f t="shared" si="26"/>
        <v/>
      </c>
      <c r="CL49" s="168" t="str">
        <f t="shared" si="26"/>
        <v/>
      </c>
      <c r="CM49" s="168" t="str">
        <f t="shared" si="26"/>
        <v/>
      </c>
      <c r="CN49" s="168" t="str">
        <f t="shared" si="26"/>
        <v/>
      </c>
      <c r="CO49" s="168" t="str">
        <f t="shared" si="26"/>
        <v/>
      </c>
      <c r="CP49" s="168" t="str">
        <f t="shared" si="26"/>
        <v/>
      </c>
      <c r="CQ49" s="168" t="str">
        <f t="shared" si="26"/>
        <v/>
      </c>
      <c r="CR49" s="168" t="str">
        <f t="shared" si="26"/>
        <v/>
      </c>
      <c r="CS49" s="168" t="str">
        <f t="shared" si="26"/>
        <v/>
      </c>
      <c r="CT49" s="168" t="str">
        <f t="shared" si="26"/>
        <v/>
      </c>
      <c r="CU49" s="168" t="str">
        <f t="shared" si="26"/>
        <v/>
      </c>
      <c r="CV49" s="168" t="str">
        <f t="shared" si="26"/>
        <v/>
      </c>
      <c r="CW49" s="168" t="str">
        <f t="shared" si="26"/>
        <v/>
      </c>
      <c r="CX49" s="168" t="str">
        <f t="shared" si="26"/>
        <v/>
      </c>
      <c r="CY49" s="168" t="str">
        <f t="shared" si="26"/>
        <v/>
      </c>
      <c r="CZ49" s="168" t="str">
        <f t="shared" si="26"/>
        <v/>
      </c>
      <c r="DA49" s="168" t="str">
        <f t="shared" si="26"/>
        <v/>
      </c>
      <c r="DB49" s="168" t="str">
        <f t="shared" si="26"/>
        <v/>
      </c>
      <c r="DC49" s="168" t="str">
        <f t="shared" si="26"/>
        <v/>
      </c>
      <c r="DD49" s="168" t="str">
        <f t="shared" si="26"/>
        <v/>
      </c>
      <c r="DE49" s="168" t="str">
        <f t="shared" si="26"/>
        <v/>
      </c>
      <c r="DF49" s="168" t="str">
        <f t="shared" si="26"/>
        <v/>
      </c>
      <c r="DH49" s="2"/>
    </row>
    <row r="50" spans="1:112" hidden="1" x14ac:dyDescent="0.25">
      <c r="A50"/>
      <c r="G50" s="2" t="s">
        <v>248</v>
      </c>
      <c r="I50" s="215"/>
      <c r="K50" s="169">
        <f>K46+K47</f>
        <v>0</v>
      </c>
      <c r="L50" s="169">
        <f t="shared" ref="L50:BW50" si="27">L46+L47</f>
        <v>0</v>
      </c>
      <c r="M50" s="169">
        <f t="shared" si="27"/>
        <v>0</v>
      </c>
      <c r="N50" s="169">
        <f t="shared" si="27"/>
        <v>0</v>
      </c>
      <c r="O50" s="169">
        <f t="shared" si="27"/>
        <v>0</v>
      </c>
      <c r="P50" s="169">
        <f t="shared" si="27"/>
        <v>0</v>
      </c>
      <c r="Q50" s="169">
        <f t="shared" si="27"/>
        <v>0</v>
      </c>
      <c r="R50" s="169">
        <f t="shared" si="27"/>
        <v>0</v>
      </c>
      <c r="S50" s="169">
        <f t="shared" ref="S50" si="28">S46+S47</f>
        <v>0</v>
      </c>
      <c r="T50" s="169">
        <f t="shared" si="27"/>
        <v>0</v>
      </c>
      <c r="U50" s="169">
        <f t="shared" si="27"/>
        <v>0</v>
      </c>
      <c r="V50" s="169">
        <f t="shared" si="27"/>
        <v>0</v>
      </c>
      <c r="W50" s="169">
        <f t="shared" si="27"/>
        <v>0</v>
      </c>
      <c r="X50" s="169">
        <f t="shared" si="27"/>
        <v>0</v>
      </c>
      <c r="Y50" s="169">
        <f t="shared" si="27"/>
        <v>0</v>
      </c>
      <c r="Z50" s="169">
        <f t="shared" si="27"/>
        <v>0</v>
      </c>
      <c r="AA50" s="169">
        <f t="shared" si="27"/>
        <v>0</v>
      </c>
      <c r="AB50" s="169">
        <f t="shared" si="27"/>
        <v>0</v>
      </c>
      <c r="AC50" s="169">
        <f t="shared" si="27"/>
        <v>0</v>
      </c>
      <c r="AD50" s="169">
        <f t="shared" si="27"/>
        <v>0</v>
      </c>
      <c r="AE50" s="169">
        <f t="shared" si="27"/>
        <v>0</v>
      </c>
      <c r="AF50" s="169">
        <f t="shared" si="27"/>
        <v>0</v>
      </c>
      <c r="AG50" s="169">
        <f t="shared" si="27"/>
        <v>0</v>
      </c>
      <c r="AH50" s="169">
        <f t="shared" si="27"/>
        <v>0</v>
      </c>
      <c r="AI50" s="169">
        <f t="shared" si="27"/>
        <v>0</v>
      </c>
      <c r="AJ50" s="169">
        <f t="shared" si="27"/>
        <v>0</v>
      </c>
      <c r="AK50" s="169">
        <f t="shared" si="27"/>
        <v>0</v>
      </c>
      <c r="AL50" s="169">
        <f t="shared" si="27"/>
        <v>0</v>
      </c>
      <c r="AM50" s="169">
        <f t="shared" si="27"/>
        <v>0</v>
      </c>
      <c r="AN50" s="169">
        <f t="shared" si="27"/>
        <v>0</v>
      </c>
      <c r="AO50" s="169">
        <f t="shared" si="27"/>
        <v>0</v>
      </c>
      <c r="AP50" s="169">
        <f t="shared" si="27"/>
        <v>0</v>
      </c>
      <c r="AQ50" s="169">
        <f t="shared" si="27"/>
        <v>0</v>
      </c>
      <c r="AR50" s="169">
        <f t="shared" si="27"/>
        <v>0</v>
      </c>
      <c r="AS50" s="169">
        <f t="shared" si="27"/>
        <v>0</v>
      </c>
      <c r="AT50" s="169">
        <f t="shared" si="27"/>
        <v>0</v>
      </c>
      <c r="AU50" s="169">
        <f t="shared" si="27"/>
        <v>0</v>
      </c>
      <c r="AV50" s="169">
        <f t="shared" si="27"/>
        <v>0</v>
      </c>
      <c r="AW50" s="169">
        <f t="shared" si="27"/>
        <v>0</v>
      </c>
      <c r="AX50" s="169">
        <f t="shared" si="27"/>
        <v>0</v>
      </c>
      <c r="AY50" s="169">
        <f t="shared" si="27"/>
        <v>0</v>
      </c>
      <c r="AZ50" s="169">
        <f t="shared" si="27"/>
        <v>0</v>
      </c>
      <c r="BA50" s="169">
        <f t="shared" si="27"/>
        <v>0</v>
      </c>
      <c r="BB50" s="169">
        <f t="shared" si="27"/>
        <v>0</v>
      </c>
      <c r="BC50" s="169">
        <f t="shared" si="27"/>
        <v>0</v>
      </c>
      <c r="BD50" s="169">
        <f t="shared" si="27"/>
        <v>0</v>
      </c>
      <c r="BE50" s="169">
        <f t="shared" si="27"/>
        <v>0</v>
      </c>
      <c r="BF50" s="169">
        <f t="shared" si="27"/>
        <v>0</v>
      </c>
      <c r="BG50" s="169">
        <f t="shared" si="27"/>
        <v>0</v>
      </c>
      <c r="BH50" s="169">
        <f t="shared" si="27"/>
        <v>0</v>
      </c>
      <c r="BI50" s="169">
        <f t="shared" si="27"/>
        <v>0</v>
      </c>
      <c r="BJ50" s="169">
        <f t="shared" si="27"/>
        <v>0</v>
      </c>
      <c r="BK50" s="169">
        <f t="shared" si="27"/>
        <v>0</v>
      </c>
      <c r="BL50" s="169">
        <f t="shared" si="27"/>
        <v>0</v>
      </c>
      <c r="BM50" s="169">
        <f t="shared" si="27"/>
        <v>0</v>
      </c>
      <c r="BN50" s="169">
        <f t="shared" si="27"/>
        <v>0</v>
      </c>
      <c r="BO50" s="169">
        <f t="shared" si="27"/>
        <v>0</v>
      </c>
      <c r="BP50" s="169">
        <f t="shared" si="27"/>
        <v>0</v>
      </c>
      <c r="BQ50" s="169">
        <f t="shared" si="27"/>
        <v>0</v>
      </c>
      <c r="BR50" s="169">
        <f t="shared" si="27"/>
        <v>0</v>
      </c>
      <c r="BS50" s="169">
        <f t="shared" si="27"/>
        <v>0</v>
      </c>
      <c r="BT50" s="169">
        <f t="shared" si="27"/>
        <v>0</v>
      </c>
      <c r="BU50" s="169">
        <f t="shared" si="27"/>
        <v>0</v>
      </c>
      <c r="BV50" s="169">
        <f t="shared" si="27"/>
        <v>0</v>
      </c>
      <c r="BW50" s="169">
        <f t="shared" si="27"/>
        <v>0</v>
      </c>
      <c r="BX50" s="169">
        <f t="shared" ref="BX50:DF50" si="29">BX46+BX47</f>
        <v>0</v>
      </c>
      <c r="BY50" s="169">
        <f t="shared" si="29"/>
        <v>0</v>
      </c>
      <c r="BZ50" s="169">
        <f t="shared" si="29"/>
        <v>0</v>
      </c>
      <c r="CA50" s="169">
        <f t="shared" si="29"/>
        <v>0</v>
      </c>
      <c r="CB50" s="169">
        <f t="shared" si="29"/>
        <v>0</v>
      </c>
      <c r="CC50" s="169">
        <f t="shared" si="29"/>
        <v>0</v>
      </c>
      <c r="CD50" s="169">
        <f t="shared" si="29"/>
        <v>0</v>
      </c>
      <c r="CE50" s="169">
        <f t="shared" si="29"/>
        <v>0</v>
      </c>
      <c r="CF50" s="169">
        <f t="shared" si="29"/>
        <v>0</v>
      </c>
      <c r="CG50" s="169">
        <f t="shared" si="29"/>
        <v>0</v>
      </c>
      <c r="CH50" s="169">
        <f t="shared" si="29"/>
        <v>0</v>
      </c>
      <c r="CI50" s="169">
        <f t="shared" si="29"/>
        <v>0</v>
      </c>
      <c r="CJ50" s="169">
        <f t="shared" si="29"/>
        <v>0</v>
      </c>
      <c r="CK50" s="169">
        <f t="shared" si="29"/>
        <v>0</v>
      </c>
      <c r="CL50" s="169">
        <f t="shared" si="29"/>
        <v>0</v>
      </c>
      <c r="CM50" s="169">
        <f t="shared" si="29"/>
        <v>0</v>
      </c>
      <c r="CN50" s="169">
        <f t="shared" si="29"/>
        <v>0</v>
      </c>
      <c r="CO50" s="169">
        <f t="shared" si="29"/>
        <v>0</v>
      </c>
      <c r="CP50" s="169">
        <f t="shared" si="29"/>
        <v>0</v>
      </c>
      <c r="CQ50" s="169">
        <f t="shared" si="29"/>
        <v>0</v>
      </c>
      <c r="CR50" s="169">
        <f t="shared" si="29"/>
        <v>0</v>
      </c>
      <c r="CS50" s="169">
        <f t="shared" si="29"/>
        <v>0</v>
      </c>
      <c r="CT50" s="169">
        <f t="shared" si="29"/>
        <v>0</v>
      </c>
      <c r="CU50" s="169">
        <f t="shared" si="29"/>
        <v>0</v>
      </c>
      <c r="CV50" s="169">
        <f t="shared" si="29"/>
        <v>0</v>
      </c>
      <c r="CW50" s="169">
        <f t="shared" si="29"/>
        <v>0</v>
      </c>
      <c r="CX50" s="169">
        <f t="shared" si="29"/>
        <v>0</v>
      </c>
      <c r="CY50" s="169">
        <f t="shared" si="29"/>
        <v>0</v>
      </c>
      <c r="CZ50" s="169">
        <f t="shared" si="29"/>
        <v>0</v>
      </c>
      <c r="DA50" s="169">
        <f t="shared" si="29"/>
        <v>0</v>
      </c>
      <c r="DB50" s="169">
        <f t="shared" si="29"/>
        <v>0</v>
      </c>
      <c r="DC50" s="169">
        <f t="shared" si="29"/>
        <v>0</v>
      </c>
      <c r="DD50" s="169">
        <f t="shared" si="29"/>
        <v>0</v>
      </c>
      <c r="DE50" s="169">
        <f t="shared" si="29"/>
        <v>0</v>
      </c>
      <c r="DF50" s="169">
        <f t="shared" si="29"/>
        <v>0</v>
      </c>
      <c r="DH50" s="2"/>
    </row>
    <row r="51" spans="1:112" hidden="1" x14ac:dyDescent="0.25">
      <c r="A51"/>
      <c r="G51" s="2" t="s">
        <v>247</v>
      </c>
      <c r="I51" s="215"/>
      <c r="K51" s="170" t="b">
        <f>OR(ISBLANK(K46),ISBLANK(K47))=FALSE()</f>
        <v>0</v>
      </c>
      <c r="L51" s="2" t="b">
        <f t="shared" ref="L51:BW51" si="30">OR(ISBLANK(L46),ISBLANK(L47))=FALSE()</f>
        <v>0</v>
      </c>
      <c r="M51" s="2" t="b">
        <f t="shared" si="30"/>
        <v>0</v>
      </c>
      <c r="N51" s="2" t="b">
        <f t="shared" si="30"/>
        <v>0</v>
      </c>
      <c r="O51" s="2" t="b">
        <f t="shared" si="30"/>
        <v>0</v>
      </c>
      <c r="P51" s="2" t="b">
        <f t="shared" si="30"/>
        <v>0</v>
      </c>
      <c r="Q51" s="2" t="b">
        <f t="shared" si="30"/>
        <v>0</v>
      </c>
      <c r="R51" s="2" t="b">
        <f t="shared" si="30"/>
        <v>0</v>
      </c>
      <c r="S51" s="2" t="b">
        <f t="shared" ref="S51" si="31">OR(ISBLANK(S46),ISBLANK(S47))=FALSE()</f>
        <v>0</v>
      </c>
      <c r="T51" s="2" t="b">
        <f t="shared" si="30"/>
        <v>0</v>
      </c>
      <c r="U51" s="2" t="b">
        <f t="shared" si="30"/>
        <v>0</v>
      </c>
      <c r="V51" s="2" t="b">
        <f t="shared" si="30"/>
        <v>0</v>
      </c>
      <c r="W51" s="2" t="b">
        <f t="shared" si="30"/>
        <v>0</v>
      </c>
      <c r="X51" s="2" t="b">
        <f t="shared" si="30"/>
        <v>0</v>
      </c>
      <c r="Y51" s="2" t="b">
        <f t="shared" si="30"/>
        <v>0</v>
      </c>
      <c r="Z51" s="2" t="b">
        <f t="shared" si="30"/>
        <v>0</v>
      </c>
      <c r="AA51" s="2" t="b">
        <f t="shared" si="30"/>
        <v>0</v>
      </c>
      <c r="AB51" s="2" t="b">
        <f t="shared" si="30"/>
        <v>0</v>
      </c>
      <c r="AC51" s="2" t="b">
        <f t="shared" si="30"/>
        <v>0</v>
      </c>
      <c r="AD51" s="2" t="b">
        <f t="shared" si="30"/>
        <v>0</v>
      </c>
      <c r="AE51" s="2" t="b">
        <f t="shared" si="30"/>
        <v>0</v>
      </c>
      <c r="AF51" s="2" t="b">
        <f t="shared" si="30"/>
        <v>0</v>
      </c>
      <c r="AG51" s="2" t="b">
        <f t="shared" si="30"/>
        <v>0</v>
      </c>
      <c r="AH51" s="2" t="b">
        <f t="shared" si="30"/>
        <v>0</v>
      </c>
      <c r="AI51" s="2" t="b">
        <f t="shared" si="30"/>
        <v>0</v>
      </c>
      <c r="AJ51" s="2" t="b">
        <f t="shared" si="30"/>
        <v>0</v>
      </c>
      <c r="AK51" s="2" t="b">
        <f t="shared" si="30"/>
        <v>0</v>
      </c>
      <c r="AL51" s="2" t="b">
        <f t="shared" si="30"/>
        <v>0</v>
      </c>
      <c r="AM51" s="2" t="b">
        <f t="shared" si="30"/>
        <v>0</v>
      </c>
      <c r="AN51" s="2" t="b">
        <f t="shared" si="30"/>
        <v>0</v>
      </c>
      <c r="AO51" s="2" t="b">
        <f t="shared" si="30"/>
        <v>0</v>
      </c>
      <c r="AP51" s="2" t="b">
        <f t="shared" si="30"/>
        <v>0</v>
      </c>
      <c r="AQ51" s="2" t="b">
        <f t="shared" si="30"/>
        <v>0</v>
      </c>
      <c r="AR51" s="2" t="b">
        <f t="shared" si="30"/>
        <v>0</v>
      </c>
      <c r="AS51" s="2" t="b">
        <f t="shared" si="30"/>
        <v>0</v>
      </c>
      <c r="AT51" s="2" t="b">
        <f t="shared" si="30"/>
        <v>0</v>
      </c>
      <c r="AU51" s="2" t="b">
        <f t="shared" si="30"/>
        <v>0</v>
      </c>
      <c r="AV51" s="2" t="b">
        <f t="shared" si="30"/>
        <v>0</v>
      </c>
      <c r="AW51" s="2" t="b">
        <f t="shared" si="30"/>
        <v>0</v>
      </c>
      <c r="AX51" s="2" t="b">
        <f t="shared" si="30"/>
        <v>0</v>
      </c>
      <c r="AY51" s="2" t="b">
        <f t="shared" si="30"/>
        <v>0</v>
      </c>
      <c r="AZ51" s="2" t="b">
        <f t="shared" si="30"/>
        <v>0</v>
      </c>
      <c r="BA51" s="2" t="b">
        <f t="shared" si="30"/>
        <v>0</v>
      </c>
      <c r="BB51" s="2" t="b">
        <f t="shared" si="30"/>
        <v>0</v>
      </c>
      <c r="BC51" s="2" t="b">
        <f t="shared" si="30"/>
        <v>0</v>
      </c>
      <c r="BD51" s="2" t="b">
        <f t="shared" si="30"/>
        <v>0</v>
      </c>
      <c r="BE51" s="2" t="b">
        <f t="shared" si="30"/>
        <v>0</v>
      </c>
      <c r="BF51" s="2" t="b">
        <f t="shared" si="30"/>
        <v>0</v>
      </c>
      <c r="BG51" s="2" t="b">
        <f t="shared" si="30"/>
        <v>0</v>
      </c>
      <c r="BH51" s="2" t="b">
        <f t="shared" si="30"/>
        <v>0</v>
      </c>
      <c r="BI51" s="2" t="b">
        <f t="shared" si="30"/>
        <v>0</v>
      </c>
      <c r="BJ51" s="2" t="b">
        <f t="shared" si="30"/>
        <v>0</v>
      </c>
      <c r="BK51" s="2" t="b">
        <f t="shared" si="30"/>
        <v>0</v>
      </c>
      <c r="BL51" s="2" t="b">
        <f t="shared" si="30"/>
        <v>0</v>
      </c>
      <c r="BM51" s="2" t="b">
        <f t="shared" si="30"/>
        <v>0</v>
      </c>
      <c r="BN51" s="2" t="b">
        <f t="shared" si="30"/>
        <v>0</v>
      </c>
      <c r="BO51" s="2" t="b">
        <f t="shared" si="30"/>
        <v>0</v>
      </c>
      <c r="BP51" s="2" t="b">
        <f t="shared" si="30"/>
        <v>0</v>
      </c>
      <c r="BQ51" s="2" t="b">
        <f t="shared" si="30"/>
        <v>0</v>
      </c>
      <c r="BR51" s="2" t="b">
        <f t="shared" si="30"/>
        <v>0</v>
      </c>
      <c r="BS51" s="2" t="b">
        <f t="shared" si="30"/>
        <v>0</v>
      </c>
      <c r="BT51" s="2" t="b">
        <f t="shared" si="30"/>
        <v>0</v>
      </c>
      <c r="BU51" s="2" t="b">
        <f t="shared" si="30"/>
        <v>0</v>
      </c>
      <c r="BV51" s="2" t="b">
        <f t="shared" si="30"/>
        <v>0</v>
      </c>
      <c r="BW51" s="2" t="b">
        <f t="shared" si="30"/>
        <v>0</v>
      </c>
      <c r="BX51" s="2" t="b">
        <f t="shared" ref="BX51:DF51" si="32">OR(ISBLANK(BX46),ISBLANK(BX47))=FALSE()</f>
        <v>0</v>
      </c>
      <c r="BY51" s="2" t="b">
        <f t="shared" si="32"/>
        <v>0</v>
      </c>
      <c r="BZ51" s="2" t="b">
        <f t="shared" si="32"/>
        <v>0</v>
      </c>
      <c r="CA51" s="2" t="b">
        <f t="shared" si="32"/>
        <v>0</v>
      </c>
      <c r="CB51" s="2" t="b">
        <f t="shared" si="32"/>
        <v>0</v>
      </c>
      <c r="CC51" s="2" t="b">
        <f t="shared" si="32"/>
        <v>0</v>
      </c>
      <c r="CD51" s="2" t="b">
        <f t="shared" si="32"/>
        <v>0</v>
      </c>
      <c r="CE51" s="2" t="b">
        <f t="shared" si="32"/>
        <v>0</v>
      </c>
      <c r="CF51" s="2" t="b">
        <f t="shared" si="32"/>
        <v>0</v>
      </c>
      <c r="CG51" s="2" t="b">
        <f t="shared" si="32"/>
        <v>0</v>
      </c>
      <c r="CH51" s="2" t="b">
        <f t="shared" si="32"/>
        <v>0</v>
      </c>
      <c r="CI51" s="2" t="b">
        <f t="shared" si="32"/>
        <v>0</v>
      </c>
      <c r="CJ51" s="2" t="b">
        <f t="shared" si="32"/>
        <v>0</v>
      </c>
      <c r="CK51" s="2" t="b">
        <f t="shared" si="32"/>
        <v>0</v>
      </c>
      <c r="CL51" s="2" t="b">
        <f t="shared" si="32"/>
        <v>0</v>
      </c>
      <c r="CM51" s="2" t="b">
        <f t="shared" si="32"/>
        <v>0</v>
      </c>
      <c r="CN51" s="2" t="b">
        <f t="shared" si="32"/>
        <v>0</v>
      </c>
      <c r="CO51" s="2" t="b">
        <f t="shared" si="32"/>
        <v>0</v>
      </c>
      <c r="CP51" s="2" t="b">
        <f t="shared" si="32"/>
        <v>0</v>
      </c>
      <c r="CQ51" s="2" t="b">
        <f t="shared" si="32"/>
        <v>0</v>
      </c>
      <c r="CR51" s="2" t="b">
        <f t="shared" si="32"/>
        <v>0</v>
      </c>
      <c r="CS51" s="2" t="b">
        <f t="shared" si="32"/>
        <v>0</v>
      </c>
      <c r="CT51" s="2" t="b">
        <f t="shared" si="32"/>
        <v>0</v>
      </c>
      <c r="CU51" s="2" t="b">
        <f t="shared" si="32"/>
        <v>0</v>
      </c>
      <c r="CV51" s="2" t="b">
        <f t="shared" si="32"/>
        <v>0</v>
      </c>
      <c r="CW51" s="2" t="b">
        <f t="shared" si="32"/>
        <v>0</v>
      </c>
      <c r="CX51" s="2" t="b">
        <f t="shared" si="32"/>
        <v>0</v>
      </c>
      <c r="CY51" s="2" t="b">
        <f t="shared" si="32"/>
        <v>0</v>
      </c>
      <c r="CZ51" s="2" t="b">
        <f t="shared" si="32"/>
        <v>0</v>
      </c>
      <c r="DA51" s="2" t="b">
        <f t="shared" si="32"/>
        <v>0</v>
      </c>
      <c r="DB51" s="2" t="b">
        <f t="shared" si="32"/>
        <v>0</v>
      </c>
      <c r="DC51" s="2" t="b">
        <f t="shared" si="32"/>
        <v>0</v>
      </c>
      <c r="DD51" s="2" t="b">
        <f t="shared" si="32"/>
        <v>0</v>
      </c>
      <c r="DE51" s="2" t="b">
        <f t="shared" si="32"/>
        <v>0</v>
      </c>
      <c r="DF51" s="2" t="b">
        <f t="shared" si="32"/>
        <v>0</v>
      </c>
      <c r="DH51" s="2"/>
    </row>
    <row r="52" spans="1:112" hidden="1" x14ac:dyDescent="0.25">
      <c r="A52"/>
      <c r="G52" s="2" t="s">
        <v>319</v>
      </c>
      <c r="I52" s="215"/>
      <c r="K52" s="227" cm="1">
        <f t="array" ref="K52">INDEX('Program Information'!$G$31:$G$130,K14)</f>
        <v>0</v>
      </c>
      <c r="L52" s="227" cm="1">
        <f t="array" ref="L52">INDEX('Program Information'!$G$31:$G$130,L14)</f>
        <v>0</v>
      </c>
      <c r="M52" s="227" cm="1">
        <f t="array" ref="M52">INDEX('Program Information'!$G$31:$G$130,M14)</f>
        <v>0</v>
      </c>
      <c r="N52" s="227" cm="1">
        <f t="array" ref="N52">INDEX('Program Information'!$G$31:$G$130,N14)</f>
        <v>0</v>
      </c>
      <c r="O52" s="227" cm="1">
        <f t="array" ref="O52">INDEX('Program Information'!$G$31:$G$130,O14)</f>
        <v>0</v>
      </c>
      <c r="P52" s="227" cm="1">
        <f t="array" ref="P52">INDEX('Program Information'!$G$31:$G$130,P14)</f>
        <v>0</v>
      </c>
      <c r="Q52" s="227" cm="1">
        <f t="array" ref="Q52">INDEX('Program Information'!$G$31:$G$130,Q14)</f>
        <v>0</v>
      </c>
      <c r="R52" s="227" cm="1">
        <f t="array" ref="R52">INDEX('Program Information'!$G$31:$G$130,R14)</f>
        <v>0</v>
      </c>
      <c r="S52" s="227" cm="1">
        <f t="array" ref="S52">INDEX('Program Information'!$G$31:$G$130,S14)</f>
        <v>0</v>
      </c>
      <c r="T52" s="227" cm="1">
        <f t="array" ref="T52">INDEX('Program Information'!$G$31:$G$130,T14)</f>
        <v>0</v>
      </c>
      <c r="U52" s="227" cm="1">
        <f t="array" ref="U52">INDEX('Program Information'!$G$31:$G$130,U14)</f>
        <v>0</v>
      </c>
      <c r="V52" s="227" cm="1">
        <f t="array" ref="V52">INDEX('Program Information'!$G$31:$G$130,V14)</f>
        <v>0</v>
      </c>
      <c r="W52" s="227" cm="1">
        <f t="array" ref="W52">INDEX('Program Information'!$G$31:$G$130,W14)</f>
        <v>0</v>
      </c>
      <c r="X52" s="227" cm="1">
        <f t="array" ref="X52">INDEX('Program Information'!$G$31:$G$130,X14)</f>
        <v>0</v>
      </c>
      <c r="Y52" s="227" cm="1">
        <f t="array" ref="Y52">INDEX('Program Information'!$G$31:$G$130,Y14)</f>
        <v>0</v>
      </c>
      <c r="Z52" s="227" cm="1">
        <f t="array" ref="Z52">INDEX('Program Information'!$G$31:$G$130,Z14)</f>
        <v>0</v>
      </c>
      <c r="AA52" s="227" cm="1">
        <f t="array" ref="AA52">INDEX('Program Information'!$G$31:$G$130,AA14)</f>
        <v>0</v>
      </c>
      <c r="AB52" s="227" cm="1">
        <f t="array" ref="AB52">INDEX('Program Information'!$G$31:$G$130,AB14)</f>
        <v>0</v>
      </c>
      <c r="AC52" s="227" cm="1">
        <f t="array" ref="AC52">INDEX('Program Information'!$G$31:$G$130,AC14)</f>
        <v>0</v>
      </c>
      <c r="AD52" s="227" cm="1">
        <f t="array" ref="AD52">INDEX('Program Information'!$G$31:$G$130,AD14)</f>
        <v>0</v>
      </c>
      <c r="AE52" s="227" cm="1">
        <f t="array" ref="AE52">INDEX('Program Information'!$G$31:$G$130,AE14)</f>
        <v>0</v>
      </c>
      <c r="AF52" s="227" cm="1">
        <f t="array" ref="AF52">INDEX('Program Information'!$G$31:$G$130,AF14)</f>
        <v>0</v>
      </c>
      <c r="AG52" s="227" cm="1">
        <f t="array" ref="AG52">INDEX('Program Information'!$G$31:$G$130,AG14)</f>
        <v>0</v>
      </c>
      <c r="AH52" s="227" cm="1">
        <f t="array" ref="AH52">INDEX('Program Information'!$G$31:$G$130,AH14)</f>
        <v>0</v>
      </c>
      <c r="AI52" s="227" cm="1">
        <f t="array" ref="AI52">INDEX('Program Information'!$G$31:$G$130,AI14)</f>
        <v>0</v>
      </c>
      <c r="AJ52" s="227" cm="1">
        <f t="array" ref="AJ52">INDEX('Program Information'!$G$31:$G$130,AJ14)</f>
        <v>0</v>
      </c>
      <c r="AK52" s="227" cm="1">
        <f t="array" ref="AK52">INDEX('Program Information'!$G$31:$G$130,AK14)</f>
        <v>0</v>
      </c>
      <c r="AL52" s="227" cm="1">
        <f t="array" ref="AL52">INDEX('Program Information'!$G$31:$G$130,AL14)</f>
        <v>0</v>
      </c>
      <c r="AM52" s="227" cm="1">
        <f t="array" ref="AM52">INDEX('Program Information'!$G$31:$G$130,AM14)</f>
        <v>0</v>
      </c>
      <c r="AN52" s="227" cm="1">
        <f t="array" ref="AN52">INDEX('Program Information'!$G$31:$G$130,AN14)</f>
        <v>0</v>
      </c>
      <c r="AO52" s="227" cm="1">
        <f t="array" ref="AO52">INDEX('Program Information'!$G$31:$G$130,AO14)</f>
        <v>0</v>
      </c>
      <c r="AP52" s="227" cm="1">
        <f t="array" ref="AP52">INDEX('Program Information'!$G$31:$G$130,AP14)</f>
        <v>0</v>
      </c>
      <c r="AQ52" s="227" cm="1">
        <f t="array" ref="AQ52">INDEX('Program Information'!$G$31:$G$130,AQ14)</f>
        <v>0</v>
      </c>
      <c r="AR52" s="227" cm="1">
        <f t="array" ref="AR52">INDEX('Program Information'!$G$31:$G$130,AR14)</f>
        <v>0</v>
      </c>
      <c r="AS52" s="227" cm="1">
        <f t="array" ref="AS52">INDEX('Program Information'!$G$31:$G$130,AS14)</f>
        <v>0</v>
      </c>
      <c r="AT52" s="227" cm="1">
        <f t="array" ref="AT52">INDEX('Program Information'!$G$31:$G$130,AT14)</f>
        <v>0</v>
      </c>
      <c r="AU52" s="227" cm="1">
        <f t="array" ref="AU52">INDEX('Program Information'!$G$31:$G$130,AU14)</f>
        <v>0</v>
      </c>
      <c r="AV52" s="227" cm="1">
        <f t="array" ref="AV52">INDEX('Program Information'!$G$31:$G$130,AV14)</f>
        <v>0</v>
      </c>
      <c r="AW52" s="227" cm="1">
        <f t="array" ref="AW52">INDEX('Program Information'!$G$31:$G$130,AW14)</f>
        <v>0</v>
      </c>
      <c r="AX52" s="227" cm="1">
        <f t="array" ref="AX52">INDEX('Program Information'!$G$31:$G$130,AX14)</f>
        <v>0</v>
      </c>
      <c r="AY52" s="227" cm="1">
        <f t="array" ref="AY52">INDEX('Program Information'!$G$31:$G$130,AY14)</f>
        <v>0</v>
      </c>
      <c r="AZ52" s="227" cm="1">
        <f t="array" ref="AZ52">INDEX('Program Information'!$G$31:$G$130,AZ14)</f>
        <v>0</v>
      </c>
      <c r="BA52" s="227" cm="1">
        <f t="array" ref="BA52">INDEX('Program Information'!$G$31:$G$130,BA14)</f>
        <v>0</v>
      </c>
      <c r="BB52" s="227" cm="1">
        <f t="array" ref="BB52">INDEX('Program Information'!$G$31:$G$130,BB14)</f>
        <v>0</v>
      </c>
      <c r="BC52" s="227" cm="1">
        <f t="array" ref="BC52">INDEX('Program Information'!$G$31:$G$130,BC14)</f>
        <v>0</v>
      </c>
      <c r="BD52" s="227" cm="1">
        <f t="array" ref="BD52">INDEX('Program Information'!$G$31:$G$130,BD14)</f>
        <v>0</v>
      </c>
      <c r="BE52" s="227" cm="1">
        <f t="array" ref="BE52">INDEX('Program Information'!$G$31:$G$130,BE14)</f>
        <v>0</v>
      </c>
      <c r="BF52" s="227" cm="1">
        <f t="array" ref="BF52">INDEX('Program Information'!$G$31:$G$130,BF14)</f>
        <v>0</v>
      </c>
      <c r="BG52" s="227" cm="1">
        <f t="array" ref="BG52">INDEX('Program Information'!$G$31:$G$130,BG14)</f>
        <v>0</v>
      </c>
      <c r="BH52" s="227" cm="1">
        <f t="array" ref="BH52">INDEX('Program Information'!$G$31:$G$130,BH14)</f>
        <v>0</v>
      </c>
      <c r="BI52" s="227" cm="1">
        <f t="array" ref="BI52">INDEX('Program Information'!$G$31:$G$130,BI14)</f>
        <v>0</v>
      </c>
      <c r="BJ52" s="227" cm="1">
        <f t="array" ref="BJ52">INDEX('Program Information'!$G$31:$G$130,BJ14)</f>
        <v>0</v>
      </c>
      <c r="BK52" s="227" cm="1">
        <f t="array" ref="BK52">INDEX('Program Information'!$G$31:$G$130,BK14)</f>
        <v>0</v>
      </c>
      <c r="BL52" s="227" cm="1">
        <f t="array" ref="BL52">INDEX('Program Information'!$G$31:$G$130,BL14)</f>
        <v>0</v>
      </c>
      <c r="BM52" s="227" cm="1">
        <f t="array" ref="BM52">INDEX('Program Information'!$G$31:$G$130,BM14)</f>
        <v>0</v>
      </c>
      <c r="BN52" s="227" cm="1">
        <f t="array" ref="BN52">INDEX('Program Information'!$G$31:$G$130,BN14)</f>
        <v>0</v>
      </c>
      <c r="BO52" s="227" cm="1">
        <f t="array" ref="BO52">INDEX('Program Information'!$G$31:$G$130,BO14)</f>
        <v>0</v>
      </c>
      <c r="BP52" s="227" cm="1">
        <f t="array" ref="BP52">INDEX('Program Information'!$G$31:$G$130,BP14)</f>
        <v>0</v>
      </c>
      <c r="BQ52" s="227" cm="1">
        <f t="array" ref="BQ52">INDEX('Program Information'!$G$31:$G$130,BQ14)</f>
        <v>0</v>
      </c>
      <c r="BR52" s="227" cm="1">
        <f t="array" ref="BR52">INDEX('Program Information'!$G$31:$G$130,BR14)</f>
        <v>0</v>
      </c>
      <c r="BS52" s="227" cm="1">
        <f t="array" ref="BS52">INDEX('Program Information'!$G$31:$G$130,BS14)</f>
        <v>0</v>
      </c>
      <c r="BT52" s="227" cm="1">
        <f t="array" ref="BT52">INDEX('Program Information'!$G$31:$G$130,BT14)</f>
        <v>0</v>
      </c>
      <c r="BU52" s="227" cm="1">
        <f t="array" ref="BU52">INDEX('Program Information'!$G$31:$G$130,BU14)</f>
        <v>0</v>
      </c>
      <c r="BV52" s="227" cm="1">
        <f t="array" ref="BV52">INDEX('Program Information'!$G$31:$G$130,BV14)</f>
        <v>0</v>
      </c>
      <c r="BW52" s="227" cm="1">
        <f t="array" ref="BW52">INDEX('Program Information'!$G$31:$G$130,BW14)</f>
        <v>0</v>
      </c>
      <c r="BX52" s="227" cm="1">
        <f t="array" ref="BX52">INDEX('Program Information'!$G$31:$G$130,BX14)</f>
        <v>0</v>
      </c>
      <c r="BY52" s="227" cm="1">
        <f t="array" ref="BY52">INDEX('Program Information'!$G$31:$G$130,BY14)</f>
        <v>0</v>
      </c>
      <c r="BZ52" s="227" cm="1">
        <f t="array" ref="BZ52">INDEX('Program Information'!$G$31:$G$130,BZ14)</f>
        <v>0</v>
      </c>
      <c r="CA52" s="227" cm="1">
        <f t="array" ref="CA52">INDEX('Program Information'!$G$31:$G$130,CA14)</f>
        <v>0</v>
      </c>
      <c r="CB52" s="227" cm="1">
        <f t="array" ref="CB52">INDEX('Program Information'!$G$31:$G$130,CB14)</f>
        <v>0</v>
      </c>
      <c r="CC52" s="227" cm="1">
        <f t="array" ref="CC52">INDEX('Program Information'!$G$31:$G$130,CC14)</f>
        <v>0</v>
      </c>
      <c r="CD52" s="227" cm="1">
        <f t="array" ref="CD52">INDEX('Program Information'!$G$31:$G$130,CD14)</f>
        <v>0</v>
      </c>
      <c r="CE52" s="227" cm="1">
        <f t="array" ref="CE52">INDEX('Program Information'!$G$31:$G$130,CE14)</f>
        <v>0</v>
      </c>
      <c r="CF52" s="227" cm="1">
        <f t="array" ref="CF52">INDEX('Program Information'!$G$31:$G$130,CF14)</f>
        <v>0</v>
      </c>
      <c r="CG52" s="227" cm="1">
        <f t="array" ref="CG52">INDEX('Program Information'!$G$31:$G$130,CG14)</f>
        <v>0</v>
      </c>
      <c r="CH52" s="227" cm="1">
        <f t="array" ref="CH52">INDEX('Program Information'!$G$31:$G$130,CH14)</f>
        <v>0</v>
      </c>
      <c r="CI52" s="227" cm="1">
        <f t="array" ref="CI52">INDEX('Program Information'!$G$31:$G$130,CI14)</f>
        <v>0</v>
      </c>
      <c r="CJ52" s="227" cm="1">
        <f t="array" ref="CJ52">INDEX('Program Information'!$G$31:$G$130,CJ14)</f>
        <v>0</v>
      </c>
      <c r="CK52" s="227" cm="1">
        <f t="array" ref="CK52">INDEX('Program Information'!$G$31:$G$130,CK14)</f>
        <v>0</v>
      </c>
      <c r="CL52" s="227" cm="1">
        <f t="array" ref="CL52">INDEX('Program Information'!$G$31:$G$130,CL14)</f>
        <v>0</v>
      </c>
      <c r="CM52" s="227" cm="1">
        <f t="array" ref="CM52">INDEX('Program Information'!$G$31:$G$130,CM14)</f>
        <v>0</v>
      </c>
      <c r="CN52" s="227" cm="1">
        <f t="array" ref="CN52">INDEX('Program Information'!$G$31:$G$130,CN14)</f>
        <v>0</v>
      </c>
      <c r="CO52" s="227" cm="1">
        <f t="array" ref="CO52">INDEX('Program Information'!$G$31:$G$130,CO14)</f>
        <v>0</v>
      </c>
      <c r="CP52" s="227" cm="1">
        <f t="array" ref="CP52">INDEX('Program Information'!$G$31:$G$130,CP14)</f>
        <v>0</v>
      </c>
      <c r="CQ52" s="227" cm="1">
        <f t="array" ref="CQ52">INDEX('Program Information'!$G$31:$G$130,CQ14)</f>
        <v>0</v>
      </c>
      <c r="CR52" s="227" cm="1">
        <f t="array" ref="CR52">INDEX('Program Information'!$G$31:$G$130,CR14)</f>
        <v>0</v>
      </c>
      <c r="CS52" s="227" cm="1">
        <f t="array" ref="CS52">INDEX('Program Information'!$G$31:$G$130,CS14)</f>
        <v>0</v>
      </c>
      <c r="CT52" s="227" cm="1">
        <f t="array" ref="CT52">INDEX('Program Information'!$G$31:$G$130,CT14)</f>
        <v>0</v>
      </c>
      <c r="CU52" s="227" cm="1">
        <f t="array" ref="CU52">INDEX('Program Information'!$G$31:$G$130,CU14)</f>
        <v>0</v>
      </c>
      <c r="CV52" s="227" cm="1">
        <f t="array" ref="CV52">INDEX('Program Information'!$G$31:$G$130,CV14)</f>
        <v>0</v>
      </c>
      <c r="CW52" s="227" cm="1">
        <f t="array" ref="CW52">INDEX('Program Information'!$G$31:$G$130,CW14)</f>
        <v>0</v>
      </c>
      <c r="CX52" s="227" cm="1">
        <f t="array" ref="CX52">INDEX('Program Information'!$G$31:$G$130,CX14)</f>
        <v>0</v>
      </c>
      <c r="CY52" s="227" cm="1">
        <f t="array" ref="CY52">INDEX('Program Information'!$G$31:$G$130,CY14)</f>
        <v>0</v>
      </c>
      <c r="CZ52" s="227" cm="1">
        <f t="array" ref="CZ52">INDEX('Program Information'!$G$31:$G$130,CZ14)</f>
        <v>0</v>
      </c>
      <c r="DA52" s="227" cm="1">
        <f t="array" ref="DA52">INDEX('Program Information'!$G$31:$G$130,DA14)</f>
        <v>0</v>
      </c>
      <c r="DB52" s="227" cm="1">
        <f t="array" ref="DB52">INDEX('Program Information'!$G$31:$G$130,DB14)</f>
        <v>0</v>
      </c>
      <c r="DC52" s="227" cm="1">
        <f t="array" ref="DC52">INDEX('Program Information'!$G$31:$G$130,DC14)</f>
        <v>0</v>
      </c>
      <c r="DD52" s="227" cm="1">
        <f t="array" ref="DD52">INDEX('Program Information'!$G$31:$G$130,DD14)</f>
        <v>0</v>
      </c>
      <c r="DE52" s="227" cm="1">
        <f t="array" ref="DE52">INDEX('Program Information'!$G$31:$G$130,DE14)</f>
        <v>0</v>
      </c>
      <c r="DF52" s="227" cm="1">
        <f t="array" ref="DF52">INDEX('Program Information'!$G$31:$G$130,DF14)</f>
        <v>0</v>
      </c>
      <c r="DH52" s="2"/>
    </row>
    <row r="53" spans="1:112" ht="13.35" customHeight="1" thickBot="1" x14ac:dyDescent="0.3">
      <c r="D53" s="15"/>
      <c r="E53" s="53"/>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c r="CN53" s="16"/>
      <c r="CO53" s="16"/>
      <c r="CP53" s="16"/>
      <c r="CQ53" s="16"/>
      <c r="CR53" s="16"/>
      <c r="CS53" s="16"/>
      <c r="CT53" s="16"/>
      <c r="CU53" s="16"/>
      <c r="CV53" s="16"/>
      <c r="CW53" s="16"/>
      <c r="CX53" s="16"/>
      <c r="CY53" s="16"/>
      <c r="CZ53" s="16"/>
      <c r="DA53" s="16"/>
      <c r="DB53" s="16"/>
      <c r="DC53" s="16"/>
      <c r="DD53" s="16"/>
      <c r="DE53" s="16"/>
      <c r="DF53" s="16"/>
      <c r="DG53" s="60"/>
    </row>
    <row r="54" spans="1:112" ht="7.5" customHeight="1" x14ac:dyDescent="0.25">
      <c r="D54" s="8"/>
      <c r="E54" s="8"/>
      <c r="F54" s="5"/>
      <c r="G54" s="43"/>
      <c r="I54" s="215"/>
      <c r="DF54" s="2"/>
    </row>
    <row r="55" spans="1:112" ht="15" customHeight="1" thickBot="1" x14ac:dyDescent="0.3">
      <c r="A55" s="26" t="s">
        <v>318</v>
      </c>
      <c r="D55" s="8"/>
      <c r="E55" s="8"/>
      <c r="F55" s="5"/>
      <c r="G55" s="43"/>
      <c r="H55" s="43"/>
      <c r="I55" s="214"/>
      <c r="J55" s="43"/>
      <c r="DF55" s="2"/>
    </row>
    <row r="56" spans="1:112" ht="24.95" customHeight="1" x14ac:dyDescent="0.25">
      <c r="A56" s="26">
        <f>COUNTA(K57:DF57)</f>
        <v>0</v>
      </c>
      <c r="D56" s="13"/>
      <c r="E56" s="226" t="s">
        <v>8</v>
      </c>
      <c r="F56" s="85" t="s">
        <v>16</v>
      </c>
      <c r="G56" s="91"/>
      <c r="H56" s="91"/>
      <c r="I56" s="218"/>
      <c r="J56" s="91"/>
      <c r="K56" s="260" t="str">
        <f>IF(COUNTA(K62:K63)&gt;1,"Warning: Enter amounts either in line 4.6.1 or 4.6.2; do not enter values in both lines","")</f>
        <v/>
      </c>
      <c r="L56" s="260" t="str">
        <f t="shared" ref="L56:BW56" si="33">IF(COUNTA(L62:L63)&gt;1,"Warning: Enter amounts either in line 4.6.1 or 4.6.2; do not enter values in both lines","")</f>
        <v/>
      </c>
      <c r="M56" s="260" t="str">
        <f t="shared" si="33"/>
        <v/>
      </c>
      <c r="N56" s="260" t="str">
        <f t="shared" si="33"/>
        <v/>
      </c>
      <c r="O56" s="260" t="str">
        <f t="shared" si="33"/>
        <v/>
      </c>
      <c r="P56" s="260" t="str">
        <f t="shared" si="33"/>
        <v/>
      </c>
      <c r="Q56" s="260" t="str">
        <f t="shared" si="33"/>
        <v/>
      </c>
      <c r="R56" s="260" t="str">
        <f t="shared" si="33"/>
        <v/>
      </c>
      <c r="S56" s="260" t="str">
        <f t="shared" si="33"/>
        <v/>
      </c>
      <c r="T56" s="260" t="str">
        <f t="shared" si="33"/>
        <v/>
      </c>
      <c r="U56" s="260" t="str">
        <f t="shared" si="33"/>
        <v/>
      </c>
      <c r="V56" s="260" t="str">
        <f t="shared" si="33"/>
        <v/>
      </c>
      <c r="W56" s="260" t="str">
        <f t="shared" si="33"/>
        <v/>
      </c>
      <c r="X56" s="260" t="str">
        <f t="shared" si="33"/>
        <v/>
      </c>
      <c r="Y56" s="260" t="str">
        <f t="shared" si="33"/>
        <v/>
      </c>
      <c r="Z56" s="260" t="str">
        <f t="shared" si="33"/>
        <v/>
      </c>
      <c r="AA56" s="260" t="str">
        <f t="shared" si="33"/>
        <v/>
      </c>
      <c r="AB56" s="260" t="str">
        <f t="shared" si="33"/>
        <v/>
      </c>
      <c r="AC56" s="260" t="str">
        <f t="shared" si="33"/>
        <v/>
      </c>
      <c r="AD56" s="260" t="str">
        <f t="shared" si="33"/>
        <v/>
      </c>
      <c r="AE56" s="260" t="str">
        <f t="shared" si="33"/>
        <v/>
      </c>
      <c r="AF56" s="260" t="str">
        <f t="shared" si="33"/>
        <v/>
      </c>
      <c r="AG56" s="260" t="str">
        <f t="shared" si="33"/>
        <v/>
      </c>
      <c r="AH56" s="260" t="str">
        <f t="shared" si="33"/>
        <v/>
      </c>
      <c r="AI56" s="260" t="str">
        <f t="shared" si="33"/>
        <v/>
      </c>
      <c r="AJ56" s="260" t="str">
        <f t="shared" si="33"/>
        <v/>
      </c>
      <c r="AK56" s="260" t="str">
        <f t="shared" si="33"/>
        <v/>
      </c>
      <c r="AL56" s="260" t="str">
        <f t="shared" si="33"/>
        <v/>
      </c>
      <c r="AM56" s="260" t="str">
        <f t="shared" si="33"/>
        <v/>
      </c>
      <c r="AN56" s="260" t="str">
        <f t="shared" si="33"/>
        <v/>
      </c>
      <c r="AO56" s="260" t="str">
        <f t="shared" si="33"/>
        <v/>
      </c>
      <c r="AP56" s="260" t="str">
        <f t="shared" si="33"/>
        <v/>
      </c>
      <c r="AQ56" s="260" t="str">
        <f t="shared" si="33"/>
        <v/>
      </c>
      <c r="AR56" s="260" t="str">
        <f t="shared" si="33"/>
        <v/>
      </c>
      <c r="AS56" s="260" t="str">
        <f t="shared" si="33"/>
        <v/>
      </c>
      <c r="AT56" s="260" t="str">
        <f t="shared" si="33"/>
        <v/>
      </c>
      <c r="AU56" s="260" t="str">
        <f t="shared" si="33"/>
        <v/>
      </c>
      <c r="AV56" s="260" t="str">
        <f t="shared" si="33"/>
        <v/>
      </c>
      <c r="AW56" s="260" t="str">
        <f t="shared" si="33"/>
        <v/>
      </c>
      <c r="AX56" s="260" t="str">
        <f t="shared" si="33"/>
        <v/>
      </c>
      <c r="AY56" s="260" t="str">
        <f t="shared" si="33"/>
        <v/>
      </c>
      <c r="AZ56" s="260" t="str">
        <f t="shared" si="33"/>
        <v/>
      </c>
      <c r="BA56" s="260" t="str">
        <f t="shared" si="33"/>
        <v/>
      </c>
      <c r="BB56" s="260" t="str">
        <f t="shared" si="33"/>
        <v/>
      </c>
      <c r="BC56" s="260" t="str">
        <f t="shared" si="33"/>
        <v/>
      </c>
      <c r="BD56" s="260" t="str">
        <f t="shared" si="33"/>
        <v/>
      </c>
      <c r="BE56" s="260" t="str">
        <f t="shared" si="33"/>
        <v/>
      </c>
      <c r="BF56" s="260" t="str">
        <f t="shared" si="33"/>
        <v/>
      </c>
      <c r="BG56" s="260" t="str">
        <f t="shared" si="33"/>
        <v/>
      </c>
      <c r="BH56" s="260" t="str">
        <f t="shared" si="33"/>
        <v/>
      </c>
      <c r="BI56" s="260" t="str">
        <f t="shared" si="33"/>
        <v/>
      </c>
      <c r="BJ56" s="260" t="str">
        <f t="shared" si="33"/>
        <v/>
      </c>
      <c r="BK56" s="260" t="str">
        <f t="shared" si="33"/>
        <v/>
      </c>
      <c r="BL56" s="260" t="str">
        <f t="shared" si="33"/>
        <v/>
      </c>
      <c r="BM56" s="260" t="str">
        <f t="shared" si="33"/>
        <v/>
      </c>
      <c r="BN56" s="260" t="str">
        <f t="shared" si="33"/>
        <v/>
      </c>
      <c r="BO56" s="260" t="str">
        <f t="shared" si="33"/>
        <v/>
      </c>
      <c r="BP56" s="260" t="str">
        <f t="shared" si="33"/>
        <v/>
      </c>
      <c r="BQ56" s="260" t="str">
        <f t="shared" si="33"/>
        <v/>
      </c>
      <c r="BR56" s="260" t="str">
        <f t="shared" si="33"/>
        <v/>
      </c>
      <c r="BS56" s="260" t="str">
        <f t="shared" si="33"/>
        <v/>
      </c>
      <c r="BT56" s="260" t="str">
        <f t="shared" si="33"/>
        <v/>
      </c>
      <c r="BU56" s="260" t="str">
        <f t="shared" si="33"/>
        <v/>
      </c>
      <c r="BV56" s="260" t="str">
        <f t="shared" si="33"/>
        <v/>
      </c>
      <c r="BW56" s="260" t="str">
        <f t="shared" si="33"/>
        <v/>
      </c>
      <c r="BX56" s="260" t="str">
        <f t="shared" ref="BX56:DF56" si="34">IF(COUNTA(BX62:BX63)&gt;1,"Warning: Enter amounts either in line 4.6.1 or 4.6.2; do not enter values in both lines","")</f>
        <v/>
      </c>
      <c r="BY56" s="260" t="str">
        <f t="shared" si="34"/>
        <v/>
      </c>
      <c r="BZ56" s="260" t="str">
        <f t="shared" si="34"/>
        <v/>
      </c>
      <c r="CA56" s="260" t="str">
        <f t="shared" si="34"/>
        <v/>
      </c>
      <c r="CB56" s="260" t="str">
        <f t="shared" si="34"/>
        <v/>
      </c>
      <c r="CC56" s="260" t="str">
        <f t="shared" si="34"/>
        <v/>
      </c>
      <c r="CD56" s="260" t="str">
        <f t="shared" si="34"/>
        <v/>
      </c>
      <c r="CE56" s="260" t="str">
        <f t="shared" si="34"/>
        <v/>
      </c>
      <c r="CF56" s="260" t="str">
        <f t="shared" si="34"/>
        <v/>
      </c>
      <c r="CG56" s="260" t="str">
        <f t="shared" si="34"/>
        <v/>
      </c>
      <c r="CH56" s="260" t="str">
        <f t="shared" si="34"/>
        <v/>
      </c>
      <c r="CI56" s="260" t="str">
        <f t="shared" si="34"/>
        <v/>
      </c>
      <c r="CJ56" s="260" t="str">
        <f t="shared" si="34"/>
        <v/>
      </c>
      <c r="CK56" s="260" t="str">
        <f t="shared" si="34"/>
        <v/>
      </c>
      <c r="CL56" s="260" t="str">
        <f t="shared" si="34"/>
        <v/>
      </c>
      <c r="CM56" s="260" t="str">
        <f t="shared" si="34"/>
        <v/>
      </c>
      <c r="CN56" s="260" t="str">
        <f t="shared" si="34"/>
        <v/>
      </c>
      <c r="CO56" s="260" t="str">
        <f t="shared" si="34"/>
        <v/>
      </c>
      <c r="CP56" s="260" t="str">
        <f t="shared" si="34"/>
        <v/>
      </c>
      <c r="CQ56" s="260" t="str">
        <f t="shared" si="34"/>
        <v/>
      </c>
      <c r="CR56" s="260" t="str">
        <f t="shared" si="34"/>
        <v/>
      </c>
      <c r="CS56" s="260" t="str">
        <f t="shared" si="34"/>
        <v/>
      </c>
      <c r="CT56" s="260" t="str">
        <f t="shared" si="34"/>
        <v/>
      </c>
      <c r="CU56" s="260" t="str">
        <f t="shared" si="34"/>
        <v/>
      </c>
      <c r="CV56" s="260" t="str">
        <f t="shared" si="34"/>
        <v/>
      </c>
      <c r="CW56" s="260" t="str">
        <f t="shared" si="34"/>
        <v/>
      </c>
      <c r="CX56" s="260" t="str">
        <f t="shared" si="34"/>
        <v/>
      </c>
      <c r="CY56" s="260" t="str">
        <f t="shared" si="34"/>
        <v/>
      </c>
      <c r="CZ56" s="260" t="str">
        <f t="shared" si="34"/>
        <v/>
      </c>
      <c r="DA56" s="260" t="str">
        <f t="shared" si="34"/>
        <v/>
      </c>
      <c r="DB56" s="260" t="str">
        <f t="shared" si="34"/>
        <v/>
      </c>
      <c r="DC56" s="260" t="str">
        <f t="shared" si="34"/>
        <v/>
      </c>
      <c r="DD56" s="260" t="str">
        <f t="shared" si="34"/>
        <v/>
      </c>
      <c r="DE56" s="260" t="str">
        <f t="shared" si="34"/>
        <v/>
      </c>
      <c r="DF56" s="260" t="str">
        <f t="shared" si="34"/>
        <v/>
      </c>
      <c r="DG56" s="29"/>
    </row>
    <row r="57" spans="1:112" ht="24.95" customHeight="1" x14ac:dyDescent="0.25">
      <c r="A57" s="26" t="s">
        <v>121</v>
      </c>
      <c r="B57" s="259" t="s">
        <v>15</v>
      </c>
      <c r="D57" s="45"/>
      <c r="E57" s="171" t="s">
        <v>89</v>
      </c>
      <c r="F57" s="75">
        <v>4.0999999999999996</v>
      </c>
      <c r="G57" s="385" t="s">
        <v>361</v>
      </c>
      <c r="H57" s="386"/>
      <c r="I57" s="219" t="s">
        <v>273</v>
      </c>
      <c r="J57" s="54"/>
      <c r="K57" s="94"/>
      <c r="L57" s="94"/>
      <c r="M57" s="94"/>
      <c r="N57" s="94"/>
      <c r="O57" s="94"/>
      <c r="P57" s="94"/>
      <c r="Q57" s="94"/>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31"/>
      <c r="DH57" s="161" t="s">
        <v>118</v>
      </c>
    </row>
    <row r="58" spans="1:112" ht="24.95" customHeight="1" x14ac:dyDescent="0.25">
      <c r="A58" s="97">
        <f>COUNTIF(K57:DF57,B58)</f>
        <v>0</v>
      </c>
      <c r="B58" t="s">
        <v>15</v>
      </c>
      <c r="D58" s="45"/>
      <c r="E58" s="172" t="s">
        <v>88</v>
      </c>
      <c r="F58" s="76">
        <v>4.2</v>
      </c>
      <c r="G58" s="395" t="s">
        <v>95</v>
      </c>
      <c r="H58" s="396"/>
      <c r="I58" s="220" t="s">
        <v>384</v>
      </c>
      <c r="J58" s="2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31"/>
      <c r="DH58" s="161" t="s">
        <v>118</v>
      </c>
    </row>
    <row r="59" spans="1:112" ht="24.95" customHeight="1" x14ac:dyDescent="0.25">
      <c r="A59" s="26" t="s">
        <v>122</v>
      </c>
      <c r="B59" t="s">
        <v>84</v>
      </c>
      <c r="D59" s="45"/>
      <c r="E59" s="172" t="s">
        <v>88</v>
      </c>
      <c r="F59" s="76">
        <v>4.3</v>
      </c>
      <c r="G59" s="387" t="s">
        <v>342</v>
      </c>
      <c r="H59" s="388"/>
      <c r="I59" s="219" t="s">
        <v>273</v>
      </c>
      <c r="J59" s="21"/>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31"/>
      <c r="DH59" s="161" t="s">
        <v>118</v>
      </c>
    </row>
    <row r="60" spans="1:112" ht="24.95" customHeight="1" x14ac:dyDescent="0.25">
      <c r="A60" s="26">
        <f>COUNT(K62:DF62)</f>
        <v>0</v>
      </c>
      <c r="D60" s="45"/>
      <c r="E60" s="172" t="s">
        <v>88</v>
      </c>
      <c r="F60" s="76">
        <v>4.4000000000000004</v>
      </c>
      <c r="G60" s="395" t="s">
        <v>86</v>
      </c>
      <c r="H60" s="396"/>
      <c r="I60" s="220" t="s">
        <v>310</v>
      </c>
      <c r="J60" s="18"/>
      <c r="K60" s="72"/>
      <c r="L60" s="72"/>
      <c r="M60" s="72"/>
      <c r="N60" s="72"/>
      <c r="O60" s="72"/>
      <c r="P60" s="72"/>
      <c r="Q60" s="72"/>
      <c r="R60" s="72"/>
      <c r="S60" s="72"/>
      <c r="T60" s="72"/>
      <c r="U60" s="72"/>
      <c r="V60" s="72"/>
      <c r="W60" s="72"/>
      <c r="X60" s="72"/>
      <c r="Y60" s="72"/>
      <c r="Z60" s="72"/>
      <c r="AA60" s="72"/>
      <c r="AB60" s="72"/>
      <c r="AC60" s="72"/>
      <c r="AD60" s="72"/>
      <c r="AE60" s="72"/>
      <c r="AF60" s="72"/>
      <c r="AG60" s="72"/>
      <c r="AH60" s="72"/>
      <c r="AI60" s="72"/>
      <c r="AJ60" s="72"/>
      <c r="AK60" s="72"/>
      <c r="AL60" s="72"/>
      <c r="AM60" s="72"/>
      <c r="AN60" s="72"/>
      <c r="AO60" s="72"/>
      <c r="AP60" s="72"/>
      <c r="AQ60" s="72"/>
      <c r="AR60" s="72"/>
      <c r="AS60" s="72"/>
      <c r="AT60" s="72"/>
      <c r="AU60" s="72"/>
      <c r="AV60" s="72"/>
      <c r="AW60" s="72"/>
      <c r="AX60" s="72"/>
      <c r="AY60" s="72"/>
      <c r="AZ60" s="72"/>
      <c r="BA60" s="72"/>
      <c r="BB60" s="72"/>
      <c r="BC60" s="72"/>
      <c r="BD60" s="72"/>
      <c r="BE60" s="72"/>
      <c r="BF60" s="72"/>
      <c r="BG60" s="72"/>
      <c r="BH60" s="72"/>
      <c r="BI60" s="72"/>
      <c r="BJ60" s="72"/>
      <c r="BK60" s="72"/>
      <c r="BL60" s="72"/>
      <c r="BM60" s="72"/>
      <c r="BN60" s="72"/>
      <c r="BO60" s="72"/>
      <c r="BP60" s="72"/>
      <c r="BQ60" s="72"/>
      <c r="BR60" s="72"/>
      <c r="BS60" s="72"/>
      <c r="BT60" s="72"/>
      <c r="BU60" s="72"/>
      <c r="BV60" s="72"/>
      <c r="BW60" s="72"/>
      <c r="BX60" s="72"/>
      <c r="BY60" s="72"/>
      <c r="BZ60" s="72"/>
      <c r="CA60" s="72"/>
      <c r="CB60" s="72"/>
      <c r="CC60" s="72"/>
      <c r="CD60" s="72"/>
      <c r="CE60" s="72"/>
      <c r="CF60" s="72"/>
      <c r="CG60" s="72"/>
      <c r="CH60" s="72"/>
      <c r="CI60" s="72"/>
      <c r="CJ60" s="72"/>
      <c r="CK60" s="72"/>
      <c r="CL60" s="72"/>
      <c r="CM60" s="72"/>
      <c r="CN60" s="72"/>
      <c r="CO60" s="72"/>
      <c r="CP60" s="72"/>
      <c r="CQ60" s="72"/>
      <c r="CR60" s="72"/>
      <c r="CS60" s="72"/>
      <c r="CT60" s="72"/>
      <c r="CU60" s="72"/>
      <c r="CV60" s="72"/>
      <c r="CW60" s="72"/>
      <c r="CX60" s="72"/>
      <c r="CY60" s="72"/>
      <c r="CZ60" s="72"/>
      <c r="DA60" s="72"/>
      <c r="DB60" s="72"/>
      <c r="DC60" s="72"/>
      <c r="DD60" s="72"/>
      <c r="DE60" s="72"/>
      <c r="DF60" s="72"/>
      <c r="DG60" s="31"/>
      <c r="DH60" s="161" t="s">
        <v>118</v>
      </c>
    </row>
    <row r="61" spans="1:112" ht="24.95" customHeight="1" x14ac:dyDescent="0.25">
      <c r="A61" s="26" t="s">
        <v>368</v>
      </c>
      <c r="D61" s="45"/>
      <c r="E61" s="172" t="s">
        <v>88</v>
      </c>
      <c r="F61" s="76">
        <v>4.5</v>
      </c>
      <c r="G61" s="387" t="s">
        <v>119</v>
      </c>
      <c r="H61" s="388"/>
      <c r="I61" s="220" t="s">
        <v>384</v>
      </c>
      <c r="J61" s="2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31"/>
      <c r="DH61" s="161" t="s">
        <v>118</v>
      </c>
    </row>
    <row r="62" spans="1:112" ht="24.95" customHeight="1" x14ac:dyDescent="0.25">
      <c r="A62" s="26">
        <f>COUNTIF(K62:DF62,"&gt;"&amp;0)</f>
        <v>0</v>
      </c>
      <c r="D62" s="45"/>
      <c r="E62" s="171" t="s">
        <v>89</v>
      </c>
      <c r="F62" s="75" t="s">
        <v>343</v>
      </c>
      <c r="G62" s="79" t="s">
        <v>337</v>
      </c>
      <c r="H62" s="78"/>
      <c r="I62" s="219" t="s">
        <v>276</v>
      </c>
      <c r="J62" s="18"/>
      <c r="K62" s="74"/>
      <c r="L62" s="74"/>
      <c r="M62" s="74"/>
      <c r="N62" s="74"/>
      <c r="O62" s="74"/>
      <c r="P62" s="74"/>
      <c r="Q62" s="74"/>
      <c r="R62" s="74"/>
      <c r="S62" s="74"/>
      <c r="T62" s="74"/>
      <c r="U62" s="74"/>
      <c r="V62" s="74"/>
      <c r="W62" s="74"/>
      <c r="X62" s="74"/>
      <c r="Y62" s="74"/>
      <c r="Z62" s="74"/>
      <c r="AA62" s="74"/>
      <c r="AB62" s="74"/>
      <c r="AC62" s="74"/>
      <c r="AD62" s="74"/>
      <c r="AE62" s="74"/>
      <c r="AF62" s="74"/>
      <c r="AG62" s="74"/>
      <c r="AH62" s="74"/>
      <c r="AI62" s="74"/>
      <c r="AJ62" s="74"/>
      <c r="AK62" s="74"/>
      <c r="AL62" s="74"/>
      <c r="AM62" s="74"/>
      <c r="AN62" s="74"/>
      <c r="AO62" s="74"/>
      <c r="AP62" s="74"/>
      <c r="AQ62" s="74"/>
      <c r="AR62" s="74"/>
      <c r="AS62" s="74"/>
      <c r="AT62" s="74"/>
      <c r="AU62" s="74"/>
      <c r="AV62" s="74"/>
      <c r="AW62" s="74"/>
      <c r="AX62" s="74"/>
      <c r="AY62" s="74"/>
      <c r="AZ62" s="74"/>
      <c r="BA62" s="74"/>
      <c r="BB62" s="74"/>
      <c r="BC62" s="74"/>
      <c r="BD62" s="74"/>
      <c r="BE62" s="74"/>
      <c r="BF62" s="74"/>
      <c r="BG62" s="74"/>
      <c r="BH62" s="74"/>
      <c r="BI62" s="74"/>
      <c r="BJ62" s="74"/>
      <c r="BK62" s="74"/>
      <c r="BL62" s="74"/>
      <c r="BM62" s="74"/>
      <c r="BN62" s="74"/>
      <c r="BO62" s="74"/>
      <c r="BP62" s="74"/>
      <c r="BQ62" s="74"/>
      <c r="BR62" s="74"/>
      <c r="BS62" s="74"/>
      <c r="BT62" s="74"/>
      <c r="BU62" s="74"/>
      <c r="BV62" s="74"/>
      <c r="BW62" s="74"/>
      <c r="BX62" s="74"/>
      <c r="BY62" s="74"/>
      <c r="BZ62" s="74"/>
      <c r="CA62" s="74"/>
      <c r="CB62" s="74"/>
      <c r="CC62" s="74"/>
      <c r="CD62" s="74"/>
      <c r="CE62" s="74"/>
      <c r="CF62" s="74"/>
      <c r="CG62" s="74"/>
      <c r="CH62" s="74"/>
      <c r="CI62" s="74"/>
      <c r="CJ62" s="74"/>
      <c r="CK62" s="74"/>
      <c r="CL62" s="74"/>
      <c r="CM62" s="74"/>
      <c r="CN62" s="74"/>
      <c r="CO62" s="74"/>
      <c r="CP62" s="74"/>
      <c r="CQ62" s="74"/>
      <c r="CR62" s="74"/>
      <c r="CS62" s="74"/>
      <c r="CT62" s="74"/>
      <c r="CU62" s="74"/>
      <c r="CV62" s="74"/>
      <c r="CW62" s="74"/>
      <c r="CX62" s="74"/>
      <c r="CY62" s="74"/>
      <c r="CZ62" s="74"/>
      <c r="DA62" s="74"/>
      <c r="DB62" s="74"/>
      <c r="DC62" s="74"/>
      <c r="DD62" s="74"/>
      <c r="DE62" s="74"/>
      <c r="DF62" s="74"/>
      <c r="DG62" s="31"/>
      <c r="DH62" s="161" t="s">
        <v>118</v>
      </c>
    </row>
    <row r="63" spans="1:112" ht="24.95" customHeight="1" x14ac:dyDescent="0.25">
      <c r="A63" s="26" t="s">
        <v>369</v>
      </c>
      <c r="D63" s="45"/>
      <c r="E63" s="172" t="s">
        <v>88</v>
      </c>
      <c r="F63" s="76" t="s">
        <v>345</v>
      </c>
      <c r="G63" s="258" t="s">
        <v>344</v>
      </c>
      <c r="H63" s="78"/>
      <c r="I63" s="219" t="s">
        <v>276</v>
      </c>
      <c r="J63" s="18"/>
      <c r="K63" s="74"/>
      <c r="L63" s="74"/>
      <c r="M63" s="74"/>
      <c r="N63" s="74"/>
      <c r="O63" s="74"/>
      <c r="P63" s="74"/>
      <c r="Q63" s="74"/>
      <c r="R63" s="74"/>
      <c r="S63" s="74"/>
      <c r="T63" s="74"/>
      <c r="U63" s="74"/>
      <c r="V63" s="74"/>
      <c r="W63" s="74"/>
      <c r="X63" s="74"/>
      <c r="Y63" s="74"/>
      <c r="Z63" s="74"/>
      <c r="AA63" s="74"/>
      <c r="AB63" s="74"/>
      <c r="AC63" s="74"/>
      <c r="AD63" s="74"/>
      <c r="AE63" s="74"/>
      <c r="AF63" s="74"/>
      <c r="AG63" s="74"/>
      <c r="AH63" s="74"/>
      <c r="AI63" s="74"/>
      <c r="AJ63" s="74"/>
      <c r="AK63" s="74"/>
      <c r="AL63" s="74"/>
      <c r="AM63" s="74"/>
      <c r="AN63" s="74"/>
      <c r="AO63" s="74"/>
      <c r="AP63" s="74"/>
      <c r="AQ63" s="74"/>
      <c r="AR63" s="74"/>
      <c r="AS63" s="74"/>
      <c r="AT63" s="74"/>
      <c r="AU63" s="74"/>
      <c r="AV63" s="74"/>
      <c r="AW63" s="74"/>
      <c r="AX63" s="74"/>
      <c r="AY63" s="74"/>
      <c r="AZ63" s="74"/>
      <c r="BA63" s="74"/>
      <c r="BB63" s="74"/>
      <c r="BC63" s="74"/>
      <c r="BD63" s="74"/>
      <c r="BE63" s="74"/>
      <c r="BF63" s="74"/>
      <c r="BG63" s="74"/>
      <c r="BH63" s="74"/>
      <c r="BI63" s="74"/>
      <c r="BJ63" s="74"/>
      <c r="BK63" s="74"/>
      <c r="BL63" s="74"/>
      <c r="BM63" s="74"/>
      <c r="BN63" s="74"/>
      <c r="BO63" s="74"/>
      <c r="BP63" s="74"/>
      <c r="BQ63" s="74"/>
      <c r="BR63" s="74"/>
      <c r="BS63" s="74"/>
      <c r="BT63" s="74"/>
      <c r="BU63" s="74"/>
      <c r="BV63" s="74"/>
      <c r="BW63" s="74"/>
      <c r="BX63" s="74"/>
      <c r="BY63" s="74"/>
      <c r="BZ63" s="74"/>
      <c r="CA63" s="74"/>
      <c r="CB63" s="74"/>
      <c r="CC63" s="74"/>
      <c r="CD63" s="74"/>
      <c r="CE63" s="74"/>
      <c r="CF63" s="74"/>
      <c r="CG63" s="74"/>
      <c r="CH63" s="74"/>
      <c r="CI63" s="74"/>
      <c r="CJ63" s="74"/>
      <c r="CK63" s="74"/>
      <c r="CL63" s="74"/>
      <c r="CM63" s="74"/>
      <c r="CN63" s="74"/>
      <c r="CO63" s="74"/>
      <c r="CP63" s="74"/>
      <c r="CQ63" s="74"/>
      <c r="CR63" s="74"/>
      <c r="CS63" s="74"/>
      <c r="CT63" s="74"/>
      <c r="CU63" s="74"/>
      <c r="CV63" s="74"/>
      <c r="CW63" s="74"/>
      <c r="CX63" s="74"/>
      <c r="CY63" s="74"/>
      <c r="CZ63" s="74"/>
      <c r="DA63" s="74"/>
      <c r="DB63" s="74"/>
      <c r="DC63" s="74"/>
      <c r="DD63" s="74"/>
      <c r="DE63" s="74"/>
      <c r="DF63" s="74"/>
      <c r="DG63" s="31"/>
      <c r="DH63" s="161" t="s">
        <v>118</v>
      </c>
    </row>
    <row r="64" spans="1:112" ht="24.95" customHeight="1" x14ac:dyDescent="0.25">
      <c r="A64" s="26">
        <f>COUNTA(K68:DF68)</f>
        <v>0</v>
      </c>
      <c r="D64" s="45"/>
      <c r="E64" s="171"/>
      <c r="F64" s="75"/>
      <c r="G64" s="393" t="s">
        <v>324</v>
      </c>
      <c r="H64" s="394"/>
      <c r="I64" s="219" t="s">
        <v>311</v>
      </c>
      <c r="J64" s="18"/>
      <c r="K64" s="87" t="str">
        <f>_xlfn.IFNA(TEXT(INDEX('Program Information'!$K$31:$K$130,MATCH('MLR Reporting'!K17&amp;'MLR Reporting'!K20,'Program Information'!$C$30:$C$129,0)),"MM/DD/YYYY")
&amp;" - "&amp;
TEXT(INDEX('Program Information'!$L$31:$L$130,MATCH('MLR Reporting'!K17&amp;'MLR Reporting'!K20,'Program Information'!$C$30:$C$129,0)),"MM/DD/YYYY"),"")</f>
        <v/>
      </c>
      <c r="L64" s="87" t="str">
        <f>_xlfn.IFNA(TEXT(INDEX('Program Information'!$K$31:$K$130,MATCH('MLR Reporting'!L17&amp;'MLR Reporting'!L20,'Program Information'!$C$30:$C$129,0)),"MM/DD/YYYY")
&amp;" - "&amp;
TEXT(INDEX('Program Information'!$L$31:$L$130,MATCH('MLR Reporting'!L17&amp;'MLR Reporting'!L20,'Program Information'!$C$30:$C$129,0)),"MM/DD/YYYY"),"")</f>
        <v/>
      </c>
      <c r="M64" s="87" t="str">
        <f>_xlfn.IFNA(TEXT(INDEX('Program Information'!$K$31:$K$130,MATCH('MLR Reporting'!M17&amp;'MLR Reporting'!M20,'Program Information'!$C$30:$C$129,0)),"MM/DD/YYYY")
&amp;" - "&amp;
TEXT(INDEX('Program Information'!$L$31:$L$130,MATCH('MLR Reporting'!M17&amp;'MLR Reporting'!M20,'Program Information'!$C$30:$C$129,0)),"MM/DD/YYYY"),"")</f>
        <v/>
      </c>
      <c r="N64" s="87" t="str">
        <f>_xlfn.IFNA(TEXT(INDEX('Program Information'!$K$31:$K$130,MATCH('MLR Reporting'!N17&amp;'MLR Reporting'!N20,'Program Information'!$C$30:$C$129,0)),"MM/DD/YYYY")
&amp;" - "&amp;
TEXT(INDEX('Program Information'!$L$31:$L$130,MATCH('MLR Reporting'!N17&amp;'MLR Reporting'!N20,'Program Information'!$C$30:$C$129,0)),"MM/DD/YYYY"),"")</f>
        <v/>
      </c>
      <c r="O64" s="87" t="str">
        <f>_xlfn.IFNA(TEXT(INDEX('Program Information'!$K$31:$K$130,MATCH('MLR Reporting'!O17&amp;'MLR Reporting'!O20,'Program Information'!$C$30:$C$129,0)),"MM/DD/YYYY")
&amp;" - "&amp;
TEXT(INDEX('Program Information'!$L$31:$L$130,MATCH('MLR Reporting'!O17&amp;'MLR Reporting'!O20,'Program Information'!$C$30:$C$129,0)),"MM/DD/YYYY"),"")</f>
        <v/>
      </c>
      <c r="P64" s="87" t="str">
        <f>_xlfn.IFNA(TEXT(INDEX('Program Information'!$K$31:$K$130,MATCH('MLR Reporting'!P17&amp;'MLR Reporting'!P20,'Program Information'!$C$30:$C$129,0)),"MM/DD/YYYY")
&amp;" - "&amp;
TEXT(INDEX('Program Information'!$L$31:$L$130,MATCH('MLR Reporting'!P17&amp;'MLR Reporting'!P20,'Program Information'!$C$30:$C$129,0)),"MM/DD/YYYY"),"")</f>
        <v/>
      </c>
      <c r="Q64" s="87" t="str">
        <f>_xlfn.IFNA(TEXT(INDEX('Program Information'!$K$31:$K$130,MATCH('MLR Reporting'!Q17&amp;'MLR Reporting'!Q20,'Program Information'!$C$30:$C$129,0)),"MM/DD/YYYY")
&amp;" - "&amp;
TEXT(INDEX('Program Information'!$L$31:$L$130,MATCH('MLR Reporting'!Q17&amp;'MLR Reporting'!Q20,'Program Information'!$C$30:$C$129,0)),"MM/DD/YYYY"),"")</f>
        <v/>
      </c>
      <c r="R64" s="87" t="str">
        <f>_xlfn.IFNA(TEXT(INDEX('Program Information'!$K$31:$K$130,MATCH('MLR Reporting'!R17&amp;'MLR Reporting'!R20,'Program Information'!$C$30:$C$129,0)),"MM/DD/YYYY")
&amp;" - "&amp;
TEXT(INDEX('Program Information'!$L$31:$L$130,MATCH('MLR Reporting'!R17&amp;'MLR Reporting'!R20,'Program Information'!$C$30:$C$129,0)),"MM/DD/YYYY"),"")</f>
        <v/>
      </c>
      <c r="S64" s="87" t="str">
        <f>_xlfn.IFNA(TEXT(INDEX('Program Information'!$K$31:$K$130,MATCH('MLR Reporting'!S17&amp;'MLR Reporting'!S20,'Program Information'!$C$30:$C$129,0)),"MM/DD/YYYY")
&amp;" - "&amp;
TEXT(INDEX('Program Information'!$L$31:$L$130,MATCH('MLR Reporting'!S17&amp;'MLR Reporting'!S20,'Program Information'!$C$30:$C$129,0)),"MM/DD/YYYY"),"")</f>
        <v/>
      </c>
      <c r="T64" s="87" t="str">
        <f>_xlfn.IFNA(TEXT(INDEX('Program Information'!$K$31:$K$130,MATCH('MLR Reporting'!T17&amp;'MLR Reporting'!T20,'Program Information'!$C$30:$C$129,0)),"MM/DD/YYYY")
&amp;" - "&amp;
TEXT(INDEX('Program Information'!$L$31:$L$130,MATCH('MLR Reporting'!T17&amp;'MLR Reporting'!T20,'Program Information'!$C$30:$C$129,0)),"MM/DD/YYYY"),"")</f>
        <v/>
      </c>
      <c r="U64" s="87" t="str">
        <f>_xlfn.IFNA(TEXT(INDEX('Program Information'!$K$31:$K$130,MATCH('MLR Reporting'!U17&amp;'MLR Reporting'!U20,'Program Information'!$C$30:$C$129,0)),"MM/DD/YYYY")
&amp;" - "&amp;
TEXT(INDEX('Program Information'!$L$31:$L$130,MATCH('MLR Reporting'!U17&amp;'MLR Reporting'!U20,'Program Information'!$C$30:$C$129,0)),"MM/DD/YYYY"),"")</f>
        <v/>
      </c>
      <c r="V64" s="87" t="str">
        <f>_xlfn.IFNA(TEXT(INDEX('Program Information'!$K$31:$K$130,MATCH('MLR Reporting'!V17&amp;'MLR Reporting'!V20,'Program Information'!$C$30:$C$129,0)),"MM/DD/YYYY")
&amp;" - "&amp;
TEXT(INDEX('Program Information'!$L$31:$L$130,MATCH('MLR Reporting'!V17&amp;'MLR Reporting'!V20,'Program Information'!$C$30:$C$129,0)),"MM/DD/YYYY"),"")</f>
        <v/>
      </c>
      <c r="W64" s="87" t="str">
        <f>_xlfn.IFNA(TEXT(INDEX('Program Information'!$K$31:$K$130,MATCH('MLR Reporting'!W17&amp;'MLR Reporting'!W20,'Program Information'!$C$30:$C$129,0)),"MM/DD/YYYY")
&amp;" - "&amp;
TEXT(INDEX('Program Information'!$L$31:$L$130,MATCH('MLR Reporting'!W17&amp;'MLR Reporting'!W20,'Program Information'!$C$30:$C$129,0)),"MM/DD/YYYY"),"")</f>
        <v/>
      </c>
      <c r="X64" s="87" t="str">
        <f>_xlfn.IFNA(TEXT(INDEX('Program Information'!$K$31:$K$130,MATCH('MLR Reporting'!X17&amp;'MLR Reporting'!X20,'Program Information'!$C$30:$C$129,0)),"MM/DD/YYYY")
&amp;" - "&amp;
TEXT(INDEX('Program Information'!$L$31:$L$130,MATCH('MLR Reporting'!X17&amp;'MLR Reporting'!X20,'Program Information'!$C$30:$C$129,0)),"MM/DD/YYYY"),"")</f>
        <v/>
      </c>
      <c r="Y64" s="87" t="str">
        <f>_xlfn.IFNA(TEXT(INDEX('Program Information'!$K$31:$K$130,MATCH('MLR Reporting'!Y17&amp;'MLR Reporting'!Y20,'Program Information'!$C$30:$C$129,0)),"MM/DD/YYYY")
&amp;" - "&amp;
TEXT(INDEX('Program Information'!$L$31:$L$130,MATCH('MLR Reporting'!Y17&amp;'MLR Reporting'!Y20,'Program Information'!$C$30:$C$129,0)),"MM/DD/YYYY"),"")</f>
        <v/>
      </c>
      <c r="Z64" s="87" t="str">
        <f>_xlfn.IFNA(TEXT(INDEX('Program Information'!$K$31:$K$130,MATCH('MLR Reporting'!Z17&amp;'MLR Reporting'!Z20,'Program Information'!$C$30:$C$129,0)),"MM/DD/YYYY")
&amp;" - "&amp;
TEXT(INDEX('Program Information'!$L$31:$L$130,MATCH('MLR Reporting'!Z17&amp;'MLR Reporting'!Z20,'Program Information'!$C$30:$C$129,0)),"MM/DD/YYYY"),"")</f>
        <v/>
      </c>
      <c r="AA64" s="87" t="str">
        <f>_xlfn.IFNA(TEXT(INDEX('Program Information'!$K$31:$K$130,MATCH('MLR Reporting'!AA17&amp;'MLR Reporting'!AA20,'Program Information'!$C$30:$C$129,0)),"MM/DD/YYYY")
&amp;" - "&amp;
TEXT(INDEX('Program Information'!$L$31:$L$130,MATCH('MLR Reporting'!AA17&amp;'MLR Reporting'!AA20,'Program Information'!$C$30:$C$129,0)),"MM/DD/YYYY"),"")</f>
        <v/>
      </c>
      <c r="AB64" s="87" t="str">
        <f>_xlfn.IFNA(TEXT(INDEX('Program Information'!$K$31:$K$130,MATCH('MLR Reporting'!AB17&amp;'MLR Reporting'!AB20,'Program Information'!$C$30:$C$129,0)),"MM/DD/YYYY")
&amp;" - "&amp;
TEXT(INDEX('Program Information'!$L$31:$L$130,MATCH('MLR Reporting'!AB17&amp;'MLR Reporting'!AB20,'Program Information'!$C$30:$C$129,0)),"MM/DD/YYYY"),"")</f>
        <v/>
      </c>
      <c r="AC64" s="87" t="str">
        <f>_xlfn.IFNA(TEXT(INDEX('Program Information'!$K$31:$K$130,MATCH('MLR Reporting'!AC17&amp;'MLR Reporting'!AC20,'Program Information'!$C$30:$C$129,0)),"MM/DD/YYYY")
&amp;" - "&amp;
TEXT(INDEX('Program Information'!$L$31:$L$130,MATCH('MLR Reporting'!AC17&amp;'MLR Reporting'!AC20,'Program Information'!$C$30:$C$129,0)),"MM/DD/YYYY"),"")</f>
        <v/>
      </c>
      <c r="AD64" s="87" t="str">
        <f>_xlfn.IFNA(TEXT(INDEX('Program Information'!$K$31:$K$130,MATCH('MLR Reporting'!AD17&amp;'MLR Reporting'!AD20,'Program Information'!$C$30:$C$129,0)),"MM/DD/YYYY")
&amp;" - "&amp;
TEXT(INDEX('Program Information'!$L$31:$L$130,MATCH('MLR Reporting'!AD17&amp;'MLR Reporting'!AD20,'Program Information'!$C$30:$C$129,0)),"MM/DD/YYYY"),"")</f>
        <v/>
      </c>
      <c r="AE64" s="87" t="str">
        <f>_xlfn.IFNA(TEXT(INDEX('Program Information'!$K$31:$K$130,MATCH('MLR Reporting'!AE17&amp;'MLR Reporting'!AE20,'Program Information'!$C$30:$C$129,0)),"MM/DD/YYYY")
&amp;" - "&amp;
TEXT(INDEX('Program Information'!$L$31:$L$130,MATCH('MLR Reporting'!AE17&amp;'MLR Reporting'!AE20,'Program Information'!$C$30:$C$129,0)),"MM/DD/YYYY"),"")</f>
        <v/>
      </c>
      <c r="AF64" s="87" t="str">
        <f>_xlfn.IFNA(TEXT(INDEX('Program Information'!$K$31:$K$130,MATCH('MLR Reporting'!AF17&amp;'MLR Reporting'!AF20,'Program Information'!$C$30:$C$129,0)),"MM/DD/YYYY")
&amp;" - "&amp;
TEXT(INDEX('Program Information'!$L$31:$L$130,MATCH('MLR Reporting'!AF17&amp;'MLR Reporting'!AF20,'Program Information'!$C$30:$C$129,0)),"MM/DD/YYYY"),"")</f>
        <v/>
      </c>
      <c r="AG64" s="87" t="str">
        <f>_xlfn.IFNA(TEXT(INDEX('Program Information'!$K$31:$K$130,MATCH('MLR Reporting'!AG17&amp;'MLR Reporting'!AG20,'Program Information'!$C$30:$C$129,0)),"MM/DD/YYYY")
&amp;" - "&amp;
TEXT(INDEX('Program Information'!$L$31:$L$130,MATCH('MLR Reporting'!AG17&amp;'MLR Reporting'!AG20,'Program Information'!$C$30:$C$129,0)),"MM/DD/YYYY"),"")</f>
        <v/>
      </c>
      <c r="AH64" s="87" t="str">
        <f>_xlfn.IFNA(TEXT(INDEX('Program Information'!$K$31:$K$130,MATCH('MLR Reporting'!AH17&amp;'MLR Reporting'!AH20,'Program Information'!$C$30:$C$129,0)),"MM/DD/YYYY")
&amp;" - "&amp;
TEXT(INDEX('Program Information'!$L$31:$L$130,MATCH('MLR Reporting'!AH17&amp;'MLR Reporting'!AH20,'Program Information'!$C$30:$C$129,0)),"MM/DD/YYYY"),"")</f>
        <v/>
      </c>
      <c r="AI64" s="87" t="str">
        <f>_xlfn.IFNA(TEXT(INDEX('Program Information'!$K$31:$K$130,MATCH('MLR Reporting'!AI17&amp;'MLR Reporting'!AI20,'Program Information'!$C$30:$C$129,0)),"MM/DD/YYYY")
&amp;" - "&amp;
TEXT(INDEX('Program Information'!$L$31:$L$130,MATCH('MLR Reporting'!AI17&amp;'MLR Reporting'!AI20,'Program Information'!$C$30:$C$129,0)),"MM/DD/YYYY"),"")</f>
        <v/>
      </c>
      <c r="AJ64" s="87" t="str">
        <f>_xlfn.IFNA(TEXT(INDEX('Program Information'!$K$31:$K$130,MATCH('MLR Reporting'!AJ17&amp;'MLR Reporting'!AJ20,'Program Information'!$C$30:$C$129,0)),"MM/DD/YYYY")
&amp;" - "&amp;
TEXT(INDEX('Program Information'!$L$31:$L$130,MATCH('MLR Reporting'!AJ17&amp;'MLR Reporting'!AJ20,'Program Information'!$C$30:$C$129,0)),"MM/DD/YYYY"),"")</f>
        <v/>
      </c>
      <c r="AK64" s="87" t="str">
        <f>_xlfn.IFNA(TEXT(INDEX('Program Information'!$K$31:$K$130,MATCH('MLR Reporting'!AK17&amp;'MLR Reporting'!AK20,'Program Information'!$C$30:$C$129,0)),"MM/DD/YYYY")
&amp;" - "&amp;
TEXT(INDEX('Program Information'!$L$31:$L$130,MATCH('MLR Reporting'!AK17&amp;'MLR Reporting'!AK20,'Program Information'!$C$30:$C$129,0)),"MM/DD/YYYY"),"")</f>
        <v/>
      </c>
      <c r="AL64" s="87" t="str">
        <f>_xlfn.IFNA(TEXT(INDEX('Program Information'!$K$31:$K$130,MATCH('MLR Reporting'!AL17&amp;'MLR Reporting'!AL20,'Program Information'!$C$30:$C$129,0)),"MM/DD/YYYY")
&amp;" - "&amp;
TEXT(INDEX('Program Information'!$L$31:$L$130,MATCH('MLR Reporting'!AL17&amp;'MLR Reporting'!AL20,'Program Information'!$C$30:$C$129,0)),"MM/DD/YYYY"),"")</f>
        <v/>
      </c>
      <c r="AM64" s="87" t="str">
        <f>_xlfn.IFNA(TEXT(INDEX('Program Information'!$K$31:$K$130,MATCH('MLR Reporting'!AM17&amp;'MLR Reporting'!AM20,'Program Information'!$C$30:$C$129,0)),"MM/DD/YYYY")
&amp;" - "&amp;
TEXT(INDEX('Program Information'!$L$31:$L$130,MATCH('MLR Reporting'!AM17&amp;'MLR Reporting'!AM20,'Program Information'!$C$30:$C$129,0)),"MM/DD/YYYY"),"")</f>
        <v/>
      </c>
      <c r="AN64" s="87" t="str">
        <f>_xlfn.IFNA(TEXT(INDEX('Program Information'!$K$31:$K$130,MATCH('MLR Reporting'!AN17&amp;'MLR Reporting'!AN20,'Program Information'!$C$30:$C$129,0)),"MM/DD/YYYY")
&amp;" - "&amp;
TEXT(INDEX('Program Information'!$L$31:$L$130,MATCH('MLR Reporting'!AN17&amp;'MLR Reporting'!AN20,'Program Information'!$C$30:$C$129,0)),"MM/DD/YYYY"),"")</f>
        <v/>
      </c>
      <c r="AO64" s="87" t="str">
        <f>_xlfn.IFNA(TEXT(INDEX('Program Information'!$K$31:$K$130,MATCH('MLR Reporting'!AO17&amp;'MLR Reporting'!AO20,'Program Information'!$C$30:$C$129,0)),"MM/DD/YYYY")
&amp;" - "&amp;
TEXT(INDEX('Program Information'!$L$31:$L$130,MATCH('MLR Reporting'!AO17&amp;'MLR Reporting'!AO20,'Program Information'!$C$30:$C$129,0)),"MM/DD/YYYY"),"")</f>
        <v/>
      </c>
      <c r="AP64" s="87" t="str">
        <f>_xlfn.IFNA(TEXT(INDEX('Program Information'!$K$31:$K$130,MATCH('MLR Reporting'!AP17&amp;'MLR Reporting'!AP20,'Program Information'!$C$30:$C$129,0)),"MM/DD/YYYY")
&amp;" - "&amp;
TEXT(INDEX('Program Information'!$L$31:$L$130,MATCH('MLR Reporting'!AP17&amp;'MLR Reporting'!AP20,'Program Information'!$C$30:$C$129,0)),"MM/DD/YYYY"),"")</f>
        <v/>
      </c>
      <c r="AQ64" s="87" t="str">
        <f>_xlfn.IFNA(TEXT(INDEX('Program Information'!$K$31:$K$130,MATCH('MLR Reporting'!AQ17&amp;'MLR Reporting'!AQ20,'Program Information'!$C$30:$C$129,0)),"MM/DD/YYYY")
&amp;" - "&amp;
TEXT(INDEX('Program Information'!$L$31:$L$130,MATCH('MLR Reporting'!AQ17&amp;'MLR Reporting'!AQ20,'Program Information'!$C$30:$C$129,0)),"MM/DD/YYYY"),"")</f>
        <v/>
      </c>
      <c r="AR64" s="87" t="str">
        <f>_xlfn.IFNA(TEXT(INDEX('Program Information'!$K$31:$K$130,MATCH('MLR Reporting'!AR17&amp;'MLR Reporting'!AR20,'Program Information'!$C$30:$C$129,0)),"MM/DD/YYYY")
&amp;" - "&amp;
TEXT(INDEX('Program Information'!$L$31:$L$130,MATCH('MLR Reporting'!AR17&amp;'MLR Reporting'!AR20,'Program Information'!$C$30:$C$129,0)),"MM/DD/YYYY"),"")</f>
        <v/>
      </c>
      <c r="AS64" s="87" t="str">
        <f>_xlfn.IFNA(TEXT(INDEX('Program Information'!$K$31:$K$130,MATCH('MLR Reporting'!AS17&amp;'MLR Reporting'!AS20,'Program Information'!$C$30:$C$129,0)),"MM/DD/YYYY")
&amp;" - "&amp;
TEXT(INDEX('Program Information'!$L$31:$L$130,MATCH('MLR Reporting'!AS17&amp;'MLR Reporting'!AS20,'Program Information'!$C$30:$C$129,0)),"MM/DD/YYYY"),"")</f>
        <v/>
      </c>
      <c r="AT64" s="87" t="str">
        <f>_xlfn.IFNA(TEXT(INDEX('Program Information'!$K$31:$K$130,MATCH('MLR Reporting'!AT17&amp;'MLR Reporting'!AT20,'Program Information'!$C$30:$C$129,0)),"MM/DD/YYYY")
&amp;" - "&amp;
TEXT(INDEX('Program Information'!$L$31:$L$130,MATCH('MLR Reporting'!AT17&amp;'MLR Reporting'!AT20,'Program Information'!$C$30:$C$129,0)),"MM/DD/YYYY"),"")</f>
        <v/>
      </c>
      <c r="AU64" s="87" t="str">
        <f>_xlfn.IFNA(TEXT(INDEX('Program Information'!$K$31:$K$130,MATCH('MLR Reporting'!AU17&amp;'MLR Reporting'!AU20,'Program Information'!$C$30:$C$129,0)),"MM/DD/YYYY")
&amp;" - "&amp;
TEXT(INDEX('Program Information'!$L$31:$L$130,MATCH('MLR Reporting'!AU17&amp;'MLR Reporting'!AU20,'Program Information'!$C$30:$C$129,0)),"MM/DD/YYYY"),"")</f>
        <v/>
      </c>
      <c r="AV64" s="87" t="str">
        <f>_xlfn.IFNA(TEXT(INDEX('Program Information'!$K$31:$K$130,MATCH('MLR Reporting'!AV17&amp;'MLR Reporting'!AV20,'Program Information'!$C$30:$C$129,0)),"MM/DD/YYYY")
&amp;" - "&amp;
TEXT(INDEX('Program Information'!$L$31:$L$130,MATCH('MLR Reporting'!AV17&amp;'MLR Reporting'!AV20,'Program Information'!$C$30:$C$129,0)),"MM/DD/YYYY"),"")</f>
        <v/>
      </c>
      <c r="AW64" s="87" t="str">
        <f>_xlfn.IFNA(TEXT(INDEX('Program Information'!$K$31:$K$130,MATCH('MLR Reporting'!AW17&amp;'MLR Reporting'!AW20,'Program Information'!$C$30:$C$129,0)),"MM/DD/YYYY")
&amp;" - "&amp;
TEXT(INDEX('Program Information'!$L$31:$L$130,MATCH('MLR Reporting'!AW17&amp;'MLR Reporting'!AW20,'Program Information'!$C$30:$C$129,0)),"MM/DD/YYYY"),"")</f>
        <v/>
      </c>
      <c r="AX64" s="87" t="str">
        <f>_xlfn.IFNA(TEXT(INDEX('Program Information'!$K$31:$K$130,MATCH('MLR Reporting'!AX17&amp;'MLR Reporting'!AX20,'Program Information'!$C$30:$C$129,0)),"MM/DD/YYYY")
&amp;" - "&amp;
TEXT(INDEX('Program Information'!$L$31:$L$130,MATCH('MLR Reporting'!AX17&amp;'MLR Reporting'!AX20,'Program Information'!$C$30:$C$129,0)),"MM/DD/YYYY"),"")</f>
        <v/>
      </c>
      <c r="AY64" s="87" t="str">
        <f>_xlfn.IFNA(TEXT(INDEX('Program Information'!$K$31:$K$130,MATCH('MLR Reporting'!AY17&amp;'MLR Reporting'!AY20,'Program Information'!$C$30:$C$129,0)),"MM/DD/YYYY")
&amp;" - "&amp;
TEXT(INDEX('Program Information'!$L$31:$L$130,MATCH('MLR Reporting'!AY17&amp;'MLR Reporting'!AY20,'Program Information'!$C$30:$C$129,0)),"MM/DD/YYYY"),"")</f>
        <v/>
      </c>
      <c r="AZ64" s="87" t="str">
        <f>_xlfn.IFNA(TEXT(INDEX('Program Information'!$K$31:$K$130,MATCH('MLR Reporting'!AZ17&amp;'MLR Reporting'!AZ20,'Program Information'!$C$30:$C$129,0)),"MM/DD/YYYY")
&amp;" - "&amp;
TEXT(INDEX('Program Information'!$L$31:$L$130,MATCH('MLR Reporting'!AZ17&amp;'MLR Reporting'!AZ20,'Program Information'!$C$30:$C$129,0)),"MM/DD/YYYY"),"")</f>
        <v/>
      </c>
      <c r="BA64" s="87" t="str">
        <f>_xlfn.IFNA(TEXT(INDEX('Program Information'!$K$31:$K$130,MATCH('MLR Reporting'!BA17&amp;'MLR Reporting'!BA20,'Program Information'!$C$30:$C$129,0)),"MM/DD/YYYY")
&amp;" - "&amp;
TEXT(INDEX('Program Information'!$L$31:$L$130,MATCH('MLR Reporting'!BA17&amp;'MLR Reporting'!BA20,'Program Information'!$C$30:$C$129,0)),"MM/DD/YYYY"),"")</f>
        <v/>
      </c>
      <c r="BB64" s="87" t="str">
        <f>_xlfn.IFNA(TEXT(INDEX('Program Information'!$K$31:$K$130,MATCH('MLR Reporting'!BB17&amp;'MLR Reporting'!BB20,'Program Information'!$C$30:$C$129,0)),"MM/DD/YYYY")
&amp;" - "&amp;
TEXT(INDEX('Program Information'!$L$31:$L$130,MATCH('MLR Reporting'!BB17&amp;'MLR Reporting'!BB20,'Program Information'!$C$30:$C$129,0)),"MM/DD/YYYY"),"")</f>
        <v/>
      </c>
      <c r="BC64" s="87" t="str">
        <f>_xlfn.IFNA(TEXT(INDEX('Program Information'!$K$31:$K$130,MATCH('MLR Reporting'!BC17&amp;'MLR Reporting'!BC20,'Program Information'!$C$30:$C$129,0)),"MM/DD/YYYY")
&amp;" - "&amp;
TEXT(INDEX('Program Information'!$L$31:$L$130,MATCH('MLR Reporting'!BC17&amp;'MLR Reporting'!BC20,'Program Information'!$C$30:$C$129,0)),"MM/DD/YYYY"),"")</f>
        <v/>
      </c>
      <c r="BD64" s="87" t="str">
        <f>_xlfn.IFNA(TEXT(INDEX('Program Information'!$K$31:$K$130,MATCH('MLR Reporting'!BD17&amp;'MLR Reporting'!BD20,'Program Information'!$C$30:$C$129,0)),"MM/DD/YYYY")
&amp;" - "&amp;
TEXT(INDEX('Program Information'!$L$31:$L$130,MATCH('MLR Reporting'!BD17&amp;'MLR Reporting'!BD20,'Program Information'!$C$30:$C$129,0)),"MM/DD/YYYY"),"")</f>
        <v/>
      </c>
      <c r="BE64" s="87" t="str">
        <f>_xlfn.IFNA(TEXT(INDEX('Program Information'!$K$31:$K$130,MATCH('MLR Reporting'!BE17&amp;'MLR Reporting'!BE20,'Program Information'!$C$30:$C$129,0)),"MM/DD/YYYY")
&amp;" - "&amp;
TEXT(INDEX('Program Information'!$L$31:$L$130,MATCH('MLR Reporting'!BE17&amp;'MLR Reporting'!BE20,'Program Information'!$C$30:$C$129,0)),"MM/DD/YYYY"),"")</f>
        <v/>
      </c>
      <c r="BF64" s="87" t="str">
        <f>_xlfn.IFNA(TEXT(INDEX('Program Information'!$K$31:$K$130,MATCH('MLR Reporting'!BF17&amp;'MLR Reporting'!BF20,'Program Information'!$C$30:$C$129,0)),"MM/DD/YYYY")
&amp;" - "&amp;
TEXT(INDEX('Program Information'!$L$31:$L$130,MATCH('MLR Reporting'!BF17&amp;'MLR Reporting'!BF20,'Program Information'!$C$30:$C$129,0)),"MM/DD/YYYY"),"")</f>
        <v/>
      </c>
      <c r="BG64" s="87" t="str">
        <f>_xlfn.IFNA(TEXT(INDEX('Program Information'!$K$31:$K$130,MATCH('MLR Reporting'!BG17&amp;'MLR Reporting'!BG20,'Program Information'!$C$30:$C$129,0)),"MM/DD/YYYY")
&amp;" - "&amp;
TEXT(INDEX('Program Information'!$L$31:$L$130,MATCH('MLR Reporting'!BG17&amp;'MLR Reporting'!BG20,'Program Information'!$C$30:$C$129,0)),"MM/DD/YYYY"),"")</f>
        <v/>
      </c>
      <c r="BH64" s="87" t="str">
        <f>_xlfn.IFNA(TEXT(INDEX('Program Information'!$K$31:$K$130,MATCH('MLR Reporting'!BH17&amp;'MLR Reporting'!BH20,'Program Information'!$C$30:$C$129,0)),"MM/DD/YYYY")
&amp;" - "&amp;
TEXT(INDEX('Program Information'!$L$31:$L$130,MATCH('MLR Reporting'!BH17&amp;'MLR Reporting'!BH20,'Program Information'!$C$30:$C$129,0)),"MM/DD/YYYY"),"")</f>
        <v/>
      </c>
      <c r="BI64" s="87" t="str">
        <f>_xlfn.IFNA(TEXT(INDEX('Program Information'!$K$31:$K$130,MATCH('MLR Reporting'!BI17&amp;'MLR Reporting'!BI20,'Program Information'!$C$30:$C$129,0)),"MM/DD/YYYY")
&amp;" - "&amp;
TEXT(INDEX('Program Information'!$L$31:$L$130,MATCH('MLR Reporting'!BI17&amp;'MLR Reporting'!BI20,'Program Information'!$C$30:$C$129,0)),"MM/DD/YYYY"),"")</f>
        <v/>
      </c>
      <c r="BJ64" s="87" t="str">
        <f>_xlfn.IFNA(TEXT(INDEX('Program Information'!$K$31:$K$130,MATCH('MLR Reporting'!BJ17&amp;'MLR Reporting'!BJ20,'Program Information'!$C$30:$C$129,0)),"MM/DD/YYYY")
&amp;" - "&amp;
TEXT(INDEX('Program Information'!$L$31:$L$130,MATCH('MLR Reporting'!BJ17&amp;'MLR Reporting'!BJ20,'Program Information'!$C$30:$C$129,0)),"MM/DD/YYYY"),"")</f>
        <v/>
      </c>
      <c r="BK64" s="87" t="str">
        <f>_xlfn.IFNA(TEXT(INDEX('Program Information'!$K$31:$K$130,MATCH('MLR Reporting'!BK17&amp;'MLR Reporting'!BK20,'Program Information'!$C$30:$C$129,0)),"MM/DD/YYYY")
&amp;" - "&amp;
TEXT(INDEX('Program Information'!$L$31:$L$130,MATCH('MLR Reporting'!BK17&amp;'MLR Reporting'!BK20,'Program Information'!$C$30:$C$129,0)),"MM/DD/YYYY"),"")</f>
        <v/>
      </c>
      <c r="BL64" s="87" t="str">
        <f>_xlfn.IFNA(TEXT(INDEX('Program Information'!$K$31:$K$130,MATCH('MLR Reporting'!BL17&amp;'MLR Reporting'!BL20,'Program Information'!$C$30:$C$129,0)),"MM/DD/YYYY")
&amp;" - "&amp;
TEXT(INDEX('Program Information'!$L$31:$L$130,MATCH('MLR Reporting'!BL17&amp;'MLR Reporting'!BL20,'Program Information'!$C$30:$C$129,0)),"MM/DD/YYYY"),"")</f>
        <v/>
      </c>
      <c r="BM64" s="87" t="str">
        <f>_xlfn.IFNA(TEXT(INDEX('Program Information'!$K$31:$K$130,MATCH('MLR Reporting'!BM17&amp;'MLR Reporting'!BM20,'Program Information'!$C$30:$C$129,0)),"MM/DD/YYYY")
&amp;" - "&amp;
TEXT(INDEX('Program Information'!$L$31:$L$130,MATCH('MLR Reporting'!BM17&amp;'MLR Reporting'!BM20,'Program Information'!$C$30:$C$129,0)),"MM/DD/YYYY"),"")</f>
        <v/>
      </c>
      <c r="BN64" s="87" t="str">
        <f>_xlfn.IFNA(TEXT(INDEX('Program Information'!$K$31:$K$130,MATCH('MLR Reporting'!BN17&amp;'MLR Reporting'!BN20,'Program Information'!$C$30:$C$129,0)),"MM/DD/YYYY")
&amp;" - "&amp;
TEXT(INDEX('Program Information'!$L$31:$L$130,MATCH('MLR Reporting'!BN17&amp;'MLR Reporting'!BN20,'Program Information'!$C$30:$C$129,0)),"MM/DD/YYYY"),"")</f>
        <v/>
      </c>
      <c r="BO64" s="87" t="str">
        <f>_xlfn.IFNA(TEXT(INDEX('Program Information'!$K$31:$K$130,MATCH('MLR Reporting'!BO17&amp;'MLR Reporting'!BO20,'Program Information'!$C$30:$C$129,0)),"MM/DD/YYYY")
&amp;" - "&amp;
TEXT(INDEX('Program Information'!$L$31:$L$130,MATCH('MLR Reporting'!BO17&amp;'MLR Reporting'!BO20,'Program Information'!$C$30:$C$129,0)),"MM/DD/YYYY"),"")</f>
        <v/>
      </c>
      <c r="BP64" s="87" t="str">
        <f>_xlfn.IFNA(TEXT(INDEX('Program Information'!$K$31:$K$130,MATCH('MLR Reporting'!BP17&amp;'MLR Reporting'!BP20,'Program Information'!$C$30:$C$129,0)),"MM/DD/YYYY")
&amp;" - "&amp;
TEXT(INDEX('Program Information'!$L$31:$L$130,MATCH('MLR Reporting'!BP17&amp;'MLR Reporting'!BP20,'Program Information'!$C$30:$C$129,0)),"MM/DD/YYYY"),"")</f>
        <v/>
      </c>
      <c r="BQ64" s="87" t="str">
        <f>_xlfn.IFNA(TEXT(INDEX('Program Information'!$K$31:$K$130,MATCH('MLR Reporting'!BQ17&amp;'MLR Reporting'!BQ20,'Program Information'!$C$30:$C$129,0)),"MM/DD/YYYY")
&amp;" - "&amp;
TEXT(INDEX('Program Information'!$L$31:$L$130,MATCH('MLR Reporting'!BQ17&amp;'MLR Reporting'!BQ20,'Program Information'!$C$30:$C$129,0)),"MM/DD/YYYY"),"")</f>
        <v/>
      </c>
      <c r="BR64" s="87" t="str">
        <f>_xlfn.IFNA(TEXT(INDEX('Program Information'!$K$31:$K$130,MATCH('MLR Reporting'!BR17&amp;'MLR Reporting'!BR20,'Program Information'!$C$30:$C$129,0)),"MM/DD/YYYY")
&amp;" - "&amp;
TEXT(INDEX('Program Information'!$L$31:$L$130,MATCH('MLR Reporting'!BR17&amp;'MLR Reporting'!BR20,'Program Information'!$C$30:$C$129,0)),"MM/DD/YYYY"),"")</f>
        <v/>
      </c>
      <c r="BS64" s="87" t="str">
        <f>_xlfn.IFNA(TEXT(INDEX('Program Information'!$K$31:$K$130,MATCH('MLR Reporting'!BS17&amp;'MLR Reporting'!BS20,'Program Information'!$C$30:$C$129,0)),"MM/DD/YYYY")
&amp;" - "&amp;
TEXT(INDEX('Program Information'!$L$31:$L$130,MATCH('MLR Reporting'!BS17&amp;'MLR Reporting'!BS20,'Program Information'!$C$30:$C$129,0)),"MM/DD/YYYY"),"")</f>
        <v/>
      </c>
      <c r="BT64" s="87" t="str">
        <f>_xlfn.IFNA(TEXT(INDEX('Program Information'!$K$31:$K$130,MATCH('MLR Reporting'!BT17&amp;'MLR Reporting'!BT20,'Program Information'!$C$30:$C$129,0)),"MM/DD/YYYY")
&amp;" - "&amp;
TEXT(INDEX('Program Information'!$L$31:$L$130,MATCH('MLR Reporting'!BT17&amp;'MLR Reporting'!BT20,'Program Information'!$C$30:$C$129,0)),"MM/DD/YYYY"),"")</f>
        <v/>
      </c>
      <c r="BU64" s="87" t="str">
        <f>_xlfn.IFNA(TEXT(INDEX('Program Information'!$K$31:$K$130,MATCH('MLR Reporting'!BU17&amp;'MLR Reporting'!BU20,'Program Information'!$C$30:$C$129,0)),"MM/DD/YYYY")
&amp;" - "&amp;
TEXT(INDEX('Program Information'!$L$31:$L$130,MATCH('MLR Reporting'!BU17&amp;'MLR Reporting'!BU20,'Program Information'!$C$30:$C$129,0)),"MM/DD/YYYY"),"")</f>
        <v/>
      </c>
      <c r="BV64" s="87" t="str">
        <f>_xlfn.IFNA(TEXT(INDEX('Program Information'!$K$31:$K$130,MATCH('MLR Reporting'!BV17&amp;'MLR Reporting'!BV20,'Program Information'!$C$30:$C$129,0)),"MM/DD/YYYY")
&amp;" - "&amp;
TEXT(INDEX('Program Information'!$L$31:$L$130,MATCH('MLR Reporting'!BV17&amp;'MLR Reporting'!BV20,'Program Information'!$C$30:$C$129,0)),"MM/DD/YYYY"),"")</f>
        <v/>
      </c>
      <c r="BW64" s="87" t="str">
        <f>_xlfn.IFNA(TEXT(INDEX('Program Information'!$K$31:$K$130,MATCH('MLR Reporting'!BW17&amp;'MLR Reporting'!BW20,'Program Information'!$C$30:$C$129,0)),"MM/DD/YYYY")
&amp;" - "&amp;
TEXT(INDEX('Program Information'!$L$31:$L$130,MATCH('MLR Reporting'!BW17&amp;'MLR Reporting'!BW20,'Program Information'!$C$30:$C$129,0)),"MM/DD/YYYY"),"")</f>
        <v/>
      </c>
      <c r="BX64" s="87" t="str">
        <f>_xlfn.IFNA(TEXT(INDEX('Program Information'!$K$31:$K$130,MATCH('MLR Reporting'!BX17&amp;'MLR Reporting'!BX20,'Program Information'!$C$30:$C$129,0)),"MM/DD/YYYY")
&amp;" - "&amp;
TEXT(INDEX('Program Information'!$L$31:$L$130,MATCH('MLR Reporting'!BX17&amp;'MLR Reporting'!BX20,'Program Information'!$C$30:$C$129,0)),"MM/DD/YYYY"),"")</f>
        <v/>
      </c>
      <c r="BY64" s="87" t="str">
        <f>_xlfn.IFNA(TEXT(INDEX('Program Information'!$K$31:$K$130,MATCH('MLR Reporting'!BY17&amp;'MLR Reporting'!BY20,'Program Information'!$C$30:$C$129,0)),"MM/DD/YYYY")
&amp;" - "&amp;
TEXT(INDEX('Program Information'!$L$31:$L$130,MATCH('MLR Reporting'!BY17&amp;'MLR Reporting'!BY20,'Program Information'!$C$30:$C$129,0)),"MM/DD/YYYY"),"")</f>
        <v/>
      </c>
      <c r="BZ64" s="87" t="str">
        <f>_xlfn.IFNA(TEXT(INDEX('Program Information'!$K$31:$K$130,MATCH('MLR Reporting'!BZ17&amp;'MLR Reporting'!BZ20,'Program Information'!$C$30:$C$129,0)),"MM/DD/YYYY")
&amp;" - "&amp;
TEXT(INDEX('Program Information'!$L$31:$L$130,MATCH('MLR Reporting'!BZ17&amp;'MLR Reporting'!BZ20,'Program Information'!$C$30:$C$129,0)),"MM/DD/YYYY"),"")</f>
        <v/>
      </c>
      <c r="CA64" s="87" t="str">
        <f>_xlfn.IFNA(TEXT(INDEX('Program Information'!$K$31:$K$130,MATCH('MLR Reporting'!CA17&amp;'MLR Reporting'!CA20,'Program Information'!$C$30:$C$129,0)),"MM/DD/YYYY")
&amp;" - "&amp;
TEXT(INDEX('Program Information'!$L$31:$L$130,MATCH('MLR Reporting'!CA17&amp;'MLR Reporting'!CA20,'Program Information'!$C$30:$C$129,0)),"MM/DD/YYYY"),"")</f>
        <v/>
      </c>
      <c r="CB64" s="87" t="str">
        <f>_xlfn.IFNA(TEXT(INDEX('Program Information'!$K$31:$K$130,MATCH('MLR Reporting'!CB17&amp;'MLR Reporting'!CB20,'Program Information'!$C$30:$C$129,0)),"MM/DD/YYYY")
&amp;" - "&amp;
TEXT(INDEX('Program Information'!$L$31:$L$130,MATCH('MLR Reporting'!CB17&amp;'MLR Reporting'!CB20,'Program Information'!$C$30:$C$129,0)),"MM/DD/YYYY"),"")</f>
        <v/>
      </c>
      <c r="CC64" s="87" t="str">
        <f>_xlfn.IFNA(TEXT(INDEX('Program Information'!$K$31:$K$130,MATCH('MLR Reporting'!CC17&amp;'MLR Reporting'!CC20,'Program Information'!$C$30:$C$129,0)),"MM/DD/YYYY")
&amp;" - "&amp;
TEXT(INDEX('Program Information'!$L$31:$L$130,MATCH('MLR Reporting'!CC17&amp;'MLR Reporting'!CC20,'Program Information'!$C$30:$C$129,0)),"MM/DD/YYYY"),"")</f>
        <v/>
      </c>
      <c r="CD64" s="87" t="str">
        <f>_xlfn.IFNA(TEXT(INDEX('Program Information'!$K$31:$K$130,MATCH('MLR Reporting'!CD17&amp;'MLR Reporting'!CD20,'Program Information'!$C$30:$C$129,0)),"MM/DD/YYYY")
&amp;" - "&amp;
TEXT(INDEX('Program Information'!$L$31:$L$130,MATCH('MLR Reporting'!CD17&amp;'MLR Reporting'!CD20,'Program Information'!$C$30:$C$129,0)),"MM/DD/YYYY"),"")</f>
        <v/>
      </c>
      <c r="CE64" s="87" t="str">
        <f>_xlfn.IFNA(TEXT(INDEX('Program Information'!$K$31:$K$130,MATCH('MLR Reporting'!CE17&amp;'MLR Reporting'!CE20,'Program Information'!$C$30:$C$129,0)),"MM/DD/YYYY")
&amp;" - "&amp;
TEXT(INDEX('Program Information'!$L$31:$L$130,MATCH('MLR Reporting'!CE17&amp;'MLR Reporting'!CE20,'Program Information'!$C$30:$C$129,0)),"MM/DD/YYYY"),"")</f>
        <v/>
      </c>
      <c r="CF64" s="87" t="str">
        <f>_xlfn.IFNA(TEXT(INDEX('Program Information'!$K$31:$K$130,MATCH('MLR Reporting'!CF17&amp;'MLR Reporting'!CF20,'Program Information'!$C$30:$C$129,0)),"MM/DD/YYYY")
&amp;" - "&amp;
TEXT(INDEX('Program Information'!$L$31:$L$130,MATCH('MLR Reporting'!CF17&amp;'MLR Reporting'!CF20,'Program Information'!$C$30:$C$129,0)),"MM/DD/YYYY"),"")</f>
        <v/>
      </c>
      <c r="CG64" s="87" t="str">
        <f>_xlfn.IFNA(TEXT(INDEX('Program Information'!$K$31:$K$130,MATCH('MLR Reporting'!CG17&amp;'MLR Reporting'!CG20,'Program Information'!$C$30:$C$129,0)),"MM/DD/YYYY")
&amp;" - "&amp;
TEXT(INDEX('Program Information'!$L$31:$L$130,MATCH('MLR Reporting'!CG17&amp;'MLR Reporting'!CG20,'Program Information'!$C$30:$C$129,0)),"MM/DD/YYYY"),"")</f>
        <v/>
      </c>
      <c r="CH64" s="87" t="str">
        <f>_xlfn.IFNA(TEXT(INDEX('Program Information'!$K$31:$K$130,MATCH('MLR Reporting'!CH17&amp;'MLR Reporting'!CH20,'Program Information'!$C$30:$C$129,0)),"MM/DD/YYYY")
&amp;" - "&amp;
TEXT(INDEX('Program Information'!$L$31:$L$130,MATCH('MLR Reporting'!CH17&amp;'MLR Reporting'!CH20,'Program Information'!$C$30:$C$129,0)),"MM/DD/YYYY"),"")</f>
        <v/>
      </c>
      <c r="CI64" s="87" t="str">
        <f>_xlfn.IFNA(TEXT(INDEX('Program Information'!$K$31:$K$130,MATCH('MLR Reporting'!CI17&amp;'MLR Reporting'!CI20,'Program Information'!$C$30:$C$129,0)),"MM/DD/YYYY")
&amp;" - "&amp;
TEXT(INDEX('Program Information'!$L$31:$L$130,MATCH('MLR Reporting'!CI17&amp;'MLR Reporting'!CI20,'Program Information'!$C$30:$C$129,0)),"MM/DD/YYYY"),"")</f>
        <v/>
      </c>
      <c r="CJ64" s="87" t="str">
        <f>_xlfn.IFNA(TEXT(INDEX('Program Information'!$K$31:$K$130,MATCH('MLR Reporting'!CJ17&amp;'MLR Reporting'!CJ20,'Program Information'!$C$30:$C$129,0)),"MM/DD/YYYY")
&amp;" - "&amp;
TEXT(INDEX('Program Information'!$L$31:$L$130,MATCH('MLR Reporting'!CJ17&amp;'MLR Reporting'!CJ20,'Program Information'!$C$30:$C$129,0)),"MM/DD/YYYY"),"")</f>
        <v/>
      </c>
      <c r="CK64" s="87" t="str">
        <f>_xlfn.IFNA(TEXT(INDEX('Program Information'!$K$31:$K$130,MATCH('MLR Reporting'!CK17&amp;'MLR Reporting'!CK20,'Program Information'!$C$30:$C$129,0)),"MM/DD/YYYY")
&amp;" - "&amp;
TEXT(INDEX('Program Information'!$L$31:$L$130,MATCH('MLR Reporting'!CK17&amp;'MLR Reporting'!CK20,'Program Information'!$C$30:$C$129,0)),"MM/DD/YYYY"),"")</f>
        <v/>
      </c>
      <c r="CL64" s="87" t="str">
        <f>_xlfn.IFNA(TEXT(INDEX('Program Information'!$K$31:$K$130,MATCH('MLR Reporting'!CL17&amp;'MLR Reporting'!CL20,'Program Information'!$C$30:$C$129,0)),"MM/DD/YYYY")
&amp;" - "&amp;
TEXT(INDEX('Program Information'!$L$31:$L$130,MATCH('MLR Reporting'!CL17&amp;'MLR Reporting'!CL20,'Program Information'!$C$30:$C$129,0)),"MM/DD/YYYY"),"")</f>
        <v/>
      </c>
      <c r="CM64" s="87" t="str">
        <f>_xlfn.IFNA(TEXT(INDEX('Program Information'!$K$31:$K$130,MATCH('MLR Reporting'!CM17&amp;'MLR Reporting'!CM20,'Program Information'!$C$30:$C$129,0)),"MM/DD/YYYY")
&amp;" - "&amp;
TEXT(INDEX('Program Information'!$L$31:$L$130,MATCH('MLR Reporting'!CM17&amp;'MLR Reporting'!CM20,'Program Information'!$C$30:$C$129,0)),"MM/DD/YYYY"),"")</f>
        <v/>
      </c>
      <c r="CN64" s="87" t="str">
        <f>_xlfn.IFNA(TEXT(INDEX('Program Information'!$K$31:$K$130,MATCH('MLR Reporting'!CN17&amp;'MLR Reporting'!CN20,'Program Information'!$C$30:$C$129,0)),"MM/DD/YYYY")
&amp;" - "&amp;
TEXT(INDEX('Program Information'!$L$31:$L$130,MATCH('MLR Reporting'!CN17&amp;'MLR Reporting'!CN20,'Program Information'!$C$30:$C$129,0)),"MM/DD/YYYY"),"")</f>
        <v/>
      </c>
      <c r="CO64" s="87" t="str">
        <f>_xlfn.IFNA(TEXT(INDEX('Program Information'!$K$31:$K$130,MATCH('MLR Reporting'!CO17&amp;'MLR Reporting'!CO20,'Program Information'!$C$30:$C$129,0)),"MM/DD/YYYY")
&amp;" - "&amp;
TEXT(INDEX('Program Information'!$L$31:$L$130,MATCH('MLR Reporting'!CO17&amp;'MLR Reporting'!CO20,'Program Information'!$C$30:$C$129,0)),"MM/DD/YYYY"),"")</f>
        <v/>
      </c>
      <c r="CP64" s="87" t="str">
        <f>_xlfn.IFNA(TEXT(INDEX('Program Information'!$K$31:$K$130,MATCH('MLR Reporting'!CP17&amp;'MLR Reporting'!CP20,'Program Information'!$C$30:$C$129,0)),"MM/DD/YYYY")
&amp;" - "&amp;
TEXT(INDEX('Program Information'!$L$31:$L$130,MATCH('MLR Reporting'!CP17&amp;'MLR Reporting'!CP20,'Program Information'!$C$30:$C$129,0)),"MM/DD/YYYY"),"")</f>
        <v/>
      </c>
      <c r="CQ64" s="87" t="str">
        <f>_xlfn.IFNA(TEXT(INDEX('Program Information'!$K$31:$K$130,MATCH('MLR Reporting'!CQ17&amp;'MLR Reporting'!CQ20,'Program Information'!$C$30:$C$129,0)),"MM/DD/YYYY")
&amp;" - "&amp;
TEXT(INDEX('Program Information'!$L$31:$L$130,MATCH('MLR Reporting'!CQ17&amp;'MLR Reporting'!CQ20,'Program Information'!$C$30:$C$129,0)),"MM/DD/YYYY"),"")</f>
        <v/>
      </c>
      <c r="CR64" s="87" t="str">
        <f>_xlfn.IFNA(TEXT(INDEX('Program Information'!$K$31:$K$130,MATCH('MLR Reporting'!CR17&amp;'MLR Reporting'!CR20,'Program Information'!$C$30:$C$129,0)),"MM/DD/YYYY")
&amp;" - "&amp;
TEXT(INDEX('Program Information'!$L$31:$L$130,MATCH('MLR Reporting'!CR17&amp;'MLR Reporting'!CR20,'Program Information'!$C$30:$C$129,0)),"MM/DD/YYYY"),"")</f>
        <v/>
      </c>
      <c r="CS64" s="87" t="str">
        <f>_xlfn.IFNA(TEXT(INDEX('Program Information'!$K$31:$K$130,MATCH('MLR Reporting'!CS17&amp;'MLR Reporting'!CS20,'Program Information'!$C$30:$C$129,0)),"MM/DD/YYYY")
&amp;" - "&amp;
TEXT(INDEX('Program Information'!$L$31:$L$130,MATCH('MLR Reporting'!CS17&amp;'MLR Reporting'!CS20,'Program Information'!$C$30:$C$129,0)),"MM/DD/YYYY"),"")</f>
        <v/>
      </c>
      <c r="CT64" s="87" t="str">
        <f>_xlfn.IFNA(TEXT(INDEX('Program Information'!$K$31:$K$130,MATCH('MLR Reporting'!CT17&amp;'MLR Reporting'!CT20,'Program Information'!$C$30:$C$129,0)),"MM/DD/YYYY")
&amp;" - "&amp;
TEXT(INDEX('Program Information'!$L$31:$L$130,MATCH('MLR Reporting'!CT17&amp;'MLR Reporting'!CT20,'Program Information'!$C$30:$C$129,0)),"MM/DD/YYYY"),"")</f>
        <v/>
      </c>
      <c r="CU64" s="87" t="str">
        <f>_xlfn.IFNA(TEXT(INDEX('Program Information'!$K$31:$K$130,MATCH('MLR Reporting'!CU17&amp;'MLR Reporting'!CU20,'Program Information'!$C$30:$C$129,0)),"MM/DD/YYYY")
&amp;" - "&amp;
TEXT(INDEX('Program Information'!$L$31:$L$130,MATCH('MLR Reporting'!CU17&amp;'MLR Reporting'!CU20,'Program Information'!$C$30:$C$129,0)),"MM/DD/YYYY"),"")</f>
        <v/>
      </c>
      <c r="CV64" s="87" t="str">
        <f>_xlfn.IFNA(TEXT(INDEX('Program Information'!$K$31:$K$130,MATCH('MLR Reporting'!CV17&amp;'MLR Reporting'!CV20,'Program Information'!$C$30:$C$129,0)),"MM/DD/YYYY")
&amp;" - "&amp;
TEXT(INDEX('Program Information'!$L$31:$L$130,MATCH('MLR Reporting'!CV17&amp;'MLR Reporting'!CV20,'Program Information'!$C$30:$C$129,0)),"MM/DD/YYYY"),"")</f>
        <v/>
      </c>
      <c r="CW64" s="87" t="str">
        <f>_xlfn.IFNA(TEXT(INDEX('Program Information'!$K$31:$K$130,MATCH('MLR Reporting'!CW17&amp;'MLR Reporting'!CW20,'Program Information'!$C$30:$C$129,0)),"MM/DD/YYYY")
&amp;" - "&amp;
TEXT(INDEX('Program Information'!$L$31:$L$130,MATCH('MLR Reporting'!CW17&amp;'MLR Reporting'!CW20,'Program Information'!$C$30:$C$129,0)),"MM/DD/YYYY"),"")</f>
        <v/>
      </c>
      <c r="CX64" s="87" t="str">
        <f>_xlfn.IFNA(TEXT(INDEX('Program Information'!$K$31:$K$130,MATCH('MLR Reporting'!CX17&amp;'MLR Reporting'!CX20,'Program Information'!$C$30:$C$129,0)),"MM/DD/YYYY")
&amp;" - "&amp;
TEXT(INDEX('Program Information'!$L$31:$L$130,MATCH('MLR Reporting'!CX17&amp;'MLR Reporting'!CX20,'Program Information'!$C$30:$C$129,0)),"MM/DD/YYYY"),"")</f>
        <v/>
      </c>
      <c r="CY64" s="87" t="str">
        <f>_xlfn.IFNA(TEXT(INDEX('Program Information'!$K$31:$K$130,MATCH('MLR Reporting'!CY17&amp;'MLR Reporting'!CY20,'Program Information'!$C$30:$C$129,0)),"MM/DD/YYYY")
&amp;" - "&amp;
TEXT(INDEX('Program Information'!$L$31:$L$130,MATCH('MLR Reporting'!CY17&amp;'MLR Reporting'!CY20,'Program Information'!$C$30:$C$129,0)),"MM/DD/YYYY"),"")</f>
        <v/>
      </c>
      <c r="CZ64" s="87" t="str">
        <f>_xlfn.IFNA(TEXT(INDEX('Program Information'!$K$31:$K$130,MATCH('MLR Reporting'!CZ17&amp;'MLR Reporting'!CZ20,'Program Information'!$C$30:$C$129,0)),"MM/DD/YYYY")
&amp;" - "&amp;
TEXT(INDEX('Program Information'!$L$31:$L$130,MATCH('MLR Reporting'!CZ17&amp;'MLR Reporting'!CZ20,'Program Information'!$C$30:$C$129,0)),"MM/DD/YYYY"),"")</f>
        <v/>
      </c>
      <c r="DA64" s="87" t="str">
        <f>_xlfn.IFNA(TEXT(INDEX('Program Information'!$K$31:$K$130,MATCH('MLR Reporting'!DA17&amp;'MLR Reporting'!DA20,'Program Information'!$C$30:$C$129,0)),"MM/DD/YYYY")
&amp;" - "&amp;
TEXT(INDEX('Program Information'!$L$31:$L$130,MATCH('MLR Reporting'!DA17&amp;'MLR Reporting'!DA20,'Program Information'!$C$30:$C$129,0)),"MM/DD/YYYY"),"")</f>
        <v/>
      </c>
      <c r="DB64" s="87" t="str">
        <f>_xlfn.IFNA(TEXT(INDEX('Program Information'!$K$31:$K$130,MATCH('MLR Reporting'!DB17&amp;'MLR Reporting'!DB20,'Program Information'!$C$30:$C$129,0)),"MM/DD/YYYY")
&amp;" - "&amp;
TEXT(INDEX('Program Information'!$L$31:$L$130,MATCH('MLR Reporting'!DB17&amp;'MLR Reporting'!DB20,'Program Information'!$C$30:$C$129,0)),"MM/DD/YYYY"),"")</f>
        <v/>
      </c>
      <c r="DC64" s="87" t="str">
        <f>_xlfn.IFNA(TEXT(INDEX('Program Information'!$K$31:$K$130,MATCH('MLR Reporting'!DC17&amp;'MLR Reporting'!DC20,'Program Information'!$C$30:$C$129,0)),"MM/DD/YYYY")
&amp;" - "&amp;
TEXT(INDEX('Program Information'!$L$31:$L$130,MATCH('MLR Reporting'!DC17&amp;'MLR Reporting'!DC20,'Program Information'!$C$30:$C$129,0)),"MM/DD/YYYY"),"")</f>
        <v/>
      </c>
      <c r="DD64" s="87" t="str">
        <f>_xlfn.IFNA(TEXT(INDEX('Program Information'!$K$31:$K$130,MATCH('MLR Reporting'!DD17&amp;'MLR Reporting'!DD20,'Program Information'!$C$30:$C$129,0)),"MM/DD/YYYY")
&amp;" - "&amp;
TEXT(INDEX('Program Information'!$L$31:$L$130,MATCH('MLR Reporting'!DD17&amp;'MLR Reporting'!DD20,'Program Information'!$C$30:$C$129,0)),"MM/DD/YYYY"),"")</f>
        <v/>
      </c>
      <c r="DE64" s="87" t="str">
        <f>_xlfn.IFNA(TEXT(INDEX('Program Information'!$K$31:$K$130,MATCH('MLR Reporting'!DE17&amp;'MLR Reporting'!DE20,'Program Information'!$C$30:$C$129,0)),"MM/DD/YYYY")
&amp;" - "&amp;
TEXT(INDEX('Program Information'!$L$31:$L$130,MATCH('MLR Reporting'!DE17&amp;'MLR Reporting'!DE20,'Program Information'!$C$30:$C$129,0)),"MM/DD/YYYY"),"")</f>
        <v/>
      </c>
      <c r="DF64" s="87" t="str">
        <f>_xlfn.IFNA(TEXT(INDEX('Program Information'!$K$31:$K$130,MATCH('MLR Reporting'!DF17&amp;'MLR Reporting'!DF20,'Program Information'!$C$30:$C$129,0)),"MM/DD/YYYY")
&amp;" - "&amp;
TEXT(INDEX('Program Information'!$L$31:$L$130,MATCH('MLR Reporting'!DF17&amp;'MLR Reporting'!DF20,'Program Information'!$C$30:$C$129,0)),"MM/DD/YYYY"),"")</f>
        <v/>
      </c>
      <c r="DG64" s="31"/>
      <c r="DH64" s="161" t="s">
        <v>118</v>
      </c>
    </row>
    <row r="65" spans="1:112" ht="24.95" customHeight="1" x14ac:dyDescent="0.25">
      <c r="A65" s="26" t="s">
        <v>367</v>
      </c>
      <c r="D65" s="45"/>
      <c r="E65" s="172" t="s">
        <v>88</v>
      </c>
      <c r="F65" s="76">
        <v>4.7</v>
      </c>
      <c r="G65" s="391" t="s">
        <v>98</v>
      </c>
      <c r="H65" s="392"/>
      <c r="I65" s="219" t="s">
        <v>273</v>
      </c>
      <c r="J65" s="18"/>
      <c r="K65" s="73"/>
      <c r="L65" s="73"/>
      <c r="M65" s="73"/>
      <c r="N65" s="73"/>
      <c r="O65" s="73"/>
      <c r="P65" s="73"/>
      <c r="Q65" s="73"/>
      <c r="R65" s="73"/>
      <c r="S65" s="73"/>
      <c r="T65" s="73"/>
      <c r="U65" s="73"/>
      <c r="V65" s="73"/>
      <c r="W65" s="73"/>
      <c r="X65" s="73"/>
      <c r="Y65" s="73"/>
      <c r="Z65" s="73"/>
      <c r="AA65" s="73"/>
      <c r="AB65" s="73"/>
      <c r="AC65" s="73"/>
      <c r="AD65" s="73"/>
      <c r="AE65" s="73"/>
      <c r="AF65" s="73"/>
      <c r="AG65" s="73"/>
      <c r="AH65" s="73"/>
      <c r="AI65" s="73"/>
      <c r="AJ65" s="73"/>
      <c r="AK65" s="73"/>
      <c r="AL65" s="73"/>
      <c r="AM65" s="73"/>
      <c r="AN65" s="73"/>
      <c r="AO65" s="73"/>
      <c r="AP65" s="73"/>
      <c r="AQ65" s="73"/>
      <c r="AR65" s="73"/>
      <c r="AS65" s="73"/>
      <c r="AT65" s="73"/>
      <c r="AU65" s="73"/>
      <c r="AV65" s="73"/>
      <c r="AW65" s="73"/>
      <c r="AX65" s="73"/>
      <c r="AY65" s="73"/>
      <c r="AZ65" s="73"/>
      <c r="BA65" s="73"/>
      <c r="BB65" s="73"/>
      <c r="BC65" s="73"/>
      <c r="BD65" s="73"/>
      <c r="BE65" s="73"/>
      <c r="BF65" s="73"/>
      <c r="BG65" s="73"/>
      <c r="BH65" s="73"/>
      <c r="BI65" s="73"/>
      <c r="BJ65" s="73"/>
      <c r="BK65" s="73"/>
      <c r="BL65" s="73"/>
      <c r="BM65" s="73"/>
      <c r="BN65" s="73"/>
      <c r="BO65" s="73"/>
      <c r="BP65" s="73"/>
      <c r="BQ65" s="73"/>
      <c r="BR65" s="73"/>
      <c r="BS65" s="73"/>
      <c r="BT65" s="73"/>
      <c r="BU65" s="73"/>
      <c r="BV65" s="73"/>
      <c r="BW65" s="73"/>
      <c r="BX65" s="73"/>
      <c r="BY65" s="73"/>
      <c r="BZ65" s="73"/>
      <c r="CA65" s="73"/>
      <c r="CB65" s="73"/>
      <c r="CC65" s="73"/>
      <c r="CD65" s="73"/>
      <c r="CE65" s="73"/>
      <c r="CF65" s="73"/>
      <c r="CG65" s="73"/>
      <c r="CH65" s="73"/>
      <c r="CI65" s="73"/>
      <c r="CJ65" s="73"/>
      <c r="CK65" s="73"/>
      <c r="CL65" s="73"/>
      <c r="CM65" s="73"/>
      <c r="CN65" s="73"/>
      <c r="CO65" s="73"/>
      <c r="CP65" s="73"/>
      <c r="CQ65" s="73"/>
      <c r="CR65" s="73"/>
      <c r="CS65" s="73"/>
      <c r="CT65" s="73"/>
      <c r="CU65" s="73"/>
      <c r="CV65" s="73"/>
      <c r="CW65" s="73"/>
      <c r="CX65" s="73"/>
      <c r="CY65" s="73"/>
      <c r="CZ65" s="73"/>
      <c r="DA65" s="73"/>
      <c r="DB65" s="73"/>
      <c r="DC65" s="73"/>
      <c r="DD65" s="73"/>
      <c r="DE65" s="73"/>
      <c r="DF65" s="73"/>
      <c r="DG65" s="31"/>
      <c r="DH65" s="161" t="s">
        <v>118</v>
      </c>
    </row>
    <row r="66" spans="1:112" ht="24.95" customHeight="1" x14ac:dyDescent="0.25">
      <c r="A66" s="26" t="b">
        <f>A56=A20</f>
        <v>1</v>
      </c>
      <c r="D66" s="45"/>
      <c r="E66" s="172" t="s">
        <v>88</v>
      </c>
      <c r="F66" s="76" t="s">
        <v>277</v>
      </c>
      <c r="G66" s="77" t="s">
        <v>99</v>
      </c>
      <c r="H66" s="78"/>
      <c r="I66" s="220" t="s">
        <v>312</v>
      </c>
      <c r="J66" s="23"/>
      <c r="K66" s="285"/>
      <c r="L66" s="285"/>
      <c r="M66" s="285"/>
      <c r="N66" s="285"/>
      <c r="O66" s="285"/>
      <c r="P66" s="285"/>
      <c r="Q66" s="285"/>
      <c r="R66" s="285"/>
      <c r="S66" s="285"/>
      <c r="T66" s="285"/>
      <c r="U66" s="285"/>
      <c r="V66" s="285"/>
      <c r="W66" s="285"/>
      <c r="X66" s="285"/>
      <c r="Y66" s="285"/>
      <c r="Z66" s="285"/>
      <c r="AA66" s="285"/>
      <c r="AB66" s="285"/>
      <c r="AC66" s="285"/>
      <c r="AD66" s="285"/>
      <c r="AE66" s="285"/>
      <c r="AF66" s="285"/>
      <c r="AG66" s="285"/>
      <c r="AH66" s="285"/>
      <c r="AI66" s="285"/>
      <c r="AJ66" s="285"/>
      <c r="AK66" s="285"/>
      <c r="AL66" s="285"/>
      <c r="AM66" s="285"/>
      <c r="AN66" s="285"/>
      <c r="AO66" s="285"/>
      <c r="AP66" s="285"/>
      <c r="AQ66" s="285"/>
      <c r="AR66" s="285"/>
      <c r="AS66" s="285"/>
      <c r="AT66" s="285"/>
      <c r="AU66" s="285"/>
      <c r="AV66" s="285"/>
      <c r="AW66" s="285"/>
      <c r="AX66" s="285"/>
      <c r="AY66" s="285"/>
      <c r="AZ66" s="285"/>
      <c r="BA66" s="285"/>
      <c r="BB66" s="285"/>
      <c r="BC66" s="285"/>
      <c r="BD66" s="285"/>
      <c r="BE66" s="285"/>
      <c r="BF66" s="285"/>
      <c r="BG66" s="285"/>
      <c r="BH66" s="285"/>
      <c r="BI66" s="285"/>
      <c r="BJ66" s="285"/>
      <c r="BK66" s="285"/>
      <c r="BL66" s="285"/>
      <c r="BM66" s="285"/>
      <c r="BN66" s="285"/>
      <c r="BO66" s="285"/>
      <c r="BP66" s="285"/>
      <c r="BQ66" s="285"/>
      <c r="BR66" s="285"/>
      <c r="BS66" s="285"/>
      <c r="BT66" s="285"/>
      <c r="BU66" s="285"/>
      <c r="BV66" s="285"/>
      <c r="BW66" s="285"/>
      <c r="BX66" s="285"/>
      <c r="BY66" s="285"/>
      <c r="BZ66" s="285"/>
      <c r="CA66" s="285"/>
      <c r="CB66" s="285"/>
      <c r="CC66" s="285"/>
      <c r="CD66" s="285"/>
      <c r="CE66" s="285"/>
      <c r="CF66" s="285"/>
      <c r="CG66" s="285"/>
      <c r="CH66" s="285"/>
      <c r="CI66" s="285"/>
      <c r="CJ66" s="285"/>
      <c r="CK66" s="285"/>
      <c r="CL66" s="285"/>
      <c r="CM66" s="285"/>
      <c r="CN66" s="285"/>
      <c r="CO66" s="285"/>
      <c r="CP66" s="285"/>
      <c r="CQ66" s="285"/>
      <c r="CR66" s="285"/>
      <c r="CS66" s="285"/>
      <c r="CT66" s="285"/>
      <c r="CU66" s="285"/>
      <c r="CV66" s="285"/>
      <c r="CW66" s="285"/>
      <c r="CX66" s="285"/>
      <c r="CY66" s="285"/>
      <c r="CZ66" s="285"/>
      <c r="DA66" s="285"/>
      <c r="DB66" s="285"/>
      <c r="DC66" s="285"/>
      <c r="DD66" s="285"/>
      <c r="DE66" s="285"/>
      <c r="DF66" s="285"/>
      <c r="DG66" s="31"/>
      <c r="DH66" s="161" t="s">
        <v>118</v>
      </c>
    </row>
    <row r="67" spans="1:112" ht="24.95" customHeight="1" x14ac:dyDescent="0.25">
      <c r="A67" s="26" t="s">
        <v>366</v>
      </c>
      <c r="D67" s="45"/>
      <c r="E67" s="172" t="s">
        <v>88</v>
      </c>
      <c r="F67" s="76" t="s">
        <v>278</v>
      </c>
      <c r="G67" s="77" t="s">
        <v>100</v>
      </c>
      <c r="H67" s="78"/>
      <c r="I67" s="220" t="s">
        <v>312</v>
      </c>
      <c r="J67" s="23"/>
      <c r="K67" s="285"/>
      <c r="L67" s="285"/>
      <c r="M67" s="285"/>
      <c r="N67" s="285"/>
      <c r="O67" s="285"/>
      <c r="P67" s="285"/>
      <c r="Q67" s="285"/>
      <c r="R67" s="285"/>
      <c r="S67" s="285"/>
      <c r="T67" s="285"/>
      <c r="U67" s="285"/>
      <c r="V67" s="285"/>
      <c r="W67" s="285"/>
      <c r="X67" s="285"/>
      <c r="Y67" s="285"/>
      <c r="Z67" s="285"/>
      <c r="AA67" s="285"/>
      <c r="AB67" s="285"/>
      <c r="AC67" s="285"/>
      <c r="AD67" s="285"/>
      <c r="AE67" s="285"/>
      <c r="AF67" s="285"/>
      <c r="AG67" s="285"/>
      <c r="AH67" s="285"/>
      <c r="AI67" s="285"/>
      <c r="AJ67" s="285"/>
      <c r="AK67" s="285"/>
      <c r="AL67" s="285"/>
      <c r="AM67" s="285"/>
      <c r="AN67" s="285"/>
      <c r="AO67" s="285"/>
      <c r="AP67" s="285"/>
      <c r="AQ67" s="285"/>
      <c r="AR67" s="285"/>
      <c r="AS67" s="285"/>
      <c r="AT67" s="285"/>
      <c r="AU67" s="285"/>
      <c r="AV67" s="285"/>
      <c r="AW67" s="285"/>
      <c r="AX67" s="285"/>
      <c r="AY67" s="285"/>
      <c r="AZ67" s="285"/>
      <c r="BA67" s="285"/>
      <c r="BB67" s="285"/>
      <c r="BC67" s="285"/>
      <c r="BD67" s="285"/>
      <c r="BE67" s="285"/>
      <c r="BF67" s="285"/>
      <c r="BG67" s="285"/>
      <c r="BH67" s="285"/>
      <c r="BI67" s="285"/>
      <c r="BJ67" s="285"/>
      <c r="BK67" s="285"/>
      <c r="BL67" s="285"/>
      <c r="BM67" s="285"/>
      <c r="BN67" s="285"/>
      <c r="BO67" s="285"/>
      <c r="BP67" s="285"/>
      <c r="BQ67" s="285"/>
      <c r="BR67" s="285"/>
      <c r="BS67" s="285"/>
      <c r="BT67" s="285"/>
      <c r="BU67" s="285"/>
      <c r="BV67" s="285"/>
      <c r="BW67" s="285"/>
      <c r="BX67" s="285"/>
      <c r="BY67" s="285"/>
      <c r="BZ67" s="285"/>
      <c r="CA67" s="285"/>
      <c r="CB67" s="285"/>
      <c r="CC67" s="285"/>
      <c r="CD67" s="285"/>
      <c r="CE67" s="285"/>
      <c r="CF67" s="285"/>
      <c r="CG67" s="285"/>
      <c r="CH67" s="285"/>
      <c r="CI67" s="285"/>
      <c r="CJ67" s="285"/>
      <c r="CK67" s="285"/>
      <c r="CL67" s="285"/>
      <c r="CM67" s="285"/>
      <c r="CN67" s="285"/>
      <c r="CO67" s="285"/>
      <c r="CP67" s="285"/>
      <c r="CQ67" s="285"/>
      <c r="CR67" s="285"/>
      <c r="CS67" s="285"/>
      <c r="CT67" s="285"/>
      <c r="CU67" s="285"/>
      <c r="CV67" s="285"/>
      <c r="CW67" s="285"/>
      <c r="CX67" s="285"/>
      <c r="CY67" s="285"/>
      <c r="CZ67" s="285"/>
      <c r="DA67" s="285"/>
      <c r="DB67" s="285"/>
      <c r="DC67" s="285"/>
      <c r="DD67" s="285"/>
      <c r="DE67" s="285"/>
      <c r="DF67" s="285"/>
      <c r="DG67" s="31"/>
      <c r="DH67" s="161" t="s">
        <v>118</v>
      </c>
    </row>
    <row r="68" spans="1:112" ht="120" customHeight="1" x14ac:dyDescent="0.25">
      <c r="A68" s="275" t="b">
        <f>A58=A60</f>
        <v>1</v>
      </c>
      <c r="D68" s="45"/>
      <c r="E68" s="171" t="s">
        <v>89</v>
      </c>
      <c r="F68" s="76">
        <v>4.9000000000000004</v>
      </c>
      <c r="G68" s="389" t="s">
        <v>350</v>
      </c>
      <c r="H68" s="390"/>
      <c r="I68" s="220" t="s">
        <v>272</v>
      </c>
      <c r="J68" s="23"/>
      <c r="K68" s="174"/>
      <c r="L68" s="174"/>
      <c r="M68" s="174"/>
      <c r="N68" s="174"/>
      <c r="O68" s="174"/>
      <c r="P68" s="174"/>
      <c r="Q68" s="174"/>
      <c r="R68" s="174"/>
      <c r="S68" s="174"/>
      <c r="T68" s="174"/>
      <c r="U68" s="174"/>
      <c r="V68" s="174"/>
      <c r="W68" s="174"/>
      <c r="X68" s="174"/>
      <c r="Y68" s="174"/>
      <c r="Z68" s="174"/>
      <c r="AA68" s="174"/>
      <c r="AB68" s="174"/>
      <c r="AC68" s="174"/>
      <c r="AD68" s="174"/>
      <c r="AE68" s="174"/>
      <c r="AF68" s="174"/>
      <c r="AG68" s="174"/>
      <c r="AH68" s="174"/>
      <c r="AI68" s="174"/>
      <c r="AJ68" s="174"/>
      <c r="AK68" s="174"/>
      <c r="AL68" s="174"/>
      <c r="AM68" s="174"/>
      <c r="AN68" s="174"/>
      <c r="AO68" s="174"/>
      <c r="AP68" s="174"/>
      <c r="AQ68" s="174"/>
      <c r="AR68" s="174"/>
      <c r="AS68" s="174"/>
      <c r="AT68" s="174"/>
      <c r="AU68" s="174"/>
      <c r="AV68" s="174"/>
      <c r="AW68" s="174"/>
      <c r="AX68" s="174"/>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4"/>
      <c r="CV68" s="174"/>
      <c r="CW68" s="174"/>
      <c r="CX68" s="174"/>
      <c r="CY68" s="174"/>
      <c r="CZ68" s="174"/>
      <c r="DA68" s="174"/>
      <c r="DB68" s="174"/>
      <c r="DC68" s="174"/>
      <c r="DD68" s="174"/>
      <c r="DE68" s="174"/>
      <c r="DF68" s="174"/>
      <c r="DG68" s="31"/>
      <c r="DH68" s="161" t="s">
        <v>118</v>
      </c>
    </row>
    <row r="69" spans="1:112" ht="5.0999999999999996" customHeight="1" thickBot="1" x14ac:dyDescent="0.3">
      <c r="D69" s="46"/>
      <c r="E69" s="339" t="s">
        <v>393</v>
      </c>
      <c r="F69" s="33"/>
      <c r="G69" s="33"/>
      <c r="H69" s="33"/>
      <c r="I69" s="33"/>
      <c r="J69" s="33"/>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4"/>
      <c r="DH69" s="161" t="s">
        <v>118</v>
      </c>
    </row>
    <row r="70" spans="1:112" x14ac:dyDescent="0.25">
      <c r="A70" s="26" t="s">
        <v>370</v>
      </c>
      <c r="B70" s="7"/>
      <c r="C70" s="86"/>
    </row>
    <row r="71" spans="1:112" x14ac:dyDescent="0.25">
      <c r="A71" s="26" t="b">
        <f>OR(A64=A62,A64=A60)</f>
        <v>1</v>
      </c>
      <c r="B71" s="7"/>
      <c r="G71" s="114"/>
    </row>
    <row r="72" spans="1:112" x14ac:dyDescent="0.25">
      <c r="A72" s="26" t="s">
        <v>371</v>
      </c>
      <c r="B72" s="7"/>
      <c r="G72" s="114"/>
    </row>
    <row r="73" spans="1:112" x14ac:dyDescent="0.25">
      <c r="A73" s="26">
        <f>A66*A68*A71</f>
        <v>1</v>
      </c>
      <c r="B73" s="7"/>
    </row>
    <row r="74" spans="1:112" x14ac:dyDescent="0.25">
      <c r="B74" s="7"/>
    </row>
    <row r="75" spans="1:112" x14ac:dyDescent="0.25">
      <c r="B75" s="7"/>
    </row>
    <row r="76" spans="1:112" x14ac:dyDescent="0.25">
      <c r="B76" s="7"/>
    </row>
    <row r="77" spans="1:112" x14ac:dyDescent="0.25">
      <c r="B77" s="7"/>
    </row>
    <row r="78" spans="1:112" x14ac:dyDescent="0.25">
      <c r="B78" s="7"/>
    </row>
    <row r="79" spans="1:112" x14ac:dyDescent="0.25">
      <c r="B79" s="7"/>
    </row>
    <row r="80" spans="1:112" x14ac:dyDescent="0.25">
      <c r="B80" s="7"/>
    </row>
    <row r="81" spans="2:2" x14ac:dyDescent="0.25">
      <c r="B81" s="7"/>
    </row>
    <row r="82" spans="2:2" x14ac:dyDescent="0.25">
      <c r="B82" s="7"/>
    </row>
    <row r="83" spans="2:2" x14ac:dyDescent="0.25">
      <c r="B83" s="7"/>
    </row>
    <row r="84" spans="2:2" x14ac:dyDescent="0.25">
      <c r="B84" s="7"/>
    </row>
    <row r="85" spans="2:2" x14ac:dyDescent="0.25">
      <c r="B85" s="7"/>
    </row>
    <row r="86" spans="2:2" x14ac:dyDescent="0.25">
      <c r="B86" s="7"/>
    </row>
    <row r="87" spans="2:2" x14ac:dyDescent="0.25">
      <c r="B87" s="7"/>
    </row>
    <row r="88" spans="2:2" x14ac:dyDescent="0.25">
      <c r="B88" s="7"/>
    </row>
    <row r="89" spans="2:2" x14ac:dyDescent="0.25">
      <c r="B89" s="7"/>
    </row>
    <row r="90" spans="2:2" x14ac:dyDescent="0.25">
      <c r="B90" s="7"/>
    </row>
    <row r="91" spans="2:2" x14ac:dyDescent="0.25">
      <c r="B91" s="7"/>
    </row>
    <row r="92" spans="2:2" x14ac:dyDescent="0.25">
      <c r="B92" s="7"/>
    </row>
    <row r="93" spans="2:2" x14ac:dyDescent="0.25">
      <c r="B93" s="7"/>
    </row>
    <row r="94" spans="2:2" x14ac:dyDescent="0.25">
      <c r="B94" s="7"/>
    </row>
    <row r="95" spans="2:2" x14ac:dyDescent="0.25">
      <c r="B95" s="7"/>
    </row>
    <row r="96" spans="2:2" x14ac:dyDescent="0.25">
      <c r="B96" s="7"/>
    </row>
    <row r="97" spans="2:2" x14ac:dyDescent="0.25">
      <c r="B97" s="7"/>
    </row>
    <row r="98" spans="2:2" x14ac:dyDescent="0.25">
      <c r="B98" s="7"/>
    </row>
    <row r="99" spans="2:2" x14ac:dyDescent="0.25">
      <c r="B99" s="7"/>
    </row>
    <row r="100" spans="2:2" x14ac:dyDescent="0.25">
      <c r="B100" s="7"/>
    </row>
    <row r="101" spans="2:2" x14ac:dyDescent="0.25">
      <c r="B101" s="7"/>
    </row>
    <row r="102" spans="2:2" x14ac:dyDescent="0.25">
      <c r="B102" s="7"/>
    </row>
    <row r="103" spans="2:2" x14ac:dyDescent="0.25">
      <c r="B103" s="7"/>
    </row>
    <row r="104" spans="2:2" x14ac:dyDescent="0.25">
      <c r="B104" s="7"/>
    </row>
    <row r="105" spans="2:2" x14ac:dyDescent="0.25">
      <c r="B105" s="7"/>
    </row>
    <row r="106" spans="2:2" x14ac:dyDescent="0.25">
      <c r="B106" s="7"/>
    </row>
    <row r="107" spans="2:2" x14ac:dyDescent="0.25">
      <c r="B107" s="7"/>
    </row>
    <row r="108" spans="2:2" x14ac:dyDescent="0.25">
      <c r="B108" s="7"/>
    </row>
    <row r="109" spans="2:2" x14ac:dyDescent="0.25">
      <c r="B109" s="7"/>
    </row>
    <row r="110" spans="2:2" x14ac:dyDescent="0.25">
      <c r="B110" s="7"/>
    </row>
    <row r="111" spans="2:2" x14ac:dyDescent="0.25">
      <c r="B111" s="7"/>
    </row>
    <row r="112" spans="2:2" x14ac:dyDescent="0.25">
      <c r="B112" s="7"/>
    </row>
    <row r="113" spans="2:2" x14ac:dyDescent="0.25">
      <c r="B113" s="7"/>
    </row>
    <row r="114" spans="2:2" x14ac:dyDescent="0.25">
      <c r="B114" s="7"/>
    </row>
    <row r="115" spans="2:2" x14ac:dyDescent="0.25">
      <c r="B115" s="7"/>
    </row>
    <row r="116" spans="2:2" x14ac:dyDescent="0.25">
      <c r="B116" s="7"/>
    </row>
    <row r="117" spans="2:2" x14ac:dyDescent="0.25">
      <c r="B117" s="7"/>
    </row>
    <row r="118" spans="2:2" x14ac:dyDescent="0.25">
      <c r="B118" s="7"/>
    </row>
    <row r="119" spans="2:2" x14ac:dyDescent="0.25">
      <c r="B119" s="7"/>
    </row>
  </sheetData>
  <sheetProtection algorithmName="SHA-512" hashValue="UzUQ0L+RbwQdtaCss2ILQFCBvJT9O81iD2DMN5FYzkvHw6SfxA9u3MUXGkt1ZKCtsSyKVfh/zU2MMOHsKwkgog==" saltValue="G0otBYeV5pXUKM22yLHt5Q==" spinCount="100000" sheet="1" objects="1" scenarios="1"/>
  <customSheetViews>
    <customSheetView guid="{4C2B3B3C-FEBF-412E-BFC5-3FD156271FD9}" scale="80" showPageBreaks="1" showGridLines="0" printArea="1" hiddenRows="1" hiddenColumns="1" topLeftCell="C1">
      <pane xSplit="8" ySplit="21" topLeftCell="K23" activePane="bottomRight" state="frozen"/>
      <selection pane="bottomRight" activeCell="K45" sqref="K45"/>
      <colBreaks count="1" manualBreakCount="1">
        <brk id="14" max="1048575" man="1"/>
      </colBreaks>
      <pageMargins left="0.7" right="0.7" top="0.75" bottom="0.75" header="0.3" footer="0.3"/>
      <pageSetup scale="68" orientation="portrait" r:id="rId1"/>
    </customSheetView>
    <customSheetView guid="{1F82DB71-1FD3-4E00-9B37-67701C831BE1}" scale="80" showGridLines="0" hiddenRows="1" hiddenColumns="1" topLeftCell="C1">
      <pane xSplit="10" ySplit="21" topLeftCell="M23" activePane="bottomRight" state="frozen"/>
      <selection pane="bottomRight" activeCell="L7" sqref="L7"/>
      <colBreaks count="1" manualBreakCount="1">
        <brk id="14" max="1048575" man="1"/>
      </colBreaks>
      <pageMargins left="0.7" right="0.7" top="0.75" bottom="0.75" header="0.3" footer="0.3"/>
      <pageSetup scale="68" orientation="portrait" r:id="rId2"/>
    </customSheetView>
    <customSheetView guid="{84566411-115F-478F-97A2-7880A126119B}" scale="80" showGridLines="0" hiddenRows="1" hiddenColumns="1">
      <pane xSplit="10" ySplit="20" topLeftCell="K60" activePane="bottomRight" state="frozen"/>
      <selection pane="bottomRight" activeCell="G70" sqref="G70"/>
      <colBreaks count="1" manualBreakCount="1">
        <brk id="14" max="1048575" man="1"/>
      </colBreaks>
      <pageMargins left="0.7" right="0.7" top="0.75" bottom="0.75" header="0.3" footer="0.3"/>
      <pageSetup scale="68" orientation="portrait" r:id="rId3"/>
    </customSheetView>
    <customSheetView guid="{62A22F8D-3857-41AD-AA8A-5181D01664ED}" scale="80" showGridLines="0" hiddenRows="1" hiddenColumns="1">
      <pane xSplit="10" ySplit="20" topLeftCell="K21" activePane="bottomRight" state="frozen"/>
      <selection pane="bottomRight" activeCell="G61" sqref="G61:H61"/>
      <colBreaks count="1" manualBreakCount="1">
        <brk id="14" max="1048575" man="1"/>
      </colBreaks>
      <pageMargins left="0.7" right="0.7" top="0.75" bottom="0.75" header="0.3" footer="0.3"/>
      <pageSetup scale="68" orientation="portrait" r:id="rId4"/>
    </customSheetView>
    <customSheetView guid="{A9C745BF-C4B8-43BB-BDDA-501E7B023C79}" scale="80" showPageBreaks="1" showGridLines="0" printArea="1" hiddenRows="1" hiddenColumns="1" topLeftCell="C1">
      <pane xSplit="10" ySplit="21" topLeftCell="M61" activePane="bottomRight" state="frozen"/>
      <selection pane="bottomRight" activeCell="K71" sqref="K71"/>
      <colBreaks count="1" manualBreakCount="1">
        <brk id="14" max="1048575" man="1"/>
      </colBreaks>
      <pageMargins left="0.7" right="0.7" top="0.75" bottom="0.75" header="0.3" footer="0.3"/>
      <pageSetup scale="68" orientation="portrait" r:id="rId5"/>
    </customSheetView>
  </customSheetViews>
  <mergeCells count="14">
    <mergeCell ref="K7:L7"/>
    <mergeCell ref="K8:L8"/>
    <mergeCell ref="K9:L9"/>
    <mergeCell ref="K10:L10"/>
    <mergeCell ref="K11:L11"/>
    <mergeCell ref="D10:D12"/>
    <mergeCell ref="G57:H57"/>
    <mergeCell ref="G59:H59"/>
    <mergeCell ref="G68:H68"/>
    <mergeCell ref="G65:H65"/>
    <mergeCell ref="G64:H64"/>
    <mergeCell ref="G61:H61"/>
    <mergeCell ref="G58:H58"/>
    <mergeCell ref="G60:H60"/>
  </mergeCells>
  <conditionalFormatting sqref="H7:H11">
    <cfRule type="beginsWith" dxfId="21" priority="2" operator="beginsWith" text="COM">
      <formula>LEFT(H7,LEN("COM"))="COM"</formula>
    </cfRule>
  </conditionalFormatting>
  <conditionalFormatting sqref="K58:DF58">
    <cfRule type="expression" dxfId="20" priority="13">
      <formula>OR(K57=$B$57,K57=$B$58)</formula>
    </cfRule>
  </conditionalFormatting>
  <conditionalFormatting sqref="K46:DF46 K30:DF30 K26:DF28 K48:DF48 K36:DF36 K38:DF38">
    <cfRule type="expression" dxfId="19" priority="7">
      <formula>K$17&amp;K$20&lt;&gt;"00"</formula>
    </cfRule>
  </conditionalFormatting>
  <conditionalFormatting sqref="K44:DF44">
    <cfRule type="expression" dxfId="18" priority="9">
      <formula>K$17&amp;K$20&lt;&gt;"00"</formula>
    </cfRule>
  </conditionalFormatting>
  <conditionalFormatting sqref="K65:DF65">
    <cfRule type="expression" dxfId="17" priority="55">
      <formula>OR(K57=$B$57,K57=$B$58)</formula>
    </cfRule>
  </conditionalFormatting>
  <conditionalFormatting sqref="I7:I11">
    <cfRule type="beginsWith" dxfId="16" priority="4" operator="beginsWith" text="NO">
      <formula>LEFT(I7,LEN("NO"))="NO"</formula>
    </cfRule>
  </conditionalFormatting>
  <conditionalFormatting sqref="K47:DF47">
    <cfRule type="expression" dxfId="15" priority="10">
      <formula>K$17&amp;K$20&lt;&gt;"00"</formula>
    </cfRule>
  </conditionalFormatting>
  <conditionalFormatting sqref="K61:DF61">
    <cfRule type="expression" dxfId="14" priority="37">
      <formula>OR(K57=$B$57,K57=$B$58)</formula>
    </cfRule>
  </conditionalFormatting>
  <conditionalFormatting sqref="K62:DF62">
    <cfRule type="expression" dxfId="13" priority="30">
      <formula>OR(K$57=$B$57,K$57=$B$58)</formula>
    </cfRule>
  </conditionalFormatting>
  <conditionalFormatting sqref="K58:DF68">
    <cfRule type="expression" dxfId="12" priority="1">
      <formula>K$57=$B$59</formula>
    </cfRule>
  </conditionalFormatting>
  <conditionalFormatting sqref="K60:DF60">
    <cfRule type="expression" dxfId="11" priority="15">
      <formula>K59="Yes"</formula>
    </cfRule>
    <cfRule type="expression" dxfId="10" priority="17">
      <formula>K59="No"</formula>
    </cfRule>
  </conditionalFormatting>
  <conditionalFormatting sqref="K64:DF64">
    <cfRule type="expression" dxfId="9" priority="24">
      <formula>OR(K$57=$B$57,K$57=$B$58)</formula>
    </cfRule>
  </conditionalFormatting>
  <conditionalFormatting sqref="K66:DF67">
    <cfRule type="expression" dxfId="8" priority="21">
      <formula>K$65="Yes"</formula>
    </cfRule>
    <cfRule type="expression" dxfId="7" priority="22">
      <formula>K$65="No"</formula>
    </cfRule>
  </conditionalFormatting>
  <conditionalFormatting sqref="K57:DF57">
    <cfRule type="expression" dxfId="6" priority="11">
      <formula>K$17&amp;K$20&lt;&gt;"00"</formula>
    </cfRule>
  </conditionalFormatting>
  <conditionalFormatting sqref="K68:DF68">
    <cfRule type="expression" dxfId="5" priority="19">
      <formula>OR(K57=$B$57,K57=$B$58)</formula>
    </cfRule>
  </conditionalFormatting>
  <conditionalFormatting sqref="K63:DF63">
    <cfRule type="expression" dxfId="4" priority="18">
      <formula>OR(K$57=$B$57,K$57=$B$58)</formula>
    </cfRule>
  </conditionalFormatting>
  <conditionalFormatting sqref="K27:DF27 K37:DF37">
    <cfRule type="expression" dxfId="3" priority="6">
      <formula>K$17&amp;K$20&lt;&gt;"00"</formula>
    </cfRule>
  </conditionalFormatting>
  <conditionalFormatting sqref="K17:DF18 K20:DF20 K23:DF23">
    <cfRule type="cellIs" dxfId="2" priority="5" operator="notEqual">
      <formula>0</formula>
    </cfRule>
  </conditionalFormatting>
  <conditionalFormatting sqref="K59:DF59">
    <cfRule type="expression" dxfId="1" priority="14">
      <formula>OR(K57=$B$57,K57=$B$58)</formula>
    </cfRule>
  </conditionalFormatting>
  <dataValidations xWindow="1210" yWindow="551" count="7">
    <dataValidation type="date" operator="greaterThan" showInputMessage="1" showErrorMessage="1" error="Please enter a date value as MM/DD/YYYY" sqref="K66:DF67" xr:uid="{00000000-0002-0000-0300-000000000000}">
      <formula1>1</formula1>
    </dataValidation>
    <dataValidation type="decimal" allowBlank="1" showErrorMessage="1" error="Please enter number value." sqref="K36:DF38 K30:DF30 K58:DF58 K44:DF44 K26:DF28 K46:DF46 K48:DF48 K61:DF61 K50:DF50" xr:uid="{00000000-0002-0000-0300-000001000000}">
      <formula1>-1E+49</formula1>
      <formula2>1E+84</formula2>
    </dataValidation>
    <dataValidation type="list" allowBlank="1" showInputMessage="1" showErrorMessage="1" sqref="K65:DF65 K59:DF59" xr:uid="{00000000-0002-0000-0300-000002000000}">
      <formula1>$B$6:$B$7</formula1>
    </dataValidation>
    <dataValidation type="list" allowBlank="1" showInputMessage="1" showErrorMessage="1" sqref="K57:DF57" xr:uid="{00000000-0002-0000-0300-000003000000}">
      <formula1>$B$58:$B$59</formula1>
    </dataValidation>
    <dataValidation operator="greaterThan" showInputMessage="1" showErrorMessage="1" error="Please enter a date value as MM/DD/YY" sqref="K68:DF68" xr:uid="{00000000-0002-0000-0300-000004000000}"/>
    <dataValidation type="custom" allowBlank="1" showErrorMessage="1" error="Please enter percentage between 0 to 100%._x000a__x000a_Please enter a percentage rounded to the nearest tenth; i.e. #.#%" sqref="K47:DF47" xr:uid="{189AB3AE-C8B6-468A-A94B-316C75DC45F9}">
      <formula1>AND(MOD(K47*1000,1)=0,K47&gt;=0)</formula1>
    </dataValidation>
    <dataValidation type="decimal" allowBlank="1" showErrorMessage="1" error="Please enter a number value as an absolute value." sqref="K62:DF63" xr:uid="{E7856795-6AE0-4C0B-A596-135EDC471E2B}">
      <formula1>0</formula1>
      <formula2>1E+84</formula2>
    </dataValidation>
  </dataValidations>
  <pageMargins left="0.7" right="0.7" top="0.75" bottom="0.75" header="0.3" footer="0.3"/>
  <pageSetup scale="48" orientation="portrait" r:id="rId6"/>
  <colBreaks count="2" manualBreakCount="2">
    <brk id="10" max="68" man="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E103"/>
  <sheetViews>
    <sheetView topLeftCell="A2" workbookViewId="0">
      <selection activeCell="A2" sqref="A2"/>
    </sheetView>
  </sheetViews>
  <sheetFormatPr defaultRowHeight="15" x14ac:dyDescent="0.25"/>
  <cols>
    <col min="1" max="2" width="25.5703125" customWidth="1"/>
    <col min="3" max="3" width="5.5703125" customWidth="1"/>
    <col min="4" max="4" width="5.42578125" bestFit="1" customWidth="1"/>
    <col min="5" max="5" width="14.42578125" bestFit="1" customWidth="1"/>
    <col min="6" max="6" width="13.140625" bestFit="1" customWidth="1"/>
    <col min="7" max="7" width="13.5703125" bestFit="1" customWidth="1"/>
    <col min="8" max="8" width="19" bestFit="1" customWidth="1"/>
    <col min="9" max="9" width="14" bestFit="1" customWidth="1"/>
    <col min="10" max="10" width="14" customWidth="1"/>
    <col min="11" max="11" width="24.140625" bestFit="1" customWidth="1"/>
    <col min="12" max="12" width="13.85546875" bestFit="1" customWidth="1"/>
    <col min="13" max="13" width="26.85546875" bestFit="1" customWidth="1"/>
    <col min="14" max="14" width="29.42578125" bestFit="1" customWidth="1"/>
    <col min="15" max="15" width="31.140625" bestFit="1" customWidth="1"/>
    <col min="16" max="16" width="24.140625" bestFit="1" customWidth="1"/>
    <col min="17" max="17" width="30.42578125" bestFit="1" customWidth="1"/>
    <col min="18" max="18" width="28.42578125" bestFit="1" customWidth="1"/>
    <col min="19" max="19" width="46.140625" bestFit="1" customWidth="1"/>
    <col min="20" max="20" width="14.42578125" bestFit="1" customWidth="1"/>
    <col min="21" max="21" width="41.140625" bestFit="1" customWidth="1"/>
    <col min="22" max="22" width="15.85546875" bestFit="1" customWidth="1"/>
    <col min="23" max="23" width="37.85546875" bestFit="1" customWidth="1"/>
    <col min="24" max="24" width="15.85546875" bestFit="1" customWidth="1"/>
    <col min="25" max="25" width="17.140625" bestFit="1" customWidth="1"/>
    <col min="26" max="26" width="56.85546875" bestFit="1" customWidth="1"/>
    <col min="27" max="27" width="16.5703125" bestFit="1" customWidth="1"/>
    <col min="28" max="28" width="15.5703125" bestFit="1" customWidth="1"/>
    <col min="29" max="29" width="15.140625" bestFit="1" customWidth="1"/>
    <col min="30" max="30" width="20.5703125" bestFit="1" customWidth="1"/>
    <col min="31" max="31" width="13" bestFit="1" customWidth="1"/>
    <col min="32" max="32" width="95.5703125" bestFit="1" customWidth="1"/>
    <col min="33" max="33" width="47.140625" bestFit="1" customWidth="1"/>
    <col min="34" max="34" width="96.140625" bestFit="1" customWidth="1"/>
    <col min="35" max="35" width="19.5703125" bestFit="1" customWidth="1"/>
    <col min="36" max="36" width="63.42578125" bestFit="1" customWidth="1"/>
    <col min="37" max="37" width="50.140625" bestFit="1" customWidth="1"/>
    <col min="38" max="38" width="50.140625" customWidth="1"/>
    <col min="39" max="39" width="56.85546875" bestFit="1" customWidth="1"/>
    <col min="40" max="40" width="44" bestFit="1" customWidth="1"/>
    <col min="41" max="41" width="43.42578125" bestFit="1" customWidth="1"/>
    <col min="42" max="42" width="43.85546875" bestFit="1" customWidth="1"/>
  </cols>
  <sheetData>
    <row r="1" spans="1:109" hidden="1" x14ac:dyDescent="0.25">
      <c r="U1">
        <v>20</v>
      </c>
      <c r="V1">
        <v>21</v>
      </c>
      <c r="W1">
        <v>22</v>
      </c>
      <c r="X1">
        <v>24</v>
      </c>
      <c r="Y1">
        <v>28</v>
      </c>
      <c r="Z1">
        <v>29</v>
      </c>
      <c r="AA1">
        <v>30</v>
      </c>
      <c r="AB1">
        <v>34</v>
      </c>
      <c r="AC1">
        <v>35</v>
      </c>
      <c r="AD1">
        <v>36</v>
      </c>
      <c r="AE1">
        <v>37</v>
      </c>
      <c r="AF1">
        <v>42</v>
      </c>
      <c r="AG1">
        <v>43</v>
      </c>
      <c r="AH1">
        <v>44</v>
      </c>
      <c r="AI1">
        <v>45</v>
      </c>
      <c r="AJ1">
        <v>46</v>
      </c>
      <c r="AK1">
        <v>47</v>
      </c>
      <c r="AM1">
        <v>49</v>
      </c>
      <c r="AN1">
        <v>50</v>
      </c>
      <c r="AO1">
        <v>51</v>
      </c>
    </row>
    <row r="2" spans="1:109" x14ac:dyDescent="0.25">
      <c r="A2" s="109"/>
    </row>
    <row r="3" spans="1:109" x14ac:dyDescent="0.25">
      <c r="A3" t="s">
        <v>336</v>
      </c>
      <c r="B3" t="s">
        <v>266</v>
      </c>
      <c r="D3" s="25" t="s">
        <v>268</v>
      </c>
      <c r="E3" s="25" t="s">
        <v>401</v>
      </c>
      <c r="F3" s="25" t="s">
        <v>405</v>
      </c>
      <c r="G3" s="25" t="s">
        <v>404</v>
      </c>
      <c r="H3" s="25" t="s">
        <v>403</v>
      </c>
      <c r="I3" s="25" t="s">
        <v>402</v>
      </c>
      <c r="J3" s="25" t="s">
        <v>406</v>
      </c>
      <c r="K3" s="25" t="s">
        <v>407</v>
      </c>
      <c r="L3" s="25" t="str">
        <f>'Program Information'!F29</f>
        <v>Program Name</v>
      </c>
      <c r="M3" s="25" t="str">
        <f>'Program Information'!G29</f>
        <v>Program Type</v>
      </c>
      <c r="N3" s="25" t="str">
        <f>'Program Information'!H29</f>
        <v>Eligibility Group</v>
      </c>
      <c r="O3" s="25" t="str">
        <f>'Program Information'!I29</f>
        <v>If Other, Describe 
Eligibility Group</v>
      </c>
      <c r="P3" s="25" t="str">
        <f>'Program Information'!J29</f>
        <v>MCO, PIHP, or PAHP 
Name</v>
      </c>
      <c r="Q3" s="25" t="str">
        <f>'Program Information'!K29</f>
        <v>MLR Reporting 
Period 
Start Date</v>
      </c>
      <c r="R3" s="25" t="str">
        <f>'Program Information'!L29</f>
        <v>MLR Reporting 
Period End Date</v>
      </c>
      <c r="S3" s="25" t="str">
        <f>'Program Information'!M29</f>
        <v>Explanation of Reporting 
Period Discrepancy</v>
      </c>
      <c r="T3" s="25" t="str">
        <f>'Program Information'!N29</f>
        <v>Misc. Notes</v>
      </c>
      <c r="U3" s="25" t="str">
        <f>'MLR Reporting'!G30</f>
        <v>Non-Claims costs (not included in numerator)</v>
      </c>
      <c r="V3" s="25" t="str">
        <f>'MLR Reporting'!G26</f>
        <v>Incurred Claims</v>
      </c>
      <c r="W3" s="25" t="str">
        <f>'MLR Reporting'!G27</f>
        <v>Activities that improve health care quality</v>
      </c>
      <c r="X3" s="25" t="str">
        <f>'MLR Reporting'!G28</f>
        <v xml:space="preserve">MLR numerator </v>
      </c>
      <c r="Y3" s="25" t="str">
        <f>'MLR Reporting'!G36</f>
        <v>Premium Revenue</v>
      </c>
      <c r="Z3" s="25" t="str">
        <f>'MLR Reporting'!G37</f>
        <v>Federal, State, and local taxes and licensing and regulatory fees</v>
      </c>
      <c r="AA3" s="25" t="str">
        <f>'MLR Reporting'!G38</f>
        <v>MLR denominator</v>
      </c>
      <c r="AB3" s="25" t="str">
        <f>'MLR Reporting'!G44</f>
        <v>Member Months</v>
      </c>
      <c r="AC3" s="25" t="str">
        <f>'MLR Reporting'!G46</f>
        <v>Unadjusted MLR</v>
      </c>
      <c r="AD3" s="25" t="str">
        <f>'MLR Reporting'!G47</f>
        <v>Credibility adjustment</v>
      </c>
      <c r="AE3" s="25" t="str">
        <f>'MLR Reporting'!G48</f>
        <v>Adjusted MLR</v>
      </c>
      <c r="AF3" s="25" t="str">
        <f>'MLR Reporting'!G57</f>
        <v>Does the contract include a remittance/payment requirement for being below/above a specified MLR?</v>
      </c>
      <c r="AG3" s="25" t="str">
        <f>'MLR Reporting'!G58</f>
        <v>If yes, what is the state minimum MLR requirement?</v>
      </c>
      <c r="AH3" s="25" t="str">
        <f>'MLR Reporting'!G59</f>
        <v>Does the state remittance MLR calculation align with the required components and methodology outlined in 438.8(c)?</v>
      </c>
      <c r="AI3" s="25" t="str">
        <f>'MLR Reporting'!G60</f>
        <v>If no, please describe</v>
      </c>
      <c r="AJ3" s="25" t="str">
        <f>'MLR Reporting'!G61</f>
        <v>Calculated MLR for remittance purposes (please enter as a percentage)</v>
      </c>
      <c r="AK3" s="25" t="str">
        <f>'MLR Reporting'!G62</f>
        <v>Remittance dollar amount owed for MLR reporting period</v>
      </c>
      <c r="AL3" s="25" t="str">
        <f>'MLR Reporting'!G63</f>
        <v>Payment dollar amount due to plan for MLR reporting period</v>
      </c>
      <c r="AM3" s="25" t="str">
        <f>'MLR Reporting'!G65</f>
        <v>Is the remittance period the same as the MLR reporting period?</v>
      </c>
      <c r="AN3" s="25" t="str">
        <f>'MLR Reporting'!G66</f>
        <v>If no, please include remittance period start date</v>
      </c>
      <c r="AO3" s="25" t="str">
        <f>'MLR Reporting'!G67</f>
        <v>If no, please include remittance period end date</v>
      </c>
      <c r="AP3" s="25" t="str">
        <f>LEFT('MLR Reporting'!G68,44)</f>
        <v xml:space="preserve">Remittance Methodology Qualitative Response
</v>
      </c>
    </row>
    <row r="4" spans="1:109" x14ac:dyDescent="0.25">
      <c r="A4" t="s">
        <v>113</v>
      </c>
      <c r="B4" t="b">
        <f>ISBLANK('Program Information'!F31)</f>
        <v>1</v>
      </c>
      <c r="D4">
        <f>'Program Information'!$I$17</f>
        <v>0</v>
      </c>
      <c r="E4">
        <f>'Program Information'!$I$18</f>
        <v>0</v>
      </c>
      <c r="F4">
        <f>'Program Information'!$I$13</f>
        <v>0</v>
      </c>
      <c r="G4">
        <f>'Program Information'!$I$14</f>
        <v>0</v>
      </c>
      <c r="H4">
        <f>'Program Information'!$I$15</f>
        <v>0</v>
      </c>
      <c r="I4">
        <f>'Program Information'!$I$16</f>
        <v>0</v>
      </c>
      <c r="J4">
        <f>'Program Information'!$I$19</f>
        <v>0</v>
      </c>
      <c r="K4">
        <f>'Program Information'!$I$20</f>
        <v>0</v>
      </c>
      <c r="L4" s="110" t="str">
        <f>IF('Program Information'!F31=0,"",'Program Information'!F31)</f>
        <v/>
      </c>
      <c r="M4" s="110" t="str">
        <f>IF('Program Information'!G31=0,"",'Program Information'!G31)</f>
        <v/>
      </c>
      <c r="N4" s="110" t="str">
        <f>IF('Program Information'!H31=0,"",'Program Information'!H31)</f>
        <v/>
      </c>
      <c r="O4" s="110" t="str">
        <f>IF('Program Information'!I31=0,"",'Program Information'!I31)</f>
        <v/>
      </c>
      <c r="P4" s="110" t="str">
        <f>IF('Program Information'!J31=0,"",'Program Information'!J31)</f>
        <v/>
      </c>
      <c r="Q4" s="111" t="str">
        <f>IF('Program Information'!K31=0,"",'Program Information'!K31)</f>
        <v/>
      </c>
      <c r="R4" s="111" t="str">
        <f>IF('Program Information'!L31=0,"",'Program Information'!L31)</f>
        <v/>
      </c>
      <c r="S4" s="111" t="str">
        <f>IF('Program Information'!M31=0,"",'Program Information'!M31)</f>
        <v/>
      </c>
      <c r="T4" s="111" t="str">
        <f>IF('Program Information'!N31=0,"",'Program Information'!N31)</f>
        <v/>
      </c>
      <c r="U4" s="112" t="str" cm="1">
        <f t="array" ref="U4">IF(ISBLANK(INDEX('MLR Reporting'!$K$26:$DF$67,MATCH('Backend Data'!U$3,'MLR Reporting'!$G$26:$G$67,0),COUNTA('Backend Data'!$A$4:$A4)))=TRUE,"",INDEX('MLR Reporting'!$K$26:$DF$67,MATCH('Backend Data'!U$3,'MLR Reporting'!$G$26:$G$67,0),COUNTA('Backend Data'!$A$4:$A4)))</f>
        <v/>
      </c>
      <c r="V4" s="112" t="str" cm="1">
        <f t="array" ref="V4">IF(ISBLANK(INDEX('MLR Reporting'!$K$26:$DF$67,MATCH('Backend Data'!V$3,'MLR Reporting'!$G$26:$G$67,0),COUNTA('Backend Data'!$A$4:$A4)))=TRUE,"",INDEX('MLR Reporting'!$K$26:$DF$67,MATCH('Backend Data'!V$3,'MLR Reporting'!$G$26:$G$67,0),COUNTA('Backend Data'!$A$4:$A4)))</f>
        <v/>
      </c>
      <c r="W4" s="112" t="str" cm="1">
        <f t="array" ref="W4">IF(ISBLANK(INDEX('MLR Reporting'!$K$26:$DF$67,MATCH('Backend Data'!W$3,'MLR Reporting'!$G$26:$G$67,0),COUNTA('Backend Data'!$A$4:$A4)))=TRUE,"",INDEX('MLR Reporting'!$K$26:$DF$67,MATCH('Backend Data'!W$3,'MLR Reporting'!$G$26:$G$67,0),COUNTA('Backend Data'!$A$4:$A4)))</f>
        <v/>
      </c>
      <c r="X4" s="112" t="str" cm="1">
        <f t="array" ref="X4">IF(ISBLANK(INDEX('MLR Reporting'!$K$26:$DF$67,MATCH('Backend Data'!X$3,'MLR Reporting'!$G$26:$G$67,0),COUNTA('Backend Data'!$A$4:$A4)))=TRUE,"",INDEX('MLR Reporting'!$K$26:$DF$67,MATCH('Backend Data'!X$3,'MLR Reporting'!$G$26:$G$67,0),COUNTA('Backend Data'!$A$4:$A4)))</f>
        <v/>
      </c>
      <c r="Y4" s="112" t="str" cm="1">
        <f t="array" ref="Y4">IF(ISBLANK(INDEX('MLR Reporting'!$K$26:$DF$67,MATCH('Backend Data'!Y$3,'MLR Reporting'!$G$26:$G$67,0),COUNTA('Backend Data'!$A$4:$A4)))=TRUE,"",INDEX('MLR Reporting'!$K$26:$DF$67,MATCH('Backend Data'!Y$3,'MLR Reporting'!$G$26:$G$67,0),COUNTA('Backend Data'!$A$4:$A4)))</f>
        <v/>
      </c>
      <c r="Z4" s="112" t="str" cm="1">
        <f t="array" ref="Z4">IF(ISBLANK(INDEX('MLR Reporting'!$K$26:$DF$67,MATCH('Backend Data'!Z$3,'MLR Reporting'!$G$26:$G$67,0),COUNTA('Backend Data'!$A$4:$A4)))=TRUE,"",INDEX('MLR Reporting'!$K$26:$DF$67,MATCH('Backend Data'!Z$3,'MLR Reporting'!$G$26:$G$67,0),COUNTA('Backend Data'!$A$4:$A4)))</f>
        <v/>
      </c>
      <c r="AA4" s="112" t="str" cm="1">
        <f t="array" ref="AA4">IF(ISBLANK(INDEX('MLR Reporting'!$K$26:$DF$67,MATCH('Backend Data'!AA$3,'MLR Reporting'!$G$26:$G$67,0),COUNTA('Backend Data'!$A$4:$A4)))=TRUE,"",INDEX('MLR Reporting'!$K$26:$DF$67,MATCH('Backend Data'!AA$3,'MLR Reporting'!$G$26:$G$67,0),COUNTA('Backend Data'!$A$4:$A4)))</f>
        <v/>
      </c>
      <c r="AB4" s="112" t="str" cm="1">
        <f t="array" ref="AB4">IF(ISBLANK(INDEX('MLR Reporting'!$K$26:$DF$67,MATCH('Backend Data'!AB$3,'MLR Reporting'!$G$26:$G$67,0),COUNTA('Backend Data'!$A$4:$A4)))=TRUE,"",INDEX('MLR Reporting'!$K$26:$DF$67,MATCH('Backend Data'!AB$3,'MLR Reporting'!$G$26:$G$67,0),COUNTA('Backend Data'!$A$4:$A4)))</f>
        <v/>
      </c>
      <c r="AC4" s="112" t="str" cm="1">
        <f t="array" ref="AC4">IF(ISBLANK(INDEX('MLR Reporting'!$K$26:$DF$67,MATCH('Backend Data'!AC$3,'MLR Reporting'!$G$26:$G$67,0),COUNTA('Backend Data'!$A$4:$A4)))=TRUE,"",INDEX('MLR Reporting'!$K$26:$DF$67,MATCH('Backend Data'!AC$3,'MLR Reporting'!$G$26:$G$67,0),COUNTA('Backend Data'!$A$4:$A4)))</f>
        <v/>
      </c>
      <c r="AD4" s="112" t="str" cm="1">
        <f t="array" ref="AD4">IF(ISBLANK(INDEX('MLR Reporting'!$K$26:$DF$67,MATCH('Backend Data'!AD$3,'MLR Reporting'!$G$26:$G$67,0),COUNTA('Backend Data'!$A$4:$A4)))=TRUE,"",INDEX('MLR Reporting'!$K$26:$DF$67,MATCH('Backend Data'!AD$3,'MLR Reporting'!$G$26:$G$67,0),COUNTA('Backend Data'!$A$4:$A4)))</f>
        <v/>
      </c>
      <c r="AE4" s="112" t="str" cm="1">
        <f t="array" ref="AE4">IF(ISBLANK(INDEX('MLR Reporting'!$K$26:$DF$67,MATCH('Backend Data'!AE$3,'MLR Reporting'!$G$26:$G$67,0),COUNTA('Backend Data'!$A$4:$A4)))=TRUE,"",INDEX('MLR Reporting'!$K$26:$DF$67,MATCH('Backend Data'!AE$3,'MLR Reporting'!$G$26:$G$67,0),COUNTA('Backend Data'!$A$4:$A4)))</f>
        <v/>
      </c>
      <c r="AF4" s="112" t="str" cm="1">
        <f t="array" ref="AF4">IF(ISBLANK(INDEX('MLR Reporting'!$K$26:$DF$67,MATCH('Backend Data'!AF$3,'MLR Reporting'!$G$26:$G$67,0),COUNTA('Backend Data'!$A$4:$A4)))=TRUE,"",INDEX('MLR Reporting'!$K$26:$DF$67,MATCH('Backend Data'!AF$3,'MLR Reporting'!$G$26:$G$67,0),COUNTA('Backend Data'!$A$4:$A4)))</f>
        <v/>
      </c>
      <c r="AG4" s="112" t="str" cm="1">
        <f t="array" ref="AG4">IF(ISBLANK(INDEX('MLR Reporting'!$K$26:$DF$67,MATCH('Backend Data'!AG$3,'MLR Reporting'!$G$26:$G$67,0),COUNTA('Backend Data'!$A$4:$A4)))=TRUE,"",INDEX('MLR Reporting'!$K$26:$DF$67,MATCH('Backend Data'!AG$3,'MLR Reporting'!$G$26:$G$67,0),COUNTA('Backend Data'!$A$4:$A4)))</f>
        <v/>
      </c>
      <c r="AH4" s="112" t="str" cm="1">
        <f t="array" ref="AH4">IF(ISBLANK(INDEX('MLR Reporting'!$K$26:$DF$67,MATCH('Backend Data'!AH$3,'MLR Reporting'!$G$26:$G$67,0),COUNTA('Backend Data'!$A$4:$A4)))=TRUE,"",INDEX('MLR Reporting'!$K$26:$DF$67,MATCH('Backend Data'!AH$3,'MLR Reporting'!$G$26:$G$67,0),COUNTA('Backend Data'!$A$4:$A4)))</f>
        <v/>
      </c>
      <c r="AI4" s="112" t="str" cm="1">
        <f t="array" ref="AI4">IF(ISBLANK(INDEX('MLR Reporting'!$K$26:$DF$67,MATCH('Backend Data'!AI$3,'MLR Reporting'!$G$26:$G$67,0),COUNTA('Backend Data'!$A$4:$A4)))=TRUE,"",INDEX('MLR Reporting'!$K$26:$DF$67,MATCH('Backend Data'!AI$3,'MLR Reporting'!$G$26:$G$67,0),COUNTA('Backend Data'!$A$4:$A4)))</f>
        <v/>
      </c>
      <c r="AJ4" s="112" t="str" cm="1">
        <f t="array" ref="AJ4">IF(ISBLANK(INDEX('MLR Reporting'!$K$26:$DF$67,MATCH('Backend Data'!AJ$3,'MLR Reporting'!$G$26:$G$67,0),COUNTA('Backend Data'!$A$4:$A4)))=TRUE,"",INDEX('MLR Reporting'!$K$26:$DF$67,MATCH('Backend Data'!AJ$3,'MLR Reporting'!$G$26:$G$67,0),COUNTA('Backend Data'!$A$4:$A4)))</f>
        <v/>
      </c>
      <c r="AK4" s="112" t="str">
        <f t="array" ref="AK4">IF(ISBLANK(INDEX('MLR Reporting'!$K$26:$DF$67,MATCH('Backend Data'!AK$3,'MLR Reporting'!$G$26:$G$67,0),COUNTA('Backend Data'!$A$4:$A4)))=TRUE,"",INDEX('MLR Reporting'!$K$26:$DF$67,MATCH('Backend Data'!AK$3,'MLR Reporting'!$G$26:$G$67,0),COUNTA('Backend Data'!$A$4:$A4)))</f>
        <v/>
      </c>
      <c r="AL4" s="112" t="str" cm="2">
        <f t="array" ref="AL4">IF(ISBLANK(INDEX('MLR Reporting'!$K$26:$DF$67,MATCH('Backend Data'!AL$3,'MLR Reporting'!$G$26:$G$67,0),COUNTA('Backend Data'!$A$4:$A4)))=TRUE,"",INDEX('MLR Reporting'!$K$26:$DF$67,MATCH('Backend Data'!AL$3,'MLR Reporting'!$G$26:$G$67,0),COUNTA('Backend Data'!$A$4:$A4)))</f>
        <v/>
      </c>
      <c r="AM4" s="112" t="str" cm="1">
        <f t="array" ref="AM4">IF(ISBLANK(INDEX('MLR Reporting'!$K$26:$DF$67,MATCH('Backend Data'!AM$3,'MLR Reporting'!$G$26:$G$67,0),COUNTA('Backend Data'!$A$4:$A4)))=TRUE,"",INDEX('MLR Reporting'!$K$26:$DF$67,MATCH('Backend Data'!AM$3,'MLR Reporting'!$G$26:$G$67,0),COUNTA('Backend Data'!$A$4:$A4)))</f>
        <v/>
      </c>
      <c r="AN4" s="111" t="str" cm="1">
        <f t="array" ref="AN4">IF(ISBLANK(INDEX('MLR Reporting'!$K$26:$DF$67,MATCH('Backend Data'!AN$3,'MLR Reporting'!$G$26:$G$67,0),COUNTA('Backend Data'!$A$4:$A4)))=TRUE,"",INDEX('MLR Reporting'!$K$26:$DF$67,MATCH('Backend Data'!AN$3,'MLR Reporting'!$G$26:$G$67,0),COUNTA('Backend Data'!$A$4:$A4)))</f>
        <v/>
      </c>
      <c r="AO4" s="111" t="str" cm="1">
        <f t="array" ref="AO4">IF(ISBLANK(INDEX('MLR Reporting'!$K$26:$DF$67,MATCH('Backend Data'!AO$3,'MLR Reporting'!$G$26:$G$67,0),COUNTA('Backend Data'!$A$4:$A4)))=TRUE,"",INDEX('MLR Reporting'!$K$26:$DF$67,MATCH('Backend Data'!AO$3,'MLR Reporting'!$G$26:$G$67,0),COUNTA('Backend Data'!$A$4:$A4)))</f>
        <v/>
      </c>
      <c r="AP4" s="228" t="str" cm="1">
        <f t="array" ref="AP4">IF(ISBLANK(INDEX('MLR Reporting'!$K$26:$DF$68,MATCH('Backend Data'!AO$3,'MLR Reporting'!$G$26:$G$67,0)+1,COUNTA('Backend Data'!$A$4:$A4)))=TRUE,"",INDEX('MLR Reporting'!$K$26:$DF$68,MATCH('Backend Data'!AO$3,'MLR Reporting'!$G$26:$G$67,0)+1,COUNTA('Backend Data'!$A$4:$A4)))</f>
        <v/>
      </c>
      <c r="AQ4" s="95"/>
      <c r="AR4" s="95"/>
      <c r="AS4" s="95"/>
      <c r="AT4" s="95"/>
      <c r="AU4" s="95"/>
      <c r="AV4" s="95"/>
      <c r="AW4" s="95"/>
      <c r="AX4" s="95"/>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5"/>
      <c r="CV4" s="95"/>
      <c r="CW4" s="95"/>
      <c r="CX4" s="95"/>
      <c r="CY4" s="95"/>
      <c r="CZ4" s="95"/>
      <c r="DA4" s="95"/>
      <c r="DB4" s="95"/>
      <c r="DC4" s="95"/>
      <c r="DD4" s="95"/>
      <c r="DE4" s="95"/>
    </row>
    <row r="5" spans="1:109" x14ac:dyDescent="0.25">
      <c r="A5" t="s">
        <v>115</v>
      </c>
      <c r="B5" t="b">
        <f>ISBLANK('Program Information'!F32)</f>
        <v>1</v>
      </c>
      <c r="D5">
        <f>'Program Information'!$I$17</f>
        <v>0</v>
      </c>
      <c r="E5">
        <f>'Program Information'!$I$18</f>
        <v>0</v>
      </c>
      <c r="F5">
        <f>'Program Information'!$I$13</f>
        <v>0</v>
      </c>
      <c r="G5">
        <f>'Program Information'!$I$14</f>
        <v>0</v>
      </c>
      <c r="H5">
        <f>'Program Information'!$I$15</f>
        <v>0</v>
      </c>
      <c r="I5">
        <f>'Program Information'!$I$16</f>
        <v>0</v>
      </c>
      <c r="J5">
        <f>'Program Information'!$I$19</f>
        <v>0</v>
      </c>
      <c r="K5">
        <f>'Program Information'!$I$20</f>
        <v>0</v>
      </c>
      <c r="L5" s="110" t="str">
        <f>IF('Program Information'!F32=0,"",'Program Information'!F32)</f>
        <v/>
      </c>
      <c r="M5" s="110" t="str">
        <f>IF('Program Information'!G32=0,"",'Program Information'!G32)</f>
        <v/>
      </c>
      <c r="N5" s="110" t="str">
        <f>IF('Program Information'!H32=0,"",'Program Information'!H32)</f>
        <v/>
      </c>
      <c r="O5" s="110" t="str">
        <f>IF('Program Information'!I32=0,"",'Program Information'!I32)</f>
        <v/>
      </c>
      <c r="P5" s="110" t="str">
        <f>IF('Program Information'!J32=0,"",'Program Information'!J32)</f>
        <v/>
      </c>
      <c r="Q5" s="111" t="str">
        <f>IF('Program Information'!K32=0,"",'Program Information'!K32)</f>
        <v/>
      </c>
      <c r="R5" s="111" t="str">
        <f>IF('Program Information'!L32=0,"",'Program Information'!L32)</f>
        <v/>
      </c>
      <c r="S5" s="111" t="str">
        <f>IF('Program Information'!M32=0,"",'Program Information'!M32)</f>
        <v/>
      </c>
      <c r="T5" s="111" t="str">
        <f>IF('Program Information'!N32=0,"",'Program Information'!N32)</f>
        <v/>
      </c>
      <c r="U5" s="112" t="str" cm="1">
        <f t="array" ref="U5">IF(ISBLANK(INDEX('MLR Reporting'!$K$26:$DF$67,MATCH('Backend Data'!U$3,'MLR Reporting'!$G$26:$G$67,0),COUNTA('Backend Data'!$A$4:$A5)))=TRUE,"",INDEX('MLR Reporting'!$K$26:$DF$67,MATCH('Backend Data'!U$3,'MLR Reporting'!$G$26:$G$67,0),COUNTA('Backend Data'!$A$4:$A5)))</f>
        <v/>
      </c>
      <c r="V5" s="112" t="str" cm="1">
        <f t="array" ref="V5">IF(ISBLANK(INDEX('MLR Reporting'!$K$26:$DF$67,MATCH('Backend Data'!V$3,'MLR Reporting'!$G$26:$G$67,0),COUNTA('Backend Data'!$A$4:$A5)))=TRUE,"",INDEX('MLR Reporting'!$K$26:$DF$67,MATCH('Backend Data'!V$3,'MLR Reporting'!$G$26:$G$67,0),COUNTA('Backend Data'!$A$4:$A5)))</f>
        <v/>
      </c>
      <c r="W5" s="112" t="str" cm="1">
        <f t="array" ref="W5">IF(ISBLANK(INDEX('MLR Reporting'!$K$26:$DF$67,MATCH('Backend Data'!W$3,'MLR Reporting'!$G$26:$G$67,0),COUNTA('Backend Data'!$A$4:$A5)))=TRUE,"",INDEX('MLR Reporting'!$K$26:$DF$67,MATCH('Backend Data'!W$3,'MLR Reporting'!$G$26:$G$67,0),COUNTA('Backend Data'!$A$4:$A5)))</f>
        <v/>
      </c>
      <c r="X5" s="112" t="str" cm="1">
        <f t="array" ref="X5">IF(ISBLANK(INDEX('MLR Reporting'!$K$26:$DF$67,MATCH('Backend Data'!X$3,'MLR Reporting'!$G$26:$G$67,0),COUNTA('Backend Data'!$A$4:$A5)))=TRUE,"",INDEX('MLR Reporting'!$K$26:$DF$67,MATCH('Backend Data'!X$3,'MLR Reporting'!$G$26:$G$67,0),COUNTA('Backend Data'!$A$4:$A5)))</f>
        <v/>
      </c>
      <c r="Y5" s="112" t="str" cm="1">
        <f t="array" ref="Y5">IF(ISBLANK(INDEX('MLR Reporting'!$K$26:$DF$67,MATCH('Backend Data'!Y$3,'MLR Reporting'!$G$26:$G$67,0),COUNTA('Backend Data'!$A$4:$A5)))=TRUE,"",INDEX('MLR Reporting'!$K$26:$DF$67,MATCH('Backend Data'!Y$3,'MLR Reporting'!$G$26:$G$67,0),COUNTA('Backend Data'!$A$4:$A5)))</f>
        <v/>
      </c>
      <c r="Z5" s="112" t="str" cm="1">
        <f t="array" ref="Z5">IF(ISBLANK(INDEX('MLR Reporting'!$K$26:$DF$67,MATCH('Backend Data'!Z$3,'MLR Reporting'!$G$26:$G$67,0),COUNTA('Backend Data'!$A$4:$A5)))=TRUE,"",INDEX('MLR Reporting'!$K$26:$DF$67,MATCH('Backend Data'!Z$3,'MLR Reporting'!$G$26:$G$67,0),COUNTA('Backend Data'!$A$4:$A5)))</f>
        <v/>
      </c>
      <c r="AA5" s="112" t="str" cm="1">
        <f t="array" ref="AA5">IF(ISBLANK(INDEX('MLR Reporting'!$K$26:$DF$67,MATCH('Backend Data'!AA$3,'MLR Reporting'!$G$26:$G$67,0),COUNTA('Backend Data'!$A$4:$A5)))=TRUE,"",INDEX('MLR Reporting'!$K$26:$DF$67,MATCH('Backend Data'!AA$3,'MLR Reporting'!$G$26:$G$67,0),COUNTA('Backend Data'!$A$4:$A5)))</f>
        <v/>
      </c>
      <c r="AB5" s="112" t="str" cm="1">
        <f t="array" ref="AB5">IF(ISBLANK(INDEX('MLR Reporting'!$K$26:$DF$67,MATCH('Backend Data'!AB$3,'MLR Reporting'!$G$26:$G$67,0),COUNTA('Backend Data'!$A$4:$A5)))=TRUE,"",INDEX('MLR Reporting'!$K$26:$DF$67,MATCH('Backend Data'!AB$3,'MLR Reporting'!$G$26:$G$67,0),COUNTA('Backend Data'!$A$4:$A5)))</f>
        <v/>
      </c>
      <c r="AC5" s="112" t="str" cm="1">
        <f t="array" ref="AC5">IF(ISBLANK(INDEX('MLR Reporting'!$K$26:$DF$67,MATCH('Backend Data'!AC$3,'MLR Reporting'!$G$26:$G$67,0),COUNTA('Backend Data'!$A$4:$A5)))=TRUE,"",INDEX('MLR Reporting'!$K$26:$DF$67,MATCH('Backend Data'!AC$3,'MLR Reporting'!$G$26:$G$67,0),COUNTA('Backend Data'!$A$4:$A5)))</f>
        <v/>
      </c>
      <c r="AD5" s="112" t="str" cm="1">
        <f t="array" ref="AD5">IF(ISBLANK(INDEX('MLR Reporting'!$K$26:$DF$67,MATCH('Backend Data'!AD$3,'MLR Reporting'!$G$26:$G$67,0),COUNTA('Backend Data'!$A$4:$A5)))=TRUE,"",INDEX('MLR Reporting'!$K$26:$DF$67,MATCH('Backend Data'!AD$3,'MLR Reporting'!$G$26:$G$67,0),COUNTA('Backend Data'!$A$4:$A5)))</f>
        <v/>
      </c>
      <c r="AE5" s="112" t="str" cm="1">
        <f t="array" ref="AE5">IF(ISBLANK(INDEX('MLR Reporting'!$K$26:$DF$67,MATCH('Backend Data'!AE$3,'MLR Reporting'!$G$26:$G$67,0),COUNTA('Backend Data'!$A$4:$A5)))=TRUE,"",INDEX('MLR Reporting'!$K$26:$DF$67,MATCH('Backend Data'!AE$3,'MLR Reporting'!$G$26:$G$67,0),COUNTA('Backend Data'!$A$4:$A5)))</f>
        <v/>
      </c>
      <c r="AF5" s="112" t="str" cm="1">
        <f t="array" ref="AF5">IF(ISBLANK(INDEX('MLR Reporting'!$K$26:$DF$67,MATCH('Backend Data'!AF$3,'MLR Reporting'!$G$26:$G$67,0),COUNTA('Backend Data'!$A$4:$A5)))=TRUE,"",INDEX('MLR Reporting'!$K$26:$DF$67,MATCH('Backend Data'!AF$3,'MLR Reporting'!$G$26:$G$67,0),COUNTA('Backend Data'!$A$4:$A5)))</f>
        <v/>
      </c>
      <c r="AG5" s="112" t="str" cm="1">
        <f t="array" ref="AG5">IF(ISBLANK(INDEX('MLR Reporting'!$K$26:$DF$67,MATCH('Backend Data'!AG$3,'MLR Reporting'!$G$26:$G$67,0),COUNTA('Backend Data'!$A$4:$A5)))=TRUE,"",INDEX('MLR Reporting'!$K$26:$DF$67,MATCH('Backend Data'!AG$3,'MLR Reporting'!$G$26:$G$67,0),COUNTA('Backend Data'!$A$4:$A5)))</f>
        <v/>
      </c>
      <c r="AH5" s="112" t="str" cm="1">
        <f t="array" ref="AH5">IF(ISBLANK(INDEX('MLR Reporting'!$K$26:$DF$67,MATCH('Backend Data'!AH$3,'MLR Reporting'!$G$26:$G$67,0),COUNTA('Backend Data'!$A$4:$A5)))=TRUE,"",INDEX('MLR Reporting'!$K$26:$DF$67,MATCH('Backend Data'!AH$3,'MLR Reporting'!$G$26:$G$67,0),COUNTA('Backend Data'!$A$4:$A5)))</f>
        <v/>
      </c>
      <c r="AI5" s="112" t="str" cm="1">
        <f t="array" ref="AI5">IF(ISBLANK(INDEX('MLR Reporting'!$K$26:$DF$67,MATCH('Backend Data'!AI$3,'MLR Reporting'!$G$26:$G$67,0),COUNTA('Backend Data'!$A$4:$A5)))=TRUE,"",INDEX('MLR Reporting'!$K$26:$DF$67,MATCH('Backend Data'!AI$3,'MLR Reporting'!$G$26:$G$67,0),COUNTA('Backend Data'!$A$4:$A5)))</f>
        <v/>
      </c>
      <c r="AJ5" s="112" t="str" cm="1">
        <f t="array" ref="AJ5">IF(ISBLANK(INDEX('MLR Reporting'!$K$26:$DF$67,MATCH('Backend Data'!AJ$3,'MLR Reporting'!$G$26:$G$67,0),COUNTA('Backend Data'!$A$4:$A5)))=TRUE,"",INDEX('MLR Reporting'!$K$26:$DF$67,MATCH('Backend Data'!AJ$3,'MLR Reporting'!$G$26:$G$67,0),COUNTA('Backend Data'!$A$4:$A5)))</f>
        <v/>
      </c>
      <c r="AK5" s="112" t="str" cm="1">
        <f t="array" ref="AK5">IF(ISBLANK(INDEX('MLR Reporting'!$K$26:$DF$67,MATCH('Backend Data'!AK$3,'MLR Reporting'!$G$26:$G$67,0),COUNTA('Backend Data'!$A$4:$A5)))=TRUE,"",INDEX('MLR Reporting'!$K$26:$DF$67,MATCH('Backend Data'!AK$3,'MLR Reporting'!$G$26:$G$67,0),COUNTA('Backend Data'!$A$4:$A5)))</f>
        <v/>
      </c>
      <c r="AL5" s="112" t="str" cm="2">
        <f t="array" ref="AL5">IF(ISBLANK(INDEX('MLR Reporting'!$K$26:$DF$67,MATCH('Backend Data'!AL$3,'MLR Reporting'!$G$26:$G$67,0),COUNTA('Backend Data'!$A$4:$A5)))=TRUE,"",INDEX('MLR Reporting'!$K$26:$DF$67,MATCH('Backend Data'!AL$3,'MLR Reporting'!$G$26:$G$67,0),COUNTA('Backend Data'!$A$4:$A5)))</f>
        <v/>
      </c>
      <c r="AM5" s="112" t="str" cm="1">
        <f t="array" ref="AM5">IF(ISBLANK(INDEX('MLR Reporting'!$K$26:$DF$67,MATCH('Backend Data'!AM$3,'MLR Reporting'!$G$26:$G$67,0),COUNTA('Backend Data'!$A$4:$A5)))=TRUE,"",INDEX('MLR Reporting'!$K$26:$DF$67,MATCH('Backend Data'!AM$3,'MLR Reporting'!$G$26:$G$67,0),COUNTA('Backend Data'!$A$4:$A5)))</f>
        <v/>
      </c>
      <c r="AN5" s="111" t="str" cm="1">
        <f t="array" ref="AN5">IF(ISBLANK(INDEX('MLR Reporting'!$K$26:$DF$67,MATCH('Backend Data'!AN$3,'MLR Reporting'!$G$26:$G$67,0),COUNTA('Backend Data'!$A$4:$A5)))=TRUE,"",INDEX('MLR Reporting'!$K$26:$DF$67,MATCH('Backend Data'!AN$3,'MLR Reporting'!$G$26:$G$67,0),COUNTA('Backend Data'!$A$4:$A5)))</f>
        <v/>
      </c>
      <c r="AO5" s="111" t="str" cm="1">
        <f t="array" ref="AO5">IF(ISBLANK(INDEX('MLR Reporting'!$K$26:$DF$67,MATCH('Backend Data'!AO$3,'MLR Reporting'!$G$26:$G$67,0),COUNTA('Backend Data'!$A$4:$A5)))=TRUE,"",INDEX('MLR Reporting'!$K$26:$DF$67,MATCH('Backend Data'!AO$3,'MLR Reporting'!$G$26:$G$67,0),COUNTA('Backend Data'!$A$4:$A5)))</f>
        <v/>
      </c>
      <c r="AP5" s="228" t="str" cm="1">
        <f t="array" ref="AP5">IF(ISBLANK(INDEX('MLR Reporting'!$K$26:$DF$68,MATCH('Backend Data'!AO$3,'MLR Reporting'!$G$26:$G$67,0)+1,COUNTA('Backend Data'!$A$4:$A5)))=TRUE,"",INDEX('MLR Reporting'!$K$26:$DF$68,MATCH('Backend Data'!AO$3,'MLR Reporting'!$G$26:$G$67,0)+1,COUNTA('Backend Data'!$A$4:$A5)))</f>
        <v/>
      </c>
    </row>
    <row r="6" spans="1:109" x14ac:dyDescent="0.25">
      <c r="A6" t="s">
        <v>139</v>
      </c>
      <c r="B6" t="b">
        <f>ISBLANK('Program Information'!F33)</f>
        <v>1</v>
      </c>
      <c r="D6">
        <f>'Program Information'!$I$17</f>
        <v>0</v>
      </c>
      <c r="E6">
        <f>'Program Information'!$I$18</f>
        <v>0</v>
      </c>
      <c r="F6">
        <f>'Program Information'!$I$13</f>
        <v>0</v>
      </c>
      <c r="G6">
        <f>'Program Information'!$I$14</f>
        <v>0</v>
      </c>
      <c r="H6">
        <f>'Program Information'!$I$15</f>
        <v>0</v>
      </c>
      <c r="I6">
        <f>'Program Information'!$I$16</f>
        <v>0</v>
      </c>
      <c r="J6">
        <f>'Program Information'!$I$19</f>
        <v>0</v>
      </c>
      <c r="K6">
        <f>'Program Information'!$I$20</f>
        <v>0</v>
      </c>
      <c r="L6" s="110" t="str">
        <f>IF('Program Information'!F33=0,"",'Program Information'!F33)</f>
        <v/>
      </c>
      <c r="M6" s="110" t="str">
        <f>IF('Program Information'!G33=0,"",'Program Information'!G33)</f>
        <v/>
      </c>
      <c r="N6" s="110" t="str">
        <f>IF('Program Information'!H33=0,"",'Program Information'!H33)</f>
        <v/>
      </c>
      <c r="O6" s="110" t="str">
        <f>IF('Program Information'!I33=0,"",'Program Information'!I33)</f>
        <v/>
      </c>
      <c r="P6" s="110" t="str">
        <f>IF('Program Information'!J33=0,"",'Program Information'!J33)</f>
        <v/>
      </c>
      <c r="Q6" s="111" t="str">
        <f>IF('Program Information'!K33=0,"",'Program Information'!K33)</f>
        <v/>
      </c>
      <c r="R6" s="111" t="str">
        <f>IF('Program Information'!L33=0,"",'Program Information'!L33)</f>
        <v/>
      </c>
      <c r="S6" s="111" t="str">
        <f>IF('Program Information'!M33=0,"",'Program Information'!M33)</f>
        <v/>
      </c>
      <c r="T6" s="111" t="str">
        <f>IF('Program Information'!N33=0,"",'Program Information'!N33)</f>
        <v/>
      </c>
      <c r="U6" s="112" t="str" cm="1">
        <f t="array" ref="U6">IF(ISBLANK(INDEX('MLR Reporting'!$K$26:$DF$67,MATCH('Backend Data'!U$3,'MLR Reporting'!$G$26:$G$67,0),COUNTA('Backend Data'!$A$4:$A6)))=TRUE,"",INDEX('MLR Reporting'!$K$26:$DF$67,MATCH('Backend Data'!U$3,'MLR Reporting'!$G$26:$G$67,0),COUNTA('Backend Data'!$A$4:$A6)))</f>
        <v/>
      </c>
      <c r="V6" s="112" t="str" cm="1">
        <f t="array" ref="V6">IF(ISBLANK(INDEX('MLR Reporting'!$K$26:$DF$67,MATCH('Backend Data'!V$3,'MLR Reporting'!$G$26:$G$67,0),COUNTA('Backend Data'!$A$4:$A6)))=TRUE,"",INDEX('MLR Reporting'!$K$26:$DF$67,MATCH('Backend Data'!V$3,'MLR Reporting'!$G$26:$G$67,0),COUNTA('Backend Data'!$A$4:$A6)))</f>
        <v/>
      </c>
      <c r="W6" s="112" t="str" cm="1">
        <f t="array" ref="W6">IF(ISBLANK(INDEX('MLR Reporting'!$K$26:$DF$67,MATCH('Backend Data'!W$3,'MLR Reporting'!$G$26:$G$67,0),COUNTA('Backend Data'!$A$4:$A6)))=TRUE,"",INDEX('MLR Reporting'!$K$26:$DF$67,MATCH('Backend Data'!W$3,'MLR Reporting'!$G$26:$G$67,0),COUNTA('Backend Data'!$A$4:$A6)))</f>
        <v/>
      </c>
      <c r="X6" s="112" t="str" cm="1">
        <f t="array" ref="X6">IF(ISBLANK(INDEX('MLR Reporting'!$K$26:$DF$67,MATCH('Backend Data'!X$3,'MLR Reporting'!$G$26:$G$67,0),COUNTA('Backend Data'!$A$4:$A6)))=TRUE,"",INDEX('MLR Reporting'!$K$26:$DF$67,MATCH('Backend Data'!X$3,'MLR Reporting'!$G$26:$G$67,0),COUNTA('Backend Data'!$A$4:$A6)))</f>
        <v/>
      </c>
      <c r="Y6" s="112" t="str" cm="1">
        <f t="array" ref="Y6">IF(ISBLANK(INDEX('MLR Reporting'!$K$26:$DF$67,MATCH('Backend Data'!Y$3,'MLR Reporting'!$G$26:$G$67,0),COUNTA('Backend Data'!$A$4:$A6)))=TRUE,"",INDEX('MLR Reporting'!$K$26:$DF$67,MATCH('Backend Data'!Y$3,'MLR Reporting'!$G$26:$G$67,0),COUNTA('Backend Data'!$A$4:$A6)))</f>
        <v/>
      </c>
      <c r="Z6" s="112" t="str" cm="1">
        <f t="array" ref="Z6">IF(ISBLANK(INDEX('MLR Reporting'!$K$26:$DF$67,MATCH('Backend Data'!Z$3,'MLR Reporting'!$G$26:$G$67,0),COUNTA('Backend Data'!$A$4:$A6)))=TRUE,"",INDEX('MLR Reporting'!$K$26:$DF$67,MATCH('Backend Data'!Z$3,'MLR Reporting'!$G$26:$G$67,0),COUNTA('Backend Data'!$A$4:$A6)))</f>
        <v/>
      </c>
      <c r="AA6" s="112" t="str" cm="1">
        <f t="array" ref="AA6">IF(ISBLANK(INDEX('MLR Reporting'!$K$26:$DF$67,MATCH('Backend Data'!AA$3,'MLR Reporting'!$G$26:$G$67,0),COUNTA('Backend Data'!$A$4:$A6)))=TRUE,"",INDEX('MLR Reporting'!$K$26:$DF$67,MATCH('Backend Data'!AA$3,'MLR Reporting'!$G$26:$G$67,0),COUNTA('Backend Data'!$A$4:$A6)))</f>
        <v/>
      </c>
      <c r="AB6" s="112" t="str" cm="1">
        <f t="array" ref="AB6">IF(ISBLANK(INDEX('MLR Reporting'!$K$26:$DF$67,MATCH('Backend Data'!AB$3,'MLR Reporting'!$G$26:$G$67,0),COUNTA('Backend Data'!$A$4:$A6)))=TRUE,"",INDEX('MLR Reporting'!$K$26:$DF$67,MATCH('Backend Data'!AB$3,'MLR Reporting'!$G$26:$G$67,0),COUNTA('Backend Data'!$A$4:$A6)))</f>
        <v/>
      </c>
      <c r="AC6" s="112" t="str" cm="1">
        <f t="array" ref="AC6">IF(ISBLANK(INDEX('MLR Reporting'!$K$26:$DF$67,MATCH('Backend Data'!AC$3,'MLR Reporting'!$G$26:$G$67,0),COUNTA('Backend Data'!$A$4:$A6)))=TRUE,"",INDEX('MLR Reporting'!$K$26:$DF$67,MATCH('Backend Data'!AC$3,'MLR Reporting'!$G$26:$G$67,0),COUNTA('Backend Data'!$A$4:$A6)))</f>
        <v/>
      </c>
      <c r="AD6" s="112" t="str" cm="1">
        <f t="array" ref="AD6">IF(ISBLANK(INDEX('MLR Reporting'!$K$26:$DF$67,MATCH('Backend Data'!AD$3,'MLR Reporting'!$G$26:$G$67,0),COUNTA('Backend Data'!$A$4:$A6)))=TRUE,"",INDEX('MLR Reporting'!$K$26:$DF$67,MATCH('Backend Data'!AD$3,'MLR Reporting'!$G$26:$G$67,0),COUNTA('Backend Data'!$A$4:$A6)))</f>
        <v/>
      </c>
      <c r="AE6" s="112" t="str" cm="1">
        <f t="array" ref="AE6">IF(ISBLANK(INDEX('MLR Reporting'!$K$26:$DF$67,MATCH('Backend Data'!AE$3,'MLR Reporting'!$G$26:$G$67,0),COUNTA('Backend Data'!$A$4:$A6)))=TRUE,"",INDEX('MLR Reporting'!$K$26:$DF$67,MATCH('Backend Data'!AE$3,'MLR Reporting'!$G$26:$G$67,0),COUNTA('Backend Data'!$A$4:$A6)))</f>
        <v/>
      </c>
      <c r="AF6" s="112" t="str" cm="1">
        <f t="array" ref="AF6">IF(ISBLANK(INDEX('MLR Reporting'!$K$26:$DF$67,MATCH('Backend Data'!AF$3,'MLR Reporting'!$G$26:$G$67,0),COUNTA('Backend Data'!$A$4:$A6)))=TRUE,"",INDEX('MLR Reporting'!$K$26:$DF$67,MATCH('Backend Data'!AF$3,'MLR Reporting'!$G$26:$G$67,0),COUNTA('Backend Data'!$A$4:$A6)))</f>
        <v/>
      </c>
      <c r="AG6" s="112" t="str" cm="1">
        <f t="array" ref="AG6">IF(ISBLANK(INDEX('MLR Reporting'!$K$26:$DF$67,MATCH('Backend Data'!AG$3,'MLR Reporting'!$G$26:$G$67,0),COUNTA('Backend Data'!$A$4:$A6)))=TRUE,"",INDEX('MLR Reporting'!$K$26:$DF$67,MATCH('Backend Data'!AG$3,'MLR Reporting'!$G$26:$G$67,0),COUNTA('Backend Data'!$A$4:$A6)))</f>
        <v/>
      </c>
      <c r="AH6" s="112" t="str" cm="1">
        <f t="array" ref="AH6">IF(ISBLANK(INDEX('MLR Reporting'!$K$26:$DF$67,MATCH('Backend Data'!AH$3,'MLR Reporting'!$G$26:$G$67,0),COUNTA('Backend Data'!$A$4:$A6)))=TRUE,"",INDEX('MLR Reporting'!$K$26:$DF$67,MATCH('Backend Data'!AH$3,'MLR Reporting'!$G$26:$G$67,0),COUNTA('Backend Data'!$A$4:$A6)))</f>
        <v/>
      </c>
      <c r="AI6" s="112" t="str" cm="1">
        <f t="array" ref="AI6">IF(ISBLANK(INDEX('MLR Reporting'!$K$26:$DF$67,MATCH('Backend Data'!AI$3,'MLR Reporting'!$G$26:$G$67,0),COUNTA('Backend Data'!$A$4:$A6)))=TRUE,"",INDEX('MLR Reporting'!$K$26:$DF$67,MATCH('Backend Data'!AI$3,'MLR Reporting'!$G$26:$G$67,0),COUNTA('Backend Data'!$A$4:$A6)))</f>
        <v/>
      </c>
      <c r="AJ6" s="112" t="str" cm="1">
        <f t="array" ref="AJ6">IF(ISBLANK(INDEX('MLR Reporting'!$K$26:$DF$67,MATCH('Backend Data'!AJ$3,'MLR Reporting'!$G$26:$G$67,0),COUNTA('Backend Data'!$A$4:$A6)))=TRUE,"",INDEX('MLR Reporting'!$K$26:$DF$67,MATCH('Backend Data'!AJ$3,'MLR Reporting'!$G$26:$G$67,0),COUNTA('Backend Data'!$A$4:$A6)))</f>
        <v/>
      </c>
      <c r="AK6" s="112" t="str" cm="1">
        <f t="array" ref="AK6">IF(ISBLANK(INDEX('MLR Reporting'!$K$26:$DF$67,MATCH('Backend Data'!AK$3,'MLR Reporting'!$G$26:$G$67,0),COUNTA('Backend Data'!$A$4:$A6)))=TRUE,"",INDEX('MLR Reporting'!$K$26:$DF$67,MATCH('Backend Data'!AK$3,'MLR Reporting'!$G$26:$G$67,0),COUNTA('Backend Data'!$A$4:$A6)))</f>
        <v/>
      </c>
      <c r="AL6" s="112" t="str" cm="2">
        <f t="array" ref="AL6">IF(ISBLANK(INDEX('MLR Reporting'!$K$26:$DF$67,MATCH('Backend Data'!AL$3,'MLR Reporting'!$G$26:$G$67,0),COUNTA('Backend Data'!$A$4:$A6)))=TRUE,"",INDEX('MLR Reporting'!$K$26:$DF$67,MATCH('Backend Data'!AL$3,'MLR Reporting'!$G$26:$G$67,0),COUNTA('Backend Data'!$A$4:$A6)))</f>
        <v/>
      </c>
      <c r="AM6" s="112" t="str" cm="1">
        <f t="array" ref="AM6">IF(ISBLANK(INDEX('MLR Reporting'!$K$26:$DF$67,MATCH('Backend Data'!AM$3,'MLR Reporting'!$G$26:$G$67,0),COUNTA('Backend Data'!$A$4:$A6)))=TRUE,"",INDEX('MLR Reporting'!$K$26:$DF$67,MATCH('Backend Data'!AM$3,'MLR Reporting'!$G$26:$G$67,0),COUNTA('Backend Data'!$A$4:$A6)))</f>
        <v/>
      </c>
      <c r="AN6" s="111" t="str" cm="1">
        <f t="array" ref="AN6">IF(ISBLANK(INDEX('MLR Reporting'!$K$26:$DF$67,MATCH('Backend Data'!AN$3,'MLR Reporting'!$G$26:$G$67,0),COUNTA('Backend Data'!$A$4:$A6)))=TRUE,"",INDEX('MLR Reporting'!$K$26:$DF$67,MATCH('Backend Data'!AN$3,'MLR Reporting'!$G$26:$G$67,0),COUNTA('Backend Data'!$A$4:$A6)))</f>
        <v/>
      </c>
      <c r="AO6" s="111" t="str" cm="1">
        <f t="array" ref="AO6">IF(ISBLANK(INDEX('MLR Reporting'!$K$26:$DF$67,MATCH('Backend Data'!AO$3,'MLR Reporting'!$G$26:$G$67,0),COUNTA('Backend Data'!$A$4:$A6)))=TRUE,"",INDEX('MLR Reporting'!$K$26:$DF$67,MATCH('Backend Data'!AO$3,'MLR Reporting'!$G$26:$G$67,0),COUNTA('Backend Data'!$A$4:$A6)))</f>
        <v/>
      </c>
      <c r="AP6" s="228" t="str" cm="1">
        <f t="array" ref="AP6">IF(ISBLANK(INDEX('MLR Reporting'!$K$26:$DF$68,MATCH('Backend Data'!AO$3,'MLR Reporting'!$G$26:$G$67,0)+1,COUNTA('Backend Data'!$A$4:$A6)))=TRUE,"",INDEX('MLR Reporting'!$K$26:$DF$68,MATCH('Backend Data'!AO$3,'MLR Reporting'!$G$26:$G$67,0)+1,COUNTA('Backend Data'!$A$4:$A6)))</f>
        <v/>
      </c>
    </row>
    <row r="7" spans="1:109" x14ac:dyDescent="0.25">
      <c r="A7" t="s">
        <v>140</v>
      </c>
      <c r="B7" t="b">
        <f>ISBLANK('Program Information'!F34)</f>
        <v>1</v>
      </c>
      <c r="D7">
        <f>'Program Information'!$I$17</f>
        <v>0</v>
      </c>
      <c r="E7">
        <f>'Program Information'!$I$18</f>
        <v>0</v>
      </c>
      <c r="F7">
        <f>'Program Information'!$I$13</f>
        <v>0</v>
      </c>
      <c r="G7">
        <f>'Program Information'!$I$14</f>
        <v>0</v>
      </c>
      <c r="H7">
        <f>'Program Information'!$I$15</f>
        <v>0</v>
      </c>
      <c r="I7">
        <f>'Program Information'!$I$16</f>
        <v>0</v>
      </c>
      <c r="J7">
        <f>'Program Information'!$I$19</f>
        <v>0</v>
      </c>
      <c r="K7">
        <f>'Program Information'!$I$20</f>
        <v>0</v>
      </c>
      <c r="L7" s="110" t="str">
        <f>IF('Program Information'!F34=0,"",'Program Information'!F34)</f>
        <v/>
      </c>
      <c r="M7" s="110" t="str">
        <f>IF('Program Information'!G34=0,"",'Program Information'!G34)</f>
        <v/>
      </c>
      <c r="N7" s="110" t="str">
        <f>IF('Program Information'!H34=0,"",'Program Information'!H34)</f>
        <v/>
      </c>
      <c r="O7" s="110" t="str">
        <f>IF('Program Information'!I34=0,"",'Program Information'!I34)</f>
        <v/>
      </c>
      <c r="P7" s="110" t="str">
        <f>IF('Program Information'!J34=0,"",'Program Information'!J34)</f>
        <v/>
      </c>
      <c r="Q7" s="111" t="str">
        <f>IF('Program Information'!K34=0,"",'Program Information'!K34)</f>
        <v/>
      </c>
      <c r="R7" s="111" t="str">
        <f>IF('Program Information'!L34=0,"",'Program Information'!L34)</f>
        <v/>
      </c>
      <c r="S7" s="111" t="str">
        <f>IF('Program Information'!M34=0,"",'Program Information'!M34)</f>
        <v/>
      </c>
      <c r="T7" s="111" t="str">
        <f>IF('Program Information'!N34=0,"",'Program Information'!N34)</f>
        <v/>
      </c>
      <c r="U7" s="112" t="str" cm="1">
        <f t="array" ref="U7">IF(ISBLANK(INDEX('MLR Reporting'!$K$26:$DF$67,MATCH('Backend Data'!U$3,'MLR Reporting'!$G$26:$G$67,0),COUNTA('Backend Data'!$A$4:$A7)))=TRUE,"",INDEX('MLR Reporting'!$K$26:$DF$67,MATCH('Backend Data'!U$3,'MLR Reporting'!$G$26:$G$67,0),COUNTA('Backend Data'!$A$4:$A7)))</f>
        <v/>
      </c>
      <c r="V7" s="112" t="str" cm="1">
        <f t="array" ref="V7">IF(ISBLANK(INDEX('MLR Reporting'!$K$26:$DF$67,MATCH('Backend Data'!V$3,'MLR Reporting'!$G$26:$G$67,0),COUNTA('Backend Data'!$A$4:$A7)))=TRUE,"",INDEX('MLR Reporting'!$K$26:$DF$67,MATCH('Backend Data'!V$3,'MLR Reporting'!$G$26:$G$67,0),COUNTA('Backend Data'!$A$4:$A7)))</f>
        <v/>
      </c>
      <c r="W7" s="112" t="str" cm="1">
        <f t="array" ref="W7">IF(ISBLANK(INDEX('MLR Reporting'!$K$26:$DF$67,MATCH('Backend Data'!W$3,'MLR Reporting'!$G$26:$G$67,0),COUNTA('Backend Data'!$A$4:$A7)))=TRUE,"",INDEX('MLR Reporting'!$K$26:$DF$67,MATCH('Backend Data'!W$3,'MLR Reporting'!$G$26:$G$67,0),COUNTA('Backend Data'!$A$4:$A7)))</f>
        <v/>
      </c>
      <c r="X7" s="112" t="str" cm="1">
        <f t="array" ref="X7">IF(ISBLANK(INDEX('MLR Reporting'!$K$26:$DF$67,MATCH('Backend Data'!X$3,'MLR Reporting'!$G$26:$G$67,0),COUNTA('Backend Data'!$A$4:$A7)))=TRUE,"",INDEX('MLR Reporting'!$K$26:$DF$67,MATCH('Backend Data'!X$3,'MLR Reporting'!$G$26:$G$67,0),COUNTA('Backend Data'!$A$4:$A7)))</f>
        <v/>
      </c>
      <c r="Y7" s="112" t="str" cm="1">
        <f t="array" ref="Y7">IF(ISBLANK(INDEX('MLR Reporting'!$K$26:$DF$67,MATCH('Backend Data'!Y$3,'MLR Reporting'!$G$26:$G$67,0),COUNTA('Backend Data'!$A$4:$A7)))=TRUE,"",INDEX('MLR Reporting'!$K$26:$DF$67,MATCH('Backend Data'!Y$3,'MLR Reporting'!$G$26:$G$67,0),COUNTA('Backend Data'!$A$4:$A7)))</f>
        <v/>
      </c>
      <c r="Z7" s="112" t="str" cm="1">
        <f t="array" ref="Z7">IF(ISBLANK(INDEX('MLR Reporting'!$K$26:$DF$67,MATCH('Backend Data'!Z$3,'MLR Reporting'!$G$26:$G$67,0),COUNTA('Backend Data'!$A$4:$A7)))=TRUE,"",INDEX('MLR Reporting'!$K$26:$DF$67,MATCH('Backend Data'!Z$3,'MLR Reporting'!$G$26:$G$67,0),COUNTA('Backend Data'!$A$4:$A7)))</f>
        <v/>
      </c>
      <c r="AA7" s="112" t="str" cm="1">
        <f t="array" ref="AA7">IF(ISBLANK(INDEX('MLR Reporting'!$K$26:$DF$67,MATCH('Backend Data'!AA$3,'MLR Reporting'!$G$26:$G$67,0),COUNTA('Backend Data'!$A$4:$A7)))=TRUE,"",INDEX('MLR Reporting'!$K$26:$DF$67,MATCH('Backend Data'!AA$3,'MLR Reporting'!$G$26:$G$67,0),COUNTA('Backend Data'!$A$4:$A7)))</f>
        <v/>
      </c>
      <c r="AB7" s="112" t="str" cm="1">
        <f t="array" ref="AB7">IF(ISBLANK(INDEX('MLR Reporting'!$K$26:$DF$67,MATCH('Backend Data'!AB$3,'MLR Reporting'!$G$26:$G$67,0),COUNTA('Backend Data'!$A$4:$A7)))=TRUE,"",INDEX('MLR Reporting'!$K$26:$DF$67,MATCH('Backend Data'!AB$3,'MLR Reporting'!$G$26:$G$67,0),COUNTA('Backend Data'!$A$4:$A7)))</f>
        <v/>
      </c>
      <c r="AC7" s="112" t="str" cm="1">
        <f t="array" ref="AC7">IF(ISBLANK(INDEX('MLR Reporting'!$K$26:$DF$67,MATCH('Backend Data'!AC$3,'MLR Reporting'!$G$26:$G$67,0),COUNTA('Backend Data'!$A$4:$A7)))=TRUE,"",INDEX('MLR Reporting'!$K$26:$DF$67,MATCH('Backend Data'!AC$3,'MLR Reporting'!$G$26:$G$67,0),COUNTA('Backend Data'!$A$4:$A7)))</f>
        <v/>
      </c>
      <c r="AD7" s="112" t="str" cm="1">
        <f t="array" ref="AD7">IF(ISBLANK(INDEX('MLR Reporting'!$K$26:$DF$67,MATCH('Backend Data'!AD$3,'MLR Reporting'!$G$26:$G$67,0),COUNTA('Backend Data'!$A$4:$A7)))=TRUE,"",INDEX('MLR Reporting'!$K$26:$DF$67,MATCH('Backend Data'!AD$3,'MLR Reporting'!$G$26:$G$67,0),COUNTA('Backend Data'!$A$4:$A7)))</f>
        <v/>
      </c>
      <c r="AE7" s="112" t="str" cm="1">
        <f t="array" ref="AE7">IF(ISBLANK(INDEX('MLR Reporting'!$K$26:$DF$67,MATCH('Backend Data'!AE$3,'MLR Reporting'!$G$26:$G$67,0),COUNTA('Backend Data'!$A$4:$A7)))=TRUE,"",INDEX('MLR Reporting'!$K$26:$DF$67,MATCH('Backend Data'!AE$3,'MLR Reporting'!$G$26:$G$67,0),COUNTA('Backend Data'!$A$4:$A7)))</f>
        <v/>
      </c>
      <c r="AF7" s="112" t="str" cm="1">
        <f t="array" ref="AF7">IF(ISBLANK(INDEX('MLR Reporting'!$K$26:$DF$67,MATCH('Backend Data'!AF$3,'MLR Reporting'!$G$26:$G$67,0),COUNTA('Backend Data'!$A$4:$A7)))=TRUE,"",INDEX('MLR Reporting'!$K$26:$DF$67,MATCH('Backend Data'!AF$3,'MLR Reporting'!$G$26:$G$67,0),COUNTA('Backend Data'!$A$4:$A7)))</f>
        <v/>
      </c>
      <c r="AG7" s="112" t="str" cm="1">
        <f t="array" ref="AG7">IF(ISBLANK(INDEX('MLR Reporting'!$K$26:$DF$67,MATCH('Backend Data'!AG$3,'MLR Reporting'!$G$26:$G$67,0),COUNTA('Backend Data'!$A$4:$A7)))=TRUE,"",INDEX('MLR Reporting'!$K$26:$DF$67,MATCH('Backend Data'!AG$3,'MLR Reporting'!$G$26:$G$67,0),COUNTA('Backend Data'!$A$4:$A7)))</f>
        <v/>
      </c>
      <c r="AH7" s="112" t="str" cm="1">
        <f t="array" ref="AH7">IF(ISBLANK(INDEX('MLR Reporting'!$K$26:$DF$67,MATCH('Backend Data'!AH$3,'MLR Reporting'!$G$26:$G$67,0),COUNTA('Backend Data'!$A$4:$A7)))=TRUE,"",INDEX('MLR Reporting'!$K$26:$DF$67,MATCH('Backend Data'!AH$3,'MLR Reporting'!$G$26:$G$67,0),COUNTA('Backend Data'!$A$4:$A7)))</f>
        <v/>
      </c>
      <c r="AI7" s="112" t="str" cm="1">
        <f t="array" ref="AI7">IF(ISBLANK(INDEX('MLR Reporting'!$K$26:$DF$67,MATCH('Backend Data'!AI$3,'MLR Reporting'!$G$26:$G$67,0),COUNTA('Backend Data'!$A$4:$A7)))=TRUE,"",INDEX('MLR Reporting'!$K$26:$DF$67,MATCH('Backend Data'!AI$3,'MLR Reporting'!$G$26:$G$67,0),COUNTA('Backend Data'!$A$4:$A7)))</f>
        <v/>
      </c>
      <c r="AJ7" s="112" t="str" cm="1">
        <f t="array" ref="AJ7">IF(ISBLANK(INDEX('MLR Reporting'!$K$26:$DF$67,MATCH('Backend Data'!AJ$3,'MLR Reporting'!$G$26:$G$67,0),COUNTA('Backend Data'!$A$4:$A7)))=TRUE,"",INDEX('MLR Reporting'!$K$26:$DF$67,MATCH('Backend Data'!AJ$3,'MLR Reporting'!$G$26:$G$67,0),COUNTA('Backend Data'!$A$4:$A7)))</f>
        <v/>
      </c>
      <c r="AK7" s="112" t="str" cm="1">
        <f t="array" ref="AK7">IF(ISBLANK(INDEX('MLR Reporting'!$K$26:$DF$67,MATCH('Backend Data'!AK$3,'MLR Reporting'!$G$26:$G$67,0),COUNTA('Backend Data'!$A$4:$A7)))=TRUE,"",INDEX('MLR Reporting'!$K$26:$DF$67,MATCH('Backend Data'!AK$3,'MLR Reporting'!$G$26:$G$67,0),COUNTA('Backend Data'!$A$4:$A7)))</f>
        <v/>
      </c>
      <c r="AL7" s="112" t="str" cm="2">
        <f t="array" ref="AL7">IF(ISBLANK(INDEX('MLR Reporting'!$K$26:$DF$67,MATCH('Backend Data'!AL$3,'MLR Reporting'!$G$26:$G$67,0),COUNTA('Backend Data'!$A$4:$A7)))=TRUE,"",INDEX('MLR Reporting'!$K$26:$DF$67,MATCH('Backend Data'!AL$3,'MLR Reporting'!$G$26:$G$67,0),COUNTA('Backend Data'!$A$4:$A7)))</f>
        <v/>
      </c>
      <c r="AM7" s="112" t="str" cm="1">
        <f t="array" ref="AM7">IF(ISBLANK(INDEX('MLR Reporting'!$K$26:$DF$67,MATCH('Backend Data'!AM$3,'MLR Reporting'!$G$26:$G$67,0),COUNTA('Backend Data'!$A$4:$A7)))=TRUE,"",INDEX('MLR Reporting'!$K$26:$DF$67,MATCH('Backend Data'!AM$3,'MLR Reporting'!$G$26:$G$67,0),COUNTA('Backend Data'!$A$4:$A7)))</f>
        <v/>
      </c>
      <c r="AN7" s="111" t="str" cm="1">
        <f t="array" ref="AN7">IF(ISBLANK(INDEX('MLR Reporting'!$K$26:$DF$67,MATCH('Backend Data'!AN$3,'MLR Reporting'!$G$26:$G$67,0),COUNTA('Backend Data'!$A$4:$A7)))=TRUE,"",INDEX('MLR Reporting'!$K$26:$DF$67,MATCH('Backend Data'!AN$3,'MLR Reporting'!$G$26:$G$67,0),COUNTA('Backend Data'!$A$4:$A7)))</f>
        <v/>
      </c>
      <c r="AO7" s="111" t="str" cm="1">
        <f t="array" ref="AO7">IF(ISBLANK(INDEX('MLR Reporting'!$K$26:$DF$67,MATCH('Backend Data'!AO$3,'MLR Reporting'!$G$26:$G$67,0),COUNTA('Backend Data'!$A$4:$A7)))=TRUE,"",INDEX('MLR Reporting'!$K$26:$DF$67,MATCH('Backend Data'!AO$3,'MLR Reporting'!$G$26:$G$67,0),COUNTA('Backend Data'!$A$4:$A7)))</f>
        <v/>
      </c>
      <c r="AP7" s="228" t="str" cm="1">
        <f t="array" ref="AP7">IF(ISBLANK(INDEX('MLR Reporting'!$K$26:$DF$68,MATCH('Backend Data'!AO$3,'MLR Reporting'!$G$26:$G$67,0)+1,COUNTA('Backend Data'!$A$4:$A7)))=TRUE,"",INDEX('MLR Reporting'!$K$26:$DF$68,MATCH('Backend Data'!AO$3,'MLR Reporting'!$G$26:$G$67,0)+1,COUNTA('Backend Data'!$A$4:$A7)))</f>
        <v/>
      </c>
    </row>
    <row r="8" spans="1:109" x14ac:dyDescent="0.25">
      <c r="A8" t="s">
        <v>141</v>
      </c>
      <c r="B8" t="b">
        <f>ISBLANK('Program Information'!F35)</f>
        <v>1</v>
      </c>
      <c r="D8">
        <f>'Program Information'!$I$17</f>
        <v>0</v>
      </c>
      <c r="E8">
        <f>'Program Information'!$I$18</f>
        <v>0</v>
      </c>
      <c r="F8">
        <f>'Program Information'!$I$13</f>
        <v>0</v>
      </c>
      <c r="G8">
        <f>'Program Information'!$I$14</f>
        <v>0</v>
      </c>
      <c r="H8">
        <f>'Program Information'!$I$15</f>
        <v>0</v>
      </c>
      <c r="I8">
        <f>'Program Information'!$I$16</f>
        <v>0</v>
      </c>
      <c r="J8">
        <f>'Program Information'!$I$19</f>
        <v>0</v>
      </c>
      <c r="K8">
        <f>'Program Information'!$I$20</f>
        <v>0</v>
      </c>
      <c r="L8" s="110" t="str">
        <f>IF('Program Information'!F35=0,"",'Program Information'!F35)</f>
        <v/>
      </c>
      <c r="M8" s="110" t="str">
        <f>IF('Program Information'!G35=0,"",'Program Information'!G35)</f>
        <v/>
      </c>
      <c r="N8" s="110" t="str">
        <f>IF('Program Information'!H35=0,"",'Program Information'!H35)</f>
        <v/>
      </c>
      <c r="O8" s="110" t="str">
        <f>IF('Program Information'!I35=0,"",'Program Information'!I35)</f>
        <v/>
      </c>
      <c r="P8" s="110" t="str">
        <f>IF('Program Information'!J35=0,"",'Program Information'!J35)</f>
        <v/>
      </c>
      <c r="Q8" s="111" t="str">
        <f>IF('Program Information'!K35=0,"",'Program Information'!K35)</f>
        <v/>
      </c>
      <c r="R8" s="111" t="str">
        <f>IF('Program Information'!L35=0,"",'Program Information'!L35)</f>
        <v/>
      </c>
      <c r="S8" s="111" t="str">
        <f>IF('Program Information'!M35=0,"",'Program Information'!M35)</f>
        <v/>
      </c>
      <c r="T8" s="111" t="str">
        <f>IF('Program Information'!N35=0,"",'Program Information'!N35)</f>
        <v/>
      </c>
      <c r="U8" s="112" t="str" cm="1">
        <f t="array" ref="U8">IF(ISBLANK(INDEX('MLR Reporting'!$K$26:$DF$67,MATCH('Backend Data'!U$3,'MLR Reporting'!$G$26:$G$67,0),COUNTA('Backend Data'!$A$4:$A8)))=TRUE,"",INDEX('MLR Reporting'!$K$26:$DF$67,MATCH('Backend Data'!U$3,'MLR Reporting'!$G$26:$G$67,0),COUNTA('Backend Data'!$A$4:$A8)))</f>
        <v/>
      </c>
      <c r="V8" s="112" t="str" cm="1">
        <f t="array" ref="V8">IF(ISBLANK(INDEX('MLR Reporting'!$K$26:$DF$67,MATCH('Backend Data'!V$3,'MLR Reporting'!$G$26:$G$67,0),COUNTA('Backend Data'!$A$4:$A8)))=TRUE,"",INDEX('MLR Reporting'!$K$26:$DF$67,MATCH('Backend Data'!V$3,'MLR Reporting'!$G$26:$G$67,0),COUNTA('Backend Data'!$A$4:$A8)))</f>
        <v/>
      </c>
      <c r="W8" s="112" t="str" cm="1">
        <f t="array" ref="W8">IF(ISBLANK(INDEX('MLR Reporting'!$K$26:$DF$67,MATCH('Backend Data'!W$3,'MLR Reporting'!$G$26:$G$67,0),COUNTA('Backend Data'!$A$4:$A8)))=TRUE,"",INDEX('MLR Reporting'!$K$26:$DF$67,MATCH('Backend Data'!W$3,'MLR Reporting'!$G$26:$G$67,0),COUNTA('Backend Data'!$A$4:$A8)))</f>
        <v/>
      </c>
      <c r="X8" s="112" t="str" cm="1">
        <f t="array" ref="X8">IF(ISBLANK(INDEX('MLR Reporting'!$K$26:$DF$67,MATCH('Backend Data'!X$3,'MLR Reporting'!$G$26:$G$67,0),COUNTA('Backend Data'!$A$4:$A8)))=TRUE,"",INDEX('MLR Reporting'!$K$26:$DF$67,MATCH('Backend Data'!X$3,'MLR Reporting'!$G$26:$G$67,0),COUNTA('Backend Data'!$A$4:$A8)))</f>
        <v/>
      </c>
      <c r="Y8" s="112" t="str" cm="1">
        <f t="array" ref="Y8">IF(ISBLANK(INDEX('MLR Reporting'!$K$26:$DF$67,MATCH('Backend Data'!Y$3,'MLR Reporting'!$G$26:$G$67,0),COUNTA('Backend Data'!$A$4:$A8)))=TRUE,"",INDEX('MLR Reporting'!$K$26:$DF$67,MATCH('Backend Data'!Y$3,'MLR Reporting'!$G$26:$G$67,0),COUNTA('Backend Data'!$A$4:$A8)))</f>
        <v/>
      </c>
      <c r="Z8" s="112" t="str" cm="1">
        <f t="array" ref="Z8">IF(ISBLANK(INDEX('MLR Reporting'!$K$26:$DF$67,MATCH('Backend Data'!Z$3,'MLR Reporting'!$G$26:$G$67,0),COUNTA('Backend Data'!$A$4:$A8)))=TRUE,"",INDEX('MLR Reporting'!$K$26:$DF$67,MATCH('Backend Data'!Z$3,'MLR Reporting'!$G$26:$G$67,0),COUNTA('Backend Data'!$A$4:$A8)))</f>
        <v/>
      </c>
      <c r="AA8" s="112" t="str" cm="1">
        <f t="array" ref="AA8">IF(ISBLANK(INDEX('MLR Reporting'!$K$26:$DF$67,MATCH('Backend Data'!AA$3,'MLR Reporting'!$G$26:$G$67,0),COUNTA('Backend Data'!$A$4:$A8)))=TRUE,"",INDEX('MLR Reporting'!$K$26:$DF$67,MATCH('Backend Data'!AA$3,'MLR Reporting'!$G$26:$G$67,0),COUNTA('Backend Data'!$A$4:$A8)))</f>
        <v/>
      </c>
      <c r="AB8" s="112" t="str" cm="1">
        <f t="array" ref="AB8">IF(ISBLANK(INDEX('MLR Reporting'!$K$26:$DF$67,MATCH('Backend Data'!AB$3,'MLR Reporting'!$G$26:$G$67,0),COUNTA('Backend Data'!$A$4:$A8)))=TRUE,"",INDEX('MLR Reporting'!$K$26:$DF$67,MATCH('Backend Data'!AB$3,'MLR Reporting'!$G$26:$G$67,0),COUNTA('Backend Data'!$A$4:$A8)))</f>
        <v/>
      </c>
      <c r="AC8" s="112" t="str" cm="1">
        <f t="array" ref="AC8">IF(ISBLANK(INDEX('MLR Reporting'!$K$26:$DF$67,MATCH('Backend Data'!AC$3,'MLR Reporting'!$G$26:$G$67,0),COUNTA('Backend Data'!$A$4:$A8)))=TRUE,"",INDEX('MLR Reporting'!$K$26:$DF$67,MATCH('Backend Data'!AC$3,'MLR Reporting'!$G$26:$G$67,0),COUNTA('Backend Data'!$A$4:$A8)))</f>
        <v/>
      </c>
      <c r="AD8" s="112" t="str" cm="1">
        <f t="array" ref="AD8">IF(ISBLANK(INDEX('MLR Reporting'!$K$26:$DF$67,MATCH('Backend Data'!AD$3,'MLR Reporting'!$G$26:$G$67,0),COUNTA('Backend Data'!$A$4:$A8)))=TRUE,"",INDEX('MLR Reporting'!$K$26:$DF$67,MATCH('Backend Data'!AD$3,'MLR Reporting'!$G$26:$G$67,0),COUNTA('Backend Data'!$A$4:$A8)))</f>
        <v/>
      </c>
      <c r="AE8" s="112" t="str" cm="1">
        <f t="array" ref="AE8">IF(ISBLANK(INDEX('MLR Reporting'!$K$26:$DF$67,MATCH('Backend Data'!AE$3,'MLR Reporting'!$G$26:$G$67,0),COUNTA('Backend Data'!$A$4:$A8)))=TRUE,"",INDEX('MLR Reporting'!$K$26:$DF$67,MATCH('Backend Data'!AE$3,'MLR Reporting'!$G$26:$G$67,0),COUNTA('Backend Data'!$A$4:$A8)))</f>
        <v/>
      </c>
      <c r="AF8" s="112" t="str" cm="1">
        <f t="array" ref="AF8">IF(ISBLANK(INDEX('MLR Reporting'!$K$26:$DF$67,MATCH('Backend Data'!AF$3,'MLR Reporting'!$G$26:$G$67,0),COUNTA('Backend Data'!$A$4:$A8)))=TRUE,"",INDEX('MLR Reporting'!$K$26:$DF$67,MATCH('Backend Data'!AF$3,'MLR Reporting'!$G$26:$G$67,0),COUNTA('Backend Data'!$A$4:$A8)))</f>
        <v/>
      </c>
      <c r="AG8" s="112" t="str" cm="1">
        <f t="array" ref="AG8">IF(ISBLANK(INDEX('MLR Reporting'!$K$26:$DF$67,MATCH('Backend Data'!AG$3,'MLR Reporting'!$G$26:$G$67,0),COUNTA('Backend Data'!$A$4:$A8)))=TRUE,"",INDEX('MLR Reporting'!$K$26:$DF$67,MATCH('Backend Data'!AG$3,'MLR Reporting'!$G$26:$G$67,0),COUNTA('Backend Data'!$A$4:$A8)))</f>
        <v/>
      </c>
      <c r="AH8" s="112" t="str" cm="1">
        <f t="array" ref="AH8">IF(ISBLANK(INDEX('MLR Reporting'!$K$26:$DF$67,MATCH('Backend Data'!AH$3,'MLR Reporting'!$G$26:$G$67,0),COUNTA('Backend Data'!$A$4:$A8)))=TRUE,"",INDEX('MLR Reporting'!$K$26:$DF$67,MATCH('Backend Data'!AH$3,'MLR Reporting'!$G$26:$G$67,0),COUNTA('Backend Data'!$A$4:$A8)))</f>
        <v/>
      </c>
      <c r="AI8" s="112" t="str" cm="1">
        <f t="array" ref="AI8">IF(ISBLANK(INDEX('MLR Reporting'!$K$26:$DF$67,MATCH('Backend Data'!AI$3,'MLR Reporting'!$G$26:$G$67,0),COUNTA('Backend Data'!$A$4:$A8)))=TRUE,"",INDEX('MLR Reporting'!$K$26:$DF$67,MATCH('Backend Data'!AI$3,'MLR Reporting'!$G$26:$G$67,0),COUNTA('Backend Data'!$A$4:$A8)))</f>
        <v/>
      </c>
      <c r="AJ8" s="112" t="str" cm="1">
        <f t="array" ref="AJ8">IF(ISBLANK(INDEX('MLR Reporting'!$K$26:$DF$67,MATCH('Backend Data'!AJ$3,'MLR Reporting'!$G$26:$G$67,0),COUNTA('Backend Data'!$A$4:$A8)))=TRUE,"",INDEX('MLR Reporting'!$K$26:$DF$67,MATCH('Backend Data'!AJ$3,'MLR Reporting'!$G$26:$G$67,0),COUNTA('Backend Data'!$A$4:$A8)))</f>
        <v/>
      </c>
      <c r="AK8" s="112" t="str" cm="1">
        <f t="array" ref="AK8">IF(ISBLANK(INDEX('MLR Reporting'!$K$26:$DF$67,MATCH('Backend Data'!AK$3,'MLR Reporting'!$G$26:$G$67,0),COUNTA('Backend Data'!$A$4:$A8)))=TRUE,"",INDEX('MLR Reporting'!$K$26:$DF$67,MATCH('Backend Data'!AK$3,'MLR Reporting'!$G$26:$G$67,0),COUNTA('Backend Data'!$A$4:$A8)))</f>
        <v/>
      </c>
      <c r="AL8" s="112" t="str" cm="2">
        <f t="array" ref="AL8">IF(ISBLANK(INDEX('MLR Reporting'!$K$26:$DF$67,MATCH('Backend Data'!AL$3,'MLR Reporting'!$G$26:$G$67,0),COUNTA('Backend Data'!$A$4:$A8)))=TRUE,"",INDEX('MLR Reporting'!$K$26:$DF$67,MATCH('Backend Data'!AL$3,'MLR Reporting'!$G$26:$G$67,0),COUNTA('Backend Data'!$A$4:$A8)))</f>
        <v/>
      </c>
      <c r="AM8" s="112" t="str" cm="1">
        <f t="array" ref="AM8">IF(ISBLANK(INDEX('MLR Reporting'!$K$26:$DF$67,MATCH('Backend Data'!AM$3,'MLR Reporting'!$G$26:$G$67,0),COUNTA('Backend Data'!$A$4:$A8)))=TRUE,"",INDEX('MLR Reporting'!$K$26:$DF$67,MATCH('Backend Data'!AM$3,'MLR Reporting'!$G$26:$G$67,0),COUNTA('Backend Data'!$A$4:$A8)))</f>
        <v/>
      </c>
      <c r="AN8" s="111" t="str" cm="1">
        <f t="array" ref="AN8">IF(ISBLANK(INDEX('MLR Reporting'!$K$26:$DF$67,MATCH('Backend Data'!AN$3,'MLR Reporting'!$G$26:$G$67,0),COUNTA('Backend Data'!$A$4:$A8)))=TRUE,"",INDEX('MLR Reporting'!$K$26:$DF$67,MATCH('Backend Data'!AN$3,'MLR Reporting'!$G$26:$G$67,0),COUNTA('Backend Data'!$A$4:$A8)))</f>
        <v/>
      </c>
      <c r="AO8" s="111" t="str" cm="1">
        <f t="array" ref="AO8">IF(ISBLANK(INDEX('MLR Reporting'!$K$26:$DF$67,MATCH('Backend Data'!AO$3,'MLR Reporting'!$G$26:$G$67,0),COUNTA('Backend Data'!$A$4:$A8)))=TRUE,"",INDEX('MLR Reporting'!$K$26:$DF$67,MATCH('Backend Data'!AO$3,'MLR Reporting'!$G$26:$G$67,0),COUNTA('Backend Data'!$A$4:$A8)))</f>
        <v/>
      </c>
      <c r="AP8" s="228" t="str" cm="1">
        <f t="array" ref="AP8">IF(ISBLANK(INDEX('MLR Reporting'!$K$26:$DF$68,MATCH('Backend Data'!AO$3,'MLR Reporting'!$G$26:$G$67,0)+1,COUNTA('Backend Data'!$A$4:$A8)))=TRUE,"",INDEX('MLR Reporting'!$K$26:$DF$68,MATCH('Backend Data'!AO$3,'MLR Reporting'!$G$26:$G$67,0)+1,COUNTA('Backend Data'!$A$4:$A8)))</f>
        <v/>
      </c>
    </row>
    <row r="9" spans="1:109" x14ac:dyDescent="0.25">
      <c r="A9" t="s">
        <v>142</v>
      </c>
      <c r="B9" t="b">
        <f>ISBLANK('Program Information'!F36)</f>
        <v>1</v>
      </c>
      <c r="D9">
        <f>'Program Information'!$I$17</f>
        <v>0</v>
      </c>
      <c r="E9">
        <f>'Program Information'!$I$18</f>
        <v>0</v>
      </c>
      <c r="F9">
        <f>'Program Information'!$I$13</f>
        <v>0</v>
      </c>
      <c r="G9">
        <f>'Program Information'!$I$14</f>
        <v>0</v>
      </c>
      <c r="H9">
        <f>'Program Information'!$I$15</f>
        <v>0</v>
      </c>
      <c r="I9">
        <f>'Program Information'!$I$16</f>
        <v>0</v>
      </c>
      <c r="J9">
        <f>'Program Information'!$I$19</f>
        <v>0</v>
      </c>
      <c r="K9">
        <f>'Program Information'!$I$20</f>
        <v>0</v>
      </c>
      <c r="L9" s="110" t="str">
        <f>IF('Program Information'!F36=0,"",'Program Information'!F36)</f>
        <v/>
      </c>
      <c r="M9" s="110" t="str">
        <f>IF('Program Information'!G36=0,"",'Program Information'!G36)</f>
        <v/>
      </c>
      <c r="N9" s="110" t="str">
        <f>IF('Program Information'!H36=0,"",'Program Information'!H36)</f>
        <v/>
      </c>
      <c r="O9" s="110" t="str">
        <f>IF('Program Information'!I36=0,"",'Program Information'!I36)</f>
        <v/>
      </c>
      <c r="P9" s="110" t="str">
        <f>IF('Program Information'!J36=0,"",'Program Information'!J36)</f>
        <v/>
      </c>
      <c r="Q9" s="111" t="str">
        <f>IF('Program Information'!K36=0,"",'Program Information'!K36)</f>
        <v/>
      </c>
      <c r="R9" s="111" t="str">
        <f>IF('Program Information'!L36=0,"",'Program Information'!L36)</f>
        <v/>
      </c>
      <c r="S9" s="111" t="str">
        <f>IF('Program Information'!M36=0,"",'Program Information'!M36)</f>
        <v/>
      </c>
      <c r="T9" s="111" t="str">
        <f>IF('Program Information'!N36=0,"",'Program Information'!N36)</f>
        <v/>
      </c>
      <c r="U9" s="112" t="str" cm="1">
        <f t="array" ref="U9">IF(ISBLANK(INDEX('MLR Reporting'!$K$26:$DF$67,MATCH('Backend Data'!U$3,'MLR Reporting'!$G$26:$G$67,0),COUNTA('Backend Data'!$A$4:$A9)))=TRUE,"",INDEX('MLR Reporting'!$K$26:$DF$67,MATCH('Backend Data'!U$3,'MLR Reporting'!$G$26:$G$67,0),COUNTA('Backend Data'!$A$4:$A9)))</f>
        <v/>
      </c>
      <c r="V9" s="112" t="str" cm="1">
        <f t="array" ref="V9">IF(ISBLANK(INDEX('MLR Reporting'!$K$26:$DF$67,MATCH('Backend Data'!V$3,'MLR Reporting'!$G$26:$G$67,0),COUNTA('Backend Data'!$A$4:$A9)))=TRUE,"",INDEX('MLR Reporting'!$K$26:$DF$67,MATCH('Backend Data'!V$3,'MLR Reporting'!$G$26:$G$67,0),COUNTA('Backend Data'!$A$4:$A9)))</f>
        <v/>
      </c>
      <c r="W9" s="112" t="str" cm="1">
        <f t="array" ref="W9">IF(ISBLANK(INDEX('MLR Reporting'!$K$26:$DF$67,MATCH('Backend Data'!W$3,'MLR Reporting'!$G$26:$G$67,0),COUNTA('Backend Data'!$A$4:$A9)))=TRUE,"",INDEX('MLR Reporting'!$K$26:$DF$67,MATCH('Backend Data'!W$3,'MLR Reporting'!$G$26:$G$67,0),COUNTA('Backend Data'!$A$4:$A9)))</f>
        <v/>
      </c>
      <c r="X9" s="112" t="str" cm="1">
        <f t="array" ref="X9">IF(ISBLANK(INDEX('MLR Reporting'!$K$26:$DF$67,MATCH('Backend Data'!X$3,'MLR Reporting'!$G$26:$G$67,0),COUNTA('Backend Data'!$A$4:$A9)))=TRUE,"",INDEX('MLR Reporting'!$K$26:$DF$67,MATCH('Backend Data'!X$3,'MLR Reporting'!$G$26:$G$67,0),COUNTA('Backend Data'!$A$4:$A9)))</f>
        <v/>
      </c>
      <c r="Y9" s="112" t="str" cm="1">
        <f t="array" ref="Y9">IF(ISBLANK(INDEX('MLR Reporting'!$K$26:$DF$67,MATCH('Backend Data'!Y$3,'MLR Reporting'!$G$26:$G$67,0),COUNTA('Backend Data'!$A$4:$A9)))=TRUE,"",INDEX('MLR Reporting'!$K$26:$DF$67,MATCH('Backend Data'!Y$3,'MLR Reporting'!$G$26:$G$67,0),COUNTA('Backend Data'!$A$4:$A9)))</f>
        <v/>
      </c>
      <c r="Z9" s="112" t="str" cm="1">
        <f t="array" ref="Z9">IF(ISBLANK(INDEX('MLR Reporting'!$K$26:$DF$67,MATCH('Backend Data'!Z$3,'MLR Reporting'!$G$26:$G$67,0),COUNTA('Backend Data'!$A$4:$A9)))=TRUE,"",INDEX('MLR Reporting'!$K$26:$DF$67,MATCH('Backend Data'!Z$3,'MLR Reporting'!$G$26:$G$67,0),COUNTA('Backend Data'!$A$4:$A9)))</f>
        <v/>
      </c>
      <c r="AA9" s="112" t="str" cm="1">
        <f t="array" ref="AA9">IF(ISBLANK(INDEX('MLR Reporting'!$K$26:$DF$67,MATCH('Backend Data'!AA$3,'MLR Reporting'!$G$26:$G$67,0),COUNTA('Backend Data'!$A$4:$A9)))=TRUE,"",INDEX('MLR Reporting'!$K$26:$DF$67,MATCH('Backend Data'!AA$3,'MLR Reporting'!$G$26:$G$67,0),COUNTA('Backend Data'!$A$4:$A9)))</f>
        <v/>
      </c>
      <c r="AB9" s="112" t="str" cm="1">
        <f t="array" ref="AB9">IF(ISBLANK(INDEX('MLR Reporting'!$K$26:$DF$67,MATCH('Backend Data'!AB$3,'MLR Reporting'!$G$26:$G$67,0),COUNTA('Backend Data'!$A$4:$A9)))=TRUE,"",INDEX('MLR Reporting'!$K$26:$DF$67,MATCH('Backend Data'!AB$3,'MLR Reporting'!$G$26:$G$67,0),COUNTA('Backend Data'!$A$4:$A9)))</f>
        <v/>
      </c>
      <c r="AC9" s="112" t="str" cm="1">
        <f t="array" ref="AC9">IF(ISBLANK(INDEX('MLR Reporting'!$K$26:$DF$67,MATCH('Backend Data'!AC$3,'MLR Reporting'!$G$26:$G$67,0),COUNTA('Backend Data'!$A$4:$A9)))=TRUE,"",INDEX('MLR Reporting'!$K$26:$DF$67,MATCH('Backend Data'!AC$3,'MLR Reporting'!$G$26:$G$67,0),COUNTA('Backend Data'!$A$4:$A9)))</f>
        <v/>
      </c>
      <c r="AD9" s="112" t="str" cm="1">
        <f t="array" ref="AD9">IF(ISBLANK(INDEX('MLR Reporting'!$K$26:$DF$67,MATCH('Backend Data'!AD$3,'MLR Reporting'!$G$26:$G$67,0),COUNTA('Backend Data'!$A$4:$A9)))=TRUE,"",INDEX('MLR Reporting'!$K$26:$DF$67,MATCH('Backend Data'!AD$3,'MLR Reporting'!$G$26:$G$67,0),COUNTA('Backend Data'!$A$4:$A9)))</f>
        <v/>
      </c>
      <c r="AE9" s="112" t="str" cm="1">
        <f t="array" ref="AE9">IF(ISBLANK(INDEX('MLR Reporting'!$K$26:$DF$67,MATCH('Backend Data'!AE$3,'MLR Reporting'!$G$26:$G$67,0),COUNTA('Backend Data'!$A$4:$A9)))=TRUE,"",INDEX('MLR Reporting'!$K$26:$DF$67,MATCH('Backend Data'!AE$3,'MLR Reporting'!$G$26:$G$67,0),COUNTA('Backend Data'!$A$4:$A9)))</f>
        <v/>
      </c>
      <c r="AF9" s="112" t="str" cm="1">
        <f t="array" ref="AF9">IF(ISBLANK(INDEX('MLR Reporting'!$K$26:$DF$67,MATCH('Backend Data'!AF$3,'MLR Reporting'!$G$26:$G$67,0),COUNTA('Backend Data'!$A$4:$A9)))=TRUE,"",INDEX('MLR Reporting'!$K$26:$DF$67,MATCH('Backend Data'!AF$3,'MLR Reporting'!$G$26:$G$67,0),COUNTA('Backend Data'!$A$4:$A9)))</f>
        <v/>
      </c>
      <c r="AG9" s="112" t="str" cm="1">
        <f t="array" ref="AG9">IF(ISBLANK(INDEX('MLR Reporting'!$K$26:$DF$67,MATCH('Backend Data'!AG$3,'MLR Reporting'!$G$26:$G$67,0),COUNTA('Backend Data'!$A$4:$A9)))=TRUE,"",INDEX('MLR Reporting'!$K$26:$DF$67,MATCH('Backend Data'!AG$3,'MLR Reporting'!$G$26:$G$67,0),COUNTA('Backend Data'!$A$4:$A9)))</f>
        <v/>
      </c>
      <c r="AH9" s="112" t="str" cm="1">
        <f t="array" ref="AH9">IF(ISBLANK(INDEX('MLR Reporting'!$K$26:$DF$67,MATCH('Backend Data'!AH$3,'MLR Reporting'!$G$26:$G$67,0),COUNTA('Backend Data'!$A$4:$A9)))=TRUE,"",INDEX('MLR Reporting'!$K$26:$DF$67,MATCH('Backend Data'!AH$3,'MLR Reporting'!$G$26:$G$67,0),COUNTA('Backend Data'!$A$4:$A9)))</f>
        <v/>
      </c>
      <c r="AI9" s="112" t="str" cm="1">
        <f t="array" ref="AI9">IF(ISBLANK(INDEX('MLR Reporting'!$K$26:$DF$67,MATCH('Backend Data'!AI$3,'MLR Reporting'!$G$26:$G$67,0),COUNTA('Backend Data'!$A$4:$A9)))=TRUE,"",INDEX('MLR Reporting'!$K$26:$DF$67,MATCH('Backend Data'!AI$3,'MLR Reporting'!$G$26:$G$67,0),COUNTA('Backend Data'!$A$4:$A9)))</f>
        <v/>
      </c>
      <c r="AJ9" s="112" t="str" cm="1">
        <f t="array" ref="AJ9">IF(ISBLANK(INDEX('MLR Reporting'!$K$26:$DF$67,MATCH('Backend Data'!AJ$3,'MLR Reporting'!$G$26:$G$67,0),COUNTA('Backend Data'!$A$4:$A9)))=TRUE,"",INDEX('MLR Reporting'!$K$26:$DF$67,MATCH('Backend Data'!AJ$3,'MLR Reporting'!$G$26:$G$67,0),COUNTA('Backend Data'!$A$4:$A9)))</f>
        <v/>
      </c>
      <c r="AK9" s="112" t="str" cm="1">
        <f t="array" ref="AK9">IF(ISBLANK(INDEX('MLR Reporting'!$K$26:$DF$67,MATCH('Backend Data'!AK$3,'MLR Reporting'!$G$26:$G$67,0),COUNTA('Backend Data'!$A$4:$A9)))=TRUE,"",INDEX('MLR Reporting'!$K$26:$DF$67,MATCH('Backend Data'!AK$3,'MLR Reporting'!$G$26:$G$67,0),COUNTA('Backend Data'!$A$4:$A9)))</f>
        <v/>
      </c>
      <c r="AL9" s="112" t="str" cm="2">
        <f t="array" ref="AL9">IF(ISBLANK(INDEX('MLR Reporting'!$K$26:$DF$67,MATCH('Backend Data'!AL$3,'MLR Reporting'!$G$26:$G$67,0),COUNTA('Backend Data'!$A$4:$A9)))=TRUE,"",INDEX('MLR Reporting'!$K$26:$DF$67,MATCH('Backend Data'!AL$3,'MLR Reporting'!$G$26:$G$67,0),COUNTA('Backend Data'!$A$4:$A9)))</f>
        <v/>
      </c>
      <c r="AM9" s="112" t="str" cm="1">
        <f t="array" ref="AM9">IF(ISBLANK(INDEX('MLR Reporting'!$K$26:$DF$67,MATCH('Backend Data'!AM$3,'MLR Reporting'!$G$26:$G$67,0),COUNTA('Backend Data'!$A$4:$A9)))=TRUE,"",INDEX('MLR Reporting'!$K$26:$DF$67,MATCH('Backend Data'!AM$3,'MLR Reporting'!$G$26:$G$67,0),COUNTA('Backend Data'!$A$4:$A9)))</f>
        <v/>
      </c>
      <c r="AN9" s="111" t="str" cm="1">
        <f t="array" ref="AN9">IF(ISBLANK(INDEX('MLR Reporting'!$K$26:$DF$67,MATCH('Backend Data'!AN$3,'MLR Reporting'!$G$26:$G$67,0),COUNTA('Backend Data'!$A$4:$A9)))=TRUE,"",INDEX('MLR Reporting'!$K$26:$DF$67,MATCH('Backend Data'!AN$3,'MLR Reporting'!$G$26:$G$67,0),COUNTA('Backend Data'!$A$4:$A9)))</f>
        <v/>
      </c>
      <c r="AO9" s="111" t="str" cm="1">
        <f t="array" ref="AO9">IF(ISBLANK(INDEX('MLR Reporting'!$K$26:$DF$67,MATCH('Backend Data'!AO$3,'MLR Reporting'!$G$26:$G$67,0),COUNTA('Backend Data'!$A$4:$A9)))=TRUE,"",INDEX('MLR Reporting'!$K$26:$DF$67,MATCH('Backend Data'!AO$3,'MLR Reporting'!$G$26:$G$67,0),COUNTA('Backend Data'!$A$4:$A9)))</f>
        <v/>
      </c>
      <c r="AP9" s="228" t="str" cm="1">
        <f t="array" ref="AP9">IF(ISBLANK(INDEX('MLR Reporting'!$K$26:$DF$68,MATCH('Backend Data'!AO$3,'MLR Reporting'!$G$26:$G$67,0)+1,COUNTA('Backend Data'!$A$4:$A9)))=TRUE,"",INDEX('MLR Reporting'!$K$26:$DF$68,MATCH('Backend Data'!AO$3,'MLR Reporting'!$G$26:$G$67,0)+1,COUNTA('Backend Data'!$A$4:$A9)))</f>
        <v/>
      </c>
    </row>
    <row r="10" spans="1:109" x14ac:dyDescent="0.25">
      <c r="A10" t="s">
        <v>146</v>
      </c>
      <c r="B10" t="b">
        <f>ISBLANK('Program Information'!F37)</f>
        <v>1</v>
      </c>
      <c r="D10">
        <f>'Program Information'!$I$17</f>
        <v>0</v>
      </c>
      <c r="E10">
        <f>'Program Information'!$I$18</f>
        <v>0</v>
      </c>
      <c r="F10">
        <f>'Program Information'!$I$13</f>
        <v>0</v>
      </c>
      <c r="G10">
        <f>'Program Information'!$I$14</f>
        <v>0</v>
      </c>
      <c r="H10">
        <f>'Program Information'!$I$15</f>
        <v>0</v>
      </c>
      <c r="I10">
        <f>'Program Information'!$I$16</f>
        <v>0</v>
      </c>
      <c r="J10">
        <f>'Program Information'!$I$19</f>
        <v>0</v>
      </c>
      <c r="K10">
        <f>'Program Information'!$I$20</f>
        <v>0</v>
      </c>
      <c r="L10" s="110" t="str">
        <f>IF('Program Information'!F37=0,"",'Program Information'!F37)</f>
        <v/>
      </c>
      <c r="M10" s="110" t="str">
        <f>IF('Program Information'!G37=0,"",'Program Information'!G37)</f>
        <v/>
      </c>
      <c r="N10" s="110" t="str">
        <f>IF('Program Information'!H37=0,"",'Program Information'!H37)</f>
        <v/>
      </c>
      <c r="O10" s="110" t="str">
        <f>IF('Program Information'!I37=0,"",'Program Information'!I37)</f>
        <v/>
      </c>
      <c r="P10" s="110" t="str">
        <f>IF('Program Information'!J37=0,"",'Program Information'!J37)</f>
        <v/>
      </c>
      <c r="Q10" s="111" t="str">
        <f>IF('Program Information'!K37=0,"",'Program Information'!K37)</f>
        <v/>
      </c>
      <c r="R10" s="111" t="str">
        <f>IF('Program Information'!L37=0,"",'Program Information'!L37)</f>
        <v/>
      </c>
      <c r="S10" s="111" t="str">
        <f>IF('Program Information'!M37=0,"",'Program Information'!M37)</f>
        <v/>
      </c>
      <c r="T10" s="111" t="str">
        <f>IF('Program Information'!N37=0,"",'Program Information'!N37)</f>
        <v/>
      </c>
      <c r="U10" s="112" t="str" cm="1">
        <f t="array" ref="U10">IF(ISBLANK(INDEX('MLR Reporting'!$K$26:$DF$67,MATCH('Backend Data'!U$3,'MLR Reporting'!$G$26:$G$67,0),COUNTA('Backend Data'!$A$4:$A10)))=TRUE,"",INDEX('MLR Reporting'!$K$26:$DF$67,MATCH('Backend Data'!U$3,'MLR Reporting'!$G$26:$G$67,0),COUNTA('Backend Data'!$A$4:$A10)))</f>
        <v/>
      </c>
      <c r="V10" s="112" t="str" cm="1">
        <f t="array" ref="V10">IF(ISBLANK(INDEX('MLR Reporting'!$K$26:$DF$67,MATCH('Backend Data'!V$3,'MLR Reporting'!$G$26:$G$67,0),COUNTA('Backend Data'!$A$4:$A10)))=TRUE,"",INDEX('MLR Reporting'!$K$26:$DF$67,MATCH('Backend Data'!V$3,'MLR Reporting'!$G$26:$G$67,0),COUNTA('Backend Data'!$A$4:$A10)))</f>
        <v/>
      </c>
      <c r="W10" s="112" t="str" cm="1">
        <f t="array" ref="W10">IF(ISBLANK(INDEX('MLR Reporting'!$K$26:$DF$67,MATCH('Backend Data'!W$3,'MLR Reporting'!$G$26:$G$67,0),COUNTA('Backend Data'!$A$4:$A10)))=TRUE,"",INDEX('MLR Reporting'!$K$26:$DF$67,MATCH('Backend Data'!W$3,'MLR Reporting'!$G$26:$G$67,0),COUNTA('Backend Data'!$A$4:$A10)))</f>
        <v/>
      </c>
      <c r="X10" s="112" t="str" cm="1">
        <f t="array" ref="X10">IF(ISBLANK(INDEX('MLR Reporting'!$K$26:$DF$67,MATCH('Backend Data'!X$3,'MLR Reporting'!$G$26:$G$67,0),COUNTA('Backend Data'!$A$4:$A10)))=TRUE,"",INDEX('MLR Reporting'!$K$26:$DF$67,MATCH('Backend Data'!X$3,'MLR Reporting'!$G$26:$G$67,0),COUNTA('Backend Data'!$A$4:$A10)))</f>
        <v/>
      </c>
      <c r="Y10" s="112" t="str" cm="1">
        <f t="array" ref="Y10">IF(ISBLANK(INDEX('MLR Reporting'!$K$26:$DF$67,MATCH('Backend Data'!Y$3,'MLR Reporting'!$G$26:$G$67,0),COUNTA('Backend Data'!$A$4:$A10)))=TRUE,"",INDEX('MLR Reporting'!$K$26:$DF$67,MATCH('Backend Data'!Y$3,'MLR Reporting'!$G$26:$G$67,0),COUNTA('Backend Data'!$A$4:$A10)))</f>
        <v/>
      </c>
      <c r="Z10" s="112" t="str" cm="1">
        <f t="array" ref="Z10">IF(ISBLANK(INDEX('MLR Reporting'!$K$26:$DF$67,MATCH('Backend Data'!Z$3,'MLR Reporting'!$G$26:$G$67,0),COUNTA('Backend Data'!$A$4:$A10)))=TRUE,"",INDEX('MLR Reporting'!$K$26:$DF$67,MATCH('Backend Data'!Z$3,'MLR Reporting'!$G$26:$G$67,0),COUNTA('Backend Data'!$A$4:$A10)))</f>
        <v/>
      </c>
      <c r="AA10" s="112" t="str" cm="1">
        <f t="array" ref="AA10">IF(ISBLANK(INDEX('MLR Reporting'!$K$26:$DF$67,MATCH('Backend Data'!AA$3,'MLR Reporting'!$G$26:$G$67,0),COUNTA('Backend Data'!$A$4:$A10)))=TRUE,"",INDEX('MLR Reporting'!$K$26:$DF$67,MATCH('Backend Data'!AA$3,'MLR Reporting'!$G$26:$G$67,0),COUNTA('Backend Data'!$A$4:$A10)))</f>
        <v/>
      </c>
      <c r="AB10" s="112" t="str" cm="1">
        <f t="array" ref="AB10">IF(ISBLANK(INDEX('MLR Reporting'!$K$26:$DF$67,MATCH('Backend Data'!AB$3,'MLR Reporting'!$G$26:$G$67,0),COUNTA('Backend Data'!$A$4:$A10)))=TRUE,"",INDEX('MLR Reporting'!$K$26:$DF$67,MATCH('Backend Data'!AB$3,'MLR Reporting'!$G$26:$G$67,0),COUNTA('Backend Data'!$A$4:$A10)))</f>
        <v/>
      </c>
      <c r="AC10" s="112" t="str" cm="1">
        <f t="array" ref="AC10">IF(ISBLANK(INDEX('MLR Reporting'!$K$26:$DF$67,MATCH('Backend Data'!AC$3,'MLR Reporting'!$G$26:$G$67,0),COUNTA('Backend Data'!$A$4:$A10)))=TRUE,"",INDEX('MLR Reporting'!$K$26:$DF$67,MATCH('Backend Data'!AC$3,'MLR Reporting'!$G$26:$G$67,0),COUNTA('Backend Data'!$A$4:$A10)))</f>
        <v/>
      </c>
      <c r="AD10" s="112" t="str" cm="1">
        <f t="array" ref="AD10">IF(ISBLANK(INDEX('MLR Reporting'!$K$26:$DF$67,MATCH('Backend Data'!AD$3,'MLR Reporting'!$G$26:$G$67,0),COUNTA('Backend Data'!$A$4:$A10)))=TRUE,"",INDEX('MLR Reporting'!$K$26:$DF$67,MATCH('Backend Data'!AD$3,'MLR Reporting'!$G$26:$G$67,0),COUNTA('Backend Data'!$A$4:$A10)))</f>
        <v/>
      </c>
      <c r="AE10" s="112" t="str" cm="1">
        <f t="array" ref="AE10">IF(ISBLANK(INDEX('MLR Reporting'!$K$26:$DF$67,MATCH('Backend Data'!AE$3,'MLR Reporting'!$G$26:$G$67,0),COUNTA('Backend Data'!$A$4:$A10)))=TRUE,"",INDEX('MLR Reporting'!$K$26:$DF$67,MATCH('Backend Data'!AE$3,'MLR Reporting'!$G$26:$G$67,0),COUNTA('Backend Data'!$A$4:$A10)))</f>
        <v/>
      </c>
      <c r="AF10" s="112" t="str" cm="1">
        <f t="array" ref="AF10">IF(ISBLANK(INDEX('MLR Reporting'!$K$26:$DF$67,MATCH('Backend Data'!AF$3,'MLR Reporting'!$G$26:$G$67,0),COUNTA('Backend Data'!$A$4:$A10)))=TRUE,"",INDEX('MLR Reporting'!$K$26:$DF$67,MATCH('Backend Data'!AF$3,'MLR Reporting'!$G$26:$G$67,0),COUNTA('Backend Data'!$A$4:$A10)))</f>
        <v/>
      </c>
      <c r="AG10" s="112" t="str" cm="1">
        <f t="array" ref="AG10">IF(ISBLANK(INDEX('MLR Reporting'!$K$26:$DF$67,MATCH('Backend Data'!AG$3,'MLR Reporting'!$G$26:$G$67,0),COUNTA('Backend Data'!$A$4:$A10)))=TRUE,"",INDEX('MLR Reporting'!$K$26:$DF$67,MATCH('Backend Data'!AG$3,'MLR Reporting'!$G$26:$G$67,0),COUNTA('Backend Data'!$A$4:$A10)))</f>
        <v/>
      </c>
      <c r="AH10" s="112" t="str" cm="1">
        <f t="array" ref="AH10">IF(ISBLANK(INDEX('MLR Reporting'!$K$26:$DF$67,MATCH('Backend Data'!AH$3,'MLR Reporting'!$G$26:$G$67,0),COUNTA('Backend Data'!$A$4:$A10)))=TRUE,"",INDEX('MLR Reporting'!$K$26:$DF$67,MATCH('Backend Data'!AH$3,'MLR Reporting'!$G$26:$G$67,0),COUNTA('Backend Data'!$A$4:$A10)))</f>
        <v/>
      </c>
      <c r="AI10" s="112" t="str" cm="1">
        <f t="array" ref="AI10">IF(ISBLANK(INDEX('MLR Reporting'!$K$26:$DF$67,MATCH('Backend Data'!AI$3,'MLR Reporting'!$G$26:$G$67,0),COUNTA('Backend Data'!$A$4:$A10)))=TRUE,"",INDEX('MLR Reporting'!$K$26:$DF$67,MATCH('Backend Data'!AI$3,'MLR Reporting'!$G$26:$G$67,0),COUNTA('Backend Data'!$A$4:$A10)))</f>
        <v/>
      </c>
      <c r="AJ10" s="112" t="str" cm="1">
        <f t="array" ref="AJ10">IF(ISBLANK(INDEX('MLR Reporting'!$K$26:$DF$67,MATCH('Backend Data'!AJ$3,'MLR Reporting'!$G$26:$G$67,0),COUNTA('Backend Data'!$A$4:$A10)))=TRUE,"",INDEX('MLR Reporting'!$K$26:$DF$67,MATCH('Backend Data'!AJ$3,'MLR Reporting'!$G$26:$G$67,0),COUNTA('Backend Data'!$A$4:$A10)))</f>
        <v/>
      </c>
      <c r="AK10" s="112" t="str" cm="1">
        <f t="array" ref="AK10">IF(ISBLANK(INDEX('MLR Reporting'!$K$26:$DF$67,MATCH('Backend Data'!AK$3,'MLR Reporting'!$G$26:$G$67,0),COUNTA('Backend Data'!$A$4:$A10)))=TRUE,"",INDEX('MLR Reporting'!$K$26:$DF$67,MATCH('Backend Data'!AK$3,'MLR Reporting'!$G$26:$G$67,0),COUNTA('Backend Data'!$A$4:$A10)))</f>
        <v/>
      </c>
      <c r="AL10" s="112" t="str" cm="2">
        <f t="array" ref="AL10">IF(ISBLANK(INDEX('MLR Reporting'!$K$26:$DF$67,MATCH('Backend Data'!AL$3,'MLR Reporting'!$G$26:$G$67,0),COUNTA('Backend Data'!$A$4:$A10)))=TRUE,"",INDEX('MLR Reporting'!$K$26:$DF$67,MATCH('Backend Data'!AL$3,'MLR Reporting'!$G$26:$G$67,0),COUNTA('Backend Data'!$A$4:$A10)))</f>
        <v/>
      </c>
      <c r="AM10" s="112" t="str" cm="1">
        <f t="array" ref="AM10">IF(ISBLANK(INDEX('MLR Reporting'!$K$26:$DF$67,MATCH('Backend Data'!AM$3,'MLR Reporting'!$G$26:$G$67,0),COUNTA('Backend Data'!$A$4:$A10)))=TRUE,"",INDEX('MLR Reporting'!$K$26:$DF$67,MATCH('Backend Data'!AM$3,'MLR Reporting'!$G$26:$G$67,0),COUNTA('Backend Data'!$A$4:$A10)))</f>
        <v/>
      </c>
      <c r="AN10" s="111" t="str" cm="1">
        <f t="array" ref="AN10">IF(ISBLANK(INDEX('MLR Reporting'!$K$26:$DF$67,MATCH('Backend Data'!AN$3,'MLR Reporting'!$G$26:$G$67,0),COUNTA('Backend Data'!$A$4:$A10)))=TRUE,"",INDEX('MLR Reporting'!$K$26:$DF$67,MATCH('Backend Data'!AN$3,'MLR Reporting'!$G$26:$G$67,0),COUNTA('Backend Data'!$A$4:$A10)))</f>
        <v/>
      </c>
      <c r="AO10" s="111" t="str" cm="1">
        <f t="array" ref="AO10">IF(ISBLANK(INDEX('MLR Reporting'!$K$26:$DF$67,MATCH('Backend Data'!AO$3,'MLR Reporting'!$G$26:$G$67,0),COUNTA('Backend Data'!$A$4:$A10)))=TRUE,"",INDEX('MLR Reporting'!$K$26:$DF$67,MATCH('Backend Data'!AO$3,'MLR Reporting'!$G$26:$G$67,0),COUNTA('Backend Data'!$A$4:$A10)))</f>
        <v/>
      </c>
      <c r="AP10" s="228" t="str" cm="1">
        <f t="array" ref="AP10">IF(ISBLANK(INDEX('MLR Reporting'!$K$26:$DF$68,MATCH('Backend Data'!AO$3,'MLR Reporting'!$G$26:$G$67,0)+1,COUNTA('Backend Data'!$A$4:$A10)))=TRUE,"",INDEX('MLR Reporting'!$K$26:$DF$68,MATCH('Backend Data'!AO$3,'MLR Reporting'!$G$26:$G$67,0)+1,COUNTA('Backend Data'!$A$4:$A10)))</f>
        <v/>
      </c>
    </row>
    <row r="11" spans="1:109" x14ac:dyDescent="0.25">
      <c r="A11" t="s">
        <v>147</v>
      </c>
      <c r="B11" t="b">
        <f>ISBLANK('Program Information'!F38)</f>
        <v>1</v>
      </c>
      <c r="D11">
        <f>'Program Information'!$I$17</f>
        <v>0</v>
      </c>
      <c r="E11">
        <f>'Program Information'!$I$18</f>
        <v>0</v>
      </c>
      <c r="F11">
        <f>'Program Information'!$I$13</f>
        <v>0</v>
      </c>
      <c r="G11">
        <f>'Program Information'!$I$14</f>
        <v>0</v>
      </c>
      <c r="H11">
        <f>'Program Information'!$I$15</f>
        <v>0</v>
      </c>
      <c r="I11">
        <f>'Program Information'!$I$16</f>
        <v>0</v>
      </c>
      <c r="J11">
        <f>'Program Information'!$I$19</f>
        <v>0</v>
      </c>
      <c r="K11">
        <f>'Program Information'!$I$20</f>
        <v>0</v>
      </c>
      <c r="L11" s="110" t="str">
        <f>IF('Program Information'!F38=0,"",'Program Information'!F38)</f>
        <v/>
      </c>
      <c r="M11" s="110" t="str">
        <f>IF('Program Information'!G38=0,"",'Program Information'!G38)</f>
        <v/>
      </c>
      <c r="N11" s="110" t="str">
        <f>IF('Program Information'!H38=0,"",'Program Information'!H38)</f>
        <v/>
      </c>
      <c r="O11" s="110" t="str">
        <f>IF('Program Information'!I38=0,"",'Program Information'!I38)</f>
        <v/>
      </c>
      <c r="P11" s="110" t="str">
        <f>IF('Program Information'!J38=0,"",'Program Information'!J38)</f>
        <v/>
      </c>
      <c r="Q11" s="111" t="str">
        <f>IF('Program Information'!K38=0,"",'Program Information'!K38)</f>
        <v/>
      </c>
      <c r="R11" s="111" t="str">
        <f>IF('Program Information'!L38=0,"",'Program Information'!L38)</f>
        <v/>
      </c>
      <c r="S11" s="111" t="str">
        <f>IF('Program Information'!M38=0,"",'Program Information'!M38)</f>
        <v/>
      </c>
      <c r="T11" s="111" t="str">
        <f>IF('Program Information'!N38=0,"",'Program Information'!N38)</f>
        <v/>
      </c>
      <c r="U11" s="112" t="str" cm="1">
        <f t="array" ref="U11">IF(ISBLANK(INDEX('MLR Reporting'!$K$26:$DF$67,MATCH('Backend Data'!U$3,'MLR Reporting'!$G$26:$G$67,0),COUNTA('Backend Data'!$A$4:$A11)))=TRUE,"",INDEX('MLR Reporting'!$K$26:$DF$67,MATCH('Backend Data'!U$3,'MLR Reporting'!$G$26:$G$67,0),COUNTA('Backend Data'!$A$4:$A11)))</f>
        <v/>
      </c>
      <c r="V11" s="112" t="str" cm="1">
        <f t="array" ref="V11">IF(ISBLANK(INDEX('MLR Reporting'!$K$26:$DF$67,MATCH('Backend Data'!V$3,'MLR Reporting'!$G$26:$G$67,0),COUNTA('Backend Data'!$A$4:$A11)))=TRUE,"",INDEX('MLR Reporting'!$K$26:$DF$67,MATCH('Backend Data'!V$3,'MLR Reporting'!$G$26:$G$67,0),COUNTA('Backend Data'!$A$4:$A11)))</f>
        <v/>
      </c>
      <c r="W11" s="112" t="str" cm="1">
        <f t="array" ref="W11">IF(ISBLANK(INDEX('MLR Reporting'!$K$26:$DF$67,MATCH('Backend Data'!W$3,'MLR Reporting'!$G$26:$G$67,0),COUNTA('Backend Data'!$A$4:$A11)))=TRUE,"",INDEX('MLR Reporting'!$K$26:$DF$67,MATCH('Backend Data'!W$3,'MLR Reporting'!$G$26:$G$67,0),COUNTA('Backend Data'!$A$4:$A11)))</f>
        <v/>
      </c>
      <c r="X11" s="112" t="str" cm="1">
        <f t="array" ref="X11">IF(ISBLANK(INDEX('MLR Reporting'!$K$26:$DF$67,MATCH('Backend Data'!X$3,'MLR Reporting'!$G$26:$G$67,0),COUNTA('Backend Data'!$A$4:$A11)))=TRUE,"",INDEX('MLR Reporting'!$K$26:$DF$67,MATCH('Backend Data'!X$3,'MLR Reporting'!$G$26:$G$67,0),COUNTA('Backend Data'!$A$4:$A11)))</f>
        <v/>
      </c>
      <c r="Y11" s="112" t="str" cm="1">
        <f t="array" ref="Y11">IF(ISBLANK(INDEX('MLR Reporting'!$K$26:$DF$67,MATCH('Backend Data'!Y$3,'MLR Reporting'!$G$26:$G$67,0),COUNTA('Backend Data'!$A$4:$A11)))=TRUE,"",INDEX('MLR Reporting'!$K$26:$DF$67,MATCH('Backend Data'!Y$3,'MLR Reporting'!$G$26:$G$67,0),COUNTA('Backend Data'!$A$4:$A11)))</f>
        <v/>
      </c>
      <c r="Z11" s="112" t="str" cm="1">
        <f t="array" ref="Z11">IF(ISBLANK(INDEX('MLR Reporting'!$K$26:$DF$67,MATCH('Backend Data'!Z$3,'MLR Reporting'!$G$26:$G$67,0),COUNTA('Backend Data'!$A$4:$A11)))=TRUE,"",INDEX('MLR Reporting'!$K$26:$DF$67,MATCH('Backend Data'!Z$3,'MLR Reporting'!$G$26:$G$67,0),COUNTA('Backend Data'!$A$4:$A11)))</f>
        <v/>
      </c>
      <c r="AA11" s="112" t="str" cm="1">
        <f t="array" ref="AA11">IF(ISBLANK(INDEX('MLR Reporting'!$K$26:$DF$67,MATCH('Backend Data'!AA$3,'MLR Reporting'!$G$26:$G$67,0),COUNTA('Backend Data'!$A$4:$A11)))=TRUE,"",INDEX('MLR Reporting'!$K$26:$DF$67,MATCH('Backend Data'!AA$3,'MLR Reporting'!$G$26:$G$67,0),COUNTA('Backend Data'!$A$4:$A11)))</f>
        <v/>
      </c>
      <c r="AB11" s="112" t="str" cm="1">
        <f t="array" ref="AB11">IF(ISBLANK(INDEX('MLR Reporting'!$K$26:$DF$67,MATCH('Backend Data'!AB$3,'MLR Reporting'!$G$26:$G$67,0),COUNTA('Backend Data'!$A$4:$A11)))=TRUE,"",INDEX('MLR Reporting'!$K$26:$DF$67,MATCH('Backend Data'!AB$3,'MLR Reporting'!$G$26:$G$67,0),COUNTA('Backend Data'!$A$4:$A11)))</f>
        <v/>
      </c>
      <c r="AC11" s="112" t="str" cm="1">
        <f t="array" ref="AC11">IF(ISBLANK(INDEX('MLR Reporting'!$K$26:$DF$67,MATCH('Backend Data'!AC$3,'MLR Reporting'!$G$26:$G$67,0),COUNTA('Backend Data'!$A$4:$A11)))=TRUE,"",INDEX('MLR Reporting'!$K$26:$DF$67,MATCH('Backend Data'!AC$3,'MLR Reporting'!$G$26:$G$67,0),COUNTA('Backend Data'!$A$4:$A11)))</f>
        <v/>
      </c>
      <c r="AD11" s="112" t="str" cm="1">
        <f t="array" ref="AD11">IF(ISBLANK(INDEX('MLR Reporting'!$K$26:$DF$67,MATCH('Backend Data'!AD$3,'MLR Reporting'!$G$26:$G$67,0),COUNTA('Backend Data'!$A$4:$A11)))=TRUE,"",INDEX('MLR Reporting'!$K$26:$DF$67,MATCH('Backend Data'!AD$3,'MLR Reporting'!$G$26:$G$67,0),COUNTA('Backend Data'!$A$4:$A11)))</f>
        <v/>
      </c>
      <c r="AE11" s="112" t="str" cm="1">
        <f t="array" ref="AE11">IF(ISBLANK(INDEX('MLR Reporting'!$K$26:$DF$67,MATCH('Backend Data'!AE$3,'MLR Reporting'!$G$26:$G$67,0),COUNTA('Backend Data'!$A$4:$A11)))=TRUE,"",INDEX('MLR Reporting'!$K$26:$DF$67,MATCH('Backend Data'!AE$3,'MLR Reporting'!$G$26:$G$67,0),COUNTA('Backend Data'!$A$4:$A11)))</f>
        <v/>
      </c>
      <c r="AF11" s="112" t="str" cm="1">
        <f t="array" ref="AF11">IF(ISBLANK(INDEX('MLR Reporting'!$K$26:$DF$67,MATCH('Backend Data'!AF$3,'MLR Reporting'!$G$26:$G$67,0),COUNTA('Backend Data'!$A$4:$A11)))=TRUE,"",INDEX('MLR Reporting'!$K$26:$DF$67,MATCH('Backend Data'!AF$3,'MLR Reporting'!$G$26:$G$67,0),COUNTA('Backend Data'!$A$4:$A11)))</f>
        <v/>
      </c>
      <c r="AG11" s="112" t="str" cm="1">
        <f t="array" ref="AG11">IF(ISBLANK(INDEX('MLR Reporting'!$K$26:$DF$67,MATCH('Backend Data'!AG$3,'MLR Reporting'!$G$26:$G$67,0),COUNTA('Backend Data'!$A$4:$A11)))=TRUE,"",INDEX('MLR Reporting'!$K$26:$DF$67,MATCH('Backend Data'!AG$3,'MLR Reporting'!$G$26:$G$67,0),COUNTA('Backend Data'!$A$4:$A11)))</f>
        <v/>
      </c>
      <c r="AH11" s="112" t="str" cm="1">
        <f t="array" ref="AH11">IF(ISBLANK(INDEX('MLR Reporting'!$K$26:$DF$67,MATCH('Backend Data'!AH$3,'MLR Reporting'!$G$26:$G$67,0),COUNTA('Backend Data'!$A$4:$A11)))=TRUE,"",INDEX('MLR Reporting'!$K$26:$DF$67,MATCH('Backend Data'!AH$3,'MLR Reporting'!$G$26:$G$67,0),COUNTA('Backend Data'!$A$4:$A11)))</f>
        <v/>
      </c>
      <c r="AI11" s="112" t="str" cm="1">
        <f t="array" ref="AI11">IF(ISBLANK(INDEX('MLR Reporting'!$K$26:$DF$67,MATCH('Backend Data'!AI$3,'MLR Reporting'!$G$26:$G$67,0),COUNTA('Backend Data'!$A$4:$A11)))=TRUE,"",INDEX('MLR Reporting'!$K$26:$DF$67,MATCH('Backend Data'!AI$3,'MLR Reporting'!$G$26:$G$67,0),COUNTA('Backend Data'!$A$4:$A11)))</f>
        <v/>
      </c>
      <c r="AJ11" s="112" t="str" cm="1">
        <f t="array" ref="AJ11">IF(ISBLANK(INDEX('MLR Reporting'!$K$26:$DF$67,MATCH('Backend Data'!AJ$3,'MLR Reporting'!$G$26:$G$67,0),COUNTA('Backend Data'!$A$4:$A11)))=TRUE,"",INDEX('MLR Reporting'!$K$26:$DF$67,MATCH('Backend Data'!AJ$3,'MLR Reporting'!$G$26:$G$67,0),COUNTA('Backend Data'!$A$4:$A11)))</f>
        <v/>
      </c>
      <c r="AK11" s="112" t="str" cm="1">
        <f t="array" ref="AK11">IF(ISBLANK(INDEX('MLR Reporting'!$K$26:$DF$67,MATCH('Backend Data'!AK$3,'MLR Reporting'!$G$26:$G$67,0),COUNTA('Backend Data'!$A$4:$A11)))=TRUE,"",INDEX('MLR Reporting'!$K$26:$DF$67,MATCH('Backend Data'!AK$3,'MLR Reporting'!$G$26:$G$67,0),COUNTA('Backend Data'!$A$4:$A11)))</f>
        <v/>
      </c>
      <c r="AL11" s="112" t="str" cm="2">
        <f t="array" ref="AL11">IF(ISBLANK(INDEX('MLR Reporting'!$K$26:$DF$67,MATCH('Backend Data'!AL$3,'MLR Reporting'!$G$26:$G$67,0),COUNTA('Backend Data'!$A$4:$A11)))=TRUE,"",INDEX('MLR Reporting'!$K$26:$DF$67,MATCH('Backend Data'!AL$3,'MLR Reporting'!$G$26:$G$67,0),COUNTA('Backend Data'!$A$4:$A11)))</f>
        <v/>
      </c>
      <c r="AM11" s="112" t="str" cm="1">
        <f t="array" ref="AM11">IF(ISBLANK(INDEX('MLR Reporting'!$K$26:$DF$67,MATCH('Backend Data'!AM$3,'MLR Reporting'!$G$26:$G$67,0),COUNTA('Backend Data'!$A$4:$A11)))=TRUE,"",INDEX('MLR Reporting'!$K$26:$DF$67,MATCH('Backend Data'!AM$3,'MLR Reporting'!$G$26:$G$67,0),COUNTA('Backend Data'!$A$4:$A11)))</f>
        <v/>
      </c>
      <c r="AN11" s="111" t="str" cm="1">
        <f t="array" ref="AN11">IF(ISBLANK(INDEX('MLR Reporting'!$K$26:$DF$67,MATCH('Backend Data'!AN$3,'MLR Reporting'!$G$26:$G$67,0),COUNTA('Backend Data'!$A$4:$A11)))=TRUE,"",INDEX('MLR Reporting'!$K$26:$DF$67,MATCH('Backend Data'!AN$3,'MLR Reporting'!$G$26:$G$67,0),COUNTA('Backend Data'!$A$4:$A11)))</f>
        <v/>
      </c>
      <c r="AO11" s="111" t="str" cm="1">
        <f t="array" ref="AO11">IF(ISBLANK(INDEX('MLR Reporting'!$K$26:$DF$67,MATCH('Backend Data'!AO$3,'MLR Reporting'!$G$26:$G$67,0),COUNTA('Backend Data'!$A$4:$A11)))=TRUE,"",INDEX('MLR Reporting'!$K$26:$DF$67,MATCH('Backend Data'!AO$3,'MLR Reporting'!$G$26:$G$67,0),COUNTA('Backend Data'!$A$4:$A11)))</f>
        <v/>
      </c>
      <c r="AP11" s="228" t="str" cm="1">
        <f t="array" ref="AP11">IF(ISBLANK(INDEX('MLR Reporting'!$K$26:$DF$68,MATCH('Backend Data'!AO$3,'MLR Reporting'!$G$26:$G$67,0)+1,COUNTA('Backend Data'!$A$4:$A11)))=TRUE,"",INDEX('MLR Reporting'!$K$26:$DF$68,MATCH('Backend Data'!AO$3,'MLR Reporting'!$G$26:$G$67,0)+1,COUNTA('Backend Data'!$A$4:$A11)))</f>
        <v/>
      </c>
    </row>
    <row r="12" spans="1:109" x14ac:dyDescent="0.25">
      <c r="A12" t="s">
        <v>148</v>
      </c>
      <c r="B12" t="b">
        <f>ISBLANK('Program Information'!F39)</f>
        <v>1</v>
      </c>
      <c r="D12">
        <f>'Program Information'!$I$17</f>
        <v>0</v>
      </c>
      <c r="E12">
        <f>'Program Information'!$I$18</f>
        <v>0</v>
      </c>
      <c r="F12">
        <f>'Program Information'!$I$13</f>
        <v>0</v>
      </c>
      <c r="G12">
        <f>'Program Information'!$I$14</f>
        <v>0</v>
      </c>
      <c r="H12">
        <f>'Program Information'!$I$15</f>
        <v>0</v>
      </c>
      <c r="I12">
        <f>'Program Information'!$I$16</f>
        <v>0</v>
      </c>
      <c r="J12">
        <f>'Program Information'!$I$19</f>
        <v>0</v>
      </c>
      <c r="K12">
        <f>'Program Information'!$I$20</f>
        <v>0</v>
      </c>
      <c r="L12" s="110" t="str">
        <f>IF('Program Information'!F39=0,"",'Program Information'!F39)</f>
        <v/>
      </c>
      <c r="M12" s="110" t="str">
        <f>IF('Program Information'!G39=0,"",'Program Information'!G39)</f>
        <v/>
      </c>
      <c r="N12" s="110" t="str">
        <f>IF('Program Information'!H39=0,"",'Program Information'!H39)</f>
        <v/>
      </c>
      <c r="O12" s="110" t="str">
        <f>IF('Program Information'!I39=0,"",'Program Information'!I39)</f>
        <v/>
      </c>
      <c r="P12" s="110" t="str">
        <f>IF('Program Information'!J39=0,"",'Program Information'!J39)</f>
        <v/>
      </c>
      <c r="Q12" s="111" t="str">
        <f>IF('Program Information'!K39=0,"",'Program Information'!K39)</f>
        <v/>
      </c>
      <c r="R12" s="111" t="str">
        <f>IF('Program Information'!L39=0,"",'Program Information'!L39)</f>
        <v/>
      </c>
      <c r="S12" s="111" t="str">
        <f>IF('Program Information'!M39=0,"",'Program Information'!M39)</f>
        <v/>
      </c>
      <c r="T12" s="111" t="str">
        <f>IF('Program Information'!N39=0,"",'Program Information'!N39)</f>
        <v/>
      </c>
      <c r="U12" s="112" t="str" cm="1">
        <f t="array" ref="U12">IF(ISBLANK(INDEX('MLR Reporting'!$K$26:$DF$67,MATCH('Backend Data'!U$3,'MLR Reporting'!$G$26:$G$67,0),COUNTA('Backend Data'!$A$4:$A12)))=TRUE,"",INDEX('MLR Reporting'!$K$26:$DF$67,MATCH('Backend Data'!U$3,'MLR Reporting'!$G$26:$G$67,0),COUNTA('Backend Data'!$A$4:$A12)))</f>
        <v/>
      </c>
      <c r="V12" s="112" t="str" cm="1">
        <f t="array" ref="V12">IF(ISBLANK(INDEX('MLR Reporting'!$K$26:$DF$67,MATCH('Backend Data'!V$3,'MLR Reporting'!$G$26:$G$67,0),COUNTA('Backend Data'!$A$4:$A12)))=TRUE,"",INDEX('MLR Reporting'!$K$26:$DF$67,MATCH('Backend Data'!V$3,'MLR Reporting'!$G$26:$G$67,0),COUNTA('Backend Data'!$A$4:$A12)))</f>
        <v/>
      </c>
      <c r="W12" s="112" t="str" cm="1">
        <f t="array" ref="W12">IF(ISBLANK(INDEX('MLR Reporting'!$K$26:$DF$67,MATCH('Backend Data'!W$3,'MLR Reporting'!$G$26:$G$67,0),COUNTA('Backend Data'!$A$4:$A12)))=TRUE,"",INDEX('MLR Reporting'!$K$26:$DF$67,MATCH('Backend Data'!W$3,'MLR Reporting'!$G$26:$G$67,0),COUNTA('Backend Data'!$A$4:$A12)))</f>
        <v/>
      </c>
      <c r="X12" s="112" t="str" cm="1">
        <f t="array" ref="X12">IF(ISBLANK(INDEX('MLR Reporting'!$K$26:$DF$67,MATCH('Backend Data'!X$3,'MLR Reporting'!$G$26:$G$67,0),COUNTA('Backend Data'!$A$4:$A12)))=TRUE,"",INDEX('MLR Reporting'!$K$26:$DF$67,MATCH('Backend Data'!X$3,'MLR Reporting'!$G$26:$G$67,0),COUNTA('Backend Data'!$A$4:$A12)))</f>
        <v/>
      </c>
      <c r="Y12" s="112" t="str" cm="1">
        <f t="array" ref="Y12">IF(ISBLANK(INDEX('MLR Reporting'!$K$26:$DF$67,MATCH('Backend Data'!Y$3,'MLR Reporting'!$G$26:$G$67,0),COUNTA('Backend Data'!$A$4:$A12)))=TRUE,"",INDEX('MLR Reporting'!$K$26:$DF$67,MATCH('Backend Data'!Y$3,'MLR Reporting'!$G$26:$G$67,0),COUNTA('Backend Data'!$A$4:$A12)))</f>
        <v/>
      </c>
      <c r="Z12" s="112" t="str" cm="1">
        <f t="array" ref="Z12">IF(ISBLANK(INDEX('MLR Reporting'!$K$26:$DF$67,MATCH('Backend Data'!Z$3,'MLR Reporting'!$G$26:$G$67,0),COUNTA('Backend Data'!$A$4:$A12)))=TRUE,"",INDEX('MLR Reporting'!$K$26:$DF$67,MATCH('Backend Data'!Z$3,'MLR Reporting'!$G$26:$G$67,0),COUNTA('Backend Data'!$A$4:$A12)))</f>
        <v/>
      </c>
      <c r="AA12" s="112" t="str" cm="1">
        <f t="array" ref="AA12">IF(ISBLANK(INDEX('MLR Reporting'!$K$26:$DF$67,MATCH('Backend Data'!AA$3,'MLR Reporting'!$G$26:$G$67,0),COUNTA('Backend Data'!$A$4:$A12)))=TRUE,"",INDEX('MLR Reporting'!$K$26:$DF$67,MATCH('Backend Data'!AA$3,'MLR Reporting'!$G$26:$G$67,0),COUNTA('Backend Data'!$A$4:$A12)))</f>
        <v/>
      </c>
      <c r="AB12" s="112" t="str" cm="1">
        <f t="array" ref="AB12">IF(ISBLANK(INDEX('MLR Reporting'!$K$26:$DF$67,MATCH('Backend Data'!AB$3,'MLR Reporting'!$G$26:$G$67,0),COUNTA('Backend Data'!$A$4:$A12)))=TRUE,"",INDEX('MLR Reporting'!$K$26:$DF$67,MATCH('Backend Data'!AB$3,'MLR Reporting'!$G$26:$G$67,0),COUNTA('Backend Data'!$A$4:$A12)))</f>
        <v/>
      </c>
      <c r="AC12" s="112" t="str" cm="1">
        <f t="array" ref="AC12">IF(ISBLANK(INDEX('MLR Reporting'!$K$26:$DF$67,MATCH('Backend Data'!AC$3,'MLR Reporting'!$G$26:$G$67,0),COUNTA('Backend Data'!$A$4:$A12)))=TRUE,"",INDEX('MLR Reporting'!$K$26:$DF$67,MATCH('Backend Data'!AC$3,'MLR Reporting'!$G$26:$G$67,0),COUNTA('Backend Data'!$A$4:$A12)))</f>
        <v/>
      </c>
      <c r="AD12" s="112" t="str" cm="1">
        <f t="array" ref="AD12">IF(ISBLANK(INDEX('MLR Reporting'!$K$26:$DF$67,MATCH('Backend Data'!AD$3,'MLR Reporting'!$G$26:$G$67,0),COUNTA('Backend Data'!$A$4:$A12)))=TRUE,"",INDEX('MLR Reporting'!$K$26:$DF$67,MATCH('Backend Data'!AD$3,'MLR Reporting'!$G$26:$G$67,0),COUNTA('Backend Data'!$A$4:$A12)))</f>
        <v/>
      </c>
      <c r="AE12" s="112" t="str" cm="1">
        <f t="array" ref="AE12">IF(ISBLANK(INDEX('MLR Reporting'!$K$26:$DF$67,MATCH('Backend Data'!AE$3,'MLR Reporting'!$G$26:$G$67,0),COUNTA('Backend Data'!$A$4:$A12)))=TRUE,"",INDEX('MLR Reporting'!$K$26:$DF$67,MATCH('Backend Data'!AE$3,'MLR Reporting'!$G$26:$G$67,0),COUNTA('Backend Data'!$A$4:$A12)))</f>
        <v/>
      </c>
      <c r="AF12" s="112" t="str" cm="1">
        <f t="array" ref="AF12">IF(ISBLANK(INDEX('MLR Reporting'!$K$26:$DF$67,MATCH('Backend Data'!AF$3,'MLR Reporting'!$G$26:$G$67,0),COUNTA('Backend Data'!$A$4:$A12)))=TRUE,"",INDEX('MLR Reporting'!$K$26:$DF$67,MATCH('Backend Data'!AF$3,'MLR Reporting'!$G$26:$G$67,0),COUNTA('Backend Data'!$A$4:$A12)))</f>
        <v/>
      </c>
      <c r="AG12" s="112" t="str" cm="1">
        <f t="array" ref="AG12">IF(ISBLANK(INDEX('MLR Reporting'!$K$26:$DF$67,MATCH('Backend Data'!AG$3,'MLR Reporting'!$G$26:$G$67,0),COUNTA('Backend Data'!$A$4:$A12)))=TRUE,"",INDEX('MLR Reporting'!$K$26:$DF$67,MATCH('Backend Data'!AG$3,'MLR Reporting'!$G$26:$G$67,0),COUNTA('Backend Data'!$A$4:$A12)))</f>
        <v/>
      </c>
      <c r="AH12" s="112" t="str" cm="1">
        <f t="array" ref="AH12">IF(ISBLANK(INDEX('MLR Reporting'!$K$26:$DF$67,MATCH('Backend Data'!AH$3,'MLR Reporting'!$G$26:$G$67,0),COUNTA('Backend Data'!$A$4:$A12)))=TRUE,"",INDEX('MLR Reporting'!$K$26:$DF$67,MATCH('Backend Data'!AH$3,'MLR Reporting'!$G$26:$G$67,0),COUNTA('Backend Data'!$A$4:$A12)))</f>
        <v/>
      </c>
      <c r="AI12" s="112" t="str" cm="1">
        <f t="array" ref="AI12">IF(ISBLANK(INDEX('MLR Reporting'!$K$26:$DF$67,MATCH('Backend Data'!AI$3,'MLR Reporting'!$G$26:$G$67,0),COUNTA('Backend Data'!$A$4:$A12)))=TRUE,"",INDEX('MLR Reporting'!$K$26:$DF$67,MATCH('Backend Data'!AI$3,'MLR Reporting'!$G$26:$G$67,0),COUNTA('Backend Data'!$A$4:$A12)))</f>
        <v/>
      </c>
      <c r="AJ12" s="112" t="str" cm="1">
        <f t="array" ref="AJ12">IF(ISBLANK(INDEX('MLR Reporting'!$K$26:$DF$67,MATCH('Backend Data'!AJ$3,'MLR Reporting'!$G$26:$G$67,0),COUNTA('Backend Data'!$A$4:$A12)))=TRUE,"",INDEX('MLR Reporting'!$K$26:$DF$67,MATCH('Backend Data'!AJ$3,'MLR Reporting'!$G$26:$G$67,0),COUNTA('Backend Data'!$A$4:$A12)))</f>
        <v/>
      </c>
      <c r="AK12" s="112" t="str" cm="1">
        <f t="array" ref="AK12">IF(ISBLANK(INDEX('MLR Reporting'!$K$26:$DF$67,MATCH('Backend Data'!AK$3,'MLR Reporting'!$G$26:$G$67,0),COUNTA('Backend Data'!$A$4:$A12)))=TRUE,"",INDEX('MLR Reporting'!$K$26:$DF$67,MATCH('Backend Data'!AK$3,'MLR Reporting'!$G$26:$G$67,0),COUNTA('Backend Data'!$A$4:$A12)))</f>
        <v/>
      </c>
      <c r="AL12" s="112" t="str" cm="2">
        <f t="array" ref="AL12">IF(ISBLANK(INDEX('MLR Reporting'!$K$26:$DF$67,MATCH('Backend Data'!AL$3,'MLR Reporting'!$G$26:$G$67,0),COUNTA('Backend Data'!$A$4:$A12)))=TRUE,"",INDEX('MLR Reporting'!$K$26:$DF$67,MATCH('Backend Data'!AL$3,'MLR Reporting'!$G$26:$G$67,0),COUNTA('Backend Data'!$A$4:$A12)))</f>
        <v/>
      </c>
      <c r="AM12" s="112" t="str" cm="1">
        <f t="array" ref="AM12">IF(ISBLANK(INDEX('MLR Reporting'!$K$26:$DF$67,MATCH('Backend Data'!AM$3,'MLR Reporting'!$G$26:$G$67,0),COUNTA('Backend Data'!$A$4:$A12)))=TRUE,"",INDEX('MLR Reporting'!$K$26:$DF$67,MATCH('Backend Data'!AM$3,'MLR Reporting'!$G$26:$G$67,0),COUNTA('Backend Data'!$A$4:$A12)))</f>
        <v/>
      </c>
      <c r="AN12" s="111" t="str" cm="1">
        <f t="array" ref="AN12">IF(ISBLANK(INDEX('MLR Reporting'!$K$26:$DF$67,MATCH('Backend Data'!AN$3,'MLR Reporting'!$G$26:$G$67,0),COUNTA('Backend Data'!$A$4:$A12)))=TRUE,"",INDEX('MLR Reporting'!$K$26:$DF$67,MATCH('Backend Data'!AN$3,'MLR Reporting'!$G$26:$G$67,0),COUNTA('Backend Data'!$A$4:$A12)))</f>
        <v/>
      </c>
      <c r="AO12" s="111" t="str" cm="1">
        <f t="array" ref="AO12">IF(ISBLANK(INDEX('MLR Reporting'!$K$26:$DF$67,MATCH('Backend Data'!AO$3,'MLR Reporting'!$G$26:$G$67,0),COUNTA('Backend Data'!$A$4:$A12)))=TRUE,"",INDEX('MLR Reporting'!$K$26:$DF$67,MATCH('Backend Data'!AO$3,'MLR Reporting'!$G$26:$G$67,0),COUNTA('Backend Data'!$A$4:$A12)))</f>
        <v/>
      </c>
      <c r="AP12" s="228" t="str" cm="1">
        <f t="array" ref="AP12">IF(ISBLANK(INDEX('MLR Reporting'!$K$26:$DF$68,MATCH('Backend Data'!AO$3,'MLR Reporting'!$G$26:$G$67,0)+1,COUNTA('Backend Data'!$A$4:$A12)))=TRUE,"",INDEX('MLR Reporting'!$K$26:$DF$68,MATCH('Backend Data'!AO$3,'MLR Reporting'!$G$26:$G$67,0)+1,COUNTA('Backend Data'!$A$4:$A12)))</f>
        <v/>
      </c>
    </row>
    <row r="13" spans="1:109" x14ac:dyDescent="0.25">
      <c r="A13" t="s">
        <v>149</v>
      </c>
      <c r="B13" t="b">
        <f>ISBLANK('Program Information'!F40)</f>
        <v>1</v>
      </c>
      <c r="D13">
        <f>'Program Information'!$I$17</f>
        <v>0</v>
      </c>
      <c r="E13">
        <f>'Program Information'!$I$18</f>
        <v>0</v>
      </c>
      <c r="F13">
        <f>'Program Information'!$I$13</f>
        <v>0</v>
      </c>
      <c r="G13">
        <f>'Program Information'!$I$14</f>
        <v>0</v>
      </c>
      <c r="H13">
        <f>'Program Information'!$I$15</f>
        <v>0</v>
      </c>
      <c r="I13">
        <f>'Program Information'!$I$16</f>
        <v>0</v>
      </c>
      <c r="J13">
        <f>'Program Information'!$I$19</f>
        <v>0</v>
      </c>
      <c r="K13">
        <f>'Program Information'!$I$20</f>
        <v>0</v>
      </c>
      <c r="L13" s="110" t="str">
        <f>IF('Program Information'!F40=0,"",'Program Information'!F40)</f>
        <v/>
      </c>
      <c r="M13" s="110" t="str">
        <f>IF('Program Information'!G40=0,"",'Program Information'!G40)</f>
        <v/>
      </c>
      <c r="N13" s="110" t="str">
        <f>IF('Program Information'!H40=0,"",'Program Information'!H40)</f>
        <v/>
      </c>
      <c r="O13" s="110" t="str">
        <f>IF('Program Information'!I40=0,"",'Program Information'!I40)</f>
        <v/>
      </c>
      <c r="P13" s="110" t="str">
        <f>IF('Program Information'!J40=0,"",'Program Information'!J40)</f>
        <v/>
      </c>
      <c r="Q13" s="111" t="str">
        <f>IF('Program Information'!K40=0,"",'Program Information'!K40)</f>
        <v/>
      </c>
      <c r="R13" s="111" t="str">
        <f>IF('Program Information'!L40=0,"",'Program Information'!L40)</f>
        <v/>
      </c>
      <c r="S13" s="111" t="str">
        <f>IF('Program Information'!M40=0,"",'Program Information'!M40)</f>
        <v/>
      </c>
      <c r="T13" s="111" t="str">
        <f>IF('Program Information'!N40=0,"",'Program Information'!N40)</f>
        <v/>
      </c>
      <c r="U13" s="112" t="str" cm="1">
        <f t="array" ref="U13">IF(ISBLANK(INDEX('MLR Reporting'!$K$26:$DF$67,MATCH('Backend Data'!U$3,'MLR Reporting'!$G$26:$G$67,0),COUNTA('Backend Data'!$A$4:$A13)))=TRUE,"",INDEX('MLR Reporting'!$K$26:$DF$67,MATCH('Backend Data'!U$3,'MLR Reporting'!$G$26:$G$67,0),COUNTA('Backend Data'!$A$4:$A13)))</f>
        <v/>
      </c>
      <c r="V13" s="112" t="str" cm="1">
        <f t="array" ref="V13">IF(ISBLANK(INDEX('MLR Reporting'!$K$26:$DF$67,MATCH('Backend Data'!V$3,'MLR Reporting'!$G$26:$G$67,0),COUNTA('Backend Data'!$A$4:$A13)))=TRUE,"",INDEX('MLR Reporting'!$K$26:$DF$67,MATCH('Backend Data'!V$3,'MLR Reporting'!$G$26:$G$67,0),COUNTA('Backend Data'!$A$4:$A13)))</f>
        <v/>
      </c>
      <c r="W13" s="112" t="str" cm="1">
        <f t="array" ref="W13">IF(ISBLANK(INDEX('MLR Reporting'!$K$26:$DF$67,MATCH('Backend Data'!W$3,'MLR Reporting'!$G$26:$G$67,0),COUNTA('Backend Data'!$A$4:$A13)))=TRUE,"",INDEX('MLR Reporting'!$K$26:$DF$67,MATCH('Backend Data'!W$3,'MLR Reporting'!$G$26:$G$67,0),COUNTA('Backend Data'!$A$4:$A13)))</f>
        <v/>
      </c>
      <c r="X13" s="112" t="str" cm="1">
        <f t="array" ref="X13">IF(ISBLANK(INDEX('MLR Reporting'!$K$26:$DF$67,MATCH('Backend Data'!X$3,'MLR Reporting'!$G$26:$G$67,0),COUNTA('Backend Data'!$A$4:$A13)))=TRUE,"",INDEX('MLR Reporting'!$K$26:$DF$67,MATCH('Backend Data'!X$3,'MLR Reporting'!$G$26:$G$67,0),COUNTA('Backend Data'!$A$4:$A13)))</f>
        <v/>
      </c>
      <c r="Y13" s="112" t="str" cm="1">
        <f t="array" ref="Y13">IF(ISBLANK(INDEX('MLR Reporting'!$K$26:$DF$67,MATCH('Backend Data'!Y$3,'MLR Reporting'!$G$26:$G$67,0),COUNTA('Backend Data'!$A$4:$A13)))=TRUE,"",INDEX('MLR Reporting'!$K$26:$DF$67,MATCH('Backend Data'!Y$3,'MLR Reporting'!$G$26:$G$67,0),COUNTA('Backend Data'!$A$4:$A13)))</f>
        <v/>
      </c>
      <c r="Z13" s="112" t="str" cm="1">
        <f t="array" ref="Z13">IF(ISBLANK(INDEX('MLR Reporting'!$K$26:$DF$67,MATCH('Backend Data'!Z$3,'MLR Reporting'!$G$26:$G$67,0),COUNTA('Backend Data'!$A$4:$A13)))=TRUE,"",INDEX('MLR Reporting'!$K$26:$DF$67,MATCH('Backend Data'!Z$3,'MLR Reporting'!$G$26:$G$67,0),COUNTA('Backend Data'!$A$4:$A13)))</f>
        <v/>
      </c>
      <c r="AA13" s="112" t="str" cm="1">
        <f t="array" ref="AA13">IF(ISBLANK(INDEX('MLR Reporting'!$K$26:$DF$67,MATCH('Backend Data'!AA$3,'MLR Reporting'!$G$26:$G$67,0),COUNTA('Backend Data'!$A$4:$A13)))=TRUE,"",INDEX('MLR Reporting'!$K$26:$DF$67,MATCH('Backend Data'!AA$3,'MLR Reporting'!$G$26:$G$67,0),COUNTA('Backend Data'!$A$4:$A13)))</f>
        <v/>
      </c>
      <c r="AB13" s="112" t="str" cm="1">
        <f t="array" ref="AB13">IF(ISBLANK(INDEX('MLR Reporting'!$K$26:$DF$67,MATCH('Backend Data'!AB$3,'MLR Reporting'!$G$26:$G$67,0),COUNTA('Backend Data'!$A$4:$A13)))=TRUE,"",INDEX('MLR Reporting'!$K$26:$DF$67,MATCH('Backend Data'!AB$3,'MLR Reporting'!$G$26:$G$67,0),COUNTA('Backend Data'!$A$4:$A13)))</f>
        <v/>
      </c>
      <c r="AC13" s="112" t="str" cm="1">
        <f t="array" ref="AC13">IF(ISBLANK(INDEX('MLR Reporting'!$K$26:$DF$67,MATCH('Backend Data'!AC$3,'MLR Reporting'!$G$26:$G$67,0),COUNTA('Backend Data'!$A$4:$A13)))=TRUE,"",INDEX('MLR Reporting'!$K$26:$DF$67,MATCH('Backend Data'!AC$3,'MLR Reporting'!$G$26:$G$67,0),COUNTA('Backend Data'!$A$4:$A13)))</f>
        <v/>
      </c>
      <c r="AD13" s="112" t="str" cm="1">
        <f t="array" ref="AD13">IF(ISBLANK(INDEX('MLR Reporting'!$K$26:$DF$67,MATCH('Backend Data'!AD$3,'MLR Reporting'!$G$26:$G$67,0),COUNTA('Backend Data'!$A$4:$A13)))=TRUE,"",INDEX('MLR Reporting'!$K$26:$DF$67,MATCH('Backend Data'!AD$3,'MLR Reporting'!$G$26:$G$67,0),COUNTA('Backend Data'!$A$4:$A13)))</f>
        <v/>
      </c>
      <c r="AE13" s="112" t="str" cm="1">
        <f t="array" ref="AE13">IF(ISBLANK(INDEX('MLR Reporting'!$K$26:$DF$67,MATCH('Backend Data'!AE$3,'MLR Reporting'!$G$26:$G$67,0),COUNTA('Backend Data'!$A$4:$A13)))=TRUE,"",INDEX('MLR Reporting'!$K$26:$DF$67,MATCH('Backend Data'!AE$3,'MLR Reporting'!$G$26:$G$67,0),COUNTA('Backend Data'!$A$4:$A13)))</f>
        <v/>
      </c>
      <c r="AF13" s="112" t="str" cm="1">
        <f t="array" ref="AF13">IF(ISBLANK(INDEX('MLR Reporting'!$K$26:$DF$67,MATCH('Backend Data'!AF$3,'MLR Reporting'!$G$26:$G$67,0),COUNTA('Backend Data'!$A$4:$A13)))=TRUE,"",INDEX('MLR Reporting'!$K$26:$DF$67,MATCH('Backend Data'!AF$3,'MLR Reporting'!$G$26:$G$67,0),COUNTA('Backend Data'!$A$4:$A13)))</f>
        <v/>
      </c>
      <c r="AG13" s="112" t="str" cm="1">
        <f t="array" ref="AG13">IF(ISBLANK(INDEX('MLR Reporting'!$K$26:$DF$67,MATCH('Backend Data'!AG$3,'MLR Reporting'!$G$26:$G$67,0),COUNTA('Backend Data'!$A$4:$A13)))=TRUE,"",INDEX('MLR Reporting'!$K$26:$DF$67,MATCH('Backend Data'!AG$3,'MLR Reporting'!$G$26:$G$67,0),COUNTA('Backend Data'!$A$4:$A13)))</f>
        <v/>
      </c>
      <c r="AH13" s="112" t="str" cm="1">
        <f t="array" ref="AH13">IF(ISBLANK(INDEX('MLR Reporting'!$K$26:$DF$67,MATCH('Backend Data'!AH$3,'MLR Reporting'!$G$26:$G$67,0),COUNTA('Backend Data'!$A$4:$A13)))=TRUE,"",INDEX('MLR Reporting'!$K$26:$DF$67,MATCH('Backend Data'!AH$3,'MLR Reporting'!$G$26:$G$67,0),COUNTA('Backend Data'!$A$4:$A13)))</f>
        <v/>
      </c>
      <c r="AI13" s="112" t="str" cm="1">
        <f t="array" ref="AI13">IF(ISBLANK(INDEX('MLR Reporting'!$K$26:$DF$67,MATCH('Backend Data'!AI$3,'MLR Reporting'!$G$26:$G$67,0),COUNTA('Backend Data'!$A$4:$A13)))=TRUE,"",INDEX('MLR Reporting'!$K$26:$DF$67,MATCH('Backend Data'!AI$3,'MLR Reporting'!$G$26:$G$67,0),COUNTA('Backend Data'!$A$4:$A13)))</f>
        <v/>
      </c>
      <c r="AJ13" s="112" t="str" cm="1">
        <f t="array" ref="AJ13">IF(ISBLANK(INDEX('MLR Reporting'!$K$26:$DF$67,MATCH('Backend Data'!AJ$3,'MLR Reporting'!$G$26:$G$67,0),COUNTA('Backend Data'!$A$4:$A13)))=TRUE,"",INDEX('MLR Reporting'!$K$26:$DF$67,MATCH('Backend Data'!AJ$3,'MLR Reporting'!$G$26:$G$67,0),COUNTA('Backend Data'!$A$4:$A13)))</f>
        <v/>
      </c>
      <c r="AK13" s="112" t="str" cm="1">
        <f t="array" ref="AK13">IF(ISBLANK(INDEX('MLR Reporting'!$K$26:$DF$67,MATCH('Backend Data'!AK$3,'MLR Reporting'!$G$26:$G$67,0),COUNTA('Backend Data'!$A$4:$A13)))=TRUE,"",INDEX('MLR Reporting'!$K$26:$DF$67,MATCH('Backend Data'!AK$3,'MLR Reporting'!$G$26:$G$67,0),COUNTA('Backend Data'!$A$4:$A13)))</f>
        <v/>
      </c>
      <c r="AL13" s="112" t="str" cm="2">
        <f t="array" ref="AL13">IF(ISBLANK(INDEX('MLR Reporting'!$K$26:$DF$67,MATCH('Backend Data'!AL$3,'MLR Reporting'!$G$26:$G$67,0),COUNTA('Backend Data'!$A$4:$A13)))=TRUE,"",INDEX('MLR Reporting'!$K$26:$DF$67,MATCH('Backend Data'!AL$3,'MLR Reporting'!$G$26:$G$67,0),COUNTA('Backend Data'!$A$4:$A13)))</f>
        <v/>
      </c>
      <c r="AM13" s="112" t="str" cm="1">
        <f t="array" ref="AM13">IF(ISBLANK(INDEX('MLR Reporting'!$K$26:$DF$67,MATCH('Backend Data'!AM$3,'MLR Reporting'!$G$26:$G$67,0),COUNTA('Backend Data'!$A$4:$A13)))=TRUE,"",INDEX('MLR Reporting'!$K$26:$DF$67,MATCH('Backend Data'!AM$3,'MLR Reporting'!$G$26:$G$67,0),COUNTA('Backend Data'!$A$4:$A13)))</f>
        <v/>
      </c>
      <c r="AN13" s="111" t="str" cm="1">
        <f t="array" ref="AN13">IF(ISBLANK(INDEX('MLR Reporting'!$K$26:$DF$67,MATCH('Backend Data'!AN$3,'MLR Reporting'!$G$26:$G$67,0),COUNTA('Backend Data'!$A$4:$A13)))=TRUE,"",INDEX('MLR Reporting'!$K$26:$DF$67,MATCH('Backend Data'!AN$3,'MLR Reporting'!$G$26:$G$67,0),COUNTA('Backend Data'!$A$4:$A13)))</f>
        <v/>
      </c>
      <c r="AO13" s="111" t="str" cm="1">
        <f t="array" ref="AO13">IF(ISBLANK(INDEX('MLR Reporting'!$K$26:$DF$67,MATCH('Backend Data'!AO$3,'MLR Reporting'!$G$26:$G$67,0),COUNTA('Backend Data'!$A$4:$A13)))=TRUE,"",INDEX('MLR Reporting'!$K$26:$DF$67,MATCH('Backend Data'!AO$3,'MLR Reporting'!$G$26:$G$67,0),COUNTA('Backend Data'!$A$4:$A13)))</f>
        <v/>
      </c>
      <c r="AP13" s="228" t="str" cm="1">
        <f t="array" ref="AP13">IF(ISBLANK(INDEX('MLR Reporting'!$K$26:$DF$68,MATCH('Backend Data'!AO$3,'MLR Reporting'!$G$26:$G$67,0)+1,COUNTA('Backend Data'!$A$4:$A13)))=TRUE,"",INDEX('MLR Reporting'!$K$26:$DF$68,MATCH('Backend Data'!AO$3,'MLR Reporting'!$G$26:$G$67,0)+1,COUNTA('Backend Data'!$A$4:$A13)))</f>
        <v/>
      </c>
    </row>
    <row r="14" spans="1:109" x14ac:dyDescent="0.25">
      <c r="A14" t="s">
        <v>150</v>
      </c>
      <c r="B14" t="b">
        <f>ISBLANK('Program Information'!F41)</f>
        <v>1</v>
      </c>
      <c r="D14">
        <f>'Program Information'!$I$17</f>
        <v>0</v>
      </c>
      <c r="E14">
        <f>'Program Information'!$I$18</f>
        <v>0</v>
      </c>
      <c r="F14">
        <f>'Program Information'!$I$13</f>
        <v>0</v>
      </c>
      <c r="G14">
        <f>'Program Information'!$I$14</f>
        <v>0</v>
      </c>
      <c r="H14">
        <f>'Program Information'!$I$15</f>
        <v>0</v>
      </c>
      <c r="I14">
        <f>'Program Information'!$I$16</f>
        <v>0</v>
      </c>
      <c r="J14">
        <f>'Program Information'!$I$19</f>
        <v>0</v>
      </c>
      <c r="K14">
        <f>'Program Information'!$I$20</f>
        <v>0</v>
      </c>
      <c r="L14" s="110" t="str">
        <f>IF('Program Information'!F41=0,"",'Program Information'!F41)</f>
        <v/>
      </c>
      <c r="M14" s="110" t="str">
        <f>IF('Program Information'!G41=0,"",'Program Information'!G41)</f>
        <v/>
      </c>
      <c r="N14" s="110" t="str">
        <f>IF('Program Information'!H41=0,"",'Program Information'!H41)</f>
        <v/>
      </c>
      <c r="O14" s="110" t="str">
        <f>IF('Program Information'!I41=0,"",'Program Information'!I41)</f>
        <v/>
      </c>
      <c r="P14" s="110" t="str">
        <f>IF('Program Information'!J41=0,"",'Program Information'!J41)</f>
        <v/>
      </c>
      <c r="Q14" s="111" t="str">
        <f>IF('Program Information'!K41=0,"",'Program Information'!K41)</f>
        <v/>
      </c>
      <c r="R14" s="111" t="str">
        <f>IF('Program Information'!L41=0,"",'Program Information'!L41)</f>
        <v/>
      </c>
      <c r="S14" s="111" t="str">
        <f>IF('Program Information'!M41=0,"",'Program Information'!M41)</f>
        <v/>
      </c>
      <c r="T14" s="111" t="str">
        <f>IF('Program Information'!N41=0,"",'Program Information'!N41)</f>
        <v/>
      </c>
      <c r="U14" s="112" t="str" cm="1">
        <f t="array" ref="U14">IF(ISBLANK(INDEX('MLR Reporting'!$K$26:$DF$67,MATCH('Backend Data'!U$3,'MLR Reporting'!$G$26:$G$67,0),COUNTA('Backend Data'!$A$4:$A14)))=TRUE,"",INDEX('MLR Reporting'!$K$26:$DF$67,MATCH('Backend Data'!U$3,'MLR Reporting'!$G$26:$G$67,0),COUNTA('Backend Data'!$A$4:$A14)))</f>
        <v/>
      </c>
      <c r="V14" s="112" t="str" cm="1">
        <f t="array" ref="V14">IF(ISBLANK(INDEX('MLR Reporting'!$K$26:$DF$67,MATCH('Backend Data'!V$3,'MLR Reporting'!$G$26:$G$67,0),COUNTA('Backend Data'!$A$4:$A14)))=TRUE,"",INDEX('MLR Reporting'!$K$26:$DF$67,MATCH('Backend Data'!V$3,'MLR Reporting'!$G$26:$G$67,0),COUNTA('Backend Data'!$A$4:$A14)))</f>
        <v/>
      </c>
      <c r="W14" s="112" t="str" cm="1">
        <f t="array" ref="W14">IF(ISBLANK(INDEX('MLR Reporting'!$K$26:$DF$67,MATCH('Backend Data'!W$3,'MLR Reporting'!$G$26:$G$67,0),COUNTA('Backend Data'!$A$4:$A14)))=TRUE,"",INDEX('MLR Reporting'!$K$26:$DF$67,MATCH('Backend Data'!W$3,'MLR Reporting'!$G$26:$G$67,0),COUNTA('Backend Data'!$A$4:$A14)))</f>
        <v/>
      </c>
      <c r="X14" s="112" t="str" cm="1">
        <f t="array" ref="X14">IF(ISBLANK(INDEX('MLR Reporting'!$K$26:$DF$67,MATCH('Backend Data'!X$3,'MLR Reporting'!$G$26:$G$67,0),COUNTA('Backend Data'!$A$4:$A14)))=TRUE,"",INDEX('MLR Reporting'!$K$26:$DF$67,MATCH('Backend Data'!X$3,'MLR Reporting'!$G$26:$G$67,0),COUNTA('Backend Data'!$A$4:$A14)))</f>
        <v/>
      </c>
      <c r="Y14" s="112" t="str" cm="1">
        <f t="array" ref="Y14">IF(ISBLANK(INDEX('MLR Reporting'!$K$26:$DF$67,MATCH('Backend Data'!Y$3,'MLR Reporting'!$G$26:$G$67,0),COUNTA('Backend Data'!$A$4:$A14)))=TRUE,"",INDEX('MLR Reporting'!$K$26:$DF$67,MATCH('Backend Data'!Y$3,'MLR Reporting'!$G$26:$G$67,0),COUNTA('Backend Data'!$A$4:$A14)))</f>
        <v/>
      </c>
      <c r="Z14" s="112" t="str" cm="1">
        <f t="array" ref="Z14">IF(ISBLANK(INDEX('MLR Reporting'!$K$26:$DF$67,MATCH('Backend Data'!Z$3,'MLR Reporting'!$G$26:$G$67,0),COUNTA('Backend Data'!$A$4:$A14)))=TRUE,"",INDEX('MLR Reporting'!$K$26:$DF$67,MATCH('Backend Data'!Z$3,'MLR Reporting'!$G$26:$G$67,0),COUNTA('Backend Data'!$A$4:$A14)))</f>
        <v/>
      </c>
      <c r="AA14" s="112" t="str" cm="1">
        <f t="array" ref="AA14">IF(ISBLANK(INDEX('MLR Reporting'!$K$26:$DF$67,MATCH('Backend Data'!AA$3,'MLR Reporting'!$G$26:$G$67,0),COUNTA('Backend Data'!$A$4:$A14)))=TRUE,"",INDEX('MLR Reporting'!$K$26:$DF$67,MATCH('Backend Data'!AA$3,'MLR Reporting'!$G$26:$G$67,0),COUNTA('Backend Data'!$A$4:$A14)))</f>
        <v/>
      </c>
      <c r="AB14" s="112" t="str" cm="1">
        <f t="array" ref="AB14">IF(ISBLANK(INDEX('MLR Reporting'!$K$26:$DF$67,MATCH('Backend Data'!AB$3,'MLR Reporting'!$G$26:$G$67,0),COUNTA('Backend Data'!$A$4:$A14)))=TRUE,"",INDEX('MLR Reporting'!$K$26:$DF$67,MATCH('Backend Data'!AB$3,'MLR Reporting'!$G$26:$G$67,0),COUNTA('Backend Data'!$A$4:$A14)))</f>
        <v/>
      </c>
      <c r="AC14" s="112" t="str" cm="1">
        <f t="array" ref="AC14">IF(ISBLANK(INDEX('MLR Reporting'!$K$26:$DF$67,MATCH('Backend Data'!AC$3,'MLR Reporting'!$G$26:$G$67,0),COUNTA('Backend Data'!$A$4:$A14)))=TRUE,"",INDEX('MLR Reporting'!$K$26:$DF$67,MATCH('Backend Data'!AC$3,'MLR Reporting'!$G$26:$G$67,0),COUNTA('Backend Data'!$A$4:$A14)))</f>
        <v/>
      </c>
      <c r="AD14" s="112" t="str" cm="1">
        <f t="array" ref="AD14">IF(ISBLANK(INDEX('MLR Reporting'!$K$26:$DF$67,MATCH('Backend Data'!AD$3,'MLR Reporting'!$G$26:$G$67,0),COUNTA('Backend Data'!$A$4:$A14)))=TRUE,"",INDEX('MLR Reporting'!$K$26:$DF$67,MATCH('Backend Data'!AD$3,'MLR Reporting'!$G$26:$G$67,0),COUNTA('Backend Data'!$A$4:$A14)))</f>
        <v/>
      </c>
      <c r="AE14" s="112" t="str" cm="1">
        <f t="array" ref="AE14">IF(ISBLANK(INDEX('MLR Reporting'!$K$26:$DF$67,MATCH('Backend Data'!AE$3,'MLR Reporting'!$G$26:$G$67,0),COUNTA('Backend Data'!$A$4:$A14)))=TRUE,"",INDEX('MLR Reporting'!$K$26:$DF$67,MATCH('Backend Data'!AE$3,'MLR Reporting'!$G$26:$G$67,0),COUNTA('Backend Data'!$A$4:$A14)))</f>
        <v/>
      </c>
      <c r="AF14" s="112" t="str" cm="1">
        <f t="array" ref="AF14">IF(ISBLANK(INDEX('MLR Reporting'!$K$26:$DF$67,MATCH('Backend Data'!AF$3,'MLR Reporting'!$G$26:$G$67,0),COUNTA('Backend Data'!$A$4:$A14)))=TRUE,"",INDEX('MLR Reporting'!$K$26:$DF$67,MATCH('Backend Data'!AF$3,'MLR Reporting'!$G$26:$G$67,0),COUNTA('Backend Data'!$A$4:$A14)))</f>
        <v/>
      </c>
      <c r="AG14" s="112" t="str" cm="1">
        <f t="array" ref="AG14">IF(ISBLANK(INDEX('MLR Reporting'!$K$26:$DF$67,MATCH('Backend Data'!AG$3,'MLR Reporting'!$G$26:$G$67,0),COUNTA('Backend Data'!$A$4:$A14)))=TRUE,"",INDEX('MLR Reporting'!$K$26:$DF$67,MATCH('Backend Data'!AG$3,'MLR Reporting'!$G$26:$G$67,0),COUNTA('Backend Data'!$A$4:$A14)))</f>
        <v/>
      </c>
      <c r="AH14" s="112" t="str" cm="1">
        <f t="array" ref="AH14">IF(ISBLANK(INDEX('MLR Reporting'!$K$26:$DF$67,MATCH('Backend Data'!AH$3,'MLR Reporting'!$G$26:$G$67,0),COUNTA('Backend Data'!$A$4:$A14)))=TRUE,"",INDEX('MLR Reporting'!$K$26:$DF$67,MATCH('Backend Data'!AH$3,'MLR Reporting'!$G$26:$G$67,0),COUNTA('Backend Data'!$A$4:$A14)))</f>
        <v/>
      </c>
      <c r="AI14" s="112" t="str" cm="1">
        <f t="array" ref="AI14">IF(ISBLANK(INDEX('MLR Reporting'!$K$26:$DF$67,MATCH('Backend Data'!AI$3,'MLR Reporting'!$G$26:$G$67,0),COUNTA('Backend Data'!$A$4:$A14)))=TRUE,"",INDEX('MLR Reporting'!$K$26:$DF$67,MATCH('Backend Data'!AI$3,'MLR Reporting'!$G$26:$G$67,0),COUNTA('Backend Data'!$A$4:$A14)))</f>
        <v/>
      </c>
      <c r="AJ14" s="112" t="str" cm="1">
        <f t="array" ref="AJ14">IF(ISBLANK(INDEX('MLR Reporting'!$K$26:$DF$67,MATCH('Backend Data'!AJ$3,'MLR Reporting'!$G$26:$G$67,0),COUNTA('Backend Data'!$A$4:$A14)))=TRUE,"",INDEX('MLR Reporting'!$K$26:$DF$67,MATCH('Backend Data'!AJ$3,'MLR Reporting'!$G$26:$G$67,0),COUNTA('Backend Data'!$A$4:$A14)))</f>
        <v/>
      </c>
      <c r="AK14" s="112" t="str" cm="1">
        <f t="array" ref="AK14">IF(ISBLANK(INDEX('MLR Reporting'!$K$26:$DF$67,MATCH('Backend Data'!AK$3,'MLR Reporting'!$G$26:$G$67,0),COUNTA('Backend Data'!$A$4:$A14)))=TRUE,"",INDEX('MLR Reporting'!$K$26:$DF$67,MATCH('Backend Data'!AK$3,'MLR Reporting'!$G$26:$G$67,0),COUNTA('Backend Data'!$A$4:$A14)))</f>
        <v/>
      </c>
      <c r="AL14" s="112" t="str" cm="2">
        <f t="array" ref="AL14">IF(ISBLANK(INDEX('MLR Reporting'!$K$26:$DF$67,MATCH('Backend Data'!AL$3,'MLR Reporting'!$G$26:$G$67,0),COUNTA('Backend Data'!$A$4:$A14)))=TRUE,"",INDEX('MLR Reporting'!$K$26:$DF$67,MATCH('Backend Data'!AL$3,'MLR Reporting'!$G$26:$G$67,0),COUNTA('Backend Data'!$A$4:$A14)))</f>
        <v/>
      </c>
      <c r="AM14" s="112" t="str" cm="1">
        <f t="array" ref="AM14">IF(ISBLANK(INDEX('MLR Reporting'!$K$26:$DF$67,MATCH('Backend Data'!AM$3,'MLR Reporting'!$G$26:$G$67,0),COUNTA('Backend Data'!$A$4:$A14)))=TRUE,"",INDEX('MLR Reporting'!$K$26:$DF$67,MATCH('Backend Data'!AM$3,'MLR Reporting'!$G$26:$G$67,0),COUNTA('Backend Data'!$A$4:$A14)))</f>
        <v/>
      </c>
      <c r="AN14" s="111" t="str" cm="1">
        <f t="array" ref="AN14">IF(ISBLANK(INDEX('MLR Reporting'!$K$26:$DF$67,MATCH('Backend Data'!AN$3,'MLR Reporting'!$G$26:$G$67,0),COUNTA('Backend Data'!$A$4:$A14)))=TRUE,"",INDEX('MLR Reporting'!$K$26:$DF$67,MATCH('Backend Data'!AN$3,'MLR Reporting'!$G$26:$G$67,0),COUNTA('Backend Data'!$A$4:$A14)))</f>
        <v/>
      </c>
      <c r="AO14" s="111" t="str" cm="1">
        <f t="array" ref="AO14">IF(ISBLANK(INDEX('MLR Reporting'!$K$26:$DF$67,MATCH('Backend Data'!AO$3,'MLR Reporting'!$G$26:$G$67,0),COUNTA('Backend Data'!$A$4:$A14)))=TRUE,"",INDEX('MLR Reporting'!$K$26:$DF$67,MATCH('Backend Data'!AO$3,'MLR Reporting'!$G$26:$G$67,0),COUNTA('Backend Data'!$A$4:$A14)))</f>
        <v/>
      </c>
      <c r="AP14" s="228" t="str" cm="1">
        <f t="array" ref="AP14">IF(ISBLANK(INDEX('MLR Reporting'!$K$26:$DF$68,MATCH('Backend Data'!AO$3,'MLR Reporting'!$G$26:$G$67,0)+1,COUNTA('Backend Data'!$A$4:$A14)))=TRUE,"",INDEX('MLR Reporting'!$K$26:$DF$68,MATCH('Backend Data'!AO$3,'MLR Reporting'!$G$26:$G$67,0)+1,COUNTA('Backend Data'!$A$4:$A14)))</f>
        <v/>
      </c>
    </row>
    <row r="15" spans="1:109" x14ac:dyDescent="0.25">
      <c r="A15" t="s">
        <v>151</v>
      </c>
      <c r="B15" t="b">
        <f>ISBLANK('Program Information'!F42)</f>
        <v>1</v>
      </c>
      <c r="D15">
        <f>'Program Information'!$I$17</f>
        <v>0</v>
      </c>
      <c r="E15">
        <f>'Program Information'!$I$18</f>
        <v>0</v>
      </c>
      <c r="F15">
        <f>'Program Information'!$I$13</f>
        <v>0</v>
      </c>
      <c r="G15">
        <f>'Program Information'!$I$14</f>
        <v>0</v>
      </c>
      <c r="H15">
        <f>'Program Information'!$I$15</f>
        <v>0</v>
      </c>
      <c r="I15">
        <f>'Program Information'!$I$16</f>
        <v>0</v>
      </c>
      <c r="J15">
        <f>'Program Information'!$I$19</f>
        <v>0</v>
      </c>
      <c r="K15">
        <f>'Program Information'!$I$20</f>
        <v>0</v>
      </c>
      <c r="L15" s="110" t="str">
        <f>IF('Program Information'!F42=0,"",'Program Information'!F42)</f>
        <v/>
      </c>
      <c r="M15" s="110" t="str">
        <f>IF('Program Information'!G42=0,"",'Program Information'!G42)</f>
        <v/>
      </c>
      <c r="N15" s="110" t="str">
        <f>IF('Program Information'!H42=0,"",'Program Information'!H42)</f>
        <v/>
      </c>
      <c r="O15" s="110" t="str">
        <f>IF('Program Information'!I42=0,"",'Program Information'!I42)</f>
        <v/>
      </c>
      <c r="P15" s="110" t="str">
        <f>IF('Program Information'!J42=0,"",'Program Information'!J42)</f>
        <v/>
      </c>
      <c r="Q15" s="111" t="str">
        <f>IF('Program Information'!K42=0,"",'Program Information'!K42)</f>
        <v/>
      </c>
      <c r="R15" s="111" t="str">
        <f>IF('Program Information'!L42=0,"",'Program Information'!L42)</f>
        <v/>
      </c>
      <c r="S15" s="111" t="str">
        <f>IF('Program Information'!M42=0,"",'Program Information'!M42)</f>
        <v/>
      </c>
      <c r="T15" s="111" t="str">
        <f>IF('Program Information'!N42=0,"",'Program Information'!N42)</f>
        <v/>
      </c>
      <c r="U15" s="112" t="str" cm="1">
        <f t="array" ref="U15">IF(ISBLANK(INDEX('MLR Reporting'!$K$26:$DF$67,MATCH('Backend Data'!U$3,'MLR Reporting'!$G$26:$G$67,0),COUNTA('Backend Data'!$A$4:$A15)))=TRUE,"",INDEX('MLR Reporting'!$K$26:$DF$67,MATCH('Backend Data'!U$3,'MLR Reporting'!$G$26:$G$67,0),COUNTA('Backend Data'!$A$4:$A15)))</f>
        <v/>
      </c>
      <c r="V15" s="112" t="str" cm="1">
        <f t="array" ref="V15">IF(ISBLANK(INDEX('MLR Reporting'!$K$26:$DF$67,MATCH('Backend Data'!V$3,'MLR Reporting'!$G$26:$G$67,0),COUNTA('Backend Data'!$A$4:$A15)))=TRUE,"",INDEX('MLR Reporting'!$K$26:$DF$67,MATCH('Backend Data'!V$3,'MLR Reporting'!$G$26:$G$67,0),COUNTA('Backend Data'!$A$4:$A15)))</f>
        <v/>
      </c>
      <c r="W15" s="112" t="str" cm="1">
        <f t="array" ref="W15">IF(ISBLANK(INDEX('MLR Reporting'!$K$26:$DF$67,MATCH('Backend Data'!W$3,'MLR Reporting'!$G$26:$G$67,0),COUNTA('Backend Data'!$A$4:$A15)))=TRUE,"",INDEX('MLR Reporting'!$K$26:$DF$67,MATCH('Backend Data'!W$3,'MLR Reporting'!$G$26:$G$67,0),COUNTA('Backend Data'!$A$4:$A15)))</f>
        <v/>
      </c>
      <c r="X15" s="112" t="str" cm="1">
        <f t="array" ref="X15">IF(ISBLANK(INDEX('MLR Reporting'!$K$26:$DF$67,MATCH('Backend Data'!X$3,'MLR Reporting'!$G$26:$G$67,0),COUNTA('Backend Data'!$A$4:$A15)))=TRUE,"",INDEX('MLR Reporting'!$K$26:$DF$67,MATCH('Backend Data'!X$3,'MLR Reporting'!$G$26:$G$67,0),COUNTA('Backend Data'!$A$4:$A15)))</f>
        <v/>
      </c>
      <c r="Y15" s="112" t="str" cm="1">
        <f t="array" ref="Y15">IF(ISBLANK(INDEX('MLR Reporting'!$K$26:$DF$67,MATCH('Backend Data'!Y$3,'MLR Reporting'!$G$26:$G$67,0),COUNTA('Backend Data'!$A$4:$A15)))=TRUE,"",INDEX('MLR Reporting'!$K$26:$DF$67,MATCH('Backend Data'!Y$3,'MLR Reporting'!$G$26:$G$67,0),COUNTA('Backend Data'!$A$4:$A15)))</f>
        <v/>
      </c>
      <c r="Z15" s="112" t="str" cm="1">
        <f t="array" ref="Z15">IF(ISBLANK(INDEX('MLR Reporting'!$K$26:$DF$67,MATCH('Backend Data'!Z$3,'MLR Reporting'!$G$26:$G$67,0),COUNTA('Backend Data'!$A$4:$A15)))=TRUE,"",INDEX('MLR Reporting'!$K$26:$DF$67,MATCH('Backend Data'!Z$3,'MLR Reporting'!$G$26:$G$67,0),COUNTA('Backend Data'!$A$4:$A15)))</f>
        <v/>
      </c>
      <c r="AA15" s="112" t="str" cm="1">
        <f t="array" ref="AA15">IF(ISBLANK(INDEX('MLR Reporting'!$K$26:$DF$67,MATCH('Backend Data'!AA$3,'MLR Reporting'!$G$26:$G$67,0),COUNTA('Backend Data'!$A$4:$A15)))=TRUE,"",INDEX('MLR Reporting'!$K$26:$DF$67,MATCH('Backend Data'!AA$3,'MLR Reporting'!$G$26:$G$67,0),COUNTA('Backend Data'!$A$4:$A15)))</f>
        <v/>
      </c>
      <c r="AB15" s="112" t="str" cm="1">
        <f t="array" ref="AB15">IF(ISBLANK(INDEX('MLR Reporting'!$K$26:$DF$67,MATCH('Backend Data'!AB$3,'MLR Reporting'!$G$26:$G$67,0),COUNTA('Backend Data'!$A$4:$A15)))=TRUE,"",INDEX('MLR Reporting'!$K$26:$DF$67,MATCH('Backend Data'!AB$3,'MLR Reporting'!$G$26:$G$67,0),COUNTA('Backend Data'!$A$4:$A15)))</f>
        <v/>
      </c>
      <c r="AC15" s="112" t="str" cm="1">
        <f t="array" ref="AC15">IF(ISBLANK(INDEX('MLR Reporting'!$K$26:$DF$67,MATCH('Backend Data'!AC$3,'MLR Reporting'!$G$26:$G$67,0),COUNTA('Backend Data'!$A$4:$A15)))=TRUE,"",INDEX('MLR Reporting'!$K$26:$DF$67,MATCH('Backend Data'!AC$3,'MLR Reporting'!$G$26:$G$67,0),COUNTA('Backend Data'!$A$4:$A15)))</f>
        <v/>
      </c>
      <c r="AD15" s="112" t="str" cm="1">
        <f t="array" ref="AD15">IF(ISBLANK(INDEX('MLR Reporting'!$K$26:$DF$67,MATCH('Backend Data'!AD$3,'MLR Reporting'!$G$26:$G$67,0),COUNTA('Backend Data'!$A$4:$A15)))=TRUE,"",INDEX('MLR Reporting'!$K$26:$DF$67,MATCH('Backend Data'!AD$3,'MLR Reporting'!$G$26:$G$67,0),COUNTA('Backend Data'!$A$4:$A15)))</f>
        <v/>
      </c>
      <c r="AE15" s="112" t="str" cm="1">
        <f t="array" ref="AE15">IF(ISBLANK(INDEX('MLR Reporting'!$K$26:$DF$67,MATCH('Backend Data'!AE$3,'MLR Reporting'!$G$26:$G$67,0),COUNTA('Backend Data'!$A$4:$A15)))=TRUE,"",INDEX('MLR Reporting'!$K$26:$DF$67,MATCH('Backend Data'!AE$3,'MLR Reporting'!$G$26:$G$67,0),COUNTA('Backend Data'!$A$4:$A15)))</f>
        <v/>
      </c>
      <c r="AF15" s="112" t="str" cm="1">
        <f t="array" ref="AF15">IF(ISBLANK(INDEX('MLR Reporting'!$K$26:$DF$67,MATCH('Backend Data'!AF$3,'MLR Reporting'!$G$26:$G$67,0),COUNTA('Backend Data'!$A$4:$A15)))=TRUE,"",INDEX('MLR Reporting'!$K$26:$DF$67,MATCH('Backend Data'!AF$3,'MLR Reporting'!$G$26:$G$67,0),COUNTA('Backend Data'!$A$4:$A15)))</f>
        <v/>
      </c>
      <c r="AG15" s="112" t="str" cm="1">
        <f t="array" ref="AG15">IF(ISBLANK(INDEX('MLR Reporting'!$K$26:$DF$67,MATCH('Backend Data'!AG$3,'MLR Reporting'!$G$26:$G$67,0),COUNTA('Backend Data'!$A$4:$A15)))=TRUE,"",INDEX('MLR Reporting'!$K$26:$DF$67,MATCH('Backend Data'!AG$3,'MLR Reporting'!$G$26:$G$67,0),COUNTA('Backend Data'!$A$4:$A15)))</f>
        <v/>
      </c>
      <c r="AH15" s="112" t="str" cm="1">
        <f t="array" ref="AH15">IF(ISBLANK(INDEX('MLR Reporting'!$K$26:$DF$67,MATCH('Backend Data'!AH$3,'MLR Reporting'!$G$26:$G$67,0),COUNTA('Backend Data'!$A$4:$A15)))=TRUE,"",INDEX('MLR Reporting'!$K$26:$DF$67,MATCH('Backend Data'!AH$3,'MLR Reporting'!$G$26:$G$67,0),COUNTA('Backend Data'!$A$4:$A15)))</f>
        <v/>
      </c>
      <c r="AI15" s="112" t="str" cm="1">
        <f t="array" ref="AI15">IF(ISBLANK(INDEX('MLR Reporting'!$K$26:$DF$67,MATCH('Backend Data'!AI$3,'MLR Reporting'!$G$26:$G$67,0),COUNTA('Backend Data'!$A$4:$A15)))=TRUE,"",INDEX('MLR Reporting'!$K$26:$DF$67,MATCH('Backend Data'!AI$3,'MLR Reporting'!$G$26:$G$67,0),COUNTA('Backend Data'!$A$4:$A15)))</f>
        <v/>
      </c>
      <c r="AJ15" s="112" t="str" cm="1">
        <f t="array" ref="AJ15">IF(ISBLANK(INDEX('MLR Reporting'!$K$26:$DF$67,MATCH('Backend Data'!AJ$3,'MLR Reporting'!$G$26:$G$67,0),COUNTA('Backend Data'!$A$4:$A15)))=TRUE,"",INDEX('MLR Reporting'!$K$26:$DF$67,MATCH('Backend Data'!AJ$3,'MLR Reporting'!$G$26:$G$67,0),COUNTA('Backend Data'!$A$4:$A15)))</f>
        <v/>
      </c>
      <c r="AK15" s="112" t="str" cm="1">
        <f t="array" ref="AK15">IF(ISBLANK(INDEX('MLR Reporting'!$K$26:$DF$67,MATCH('Backend Data'!AK$3,'MLR Reporting'!$G$26:$G$67,0),COUNTA('Backend Data'!$A$4:$A15)))=TRUE,"",INDEX('MLR Reporting'!$K$26:$DF$67,MATCH('Backend Data'!AK$3,'MLR Reporting'!$G$26:$G$67,0),COUNTA('Backend Data'!$A$4:$A15)))</f>
        <v/>
      </c>
      <c r="AL15" s="112" t="str" cm="2">
        <f t="array" ref="AL15">IF(ISBLANK(INDEX('MLR Reporting'!$K$26:$DF$67,MATCH('Backend Data'!AL$3,'MLR Reporting'!$G$26:$G$67,0),COUNTA('Backend Data'!$A$4:$A15)))=TRUE,"",INDEX('MLR Reporting'!$K$26:$DF$67,MATCH('Backend Data'!AL$3,'MLR Reporting'!$G$26:$G$67,0),COUNTA('Backend Data'!$A$4:$A15)))</f>
        <v/>
      </c>
      <c r="AM15" s="112" t="str" cm="1">
        <f t="array" ref="AM15">IF(ISBLANK(INDEX('MLR Reporting'!$K$26:$DF$67,MATCH('Backend Data'!AM$3,'MLR Reporting'!$G$26:$G$67,0),COUNTA('Backend Data'!$A$4:$A15)))=TRUE,"",INDEX('MLR Reporting'!$K$26:$DF$67,MATCH('Backend Data'!AM$3,'MLR Reporting'!$G$26:$G$67,0),COUNTA('Backend Data'!$A$4:$A15)))</f>
        <v/>
      </c>
      <c r="AN15" s="111" t="str" cm="1">
        <f t="array" ref="AN15">IF(ISBLANK(INDEX('MLR Reporting'!$K$26:$DF$67,MATCH('Backend Data'!AN$3,'MLR Reporting'!$G$26:$G$67,0),COUNTA('Backend Data'!$A$4:$A15)))=TRUE,"",INDEX('MLR Reporting'!$K$26:$DF$67,MATCH('Backend Data'!AN$3,'MLR Reporting'!$G$26:$G$67,0),COUNTA('Backend Data'!$A$4:$A15)))</f>
        <v/>
      </c>
      <c r="AO15" s="111" t="str" cm="1">
        <f t="array" ref="AO15">IF(ISBLANK(INDEX('MLR Reporting'!$K$26:$DF$67,MATCH('Backend Data'!AO$3,'MLR Reporting'!$G$26:$G$67,0),COUNTA('Backend Data'!$A$4:$A15)))=TRUE,"",INDEX('MLR Reporting'!$K$26:$DF$67,MATCH('Backend Data'!AO$3,'MLR Reporting'!$G$26:$G$67,0),COUNTA('Backend Data'!$A$4:$A15)))</f>
        <v/>
      </c>
      <c r="AP15" s="228" t="str" cm="1">
        <f t="array" ref="AP15">IF(ISBLANK(INDEX('MLR Reporting'!$K$26:$DF$68,MATCH('Backend Data'!AO$3,'MLR Reporting'!$G$26:$G$67,0)+1,COUNTA('Backend Data'!$A$4:$A15)))=TRUE,"",INDEX('MLR Reporting'!$K$26:$DF$68,MATCH('Backend Data'!AO$3,'MLR Reporting'!$G$26:$G$67,0)+1,COUNTA('Backend Data'!$A$4:$A15)))</f>
        <v/>
      </c>
    </row>
    <row r="16" spans="1:109" x14ac:dyDescent="0.25">
      <c r="A16" t="s">
        <v>152</v>
      </c>
      <c r="B16" t="b">
        <f>ISBLANK('Program Information'!F43)</f>
        <v>1</v>
      </c>
      <c r="D16">
        <f>'Program Information'!$I$17</f>
        <v>0</v>
      </c>
      <c r="E16">
        <f>'Program Information'!$I$18</f>
        <v>0</v>
      </c>
      <c r="F16">
        <f>'Program Information'!$I$13</f>
        <v>0</v>
      </c>
      <c r="G16">
        <f>'Program Information'!$I$14</f>
        <v>0</v>
      </c>
      <c r="H16">
        <f>'Program Information'!$I$15</f>
        <v>0</v>
      </c>
      <c r="I16">
        <f>'Program Information'!$I$16</f>
        <v>0</v>
      </c>
      <c r="J16">
        <f>'Program Information'!$I$19</f>
        <v>0</v>
      </c>
      <c r="K16">
        <f>'Program Information'!$I$20</f>
        <v>0</v>
      </c>
      <c r="L16" s="110" t="str">
        <f>IF('Program Information'!F43=0,"",'Program Information'!F43)</f>
        <v/>
      </c>
      <c r="M16" s="110" t="str">
        <f>IF('Program Information'!G43=0,"",'Program Information'!G43)</f>
        <v/>
      </c>
      <c r="N16" s="110" t="str">
        <f>IF('Program Information'!H43=0,"",'Program Information'!H43)</f>
        <v/>
      </c>
      <c r="O16" s="110" t="str">
        <f>IF('Program Information'!I43=0,"",'Program Information'!I43)</f>
        <v/>
      </c>
      <c r="P16" s="110" t="str">
        <f>IF('Program Information'!J43=0,"",'Program Information'!J43)</f>
        <v/>
      </c>
      <c r="Q16" s="111" t="str">
        <f>IF('Program Information'!K43=0,"",'Program Information'!K43)</f>
        <v/>
      </c>
      <c r="R16" s="111" t="str">
        <f>IF('Program Information'!L43=0,"",'Program Information'!L43)</f>
        <v/>
      </c>
      <c r="S16" s="111" t="str">
        <f>IF('Program Information'!M43=0,"",'Program Information'!M43)</f>
        <v/>
      </c>
      <c r="T16" s="111" t="str">
        <f>IF('Program Information'!N43=0,"",'Program Information'!N43)</f>
        <v/>
      </c>
      <c r="U16" s="112" t="str" cm="1">
        <f t="array" ref="U16">IF(ISBLANK(INDEX('MLR Reporting'!$K$26:$DF$67,MATCH('Backend Data'!U$3,'MLR Reporting'!$G$26:$G$67,0),COUNTA('Backend Data'!$A$4:$A16)))=TRUE,"",INDEX('MLR Reporting'!$K$26:$DF$67,MATCH('Backend Data'!U$3,'MLR Reporting'!$G$26:$G$67,0),COUNTA('Backend Data'!$A$4:$A16)))</f>
        <v/>
      </c>
      <c r="V16" s="112" t="str" cm="1">
        <f t="array" ref="V16">IF(ISBLANK(INDEX('MLR Reporting'!$K$26:$DF$67,MATCH('Backend Data'!V$3,'MLR Reporting'!$G$26:$G$67,0),COUNTA('Backend Data'!$A$4:$A16)))=TRUE,"",INDEX('MLR Reporting'!$K$26:$DF$67,MATCH('Backend Data'!V$3,'MLR Reporting'!$G$26:$G$67,0),COUNTA('Backend Data'!$A$4:$A16)))</f>
        <v/>
      </c>
      <c r="W16" s="112" t="str" cm="1">
        <f t="array" ref="W16">IF(ISBLANK(INDEX('MLR Reporting'!$K$26:$DF$67,MATCH('Backend Data'!W$3,'MLR Reporting'!$G$26:$G$67,0),COUNTA('Backend Data'!$A$4:$A16)))=TRUE,"",INDEX('MLR Reporting'!$K$26:$DF$67,MATCH('Backend Data'!W$3,'MLR Reporting'!$G$26:$G$67,0),COUNTA('Backend Data'!$A$4:$A16)))</f>
        <v/>
      </c>
      <c r="X16" s="112" t="str" cm="1">
        <f t="array" ref="X16">IF(ISBLANK(INDEX('MLR Reporting'!$K$26:$DF$67,MATCH('Backend Data'!X$3,'MLR Reporting'!$G$26:$G$67,0),COUNTA('Backend Data'!$A$4:$A16)))=TRUE,"",INDEX('MLR Reporting'!$K$26:$DF$67,MATCH('Backend Data'!X$3,'MLR Reporting'!$G$26:$G$67,0),COUNTA('Backend Data'!$A$4:$A16)))</f>
        <v/>
      </c>
      <c r="Y16" s="112" t="str" cm="1">
        <f t="array" ref="Y16">IF(ISBLANK(INDEX('MLR Reporting'!$K$26:$DF$67,MATCH('Backend Data'!Y$3,'MLR Reporting'!$G$26:$G$67,0),COUNTA('Backend Data'!$A$4:$A16)))=TRUE,"",INDEX('MLR Reporting'!$K$26:$DF$67,MATCH('Backend Data'!Y$3,'MLR Reporting'!$G$26:$G$67,0),COUNTA('Backend Data'!$A$4:$A16)))</f>
        <v/>
      </c>
      <c r="Z16" s="112" t="str" cm="1">
        <f t="array" ref="Z16">IF(ISBLANK(INDEX('MLR Reporting'!$K$26:$DF$67,MATCH('Backend Data'!Z$3,'MLR Reporting'!$G$26:$G$67,0),COUNTA('Backend Data'!$A$4:$A16)))=TRUE,"",INDEX('MLR Reporting'!$K$26:$DF$67,MATCH('Backend Data'!Z$3,'MLR Reporting'!$G$26:$G$67,0),COUNTA('Backend Data'!$A$4:$A16)))</f>
        <v/>
      </c>
      <c r="AA16" s="112" t="str" cm="1">
        <f t="array" ref="AA16">IF(ISBLANK(INDEX('MLR Reporting'!$K$26:$DF$67,MATCH('Backend Data'!AA$3,'MLR Reporting'!$G$26:$G$67,0),COUNTA('Backend Data'!$A$4:$A16)))=TRUE,"",INDEX('MLR Reporting'!$K$26:$DF$67,MATCH('Backend Data'!AA$3,'MLR Reporting'!$G$26:$G$67,0),COUNTA('Backend Data'!$A$4:$A16)))</f>
        <v/>
      </c>
      <c r="AB16" s="112" t="str" cm="1">
        <f t="array" ref="AB16">IF(ISBLANK(INDEX('MLR Reporting'!$K$26:$DF$67,MATCH('Backend Data'!AB$3,'MLR Reporting'!$G$26:$G$67,0),COUNTA('Backend Data'!$A$4:$A16)))=TRUE,"",INDEX('MLR Reporting'!$K$26:$DF$67,MATCH('Backend Data'!AB$3,'MLR Reporting'!$G$26:$G$67,0),COUNTA('Backend Data'!$A$4:$A16)))</f>
        <v/>
      </c>
      <c r="AC16" s="112" t="str" cm="1">
        <f t="array" ref="AC16">IF(ISBLANK(INDEX('MLR Reporting'!$K$26:$DF$67,MATCH('Backend Data'!AC$3,'MLR Reporting'!$G$26:$G$67,0),COUNTA('Backend Data'!$A$4:$A16)))=TRUE,"",INDEX('MLR Reporting'!$K$26:$DF$67,MATCH('Backend Data'!AC$3,'MLR Reporting'!$G$26:$G$67,0),COUNTA('Backend Data'!$A$4:$A16)))</f>
        <v/>
      </c>
      <c r="AD16" s="112" t="str" cm="1">
        <f t="array" ref="AD16">IF(ISBLANK(INDEX('MLR Reporting'!$K$26:$DF$67,MATCH('Backend Data'!AD$3,'MLR Reporting'!$G$26:$G$67,0),COUNTA('Backend Data'!$A$4:$A16)))=TRUE,"",INDEX('MLR Reporting'!$K$26:$DF$67,MATCH('Backend Data'!AD$3,'MLR Reporting'!$G$26:$G$67,0),COUNTA('Backend Data'!$A$4:$A16)))</f>
        <v/>
      </c>
      <c r="AE16" s="112" t="str" cm="1">
        <f t="array" ref="AE16">IF(ISBLANK(INDEX('MLR Reporting'!$K$26:$DF$67,MATCH('Backend Data'!AE$3,'MLR Reporting'!$G$26:$G$67,0),COUNTA('Backend Data'!$A$4:$A16)))=TRUE,"",INDEX('MLR Reporting'!$K$26:$DF$67,MATCH('Backend Data'!AE$3,'MLR Reporting'!$G$26:$G$67,0),COUNTA('Backend Data'!$A$4:$A16)))</f>
        <v/>
      </c>
      <c r="AF16" s="112" t="str" cm="1">
        <f t="array" ref="AF16">IF(ISBLANK(INDEX('MLR Reporting'!$K$26:$DF$67,MATCH('Backend Data'!AF$3,'MLR Reporting'!$G$26:$G$67,0),COUNTA('Backend Data'!$A$4:$A16)))=TRUE,"",INDEX('MLR Reporting'!$K$26:$DF$67,MATCH('Backend Data'!AF$3,'MLR Reporting'!$G$26:$G$67,0),COUNTA('Backend Data'!$A$4:$A16)))</f>
        <v/>
      </c>
      <c r="AG16" s="112" t="str" cm="1">
        <f t="array" ref="AG16">IF(ISBLANK(INDEX('MLR Reporting'!$K$26:$DF$67,MATCH('Backend Data'!AG$3,'MLR Reporting'!$G$26:$G$67,0),COUNTA('Backend Data'!$A$4:$A16)))=TRUE,"",INDEX('MLR Reporting'!$K$26:$DF$67,MATCH('Backend Data'!AG$3,'MLR Reporting'!$G$26:$G$67,0),COUNTA('Backend Data'!$A$4:$A16)))</f>
        <v/>
      </c>
      <c r="AH16" s="112" t="str" cm="1">
        <f t="array" ref="AH16">IF(ISBLANK(INDEX('MLR Reporting'!$K$26:$DF$67,MATCH('Backend Data'!AH$3,'MLR Reporting'!$G$26:$G$67,0),COUNTA('Backend Data'!$A$4:$A16)))=TRUE,"",INDEX('MLR Reporting'!$K$26:$DF$67,MATCH('Backend Data'!AH$3,'MLR Reporting'!$G$26:$G$67,0),COUNTA('Backend Data'!$A$4:$A16)))</f>
        <v/>
      </c>
      <c r="AI16" s="112" t="str" cm="1">
        <f t="array" ref="AI16">IF(ISBLANK(INDEX('MLR Reporting'!$K$26:$DF$67,MATCH('Backend Data'!AI$3,'MLR Reporting'!$G$26:$G$67,0),COUNTA('Backend Data'!$A$4:$A16)))=TRUE,"",INDEX('MLR Reporting'!$K$26:$DF$67,MATCH('Backend Data'!AI$3,'MLR Reporting'!$G$26:$G$67,0),COUNTA('Backend Data'!$A$4:$A16)))</f>
        <v/>
      </c>
      <c r="AJ16" s="112" t="str" cm="1">
        <f t="array" ref="AJ16">IF(ISBLANK(INDEX('MLR Reporting'!$K$26:$DF$67,MATCH('Backend Data'!AJ$3,'MLR Reporting'!$G$26:$G$67,0),COUNTA('Backend Data'!$A$4:$A16)))=TRUE,"",INDEX('MLR Reporting'!$K$26:$DF$67,MATCH('Backend Data'!AJ$3,'MLR Reporting'!$G$26:$G$67,0),COUNTA('Backend Data'!$A$4:$A16)))</f>
        <v/>
      </c>
      <c r="AK16" s="112" t="str" cm="1">
        <f t="array" ref="AK16">IF(ISBLANK(INDEX('MLR Reporting'!$K$26:$DF$67,MATCH('Backend Data'!AK$3,'MLR Reporting'!$G$26:$G$67,0),COUNTA('Backend Data'!$A$4:$A16)))=TRUE,"",INDEX('MLR Reporting'!$K$26:$DF$67,MATCH('Backend Data'!AK$3,'MLR Reporting'!$G$26:$G$67,0),COUNTA('Backend Data'!$A$4:$A16)))</f>
        <v/>
      </c>
      <c r="AL16" s="112" t="str" cm="2">
        <f t="array" ref="AL16">IF(ISBLANK(INDEX('MLR Reporting'!$K$26:$DF$67,MATCH('Backend Data'!AL$3,'MLR Reporting'!$G$26:$G$67,0),COUNTA('Backend Data'!$A$4:$A16)))=TRUE,"",INDEX('MLR Reporting'!$K$26:$DF$67,MATCH('Backend Data'!AL$3,'MLR Reporting'!$G$26:$G$67,0),COUNTA('Backend Data'!$A$4:$A16)))</f>
        <v/>
      </c>
      <c r="AM16" s="112" t="str" cm="1">
        <f t="array" ref="AM16">IF(ISBLANK(INDEX('MLR Reporting'!$K$26:$DF$67,MATCH('Backend Data'!AM$3,'MLR Reporting'!$G$26:$G$67,0),COUNTA('Backend Data'!$A$4:$A16)))=TRUE,"",INDEX('MLR Reporting'!$K$26:$DF$67,MATCH('Backend Data'!AM$3,'MLR Reporting'!$G$26:$G$67,0),COUNTA('Backend Data'!$A$4:$A16)))</f>
        <v/>
      </c>
      <c r="AN16" s="111" t="str" cm="1">
        <f t="array" ref="AN16">IF(ISBLANK(INDEX('MLR Reporting'!$K$26:$DF$67,MATCH('Backend Data'!AN$3,'MLR Reporting'!$G$26:$G$67,0),COUNTA('Backend Data'!$A$4:$A16)))=TRUE,"",INDEX('MLR Reporting'!$K$26:$DF$67,MATCH('Backend Data'!AN$3,'MLR Reporting'!$G$26:$G$67,0),COUNTA('Backend Data'!$A$4:$A16)))</f>
        <v/>
      </c>
      <c r="AO16" s="111" t="str" cm="1">
        <f t="array" ref="AO16">IF(ISBLANK(INDEX('MLR Reporting'!$K$26:$DF$67,MATCH('Backend Data'!AO$3,'MLR Reporting'!$G$26:$G$67,0),COUNTA('Backend Data'!$A$4:$A16)))=TRUE,"",INDEX('MLR Reporting'!$K$26:$DF$67,MATCH('Backend Data'!AO$3,'MLR Reporting'!$G$26:$G$67,0),COUNTA('Backend Data'!$A$4:$A16)))</f>
        <v/>
      </c>
      <c r="AP16" s="228" t="str" cm="1">
        <f t="array" ref="AP16">IF(ISBLANK(INDEX('MLR Reporting'!$K$26:$DF$68,MATCH('Backend Data'!AO$3,'MLR Reporting'!$G$26:$G$67,0)+1,COUNTA('Backend Data'!$A$4:$A16)))=TRUE,"",INDEX('MLR Reporting'!$K$26:$DF$68,MATCH('Backend Data'!AO$3,'MLR Reporting'!$G$26:$G$67,0)+1,COUNTA('Backend Data'!$A$4:$A16)))</f>
        <v/>
      </c>
    </row>
    <row r="17" spans="1:42" x14ac:dyDescent="0.25">
      <c r="A17" t="s">
        <v>153</v>
      </c>
      <c r="B17" t="b">
        <f>ISBLANK('Program Information'!F44)</f>
        <v>1</v>
      </c>
      <c r="D17">
        <f>'Program Information'!$I$17</f>
        <v>0</v>
      </c>
      <c r="E17">
        <f>'Program Information'!$I$18</f>
        <v>0</v>
      </c>
      <c r="F17">
        <f>'Program Information'!$I$13</f>
        <v>0</v>
      </c>
      <c r="G17">
        <f>'Program Information'!$I$14</f>
        <v>0</v>
      </c>
      <c r="H17">
        <f>'Program Information'!$I$15</f>
        <v>0</v>
      </c>
      <c r="I17">
        <f>'Program Information'!$I$16</f>
        <v>0</v>
      </c>
      <c r="J17">
        <f>'Program Information'!$I$19</f>
        <v>0</v>
      </c>
      <c r="K17">
        <f>'Program Information'!$I$20</f>
        <v>0</v>
      </c>
      <c r="L17" s="110" t="str">
        <f>IF('Program Information'!F44=0,"",'Program Information'!F44)</f>
        <v/>
      </c>
      <c r="M17" s="110" t="str">
        <f>IF('Program Information'!G44=0,"",'Program Information'!G44)</f>
        <v/>
      </c>
      <c r="N17" s="110" t="str">
        <f>IF('Program Information'!H44=0,"",'Program Information'!H44)</f>
        <v/>
      </c>
      <c r="O17" s="110" t="str">
        <f>IF('Program Information'!I44=0,"",'Program Information'!I44)</f>
        <v/>
      </c>
      <c r="P17" s="110" t="str">
        <f>IF('Program Information'!J44=0,"",'Program Information'!J44)</f>
        <v/>
      </c>
      <c r="Q17" s="111" t="str">
        <f>IF('Program Information'!K44=0,"",'Program Information'!K44)</f>
        <v/>
      </c>
      <c r="R17" s="111" t="str">
        <f>IF('Program Information'!L44=0,"",'Program Information'!L44)</f>
        <v/>
      </c>
      <c r="S17" s="111" t="str">
        <f>IF('Program Information'!M44=0,"",'Program Information'!M44)</f>
        <v/>
      </c>
      <c r="T17" s="111" t="str">
        <f>IF('Program Information'!N44=0,"",'Program Information'!N44)</f>
        <v/>
      </c>
      <c r="U17" s="112" t="str" cm="1">
        <f t="array" ref="U17">IF(ISBLANK(INDEX('MLR Reporting'!$K$26:$DF$67,MATCH('Backend Data'!U$3,'MLR Reporting'!$G$26:$G$67,0),COUNTA('Backend Data'!$A$4:$A17)))=TRUE,"",INDEX('MLR Reporting'!$K$26:$DF$67,MATCH('Backend Data'!U$3,'MLR Reporting'!$G$26:$G$67,0),COUNTA('Backend Data'!$A$4:$A17)))</f>
        <v/>
      </c>
      <c r="V17" s="112" t="str" cm="1">
        <f t="array" ref="V17">IF(ISBLANK(INDEX('MLR Reporting'!$K$26:$DF$67,MATCH('Backend Data'!V$3,'MLR Reporting'!$G$26:$G$67,0),COUNTA('Backend Data'!$A$4:$A17)))=TRUE,"",INDEX('MLR Reporting'!$K$26:$DF$67,MATCH('Backend Data'!V$3,'MLR Reporting'!$G$26:$G$67,0),COUNTA('Backend Data'!$A$4:$A17)))</f>
        <v/>
      </c>
      <c r="W17" s="112" t="str" cm="1">
        <f t="array" ref="W17">IF(ISBLANK(INDEX('MLR Reporting'!$K$26:$DF$67,MATCH('Backend Data'!W$3,'MLR Reporting'!$G$26:$G$67,0),COUNTA('Backend Data'!$A$4:$A17)))=TRUE,"",INDEX('MLR Reporting'!$K$26:$DF$67,MATCH('Backend Data'!W$3,'MLR Reporting'!$G$26:$G$67,0),COUNTA('Backend Data'!$A$4:$A17)))</f>
        <v/>
      </c>
      <c r="X17" s="112" t="str" cm="1">
        <f t="array" ref="X17">IF(ISBLANK(INDEX('MLR Reporting'!$K$26:$DF$67,MATCH('Backend Data'!X$3,'MLR Reporting'!$G$26:$G$67,0),COUNTA('Backend Data'!$A$4:$A17)))=TRUE,"",INDEX('MLR Reporting'!$K$26:$DF$67,MATCH('Backend Data'!X$3,'MLR Reporting'!$G$26:$G$67,0),COUNTA('Backend Data'!$A$4:$A17)))</f>
        <v/>
      </c>
      <c r="Y17" s="112" t="str" cm="1">
        <f t="array" ref="Y17">IF(ISBLANK(INDEX('MLR Reporting'!$K$26:$DF$67,MATCH('Backend Data'!Y$3,'MLR Reporting'!$G$26:$G$67,0),COUNTA('Backend Data'!$A$4:$A17)))=TRUE,"",INDEX('MLR Reporting'!$K$26:$DF$67,MATCH('Backend Data'!Y$3,'MLR Reporting'!$G$26:$G$67,0),COUNTA('Backend Data'!$A$4:$A17)))</f>
        <v/>
      </c>
      <c r="Z17" s="112" t="str" cm="1">
        <f t="array" ref="Z17">IF(ISBLANK(INDEX('MLR Reporting'!$K$26:$DF$67,MATCH('Backend Data'!Z$3,'MLR Reporting'!$G$26:$G$67,0),COUNTA('Backend Data'!$A$4:$A17)))=TRUE,"",INDEX('MLR Reporting'!$K$26:$DF$67,MATCH('Backend Data'!Z$3,'MLR Reporting'!$G$26:$G$67,0),COUNTA('Backend Data'!$A$4:$A17)))</f>
        <v/>
      </c>
      <c r="AA17" s="112" t="str" cm="1">
        <f t="array" ref="AA17">IF(ISBLANK(INDEX('MLR Reporting'!$K$26:$DF$67,MATCH('Backend Data'!AA$3,'MLR Reporting'!$G$26:$G$67,0),COUNTA('Backend Data'!$A$4:$A17)))=TRUE,"",INDEX('MLR Reporting'!$K$26:$DF$67,MATCH('Backend Data'!AA$3,'MLR Reporting'!$G$26:$G$67,0),COUNTA('Backend Data'!$A$4:$A17)))</f>
        <v/>
      </c>
      <c r="AB17" s="112" t="str" cm="1">
        <f t="array" ref="AB17">IF(ISBLANK(INDEX('MLR Reporting'!$K$26:$DF$67,MATCH('Backend Data'!AB$3,'MLR Reporting'!$G$26:$G$67,0),COUNTA('Backend Data'!$A$4:$A17)))=TRUE,"",INDEX('MLR Reporting'!$K$26:$DF$67,MATCH('Backend Data'!AB$3,'MLR Reporting'!$G$26:$G$67,0),COUNTA('Backend Data'!$A$4:$A17)))</f>
        <v/>
      </c>
      <c r="AC17" s="112" t="str" cm="1">
        <f t="array" ref="AC17">IF(ISBLANK(INDEX('MLR Reporting'!$K$26:$DF$67,MATCH('Backend Data'!AC$3,'MLR Reporting'!$G$26:$G$67,0),COUNTA('Backend Data'!$A$4:$A17)))=TRUE,"",INDEX('MLR Reporting'!$K$26:$DF$67,MATCH('Backend Data'!AC$3,'MLR Reporting'!$G$26:$G$67,0),COUNTA('Backend Data'!$A$4:$A17)))</f>
        <v/>
      </c>
      <c r="AD17" s="112" t="str" cm="1">
        <f t="array" ref="AD17">IF(ISBLANK(INDEX('MLR Reporting'!$K$26:$DF$67,MATCH('Backend Data'!AD$3,'MLR Reporting'!$G$26:$G$67,0),COUNTA('Backend Data'!$A$4:$A17)))=TRUE,"",INDEX('MLR Reporting'!$K$26:$DF$67,MATCH('Backend Data'!AD$3,'MLR Reporting'!$G$26:$G$67,0),COUNTA('Backend Data'!$A$4:$A17)))</f>
        <v/>
      </c>
      <c r="AE17" s="112" t="str" cm="1">
        <f t="array" ref="AE17">IF(ISBLANK(INDEX('MLR Reporting'!$K$26:$DF$67,MATCH('Backend Data'!AE$3,'MLR Reporting'!$G$26:$G$67,0),COUNTA('Backend Data'!$A$4:$A17)))=TRUE,"",INDEX('MLR Reporting'!$K$26:$DF$67,MATCH('Backend Data'!AE$3,'MLR Reporting'!$G$26:$G$67,0),COUNTA('Backend Data'!$A$4:$A17)))</f>
        <v/>
      </c>
      <c r="AF17" s="112" t="str" cm="1">
        <f t="array" ref="AF17">IF(ISBLANK(INDEX('MLR Reporting'!$K$26:$DF$67,MATCH('Backend Data'!AF$3,'MLR Reporting'!$G$26:$G$67,0),COUNTA('Backend Data'!$A$4:$A17)))=TRUE,"",INDEX('MLR Reporting'!$K$26:$DF$67,MATCH('Backend Data'!AF$3,'MLR Reporting'!$G$26:$G$67,0),COUNTA('Backend Data'!$A$4:$A17)))</f>
        <v/>
      </c>
      <c r="AG17" s="112" t="str" cm="1">
        <f t="array" ref="AG17">IF(ISBLANK(INDEX('MLR Reporting'!$K$26:$DF$67,MATCH('Backend Data'!AG$3,'MLR Reporting'!$G$26:$G$67,0),COUNTA('Backend Data'!$A$4:$A17)))=TRUE,"",INDEX('MLR Reporting'!$K$26:$DF$67,MATCH('Backend Data'!AG$3,'MLR Reporting'!$G$26:$G$67,0),COUNTA('Backend Data'!$A$4:$A17)))</f>
        <v/>
      </c>
      <c r="AH17" s="112" t="str" cm="1">
        <f t="array" ref="AH17">IF(ISBLANK(INDEX('MLR Reporting'!$K$26:$DF$67,MATCH('Backend Data'!AH$3,'MLR Reporting'!$G$26:$G$67,0),COUNTA('Backend Data'!$A$4:$A17)))=TRUE,"",INDEX('MLR Reporting'!$K$26:$DF$67,MATCH('Backend Data'!AH$3,'MLR Reporting'!$G$26:$G$67,0),COUNTA('Backend Data'!$A$4:$A17)))</f>
        <v/>
      </c>
      <c r="AI17" s="112" t="str" cm="1">
        <f t="array" ref="AI17">IF(ISBLANK(INDEX('MLR Reporting'!$K$26:$DF$67,MATCH('Backend Data'!AI$3,'MLR Reporting'!$G$26:$G$67,0),COUNTA('Backend Data'!$A$4:$A17)))=TRUE,"",INDEX('MLR Reporting'!$K$26:$DF$67,MATCH('Backend Data'!AI$3,'MLR Reporting'!$G$26:$G$67,0),COUNTA('Backend Data'!$A$4:$A17)))</f>
        <v/>
      </c>
      <c r="AJ17" s="112" t="str" cm="1">
        <f t="array" ref="AJ17">IF(ISBLANK(INDEX('MLR Reporting'!$K$26:$DF$67,MATCH('Backend Data'!AJ$3,'MLR Reporting'!$G$26:$G$67,0),COUNTA('Backend Data'!$A$4:$A17)))=TRUE,"",INDEX('MLR Reporting'!$K$26:$DF$67,MATCH('Backend Data'!AJ$3,'MLR Reporting'!$G$26:$G$67,0),COUNTA('Backend Data'!$A$4:$A17)))</f>
        <v/>
      </c>
      <c r="AK17" s="112" t="str" cm="1">
        <f t="array" ref="AK17">IF(ISBLANK(INDEX('MLR Reporting'!$K$26:$DF$67,MATCH('Backend Data'!AK$3,'MLR Reporting'!$G$26:$G$67,0),COUNTA('Backend Data'!$A$4:$A17)))=TRUE,"",INDEX('MLR Reporting'!$K$26:$DF$67,MATCH('Backend Data'!AK$3,'MLR Reporting'!$G$26:$G$67,0),COUNTA('Backend Data'!$A$4:$A17)))</f>
        <v/>
      </c>
      <c r="AL17" s="112" t="str" cm="2">
        <f t="array" ref="AL17">IF(ISBLANK(INDEX('MLR Reporting'!$K$26:$DF$67,MATCH('Backend Data'!AL$3,'MLR Reporting'!$G$26:$G$67,0),COUNTA('Backend Data'!$A$4:$A17)))=TRUE,"",INDEX('MLR Reporting'!$K$26:$DF$67,MATCH('Backend Data'!AL$3,'MLR Reporting'!$G$26:$G$67,0),COUNTA('Backend Data'!$A$4:$A17)))</f>
        <v/>
      </c>
      <c r="AM17" s="112" t="str" cm="1">
        <f t="array" ref="AM17">IF(ISBLANK(INDEX('MLR Reporting'!$K$26:$DF$67,MATCH('Backend Data'!AM$3,'MLR Reporting'!$G$26:$G$67,0),COUNTA('Backend Data'!$A$4:$A17)))=TRUE,"",INDEX('MLR Reporting'!$K$26:$DF$67,MATCH('Backend Data'!AM$3,'MLR Reporting'!$G$26:$G$67,0),COUNTA('Backend Data'!$A$4:$A17)))</f>
        <v/>
      </c>
      <c r="AN17" s="111" t="str" cm="1">
        <f t="array" ref="AN17">IF(ISBLANK(INDEX('MLR Reporting'!$K$26:$DF$67,MATCH('Backend Data'!AN$3,'MLR Reporting'!$G$26:$G$67,0),COUNTA('Backend Data'!$A$4:$A17)))=TRUE,"",INDEX('MLR Reporting'!$K$26:$DF$67,MATCH('Backend Data'!AN$3,'MLR Reporting'!$G$26:$G$67,0),COUNTA('Backend Data'!$A$4:$A17)))</f>
        <v/>
      </c>
      <c r="AO17" s="111" t="str" cm="1">
        <f t="array" ref="AO17">IF(ISBLANK(INDEX('MLR Reporting'!$K$26:$DF$67,MATCH('Backend Data'!AO$3,'MLR Reporting'!$G$26:$G$67,0),COUNTA('Backend Data'!$A$4:$A17)))=TRUE,"",INDEX('MLR Reporting'!$K$26:$DF$67,MATCH('Backend Data'!AO$3,'MLR Reporting'!$G$26:$G$67,0),COUNTA('Backend Data'!$A$4:$A17)))</f>
        <v/>
      </c>
      <c r="AP17" s="228" t="str" cm="1">
        <f t="array" ref="AP17">IF(ISBLANK(INDEX('MLR Reporting'!$K$26:$DF$68,MATCH('Backend Data'!AO$3,'MLR Reporting'!$G$26:$G$67,0)+1,COUNTA('Backend Data'!$A$4:$A17)))=TRUE,"",INDEX('MLR Reporting'!$K$26:$DF$68,MATCH('Backend Data'!AO$3,'MLR Reporting'!$G$26:$G$67,0)+1,COUNTA('Backend Data'!$A$4:$A17)))</f>
        <v/>
      </c>
    </row>
    <row r="18" spans="1:42" x14ac:dyDescent="0.25">
      <c r="A18" t="s">
        <v>154</v>
      </c>
      <c r="B18" t="b">
        <f>ISBLANK('Program Information'!F45)</f>
        <v>1</v>
      </c>
      <c r="D18">
        <f>'Program Information'!$I$17</f>
        <v>0</v>
      </c>
      <c r="E18">
        <f>'Program Information'!$I$18</f>
        <v>0</v>
      </c>
      <c r="F18">
        <f>'Program Information'!$I$13</f>
        <v>0</v>
      </c>
      <c r="G18">
        <f>'Program Information'!$I$14</f>
        <v>0</v>
      </c>
      <c r="H18">
        <f>'Program Information'!$I$15</f>
        <v>0</v>
      </c>
      <c r="I18">
        <f>'Program Information'!$I$16</f>
        <v>0</v>
      </c>
      <c r="J18">
        <f>'Program Information'!$I$19</f>
        <v>0</v>
      </c>
      <c r="K18">
        <f>'Program Information'!$I$20</f>
        <v>0</v>
      </c>
      <c r="L18" s="110" t="str">
        <f>IF('Program Information'!F45=0,"",'Program Information'!F45)</f>
        <v/>
      </c>
      <c r="M18" s="110" t="str">
        <f>IF('Program Information'!G45=0,"",'Program Information'!G45)</f>
        <v/>
      </c>
      <c r="N18" s="110" t="str">
        <f>IF('Program Information'!H45=0,"",'Program Information'!H45)</f>
        <v/>
      </c>
      <c r="O18" s="110" t="str">
        <f>IF('Program Information'!I45=0,"",'Program Information'!I45)</f>
        <v/>
      </c>
      <c r="P18" s="110" t="str">
        <f>IF('Program Information'!J45=0,"",'Program Information'!J45)</f>
        <v/>
      </c>
      <c r="Q18" s="111" t="str">
        <f>IF('Program Information'!K45=0,"",'Program Information'!K45)</f>
        <v/>
      </c>
      <c r="R18" s="111" t="str">
        <f>IF('Program Information'!L45=0,"",'Program Information'!L45)</f>
        <v/>
      </c>
      <c r="S18" s="111" t="str">
        <f>IF('Program Information'!M45=0,"",'Program Information'!M45)</f>
        <v/>
      </c>
      <c r="T18" s="111" t="str">
        <f>IF('Program Information'!N45=0,"",'Program Information'!N45)</f>
        <v/>
      </c>
      <c r="U18" s="112" t="str" cm="1">
        <f t="array" ref="U18">IF(ISBLANK(INDEX('MLR Reporting'!$K$26:$DF$67,MATCH('Backend Data'!U$3,'MLR Reporting'!$G$26:$G$67,0),COUNTA('Backend Data'!$A$4:$A18)))=TRUE,"",INDEX('MLR Reporting'!$K$26:$DF$67,MATCH('Backend Data'!U$3,'MLR Reporting'!$G$26:$G$67,0),COUNTA('Backend Data'!$A$4:$A18)))</f>
        <v/>
      </c>
      <c r="V18" s="112" t="str" cm="1">
        <f t="array" ref="V18">IF(ISBLANK(INDEX('MLR Reporting'!$K$26:$DF$67,MATCH('Backend Data'!V$3,'MLR Reporting'!$G$26:$G$67,0),COUNTA('Backend Data'!$A$4:$A18)))=TRUE,"",INDEX('MLR Reporting'!$K$26:$DF$67,MATCH('Backend Data'!V$3,'MLR Reporting'!$G$26:$G$67,0),COUNTA('Backend Data'!$A$4:$A18)))</f>
        <v/>
      </c>
      <c r="W18" s="112" t="str" cm="1">
        <f t="array" ref="W18">IF(ISBLANK(INDEX('MLR Reporting'!$K$26:$DF$67,MATCH('Backend Data'!W$3,'MLR Reporting'!$G$26:$G$67,0),COUNTA('Backend Data'!$A$4:$A18)))=TRUE,"",INDEX('MLR Reporting'!$K$26:$DF$67,MATCH('Backend Data'!W$3,'MLR Reporting'!$G$26:$G$67,0),COUNTA('Backend Data'!$A$4:$A18)))</f>
        <v/>
      </c>
      <c r="X18" s="112" t="str" cm="1">
        <f t="array" ref="X18">IF(ISBLANK(INDEX('MLR Reporting'!$K$26:$DF$67,MATCH('Backend Data'!X$3,'MLR Reporting'!$G$26:$G$67,0),COUNTA('Backend Data'!$A$4:$A18)))=TRUE,"",INDEX('MLR Reporting'!$K$26:$DF$67,MATCH('Backend Data'!X$3,'MLR Reporting'!$G$26:$G$67,0),COUNTA('Backend Data'!$A$4:$A18)))</f>
        <v/>
      </c>
      <c r="Y18" s="112" t="str" cm="1">
        <f t="array" ref="Y18">IF(ISBLANK(INDEX('MLR Reporting'!$K$26:$DF$67,MATCH('Backend Data'!Y$3,'MLR Reporting'!$G$26:$G$67,0),COUNTA('Backend Data'!$A$4:$A18)))=TRUE,"",INDEX('MLR Reporting'!$K$26:$DF$67,MATCH('Backend Data'!Y$3,'MLR Reporting'!$G$26:$G$67,0),COUNTA('Backend Data'!$A$4:$A18)))</f>
        <v/>
      </c>
      <c r="Z18" s="112" t="str" cm="1">
        <f t="array" ref="Z18">IF(ISBLANK(INDEX('MLR Reporting'!$K$26:$DF$67,MATCH('Backend Data'!Z$3,'MLR Reporting'!$G$26:$G$67,0),COUNTA('Backend Data'!$A$4:$A18)))=TRUE,"",INDEX('MLR Reporting'!$K$26:$DF$67,MATCH('Backend Data'!Z$3,'MLR Reporting'!$G$26:$G$67,0),COUNTA('Backend Data'!$A$4:$A18)))</f>
        <v/>
      </c>
      <c r="AA18" s="112" t="str" cm="1">
        <f t="array" ref="AA18">IF(ISBLANK(INDEX('MLR Reporting'!$K$26:$DF$67,MATCH('Backend Data'!AA$3,'MLR Reporting'!$G$26:$G$67,0),COUNTA('Backend Data'!$A$4:$A18)))=TRUE,"",INDEX('MLR Reporting'!$K$26:$DF$67,MATCH('Backend Data'!AA$3,'MLR Reporting'!$G$26:$G$67,0),COUNTA('Backend Data'!$A$4:$A18)))</f>
        <v/>
      </c>
      <c r="AB18" s="112" t="str" cm="1">
        <f t="array" ref="AB18">IF(ISBLANK(INDEX('MLR Reporting'!$K$26:$DF$67,MATCH('Backend Data'!AB$3,'MLR Reporting'!$G$26:$G$67,0),COUNTA('Backend Data'!$A$4:$A18)))=TRUE,"",INDEX('MLR Reporting'!$K$26:$DF$67,MATCH('Backend Data'!AB$3,'MLR Reporting'!$G$26:$G$67,0),COUNTA('Backend Data'!$A$4:$A18)))</f>
        <v/>
      </c>
      <c r="AC18" s="112" t="str" cm="1">
        <f t="array" ref="AC18">IF(ISBLANK(INDEX('MLR Reporting'!$K$26:$DF$67,MATCH('Backend Data'!AC$3,'MLR Reporting'!$G$26:$G$67,0),COUNTA('Backend Data'!$A$4:$A18)))=TRUE,"",INDEX('MLR Reporting'!$K$26:$DF$67,MATCH('Backend Data'!AC$3,'MLR Reporting'!$G$26:$G$67,0),COUNTA('Backend Data'!$A$4:$A18)))</f>
        <v/>
      </c>
      <c r="AD18" s="112" t="str" cm="1">
        <f t="array" ref="AD18">IF(ISBLANK(INDEX('MLR Reporting'!$K$26:$DF$67,MATCH('Backend Data'!AD$3,'MLR Reporting'!$G$26:$G$67,0),COUNTA('Backend Data'!$A$4:$A18)))=TRUE,"",INDEX('MLR Reporting'!$K$26:$DF$67,MATCH('Backend Data'!AD$3,'MLR Reporting'!$G$26:$G$67,0),COUNTA('Backend Data'!$A$4:$A18)))</f>
        <v/>
      </c>
      <c r="AE18" s="112" t="str" cm="1">
        <f t="array" ref="AE18">IF(ISBLANK(INDEX('MLR Reporting'!$K$26:$DF$67,MATCH('Backend Data'!AE$3,'MLR Reporting'!$G$26:$G$67,0),COUNTA('Backend Data'!$A$4:$A18)))=TRUE,"",INDEX('MLR Reporting'!$K$26:$DF$67,MATCH('Backend Data'!AE$3,'MLR Reporting'!$G$26:$G$67,0),COUNTA('Backend Data'!$A$4:$A18)))</f>
        <v/>
      </c>
      <c r="AF18" s="112" t="str" cm="1">
        <f t="array" ref="AF18">IF(ISBLANK(INDEX('MLR Reporting'!$K$26:$DF$67,MATCH('Backend Data'!AF$3,'MLR Reporting'!$G$26:$G$67,0),COUNTA('Backend Data'!$A$4:$A18)))=TRUE,"",INDEX('MLR Reporting'!$K$26:$DF$67,MATCH('Backend Data'!AF$3,'MLR Reporting'!$G$26:$G$67,0),COUNTA('Backend Data'!$A$4:$A18)))</f>
        <v/>
      </c>
      <c r="AG18" s="112" t="str" cm="1">
        <f t="array" ref="AG18">IF(ISBLANK(INDEX('MLR Reporting'!$K$26:$DF$67,MATCH('Backend Data'!AG$3,'MLR Reporting'!$G$26:$G$67,0),COUNTA('Backend Data'!$A$4:$A18)))=TRUE,"",INDEX('MLR Reporting'!$K$26:$DF$67,MATCH('Backend Data'!AG$3,'MLR Reporting'!$G$26:$G$67,0),COUNTA('Backend Data'!$A$4:$A18)))</f>
        <v/>
      </c>
      <c r="AH18" s="112" t="str" cm="1">
        <f t="array" ref="AH18">IF(ISBLANK(INDEX('MLR Reporting'!$K$26:$DF$67,MATCH('Backend Data'!AH$3,'MLR Reporting'!$G$26:$G$67,0),COUNTA('Backend Data'!$A$4:$A18)))=TRUE,"",INDEX('MLR Reporting'!$K$26:$DF$67,MATCH('Backend Data'!AH$3,'MLR Reporting'!$G$26:$G$67,0),COUNTA('Backend Data'!$A$4:$A18)))</f>
        <v/>
      </c>
      <c r="AI18" s="112" t="str" cm="1">
        <f t="array" ref="AI18">IF(ISBLANK(INDEX('MLR Reporting'!$K$26:$DF$67,MATCH('Backend Data'!AI$3,'MLR Reporting'!$G$26:$G$67,0),COUNTA('Backend Data'!$A$4:$A18)))=TRUE,"",INDEX('MLR Reporting'!$K$26:$DF$67,MATCH('Backend Data'!AI$3,'MLR Reporting'!$G$26:$G$67,0),COUNTA('Backend Data'!$A$4:$A18)))</f>
        <v/>
      </c>
      <c r="AJ18" s="112" t="str" cm="1">
        <f t="array" ref="AJ18">IF(ISBLANK(INDEX('MLR Reporting'!$K$26:$DF$67,MATCH('Backend Data'!AJ$3,'MLR Reporting'!$G$26:$G$67,0),COUNTA('Backend Data'!$A$4:$A18)))=TRUE,"",INDEX('MLR Reporting'!$K$26:$DF$67,MATCH('Backend Data'!AJ$3,'MLR Reporting'!$G$26:$G$67,0),COUNTA('Backend Data'!$A$4:$A18)))</f>
        <v/>
      </c>
      <c r="AK18" s="112" t="str" cm="1">
        <f t="array" ref="AK18">IF(ISBLANK(INDEX('MLR Reporting'!$K$26:$DF$67,MATCH('Backend Data'!AK$3,'MLR Reporting'!$G$26:$G$67,0),COUNTA('Backend Data'!$A$4:$A18)))=TRUE,"",INDEX('MLR Reporting'!$K$26:$DF$67,MATCH('Backend Data'!AK$3,'MLR Reporting'!$G$26:$G$67,0),COUNTA('Backend Data'!$A$4:$A18)))</f>
        <v/>
      </c>
      <c r="AL18" s="112" t="str" cm="2">
        <f t="array" ref="AL18">IF(ISBLANK(INDEX('MLR Reporting'!$K$26:$DF$67,MATCH('Backend Data'!AL$3,'MLR Reporting'!$G$26:$G$67,0),COUNTA('Backend Data'!$A$4:$A18)))=TRUE,"",INDEX('MLR Reporting'!$K$26:$DF$67,MATCH('Backend Data'!AL$3,'MLR Reporting'!$G$26:$G$67,0),COUNTA('Backend Data'!$A$4:$A18)))</f>
        <v/>
      </c>
      <c r="AM18" s="112" t="str" cm="1">
        <f t="array" ref="AM18">IF(ISBLANK(INDEX('MLR Reporting'!$K$26:$DF$67,MATCH('Backend Data'!AM$3,'MLR Reporting'!$G$26:$G$67,0),COUNTA('Backend Data'!$A$4:$A18)))=TRUE,"",INDEX('MLR Reporting'!$K$26:$DF$67,MATCH('Backend Data'!AM$3,'MLR Reporting'!$G$26:$G$67,0),COUNTA('Backend Data'!$A$4:$A18)))</f>
        <v/>
      </c>
      <c r="AN18" s="111" t="str" cm="1">
        <f t="array" ref="AN18">IF(ISBLANK(INDEX('MLR Reporting'!$K$26:$DF$67,MATCH('Backend Data'!AN$3,'MLR Reporting'!$G$26:$G$67,0),COUNTA('Backend Data'!$A$4:$A18)))=TRUE,"",INDEX('MLR Reporting'!$K$26:$DF$67,MATCH('Backend Data'!AN$3,'MLR Reporting'!$G$26:$G$67,0),COUNTA('Backend Data'!$A$4:$A18)))</f>
        <v/>
      </c>
      <c r="AO18" s="111" t="str" cm="1">
        <f t="array" ref="AO18">IF(ISBLANK(INDEX('MLR Reporting'!$K$26:$DF$67,MATCH('Backend Data'!AO$3,'MLR Reporting'!$G$26:$G$67,0),COUNTA('Backend Data'!$A$4:$A18)))=TRUE,"",INDEX('MLR Reporting'!$K$26:$DF$67,MATCH('Backend Data'!AO$3,'MLR Reporting'!$G$26:$G$67,0),COUNTA('Backend Data'!$A$4:$A18)))</f>
        <v/>
      </c>
      <c r="AP18" s="228" t="str" cm="1">
        <f t="array" ref="AP18">IF(ISBLANK(INDEX('MLR Reporting'!$K$26:$DF$68,MATCH('Backend Data'!AO$3,'MLR Reporting'!$G$26:$G$67,0)+1,COUNTA('Backend Data'!$A$4:$A18)))=TRUE,"",INDEX('MLR Reporting'!$K$26:$DF$68,MATCH('Backend Data'!AO$3,'MLR Reporting'!$G$26:$G$67,0)+1,COUNTA('Backend Data'!$A$4:$A18)))</f>
        <v/>
      </c>
    </row>
    <row r="19" spans="1:42" x14ac:dyDescent="0.25">
      <c r="A19" t="s">
        <v>155</v>
      </c>
      <c r="B19" t="b">
        <f>ISBLANK('Program Information'!F46)</f>
        <v>1</v>
      </c>
      <c r="D19">
        <f>'Program Information'!$I$17</f>
        <v>0</v>
      </c>
      <c r="E19">
        <f>'Program Information'!$I$18</f>
        <v>0</v>
      </c>
      <c r="F19">
        <f>'Program Information'!$I$13</f>
        <v>0</v>
      </c>
      <c r="G19">
        <f>'Program Information'!$I$14</f>
        <v>0</v>
      </c>
      <c r="H19">
        <f>'Program Information'!$I$15</f>
        <v>0</v>
      </c>
      <c r="I19">
        <f>'Program Information'!$I$16</f>
        <v>0</v>
      </c>
      <c r="J19">
        <f>'Program Information'!$I$19</f>
        <v>0</v>
      </c>
      <c r="K19">
        <f>'Program Information'!$I$20</f>
        <v>0</v>
      </c>
      <c r="L19" s="110" t="str">
        <f>IF('Program Information'!F46=0,"",'Program Information'!F46)</f>
        <v/>
      </c>
      <c r="M19" s="110" t="str">
        <f>IF('Program Information'!G46=0,"",'Program Information'!G46)</f>
        <v/>
      </c>
      <c r="N19" s="110" t="str">
        <f>IF('Program Information'!H46=0,"",'Program Information'!H46)</f>
        <v/>
      </c>
      <c r="O19" s="110" t="str">
        <f>IF('Program Information'!I46=0,"",'Program Information'!I46)</f>
        <v/>
      </c>
      <c r="P19" s="110" t="str">
        <f>IF('Program Information'!J46=0,"",'Program Information'!J46)</f>
        <v/>
      </c>
      <c r="Q19" s="111" t="str">
        <f>IF('Program Information'!K46=0,"",'Program Information'!K46)</f>
        <v/>
      </c>
      <c r="R19" s="111" t="str">
        <f>IF('Program Information'!L46=0,"",'Program Information'!L46)</f>
        <v/>
      </c>
      <c r="S19" s="111" t="str">
        <f>IF('Program Information'!M46=0,"",'Program Information'!M46)</f>
        <v/>
      </c>
      <c r="T19" s="111" t="str">
        <f>IF('Program Information'!N46=0,"",'Program Information'!N46)</f>
        <v/>
      </c>
      <c r="U19" s="112" t="str" cm="1">
        <f t="array" ref="U19">IF(ISBLANK(INDEX('MLR Reporting'!$K$26:$DF$67,MATCH('Backend Data'!U$3,'MLR Reporting'!$G$26:$G$67,0),COUNTA('Backend Data'!$A$4:$A19)))=TRUE,"",INDEX('MLR Reporting'!$K$26:$DF$67,MATCH('Backend Data'!U$3,'MLR Reporting'!$G$26:$G$67,0),COUNTA('Backend Data'!$A$4:$A19)))</f>
        <v/>
      </c>
      <c r="V19" s="112" t="str" cm="1">
        <f t="array" ref="V19">IF(ISBLANK(INDEX('MLR Reporting'!$K$26:$DF$67,MATCH('Backend Data'!V$3,'MLR Reporting'!$G$26:$G$67,0),COUNTA('Backend Data'!$A$4:$A19)))=TRUE,"",INDEX('MLR Reporting'!$K$26:$DF$67,MATCH('Backend Data'!V$3,'MLR Reporting'!$G$26:$G$67,0),COUNTA('Backend Data'!$A$4:$A19)))</f>
        <v/>
      </c>
      <c r="W19" s="112" t="str" cm="1">
        <f t="array" ref="W19">IF(ISBLANK(INDEX('MLR Reporting'!$K$26:$DF$67,MATCH('Backend Data'!W$3,'MLR Reporting'!$G$26:$G$67,0),COUNTA('Backend Data'!$A$4:$A19)))=TRUE,"",INDEX('MLR Reporting'!$K$26:$DF$67,MATCH('Backend Data'!W$3,'MLR Reporting'!$G$26:$G$67,0),COUNTA('Backend Data'!$A$4:$A19)))</f>
        <v/>
      </c>
      <c r="X19" s="112" t="str" cm="1">
        <f t="array" ref="X19">IF(ISBLANK(INDEX('MLR Reporting'!$K$26:$DF$67,MATCH('Backend Data'!X$3,'MLR Reporting'!$G$26:$G$67,0),COUNTA('Backend Data'!$A$4:$A19)))=TRUE,"",INDEX('MLR Reporting'!$K$26:$DF$67,MATCH('Backend Data'!X$3,'MLR Reporting'!$G$26:$G$67,0),COUNTA('Backend Data'!$A$4:$A19)))</f>
        <v/>
      </c>
      <c r="Y19" s="112" t="str" cm="1">
        <f t="array" ref="Y19">IF(ISBLANK(INDEX('MLR Reporting'!$K$26:$DF$67,MATCH('Backend Data'!Y$3,'MLR Reporting'!$G$26:$G$67,0),COUNTA('Backend Data'!$A$4:$A19)))=TRUE,"",INDEX('MLR Reporting'!$K$26:$DF$67,MATCH('Backend Data'!Y$3,'MLR Reporting'!$G$26:$G$67,0),COUNTA('Backend Data'!$A$4:$A19)))</f>
        <v/>
      </c>
      <c r="Z19" s="112" t="str" cm="1">
        <f t="array" ref="Z19">IF(ISBLANK(INDEX('MLR Reporting'!$K$26:$DF$67,MATCH('Backend Data'!Z$3,'MLR Reporting'!$G$26:$G$67,0),COUNTA('Backend Data'!$A$4:$A19)))=TRUE,"",INDEX('MLR Reporting'!$K$26:$DF$67,MATCH('Backend Data'!Z$3,'MLR Reporting'!$G$26:$G$67,0),COUNTA('Backend Data'!$A$4:$A19)))</f>
        <v/>
      </c>
      <c r="AA19" s="112" t="str" cm="1">
        <f t="array" ref="AA19">IF(ISBLANK(INDEX('MLR Reporting'!$K$26:$DF$67,MATCH('Backend Data'!AA$3,'MLR Reporting'!$G$26:$G$67,0),COUNTA('Backend Data'!$A$4:$A19)))=TRUE,"",INDEX('MLR Reporting'!$K$26:$DF$67,MATCH('Backend Data'!AA$3,'MLR Reporting'!$G$26:$G$67,0),COUNTA('Backend Data'!$A$4:$A19)))</f>
        <v/>
      </c>
      <c r="AB19" s="112" t="str" cm="1">
        <f t="array" ref="AB19">IF(ISBLANK(INDEX('MLR Reporting'!$K$26:$DF$67,MATCH('Backend Data'!AB$3,'MLR Reporting'!$G$26:$G$67,0),COUNTA('Backend Data'!$A$4:$A19)))=TRUE,"",INDEX('MLR Reporting'!$K$26:$DF$67,MATCH('Backend Data'!AB$3,'MLR Reporting'!$G$26:$G$67,0),COUNTA('Backend Data'!$A$4:$A19)))</f>
        <v/>
      </c>
      <c r="AC19" s="112" t="str" cm="1">
        <f t="array" ref="AC19">IF(ISBLANK(INDEX('MLR Reporting'!$K$26:$DF$67,MATCH('Backend Data'!AC$3,'MLR Reporting'!$G$26:$G$67,0),COUNTA('Backend Data'!$A$4:$A19)))=TRUE,"",INDEX('MLR Reporting'!$K$26:$DF$67,MATCH('Backend Data'!AC$3,'MLR Reporting'!$G$26:$G$67,0),COUNTA('Backend Data'!$A$4:$A19)))</f>
        <v/>
      </c>
      <c r="AD19" s="112" t="str" cm="1">
        <f t="array" ref="AD19">IF(ISBLANK(INDEX('MLR Reporting'!$K$26:$DF$67,MATCH('Backend Data'!AD$3,'MLR Reporting'!$G$26:$G$67,0),COUNTA('Backend Data'!$A$4:$A19)))=TRUE,"",INDEX('MLR Reporting'!$K$26:$DF$67,MATCH('Backend Data'!AD$3,'MLR Reporting'!$G$26:$G$67,0),COUNTA('Backend Data'!$A$4:$A19)))</f>
        <v/>
      </c>
      <c r="AE19" s="112" t="str" cm="1">
        <f t="array" ref="AE19">IF(ISBLANK(INDEX('MLR Reporting'!$K$26:$DF$67,MATCH('Backend Data'!AE$3,'MLR Reporting'!$G$26:$G$67,0),COUNTA('Backend Data'!$A$4:$A19)))=TRUE,"",INDEX('MLR Reporting'!$K$26:$DF$67,MATCH('Backend Data'!AE$3,'MLR Reporting'!$G$26:$G$67,0),COUNTA('Backend Data'!$A$4:$A19)))</f>
        <v/>
      </c>
      <c r="AF19" s="112" t="str" cm="1">
        <f t="array" ref="AF19">IF(ISBLANK(INDEX('MLR Reporting'!$K$26:$DF$67,MATCH('Backend Data'!AF$3,'MLR Reporting'!$G$26:$G$67,0),COUNTA('Backend Data'!$A$4:$A19)))=TRUE,"",INDEX('MLR Reporting'!$K$26:$DF$67,MATCH('Backend Data'!AF$3,'MLR Reporting'!$G$26:$G$67,0),COUNTA('Backend Data'!$A$4:$A19)))</f>
        <v/>
      </c>
      <c r="AG19" s="112" t="str" cm="1">
        <f t="array" ref="AG19">IF(ISBLANK(INDEX('MLR Reporting'!$K$26:$DF$67,MATCH('Backend Data'!AG$3,'MLR Reporting'!$G$26:$G$67,0),COUNTA('Backend Data'!$A$4:$A19)))=TRUE,"",INDEX('MLR Reporting'!$K$26:$DF$67,MATCH('Backend Data'!AG$3,'MLR Reporting'!$G$26:$G$67,0),COUNTA('Backend Data'!$A$4:$A19)))</f>
        <v/>
      </c>
      <c r="AH19" s="112" t="str" cm="1">
        <f t="array" ref="AH19">IF(ISBLANK(INDEX('MLR Reporting'!$K$26:$DF$67,MATCH('Backend Data'!AH$3,'MLR Reporting'!$G$26:$G$67,0),COUNTA('Backend Data'!$A$4:$A19)))=TRUE,"",INDEX('MLR Reporting'!$K$26:$DF$67,MATCH('Backend Data'!AH$3,'MLR Reporting'!$G$26:$G$67,0),COUNTA('Backend Data'!$A$4:$A19)))</f>
        <v/>
      </c>
      <c r="AI19" s="112" t="str" cm="1">
        <f t="array" ref="AI19">IF(ISBLANK(INDEX('MLR Reporting'!$K$26:$DF$67,MATCH('Backend Data'!AI$3,'MLR Reporting'!$G$26:$G$67,0),COUNTA('Backend Data'!$A$4:$A19)))=TRUE,"",INDEX('MLR Reporting'!$K$26:$DF$67,MATCH('Backend Data'!AI$3,'MLR Reporting'!$G$26:$G$67,0),COUNTA('Backend Data'!$A$4:$A19)))</f>
        <v/>
      </c>
      <c r="AJ19" s="112" t="str" cm="1">
        <f t="array" ref="AJ19">IF(ISBLANK(INDEX('MLR Reporting'!$K$26:$DF$67,MATCH('Backend Data'!AJ$3,'MLR Reporting'!$G$26:$G$67,0),COUNTA('Backend Data'!$A$4:$A19)))=TRUE,"",INDEX('MLR Reporting'!$K$26:$DF$67,MATCH('Backend Data'!AJ$3,'MLR Reporting'!$G$26:$G$67,0),COUNTA('Backend Data'!$A$4:$A19)))</f>
        <v/>
      </c>
      <c r="AK19" s="112" t="str" cm="1">
        <f t="array" ref="AK19">IF(ISBLANK(INDEX('MLR Reporting'!$K$26:$DF$67,MATCH('Backend Data'!AK$3,'MLR Reporting'!$G$26:$G$67,0),COUNTA('Backend Data'!$A$4:$A19)))=TRUE,"",INDEX('MLR Reporting'!$K$26:$DF$67,MATCH('Backend Data'!AK$3,'MLR Reporting'!$G$26:$G$67,0),COUNTA('Backend Data'!$A$4:$A19)))</f>
        <v/>
      </c>
      <c r="AL19" s="112" t="str" cm="2">
        <f t="array" ref="AL19">IF(ISBLANK(INDEX('MLR Reporting'!$K$26:$DF$67,MATCH('Backend Data'!AL$3,'MLR Reporting'!$G$26:$G$67,0),COUNTA('Backend Data'!$A$4:$A19)))=TRUE,"",INDEX('MLR Reporting'!$K$26:$DF$67,MATCH('Backend Data'!AL$3,'MLR Reporting'!$G$26:$G$67,0),COUNTA('Backend Data'!$A$4:$A19)))</f>
        <v/>
      </c>
      <c r="AM19" s="112" t="str" cm="1">
        <f t="array" ref="AM19">IF(ISBLANK(INDEX('MLR Reporting'!$K$26:$DF$67,MATCH('Backend Data'!AM$3,'MLR Reporting'!$G$26:$G$67,0),COUNTA('Backend Data'!$A$4:$A19)))=TRUE,"",INDEX('MLR Reporting'!$K$26:$DF$67,MATCH('Backend Data'!AM$3,'MLR Reporting'!$G$26:$G$67,0),COUNTA('Backend Data'!$A$4:$A19)))</f>
        <v/>
      </c>
      <c r="AN19" s="111" t="str" cm="1">
        <f t="array" ref="AN19">IF(ISBLANK(INDEX('MLR Reporting'!$K$26:$DF$67,MATCH('Backend Data'!AN$3,'MLR Reporting'!$G$26:$G$67,0),COUNTA('Backend Data'!$A$4:$A19)))=TRUE,"",INDEX('MLR Reporting'!$K$26:$DF$67,MATCH('Backend Data'!AN$3,'MLR Reporting'!$G$26:$G$67,0),COUNTA('Backend Data'!$A$4:$A19)))</f>
        <v/>
      </c>
      <c r="AO19" s="111" t="str" cm="1">
        <f t="array" ref="AO19">IF(ISBLANK(INDEX('MLR Reporting'!$K$26:$DF$67,MATCH('Backend Data'!AO$3,'MLR Reporting'!$G$26:$G$67,0),COUNTA('Backend Data'!$A$4:$A19)))=TRUE,"",INDEX('MLR Reporting'!$K$26:$DF$67,MATCH('Backend Data'!AO$3,'MLR Reporting'!$G$26:$G$67,0),COUNTA('Backend Data'!$A$4:$A19)))</f>
        <v/>
      </c>
      <c r="AP19" s="228" t="str" cm="1">
        <f t="array" ref="AP19">IF(ISBLANK(INDEX('MLR Reporting'!$K$26:$DF$68,MATCH('Backend Data'!AO$3,'MLR Reporting'!$G$26:$G$67,0)+1,COUNTA('Backend Data'!$A$4:$A19)))=TRUE,"",INDEX('MLR Reporting'!$K$26:$DF$68,MATCH('Backend Data'!AO$3,'MLR Reporting'!$G$26:$G$67,0)+1,COUNTA('Backend Data'!$A$4:$A19)))</f>
        <v/>
      </c>
    </row>
    <row r="20" spans="1:42" x14ac:dyDescent="0.25">
      <c r="A20" t="s">
        <v>156</v>
      </c>
      <c r="B20" t="b">
        <f>ISBLANK('Program Information'!F47)</f>
        <v>1</v>
      </c>
      <c r="D20">
        <f>'Program Information'!$I$17</f>
        <v>0</v>
      </c>
      <c r="E20">
        <f>'Program Information'!$I$18</f>
        <v>0</v>
      </c>
      <c r="F20">
        <f>'Program Information'!$I$13</f>
        <v>0</v>
      </c>
      <c r="G20">
        <f>'Program Information'!$I$14</f>
        <v>0</v>
      </c>
      <c r="H20">
        <f>'Program Information'!$I$15</f>
        <v>0</v>
      </c>
      <c r="I20">
        <f>'Program Information'!$I$16</f>
        <v>0</v>
      </c>
      <c r="J20">
        <f>'Program Information'!$I$19</f>
        <v>0</v>
      </c>
      <c r="K20">
        <f>'Program Information'!$I$20</f>
        <v>0</v>
      </c>
      <c r="L20" s="110" t="str">
        <f>IF('Program Information'!F47=0,"",'Program Information'!F47)</f>
        <v/>
      </c>
      <c r="M20" s="110" t="str">
        <f>IF('Program Information'!G47=0,"",'Program Information'!G47)</f>
        <v/>
      </c>
      <c r="N20" s="110" t="str">
        <f>IF('Program Information'!H47=0,"",'Program Information'!H47)</f>
        <v/>
      </c>
      <c r="O20" s="110" t="str">
        <f>IF('Program Information'!I47=0,"",'Program Information'!I47)</f>
        <v/>
      </c>
      <c r="P20" s="110" t="str">
        <f>IF('Program Information'!J47=0,"",'Program Information'!J47)</f>
        <v/>
      </c>
      <c r="Q20" s="111" t="str">
        <f>IF('Program Information'!K47=0,"",'Program Information'!K47)</f>
        <v/>
      </c>
      <c r="R20" s="111" t="str">
        <f>IF('Program Information'!L47=0,"",'Program Information'!L47)</f>
        <v/>
      </c>
      <c r="S20" s="111" t="str">
        <f>IF('Program Information'!M47=0,"",'Program Information'!M47)</f>
        <v/>
      </c>
      <c r="T20" s="111" t="str">
        <f>IF('Program Information'!N47=0,"",'Program Information'!N47)</f>
        <v/>
      </c>
      <c r="U20" s="112" t="str" cm="1">
        <f t="array" ref="U20">IF(ISBLANK(INDEX('MLR Reporting'!$K$26:$DF$67,MATCH('Backend Data'!U$3,'MLR Reporting'!$G$26:$G$67,0),COUNTA('Backend Data'!$A$4:$A20)))=TRUE,"",INDEX('MLR Reporting'!$K$26:$DF$67,MATCH('Backend Data'!U$3,'MLR Reporting'!$G$26:$G$67,0),COUNTA('Backend Data'!$A$4:$A20)))</f>
        <v/>
      </c>
      <c r="V20" s="112" t="str" cm="1">
        <f t="array" ref="V20">IF(ISBLANK(INDEX('MLR Reporting'!$K$26:$DF$67,MATCH('Backend Data'!V$3,'MLR Reporting'!$G$26:$G$67,0),COUNTA('Backend Data'!$A$4:$A20)))=TRUE,"",INDEX('MLR Reporting'!$K$26:$DF$67,MATCH('Backend Data'!V$3,'MLR Reporting'!$G$26:$G$67,0),COUNTA('Backend Data'!$A$4:$A20)))</f>
        <v/>
      </c>
      <c r="W20" s="112" t="str" cm="1">
        <f t="array" ref="W20">IF(ISBLANK(INDEX('MLR Reporting'!$K$26:$DF$67,MATCH('Backend Data'!W$3,'MLR Reporting'!$G$26:$G$67,0),COUNTA('Backend Data'!$A$4:$A20)))=TRUE,"",INDEX('MLR Reporting'!$K$26:$DF$67,MATCH('Backend Data'!W$3,'MLR Reporting'!$G$26:$G$67,0),COUNTA('Backend Data'!$A$4:$A20)))</f>
        <v/>
      </c>
      <c r="X20" s="112" t="str" cm="1">
        <f t="array" ref="X20">IF(ISBLANK(INDEX('MLR Reporting'!$K$26:$DF$67,MATCH('Backend Data'!X$3,'MLR Reporting'!$G$26:$G$67,0),COUNTA('Backend Data'!$A$4:$A20)))=TRUE,"",INDEX('MLR Reporting'!$K$26:$DF$67,MATCH('Backend Data'!X$3,'MLR Reporting'!$G$26:$G$67,0),COUNTA('Backend Data'!$A$4:$A20)))</f>
        <v/>
      </c>
      <c r="Y20" s="112" t="str" cm="1">
        <f t="array" ref="Y20">IF(ISBLANK(INDEX('MLR Reporting'!$K$26:$DF$67,MATCH('Backend Data'!Y$3,'MLR Reporting'!$G$26:$G$67,0),COUNTA('Backend Data'!$A$4:$A20)))=TRUE,"",INDEX('MLR Reporting'!$K$26:$DF$67,MATCH('Backend Data'!Y$3,'MLR Reporting'!$G$26:$G$67,0),COUNTA('Backend Data'!$A$4:$A20)))</f>
        <v/>
      </c>
      <c r="Z20" s="112" t="str" cm="1">
        <f t="array" ref="Z20">IF(ISBLANK(INDEX('MLR Reporting'!$K$26:$DF$67,MATCH('Backend Data'!Z$3,'MLR Reporting'!$G$26:$G$67,0),COUNTA('Backend Data'!$A$4:$A20)))=TRUE,"",INDEX('MLR Reporting'!$K$26:$DF$67,MATCH('Backend Data'!Z$3,'MLR Reporting'!$G$26:$G$67,0),COUNTA('Backend Data'!$A$4:$A20)))</f>
        <v/>
      </c>
      <c r="AA20" s="112" t="str" cm="1">
        <f t="array" ref="AA20">IF(ISBLANK(INDEX('MLR Reporting'!$K$26:$DF$67,MATCH('Backend Data'!AA$3,'MLR Reporting'!$G$26:$G$67,0),COUNTA('Backend Data'!$A$4:$A20)))=TRUE,"",INDEX('MLR Reporting'!$K$26:$DF$67,MATCH('Backend Data'!AA$3,'MLR Reporting'!$G$26:$G$67,0),COUNTA('Backend Data'!$A$4:$A20)))</f>
        <v/>
      </c>
      <c r="AB20" s="112" t="str" cm="1">
        <f t="array" ref="AB20">IF(ISBLANK(INDEX('MLR Reporting'!$K$26:$DF$67,MATCH('Backend Data'!AB$3,'MLR Reporting'!$G$26:$G$67,0),COUNTA('Backend Data'!$A$4:$A20)))=TRUE,"",INDEX('MLR Reporting'!$K$26:$DF$67,MATCH('Backend Data'!AB$3,'MLR Reporting'!$G$26:$G$67,0),COUNTA('Backend Data'!$A$4:$A20)))</f>
        <v/>
      </c>
      <c r="AC20" s="112" t="str" cm="1">
        <f t="array" ref="AC20">IF(ISBLANK(INDEX('MLR Reporting'!$K$26:$DF$67,MATCH('Backend Data'!AC$3,'MLR Reporting'!$G$26:$G$67,0),COUNTA('Backend Data'!$A$4:$A20)))=TRUE,"",INDEX('MLR Reporting'!$K$26:$DF$67,MATCH('Backend Data'!AC$3,'MLR Reporting'!$G$26:$G$67,0),COUNTA('Backend Data'!$A$4:$A20)))</f>
        <v/>
      </c>
      <c r="AD20" s="112" t="str" cm="1">
        <f t="array" ref="AD20">IF(ISBLANK(INDEX('MLR Reporting'!$K$26:$DF$67,MATCH('Backend Data'!AD$3,'MLR Reporting'!$G$26:$G$67,0),COUNTA('Backend Data'!$A$4:$A20)))=TRUE,"",INDEX('MLR Reporting'!$K$26:$DF$67,MATCH('Backend Data'!AD$3,'MLR Reporting'!$G$26:$G$67,0),COUNTA('Backend Data'!$A$4:$A20)))</f>
        <v/>
      </c>
      <c r="AE20" s="112" t="str" cm="1">
        <f t="array" ref="AE20">IF(ISBLANK(INDEX('MLR Reporting'!$K$26:$DF$67,MATCH('Backend Data'!AE$3,'MLR Reporting'!$G$26:$G$67,0),COUNTA('Backend Data'!$A$4:$A20)))=TRUE,"",INDEX('MLR Reporting'!$K$26:$DF$67,MATCH('Backend Data'!AE$3,'MLR Reporting'!$G$26:$G$67,0),COUNTA('Backend Data'!$A$4:$A20)))</f>
        <v/>
      </c>
      <c r="AF20" s="112" t="str" cm="1">
        <f t="array" ref="AF20">IF(ISBLANK(INDEX('MLR Reporting'!$K$26:$DF$67,MATCH('Backend Data'!AF$3,'MLR Reporting'!$G$26:$G$67,0),COUNTA('Backend Data'!$A$4:$A20)))=TRUE,"",INDEX('MLR Reporting'!$K$26:$DF$67,MATCH('Backend Data'!AF$3,'MLR Reporting'!$G$26:$G$67,0),COUNTA('Backend Data'!$A$4:$A20)))</f>
        <v/>
      </c>
      <c r="AG20" s="112" t="str" cm="1">
        <f t="array" ref="AG20">IF(ISBLANK(INDEX('MLR Reporting'!$K$26:$DF$67,MATCH('Backend Data'!AG$3,'MLR Reporting'!$G$26:$G$67,0),COUNTA('Backend Data'!$A$4:$A20)))=TRUE,"",INDEX('MLR Reporting'!$K$26:$DF$67,MATCH('Backend Data'!AG$3,'MLR Reporting'!$G$26:$G$67,0),COUNTA('Backend Data'!$A$4:$A20)))</f>
        <v/>
      </c>
      <c r="AH20" s="112" t="str" cm="1">
        <f t="array" ref="AH20">IF(ISBLANK(INDEX('MLR Reporting'!$K$26:$DF$67,MATCH('Backend Data'!AH$3,'MLR Reporting'!$G$26:$G$67,0),COUNTA('Backend Data'!$A$4:$A20)))=TRUE,"",INDEX('MLR Reporting'!$K$26:$DF$67,MATCH('Backend Data'!AH$3,'MLR Reporting'!$G$26:$G$67,0),COUNTA('Backend Data'!$A$4:$A20)))</f>
        <v/>
      </c>
      <c r="AI20" s="112" t="str" cm="1">
        <f t="array" ref="AI20">IF(ISBLANK(INDEX('MLR Reporting'!$K$26:$DF$67,MATCH('Backend Data'!AI$3,'MLR Reporting'!$G$26:$G$67,0),COUNTA('Backend Data'!$A$4:$A20)))=TRUE,"",INDEX('MLR Reporting'!$K$26:$DF$67,MATCH('Backend Data'!AI$3,'MLR Reporting'!$G$26:$G$67,0),COUNTA('Backend Data'!$A$4:$A20)))</f>
        <v/>
      </c>
      <c r="AJ20" s="112" t="str" cm="1">
        <f t="array" ref="AJ20">IF(ISBLANK(INDEX('MLR Reporting'!$K$26:$DF$67,MATCH('Backend Data'!AJ$3,'MLR Reporting'!$G$26:$G$67,0),COUNTA('Backend Data'!$A$4:$A20)))=TRUE,"",INDEX('MLR Reporting'!$K$26:$DF$67,MATCH('Backend Data'!AJ$3,'MLR Reporting'!$G$26:$G$67,0),COUNTA('Backend Data'!$A$4:$A20)))</f>
        <v/>
      </c>
      <c r="AK20" s="112" t="str" cm="1">
        <f t="array" ref="AK20">IF(ISBLANK(INDEX('MLR Reporting'!$K$26:$DF$67,MATCH('Backend Data'!AK$3,'MLR Reporting'!$G$26:$G$67,0),COUNTA('Backend Data'!$A$4:$A20)))=TRUE,"",INDEX('MLR Reporting'!$K$26:$DF$67,MATCH('Backend Data'!AK$3,'MLR Reporting'!$G$26:$G$67,0),COUNTA('Backend Data'!$A$4:$A20)))</f>
        <v/>
      </c>
      <c r="AL20" s="112" t="str" cm="2">
        <f t="array" ref="AL20">IF(ISBLANK(INDEX('MLR Reporting'!$K$26:$DF$67,MATCH('Backend Data'!AL$3,'MLR Reporting'!$G$26:$G$67,0),COUNTA('Backend Data'!$A$4:$A20)))=TRUE,"",INDEX('MLR Reporting'!$K$26:$DF$67,MATCH('Backend Data'!AL$3,'MLR Reporting'!$G$26:$G$67,0),COUNTA('Backend Data'!$A$4:$A20)))</f>
        <v/>
      </c>
      <c r="AM20" s="112" t="str" cm="1">
        <f t="array" ref="AM20">IF(ISBLANK(INDEX('MLR Reporting'!$K$26:$DF$67,MATCH('Backend Data'!AM$3,'MLR Reporting'!$G$26:$G$67,0),COUNTA('Backend Data'!$A$4:$A20)))=TRUE,"",INDEX('MLR Reporting'!$K$26:$DF$67,MATCH('Backend Data'!AM$3,'MLR Reporting'!$G$26:$G$67,0),COUNTA('Backend Data'!$A$4:$A20)))</f>
        <v/>
      </c>
      <c r="AN20" s="111" t="str" cm="1">
        <f t="array" ref="AN20">IF(ISBLANK(INDEX('MLR Reporting'!$K$26:$DF$67,MATCH('Backend Data'!AN$3,'MLR Reporting'!$G$26:$G$67,0),COUNTA('Backend Data'!$A$4:$A20)))=TRUE,"",INDEX('MLR Reporting'!$K$26:$DF$67,MATCH('Backend Data'!AN$3,'MLR Reporting'!$G$26:$G$67,0),COUNTA('Backend Data'!$A$4:$A20)))</f>
        <v/>
      </c>
      <c r="AO20" s="111" t="str" cm="1">
        <f t="array" ref="AO20">IF(ISBLANK(INDEX('MLR Reporting'!$K$26:$DF$67,MATCH('Backend Data'!AO$3,'MLR Reporting'!$G$26:$G$67,0),COUNTA('Backend Data'!$A$4:$A20)))=TRUE,"",INDEX('MLR Reporting'!$K$26:$DF$67,MATCH('Backend Data'!AO$3,'MLR Reporting'!$G$26:$G$67,0),COUNTA('Backend Data'!$A$4:$A20)))</f>
        <v/>
      </c>
      <c r="AP20" s="228" t="str" cm="1">
        <f t="array" ref="AP20">IF(ISBLANK(INDEX('MLR Reporting'!$K$26:$DF$68,MATCH('Backend Data'!AO$3,'MLR Reporting'!$G$26:$G$67,0)+1,COUNTA('Backend Data'!$A$4:$A20)))=TRUE,"",INDEX('MLR Reporting'!$K$26:$DF$68,MATCH('Backend Data'!AO$3,'MLR Reporting'!$G$26:$G$67,0)+1,COUNTA('Backend Data'!$A$4:$A20)))</f>
        <v/>
      </c>
    </row>
    <row r="21" spans="1:42" x14ac:dyDescent="0.25">
      <c r="A21" t="s">
        <v>157</v>
      </c>
      <c r="B21" t="b">
        <f>ISBLANK('Program Information'!F48)</f>
        <v>1</v>
      </c>
      <c r="D21">
        <f>'Program Information'!$I$17</f>
        <v>0</v>
      </c>
      <c r="E21">
        <f>'Program Information'!$I$18</f>
        <v>0</v>
      </c>
      <c r="F21">
        <f>'Program Information'!$I$13</f>
        <v>0</v>
      </c>
      <c r="G21">
        <f>'Program Information'!$I$14</f>
        <v>0</v>
      </c>
      <c r="H21">
        <f>'Program Information'!$I$15</f>
        <v>0</v>
      </c>
      <c r="I21">
        <f>'Program Information'!$I$16</f>
        <v>0</v>
      </c>
      <c r="J21">
        <f>'Program Information'!$I$19</f>
        <v>0</v>
      </c>
      <c r="K21">
        <f>'Program Information'!$I$20</f>
        <v>0</v>
      </c>
      <c r="L21" s="110" t="str">
        <f>IF('Program Information'!F48=0,"",'Program Information'!F48)</f>
        <v/>
      </c>
      <c r="M21" s="110" t="str">
        <f>IF('Program Information'!G48=0,"",'Program Information'!G48)</f>
        <v/>
      </c>
      <c r="N21" s="110" t="str">
        <f>IF('Program Information'!H48=0,"",'Program Information'!H48)</f>
        <v/>
      </c>
      <c r="O21" s="110" t="str">
        <f>IF('Program Information'!I48=0,"",'Program Information'!I48)</f>
        <v/>
      </c>
      <c r="P21" s="110" t="str">
        <f>IF('Program Information'!J48=0,"",'Program Information'!J48)</f>
        <v/>
      </c>
      <c r="Q21" s="111" t="str">
        <f>IF('Program Information'!K48=0,"",'Program Information'!K48)</f>
        <v/>
      </c>
      <c r="R21" s="111" t="str">
        <f>IF('Program Information'!L48=0,"",'Program Information'!L48)</f>
        <v/>
      </c>
      <c r="S21" s="111" t="str">
        <f>IF('Program Information'!M48=0,"",'Program Information'!M48)</f>
        <v/>
      </c>
      <c r="T21" s="111" t="str">
        <f>IF('Program Information'!N48=0,"",'Program Information'!N48)</f>
        <v/>
      </c>
      <c r="U21" s="112" t="str" cm="1">
        <f t="array" ref="U21">IF(ISBLANK(INDEX('MLR Reporting'!$K$26:$DF$67,MATCH('Backend Data'!U$3,'MLR Reporting'!$G$26:$G$67,0),COUNTA('Backend Data'!$A$4:$A21)))=TRUE,"",INDEX('MLR Reporting'!$K$26:$DF$67,MATCH('Backend Data'!U$3,'MLR Reporting'!$G$26:$G$67,0),COUNTA('Backend Data'!$A$4:$A21)))</f>
        <v/>
      </c>
      <c r="V21" s="112" t="str" cm="1">
        <f t="array" ref="V21">IF(ISBLANK(INDEX('MLR Reporting'!$K$26:$DF$67,MATCH('Backend Data'!V$3,'MLR Reporting'!$G$26:$G$67,0),COUNTA('Backend Data'!$A$4:$A21)))=TRUE,"",INDEX('MLR Reporting'!$K$26:$DF$67,MATCH('Backend Data'!V$3,'MLR Reporting'!$G$26:$G$67,0),COUNTA('Backend Data'!$A$4:$A21)))</f>
        <v/>
      </c>
      <c r="W21" s="112" t="str" cm="1">
        <f t="array" ref="W21">IF(ISBLANK(INDEX('MLR Reporting'!$K$26:$DF$67,MATCH('Backend Data'!W$3,'MLR Reporting'!$G$26:$G$67,0),COUNTA('Backend Data'!$A$4:$A21)))=TRUE,"",INDEX('MLR Reporting'!$K$26:$DF$67,MATCH('Backend Data'!W$3,'MLR Reporting'!$G$26:$G$67,0),COUNTA('Backend Data'!$A$4:$A21)))</f>
        <v/>
      </c>
      <c r="X21" s="112" t="str" cm="1">
        <f t="array" ref="X21">IF(ISBLANK(INDEX('MLR Reporting'!$K$26:$DF$67,MATCH('Backend Data'!X$3,'MLR Reporting'!$G$26:$G$67,0),COUNTA('Backend Data'!$A$4:$A21)))=TRUE,"",INDEX('MLR Reporting'!$K$26:$DF$67,MATCH('Backend Data'!X$3,'MLR Reporting'!$G$26:$G$67,0),COUNTA('Backend Data'!$A$4:$A21)))</f>
        <v/>
      </c>
      <c r="Y21" s="112" t="str" cm="1">
        <f t="array" ref="Y21">IF(ISBLANK(INDEX('MLR Reporting'!$K$26:$DF$67,MATCH('Backend Data'!Y$3,'MLR Reporting'!$G$26:$G$67,0),COUNTA('Backend Data'!$A$4:$A21)))=TRUE,"",INDEX('MLR Reporting'!$K$26:$DF$67,MATCH('Backend Data'!Y$3,'MLR Reporting'!$G$26:$G$67,0),COUNTA('Backend Data'!$A$4:$A21)))</f>
        <v/>
      </c>
      <c r="Z21" s="112" t="str" cm="1">
        <f t="array" ref="Z21">IF(ISBLANK(INDEX('MLR Reporting'!$K$26:$DF$67,MATCH('Backend Data'!Z$3,'MLR Reporting'!$G$26:$G$67,0),COUNTA('Backend Data'!$A$4:$A21)))=TRUE,"",INDEX('MLR Reporting'!$K$26:$DF$67,MATCH('Backend Data'!Z$3,'MLR Reporting'!$G$26:$G$67,0),COUNTA('Backend Data'!$A$4:$A21)))</f>
        <v/>
      </c>
      <c r="AA21" s="112" t="str" cm="1">
        <f t="array" ref="AA21">IF(ISBLANK(INDEX('MLR Reporting'!$K$26:$DF$67,MATCH('Backend Data'!AA$3,'MLR Reporting'!$G$26:$G$67,0),COUNTA('Backend Data'!$A$4:$A21)))=TRUE,"",INDEX('MLR Reporting'!$K$26:$DF$67,MATCH('Backend Data'!AA$3,'MLR Reporting'!$G$26:$G$67,0),COUNTA('Backend Data'!$A$4:$A21)))</f>
        <v/>
      </c>
      <c r="AB21" s="112" t="str" cm="1">
        <f t="array" ref="AB21">IF(ISBLANK(INDEX('MLR Reporting'!$K$26:$DF$67,MATCH('Backend Data'!AB$3,'MLR Reporting'!$G$26:$G$67,0),COUNTA('Backend Data'!$A$4:$A21)))=TRUE,"",INDEX('MLR Reporting'!$K$26:$DF$67,MATCH('Backend Data'!AB$3,'MLR Reporting'!$G$26:$G$67,0),COUNTA('Backend Data'!$A$4:$A21)))</f>
        <v/>
      </c>
      <c r="AC21" s="112" t="str" cm="1">
        <f t="array" ref="AC21">IF(ISBLANK(INDEX('MLR Reporting'!$K$26:$DF$67,MATCH('Backend Data'!AC$3,'MLR Reporting'!$G$26:$G$67,0),COUNTA('Backend Data'!$A$4:$A21)))=TRUE,"",INDEX('MLR Reporting'!$K$26:$DF$67,MATCH('Backend Data'!AC$3,'MLR Reporting'!$G$26:$G$67,0),COUNTA('Backend Data'!$A$4:$A21)))</f>
        <v/>
      </c>
      <c r="AD21" s="112" t="str" cm="1">
        <f t="array" ref="AD21">IF(ISBLANK(INDEX('MLR Reporting'!$K$26:$DF$67,MATCH('Backend Data'!AD$3,'MLR Reporting'!$G$26:$G$67,0),COUNTA('Backend Data'!$A$4:$A21)))=TRUE,"",INDEX('MLR Reporting'!$K$26:$DF$67,MATCH('Backend Data'!AD$3,'MLR Reporting'!$G$26:$G$67,0),COUNTA('Backend Data'!$A$4:$A21)))</f>
        <v/>
      </c>
      <c r="AE21" s="112" t="str" cm="1">
        <f t="array" ref="AE21">IF(ISBLANK(INDEX('MLR Reporting'!$K$26:$DF$67,MATCH('Backend Data'!AE$3,'MLR Reporting'!$G$26:$G$67,0),COUNTA('Backend Data'!$A$4:$A21)))=TRUE,"",INDEX('MLR Reporting'!$K$26:$DF$67,MATCH('Backend Data'!AE$3,'MLR Reporting'!$G$26:$G$67,0),COUNTA('Backend Data'!$A$4:$A21)))</f>
        <v/>
      </c>
      <c r="AF21" s="112" t="str" cm="1">
        <f t="array" ref="AF21">IF(ISBLANK(INDEX('MLR Reporting'!$K$26:$DF$67,MATCH('Backend Data'!AF$3,'MLR Reporting'!$G$26:$G$67,0),COUNTA('Backend Data'!$A$4:$A21)))=TRUE,"",INDEX('MLR Reporting'!$K$26:$DF$67,MATCH('Backend Data'!AF$3,'MLR Reporting'!$G$26:$G$67,0),COUNTA('Backend Data'!$A$4:$A21)))</f>
        <v/>
      </c>
      <c r="AG21" s="112" t="str" cm="1">
        <f t="array" ref="AG21">IF(ISBLANK(INDEX('MLR Reporting'!$K$26:$DF$67,MATCH('Backend Data'!AG$3,'MLR Reporting'!$G$26:$G$67,0),COUNTA('Backend Data'!$A$4:$A21)))=TRUE,"",INDEX('MLR Reporting'!$K$26:$DF$67,MATCH('Backend Data'!AG$3,'MLR Reporting'!$G$26:$G$67,0),COUNTA('Backend Data'!$A$4:$A21)))</f>
        <v/>
      </c>
      <c r="AH21" s="112" t="str" cm="1">
        <f t="array" ref="AH21">IF(ISBLANK(INDEX('MLR Reporting'!$K$26:$DF$67,MATCH('Backend Data'!AH$3,'MLR Reporting'!$G$26:$G$67,0),COUNTA('Backend Data'!$A$4:$A21)))=TRUE,"",INDEX('MLR Reporting'!$K$26:$DF$67,MATCH('Backend Data'!AH$3,'MLR Reporting'!$G$26:$G$67,0),COUNTA('Backend Data'!$A$4:$A21)))</f>
        <v/>
      </c>
      <c r="AI21" s="112" t="str" cm="1">
        <f t="array" ref="AI21">IF(ISBLANK(INDEX('MLR Reporting'!$K$26:$DF$67,MATCH('Backend Data'!AI$3,'MLR Reporting'!$G$26:$G$67,0),COUNTA('Backend Data'!$A$4:$A21)))=TRUE,"",INDEX('MLR Reporting'!$K$26:$DF$67,MATCH('Backend Data'!AI$3,'MLR Reporting'!$G$26:$G$67,0),COUNTA('Backend Data'!$A$4:$A21)))</f>
        <v/>
      </c>
      <c r="AJ21" s="112" t="str" cm="1">
        <f t="array" ref="AJ21">IF(ISBLANK(INDEX('MLR Reporting'!$K$26:$DF$67,MATCH('Backend Data'!AJ$3,'MLR Reporting'!$G$26:$G$67,0),COUNTA('Backend Data'!$A$4:$A21)))=TRUE,"",INDEX('MLR Reporting'!$K$26:$DF$67,MATCH('Backend Data'!AJ$3,'MLR Reporting'!$G$26:$G$67,0),COUNTA('Backend Data'!$A$4:$A21)))</f>
        <v/>
      </c>
      <c r="AK21" s="112" t="str" cm="1">
        <f t="array" ref="AK21">IF(ISBLANK(INDEX('MLR Reporting'!$K$26:$DF$67,MATCH('Backend Data'!AK$3,'MLR Reporting'!$G$26:$G$67,0),COUNTA('Backend Data'!$A$4:$A21)))=TRUE,"",INDEX('MLR Reporting'!$K$26:$DF$67,MATCH('Backend Data'!AK$3,'MLR Reporting'!$G$26:$G$67,0),COUNTA('Backend Data'!$A$4:$A21)))</f>
        <v/>
      </c>
      <c r="AL21" s="112" t="str" cm="2">
        <f t="array" ref="AL21">IF(ISBLANK(INDEX('MLR Reporting'!$K$26:$DF$67,MATCH('Backend Data'!AL$3,'MLR Reporting'!$G$26:$G$67,0),COUNTA('Backend Data'!$A$4:$A21)))=TRUE,"",INDEX('MLR Reporting'!$K$26:$DF$67,MATCH('Backend Data'!AL$3,'MLR Reporting'!$G$26:$G$67,0),COUNTA('Backend Data'!$A$4:$A21)))</f>
        <v/>
      </c>
      <c r="AM21" s="112" t="str" cm="1">
        <f t="array" ref="AM21">IF(ISBLANK(INDEX('MLR Reporting'!$K$26:$DF$67,MATCH('Backend Data'!AM$3,'MLR Reporting'!$G$26:$G$67,0),COUNTA('Backend Data'!$A$4:$A21)))=TRUE,"",INDEX('MLR Reporting'!$K$26:$DF$67,MATCH('Backend Data'!AM$3,'MLR Reporting'!$G$26:$G$67,0),COUNTA('Backend Data'!$A$4:$A21)))</f>
        <v/>
      </c>
      <c r="AN21" s="111" t="str" cm="1">
        <f t="array" ref="AN21">IF(ISBLANK(INDEX('MLR Reporting'!$K$26:$DF$67,MATCH('Backend Data'!AN$3,'MLR Reporting'!$G$26:$G$67,0),COUNTA('Backend Data'!$A$4:$A21)))=TRUE,"",INDEX('MLR Reporting'!$K$26:$DF$67,MATCH('Backend Data'!AN$3,'MLR Reporting'!$G$26:$G$67,0),COUNTA('Backend Data'!$A$4:$A21)))</f>
        <v/>
      </c>
      <c r="AO21" s="111" t="str" cm="1">
        <f t="array" ref="AO21">IF(ISBLANK(INDEX('MLR Reporting'!$K$26:$DF$67,MATCH('Backend Data'!AO$3,'MLR Reporting'!$G$26:$G$67,0),COUNTA('Backend Data'!$A$4:$A21)))=TRUE,"",INDEX('MLR Reporting'!$K$26:$DF$67,MATCH('Backend Data'!AO$3,'MLR Reporting'!$G$26:$G$67,0),COUNTA('Backend Data'!$A$4:$A21)))</f>
        <v/>
      </c>
      <c r="AP21" s="228" t="str" cm="1">
        <f t="array" ref="AP21">IF(ISBLANK(INDEX('MLR Reporting'!$K$26:$DF$68,MATCH('Backend Data'!AO$3,'MLR Reporting'!$G$26:$G$67,0)+1,COUNTA('Backend Data'!$A$4:$A21)))=TRUE,"",INDEX('MLR Reporting'!$K$26:$DF$68,MATCH('Backend Data'!AO$3,'MLR Reporting'!$G$26:$G$67,0)+1,COUNTA('Backend Data'!$A$4:$A21)))</f>
        <v/>
      </c>
    </row>
    <row r="22" spans="1:42" x14ac:dyDescent="0.25">
      <c r="A22" t="s">
        <v>158</v>
      </c>
      <c r="B22" t="b">
        <f>ISBLANK('Program Information'!F49)</f>
        <v>1</v>
      </c>
      <c r="D22">
        <f>'Program Information'!$I$17</f>
        <v>0</v>
      </c>
      <c r="E22">
        <f>'Program Information'!$I$18</f>
        <v>0</v>
      </c>
      <c r="F22">
        <f>'Program Information'!$I$13</f>
        <v>0</v>
      </c>
      <c r="G22">
        <f>'Program Information'!$I$14</f>
        <v>0</v>
      </c>
      <c r="H22">
        <f>'Program Information'!$I$15</f>
        <v>0</v>
      </c>
      <c r="I22">
        <f>'Program Information'!$I$16</f>
        <v>0</v>
      </c>
      <c r="J22">
        <f>'Program Information'!$I$19</f>
        <v>0</v>
      </c>
      <c r="K22">
        <f>'Program Information'!$I$20</f>
        <v>0</v>
      </c>
      <c r="L22" s="110" t="str">
        <f>IF('Program Information'!F49=0,"",'Program Information'!F49)</f>
        <v/>
      </c>
      <c r="M22" s="110" t="str">
        <f>IF('Program Information'!G49=0,"",'Program Information'!G49)</f>
        <v/>
      </c>
      <c r="N22" s="110" t="str">
        <f>IF('Program Information'!H49=0,"",'Program Information'!H49)</f>
        <v/>
      </c>
      <c r="O22" s="110" t="str">
        <f>IF('Program Information'!I49=0,"",'Program Information'!I49)</f>
        <v/>
      </c>
      <c r="P22" s="110" t="str">
        <f>IF('Program Information'!J49=0,"",'Program Information'!J49)</f>
        <v/>
      </c>
      <c r="Q22" s="111" t="str">
        <f>IF('Program Information'!K49=0,"",'Program Information'!K49)</f>
        <v/>
      </c>
      <c r="R22" s="111" t="str">
        <f>IF('Program Information'!L49=0,"",'Program Information'!L49)</f>
        <v/>
      </c>
      <c r="S22" s="111" t="str">
        <f>IF('Program Information'!M49=0,"",'Program Information'!M49)</f>
        <v/>
      </c>
      <c r="T22" s="111" t="str">
        <f>IF('Program Information'!N49=0,"",'Program Information'!N49)</f>
        <v/>
      </c>
      <c r="U22" s="112" t="str" cm="1">
        <f t="array" ref="U22">IF(ISBLANK(INDEX('MLR Reporting'!$K$26:$DF$67,MATCH('Backend Data'!U$3,'MLR Reporting'!$G$26:$G$67,0),COUNTA('Backend Data'!$A$4:$A22)))=TRUE,"",INDEX('MLR Reporting'!$K$26:$DF$67,MATCH('Backend Data'!U$3,'MLR Reporting'!$G$26:$G$67,0),COUNTA('Backend Data'!$A$4:$A22)))</f>
        <v/>
      </c>
      <c r="V22" s="112" t="str" cm="1">
        <f t="array" ref="V22">IF(ISBLANK(INDEX('MLR Reporting'!$K$26:$DF$67,MATCH('Backend Data'!V$3,'MLR Reporting'!$G$26:$G$67,0),COUNTA('Backend Data'!$A$4:$A22)))=TRUE,"",INDEX('MLR Reporting'!$K$26:$DF$67,MATCH('Backend Data'!V$3,'MLR Reporting'!$G$26:$G$67,0),COUNTA('Backend Data'!$A$4:$A22)))</f>
        <v/>
      </c>
      <c r="W22" s="112" t="str" cm="1">
        <f t="array" ref="W22">IF(ISBLANK(INDEX('MLR Reporting'!$K$26:$DF$67,MATCH('Backend Data'!W$3,'MLR Reporting'!$G$26:$G$67,0),COUNTA('Backend Data'!$A$4:$A22)))=TRUE,"",INDEX('MLR Reporting'!$K$26:$DF$67,MATCH('Backend Data'!W$3,'MLR Reporting'!$G$26:$G$67,0),COUNTA('Backend Data'!$A$4:$A22)))</f>
        <v/>
      </c>
      <c r="X22" s="112" t="str" cm="1">
        <f t="array" ref="X22">IF(ISBLANK(INDEX('MLR Reporting'!$K$26:$DF$67,MATCH('Backend Data'!X$3,'MLR Reporting'!$G$26:$G$67,0),COUNTA('Backend Data'!$A$4:$A22)))=TRUE,"",INDEX('MLR Reporting'!$K$26:$DF$67,MATCH('Backend Data'!X$3,'MLR Reporting'!$G$26:$G$67,0),COUNTA('Backend Data'!$A$4:$A22)))</f>
        <v/>
      </c>
      <c r="Y22" s="112" t="str" cm="1">
        <f t="array" ref="Y22">IF(ISBLANK(INDEX('MLR Reporting'!$K$26:$DF$67,MATCH('Backend Data'!Y$3,'MLR Reporting'!$G$26:$G$67,0),COUNTA('Backend Data'!$A$4:$A22)))=TRUE,"",INDEX('MLR Reporting'!$K$26:$DF$67,MATCH('Backend Data'!Y$3,'MLR Reporting'!$G$26:$G$67,0),COUNTA('Backend Data'!$A$4:$A22)))</f>
        <v/>
      </c>
      <c r="Z22" s="112" t="str" cm="1">
        <f t="array" ref="Z22">IF(ISBLANK(INDEX('MLR Reporting'!$K$26:$DF$67,MATCH('Backend Data'!Z$3,'MLR Reporting'!$G$26:$G$67,0),COUNTA('Backend Data'!$A$4:$A22)))=TRUE,"",INDEX('MLR Reporting'!$K$26:$DF$67,MATCH('Backend Data'!Z$3,'MLR Reporting'!$G$26:$G$67,0),COUNTA('Backend Data'!$A$4:$A22)))</f>
        <v/>
      </c>
      <c r="AA22" s="112" t="str" cm="1">
        <f t="array" ref="AA22">IF(ISBLANK(INDEX('MLR Reporting'!$K$26:$DF$67,MATCH('Backend Data'!AA$3,'MLR Reporting'!$G$26:$G$67,0),COUNTA('Backend Data'!$A$4:$A22)))=TRUE,"",INDEX('MLR Reporting'!$K$26:$DF$67,MATCH('Backend Data'!AA$3,'MLR Reporting'!$G$26:$G$67,0),COUNTA('Backend Data'!$A$4:$A22)))</f>
        <v/>
      </c>
      <c r="AB22" s="112" t="str" cm="1">
        <f t="array" ref="AB22">IF(ISBLANK(INDEX('MLR Reporting'!$K$26:$DF$67,MATCH('Backend Data'!AB$3,'MLR Reporting'!$G$26:$G$67,0),COUNTA('Backend Data'!$A$4:$A22)))=TRUE,"",INDEX('MLR Reporting'!$K$26:$DF$67,MATCH('Backend Data'!AB$3,'MLR Reporting'!$G$26:$G$67,0),COUNTA('Backend Data'!$A$4:$A22)))</f>
        <v/>
      </c>
      <c r="AC22" s="112" t="str" cm="1">
        <f t="array" ref="AC22">IF(ISBLANK(INDEX('MLR Reporting'!$K$26:$DF$67,MATCH('Backend Data'!AC$3,'MLR Reporting'!$G$26:$G$67,0),COUNTA('Backend Data'!$A$4:$A22)))=TRUE,"",INDEX('MLR Reporting'!$K$26:$DF$67,MATCH('Backend Data'!AC$3,'MLR Reporting'!$G$26:$G$67,0),COUNTA('Backend Data'!$A$4:$A22)))</f>
        <v/>
      </c>
      <c r="AD22" s="112" t="str" cm="1">
        <f t="array" ref="AD22">IF(ISBLANK(INDEX('MLR Reporting'!$K$26:$DF$67,MATCH('Backend Data'!AD$3,'MLR Reporting'!$G$26:$G$67,0),COUNTA('Backend Data'!$A$4:$A22)))=TRUE,"",INDEX('MLR Reporting'!$K$26:$DF$67,MATCH('Backend Data'!AD$3,'MLR Reporting'!$G$26:$G$67,0),COUNTA('Backend Data'!$A$4:$A22)))</f>
        <v/>
      </c>
      <c r="AE22" s="112" t="str" cm="1">
        <f t="array" ref="AE22">IF(ISBLANK(INDEX('MLR Reporting'!$K$26:$DF$67,MATCH('Backend Data'!AE$3,'MLR Reporting'!$G$26:$G$67,0),COUNTA('Backend Data'!$A$4:$A22)))=TRUE,"",INDEX('MLR Reporting'!$K$26:$DF$67,MATCH('Backend Data'!AE$3,'MLR Reporting'!$G$26:$G$67,0),COUNTA('Backend Data'!$A$4:$A22)))</f>
        <v/>
      </c>
      <c r="AF22" s="112" t="str" cm="1">
        <f t="array" ref="AF22">IF(ISBLANK(INDEX('MLR Reporting'!$K$26:$DF$67,MATCH('Backend Data'!AF$3,'MLR Reporting'!$G$26:$G$67,0),COUNTA('Backend Data'!$A$4:$A22)))=TRUE,"",INDEX('MLR Reporting'!$K$26:$DF$67,MATCH('Backend Data'!AF$3,'MLR Reporting'!$G$26:$G$67,0),COUNTA('Backend Data'!$A$4:$A22)))</f>
        <v/>
      </c>
      <c r="AG22" s="112" t="str" cm="1">
        <f t="array" ref="AG22">IF(ISBLANK(INDEX('MLR Reporting'!$K$26:$DF$67,MATCH('Backend Data'!AG$3,'MLR Reporting'!$G$26:$G$67,0),COUNTA('Backend Data'!$A$4:$A22)))=TRUE,"",INDEX('MLR Reporting'!$K$26:$DF$67,MATCH('Backend Data'!AG$3,'MLR Reporting'!$G$26:$G$67,0),COUNTA('Backend Data'!$A$4:$A22)))</f>
        <v/>
      </c>
      <c r="AH22" s="112" t="str" cm="1">
        <f t="array" ref="AH22">IF(ISBLANK(INDEX('MLR Reporting'!$K$26:$DF$67,MATCH('Backend Data'!AH$3,'MLR Reporting'!$G$26:$G$67,0),COUNTA('Backend Data'!$A$4:$A22)))=TRUE,"",INDEX('MLR Reporting'!$K$26:$DF$67,MATCH('Backend Data'!AH$3,'MLR Reporting'!$G$26:$G$67,0),COUNTA('Backend Data'!$A$4:$A22)))</f>
        <v/>
      </c>
      <c r="AI22" s="112" t="str" cm="1">
        <f t="array" ref="AI22">IF(ISBLANK(INDEX('MLR Reporting'!$K$26:$DF$67,MATCH('Backend Data'!AI$3,'MLR Reporting'!$G$26:$G$67,0),COUNTA('Backend Data'!$A$4:$A22)))=TRUE,"",INDEX('MLR Reporting'!$K$26:$DF$67,MATCH('Backend Data'!AI$3,'MLR Reporting'!$G$26:$G$67,0),COUNTA('Backend Data'!$A$4:$A22)))</f>
        <v/>
      </c>
      <c r="AJ22" s="112" t="str" cm="1">
        <f t="array" ref="AJ22">IF(ISBLANK(INDEX('MLR Reporting'!$K$26:$DF$67,MATCH('Backend Data'!AJ$3,'MLR Reporting'!$G$26:$G$67,0),COUNTA('Backend Data'!$A$4:$A22)))=TRUE,"",INDEX('MLR Reporting'!$K$26:$DF$67,MATCH('Backend Data'!AJ$3,'MLR Reporting'!$G$26:$G$67,0),COUNTA('Backend Data'!$A$4:$A22)))</f>
        <v/>
      </c>
      <c r="AK22" s="112" t="str" cm="1">
        <f t="array" ref="AK22">IF(ISBLANK(INDEX('MLR Reporting'!$K$26:$DF$67,MATCH('Backend Data'!AK$3,'MLR Reporting'!$G$26:$G$67,0),COUNTA('Backend Data'!$A$4:$A22)))=TRUE,"",INDEX('MLR Reporting'!$K$26:$DF$67,MATCH('Backend Data'!AK$3,'MLR Reporting'!$G$26:$G$67,0),COUNTA('Backend Data'!$A$4:$A22)))</f>
        <v/>
      </c>
      <c r="AL22" s="112" t="str" cm="2">
        <f t="array" ref="AL22">IF(ISBLANK(INDEX('MLR Reporting'!$K$26:$DF$67,MATCH('Backend Data'!AL$3,'MLR Reporting'!$G$26:$G$67,0),COUNTA('Backend Data'!$A$4:$A22)))=TRUE,"",INDEX('MLR Reporting'!$K$26:$DF$67,MATCH('Backend Data'!AL$3,'MLR Reporting'!$G$26:$G$67,0),COUNTA('Backend Data'!$A$4:$A22)))</f>
        <v/>
      </c>
      <c r="AM22" s="112" t="str" cm="1">
        <f t="array" ref="AM22">IF(ISBLANK(INDEX('MLR Reporting'!$K$26:$DF$67,MATCH('Backend Data'!AM$3,'MLR Reporting'!$G$26:$G$67,0),COUNTA('Backend Data'!$A$4:$A22)))=TRUE,"",INDEX('MLR Reporting'!$K$26:$DF$67,MATCH('Backend Data'!AM$3,'MLR Reporting'!$G$26:$G$67,0),COUNTA('Backend Data'!$A$4:$A22)))</f>
        <v/>
      </c>
      <c r="AN22" s="111" t="str" cm="1">
        <f t="array" ref="AN22">IF(ISBLANK(INDEX('MLR Reporting'!$K$26:$DF$67,MATCH('Backend Data'!AN$3,'MLR Reporting'!$G$26:$G$67,0),COUNTA('Backend Data'!$A$4:$A22)))=TRUE,"",INDEX('MLR Reporting'!$K$26:$DF$67,MATCH('Backend Data'!AN$3,'MLR Reporting'!$G$26:$G$67,0),COUNTA('Backend Data'!$A$4:$A22)))</f>
        <v/>
      </c>
      <c r="AO22" s="111" t="str" cm="1">
        <f t="array" ref="AO22">IF(ISBLANK(INDEX('MLR Reporting'!$K$26:$DF$67,MATCH('Backend Data'!AO$3,'MLR Reporting'!$G$26:$G$67,0),COUNTA('Backend Data'!$A$4:$A22)))=TRUE,"",INDEX('MLR Reporting'!$K$26:$DF$67,MATCH('Backend Data'!AO$3,'MLR Reporting'!$G$26:$G$67,0),COUNTA('Backend Data'!$A$4:$A22)))</f>
        <v/>
      </c>
      <c r="AP22" s="228" t="str" cm="1">
        <f t="array" ref="AP22">IF(ISBLANK(INDEX('MLR Reporting'!$K$26:$DF$68,MATCH('Backend Data'!AO$3,'MLR Reporting'!$G$26:$G$67,0)+1,COUNTA('Backend Data'!$A$4:$A22)))=TRUE,"",INDEX('MLR Reporting'!$K$26:$DF$68,MATCH('Backend Data'!AO$3,'MLR Reporting'!$G$26:$G$67,0)+1,COUNTA('Backend Data'!$A$4:$A22)))</f>
        <v/>
      </c>
    </row>
    <row r="23" spans="1:42" x14ac:dyDescent="0.25">
      <c r="A23" t="s">
        <v>159</v>
      </c>
      <c r="B23" t="b">
        <f>ISBLANK('Program Information'!F50)</f>
        <v>1</v>
      </c>
      <c r="D23">
        <f>'Program Information'!$I$17</f>
        <v>0</v>
      </c>
      <c r="E23">
        <f>'Program Information'!$I$18</f>
        <v>0</v>
      </c>
      <c r="F23">
        <f>'Program Information'!$I$13</f>
        <v>0</v>
      </c>
      <c r="G23">
        <f>'Program Information'!$I$14</f>
        <v>0</v>
      </c>
      <c r="H23">
        <f>'Program Information'!$I$15</f>
        <v>0</v>
      </c>
      <c r="I23">
        <f>'Program Information'!$I$16</f>
        <v>0</v>
      </c>
      <c r="J23">
        <f>'Program Information'!$I$19</f>
        <v>0</v>
      </c>
      <c r="K23">
        <f>'Program Information'!$I$20</f>
        <v>0</v>
      </c>
      <c r="L23" s="110" t="str">
        <f>IF('Program Information'!F50=0,"",'Program Information'!F50)</f>
        <v/>
      </c>
      <c r="M23" s="110" t="str">
        <f>IF('Program Information'!G50=0,"",'Program Information'!G50)</f>
        <v/>
      </c>
      <c r="N23" s="110" t="str">
        <f>IF('Program Information'!H50=0,"",'Program Information'!H50)</f>
        <v/>
      </c>
      <c r="O23" s="110" t="str">
        <f>IF('Program Information'!I50=0,"",'Program Information'!I50)</f>
        <v/>
      </c>
      <c r="P23" s="110" t="str">
        <f>IF('Program Information'!J50=0,"",'Program Information'!J50)</f>
        <v/>
      </c>
      <c r="Q23" s="111" t="str">
        <f>IF('Program Information'!K50=0,"",'Program Information'!K50)</f>
        <v/>
      </c>
      <c r="R23" s="111" t="str">
        <f>IF('Program Information'!L50=0,"",'Program Information'!L50)</f>
        <v/>
      </c>
      <c r="S23" s="111" t="str">
        <f>IF('Program Information'!M50=0,"",'Program Information'!M50)</f>
        <v/>
      </c>
      <c r="T23" s="111" t="str">
        <f>IF('Program Information'!N50=0,"",'Program Information'!N50)</f>
        <v/>
      </c>
      <c r="U23" s="112" t="str" cm="1">
        <f t="array" ref="U23">IF(ISBLANK(INDEX('MLR Reporting'!$K$26:$DF$67,MATCH('Backend Data'!U$3,'MLR Reporting'!$G$26:$G$67,0),COUNTA('Backend Data'!$A$4:$A23)))=TRUE,"",INDEX('MLR Reporting'!$K$26:$DF$67,MATCH('Backend Data'!U$3,'MLR Reporting'!$G$26:$G$67,0),COUNTA('Backend Data'!$A$4:$A23)))</f>
        <v/>
      </c>
      <c r="V23" s="112" t="str" cm="1">
        <f t="array" ref="V23">IF(ISBLANK(INDEX('MLR Reporting'!$K$26:$DF$67,MATCH('Backend Data'!V$3,'MLR Reporting'!$G$26:$G$67,0),COUNTA('Backend Data'!$A$4:$A23)))=TRUE,"",INDEX('MLR Reporting'!$K$26:$DF$67,MATCH('Backend Data'!V$3,'MLR Reporting'!$G$26:$G$67,0),COUNTA('Backend Data'!$A$4:$A23)))</f>
        <v/>
      </c>
      <c r="W23" s="112" t="str" cm="1">
        <f t="array" ref="W23">IF(ISBLANK(INDEX('MLR Reporting'!$K$26:$DF$67,MATCH('Backend Data'!W$3,'MLR Reporting'!$G$26:$G$67,0),COUNTA('Backend Data'!$A$4:$A23)))=TRUE,"",INDEX('MLR Reporting'!$K$26:$DF$67,MATCH('Backend Data'!W$3,'MLR Reporting'!$G$26:$G$67,0),COUNTA('Backend Data'!$A$4:$A23)))</f>
        <v/>
      </c>
      <c r="X23" s="112" t="str" cm="1">
        <f t="array" ref="X23">IF(ISBLANK(INDEX('MLR Reporting'!$K$26:$DF$67,MATCH('Backend Data'!X$3,'MLR Reporting'!$G$26:$G$67,0),COUNTA('Backend Data'!$A$4:$A23)))=TRUE,"",INDEX('MLR Reporting'!$K$26:$DF$67,MATCH('Backend Data'!X$3,'MLR Reporting'!$G$26:$G$67,0),COUNTA('Backend Data'!$A$4:$A23)))</f>
        <v/>
      </c>
      <c r="Y23" s="112" t="str" cm="1">
        <f t="array" ref="Y23">IF(ISBLANK(INDEX('MLR Reporting'!$K$26:$DF$67,MATCH('Backend Data'!Y$3,'MLR Reporting'!$G$26:$G$67,0),COUNTA('Backend Data'!$A$4:$A23)))=TRUE,"",INDEX('MLR Reporting'!$K$26:$DF$67,MATCH('Backend Data'!Y$3,'MLR Reporting'!$G$26:$G$67,0),COUNTA('Backend Data'!$A$4:$A23)))</f>
        <v/>
      </c>
      <c r="Z23" s="112" t="str" cm="1">
        <f t="array" ref="Z23">IF(ISBLANK(INDEX('MLR Reporting'!$K$26:$DF$67,MATCH('Backend Data'!Z$3,'MLR Reporting'!$G$26:$G$67,0),COUNTA('Backend Data'!$A$4:$A23)))=TRUE,"",INDEX('MLR Reporting'!$K$26:$DF$67,MATCH('Backend Data'!Z$3,'MLR Reporting'!$G$26:$G$67,0),COUNTA('Backend Data'!$A$4:$A23)))</f>
        <v/>
      </c>
      <c r="AA23" s="112" t="str" cm="1">
        <f t="array" ref="AA23">IF(ISBLANK(INDEX('MLR Reporting'!$K$26:$DF$67,MATCH('Backend Data'!AA$3,'MLR Reporting'!$G$26:$G$67,0),COUNTA('Backend Data'!$A$4:$A23)))=TRUE,"",INDEX('MLR Reporting'!$K$26:$DF$67,MATCH('Backend Data'!AA$3,'MLR Reporting'!$G$26:$G$67,0),COUNTA('Backend Data'!$A$4:$A23)))</f>
        <v/>
      </c>
      <c r="AB23" s="112" t="str" cm="1">
        <f t="array" ref="AB23">IF(ISBLANK(INDEX('MLR Reporting'!$K$26:$DF$67,MATCH('Backend Data'!AB$3,'MLR Reporting'!$G$26:$G$67,0),COUNTA('Backend Data'!$A$4:$A23)))=TRUE,"",INDEX('MLR Reporting'!$K$26:$DF$67,MATCH('Backend Data'!AB$3,'MLR Reporting'!$G$26:$G$67,0),COUNTA('Backend Data'!$A$4:$A23)))</f>
        <v/>
      </c>
      <c r="AC23" s="112" t="str" cm="1">
        <f t="array" ref="AC23">IF(ISBLANK(INDEX('MLR Reporting'!$K$26:$DF$67,MATCH('Backend Data'!AC$3,'MLR Reporting'!$G$26:$G$67,0),COUNTA('Backend Data'!$A$4:$A23)))=TRUE,"",INDEX('MLR Reporting'!$K$26:$DF$67,MATCH('Backend Data'!AC$3,'MLR Reporting'!$G$26:$G$67,0),COUNTA('Backend Data'!$A$4:$A23)))</f>
        <v/>
      </c>
      <c r="AD23" s="112" t="str" cm="1">
        <f t="array" ref="AD23">IF(ISBLANK(INDEX('MLR Reporting'!$K$26:$DF$67,MATCH('Backend Data'!AD$3,'MLR Reporting'!$G$26:$G$67,0),COUNTA('Backend Data'!$A$4:$A23)))=TRUE,"",INDEX('MLR Reporting'!$K$26:$DF$67,MATCH('Backend Data'!AD$3,'MLR Reporting'!$G$26:$G$67,0),COUNTA('Backend Data'!$A$4:$A23)))</f>
        <v/>
      </c>
      <c r="AE23" s="112" t="str" cm="1">
        <f t="array" ref="AE23">IF(ISBLANK(INDEX('MLR Reporting'!$K$26:$DF$67,MATCH('Backend Data'!AE$3,'MLR Reporting'!$G$26:$G$67,0),COUNTA('Backend Data'!$A$4:$A23)))=TRUE,"",INDEX('MLR Reporting'!$K$26:$DF$67,MATCH('Backend Data'!AE$3,'MLR Reporting'!$G$26:$G$67,0),COUNTA('Backend Data'!$A$4:$A23)))</f>
        <v/>
      </c>
      <c r="AF23" s="112" t="str" cm="1">
        <f t="array" ref="AF23">IF(ISBLANK(INDEX('MLR Reporting'!$K$26:$DF$67,MATCH('Backend Data'!AF$3,'MLR Reporting'!$G$26:$G$67,0),COUNTA('Backend Data'!$A$4:$A23)))=TRUE,"",INDEX('MLR Reporting'!$K$26:$DF$67,MATCH('Backend Data'!AF$3,'MLR Reporting'!$G$26:$G$67,0),COUNTA('Backend Data'!$A$4:$A23)))</f>
        <v/>
      </c>
      <c r="AG23" s="112" t="str" cm="1">
        <f t="array" ref="AG23">IF(ISBLANK(INDEX('MLR Reporting'!$K$26:$DF$67,MATCH('Backend Data'!AG$3,'MLR Reporting'!$G$26:$G$67,0),COUNTA('Backend Data'!$A$4:$A23)))=TRUE,"",INDEX('MLR Reporting'!$K$26:$DF$67,MATCH('Backend Data'!AG$3,'MLR Reporting'!$G$26:$G$67,0),COUNTA('Backend Data'!$A$4:$A23)))</f>
        <v/>
      </c>
      <c r="AH23" s="112" t="str" cm="1">
        <f t="array" ref="AH23">IF(ISBLANK(INDEX('MLR Reporting'!$K$26:$DF$67,MATCH('Backend Data'!AH$3,'MLR Reporting'!$G$26:$G$67,0),COUNTA('Backend Data'!$A$4:$A23)))=TRUE,"",INDEX('MLR Reporting'!$K$26:$DF$67,MATCH('Backend Data'!AH$3,'MLR Reporting'!$G$26:$G$67,0),COUNTA('Backend Data'!$A$4:$A23)))</f>
        <v/>
      </c>
      <c r="AI23" s="112" t="str" cm="1">
        <f t="array" ref="AI23">IF(ISBLANK(INDEX('MLR Reporting'!$K$26:$DF$67,MATCH('Backend Data'!AI$3,'MLR Reporting'!$G$26:$G$67,0),COUNTA('Backend Data'!$A$4:$A23)))=TRUE,"",INDEX('MLR Reporting'!$K$26:$DF$67,MATCH('Backend Data'!AI$3,'MLR Reporting'!$G$26:$G$67,0),COUNTA('Backend Data'!$A$4:$A23)))</f>
        <v/>
      </c>
      <c r="AJ23" s="112" t="str" cm="1">
        <f t="array" ref="AJ23">IF(ISBLANK(INDEX('MLR Reporting'!$K$26:$DF$67,MATCH('Backend Data'!AJ$3,'MLR Reporting'!$G$26:$G$67,0),COUNTA('Backend Data'!$A$4:$A23)))=TRUE,"",INDEX('MLR Reporting'!$K$26:$DF$67,MATCH('Backend Data'!AJ$3,'MLR Reporting'!$G$26:$G$67,0),COUNTA('Backend Data'!$A$4:$A23)))</f>
        <v/>
      </c>
      <c r="AK23" s="112" t="str" cm="1">
        <f t="array" ref="AK23">IF(ISBLANK(INDEX('MLR Reporting'!$K$26:$DF$67,MATCH('Backend Data'!AK$3,'MLR Reporting'!$G$26:$G$67,0),COUNTA('Backend Data'!$A$4:$A23)))=TRUE,"",INDEX('MLR Reporting'!$K$26:$DF$67,MATCH('Backend Data'!AK$3,'MLR Reporting'!$G$26:$G$67,0),COUNTA('Backend Data'!$A$4:$A23)))</f>
        <v/>
      </c>
      <c r="AL23" s="112" t="str" cm="2">
        <f t="array" ref="AL23">IF(ISBLANK(INDEX('MLR Reporting'!$K$26:$DF$67,MATCH('Backend Data'!AL$3,'MLR Reporting'!$G$26:$G$67,0),COUNTA('Backend Data'!$A$4:$A23)))=TRUE,"",INDEX('MLR Reporting'!$K$26:$DF$67,MATCH('Backend Data'!AL$3,'MLR Reporting'!$G$26:$G$67,0),COUNTA('Backend Data'!$A$4:$A23)))</f>
        <v/>
      </c>
      <c r="AM23" s="112" t="str" cm="1">
        <f t="array" ref="AM23">IF(ISBLANK(INDEX('MLR Reporting'!$K$26:$DF$67,MATCH('Backend Data'!AM$3,'MLR Reporting'!$G$26:$G$67,0),COUNTA('Backend Data'!$A$4:$A23)))=TRUE,"",INDEX('MLR Reporting'!$K$26:$DF$67,MATCH('Backend Data'!AM$3,'MLR Reporting'!$G$26:$G$67,0),COUNTA('Backend Data'!$A$4:$A23)))</f>
        <v/>
      </c>
      <c r="AN23" s="111" t="str" cm="1">
        <f t="array" ref="AN23">IF(ISBLANK(INDEX('MLR Reporting'!$K$26:$DF$67,MATCH('Backend Data'!AN$3,'MLR Reporting'!$G$26:$G$67,0),COUNTA('Backend Data'!$A$4:$A23)))=TRUE,"",INDEX('MLR Reporting'!$K$26:$DF$67,MATCH('Backend Data'!AN$3,'MLR Reporting'!$G$26:$G$67,0),COUNTA('Backend Data'!$A$4:$A23)))</f>
        <v/>
      </c>
      <c r="AO23" s="111" t="str" cm="1">
        <f t="array" ref="AO23">IF(ISBLANK(INDEX('MLR Reporting'!$K$26:$DF$67,MATCH('Backend Data'!AO$3,'MLR Reporting'!$G$26:$G$67,0),COUNTA('Backend Data'!$A$4:$A23)))=TRUE,"",INDEX('MLR Reporting'!$K$26:$DF$67,MATCH('Backend Data'!AO$3,'MLR Reporting'!$G$26:$G$67,0),COUNTA('Backend Data'!$A$4:$A23)))</f>
        <v/>
      </c>
      <c r="AP23" s="228" t="str" cm="1">
        <f t="array" ref="AP23">IF(ISBLANK(INDEX('MLR Reporting'!$K$26:$DF$68,MATCH('Backend Data'!AO$3,'MLR Reporting'!$G$26:$G$67,0)+1,COUNTA('Backend Data'!$A$4:$A23)))=TRUE,"",INDEX('MLR Reporting'!$K$26:$DF$68,MATCH('Backend Data'!AO$3,'MLR Reporting'!$G$26:$G$67,0)+1,COUNTA('Backend Data'!$A$4:$A23)))</f>
        <v/>
      </c>
    </row>
    <row r="24" spans="1:42" x14ac:dyDescent="0.25">
      <c r="A24" t="s">
        <v>160</v>
      </c>
      <c r="B24" t="b">
        <f>ISBLANK('Program Information'!F51)</f>
        <v>1</v>
      </c>
      <c r="D24">
        <f>'Program Information'!$I$17</f>
        <v>0</v>
      </c>
      <c r="E24">
        <f>'Program Information'!$I$18</f>
        <v>0</v>
      </c>
      <c r="F24">
        <f>'Program Information'!$I$13</f>
        <v>0</v>
      </c>
      <c r="G24">
        <f>'Program Information'!$I$14</f>
        <v>0</v>
      </c>
      <c r="H24">
        <f>'Program Information'!$I$15</f>
        <v>0</v>
      </c>
      <c r="I24">
        <f>'Program Information'!$I$16</f>
        <v>0</v>
      </c>
      <c r="J24">
        <f>'Program Information'!$I$19</f>
        <v>0</v>
      </c>
      <c r="K24">
        <f>'Program Information'!$I$20</f>
        <v>0</v>
      </c>
      <c r="L24" s="110" t="str">
        <f>IF('Program Information'!F51=0,"",'Program Information'!F51)</f>
        <v/>
      </c>
      <c r="M24" s="110" t="str">
        <f>IF('Program Information'!G51=0,"",'Program Information'!G51)</f>
        <v/>
      </c>
      <c r="N24" s="110" t="str">
        <f>IF('Program Information'!H51=0,"",'Program Information'!H51)</f>
        <v/>
      </c>
      <c r="O24" s="110" t="str">
        <f>IF('Program Information'!I51=0,"",'Program Information'!I51)</f>
        <v/>
      </c>
      <c r="P24" s="110" t="str">
        <f>IF('Program Information'!J51=0,"",'Program Information'!J51)</f>
        <v/>
      </c>
      <c r="Q24" s="111" t="str">
        <f>IF('Program Information'!K51=0,"",'Program Information'!K51)</f>
        <v/>
      </c>
      <c r="R24" s="111" t="str">
        <f>IF('Program Information'!L51=0,"",'Program Information'!L51)</f>
        <v/>
      </c>
      <c r="S24" s="111" t="str">
        <f>IF('Program Information'!M51=0,"",'Program Information'!M51)</f>
        <v/>
      </c>
      <c r="T24" s="111" t="str">
        <f>IF('Program Information'!N51=0,"",'Program Information'!N51)</f>
        <v/>
      </c>
      <c r="U24" s="112" t="str" cm="1">
        <f t="array" ref="U24">IF(ISBLANK(INDEX('MLR Reporting'!$K$26:$DF$67,MATCH('Backend Data'!U$3,'MLR Reporting'!$G$26:$G$67,0),COUNTA('Backend Data'!$A$4:$A24)))=TRUE,"",INDEX('MLR Reporting'!$K$26:$DF$67,MATCH('Backend Data'!U$3,'MLR Reporting'!$G$26:$G$67,0),COUNTA('Backend Data'!$A$4:$A24)))</f>
        <v/>
      </c>
      <c r="V24" s="112" t="str" cm="1">
        <f t="array" ref="V24">IF(ISBLANK(INDEX('MLR Reporting'!$K$26:$DF$67,MATCH('Backend Data'!V$3,'MLR Reporting'!$G$26:$G$67,0),COUNTA('Backend Data'!$A$4:$A24)))=TRUE,"",INDEX('MLR Reporting'!$K$26:$DF$67,MATCH('Backend Data'!V$3,'MLR Reporting'!$G$26:$G$67,0),COUNTA('Backend Data'!$A$4:$A24)))</f>
        <v/>
      </c>
      <c r="W24" s="112" t="str" cm="1">
        <f t="array" ref="W24">IF(ISBLANK(INDEX('MLR Reporting'!$K$26:$DF$67,MATCH('Backend Data'!W$3,'MLR Reporting'!$G$26:$G$67,0),COUNTA('Backend Data'!$A$4:$A24)))=TRUE,"",INDEX('MLR Reporting'!$K$26:$DF$67,MATCH('Backend Data'!W$3,'MLR Reporting'!$G$26:$G$67,0),COUNTA('Backend Data'!$A$4:$A24)))</f>
        <v/>
      </c>
      <c r="X24" s="112" t="str" cm="1">
        <f t="array" ref="X24">IF(ISBLANK(INDEX('MLR Reporting'!$K$26:$DF$67,MATCH('Backend Data'!X$3,'MLR Reporting'!$G$26:$G$67,0),COUNTA('Backend Data'!$A$4:$A24)))=TRUE,"",INDEX('MLR Reporting'!$K$26:$DF$67,MATCH('Backend Data'!X$3,'MLR Reporting'!$G$26:$G$67,0),COUNTA('Backend Data'!$A$4:$A24)))</f>
        <v/>
      </c>
      <c r="Y24" s="112" t="str" cm="1">
        <f t="array" ref="Y24">IF(ISBLANK(INDEX('MLR Reporting'!$K$26:$DF$67,MATCH('Backend Data'!Y$3,'MLR Reporting'!$G$26:$G$67,0),COUNTA('Backend Data'!$A$4:$A24)))=TRUE,"",INDEX('MLR Reporting'!$K$26:$DF$67,MATCH('Backend Data'!Y$3,'MLR Reporting'!$G$26:$G$67,0),COUNTA('Backend Data'!$A$4:$A24)))</f>
        <v/>
      </c>
      <c r="Z24" s="112" t="str" cm="1">
        <f t="array" ref="Z24">IF(ISBLANK(INDEX('MLR Reporting'!$K$26:$DF$67,MATCH('Backend Data'!Z$3,'MLR Reporting'!$G$26:$G$67,0),COUNTA('Backend Data'!$A$4:$A24)))=TRUE,"",INDEX('MLR Reporting'!$K$26:$DF$67,MATCH('Backend Data'!Z$3,'MLR Reporting'!$G$26:$G$67,0),COUNTA('Backend Data'!$A$4:$A24)))</f>
        <v/>
      </c>
      <c r="AA24" s="112" t="str" cm="1">
        <f t="array" ref="AA24">IF(ISBLANK(INDEX('MLR Reporting'!$K$26:$DF$67,MATCH('Backend Data'!AA$3,'MLR Reporting'!$G$26:$G$67,0),COUNTA('Backend Data'!$A$4:$A24)))=TRUE,"",INDEX('MLR Reporting'!$K$26:$DF$67,MATCH('Backend Data'!AA$3,'MLR Reporting'!$G$26:$G$67,0),COUNTA('Backend Data'!$A$4:$A24)))</f>
        <v/>
      </c>
      <c r="AB24" s="112" t="str" cm="1">
        <f t="array" ref="AB24">IF(ISBLANK(INDEX('MLR Reporting'!$K$26:$DF$67,MATCH('Backend Data'!AB$3,'MLR Reporting'!$G$26:$G$67,0),COUNTA('Backend Data'!$A$4:$A24)))=TRUE,"",INDEX('MLR Reporting'!$K$26:$DF$67,MATCH('Backend Data'!AB$3,'MLR Reporting'!$G$26:$G$67,0),COUNTA('Backend Data'!$A$4:$A24)))</f>
        <v/>
      </c>
      <c r="AC24" s="112" t="str" cm="1">
        <f t="array" ref="AC24">IF(ISBLANK(INDEX('MLR Reporting'!$K$26:$DF$67,MATCH('Backend Data'!AC$3,'MLR Reporting'!$G$26:$G$67,0),COUNTA('Backend Data'!$A$4:$A24)))=TRUE,"",INDEX('MLR Reporting'!$K$26:$DF$67,MATCH('Backend Data'!AC$3,'MLR Reporting'!$G$26:$G$67,0),COUNTA('Backend Data'!$A$4:$A24)))</f>
        <v/>
      </c>
      <c r="AD24" s="112" t="str" cm="1">
        <f t="array" ref="AD24">IF(ISBLANK(INDEX('MLR Reporting'!$K$26:$DF$67,MATCH('Backend Data'!AD$3,'MLR Reporting'!$G$26:$G$67,0),COUNTA('Backend Data'!$A$4:$A24)))=TRUE,"",INDEX('MLR Reporting'!$K$26:$DF$67,MATCH('Backend Data'!AD$3,'MLR Reporting'!$G$26:$G$67,0),COUNTA('Backend Data'!$A$4:$A24)))</f>
        <v/>
      </c>
      <c r="AE24" s="112" t="str" cm="1">
        <f t="array" ref="AE24">IF(ISBLANK(INDEX('MLR Reporting'!$K$26:$DF$67,MATCH('Backend Data'!AE$3,'MLR Reporting'!$G$26:$G$67,0),COUNTA('Backend Data'!$A$4:$A24)))=TRUE,"",INDEX('MLR Reporting'!$K$26:$DF$67,MATCH('Backend Data'!AE$3,'MLR Reporting'!$G$26:$G$67,0),COUNTA('Backend Data'!$A$4:$A24)))</f>
        <v/>
      </c>
      <c r="AF24" s="112" t="str" cm="1">
        <f t="array" ref="AF24">IF(ISBLANK(INDEX('MLR Reporting'!$K$26:$DF$67,MATCH('Backend Data'!AF$3,'MLR Reporting'!$G$26:$G$67,0),COUNTA('Backend Data'!$A$4:$A24)))=TRUE,"",INDEX('MLR Reporting'!$K$26:$DF$67,MATCH('Backend Data'!AF$3,'MLR Reporting'!$G$26:$G$67,0),COUNTA('Backend Data'!$A$4:$A24)))</f>
        <v/>
      </c>
      <c r="AG24" s="112" t="str" cm="1">
        <f t="array" ref="AG24">IF(ISBLANK(INDEX('MLR Reporting'!$K$26:$DF$67,MATCH('Backend Data'!AG$3,'MLR Reporting'!$G$26:$G$67,0),COUNTA('Backend Data'!$A$4:$A24)))=TRUE,"",INDEX('MLR Reporting'!$K$26:$DF$67,MATCH('Backend Data'!AG$3,'MLR Reporting'!$G$26:$G$67,0),COUNTA('Backend Data'!$A$4:$A24)))</f>
        <v/>
      </c>
      <c r="AH24" s="112" t="str" cm="1">
        <f t="array" ref="AH24">IF(ISBLANK(INDEX('MLR Reporting'!$K$26:$DF$67,MATCH('Backend Data'!AH$3,'MLR Reporting'!$G$26:$G$67,0),COUNTA('Backend Data'!$A$4:$A24)))=TRUE,"",INDEX('MLR Reporting'!$K$26:$DF$67,MATCH('Backend Data'!AH$3,'MLR Reporting'!$G$26:$G$67,0),COUNTA('Backend Data'!$A$4:$A24)))</f>
        <v/>
      </c>
      <c r="AI24" s="112" t="str" cm="1">
        <f t="array" ref="AI24">IF(ISBLANK(INDEX('MLR Reporting'!$K$26:$DF$67,MATCH('Backend Data'!AI$3,'MLR Reporting'!$G$26:$G$67,0),COUNTA('Backend Data'!$A$4:$A24)))=TRUE,"",INDEX('MLR Reporting'!$K$26:$DF$67,MATCH('Backend Data'!AI$3,'MLR Reporting'!$G$26:$G$67,0),COUNTA('Backend Data'!$A$4:$A24)))</f>
        <v/>
      </c>
      <c r="AJ24" s="112" t="str" cm="1">
        <f t="array" ref="AJ24">IF(ISBLANK(INDEX('MLR Reporting'!$K$26:$DF$67,MATCH('Backend Data'!AJ$3,'MLR Reporting'!$G$26:$G$67,0),COUNTA('Backend Data'!$A$4:$A24)))=TRUE,"",INDEX('MLR Reporting'!$K$26:$DF$67,MATCH('Backend Data'!AJ$3,'MLR Reporting'!$G$26:$G$67,0),COUNTA('Backend Data'!$A$4:$A24)))</f>
        <v/>
      </c>
      <c r="AK24" s="112" t="str" cm="1">
        <f t="array" ref="AK24">IF(ISBLANK(INDEX('MLR Reporting'!$K$26:$DF$67,MATCH('Backend Data'!AK$3,'MLR Reporting'!$G$26:$G$67,0),COUNTA('Backend Data'!$A$4:$A24)))=TRUE,"",INDEX('MLR Reporting'!$K$26:$DF$67,MATCH('Backend Data'!AK$3,'MLR Reporting'!$G$26:$G$67,0),COUNTA('Backend Data'!$A$4:$A24)))</f>
        <v/>
      </c>
      <c r="AL24" s="112" t="str" cm="2">
        <f t="array" ref="AL24">IF(ISBLANK(INDEX('MLR Reporting'!$K$26:$DF$67,MATCH('Backend Data'!AL$3,'MLR Reporting'!$G$26:$G$67,0),COUNTA('Backend Data'!$A$4:$A24)))=TRUE,"",INDEX('MLR Reporting'!$K$26:$DF$67,MATCH('Backend Data'!AL$3,'MLR Reporting'!$G$26:$G$67,0),COUNTA('Backend Data'!$A$4:$A24)))</f>
        <v/>
      </c>
      <c r="AM24" s="112" t="str" cm="1">
        <f t="array" ref="AM24">IF(ISBLANK(INDEX('MLR Reporting'!$K$26:$DF$67,MATCH('Backend Data'!AM$3,'MLR Reporting'!$G$26:$G$67,0),COUNTA('Backend Data'!$A$4:$A24)))=TRUE,"",INDEX('MLR Reporting'!$K$26:$DF$67,MATCH('Backend Data'!AM$3,'MLR Reporting'!$G$26:$G$67,0),COUNTA('Backend Data'!$A$4:$A24)))</f>
        <v/>
      </c>
      <c r="AN24" s="111" t="str" cm="1">
        <f t="array" ref="AN24">IF(ISBLANK(INDEX('MLR Reporting'!$K$26:$DF$67,MATCH('Backend Data'!AN$3,'MLR Reporting'!$G$26:$G$67,0),COUNTA('Backend Data'!$A$4:$A24)))=TRUE,"",INDEX('MLR Reporting'!$K$26:$DF$67,MATCH('Backend Data'!AN$3,'MLR Reporting'!$G$26:$G$67,0),COUNTA('Backend Data'!$A$4:$A24)))</f>
        <v/>
      </c>
      <c r="AO24" s="111" t="str" cm="1">
        <f t="array" ref="AO24">IF(ISBLANK(INDEX('MLR Reporting'!$K$26:$DF$67,MATCH('Backend Data'!AO$3,'MLR Reporting'!$G$26:$G$67,0),COUNTA('Backend Data'!$A$4:$A24)))=TRUE,"",INDEX('MLR Reporting'!$K$26:$DF$67,MATCH('Backend Data'!AO$3,'MLR Reporting'!$G$26:$G$67,0),COUNTA('Backend Data'!$A$4:$A24)))</f>
        <v/>
      </c>
      <c r="AP24" s="228" t="str" cm="1">
        <f t="array" ref="AP24">IF(ISBLANK(INDEX('MLR Reporting'!$K$26:$DF$68,MATCH('Backend Data'!AO$3,'MLR Reporting'!$G$26:$G$67,0)+1,COUNTA('Backend Data'!$A$4:$A24)))=TRUE,"",INDEX('MLR Reporting'!$K$26:$DF$68,MATCH('Backend Data'!AO$3,'MLR Reporting'!$G$26:$G$67,0)+1,COUNTA('Backend Data'!$A$4:$A24)))</f>
        <v/>
      </c>
    </row>
    <row r="25" spans="1:42" x14ac:dyDescent="0.25">
      <c r="A25" t="s">
        <v>161</v>
      </c>
      <c r="B25" t="b">
        <f>ISBLANK('Program Information'!F52)</f>
        <v>1</v>
      </c>
      <c r="D25">
        <f>'Program Information'!$I$17</f>
        <v>0</v>
      </c>
      <c r="E25">
        <f>'Program Information'!$I$18</f>
        <v>0</v>
      </c>
      <c r="F25">
        <f>'Program Information'!$I$13</f>
        <v>0</v>
      </c>
      <c r="G25">
        <f>'Program Information'!$I$14</f>
        <v>0</v>
      </c>
      <c r="H25">
        <f>'Program Information'!$I$15</f>
        <v>0</v>
      </c>
      <c r="I25">
        <f>'Program Information'!$I$16</f>
        <v>0</v>
      </c>
      <c r="J25">
        <f>'Program Information'!$I$19</f>
        <v>0</v>
      </c>
      <c r="K25">
        <f>'Program Information'!$I$20</f>
        <v>0</v>
      </c>
      <c r="L25" s="110" t="str">
        <f>IF('Program Information'!F52=0,"",'Program Information'!F52)</f>
        <v/>
      </c>
      <c r="M25" s="110" t="str">
        <f>IF('Program Information'!G52=0,"",'Program Information'!G52)</f>
        <v/>
      </c>
      <c r="N25" s="110" t="str">
        <f>IF('Program Information'!H52=0,"",'Program Information'!H52)</f>
        <v/>
      </c>
      <c r="O25" s="110" t="str">
        <f>IF('Program Information'!I52=0,"",'Program Information'!I52)</f>
        <v/>
      </c>
      <c r="P25" s="110" t="str">
        <f>IF('Program Information'!J52=0,"",'Program Information'!J52)</f>
        <v/>
      </c>
      <c r="Q25" s="111" t="str">
        <f>IF('Program Information'!K52=0,"",'Program Information'!K52)</f>
        <v/>
      </c>
      <c r="R25" s="111" t="str">
        <f>IF('Program Information'!L52=0,"",'Program Information'!L52)</f>
        <v/>
      </c>
      <c r="S25" s="111" t="str">
        <f>IF('Program Information'!M52=0,"",'Program Information'!M52)</f>
        <v/>
      </c>
      <c r="T25" s="111" t="str">
        <f>IF('Program Information'!N52=0,"",'Program Information'!N52)</f>
        <v/>
      </c>
      <c r="U25" s="112" t="str" cm="1">
        <f t="array" ref="U25">IF(ISBLANK(INDEX('MLR Reporting'!$K$26:$DF$67,MATCH('Backend Data'!U$3,'MLR Reporting'!$G$26:$G$67,0),COUNTA('Backend Data'!$A$4:$A25)))=TRUE,"",INDEX('MLR Reporting'!$K$26:$DF$67,MATCH('Backend Data'!U$3,'MLR Reporting'!$G$26:$G$67,0),COUNTA('Backend Data'!$A$4:$A25)))</f>
        <v/>
      </c>
      <c r="V25" s="112" t="str" cm="1">
        <f t="array" ref="V25">IF(ISBLANK(INDEX('MLR Reporting'!$K$26:$DF$67,MATCH('Backend Data'!V$3,'MLR Reporting'!$G$26:$G$67,0),COUNTA('Backend Data'!$A$4:$A25)))=TRUE,"",INDEX('MLR Reporting'!$K$26:$DF$67,MATCH('Backend Data'!V$3,'MLR Reporting'!$G$26:$G$67,0),COUNTA('Backend Data'!$A$4:$A25)))</f>
        <v/>
      </c>
      <c r="W25" s="112" t="str" cm="1">
        <f t="array" ref="W25">IF(ISBLANK(INDEX('MLR Reporting'!$K$26:$DF$67,MATCH('Backend Data'!W$3,'MLR Reporting'!$G$26:$G$67,0),COUNTA('Backend Data'!$A$4:$A25)))=TRUE,"",INDEX('MLR Reporting'!$K$26:$DF$67,MATCH('Backend Data'!W$3,'MLR Reporting'!$G$26:$G$67,0),COUNTA('Backend Data'!$A$4:$A25)))</f>
        <v/>
      </c>
      <c r="X25" s="112" t="str" cm="1">
        <f t="array" ref="X25">IF(ISBLANK(INDEX('MLR Reporting'!$K$26:$DF$67,MATCH('Backend Data'!X$3,'MLR Reporting'!$G$26:$G$67,0),COUNTA('Backend Data'!$A$4:$A25)))=TRUE,"",INDEX('MLR Reporting'!$K$26:$DF$67,MATCH('Backend Data'!X$3,'MLR Reporting'!$G$26:$G$67,0),COUNTA('Backend Data'!$A$4:$A25)))</f>
        <v/>
      </c>
      <c r="Y25" s="112" t="str" cm="1">
        <f t="array" ref="Y25">IF(ISBLANK(INDEX('MLR Reporting'!$K$26:$DF$67,MATCH('Backend Data'!Y$3,'MLR Reporting'!$G$26:$G$67,0),COUNTA('Backend Data'!$A$4:$A25)))=TRUE,"",INDEX('MLR Reporting'!$K$26:$DF$67,MATCH('Backend Data'!Y$3,'MLR Reporting'!$G$26:$G$67,0),COUNTA('Backend Data'!$A$4:$A25)))</f>
        <v/>
      </c>
      <c r="Z25" s="112" t="str" cm="1">
        <f t="array" ref="Z25">IF(ISBLANK(INDEX('MLR Reporting'!$K$26:$DF$67,MATCH('Backend Data'!Z$3,'MLR Reporting'!$G$26:$G$67,0),COUNTA('Backend Data'!$A$4:$A25)))=TRUE,"",INDEX('MLR Reporting'!$K$26:$DF$67,MATCH('Backend Data'!Z$3,'MLR Reporting'!$G$26:$G$67,0),COUNTA('Backend Data'!$A$4:$A25)))</f>
        <v/>
      </c>
      <c r="AA25" s="112" t="str" cm="1">
        <f t="array" ref="AA25">IF(ISBLANK(INDEX('MLR Reporting'!$K$26:$DF$67,MATCH('Backend Data'!AA$3,'MLR Reporting'!$G$26:$G$67,0),COUNTA('Backend Data'!$A$4:$A25)))=TRUE,"",INDEX('MLR Reporting'!$K$26:$DF$67,MATCH('Backend Data'!AA$3,'MLR Reporting'!$G$26:$G$67,0),COUNTA('Backend Data'!$A$4:$A25)))</f>
        <v/>
      </c>
      <c r="AB25" s="112" t="str" cm="1">
        <f t="array" ref="AB25">IF(ISBLANK(INDEX('MLR Reporting'!$K$26:$DF$67,MATCH('Backend Data'!AB$3,'MLR Reporting'!$G$26:$G$67,0),COUNTA('Backend Data'!$A$4:$A25)))=TRUE,"",INDEX('MLR Reporting'!$K$26:$DF$67,MATCH('Backend Data'!AB$3,'MLR Reporting'!$G$26:$G$67,0),COUNTA('Backend Data'!$A$4:$A25)))</f>
        <v/>
      </c>
      <c r="AC25" s="112" t="str" cm="1">
        <f t="array" ref="AC25">IF(ISBLANK(INDEX('MLR Reporting'!$K$26:$DF$67,MATCH('Backend Data'!AC$3,'MLR Reporting'!$G$26:$G$67,0),COUNTA('Backend Data'!$A$4:$A25)))=TRUE,"",INDEX('MLR Reporting'!$K$26:$DF$67,MATCH('Backend Data'!AC$3,'MLR Reporting'!$G$26:$G$67,0),COUNTA('Backend Data'!$A$4:$A25)))</f>
        <v/>
      </c>
      <c r="AD25" s="112" t="str" cm="1">
        <f t="array" ref="AD25">IF(ISBLANK(INDEX('MLR Reporting'!$K$26:$DF$67,MATCH('Backend Data'!AD$3,'MLR Reporting'!$G$26:$G$67,0),COUNTA('Backend Data'!$A$4:$A25)))=TRUE,"",INDEX('MLR Reporting'!$K$26:$DF$67,MATCH('Backend Data'!AD$3,'MLR Reporting'!$G$26:$G$67,0),COUNTA('Backend Data'!$A$4:$A25)))</f>
        <v/>
      </c>
      <c r="AE25" s="112" t="str" cm="1">
        <f t="array" ref="AE25">IF(ISBLANK(INDEX('MLR Reporting'!$K$26:$DF$67,MATCH('Backend Data'!AE$3,'MLR Reporting'!$G$26:$G$67,0),COUNTA('Backend Data'!$A$4:$A25)))=TRUE,"",INDEX('MLR Reporting'!$K$26:$DF$67,MATCH('Backend Data'!AE$3,'MLR Reporting'!$G$26:$G$67,0),COUNTA('Backend Data'!$A$4:$A25)))</f>
        <v/>
      </c>
      <c r="AF25" s="112" t="str" cm="1">
        <f t="array" ref="AF25">IF(ISBLANK(INDEX('MLR Reporting'!$K$26:$DF$67,MATCH('Backend Data'!AF$3,'MLR Reporting'!$G$26:$G$67,0),COUNTA('Backend Data'!$A$4:$A25)))=TRUE,"",INDEX('MLR Reporting'!$K$26:$DF$67,MATCH('Backend Data'!AF$3,'MLR Reporting'!$G$26:$G$67,0),COUNTA('Backend Data'!$A$4:$A25)))</f>
        <v/>
      </c>
      <c r="AG25" s="112" t="str" cm="1">
        <f t="array" ref="AG25">IF(ISBLANK(INDEX('MLR Reporting'!$K$26:$DF$67,MATCH('Backend Data'!AG$3,'MLR Reporting'!$G$26:$G$67,0),COUNTA('Backend Data'!$A$4:$A25)))=TRUE,"",INDEX('MLR Reporting'!$K$26:$DF$67,MATCH('Backend Data'!AG$3,'MLR Reporting'!$G$26:$G$67,0),COUNTA('Backend Data'!$A$4:$A25)))</f>
        <v/>
      </c>
      <c r="AH25" s="112" t="str" cm="1">
        <f t="array" ref="AH25">IF(ISBLANK(INDEX('MLR Reporting'!$K$26:$DF$67,MATCH('Backend Data'!AH$3,'MLR Reporting'!$G$26:$G$67,0),COUNTA('Backend Data'!$A$4:$A25)))=TRUE,"",INDEX('MLR Reporting'!$K$26:$DF$67,MATCH('Backend Data'!AH$3,'MLR Reporting'!$G$26:$G$67,0),COUNTA('Backend Data'!$A$4:$A25)))</f>
        <v/>
      </c>
      <c r="AI25" s="112" t="str" cm="1">
        <f t="array" ref="AI25">IF(ISBLANK(INDEX('MLR Reporting'!$K$26:$DF$67,MATCH('Backend Data'!AI$3,'MLR Reporting'!$G$26:$G$67,0),COUNTA('Backend Data'!$A$4:$A25)))=TRUE,"",INDEX('MLR Reporting'!$K$26:$DF$67,MATCH('Backend Data'!AI$3,'MLR Reporting'!$G$26:$G$67,0),COUNTA('Backend Data'!$A$4:$A25)))</f>
        <v/>
      </c>
      <c r="AJ25" s="112" t="str" cm="1">
        <f t="array" ref="AJ25">IF(ISBLANK(INDEX('MLR Reporting'!$K$26:$DF$67,MATCH('Backend Data'!AJ$3,'MLR Reporting'!$G$26:$G$67,0),COUNTA('Backend Data'!$A$4:$A25)))=TRUE,"",INDEX('MLR Reporting'!$K$26:$DF$67,MATCH('Backend Data'!AJ$3,'MLR Reporting'!$G$26:$G$67,0),COUNTA('Backend Data'!$A$4:$A25)))</f>
        <v/>
      </c>
      <c r="AK25" s="112" t="str" cm="1">
        <f t="array" ref="AK25">IF(ISBLANK(INDEX('MLR Reporting'!$K$26:$DF$67,MATCH('Backend Data'!AK$3,'MLR Reporting'!$G$26:$G$67,0),COUNTA('Backend Data'!$A$4:$A25)))=TRUE,"",INDEX('MLR Reporting'!$K$26:$DF$67,MATCH('Backend Data'!AK$3,'MLR Reporting'!$G$26:$G$67,0),COUNTA('Backend Data'!$A$4:$A25)))</f>
        <v/>
      </c>
      <c r="AL25" s="112" t="str" cm="2">
        <f t="array" ref="AL25">IF(ISBLANK(INDEX('MLR Reporting'!$K$26:$DF$67,MATCH('Backend Data'!AL$3,'MLR Reporting'!$G$26:$G$67,0),COUNTA('Backend Data'!$A$4:$A25)))=TRUE,"",INDEX('MLR Reporting'!$K$26:$DF$67,MATCH('Backend Data'!AL$3,'MLR Reporting'!$G$26:$G$67,0),COUNTA('Backend Data'!$A$4:$A25)))</f>
        <v/>
      </c>
      <c r="AM25" s="112" t="str" cm="1">
        <f t="array" ref="AM25">IF(ISBLANK(INDEX('MLR Reporting'!$K$26:$DF$67,MATCH('Backend Data'!AM$3,'MLR Reporting'!$G$26:$G$67,0),COUNTA('Backend Data'!$A$4:$A25)))=TRUE,"",INDEX('MLR Reporting'!$K$26:$DF$67,MATCH('Backend Data'!AM$3,'MLR Reporting'!$G$26:$G$67,0),COUNTA('Backend Data'!$A$4:$A25)))</f>
        <v/>
      </c>
      <c r="AN25" s="111" t="str" cm="1">
        <f t="array" ref="AN25">IF(ISBLANK(INDEX('MLR Reporting'!$K$26:$DF$67,MATCH('Backend Data'!AN$3,'MLR Reporting'!$G$26:$G$67,0),COUNTA('Backend Data'!$A$4:$A25)))=TRUE,"",INDEX('MLR Reporting'!$K$26:$DF$67,MATCH('Backend Data'!AN$3,'MLR Reporting'!$G$26:$G$67,0),COUNTA('Backend Data'!$A$4:$A25)))</f>
        <v/>
      </c>
      <c r="AO25" s="111" t="str" cm="1">
        <f t="array" ref="AO25">IF(ISBLANK(INDEX('MLR Reporting'!$K$26:$DF$67,MATCH('Backend Data'!AO$3,'MLR Reporting'!$G$26:$G$67,0),COUNTA('Backend Data'!$A$4:$A25)))=TRUE,"",INDEX('MLR Reporting'!$K$26:$DF$67,MATCH('Backend Data'!AO$3,'MLR Reporting'!$G$26:$G$67,0),COUNTA('Backend Data'!$A$4:$A25)))</f>
        <v/>
      </c>
      <c r="AP25" s="228" t="str" cm="1">
        <f t="array" ref="AP25">IF(ISBLANK(INDEX('MLR Reporting'!$K$26:$DF$68,MATCH('Backend Data'!AO$3,'MLR Reporting'!$G$26:$G$67,0)+1,COUNTA('Backend Data'!$A$4:$A25)))=TRUE,"",INDEX('MLR Reporting'!$K$26:$DF$68,MATCH('Backend Data'!AO$3,'MLR Reporting'!$G$26:$G$67,0)+1,COUNTA('Backend Data'!$A$4:$A25)))</f>
        <v/>
      </c>
    </row>
    <row r="26" spans="1:42" x14ac:dyDescent="0.25">
      <c r="A26" t="s">
        <v>162</v>
      </c>
      <c r="B26" t="b">
        <f>ISBLANK('Program Information'!F53)</f>
        <v>1</v>
      </c>
      <c r="D26">
        <f>'Program Information'!$I$17</f>
        <v>0</v>
      </c>
      <c r="E26">
        <f>'Program Information'!$I$18</f>
        <v>0</v>
      </c>
      <c r="F26">
        <f>'Program Information'!$I$13</f>
        <v>0</v>
      </c>
      <c r="G26">
        <f>'Program Information'!$I$14</f>
        <v>0</v>
      </c>
      <c r="H26">
        <f>'Program Information'!$I$15</f>
        <v>0</v>
      </c>
      <c r="I26">
        <f>'Program Information'!$I$16</f>
        <v>0</v>
      </c>
      <c r="J26">
        <f>'Program Information'!$I$19</f>
        <v>0</v>
      </c>
      <c r="K26">
        <f>'Program Information'!$I$20</f>
        <v>0</v>
      </c>
      <c r="L26" s="110" t="str">
        <f>IF('Program Information'!F53=0,"",'Program Information'!F53)</f>
        <v/>
      </c>
      <c r="M26" s="110" t="str">
        <f>IF('Program Information'!G53=0,"",'Program Information'!G53)</f>
        <v/>
      </c>
      <c r="N26" s="110" t="str">
        <f>IF('Program Information'!H53=0,"",'Program Information'!H53)</f>
        <v/>
      </c>
      <c r="O26" s="110" t="str">
        <f>IF('Program Information'!I53=0,"",'Program Information'!I53)</f>
        <v/>
      </c>
      <c r="P26" s="110" t="str">
        <f>IF('Program Information'!J53=0,"",'Program Information'!J53)</f>
        <v/>
      </c>
      <c r="Q26" s="111" t="str">
        <f>IF('Program Information'!K53=0,"",'Program Information'!K53)</f>
        <v/>
      </c>
      <c r="R26" s="111" t="str">
        <f>IF('Program Information'!L53=0,"",'Program Information'!L53)</f>
        <v/>
      </c>
      <c r="S26" s="111" t="str">
        <f>IF('Program Information'!M53=0,"",'Program Information'!M53)</f>
        <v/>
      </c>
      <c r="T26" s="111" t="str">
        <f>IF('Program Information'!N53=0,"",'Program Information'!N53)</f>
        <v/>
      </c>
      <c r="U26" s="112" t="str" cm="1">
        <f t="array" ref="U26">IF(ISBLANK(INDEX('MLR Reporting'!$K$26:$DF$67,MATCH('Backend Data'!U$3,'MLR Reporting'!$G$26:$G$67,0),COUNTA('Backend Data'!$A$4:$A26)))=TRUE,"",INDEX('MLR Reporting'!$K$26:$DF$67,MATCH('Backend Data'!U$3,'MLR Reporting'!$G$26:$G$67,0),COUNTA('Backend Data'!$A$4:$A26)))</f>
        <v/>
      </c>
      <c r="V26" s="112" t="str" cm="1">
        <f t="array" ref="V26">IF(ISBLANK(INDEX('MLR Reporting'!$K$26:$DF$67,MATCH('Backend Data'!V$3,'MLR Reporting'!$G$26:$G$67,0),COUNTA('Backend Data'!$A$4:$A26)))=TRUE,"",INDEX('MLR Reporting'!$K$26:$DF$67,MATCH('Backend Data'!V$3,'MLR Reporting'!$G$26:$G$67,0),COUNTA('Backend Data'!$A$4:$A26)))</f>
        <v/>
      </c>
      <c r="W26" s="112" t="str" cm="1">
        <f t="array" ref="W26">IF(ISBLANK(INDEX('MLR Reporting'!$K$26:$DF$67,MATCH('Backend Data'!W$3,'MLR Reporting'!$G$26:$G$67,0),COUNTA('Backend Data'!$A$4:$A26)))=TRUE,"",INDEX('MLR Reporting'!$K$26:$DF$67,MATCH('Backend Data'!W$3,'MLR Reporting'!$G$26:$G$67,0),COUNTA('Backend Data'!$A$4:$A26)))</f>
        <v/>
      </c>
      <c r="X26" s="112" t="str" cm="1">
        <f t="array" ref="X26">IF(ISBLANK(INDEX('MLR Reporting'!$K$26:$DF$67,MATCH('Backend Data'!X$3,'MLR Reporting'!$G$26:$G$67,0),COUNTA('Backend Data'!$A$4:$A26)))=TRUE,"",INDEX('MLR Reporting'!$K$26:$DF$67,MATCH('Backend Data'!X$3,'MLR Reporting'!$G$26:$G$67,0),COUNTA('Backend Data'!$A$4:$A26)))</f>
        <v/>
      </c>
      <c r="Y26" s="112" t="str" cm="1">
        <f t="array" ref="Y26">IF(ISBLANK(INDEX('MLR Reporting'!$K$26:$DF$67,MATCH('Backend Data'!Y$3,'MLR Reporting'!$G$26:$G$67,0),COUNTA('Backend Data'!$A$4:$A26)))=TRUE,"",INDEX('MLR Reporting'!$K$26:$DF$67,MATCH('Backend Data'!Y$3,'MLR Reporting'!$G$26:$G$67,0),COUNTA('Backend Data'!$A$4:$A26)))</f>
        <v/>
      </c>
      <c r="Z26" s="112" t="str" cm="1">
        <f t="array" ref="Z26">IF(ISBLANK(INDEX('MLR Reporting'!$K$26:$DF$67,MATCH('Backend Data'!Z$3,'MLR Reporting'!$G$26:$G$67,0),COUNTA('Backend Data'!$A$4:$A26)))=TRUE,"",INDEX('MLR Reporting'!$K$26:$DF$67,MATCH('Backend Data'!Z$3,'MLR Reporting'!$G$26:$G$67,0),COUNTA('Backend Data'!$A$4:$A26)))</f>
        <v/>
      </c>
      <c r="AA26" s="112" t="str" cm="1">
        <f t="array" ref="AA26">IF(ISBLANK(INDEX('MLR Reporting'!$K$26:$DF$67,MATCH('Backend Data'!AA$3,'MLR Reporting'!$G$26:$G$67,0),COUNTA('Backend Data'!$A$4:$A26)))=TRUE,"",INDEX('MLR Reporting'!$K$26:$DF$67,MATCH('Backend Data'!AA$3,'MLR Reporting'!$G$26:$G$67,0),COUNTA('Backend Data'!$A$4:$A26)))</f>
        <v/>
      </c>
      <c r="AB26" s="112" t="str" cm="1">
        <f t="array" ref="AB26">IF(ISBLANK(INDEX('MLR Reporting'!$K$26:$DF$67,MATCH('Backend Data'!AB$3,'MLR Reporting'!$G$26:$G$67,0),COUNTA('Backend Data'!$A$4:$A26)))=TRUE,"",INDEX('MLR Reporting'!$K$26:$DF$67,MATCH('Backend Data'!AB$3,'MLR Reporting'!$G$26:$G$67,0),COUNTA('Backend Data'!$A$4:$A26)))</f>
        <v/>
      </c>
      <c r="AC26" s="112" t="str" cm="1">
        <f t="array" ref="AC26">IF(ISBLANK(INDEX('MLR Reporting'!$K$26:$DF$67,MATCH('Backend Data'!AC$3,'MLR Reporting'!$G$26:$G$67,0),COUNTA('Backend Data'!$A$4:$A26)))=TRUE,"",INDEX('MLR Reporting'!$K$26:$DF$67,MATCH('Backend Data'!AC$3,'MLR Reporting'!$G$26:$G$67,0),COUNTA('Backend Data'!$A$4:$A26)))</f>
        <v/>
      </c>
      <c r="AD26" s="112" t="str" cm="1">
        <f t="array" ref="AD26">IF(ISBLANK(INDEX('MLR Reporting'!$K$26:$DF$67,MATCH('Backend Data'!AD$3,'MLR Reporting'!$G$26:$G$67,0),COUNTA('Backend Data'!$A$4:$A26)))=TRUE,"",INDEX('MLR Reporting'!$K$26:$DF$67,MATCH('Backend Data'!AD$3,'MLR Reporting'!$G$26:$G$67,0),COUNTA('Backend Data'!$A$4:$A26)))</f>
        <v/>
      </c>
      <c r="AE26" s="112" t="str" cm="1">
        <f t="array" ref="AE26">IF(ISBLANK(INDEX('MLR Reporting'!$K$26:$DF$67,MATCH('Backend Data'!AE$3,'MLR Reporting'!$G$26:$G$67,0),COUNTA('Backend Data'!$A$4:$A26)))=TRUE,"",INDEX('MLR Reporting'!$K$26:$DF$67,MATCH('Backend Data'!AE$3,'MLR Reporting'!$G$26:$G$67,0),COUNTA('Backend Data'!$A$4:$A26)))</f>
        <v/>
      </c>
      <c r="AF26" s="112" t="str" cm="1">
        <f t="array" ref="AF26">IF(ISBLANK(INDEX('MLR Reporting'!$K$26:$DF$67,MATCH('Backend Data'!AF$3,'MLR Reporting'!$G$26:$G$67,0),COUNTA('Backend Data'!$A$4:$A26)))=TRUE,"",INDEX('MLR Reporting'!$K$26:$DF$67,MATCH('Backend Data'!AF$3,'MLR Reporting'!$G$26:$G$67,0),COUNTA('Backend Data'!$A$4:$A26)))</f>
        <v/>
      </c>
      <c r="AG26" s="112" t="str" cm="1">
        <f t="array" ref="AG26">IF(ISBLANK(INDEX('MLR Reporting'!$K$26:$DF$67,MATCH('Backend Data'!AG$3,'MLR Reporting'!$G$26:$G$67,0),COUNTA('Backend Data'!$A$4:$A26)))=TRUE,"",INDEX('MLR Reporting'!$K$26:$DF$67,MATCH('Backend Data'!AG$3,'MLR Reporting'!$G$26:$G$67,0),COUNTA('Backend Data'!$A$4:$A26)))</f>
        <v/>
      </c>
      <c r="AH26" s="112" t="str" cm="1">
        <f t="array" ref="AH26">IF(ISBLANK(INDEX('MLR Reporting'!$K$26:$DF$67,MATCH('Backend Data'!AH$3,'MLR Reporting'!$G$26:$G$67,0),COUNTA('Backend Data'!$A$4:$A26)))=TRUE,"",INDEX('MLR Reporting'!$K$26:$DF$67,MATCH('Backend Data'!AH$3,'MLR Reporting'!$G$26:$G$67,0),COUNTA('Backend Data'!$A$4:$A26)))</f>
        <v/>
      </c>
      <c r="AI26" s="112" t="str" cm="1">
        <f t="array" ref="AI26">IF(ISBLANK(INDEX('MLR Reporting'!$K$26:$DF$67,MATCH('Backend Data'!AI$3,'MLR Reporting'!$G$26:$G$67,0),COUNTA('Backend Data'!$A$4:$A26)))=TRUE,"",INDEX('MLR Reporting'!$K$26:$DF$67,MATCH('Backend Data'!AI$3,'MLR Reporting'!$G$26:$G$67,0),COUNTA('Backend Data'!$A$4:$A26)))</f>
        <v/>
      </c>
      <c r="AJ26" s="112" t="str" cm="1">
        <f t="array" ref="AJ26">IF(ISBLANK(INDEX('MLR Reporting'!$K$26:$DF$67,MATCH('Backend Data'!AJ$3,'MLR Reporting'!$G$26:$G$67,0),COUNTA('Backend Data'!$A$4:$A26)))=TRUE,"",INDEX('MLR Reporting'!$K$26:$DF$67,MATCH('Backend Data'!AJ$3,'MLR Reporting'!$G$26:$G$67,0),COUNTA('Backend Data'!$A$4:$A26)))</f>
        <v/>
      </c>
      <c r="AK26" s="112" t="str" cm="1">
        <f t="array" ref="AK26">IF(ISBLANK(INDEX('MLR Reporting'!$K$26:$DF$67,MATCH('Backend Data'!AK$3,'MLR Reporting'!$G$26:$G$67,0),COUNTA('Backend Data'!$A$4:$A26)))=TRUE,"",INDEX('MLR Reporting'!$K$26:$DF$67,MATCH('Backend Data'!AK$3,'MLR Reporting'!$G$26:$G$67,0),COUNTA('Backend Data'!$A$4:$A26)))</f>
        <v/>
      </c>
      <c r="AL26" s="112" t="str" cm="2">
        <f t="array" ref="AL26">IF(ISBLANK(INDEX('MLR Reporting'!$K$26:$DF$67,MATCH('Backend Data'!AL$3,'MLR Reporting'!$G$26:$G$67,0),COUNTA('Backend Data'!$A$4:$A26)))=TRUE,"",INDEX('MLR Reporting'!$K$26:$DF$67,MATCH('Backend Data'!AL$3,'MLR Reporting'!$G$26:$G$67,0),COUNTA('Backend Data'!$A$4:$A26)))</f>
        <v/>
      </c>
      <c r="AM26" s="112" t="str" cm="1">
        <f t="array" ref="AM26">IF(ISBLANK(INDEX('MLR Reporting'!$K$26:$DF$67,MATCH('Backend Data'!AM$3,'MLR Reporting'!$G$26:$G$67,0),COUNTA('Backend Data'!$A$4:$A26)))=TRUE,"",INDEX('MLR Reporting'!$K$26:$DF$67,MATCH('Backend Data'!AM$3,'MLR Reporting'!$G$26:$G$67,0),COUNTA('Backend Data'!$A$4:$A26)))</f>
        <v/>
      </c>
      <c r="AN26" s="111" t="str" cm="1">
        <f t="array" ref="AN26">IF(ISBLANK(INDEX('MLR Reporting'!$K$26:$DF$67,MATCH('Backend Data'!AN$3,'MLR Reporting'!$G$26:$G$67,0),COUNTA('Backend Data'!$A$4:$A26)))=TRUE,"",INDEX('MLR Reporting'!$K$26:$DF$67,MATCH('Backend Data'!AN$3,'MLR Reporting'!$G$26:$G$67,0),COUNTA('Backend Data'!$A$4:$A26)))</f>
        <v/>
      </c>
      <c r="AO26" s="111" t="str" cm="1">
        <f t="array" ref="AO26">IF(ISBLANK(INDEX('MLR Reporting'!$K$26:$DF$67,MATCH('Backend Data'!AO$3,'MLR Reporting'!$G$26:$G$67,0),COUNTA('Backend Data'!$A$4:$A26)))=TRUE,"",INDEX('MLR Reporting'!$K$26:$DF$67,MATCH('Backend Data'!AO$3,'MLR Reporting'!$G$26:$G$67,0),COUNTA('Backend Data'!$A$4:$A26)))</f>
        <v/>
      </c>
      <c r="AP26" s="228" t="str" cm="1">
        <f t="array" ref="AP26">IF(ISBLANK(INDEX('MLR Reporting'!$K$26:$DF$68,MATCH('Backend Data'!AO$3,'MLR Reporting'!$G$26:$G$67,0)+1,COUNTA('Backend Data'!$A$4:$A26)))=TRUE,"",INDEX('MLR Reporting'!$K$26:$DF$68,MATCH('Backend Data'!AO$3,'MLR Reporting'!$G$26:$G$67,0)+1,COUNTA('Backend Data'!$A$4:$A26)))</f>
        <v/>
      </c>
    </row>
    <row r="27" spans="1:42" x14ac:dyDescent="0.25">
      <c r="A27" t="s">
        <v>163</v>
      </c>
      <c r="B27" t="b">
        <f>ISBLANK('Program Information'!F54)</f>
        <v>1</v>
      </c>
      <c r="D27">
        <f>'Program Information'!$I$17</f>
        <v>0</v>
      </c>
      <c r="E27">
        <f>'Program Information'!$I$18</f>
        <v>0</v>
      </c>
      <c r="F27">
        <f>'Program Information'!$I$13</f>
        <v>0</v>
      </c>
      <c r="G27">
        <f>'Program Information'!$I$14</f>
        <v>0</v>
      </c>
      <c r="H27">
        <f>'Program Information'!$I$15</f>
        <v>0</v>
      </c>
      <c r="I27">
        <f>'Program Information'!$I$16</f>
        <v>0</v>
      </c>
      <c r="J27">
        <f>'Program Information'!$I$19</f>
        <v>0</v>
      </c>
      <c r="K27">
        <f>'Program Information'!$I$20</f>
        <v>0</v>
      </c>
      <c r="L27" s="110" t="str">
        <f>IF('Program Information'!F54=0,"",'Program Information'!F54)</f>
        <v/>
      </c>
      <c r="M27" s="110" t="str">
        <f>IF('Program Information'!G54=0,"",'Program Information'!G54)</f>
        <v/>
      </c>
      <c r="N27" s="110" t="str">
        <f>IF('Program Information'!H54=0,"",'Program Information'!H54)</f>
        <v/>
      </c>
      <c r="O27" s="110" t="str">
        <f>IF('Program Information'!I54=0,"",'Program Information'!I54)</f>
        <v/>
      </c>
      <c r="P27" s="110" t="str">
        <f>IF('Program Information'!J54=0,"",'Program Information'!J54)</f>
        <v/>
      </c>
      <c r="Q27" s="111" t="str">
        <f>IF('Program Information'!K54=0,"",'Program Information'!K54)</f>
        <v/>
      </c>
      <c r="R27" s="111" t="str">
        <f>IF('Program Information'!L54=0,"",'Program Information'!L54)</f>
        <v/>
      </c>
      <c r="S27" s="111" t="str">
        <f>IF('Program Information'!M54=0,"",'Program Information'!M54)</f>
        <v/>
      </c>
      <c r="T27" s="111" t="str">
        <f>IF('Program Information'!N54=0,"",'Program Information'!N54)</f>
        <v/>
      </c>
      <c r="U27" s="112" t="str" cm="1">
        <f t="array" ref="U27">IF(ISBLANK(INDEX('MLR Reporting'!$K$26:$DF$67,MATCH('Backend Data'!U$3,'MLR Reporting'!$G$26:$G$67,0),COUNTA('Backend Data'!$A$4:$A27)))=TRUE,"",INDEX('MLR Reporting'!$K$26:$DF$67,MATCH('Backend Data'!U$3,'MLR Reporting'!$G$26:$G$67,0),COUNTA('Backend Data'!$A$4:$A27)))</f>
        <v/>
      </c>
      <c r="V27" s="112" t="str" cm="1">
        <f t="array" ref="V27">IF(ISBLANK(INDEX('MLR Reporting'!$K$26:$DF$67,MATCH('Backend Data'!V$3,'MLR Reporting'!$G$26:$G$67,0),COUNTA('Backend Data'!$A$4:$A27)))=TRUE,"",INDEX('MLR Reporting'!$K$26:$DF$67,MATCH('Backend Data'!V$3,'MLR Reporting'!$G$26:$G$67,0),COUNTA('Backend Data'!$A$4:$A27)))</f>
        <v/>
      </c>
      <c r="W27" s="112" t="str" cm="1">
        <f t="array" ref="W27">IF(ISBLANK(INDEX('MLR Reporting'!$K$26:$DF$67,MATCH('Backend Data'!W$3,'MLR Reporting'!$G$26:$G$67,0),COUNTA('Backend Data'!$A$4:$A27)))=TRUE,"",INDEX('MLR Reporting'!$K$26:$DF$67,MATCH('Backend Data'!W$3,'MLR Reporting'!$G$26:$G$67,0),COUNTA('Backend Data'!$A$4:$A27)))</f>
        <v/>
      </c>
      <c r="X27" s="112" t="str" cm="1">
        <f t="array" ref="X27">IF(ISBLANK(INDEX('MLR Reporting'!$K$26:$DF$67,MATCH('Backend Data'!X$3,'MLR Reporting'!$G$26:$G$67,0),COUNTA('Backend Data'!$A$4:$A27)))=TRUE,"",INDEX('MLR Reporting'!$K$26:$DF$67,MATCH('Backend Data'!X$3,'MLR Reporting'!$G$26:$G$67,0),COUNTA('Backend Data'!$A$4:$A27)))</f>
        <v/>
      </c>
      <c r="Y27" s="112" t="str" cm="1">
        <f t="array" ref="Y27">IF(ISBLANK(INDEX('MLR Reporting'!$K$26:$DF$67,MATCH('Backend Data'!Y$3,'MLR Reporting'!$G$26:$G$67,0),COUNTA('Backend Data'!$A$4:$A27)))=TRUE,"",INDEX('MLR Reporting'!$K$26:$DF$67,MATCH('Backend Data'!Y$3,'MLR Reporting'!$G$26:$G$67,0),COUNTA('Backend Data'!$A$4:$A27)))</f>
        <v/>
      </c>
      <c r="Z27" s="112" t="str" cm="1">
        <f t="array" ref="Z27">IF(ISBLANK(INDEX('MLR Reporting'!$K$26:$DF$67,MATCH('Backend Data'!Z$3,'MLR Reporting'!$G$26:$G$67,0),COUNTA('Backend Data'!$A$4:$A27)))=TRUE,"",INDEX('MLR Reporting'!$K$26:$DF$67,MATCH('Backend Data'!Z$3,'MLR Reporting'!$G$26:$G$67,0),COUNTA('Backend Data'!$A$4:$A27)))</f>
        <v/>
      </c>
      <c r="AA27" s="112" t="str" cm="1">
        <f t="array" ref="AA27">IF(ISBLANK(INDEX('MLR Reporting'!$K$26:$DF$67,MATCH('Backend Data'!AA$3,'MLR Reporting'!$G$26:$G$67,0),COUNTA('Backend Data'!$A$4:$A27)))=TRUE,"",INDEX('MLR Reporting'!$K$26:$DF$67,MATCH('Backend Data'!AA$3,'MLR Reporting'!$G$26:$G$67,0),COUNTA('Backend Data'!$A$4:$A27)))</f>
        <v/>
      </c>
      <c r="AB27" s="112" t="str" cm="1">
        <f t="array" ref="AB27">IF(ISBLANK(INDEX('MLR Reporting'!$K$26:$DF$67,MATCH('Backend Data'!AB$3,'MLR Reporting'!$G$26:$G$67,0),COUNTA('Backend Data'!$A$4:$A27)))=TRUE,"",INDEX('MLR Reporting'!$K$26:$DF$67,MATCH('Backend Data'!AB$3,'MLR Reporting'!$G$26:$G$67,0),COUNTA('Backend Data'!$A$4:$A27)))</f>
        <v/>
      </c>
      <c r="AC27" s="112" t="str" cm="1">
        <f t="array" ref="AC27">IF(ISBLANK(INDEX('MLR Reporting'!$K$26:$DF$67,MATCH('Backend Data'!AC$3,'MLR Reporting'!$G$26:$G$67,0),COUNTA('Backend Data'!$A$4:$A27)))=TRUE,"",INDEX('MLR Reporting'!$K$26:$DF$67,MATCH('Backend Data'!AC$3,'MLR Reporting'!$G$26:$G$67,0),COUNTA('Backend Data'!$A$4:$A27)))</f>
        <v/>
      </c>
      <c r="AD27" s="112" t="str" cm="1">
        <f t="array" ref="AD27">IF(ISBLANK(INDEX('MLR Reporting'!$K$26:$DF$67,MATCH('Backend Data'!AD$3,'MLR Reporting'!$G$26:$G$67,0),COUNTA('Backend Data'!$A$4:$A27)))=TRUE,"",INDEX('MLR Reporting'!$K$26:$DF$67,MATCH('Backend Data'!AD$3,'MLR Reporting'!$G$26:$G$67,0),COUNTA('Backend Data'!$A$4:$A27)))</f>
        <v/>
      </c>
      <c r="AE27" s="112" t="str" cm="1">
        <f t="array" ref="AE27">IF(ISBLANK(INDEX('MLR Reporting'!$K$26:$DF$67,MATCH('Backend Data'!AE$3,'MLR Reporting'!$G$26:$G$67,0),COUNTA('Backend Data'!$A$4:$A27)))=TRUE,"",INDEX('MLR Reporting'!$K$26:$DF$67,MATCH('Backend Data'!AE$3,'MLR Reporting'!$G$26:$G$67,0),COUNTA('Backend Data'!$A$4:$A27)))</f>
        <v/>
      </c>
      <c r="AF27" s="112" t="str" cm="1">
        <f t="array" ref="AF27">IF(ISBLANK(INDEX('MLR Reporting'!$K$26:$DF$67,MATCH('Backend Data'!AF$3,'MLR Reporting'!$G$26:$G$67,0),COUNTA('Backend Data'!$A$4:$A27)))=TRUE,"",INDEX('MLR Reporting'!$K$26:$DF$67,MATCH('Backend Data'!AF$3,'MLR Reporting'!$G$26:$G$67,0),COUNTA('Backend Data'!$A$4:$A27)))</f>
        <v/>
      </c>
      <c r="AG27" s="112" t="str" cm="1">
        <f t="array" ref="AG27">IF(ISBLANK(INDEX('MLR Reporting'!$K$26:$DF$67,MATCH('Backend Data'!AG$3,'MLR Reporting'!$G$26:$G$67,0),COUNTA('Backend Data'!$A$4:$A27)))=TRUE,"",INDEX('MLR Reporting'!$K$26:$DF$67,MATCH('Backend Data'!AG$3,'MLR Reporting'!$G$26:$G$67,0),COUNTA('Backend Data'!$A$4:$A27)))</f>
        <v/>
      </c>
      <c r="AH27" s="112" t="str" cm="1">
        <f t="array" ref="AH27">IF(ISBLANK(INDEX('MLR Reporting'!$K$26:$DF$67,MATCH('Backend Data'!AH$3,'MLR Reporting'!$G$26:$G$67,0),COUNTA('Backend Data'!$A$4:$A27)))=TRUE,"",INDEX('MLR Reporting'!$K$26:$DF$67,MATCH('Backend Data'!AH$3,'MLR Reporting'!$G$26:$G$67,0),COUNTA('Backend Data'!$A$4:$A27)))</f>
        <v/>
      </c>
      <c r="AI27" s="112" t="str" cm="1">
        <f t="array" ref="AI27">IF(ISBLANK(INDEX('MLR Reporting'!$K$26:$DF$67,MATCH('Backend Data'!AI$3,'MLR Reporting'!$G$26:$G$67,0),COUNTA('Backend Data'!$A$4:$A27)))=TRUE,"",INDEX('MLR Reporting'!$K$26:$DF$67,MATCH('Backend Data'!AI$3,'MLR Reporting'!$G$26:$G$67,0),COUNTA('Backend Data'!$A$4:$A27)))</f>
        <v/>
      </c>
      <c r="AJ27" s="112" t="str" cm="1">
        <f t="array" ref="AJ27">IF(ISBLANK(INDEX('MLR Reporting'!$K$26:$DF$67,MATCH('Backend Data'!AJ$3,'MLR Reporting'!$G$26:$G$67,0),COUNTA('Backend Data'!$A$4:$A27)))=TRUE,"",INDEX('MLR Reporting'!$K$26:$DF$67,MATCH('Backend Data'!AJ$3,'MLR Reporting'!$G$26:$G$67,0),COUNTA('Backend Data'!$A$4:$A27)))</f>
        <v/>
      </c>
      <c r="AK27" s="112" t="str" cm="1">
        <f t="array" ref="AK27">IF(ISBLANK(INDEX('MLR Reporting'!$K$26:$DF$67,MATCH('Backend Data'!AK$3,'MLR Reporting'!$G$26:$G$67,0),COUNTA('Backend Data'!$A$4:$A27)))=TRUE,"",INDEX('MLR Reporting'!$K$26:$DF$67,MATCH('Backend Data'!AK$3,'MLR Reporting'!$G$26:$G$67,0),COUNTA('Backend Data'!$A$4:$A27)))</f>
        <v/>
      </c>
      <c r="AL27" s="112" t="str" cm="2">
        <f t="array" ref="AL27">IF(ISBLANK(INDEX('MLR Reporting'!$K$26:$DF$67,MATCH('Backend Data'!AL$3,'MLR Reporting'!$G$26:$G$67,0),COUNTA('Backend Data'!$A$4:$A27)))=TRUE,"",INDEX('MLR Reporting'!$K$26:$DF$67,MATCH('Backend Data'!AL$3,'MLR Reporting'!$G$26:$G$67,0),COUNTA('Backend Data'!$A$4:$A27)))</f>
        <v/>
      </c>
      <c r="AM27" s="112" t="str" cm="1">
        <f t="array" ref="AM27">IF(ISBLANK(INDEX('MLR Reporting'!$K$26:$DF$67,MATCH('Backend Data'!AM$3,'MLR Reporting'!$G$26:$G$67,0),COUNTA('Backend Data'!$A$4:$A27)))=TRUE,"",INDEX('MLR Reporting'!$K$26:$DF$67,MATCH('Backend Data'!AM$3,'MLR Reporting'!$G$26:$G$67,0),COUNTA('Backend Data'!$A$4:$A27)))</f>
        <v/>
      </c>
      <c r="AN27" s="111" t="str" cm="1">
        <f t="array" ref="AN27">IF(ISBLANK(INDEX('MLR Reporting'!$K$26:$DF$67,MATCH('Backend Data'!AN$3,'MLR Reporting'!$G$26:$G$67,0),COUNTA('Backend Data'!$A$4:$A27)))=TRUE,"",INDEX('MLR Reporting'!$K$26:$DF$67,MATCH('Backend Data'!AN$3,'MLR Reporting'!$G$26:$G$67,0),COUNTA('Backend Data'!$A$4:$A27)))</f>
        <v/>
      </c>
      <c r="AO27" s="111" t="str" cm="1">
        <f t="array" ref="AO27">IF(ISBLANK(INDEX('MLR Reporting'!$K$26:$DF$67,MATCH('Backend Data'!AO$3,'MLR Reporting'!$G$26:$G$67,0),COUNTA('Backend Data'!$A$4:$A27)))=TRUE,"",INDEX('MLR Reporting'!$K$26:$DF$67,MATCH('Backend Data'!AO$3,'MLR Reporting'!$G$26:$G$67,0),COUNTA('Backend Data'!$A$4:$A27)))</f>
        <v/>
      </c>
      <c r="AP27" s="228" t="str" cm="1">
        <f t="array" ref="AP27">IF(ISBLANK(INDEX('MLR Reporting'!$K$26:$DF$68,MATCH('Backend Data'!AO$3,'MLR Reporting'!$G$26:$G$67,0)+1,COUNTA('Backend Data'!$A$4:$A27)))=TRUE,"",INDEX('MLR Reporting'!$K$26:$DF$68,MATCH('Backend Data'!AO$3,'MLR Reporting'!$G$26:$G$67,0)+1,COUNTA('Backend Data'!$A$4:$A27)))</f>
        <v/>
      </c>
    </row>
    <row r="28" spans="1:42" x14ac:dyDescent="0.25">
      <c r="A28" t="s">
        <v>164</v>
      </c>
      <c r="B28" t="b">
        <f>ISBLANK('Program Information'!F55)</f>
        <v>1</v>
      </c>
      <c r="D28">
        <f>'Program Information'!$I$17</f>
        <v>0</v>
      </c>
      <c r="E28">
        <f>'Program Information'!$I$18</f>
        <v>0</v>
      </c>
      <c r="F28">
        <f>'Program Information'!$I$13</f>
        <v>0</v>
      </c>
      <c r="G28">
        <f>'Program Information'!$I$14</f>
        <v>0</v>
      </c>
      <c r="H28">
        <f>'Program Information'!$I$15</f>
        <v>0</v>
      </c>
      <c r="I28">
        <f>'Program Information'!$I$16</f>
        <v>0</v>
      </c>
      <c r="J28">
        <f>'Program Information'!$I$19</f>
        <v>0</v>
      </c>
      <c r="K28">
        <f>'Program Information'!$I$20</f>
        <v>0</v>
      </c>
      <c r="L28" s="110" t="str">
        <f>IF('Program Information'!F55=0,"",'Program Information'!F55)</f>
        <v/>
      </c>
      <c r="M28" s="110" t="str">
        <f>IF('Program Information'!G55=0,"",'Program Information'!G55)</f>
        <v/>
      </c>
      <c r="N28" s="110" t="str">
        <f>IF('Program Information'!H55=0,"",'Program Information'!H55)</f>
        <v/>
      </c>
      <c r="O28" s="110" t="str">
        <f>IF('Program Information'!I55=0,"",'Program Information'!I55)</f>
        <v/>
      </c>
      <c r="P28" s="110" t="str">
        <f>IF('Program Information'!J55=0,"",'Program Information'!J55)</f>
        <v/>
      </c>
      <c r="Q28" s="111" t="str">
        <f>IF('Program Information'!K55=0,"",'Program Information'!K55)</f>
        <v/>
      </c>
      <c r="R28" s="111" t="str">
        <f>IF('Program Information'!L55=0,"",'Program Information'!L55)</f>
        <v/>
      </c>
      <c r="S28" s="111" t="str">
        <f>IF('Program Information'!M55=0,"",'Program Information'!M55)</f>
        <v/>
      </c>
      <c r="T28" s="111" t="str">
        <f>IF('Program Information'!N55=0,"",'Program Information'!N55)</f>
        <v/>
      </c>
      <c r="U28" s="112" t="str" cm="1">
        <f t="array" ref="U28">IF(ISBLANK(INDEX('MLR Reporting'!$K$26:$DF$67,MATCH('Backend Data'!U$3,'MLR Reporting'!$G$26:$G$67,0),COUNTA('Backend Data'!$A$4:$A28)))=TRUE,"",INDEX('MLR Reporting'!$K$26:$DF$67,MATCH('Backend Data'!U$3,'MLR Reporting'!$G$26:$G$67,0),COUNTA('Backend Data'!$A$4:$A28)))</f>
        <v/>
      </c>
      <c r="V28" s="112" t="str" cm="1">
        <f t="array" ref="V28">IF(ISBLANK(INDEX('MLR Reporting'!$K$26:$DF$67,MATCH('Backend Data'!V$3,'MLR Reporting'!$G$26:$G$67,0),COUNTA('Backend Data'!$A$4:$A28)))=TRUE,"",INDEX('MLR Reporting'!$K$26:$DF$67,MATCH('Backend Data'!V$3,'MLR Reporting'!$G$26:$G$67,0),COUNTA('Backend Data'!$A$4:$A28)))</f>
        <v/>
      </c>
      <c r="W28" s="112" t="str" cm="1">
        <f t="array" ref="W28">IF(ISBLANK(INDEX('MLR Reporting'!$K$26:$DF$67,MATCH('Backend Data'!W$3,'MLR Reporting'!$G$26:$G$67,0),COUNTA('Backend Data'!$A$4:$A28)))=TRUE,"",INDEX('MLR Reporting'!$K$26:$DF$67,MATCH('Backend Data'!W$3,'MLR Reporting'!$G$26:$G$67,0),COUNTA('Backend Data'!$A$4:$A28)))</f>
        <v/>
      </c>
      <c r="X28" s="112" t="str" cm="1">
        <f t="array" ref="X28">IF(ISBLANK(INDEX('MLR Reporting'!$K$26:$DF$67,MATCH('Backend Data'!X$3,'MLR Reporting'!$G$26:$G$67,0),COUNTA('Backend Data'!$A$4:$A28)))=TRUE,"",INDEX('MLR Reporting'!$K$26:$DF$67,MATCH('Backend Data'!X$3,'MLR Reporting'!$G$26:$G$67,0),COUNTA('Backend Data'!$A$4:$A28)))</f>
        <v/>
      </c>
      <c r="Y28" s="112" t="str" cm="1">
        <f t="array" ref="Y28">IF(ISBLANK(INDEX('MLR Reporting'!$K$26:$DF$67,MATCH('Backend Data'!Y$3,'MLR Reporting'!$G$26:$G$67,0),COUNTA('Backend Data'!$A$4:$A28)))=TRUE,"",INDEX('MLR Reporting'!$K$26:$DF$67,MATCH('Backend Data'!Y$3,'MLR Reporting'!$G$26:$G$67,0),COUNTA('Backend Data'!$A$4:$A28)))</f>
        <v/>
      </c>
      <c r="Z28" s="112" t="str" cm="1">
        <f t="array" ref="Z28">IF(ISBLANK(INDEX('MLR Reporting'!$K$26:$DF$67,MATCH('Backend Data'!Z$3,'MLR Reporting'!$G$26:$G$67,0),COUNTA('Backend Data'!$A$4:$A28)))=TRUE,"",INDEX('MLR Reporting'!$K$26:$DF$67,MATCH('Backend Data'!Z$3,'MLR Reporting'!$G$26:$G$67,0),COUNTA('Backend Data'!$A$4:$A28)))</f>
        <v/>
      </c>
      <c r="AA28" s="112" t="str" cm="1">
        <f t="array" ref="AA28">IF(ISBLANK(INDEX('MLR Reporting'!$K$26:$DF$67,MATCH('Backend Data'!AA$3,'MLR Reporting'!$G$26:$G$67,0),COUNTA('Backend Data'!$A$4:$A28)))=TRUE,"",INDEX('MLR Reporting'!$K$26:$DF$67,MATCH('Backend Data'!AA$3,'MLR Reporting'!$G$26:$G$67,0),COUNTA('Backend Data'!$A$4:$A28)))</f>
        <v/>
      </c>
      <c r="AB28" s="112" t="str" cm="1">
        <f t="array" ref="AB28">IF(ISBLANK(INDEX('MLR Reporting'!$K$26:$DF$67,MATCH('Backend Data'!AB$3,'MLR Reporting'!$G$26:$G$67,0),COUNTA('Backend Data'!$A$4:$A28)))=TRUE,"",INDEX('MLR Reporting'!$K$26:$DF$67,MATCH('Backend Data'!AB$3,'MLR Reporting'!$G$26:$G$67,0),COUNTA('Backend Data'!$A$4:$A28)))</f>
        <v/>
      </c>
      <c r="AC28" s="112" t="str" cm="1">
        <f t="array" ref="AC28">IF(ISBLANK(INDEX('MLR Reporting'!$K$26:$DF$67,MATCH('Backend Data'!AC$3,'MLR Reporting'!$G$26:$G$67,0),COUNTA('Backend Data'!$A$4:$A28)))=TRUE,"",INDEX('MLR Reporting'!$K$26:$DF$67,MATCH('Backend Data'!AC$3,'MLR Reporting'!$G$26:$G$67,0),COUNTA('Backend Data'!$A$4:$A28)))</f>
        <v/>
      </c>
      <c r="AD28" s="112" t="str" cm="1">
        <f t="array" ref="AD28">IF(ISBLANK(INDEX('MLR Reporting'!$K$26:$DF$67,MATCH('Backend Data'!AD$3,'MLR Reporting'!$G$26:$G$67,0),COUNTA('Backend Data'!$A$4:$A28)))=TRUE,"",INDEX('MLR Reporting'!$K$26:$DF$67,MATCH('Backend Data'!AD$3,'MLR Reporting'!$G$26:$G$67,0),COUNTA('Backend Data'!$A$4:$A28)))</f>
        <v/>
      </c>
      <c r="AE28" s="112" t="str" cm="1">
        <f t="array" ref="AE28">IF(ISBLANK(INDEX('MLR Reporting'!$K$26:$DF$67,MATCH('Backend Data'!AE$3,'MLR Reporting'!$G$26:$G$67,0),COUNTA('Backend Data'!$A$4:$A28)))=TRUE,"",INDEX('MLR Reporting'!$K$26:$DF$67,MATCH('Backend Data'!AE$3,'MLR Reporting'!$G$26:$G$67,0),COUNTA('Backend Data'!$A$4:$A28)))</f>
        <v/>
      </c>
      <c r="AF28" s="112" t="str" cm="1">
        <f t="array" ref="AF28">IF(ISBLANK(INDEX('MLR Reporting'!$K$26:$DF$67,MATCH('Backend Data'!AF$3,'MLR Reporting'!$G$26:$G$67,0),COUNTA('Backend Data'!$A$4:$A28)))=TRUE,"",INDEX('MLR Reporting'!$K$26:$DF$67,MATCH('Backend Data'!AF$3,'MLR Reporting'!$G$26:$G$67,0),COUNTA('Backend Data'!$A$4:$A28)))</f>
        <v/>
      </c>
      <c r="AG28" s="112" t="str" cm="1">
        <f t="array" ref="AG28">IF(ISBLANK(INDEX('MLR Reporting'!$K$26:$DF$67,MATCH('Backend Data'!AG$3,'MLR Reporting'!$G$26:$G$67,0),COUNTA('Backend Data'!$A$4:$A28)))=TRUE,"",INDEX('MLR Reporting'!$K$26:$DF$67,MATCH('Backend Data'!AG$3,'MLR Reporting'!$G$26:$G$67,0),COUNTA('Backend Data'!$A$4:$A28)))</f>
        <v/>
      </c>
      <c r="AH28" s="112" t="str" cm="1">
        <f t="array" ref="AH28">IF(ISBLANK(INDEX('MLR Reporting'!$K$26:$DF$67,MATCH('Backend Data'!AH$3,'MLR Reporting'!$G$26:$G$67,0),COUNTA('Backend Data'!$A$4:$A28)))=TRUE,"",INDEX('MLR Reporting'!$K$26:$DF$67,MATCH('Backend Data'!AH$3,'MLR Reporting'!$G$26:$G$67,0),COUNTA('Backend Data'!$A$4:$A28)))</f>
        <v/>
      </c>
      <c r="AI28" s="112" t="str" cm="1">
        <f t="array" ref="AI28">IF(ISBLANK(INDEX('MLR Reporting'!$K$26:$DF$67,MATCH('Backend Data'!AI$3,'MLR Reporting'!$G$26:$G$67,0),COUNTA('Backend Data'!$A$4:$A28)))=TRUE,"",INDEX('MLR Reporting'!$K$26:$DF$67,MATCH('Backend Data'!AI$3,'MLR Reporting'!$G$26:$G$67,0),COUNTA('Backend Data'!$A$4:$A28)))</f>
        <v/>
      </c>
      <c r="AJ28" s="112" t="str" cm="1">
        <f t="array" ref="AJ28">IF(ISBLANK(INDEX('MLR Reporting'!$K$26:$DF$67,MATCH('Backend Data'!AJ$3,'MLR Reporting'!$G$26:$G$67,0),COUNTA('Backend Data'!$A$4:$A28)))=TRUE,"",INDEX('MLR Reporting'!$K$26:$DF$67,MATCH('Backend Data'!AJ$3,'MLR Reporting'!$G$26:$G$67,0),COUNTA('Backend Data'!$A$4:$A28)))</f>
        <v/>
      </c>
      <c r="AK28" s="112" t="str" cm="1">
        <f t="array" ref="AK28">IF(ISBLANK(INDEX('MLR Reporting'!$K$26:$DF$67,MATCH('Backend Data'!AK$3,'MLR Reporting'!$G$26:$G$67,0),COUNTA('Backend Data'!$A$4:$A28)))=TRUE,"",INDEX('MLR Reporting'!$K$26:$DF$67,MATCH('Backend Data'!AK$3,'MLR Reporting'!$G$26:$G$67,0),COUNTA('Backend Data'!$A$4:$A28)))</f>
        <v/>
      </c>
      <c r="AL28" s="112" t="str" cm="2">
        <f t="array" ref="AL28">IF(ISBLANK(INDEX('MLR Reporting'!$K$26:$DF$67,MATCH('Backend Data'!AL$3,'MLR Reporting'!$G$26:$G$67,0),COUNTA('Backend Data'!$A$4:$A28)))=TRUE,"",INDEX('MLR Reporting'!$K$26:$DF$67,MATCH('Backend Data'!AL$3,'MLR Reporting'!$G$26:$G$67,0),COUNTA('Backend Data'!$A$4:$A28)))</f>
        <v/>
      </c>
      <c r="AM28" s="112" t="str" cm="1">
        <f t="array" ref="AM28">IF(ISBLANK(INDEX('MLR Reporting'!$K$26:$DF$67,MATCH('Backend Data'!AM$3,'MLR Reporting'!$G$26:$G$67,0),COUNTA('Backend Data'!$A$4:$A28)))=TRUE,"",INDEX('MLR Reporting'!$K$26:$DF$67,MATCH('Backend Data'!AM$3,'MLR Reporting'!$G$26:$G$67,0),COUNTA('Backend Data'!$A$4:$A28)))</f>
        <v/>
      </c>
      <c r="AN28" s="111" t="str" cm="1">
        <f t="array" ref="AN28">IF(ISBLANK(INDEX('MLR Reporting'!$K$26:$DF$67,MATCH('Backend Data'!AN$3,'MLR Reporting'!$G$26:$G$67,0),COUNTA('Backend Data'!$A$4:$A28)))=TRUE,"",INDEX('MLR Reporting'!$K$26:$DF$67,MATCH('Backend Data'!AN$3,'MLR Reporting'!$G$26:$G$67,0),COUNTA('Backend Data'!$A$4:$A28)))</f>
        <v/>
      </c>
      <c r="AO28" s="111" t="str" cm="1">
        <f t="array" ref="AO28">IF(ISBLANK(INDEX('MLR Reporting'!$K$26:$DF$67,MATCH('Backend Data'!AO$3,'MLR Reporting'!$G$26:$G$67,0),COUNTA('Backend Data'!$A$4:$A28)))=TRUE,"",INDEX('MLR Reporting'!$K$26:$DF$67,MATCH('Backend Data'!AO$3,'MLR Reporting'!$G$26:$G$67,0),COUNTA('Backend Data'!$A$4:$A28)))</f>
        <v/>
      </c>
      <c r="AP28" s="228" t="str" cm="1">
        <f t="array" ref="AP28">IF(ISBLANK(INDEX('MLR Reporting'!$K$26:$DF$68,MATCH('Backend Data'!AO$3,'MLR Reporting'!$G$26:$G$67,0)+1,COUNTA('Backend Data'!$A$4:$A28)))=TRUE,"",INDEX('MLR Reporting'!$K$26:$DF$68,MATCH('Backend Data'!AO$3,'MLR Reporting'!$G$26:$G$67,0)+1,COUNTA('Backend Data'!$A$4:$A28)))</f>
        <v/>
      </c>
    </row>
    <row r="29" spans="1:42" x14ac:dyDescent="0.25">
      <c r="A29" t="s">
        <v>165</v>
      </c>
      <c r="B29" t="b">
        <f>ISBLANK('Program Information'!F56)</f>
        <v>1</v>
      </c>
      <c r="D29">
        <f>'Program Information'!$I$17</f>
        <v>0</v>
      </c>
      <c r="E29">
        <f>'Program Information'!$I$18</f>
        <v>0</v>
      </c>
      <c r="F29">
        <f>'Program Information'!$I$13</f>
        <v>0</v>
      </c>
      <c r="G29">
        <f>'Program Information'!$I$14</f>
        <v>0</v>
      </c>
      <c r="H29">
        <f>'Program Information'!$I$15</f>
        <v>0</v>
      </c>
      <c r="I29">
        <f>'Program Information'!$I$16</f>
        <v>0</v>
      </c>
      <c r="J29">
        <f>'Program Information'!$I$19</f>
        <v>0</v>
      </c>
      <c r="K29">
        <f>'Program Information'!$I$20</f>
        <v>0</v>
      </c>
      <c r="L29" s="110" t="str">
        <f>IF('Program Information'!F56=0,"",'Program Information'!F56)</f>
        <v/>
      </c>
      <c r="M29" s="110" t="str">
        <f>IF('Program Information'!G56=0,"",'Program Information'!G56)</f>
        <v/>
      </c>
      <c r="N29" s="110" t="str">
        <f>IF('Program Information'!H56=0,"",'Program Information'!H56)</f>
        <v/>
      </c>
      <c r="O29" s="110" t="str">
        <f>IF('Program Information'!I56=0,"",'Program Information'!I56)</f>
        <v/>
      </c>
      <c r="P29" s="110" t="str">
        <f>IF('Program Information'!J56=0,"",'Program Information'!J56)</f>
        <v/>
      </c>
      <c r="Q29" s="111" t="str">
        <f>IF('Program Information'!K56=0,"",'Program Information'!K56)</f>
        <v/>
      </c>
      <c r="R29" s="111" t="str">
        <f>IF('Program Information'!L56=0,"",'Program Information'!L56)</f>
        <v/>
      </c>
      <c r="S29" s="111" t="str">
        <f>IF('Program Information'!M56=0,"",'Program Information'!M56)</f>
        <v/>
      </c>
      <c r="T29" s="111" t="str">
        <f>IF('Program Information'!N56=0,"",'Program Information'!N56)</f>
        <v/>
      </c>
      <c r="U29" s="112" t="str" cm="1">
        <f t="array" ref="U29">IF(ISBLANK(INDEX('MLR Reporting'!$K$26:$DF$67,MATCH('Backend Data'!U$3,'MLR Reporting'!$G$26:$G$67,0),COUNTA('Backend Data'!$A$4:$A29)))=TRUE,"",INDEX('MLR Reporting'!$K$26:$DF$67,MATCH('Backend Data'!U$3,'MLR Reporting'!$G$26:$G$67,0),COUNTA('Backend Data'!$A$4:$A29)))</f>
        <v/>
      </c>
      <c r="V29" s="112" t="str" cm="1">
        <f t="array" ref="V29">IF(ISBLANK(INDEX('MLR Reporting'!$K$26:$DF$67,MATCH('Backend Data'!V$3,'MLR Reporting'!$G$26:$G$67,0),COUNTA('Backend Data'!$A$4:$A29)))=TRUE,"",INDEX('MLR Reporting'!$K$26:$DF$67,MATCH('Backend Data'!V$3,'MLR Reporting'!$G$26:$G$67,0),COUNTA('Backend Data'!$A$4:$A29)))</f>
        <v/>
      </c>
      <c r="W29" s="112" t="str" cm="1">
        <f t="array" ref="W29">IF(ISBLANK(INDEX('MLR Reporting'!$K$26:$DF$67,MATCH('Backend Data'!W$3,'MLR Reporting'!$G$26:$G$67,0),COUNTA('Backend Data'!$A$4:$A29)))=TRUE,"",INDEX('MLR Reporting'!$K$26:$DF$67,MATCH('Backend Data'!W$3,'MLR Reporting'!$G$26:$G$67,0),COUNTA('Backend Data'!$A$4:$A29)))</f>
        <v/>
      </c>
      <c r="X29" s="112" t="str" cm="1">
        <f t="array" ref="X29">IF(ISBLANK(INDEX('MLR Reporting'!$K$26:$DF$67,MATCH('Backend Data'!X$3,'MLR Reporting'!$G$26:$G$67,0),COUNTA('Backend Data'!$A$4:$A29)))=TRUE,"",INDEX('MLR Reporting'!$K$26:$DF$67,MATCH('Backend Data'!X$3,'MLR Reporting'!$G$26:$G$67,0),COUNTA('Backend Data'!$A$4:$A29)))</f>
        <v/>
      </c>
      <c r="Y29" s="112" t="str" cm="1">
        <f t="array" ref="Y29">IF(ISBLANK(INDEX('MLR Reporting'!$K$26:$DF$67,MATCH('Backend Data'!Y$3,'MLR Reporting'!$G$26:$G$67,0),COUNTA('Backend Data'!$A$4:$A29)))=TRUE,"",INDEX('MLR Reporting'!$K$26:$DF$67,MATCH('Backend Data'!Y$3,'MLR Reporting'!$G$26:$G$67,0),COUNTA('Backend Data'!$A$4:$A29)))</f>
        <v/>
      </c>
      <c r="Z29" s="112" t="str" cm="1">
        <f t="array" ref="Z29">IF(ISBLANK(INDEX('MLR Reporting'!$K$26:$DF$67,MATCH('Backend Data'!Z$3,'MLR Reporting'!$G$26:$G$67,0),COUNTA('Backend Data'!$A$4:$A29)))=TRUE,"",INDEX('MLR Reporting'!$K$26:$DF$67,MATCH('Backend Data'!Z$3,'MLR Reporting'!$G$26:$G$67,0),COUNTA('Backend Data'!$A$4:$A29)))</f>
        <v/>
      </c>
      <c r="AA29" s="112" t="str" cm="1">
        <f t="array" ref="AA29">IF(ISBLANK(INDEX('MLR Reporting'!$K$26:$DF$67,MATCH('Backend Data'!AA$3,'MLR Reporting'!$G$26:$G$67,0),COUNTA('Backend Data'!$A$4:$A29)))=TRUE,"",INDEX('MLR Reporting'!$K$26:$DF$67,MATCH('Backend Data'!AA$3,'MLR Reporting'!$G$26:$G$67,0),COUNTA('Backend Data'!$A$4:$A29)))</f>
        <v/>
      </c>
      <c r="AB29" s="112" t="str" cm="1">
        <f t="array" ref="AB29">IF(ISBLANK(INDEX('MLR Reporting'!$K$26:$DF$67,MATCH('Backend Data'!AB$3,'MLR Reporting'!$G$26:$G$67,0),COUNTA('Backend Data'!$A$4:$A29)))=TRUE,"",INDEX('MLR Reporting'!$K$26:$DF$67,MATCH('Backend Data'!AB$3,'MLR Reporting'!$G$26:$G$67,0),COUNTA('Backend Data'!$A$4:$A29)))</f>
        <v/>
      </c>
      <c r="AC29" s="112" t="str" cm="1">
        <f t="array" ref="AC29">IF(ISBLANK(INDEX('MLR Reporting'!$K$26:$DF$67,MATCH('Backend Data'!AC$3,'MLR Reporting'!$G$26:$G$67,0),COUNTA('Backend Data'!$A$4:$A29)))=TRUE,"",INDEX('MLR Reporting'!$K$26:$DF$67,MATCH('Backend Data'!AC$3,'MLR Reporting'!$G$26:$G$67,0),COUNTA('Backend Data'!$A$4:$A29)))</f>
        <v/>
      </c>
      <c r="AD29" s="112" t="str" cm="1">
        <f t="array" ref="AD29">IF(ISBLANK(INDEX('MLR Reporting'!$K$26:$DF$67,MATCH('Backend Data'!AD$3,'MLR Reporting'!$G$26:$G$67,0),COUNTA('Backend Data'!$A$4:$A29)))=TRUE,"",INDEX('MLR Reporting'!$K$26:$DF$67,MATCH('Backend Data'!AD$3,'MLR Reporting'!$G$26:$G$67,0),COUNTA('Backend Data'!$A$4:$A29)))</f>
        <v/>
      </c>
      <c r="AE29" s="112" t="str" cm="1">
        <f t="array" ref="AE29">IF(ISBLANK(INDEX('MLR Reporting'!$K$26:$DF$67,MATCH('Backend Data'!AE$3,'MLR Reporting'!$G$26:$G$67,0),COUNTA('Backend Data'!$A$4:$A29)))=TRUE,"",INDEX('MLR Reporting'!$K$26:$DF$67,MATCH('Backend Data'!AE$3,'MLR Reporting'!$G$26:$G$67,0),COUNTA('Backend Data'!$A$4:$A29)))</f>
        <v/>
      </c>
      <c r="AF29" s="112" t="str" cm="1">
        <f t="array" ref="AF29">IF(ISBLANK(INDEX('MLR Reporting'!$K$26:$DF$67,MATCH('Backend Data'!AF$3,'MLR Reporting'!$G$26:$G$67,0),COUNTA('Backend Data'!$A$4:$A29)))=TRUE,"",INDEX('MLR Reporting'!$K$26:$DF$67,MATCH('Backend Data'!AF$3,'MLR Reporting'!$G$26:$G$67,0),COUNTA('Backend Data'!$A$4:$A29)))</f>
        <v/>
      </c>
      <c r="AG29" s="112" t="str" cm="1">
        <f t="array" ref="AG29">IF(ISBLANK(INDEX('MLR Reporting'!$K$26:$DF$67,MATCH('Backend Data'!AG$3,'MLR Reporting'!$G$26:$G$67,0),COUNTA('Backend Data'!$A$4:$A29)))=TRUE,"",INDEX('MLR Reporting'!$K$26:$DF$67,MATCH('Backend Data'!AG$3,'MLR Reporting'!$G$26:$G$67,0),COUNTA('Backend Data'!$A$4:$A29)))</f>
        <v/>
      </c>
      <c r="AH29" s="112" t="str" cm="1">
        <f t="array" ref="AH29">IF(ISBLANK(INDEX('MLR Reporting'!$K$26:$DF$67,MATCH('Backend Data'!AH$3,'MLR Reporting'!$G$26:$G$67,0),COUNTA('Backend Data'!$A$4:$A29)))=TRUE,"",INDEX('MLR Reporting'!$K$26:$DF$67,MATCH('Backend Data'!AH$3,'MLR Reporting'!$G$26:$G$67,0),COUNTA('Backend Data'!$A$4:$A29)))</f>
        <v/>
      </c>
      <c r="AI29" s="112" t="str" cm="1">
        <f t="array" ref="AI29">IF(ISBLANK(INDEX('MLR Reporting'!$K$26:$DF$67,MATCH('Backend Data'!AI$3,'MLR Reporting'!$G$26:$G$67,0),COUNTA('Backend Data'!$A$4:$A29)))=TRUE,"",INDEX('MLR Reporting'!$K$26:$DF$67,MATCH('Backend Data'!AI$3,'MLR Reporting'!$G$26:$G$67,0),COUNTA('Backend Data'!$A$4:$A29)))</f>
        <v/>
      </c>
      <c r="AJ29" s="112" t="str" cm="1">
        <f t="array" ref="AJ29">IF(ISBLANK(INDEX('MLR Reporting'!$K$26:$DF$67,MATCH('Backend Data'!AJ$3,'MLR Reporting'!$G$26:$G$67,0),COUNTA('Backend Data'!$A$4:$A29)))=TRUE,"",INDEX('MLR Reporting'!$K$26:$DF$67,MATCH('Backend Data'!AJ$3,'MLR Reporting'!$G$26:$G$67,0),COUNTA('Backend Data'!$A$4:$A29)))</f>
        <v/>
      </c>
      <c r="AK29" s="112" t="str" cm="1">
        <f t="array" ref="AK29">IF(ISBLANK(INDEX('MLR Reporting'!$K$26:$DF$67,MATCH('Backend Data'!AK$3,'MLR Reporting'!$G$26:$G$67,0),COUNTA('Backend Data'!$A$4:$A29)))=TRUE,"",INDEX('MLR Reporting'!$K$26:$DF$67,MATCH('Backend Data'!AK$3,'MLR Reporting'!$G$26:$G$67,0),COUNTA('Backend Data'!$A$4:$A29)))</f>
        <v/>
      </c>
      <c r="AL29" s="112" t="str" cm="2">
        <f t="array" ref="AL29">IF(ISBLANK(INDEX('MLR Reporting'!$K$26:$DF$67,MATCH('Backend Data'!AL$3,'MLR Reporting'!$G$26:$G$67,0),COUNTA('Backend Data'!$A$4:$A29)))=TRUE,"",INDEX('MLR Reporting'!$K$26:$DF$67,MATCH('Backend Data'!AL$3,'MLR Reporting'!$G$26:$G$67,0),COUNTA('Backend Data'!$A$4:$A29)))</f>
        <v/>
      </c>
      <c r="AM29" s="112" t="str" cm="1">
        <f t="array" ref="AM29">IF(ISBLANK(INDEX('MLR Reporting'!$K$26:$DF$67,MATCH('Backend Data'!AM$3,'MLR Reporting'!$G$26:$G$67,0),COUNTA('Backend Data'!$A$4:$A29)))=TRUE,"",INDEX('MLR Reporting'!$K$26:$DF$67,MATCH('Backend Data'!AM$3,'MLR Reporting'!$G$26:$G$67,0),COUNTA('Backend Data'!$A$4:$A29)))</f>
        <v/>
      </c>
      <c r="AN29" s="111" t="str" cm="1">
        <f t="array" ref="AN29">IF(ISBLANK(INDEX('MLR Reporting'!$K$26:$DF$67,MATCH('Backend Data'!AN$3,'MLR Reporting'!$G$26:$G$67,0),COUNTA('Backend Data'!$A$4:$A29)))=TRUE,"",INDEX('MLR Reporting'!$K$26:$DF$67,MATCH('Backend Data'!AN$3,'MLR Reporting'!$G$26:$G$67,0),COUNTA('Backend Data'!$A$4:$A29)))</f>
        <v/>
      </c>
      <c r="AO29" s="111" t="str" cm="1">
        <f t="array" ref="AO29">IF(ISBLANK(INDEX('MLR Reporting'!$K$26:$DF$67,MATCH('Backend Data'!AO$3,'MLR Reporting'!$G$26:$G$67,0),COUNTA('Backend Data'!$A$4:$A29)))=TRUE,"",INDEX('MLR Reporting'!$K$26:$DF$67,MATCH('Backend Data'!AO$3,'MLR Reporting'!$G$26:$G$67,0),COUNTA('Backend Data'!$A$4:$A29)))</f>
        <v/>
      </c>
      <c r="AP29" s="228" t="str" cm="1">
        <f t="array" ref="AP29">IF(ISBLANK(INDEX('MLR Reporting'!$K$26:$DF$68,MATCH('Backend Data'!AO$3,'MLR Reporting'!$G$26:$G$67,0)+1,COUNTA('Backend Data'!$A$4:$A29)))=TRUE,"",INDEX('MLR Reporting'!$K$26:$DF$68,MATCH('Backend Data'!AO$3,'MLR Reporting'!$G$26:$G$67,0)+1,COUNTA('Backend Data'!$A$4:$A29)))</f>
        <v/>
      </c>
    </row>
    <row r="30" spans="1:42" x14ac:dyDescent="0.25">
      <c r="A30" t="s">
        <v>166</v>
      </c>
      <c r="B30" t="b">
        <f>ISBLANK('Program Information'!F57)</f>
        <v>1</v>
      </c>
      <c r="D30">
        <f>'Program Information'!$I$17</f>
        <v>0</v>
      </c>
      <c r="E30">
        <f>'Program Information'!$I$18</f>
        <v>0</v>
      </c>
      <c r="F30">
        <f>'Program Information'!$I$13</f>
        <v>0</v>
      </c>
      <c r="G30">
        <f>'Program Information'!$I$14</f>
        <v>0</v>
      </c>
      <c r="H30">
        <f>'Program Information'!$I$15</f>
        <v>0</v>
      </c>
      <c r="I30">
        <f>'Program Information'!$I$16</f>
        <v>0</v>
      </c>
      <c r="J30">
        <f>'Program Information'!$I$19</f>
        <v>0</v>
      </c>
      <c r="K30">
        <f>'Program Information'!$I$20</f>
        <v>0</v>
      </c>
      <c r="L30" s="110" t="str">
        <f>IF('Program Information'!F57=0,"",'Program Information'!F57)</f>
        <v/>
      </c>
      <c r="M30" s="110" t="str">
        <f>IF('Program Information'!G57=0,"",'Program Information'!G57)</f>
        <v/>
      </c>
      <c r="N30" s="110" t="str">
        <f>IF('Program Information'!H57=0,"",'Program Information'!H57)</f>
        <v/>
      </c>
      <c r="O30" s="110" t="str">
        <f>IF('Program Information'!I57=0,"",'Program Information'!I57)</f>
        <v/>
      </c>
      <c r="P30" s="110" t="str">
        <f>IF('Program Information'!J57=0,"",'Program Information'!J57)</f>
        <v/>
      </c>
      <c r="Q30" s="111" t="str">
        <f>IF('Program Information'!K57=0,"",'Program Information'!K57)</f>
        <v/>
      </c>
      <c r="R30" s="111" t="str">
        <f>IF('Program Information'!L57=0,"",'Program Information'!L57)</f>
        <v/>
      </c>
      <c r="S30" s="111" t="str">
        <f>IF('Program Information'!M57=0,"",'Program Information'!M57)</f>
        <v/>
      </c>
      <c r="T30" s="111" t="str">
        <f>IF('Program Information'!N57=0,"",'Program Information'!N57)</f>
        <v/>
      </c>
      <c r="U30" s="112" t="str" cm="1">
        <f t="array" ref="U30">IF(ISBLANK(INDEX('MLR Reporting'!$K$26:$DF$67,MATCH('Backend Data'!U$3,'MLR Reporting'!$G$26:$G$67,0),COUNTA('Backend Data'!$A$4:$A30)))=TRUE,"",INDEX('MLR Reporting'!$K$26:$DF$67,MATCH('Backend Data'!U$3,'MLR Reporting'!$G$26:$G$67,0),COUNTA('Backend Data'!$A$4:$A30)))</f>
        <v/>
      </c>
      <c r="V30" s="112" t="str" cm="1">
        <f t="array" ref="V30">IF(ISBLANK(INDEX('MLR Reporting'!$K$26:$DF$67,MATCH('Backend Data'!V$3,'MLR Reporting'!$G$26:$G$67,0),COUNTA('Backend Data'!$A$4:$A30)))=TRUE,"",INDEX('MLR Reporting'!$K$26:$DF$67,MATCH('Backend Data'!V$3,'MLR Reporting'!$G$26:$G$67,0),COUNTA('Backend Data'!$A$4:$A30)))</f>
        <v/>
      </c>
      <c r="W30" s="112" t="str" cm="1">
        <f t="array" ref="W30">IF(ISBLANK(INDEX('MLR Reporting'!$K$26:$DF$67,MATCH('Backend Data'!W$3,'MLR Reporting'!$G$26:$G$67,0),COUNTA('Backend Data'!$A$4:$A30)))=TRUE,"",INDEX('MLR Reporting'!$K$26:$DF$67,MATCH('Backend Data'!W$3,'MLR Reporting'!$G$26:$G$67,0),COUNTA('Backend Data'!$A$4:$A30)))</f>
        <v/>
      </c>
      <c r="X30" s="112" t="str" cm="1">
        <f t="array" ref="X30">IF(ISBLANK(INDEX('MLR Reporting'!$K$26:$DF$67,MATCH('Backend Data'!X$3,'MLR Reporting'!$G$26:$G$67,0),COUNTA('Backend Data'!$A$4:$A30)))=TRUE,"",INDEX('MLR Reporting'!$K$26:$DF$67,MATCH('Backend Data'!X$3,'MLR Reporting'!$G$26:$G$67,0),COUNTA('Backend Data'!$A$4:$A30)))</f>
        <v/>
      </c>
      <c r="Y30" s="112" t="str" cm="1">
        <f t="array" ref="Y30">IF(ISBLANK(INDEX('MLR Reporting'!$K$26:$DF$67,MATCH('Backend Data'!Y$3,'MLR Reporting'!$G$26:$G$67,0),COUNTA('Backend Data'!$A$4:$A30)))=TRUE,"",INDEX('MLR Reporting'!$K$26:$DF$67,MATCH('Backend Data'!Y$3,'MLR Reporting'!$G$26:$G$67,0),COUNTA('Backend Data'!$A$4:$A30)))</f>
        <v/>
      </c>
      <c r="Z30" s="112" t="str" cm="1">
        <f t="array" ref="Z30">IF(ISBLANK(INDEX('MLR Reporting'!$K$26:$DF$67,MATCH('Backend Data'!Z$3,'MLR Reporting'!$G$26:$G$67,0),COUNTA('Backend Data'!$A$4:$A30)))=TRUE,"",INDEX('MLR Reporting'!$K$26:$DF$67,MATCH('Backend Data'!Z$3,'MLR Reporting'!$G$26:$G$67,0),COUNTA('Backend Data'!$A$4:$A30)))</f>
        <v/>
      </c>
      <c r="AA30" s="112" t="str" cm="1">
        <f t="array" ref="AA30">IF(ISBLANK(INDEX('MLR Reporting'!$K$26:$DF$67,MATCH('Backend Data'!AA$3,'MLR Reporting'!$G$26:$G$67,0),COUNTA('Backend Data'!$A$4:$A30)))=TRUE,"",INDEX('MLR Reporting'!$K$26:$DF$67,MATCH('Backend Data'!AA$3,'MLR Reporting'!$G$26:$G$67,0),COUNTA('Backend Data'!$A$4:$A30)))</f>
        <v/>
      </c>
      <c r="AB30" s="112" t="str" cm="1">
        <f t="array" ref="AB30">IF(ISBLANK(INDEX('MLR Reporting'!$K$26:$DF$67,MATCH('Backend Data'!AB$3,'MLR Reporting'!$G$26:$G$67,0),COUNTA('Backend Data'!$A$4:$A30)))=TRUE,"",INDEX('MLR Reporting'!$K$26:$DF$67,MATCH('Backend Data'!AB$3,'MLR Reporting'!$G$26:$G$67,0),COUNTA('Backend Data'!$A$4:$A30)))</f>
        <v/>
      </c>
      <c r="AC30" s="112" t="str" cm="1">
        <f t="array" ref="AC30">IF(ISBLANK(INDEX('MLR Reporting'!$K$26:$DF$67,MATCH('Backend Data'!AC$3,'MLR Reporting'!$G$26:$G$67,0),COUNTA('Backend Data'!$A$4:$A30)))=TRUE,"",INDEX('MLR Reporting'!$K$26:$DF$67,MATCH('Backend Data'!AC$3,'MLR Reporting'!$G$26:$G$67,0),COUNTA('Backend Data'!$A$4:$A30)))</f>
        <v/>
      </c>
      <c r="AD30" s="112" t="str" cm="1">
        <f t="array" ref="AD30">IF(ISBLANK(INDEX('MLR Reporting'!$K$26:$DF$67,MATCH('Backend Data'!AD$3,'MLR Reporting'!$G$26:$G$67,0),COUNTA('Backend Data'!$A$4:$A30)))=TRUE,"",INDEX('MLR Reporting'!$K$26:$DF$67,MATCH('Backend Data'!AD$3,'MLR Reporting'!$G$26:$G$67,0),COUNTA('Backend Data'!$A$4:$A30)))</f>
        <v/>
      </c>
      <c r="AE30" s="112" t="str" cm="1">
        <f t="array" ref="AE30">IF(ISBLANK(INDEX('MLR Reporting'!$K$26:$DF$67,MATCH('Backend Data'!AE$3,'MLR Reporting'!$G$26:$G$67,0),COUNTA('Backend Data'!$A$4:$A30)))=TRUE,"",INDEX('MLR Reporting'!$K$26:$DF$67,MATCH('Backend Data'!AE$3,'MLR Reporting'!$G$26:$G$67,0),COUNTA('Backend Data'!$A$4:$A30)))</f>
        <v/>
      </c>
      <c r="AF30" s="112" t="str" cm="1">
        <f t="array" ref="AF30">IF(ISBLANK(INDEX('MLR Reporting'!$K$26:$DF$67,MATCH('Backend Data'!AF$3,'MLR Reporting'!$G$26:$G$67,0),COUNTA('Backend Data'!$A$4:$A30)))=TRUE,"",INDEX('MLR Reporting'!$K$26:$DF$67,MATCH('Backend Data'!AF$3,'MLR Reporting'!$G$26:$G$67,0),COUNTA('Backend Data'!$A$4:$A30)))</f>
        <v/>
      </c>
      <c r="AG30" s="112" t="str" cm="1">
        <f t="array" ref="AG30">IF(ISBLANK(INDEX('MLR Reporting'!$K$26:$DF$67,MATCH('Backend Data'!AG$3,'MLR Reporting'!$G$26:$G$67,0),COUNTA('Backend Data'!$A$4:$A30)))=TRUE,"",INDEX('MLR Reporting'!$K$26:$DF$67,MATCH('Backend Data'!AG$3,'MLR Reporting'!$G$26:$G$67,0),COUNTA('Backend Data'!$A$4:$A30)))</f>
        <v/>
      </c>
      <c r="AH30" s="112" t="str" cm="1">
        <f t="array" ref="AH30">IF(ISBLANK(INDEX('MLR Reporting'!$K$26:$DF$67,MATCH('Backend Data'!AH$3,'MLR Reporting'!$G$26:$G$67,0),COUNTA('Backend Data'!$A$4:$A30)))=TRUE,"",INDEX('MLR Reporting'!$K$26:$DF$67,MATCH('Backend Data'!AH$3,'MLR Reporting'!$G$26:$G$67,0),COUNTA('Backend Data'!$A$4:$A30)))</f>
        <v/>
      </c>
      <c r="AI30" s="112" t="str" cm="1">
        <f t="array" ref="AI30">IF(ISBLANK(INDEX('MLR Reporting'!$K$26:$DF$67,MATCH('Backend Data'!AI$3,'MLR Reporting'!$G$26:$G$67,0),COUNTA('Backend Data'!$A$4:$A30)))=TRUE,"",INDEX('MLR Reporting'!$K$26:$DF$67,MATCH('Backend Data'!AI$3,'MLR Reporting'!$G$26:$G$67,0),COUNTA('Backend Data'!$A$4:$A30)))</f>
        <v/>
      </c>
      <c r="AJ30" s="112" t="str" cm="1">
        <f t="array" ref="AJ30">IF(ISBLANK(INDEX('MLR Reporting'!$K$26:$DF$67,MATCH('Backend Data'!AJ$3,'MLR Reporting'!$G$26:$G$67,0),COUNTA('Backend Data'!$A$4:$A30)))=TRUE,"",INDEX('MLR Reporting'!$K$26:$DF$67,MATCH('Backend Data'!AJ$3,'MLR Reporting'!$G$26:$G$67,0),COUNTA('Backend Data'!$A$4:$A30)))</f>
        <v/>
      </c>
      <c r="AK30" s="112" t="str" cm="1">
        <f t="array" ref="AK30">IF(ISBLANK(INDEX('MLR Reporting'!$K$26:$DF$67,MATCH('Backend Data'!AK$3,'MLR Reporting'!$G$26:$G$67,0),COUNTA('Backend Data'!$A$4:$A30)))=TRUE,"",INDEX('MLR Reporting'!$K$26:$DF$67,MATCH('Backend Data'!AK$3,'MLR Reporting'!$G$26:$G$67,0),COUNTA('Backend Data'!$A$4:$A30)))</f>
        <v/>
      </c>
      <c r="AL30" s="112" t="str" cm="2">
        <f t="array" ref="AL30">IF(ISBLANK(INDEX('MLR Reporting'!$K$26:$DF$67,MATCH('Backend Data'!AL$3,'MLR Reporting'!$G$26:$G$67,0),COUNTA('Backend Data'!$A$4:$A30)))=TRUE,"",INDEX('MLR Reporting'!$K$26:$DF$67,MATCH('Backend Data'!AL$3,'MLR Reporting'!$G$26:$G$67,0),COUNTA('Backend Data'!$A$4:$A30)))</f>
        <v/>
      </c>
      <c r="AM30" s="112" t="str" cm="1">
        <f t="array" ref="AM30">IF(ISBLANK(INDEX('MLR Reporting'!$K$26:$DF$67,MATCH('Backend Data'!AM$3,'MLR Reporting'!$G$26:$G$67,0),COUNTA('Backend Data'!$A$4:$A30)))=TRUE,"",INDEX('MLR Reporting'!$K$26:$DF$67,MATCH('Backend Data'!AM$3,'MLR Reporting'!$G$26:$G$67,0),COUNTA('Backend Data'!$A$4:$A30)))</f>
        <v/>
      </c>
      <c r="AN30" s="111" t="str" cm="1">
        <f t="array" ref="AN30">IF(ISBLANK(INDEX('MLR Reporting'!$K$26:$DF$67,MATCH('Backend Data'!AN$3,'MLR Reporting'!$G$26:$G$67,0),COUNTA('Backend Data'!$A$4:$A30)))=TRUE,"",INDEX('MLR Reporting'!$K$26:$DF$67,MATCH('Backend Data'!AN$3,'MLR Reporting'!$G$26:$G$67,0),COUNTA('Backend Data'!$A$4:$A30)))</f>
        <v/>
      </c>
      <c r="AO30" s="111" t="str" cm="1">
        <f t="array" ref="AO30">IF(ISBLANK(INDEX('MLR Reporting'!$K$26:$DF$67,MATCH('Backend Data'!AO$3,'MLR Reporting'!$G$26:$G$67,0),COUNTA('Backend Data'!$A$4:$A30)))=TRUE,"",INDEX('MLR Reporting'!$K$26:$DF$67,MATCH('Backend Data'!AO$3,'MLR Reporting'!$G$26:$G$67,0),COUNTA('Backend Data'!$A$4:$A30)))</f>
        <v/>
      </c>
      <c r="AP30" s="228" t="str" cm="1">
        <f t="array" ref="AP30">IF(ISBLANK(INDEX('MLR Reporting'!$K$26:$DF$68,MATCH('Backend Data'!AO$3,'MLR Reporting'!$G$26:$G$67,0)+1,COUNTA('Backend Data'!$A$4:$A30)))=TRUE,"",INDEX('MLR Reporting'!$K$26:$DF$68,MATCH('Backend Data'!AO$3,'MLR Reporting'!$G$26:$G$67,0)+1,COUNTA('Backend Data'!$A$4:$A30)))</f>
        <v/>
      </c>
    </row>
    <row r="31" spans="1:42" x14ac:dyDescent="0.25">
      <c r="A31" t="s">
        <v>19</v>
      </c>
      <c r="B31" t="b">
        <f>ISBLANK('Program Information'!F58)</f>
        <v>1</v>
      </c>
      <c r="D31">
        <f>'Program Information'!$I$17</f>
        <v>0</v>
      </c>
      <c r="E31">
        <f>'Program Information'!$I$18</f>
        <v>0</v>
      </c>
      <c r="F31">
        <f>'Program Information'!$I$13</f>
        <v>0</v>
      </c>
      <c r="G31">
        <f>'Program Information'!$I$14</f>
        <v>0</v>
      </c>
      <c r="H31">
        <f>'Program Information'!$I$15</f>
        <v>0</v>
      </c>
      <c r="I31">
        <f>'Program Information'!$I$16</f>
        <v>0</v>
      </c>
      <c r="J31">
        <f>'Program Information'!$I$19</f>
        <v>0</v>
      </c>
      <c r="K31">
        <f>'Program Information'!$I$20</f>
        <v>0</v>
      </c>
      <c r="L31" s="110" t="str">
        <f>IF('Program Information'!F58=0,"",'Program Information'!F58)</f>
        <v/>
      </c>
      <c r="M31" s="110" t="str">
        <f>IF('Program Information'!G58=0,"",'Program Information'!G58)</f>
        <v/>
      </c>
      <c r="N31" s="110" t="str">
        <f>IF('Program Information'!H58=0,"",'Program Information'!H58)</f>
        <v/>
      </c>
      <c r="O31" s="110" t="str">
        <f>IF('Program Information'!I58=0,"",'Program Information'!I58)</f>
        <v/>
      </c>
      <c r="P31" s="110" t="str">
        <f>IF('Program Information'!J58=0,"",'Program Information'!J58)</f>
        <v/>
      </c>
      <c r="Q31" s="111" t="str">
        <f>IF('Program Information'!K58=0,"",'Program Information'!K58)</f>
        <v/>
      </c>
      <c r="R31" s="111" t="str">
        <f>IF('Program Information'!L58=0,"",'Program Information'!L58)</f>
        <v/>
      </c>
      <c r="S31" s="111" t="str">
        <f>IF('Program Information'!M58=0,"",'Program Information'!M58)</f>
        <v/>
      </c>
      <c r="T31" s="111" t="str">
        <f>IF('Program Information'!N58=0,"",'Program Information'!N58)</f>
        <v/>
      </c>
      <c r="U31" s="112" t="str" cm="1">
        <f t="array" ref="U31">IF(ISBLANK(INDEX('MLR Reporting'!$K$26:$DF$67,MATCH('Backend Data'!U$3,'MLR Reporting'!$G$26:$G$67,0),COUNTA('Backend Data'!$A$4:$A31)))=TRUE,"",INDEX('MLR Reporting'!$K$26:$DF$67,MATCH('Backend Data'!U$3,'MLR Reporting'!$G$26:$G$67,0),COUNTA('Backend Data'!$A$4:$A31)))</f>
        <v/>
      </c>
      <c r="V31" s="112" t="str" cm="1">
        <f t="array" ref="V31">IF(ISBLANK(INDEX('MLR Reporting'!$K$26:$DF$67,MATCH('Backend Data'!V$3,'MLR Reporting'!$G$26:$G$67,0),COUNTA('Backend Data'!$A$4:$A31)))=TRUE,"",INDEX('MLR Reporting'!$K$26:$DF$67,MATCH('Backend Data'!V$3,'MLR Reporting'!$G$26:$G$67,0),COUNTA('Backend Data'!$A$4:$A31)))</f>
        <v/>
      </c>
      <c r="W31" s="112" t="str" cm="1">
        <f t="array" ref="W31">IF(ISBLANK(INDEX('MLR Reporting'!$K$26:$DF$67,MATCH('Backend Data'!W$3,'MLR Reporting'!$G$26:$G$67,0),COUNTA('Backend Data'!$A$4:$A31)))=TRUE,"",INDEX('MLR Reporting'!$K$26:$DF$67,MATCH('Backend Data'!W$3,'MLR Reporting'!$G$26:$G$67,0),COUNTA('Backend Data'!$A$4:$A31)))</f>
        <v/>
      </c>
      <c r="X31" s="112" t="str" cm="1">
        <f t="array" ref="X31">IF(ISBLANK(INDEX('MLR Reporting'!$K$26:$DF$67,MATCH('Backend Data'!X$3,'MLR Reporting'!$G$26:$G$67,0),COUNTA('Backend Data'!$A$4:$A31)))=TRUE,"",INDEX('MLR Reporting'!$K$26:$DF$67,MATCH('Backend Data'!X$3,'MLR Reporting'!$G$26:$G$67,0),COUNTA('Backend Data'!$A$4:$A31)))</f>
        <v/>
      </c>
      <c r="Y31" s="112" t="str" cm="1">
        <f t="array" ref="Y31">IF(ISBLANK(INDEX('MLR Reporting'!$K$26:$DF$67,MATCH('Backend Data'!Y$3,'MLR Reporting'!$G$26:$G$67,0),COUNTA('Backend Data'!$A$4:$A31)))=TRUE,"",INDEX('MLR Reporting'!$K$26:$DF$67,MATCH('Backend Data'!Y$3,'MLR Reporting'!$G$26:$G$67,0),COUNTA('Backend Data'!$A$4:$A31)))</f>
        <v/>
      </c>
      <c r="Z31" s="112" t="str" cm="1">
        <f t="array" ref="Z31">IF(ISBLANK(INDEX('MLR Reporting'!$K$26:$DF$67,MATCH('Backend Data'!Z$3,'MLR Reporting'!$G$26:$G$67,0),COUNTA('Backend Data'!$A$4:$A31)))=TRUE,"",INDEX('MLR Reporting'!$K$26:$DF$67,MATCH('Backend Data'!Z$3,'MLR Reporting'!$G$26:$G$67,0),COUNTA('Backend Data'!$A$4:$A31)))</f>
        <v/>
      </c>
      <c r="AA31" s="112" t="str" cm="1">
        <f t="array" ref="AA31">IF(ISBLANK(INDEX('MLR Reporting'!$K$26:$DF$67,MATCH('Backend Data'!AA$3,'MLR Reporting'!$G$26:$G$67,0),COUNTA('Backend Data'!$A$4:$A31)))=TRUE,"",INDEX('MLR Reporting'!$K$26:$DF$67,MATCH('Backend Data'!AA$3,'MLR Reporting'!$G$26:$G$67,0),COUNTA('Backend Data'!$A$4:$A31)))</f>
        <v/>
      </c>
      <c r="AB31" s="112" t="str" cm="1">
        <f t="array" ref="AB31">IF(ISBLANK(INDEX('MLR Reporting'!$K$26:$DF$67,MATCH('Backend Data'!AB$3,'MLR Reporting'!$G$26:$G$67,0),COUNTA('Backend Data'!$A$4:$A31)))=TRUE,"",INDEX('MLR Reporting'!$K$26:$DF$67,MATCH('Backend Data'!AB$3,'MLR Reporting'!$G$26:$G$67,0),COUNTA('Backend Data'!$A$4:$A31)))</f>
        <v/>
      </c>
      <c r="AC31" s="112" t="str" cm="1">
        <f t="array" ref="AC31">IF(ISBLANK(INDEX('MLR Reporting'!$K$26:$DF$67,MATCH('Backend Data'!AC$3,'MLR Reporting'!$G$26:$G$67,0),COUNTA('Backend Data'!$A$4:$A31)))=TRUE,"",INDEX('MLR Reporting'!$K$26:$DF$67,MATCH('Backend Data'!AC$3,'MLR Reporting'!$G$26:$G$67,0),COUNTA('Backend Data'!$A$4:$A31)))</f>
        <v/>
      </c>
      <c r="AD31" s="112" t="str" cm="1">
        <f t="array" ref="AD31">IF(ISBLANK(INDEX('MLR Reporting'!$K$26:$DF$67,MATCH('Backend Data'!AD$3,'MLR Reporting'!$G$26:$G$67,0),COUNTA('Backend Data'!$A$4:$A31)))=TRUE,"",INDEX('MLR Reporting'!$K$26:$DF$67,MATCH('Backend Data'!AD$3,'MLR Reporting'!$G$26:$G$67,0),COUNTA('Backend Data'!$A$4:$A31)))</f>
        <v/>
      </c>
      <c r="AE31" s="112" t="str" cm="1">
        <f t="array" ref="AE31">IF(ISBLANK(INDEX('MLR Reporting'!$K$26:$DF$67,MATCH('Backend Data'!AE$3,'MLR Reporting'!$G$26:$G$67,0),COUNTA('Backend Data'!$A$4:$A31)))=TRUE,"",INDEX('MLR Reporting'!$K$26:$DF$67,MATCH('Backend Data'!AE$3,'MLR Reporting'!$G$26:$G$67,0),COUNTA('Backend Data'!$A$4:$A31)))</f>
        <v/>
      </c>
      <c r="AF31" s="112" t="str" cm="1">
        <f t="array" ref="AF31">IF(ISBLANK(INDEX('MLR Reporting'!$K$26:$DF$67,MATCH('Backend Data'!AF$3,'MLR Reporting'!$G$26:$G$67,0),COUNTA('Backend Data'!$A$4:$A31)))=TRUE,"",INDEX('MLR Reporting'!$K$26:$DF$67,MATCH('Backend Data'!AF$3,'MLR Reporting'!$G$26:$G$67,0),COUNTA('Backend Data'!$A$4:$A31)))</f>
        <v/>
      </c>
      <c r="AG31" s="112" t="str" cm="1">
        <f t="array" ref="AG31">IF(ISBLANK(INDEX('MLR Reporting'!$K$26:$DF$67,MATCH('Backend Data'!AG$3,'MLR Reporting'!$G$26:$G$67,0),COUNTA('Backend Data'!$A$4:$A31)))=TRUE,"",INDEX('MLR Reporting'!$K$26:$DF$67,MATCH('Backend Data'!AG$3,'MLR Reporting'!$G$26:$G$67,0),COUNTA('Backend Data'!$A$4:$A31)))</f>
        <v/>
      </c>
      <c r="AH31" s="112" t="str" cm="1">
        <f t="array" ref="AH31">IF(ISBLANK(INDEX('MLR Reporting'!$K$26:$DF$67,MATCH('Backend Data'!AH$3,'MLR Reporting'!$G$26:$G$67,0),COUNTA('Backend Data'!$A$4:$A31)))=TRUE,"",INDEX('MLR Reporting'!$K$26:$DF$67,MATCH('Backend Data'!AH$3,'MLR Reporting'!$G$26:$G$67,0),COUNTA('Backend Data'!$A$4:$A31)))</f>
        <v/>
      </c>
      <c r="AI31" s="112" t="str" cm="1">
        <f t="array" ref="AI31">IF(ISBLANK(INDEX('MLR Reporting'!$K$26:$DF$67,MATCH('Backend Data'!AI$3,'MLR Reporting'!$G$26:$G$67,0),COUNTA('Backend Data'!$A$4:$A31)))=TRUE,"",INDEX('MLR Reporting'!$K$26:$DF$67,MATCH('Backend Data'!AI$3,'MLR Reporting'!$G$26:$G$67,0),COUNTA('Backend Data'!$A$4:$A31)))</f>
        <v/>
      </c>
      <c r="AJ31" s="112" t="str" cm="1">
        <f t="array" ref="AJ31">IF(ISBLANK(INDEX('MLR Reporting'!$K$26:$DF$67,MATCH('Backend Data'!AJ$3,'MLR Reporting'!$G$26:$G$67,0),COUNTA('Backend Data'!$A$4:$A31)))=TRUE,"",INDEX('MLR Reporting'!$K$26:$DF$67,MATCH('Backend Data'!AJ$3,'MLR Reporting'!$G$26:$G$67,0),COUNTA('Backend Data'!$A$4:$A31)))</f>
        <v/>
      </c>
      <c r="AK31" s="112" t="str" cm="1">
        <f t="array" ref="AK31">IF(ISBLANK(INDEX('MLR Reporting'!$K$26:$DF$67,MATCH('Backend Data'!AK$3,'MLR Reporting'!$G$26:$G$67,0),COUNTA('Backend Data'!$A$4:$A31)))=TRUE,"",INDEX('MLR Reporting'!$K$26:$DF$67,MATCH('Backend Data'!AK$3,'MLR Reporting'!$G$26:$G$67,0),COUNTA('Backend Data'!$A$4:$A31)))</f>
        <v/>
      </c>
      <c r="AL31" s="112" t="str" cm="2">
        <f t="array" ref="AL31">IF(ISBLANK(INDEX('MLR Reporting'!$K$26:$DF$67,MATCH('Backend Data'!AL$3,'MLR Reporting'!$G$26:$G$67,0),COUNTA('Backend Data'!$A$4:$A31)))=TRUE,"",INDEX('MLR Reporting'!$K$26:$DF$67,MATCH('Backend Data'!AL$3,'MLR Reporting'!$G$26:$G$67,0),COUNTA('Backend Data'!$A$4:$A31)))</f>
        <v/>
      </c>
      <c r="AM31" s="112" t="str" cm="1">
        <f t="array" ref="AM31">IF(ISBLANK(INDEX('MLR Reporting'!$K$26:$DF$67,MATCH('Backend Data'!AM$3,'MLR Reporting'!$G$26:$G$67,0),COUNTA('Backend Data'!$A$4:$A31)))=TRUE,"",INDEX('MLR Reporting'!$K$26:$DF$67,MATCH('Backend Data'!AM$3,'MLR Reporting'!$G$26:$G$67,0),COUNTA('Backend Data'!$A$4:$A31)))</f>
        <v/>
      </c>
      <c r="AN31" s="111" t="str" cm="1">
        <f t="array" ref="AN31">IF(ISBLANK(INDEX('MLR Reporting'!$K$26:$DF$67,MATCH('Backend Data'!AN$3,'MLR Reporting'!$G$26:$G$67,0),COUNTA('Backend Data'!$A$4:$A31)))=TRUE,"",INDEX('MLR Reporting'!$K$26:$DF$67,MATCH('Backend Data'!AN$3,'MLR Reporting'!$G$26:$G$67,0),COUNTA('Backend Data'!$A$4:$A31)))</f>
        <v/>
      </c>
      <c r="AO31" s="111" t="str" cm="1">
        <f t="array" ref="AO31">IF(ISBLANK(INDEX('MLR Reporting'!$K$26:$DF$67,MATCH('Backend Data'!AO$3,'MLR Reporting'!$G$26:$G$67,0),COUNTA('Backend Data'!$A$4:$A31)))=TRUE,"",INDEX('MLR Reporting'!$K$26:$DF$67,MATCH('Backend Data'!AO$3,'MLR Reporting'!$G$26:$G$67,0),COUNTA('Backend Data'!$A$4:$A31)))</f>
        <v/>
      </c>
      <c r="AP31" s="228" t="str" cm="1">
        <f t="array" ref="AP31">IF(ISBLANK(INDEX('MLR Reporting'!$K$26:$DF$68,MATCH('Backend Data'!AO$3,'MLR Reporting'!$G$26:$G$67,0)+1,COUNTA('Backend Data'!$A$4:$A31)))=TRUE,"",INDEX('MLR Reporting'!$K$26:$DF$68,MATCH('Backend Data'!AO$3,'MLR Reporting'!$G$26:$G$67,0)+1,COUNTA('Backend Data'!$A$4:$A31)))</f>
        <v/>
      </c>
    </row>
    <row r="32" spans="1:42" x14ac:dyDescent="0.25">
      <c r="A32" t="s">
        <v>18</v>
      </c>
      <c r="B32" t="b">
        <f>ISBLANK('Program Information'!F59)</f>
        <v>1</v>
      </c>
      <c r="D32">
        <f>'Program Information'!$I$17</f>
        <v>0</v>
      </c>
      <c r="E32">
        <f>'Program Information'!$I$18</f>
        <v>0</v>
      </c>
      <c r="F32">
        <f>'Program Information'!$I$13</f>
        <v>0</v>
      </c>
      <c r="G32">
        <f>'Program Information'!$I$14</f>
        <v>0</v>
      </c>
      <c r="H32">
        <f>'Program Information'!$I$15</f>
        <v>0</v>
      </c>
      <c r="I32">
        <f>'Program Information'!$I$16</f>
        <v>0</v>
      </c>
      <c r="J32">
        <f>'Program Information'!$I$19</f>
        <v>0</v>
      </c>
      <c r="K32">
        <f>'Program Information'!$I$20</f>
        <v>0</v>
      </c>
      <c r="L32" s="110" t="str">
        <f>IF('Program Information'!F59=0,"",'Program Information'!F59)</f>
        <v/>
      </c>
      <c r="M32" s="110" t="str">
        <f>IF('Program Information'!G59=0,"",'Program Information'!G59)</f>
        <v/>
      </c>
      <c r="N32" s="110" t="str">
        <f>IF('Program Information'!H59=0,"",'Program Information'!H59)</f>
        <v/>
      </c>
      <c r="O32" s="110" t="str">
        <f>IF('Program Information'!I59=0,"",'Program Information'!I59)</f>
        <v/>
      </c>
      <c r="P32" s="110" t="str">
        <f>IF('Program Information'!J59=0,"",'Program Information'!J59)</f>
        <v/>
      </c>
      <c r="Q32" s="111" t="str">
        <f>IF('Program Information'!K59=0,"",'Program Information'!K59)</f>
        <v/>
      </c>
      <c r="R32" s="111" t="str">
        <f>IF('Program Information'!L59=0,"",'Program Information'!L59)</f>
        <v/>
      </c>
      <c r="S32" s="111" t="str">
        <f>IF('Program Information'!M59=0,"",'Program Information'!M59)</f>
        <v/>
      </c>
      <c r="T32" s="111" t="str">
        <f>IF('Program Information'!N59=0,"",'Program Information'!N59)</f>
        <v/>
      </c>
      <c r="U32" s="112" t="str" cm="1">
        <f t="array" ref="U32">IF(ISBLANK(INDEX('MLR Reporting'!$K$26:$DF$67,MATCH('Backend Data'!U$3,'MLR Reporting'!$G$26:$G$67,0),COUNTA('Backend Data'!$A$4:$A32)))=TRUE,"",INDEX('MLR Reporting'!$K$26:$DF$67,MATCH('Backend Data'!U$3,'MLR Reporting'!$G$26:$G$67,0),COUNTA('Backend Data'!$A$4:$A32)))</f>
        <v/>
      </c>
      <c r="V32" s="112" t="str" cm="1">
        <f t="array" ref="V32">IF(ISBLANK(INDEX('MLR Reporting'!$K$26:$DF$67,MATCH('Backend Data'!V$3,'MLR Reporting'!$G$26:$G$67,0),COUNTA('Backend Data'!$A$4:$A32)))=TRUE,"",INDEX('MLR Reporting'!$K$26:$DF$67,MATCH('Backend Data'!V$3,'MLR Reporting'!$G$26:$G$67,0),COUNTA('Backend Data'!$A$4:$A32)))</f>
        <v/>
      </c>
      <c r="W32" s="112" t="str" cm="1">
        <f t="array" ref="W32">IF(ISBLANK(INDEX('MLR Reporting'!$K$26:$DF$67,MATCH('Backend Data'!W$3,'MLR Reporting'!$G$26:$G$67,0),COUNTA('Backend Data'!$A$4:$A32)))=TRUE,"",INDEX('MLR Reporting'!$K$26:$DF$67,MATCH('Backend Data'!W$3,'MLR Reporting'!$G$26:$G$67,0),COUNTA('Backend Data'!$A$4:$A32)))</f>
        <v/>
      </c>
      <c r="X32" s="112" t="str" cm="1">
        <f t="array" ref="X32">IF(ISBLANK(INDEX('MLR Reporting'!$K$26:$DF$67,MATCH('Backend Data'!X$3,'MLR Reporting'!$G$26:$G$67,0),COUNTA('Backend Data'!$A$4:$A32)))=TRUE,"",INDEX('MLR Reporting'!$K$26:$DF$67,MATCH('Backend Data'!X$3,'MLR Reporting'!$G$26:$G$67,0),COUNTA('Backend Data'!$A$4:$A32)))</f>
        <v/>
      </c>
      <c r="Y32" s="112" t="str" cm="1">
        <f t="array" ref="Y32">IF(ISBLANK(INDEX('MLR Reporting'!$K$26:$DF$67,MATCH('Backend Data'!Y$3,'MLR Reporting'!$G$26:$G$67,0),COUNTA('Backend Data'!$A$4:$A32)))=TRUE,"",INDEX('MLR Reporting'!$K$26:$DF$67,MATCH('Backend Data'!Y$3,'MLR Reporting'!$G$26:$G$67,0),COUNTA('Backend Data'!$A$4:$A32)))</f>
        <v/>
      </c>
      <c r="Z32" s="112" t="str" cm="1">
        <f t="array" ref="Z32">IF(ISBLANK(INDEX('MLR Reporting'!$K$26:$DF$67,MATCH('Backend Data'!Z$3,'MLR Reporting'!$G$26:$G$67,0),COUNTA('Backend Data'!$A$4:$A32)))=TRUE,"",INDEX('MLR Reporting'!$K$26:$DF$67,MATCH('Backend Data'!Z$3,'MLR Reporting'!$G$26:$G$67,0),COUNTA('Backend Data'!$A$4:$A32)))</f>
        <v/>
      </c>
      <c r="AA32" s="112" t="str" cm="1">
        <f t="array" ref="AA32">IF(ISBLANK(INDEX('MLR Reporting'!$K$26:$DF$67,MATCH('Backend Data'!AA$3,'MLR Reporting'!$G$26:$G$67,0),COUNTA('Backend Data'!$A$4:$A32)))=TRUE,"",INDEX('MLR Reporting'!$K$26:$DF$67,MATCH('Backend Data'!AA$3,'MLR Reporting'!$G$26:$G$67,0),COUNTA('Backend Data'!$A$4:$A32)))</f>
        <v/>
      </c>
      <c r="AB32" s="112" t="str" cm="1">
        <f t="array" ref="AB32">IF(ISBLANK(INDEX('MLR Reporting'!$K$26:$DF$67,MATCH('Backend Data'!AB$3,'MLR Reporting'!$G$26:$G$67,0),COUNTA('Backend Data'!$A$4:$A32)))=TRUE,"",INDEX('MLR Reporting'!$K$26:$DF$67,MATCH('Backend Data'!AB$3,'MLR Reporting'!$G$26:$G$67,0),COUNTA('Backend Data'!$A$4:$A32)))</f>
        <v/>
      </c>
      <c r="AC32" s="112" t="str" cm="1">
        <f t="array" ref="AC32">IF(ISBLANK(INDEX('MLR Reporting'!$K$26:$DF$67,MATCH('Backend Data'!AC$3,'MLR Reporting'!$G$26:$G$67,0),COUNTA('Backend Data'!$A$4:$A32)))=TRUE,"",INDEX('MLR Reporting'!$K$26:$DF$67,MATCH('Backend Data'!AC$3,'MLR Reporting'!$G$26:$G$67,0),COUNTA('Backend Data'!$A$4:$A32)))</f>
        <v/>
      </c>
      <c r="AD32" s="112" t="str" cm="1">
        <f t="array" ref="AD32">IF(ISBLANK(INDEX('MLR Reporting'!$K$26:$DF$67,MATCH('Backend Data'!AD$3,'MLR Reporting'!$G$26:$G$67,0),COUNTA('Backend Data'!$A$4:$A32)))=TRUE,"",INDEX('MLR Reporting'!$K$26:$DF$67,MATCH('Backend Data'!AD$3,'MLR Reporting'!$G$26:$G$67,0),COUNTA('Backend Data'!$A$4:$A32)))</f>
        <v/>
      </c>
      <c r="AE32" s="112" t="str" cm="1">
        <f t="array" ref="AE32">IF(ISBLANK(INDEX('MLR Reporting'!$K$26:$DF$67,MATCH('Backend Data'!AE$3,'MLR Reporting'!$G$26:$G$67,0),COUNTA('Backend Data'!$A$4:$A32)))=TRUE,"",INDEX('MLR Reporting'!$K$26:$DF$67,MATCH('Backend Data'!AE$3,'MLR Reporting'!$G$26:$G$67,0),COUNTA('Backend Data'!$A$4:$A32)))</f>
        <v/>
      </c>
      <c r="AF32" s="112" t="str" cm="1">
        <f t="array" ref="AF32">IF(ISBLANK(INDEX('MLR Reporting'!$K$26:$DF$67,MATCH('Backend Data'!AF$3,'MLR Reporting'!$G$26:$G$67,0),COUNTA('Backend Data'!$A$4:$A32)))=TRUE,"",INDEX('MLR Reporting'!$K$26:$DF$67,MATCH('Backend Data'!AF$3,'MLR Reporting'!$G$26:$G$67,0),COUNTA('Backend Data'!$A$4:$A32)))</f>
        <v/>
      </c>
      <c r="AG32" s="112" t="str" cm="1">
        <f t="array" ref="AG32">IF(ISBLANK(INDEX('MLR Reporting'!$K$26:$DF$67,MATCH('Backend Data'!AG$3,'MLR Reporting'!$G$26:$G$67,0),COUNTA('Backend Data'!$A$4:$A32)))=TRUE,"",INDEX('MLR Reporting'!$K$26:$DF$67,MATCH('Backend Data'!AG$3,'MLR Reporting'!$G$26:$G$67,0),COUNTA('Backend Data'!$A$4:$A32)))</f>
        <v/>
      </c>
      <c r="AH32" s="112" t="str" cm="1">
        <f t="array" ref="AH32">IF(ISBLANK(INDEX('MLR Reporting'!$K$26:$DF$67,MATCH('Backend Data'!AH$3,'MLR Reporting'!$G$26:$G$67,0),COUNTA('Backend Data'!$A$4:$A32)))=TRUE,"",INDEX('MLR Reporting'!$K$26:$DF$67,MATCH('Backend Data'!AH$3,'MLR Reporting'!$G$26:$G$67,0),COUNTA('Backend Data'!$A$4:$A32)))</f>
        <v/>
      </c>
      <c r="AI32" s="112" t="str" cm="1">
        <f t="array" ref="AI32">IF(ISBLANK(INDEX('MLR Reporting'!$K$26:$DF$67,MATCH('Backend Data'!AI$3,'MLR Reporting'!$G$26:$G$67,0),COUNTA('Backend Data'!$A$4:$A32)))=TRUE,"",INDEX('MLR Reporting'!$K$26:$DF$67,MATCH('Backend Data'!AI$3,'MLR Reporting'!$G$26:$G$67,0),COUNTA('Backend Data'!$A$4:$A32)))</f>
        <v/>
      </c>
      <c r="AJ32" s="112" t="str" cm="1">
        <f t="array" ref="AJ32">IF(ISBLANK(INDEX('MLR Reporting'!$K$26:$DF$67,MATCH('Backend Data'!AJ$3,'MLR Reporting'!$G$26:$G$67,0),COUNTA('Backend Data'!$A$4:$A32)))=TRUE,"",INDEX('MLR Reporting'!$K$26:$DF$67,MATCH('Backend Data'!AJ$3,'MLR Reporting'!$G$26:$G$67,0),COUNTA('Backend Data'!$A$4:$A32)))</f>
        <v/>
      </c>
      <c r="AK32" s="112" t="str" cm="1">
        <f t="array" ref="AK32">IF(ISBLANK(INDEX('MLR Reporting'!$K$26:$DF$67,MATCH('Backend Data'!AK$3,'MLR Reporting'!$G$26:$G$67,0),COUNTA('Backend Data'!$A$4:$A32)))=TRUE,"",INDEX('MLR Reporting'!$K$26:$DF$67,MATCH('Backend Data'!AK$3,'MLR Reporting'!$G$26:$G$67,0),COUNTA('Backend Data'!$A$4:$A32)))</f>
        <v/>
      </c>
      <c r="AL32" s="112" t="str" cm="2">
        <f t="array" ref="AL32">IF(ISBLANK(INDEX('MLR Reporting'!$K$26:$DF$67,MATCH('Backend Data'!AL$3,'MLR Reporting'!$G$26:$G$67,0),COUNTA('Backend Data'!$A$4:$A32)))=TRUE,"",INDEX('MLR Reporting'!$K$26:$DF$67,MATCH('Backend Data'!AL$3,'MLR Reporting'!$G$26:$G$67,0),COUNTA('Backend Data'!$A$4:$A32)))</f>
        <v/>
      </c>
      <c r="AM32" s="112" t="str" cm="1">
        <f t="array" ref="AM32">IF(ISBLANK(INDEX('MLR Reporting'!$K$26:$DF$67,MATCH('Backend Data'!AM$3,'MLR Reporting'!$G$26:$G$67,0),COUNTA('Backend Data'!$A$4:$A32)))=TRUE,"",INDEX('MLR Reporting'!$K$26:$DF$67,MATCH('Backend Data'!AM$3,'MLR Reporting'!$G$26:$G$67,0),COUNTA('Backend Data'!$A$4:$A32)))</f>
        <v/>
      </c>
      <c r="AN32" s="111" t="str" cm="1">
        <f t="array" ref="AN32">IF(ISBLANK(INDEX('MLR Reporting'!$K$26:$DF$67,MATCH('Backend Data'!AN$3,'MLR Reporting'!$G$26:$G$67,0),COUNTA('Backend Data'!$A$4:$A32)))=TRUE,"",INDEX('MLR Reporting'!$K$26:$DF$67,MATCH('Backend Data'!AN$3,'MLR Reporting'!$G$26:$G$67,0),COUNTA('Backend Data'!$A$4:$A32)))</f>
        <v/>
      </c>
      <c r="AO32" s="111" t="str" cm="1">
        <f t="array" ref="AO32">IF(ISBLANK(INDEX('MLR Reporting'!$K$26:$DF$67,MATCH('Backend Data'!AO$3,'MLR Reporting'!$G$26:$G$67,0),COUNTA('Backend Data'!$A$4:$A32)))=TRUE,"",INDEX('MLR Reporting'!$K$26:$DF$67,MATCH('Backend Data'!AO$3,'MLR Reporting'!$G$26:$G$67,0),COUNTA('Backend Data'!$A$4:$A32)))</f>
        <v/>
      </c>
      <c r="AP32" s="228" t="str" cm="1">
        <f t="array" ref="AP32">IF(ISBLANK(INDEX('MLR Reporting'!$K$26:$DF$68,MATCH('Backend Data'!AO$3,'MLR Reporting'!$G$26:$G$67,0)+1,COUNTA('Backend Data'!$A$4:$A32)))=TRUE,"",INDEX('MLR Reporting'!$K$26:$DF$68,MATCH('Backend Data'!AO$3,'MLR Reporting'!$G$26:$G$67,0)+1,COUNTA('Backend Data'!$A$4:$A32)))</f>
        <v/>
      </c>
    </row>
    <row r="33" spans="1:42" x14ac:dyDescent="0.25">
      <c r="A33" t="s">
        <v>167</v>
      </c>
      <c r="B33" t="b">
        <f>ISBLANK('Program Information'!F60)</f>
        <v>1</v>
      </c>
      <c r="D33">
        <f>'Program Information'!$I$17</f>
        <v>0</v>
      </c>
      <c r="E33">
        <f>'Program Information'!$I$18</f>
        <v>0</v>
      </c>
      <c r="F33">
        <f>'Program Information'!$I$13</f>
        <v>0</v>
      </c>
      <c r="G33">
        <f>'Program Information'!$I$14</f>
        <v>0</v>
      </c>
      <c r="H33">
        <f>'Program Information'!$I$15</f>
        <v>0</v>
      </c>
      <c r="I33">
        <f>'Program Information'!$I$16</f>
        <v>0</v>
      </c>
      <c r="J33">
        <f>'Program Information'!$I$19</f>
        <v>0</v>
      </c>
      <c r="K33">
        <f>'Program Information'!$I$20</f>
        <v>0</v>
      </c>
      <c r="L33" s="110" t="str">
        <f>IF('Program Information'!F60=0,"",'Program Information'!F60)</f>
        <v/>
      </c>
      <c r="M33" s="110" t="str">
        <f>IF('Program Information'!G60=0,"",'Program Information'!G60)</f>
        <v/>
      </c>
      <c r="N33" s="110" t="str">
        <f>IF('Program Information'!H60=0,"",'Program Information'!H60)</f>
        <v/>
      </c>
      <c r="O33" s="110" t="str">
        <f>IF('Program Information'!I60=0,"",'Program Information'!I60)</f>
        <v/>
      </c>
      <c r="P33" s="110" t="str">
        <f>IF('Program Information'!J60=0,"",'Program Information'!J60)</f>
        <v/>
      </c>
      <c r="Q33" s="111" t="str">
        <f>IF('Program Information'!K60=0,"",'Program Information'!K60)</f>
        <v/>
      </c>
      <c r="R33" s="111" t="str">
        <f>IF('Program Information'!L60=0,"",'Program Information'!L60)</f>
        <v/>
      </c>
      <c r="S33" s="111" t="str">
        <f>IF('Program Information'!M60=0,"",'Program Information'!M60)</f>
        <v/>
      </c>
      <c r="T33" s="111" t="str">
        <f>IF('Program Information'!N60=0,"",'Program Information'!N60)</f>
        <v/>
      </c>
      <c r="U33" s="112" t="str" cm="1">
        <f t="array" ref="U33">IF(ISBLANK(INDEX('MLR Reporting'!$K$26:$DF$67,MATCH('Backend Data'!U$3,'MLR Reporting'!$G$26:$G$67,0),COUNTA('Backend Data'!$A$4:$A33)))=TRUE,"",INDEX('MLR Reporting'!$K$26:$DF$67,MATCH('Backend Data'!U$3,'MLR Reporting'!$G$26:$G$67,0),COUNTA('Backend Data'!$A$4:$A33)))</f>
        <v/>
      </c>
      <c r="V33" s="112" t="str" cm="1">
        <f t="array" ref="V33">IF(ISBLANK(INDEX('MLR Reporting'!$K$26:$DF$67,MATCH('Backend Data'!V$3,'MLR Reporting'!$G$26:$G$67,0),COUNTA('Backend Data'!$A$4:$A33)))=TRUE,"",INDEX('MLR Reporting'!$K$26:$DF$67,MATCH('Backend Data'!V$3,'MLR Reporting'!$G$26:$G$67,0),COUNTA('Backend Data'!$A$4:$A33)))</f>
        <v/>
      </c>
      <c r="W33" s="112" t="str" cm="1">
        <f t="array" ref="W33">IF(ISBLANK(INDEX('MLR Reporting'!$K$26:$DF$67,MATCH('Backend Data'!W$3,'MLR Reporting'!$G$26:$G$67,0),COUNTA('Backend Data'!$A$4:$A33)))=TRUE,"",INDEX('MLR Reporting'!$K$26:$DF$67,MATCH('Backend Data'!W$3,'MLR Reporting'!$G$26:$G$67,0),COUNTA('Backend Data'!$A$4:$A33)))</f>
        <v/>
      </c>
      <c r="X33" s="112" t="str" cm="1">
        <f t="array" ref="X33">IF(ISBLANK(INDEX('MLR Reporting'!$K$26:$DF$67,MATCH('Backend Data'!X$3,'MLR Reporting'!$G$26:$G$67,0),COUNTA('Backend Data'!$A$4:$A33)))=TRUE,"",INDEX('MLR Reporting'!$K$26:$DF$67,MATCH('Backend Data'!X$3,'MLR Reporting'!$G$26:$G$67,0),COUNTA('Backend Data'!$A$4:$A33)))</f>
        <v/>
      </c>
      <c r="Y33" s="112" t="str" cm="1">
        <f t="array" ref="Y33">IF(ISBLANK(INDEX('MLR Reporting'!$K$26:$DF$67,MATCH('Backend Data'!Y$3,'MLR Reporting'!$G$26:$G$67,0),COUNTA('Backend Data'!$A$4:$A33)))=TRUE,"",INDEX('MLR Reporting'!$K$26:$DF$67,MATCH('Backend Data'!Y$3,'MLR Reporting'!$G$26:$G$67,0),COUNTA('Backend Data'!$A$4:$A33)))</f>
        <v/>
      </c>
      <c r="Z33" s="112" t="str" cm="1">
        <f t="array" ref="Z33">IF(ISBLANK(INDEX('MLR Reporting'!$K$26:$DF$67,MATCH('Backend Data'!Z$3,'MLR Reporting'!$G$26:$G$67,0),COUNTA('Backend Data'!$A$4:$A33)))=TRUE,"",INDEX('MLR Reporting'!$K$26:$DF$67,MATCH('Backend Data'!Z$3,'MLR Reporting'!$G$26:$G$67,0),COUNTA('Backend Data'!$A$4:$A33)))</f>
        <v/>
      </c>
      <c r="AA33" s="112" t="str" cm="1">
        <f t="array" ref="AA33">IF(ISBLANK(INDEX('MLR Reporting'!$K$26:$DF$67,MATCH('Backend Data'!AA$3,'MLR Reporting'!$G$26:$G$67,0),COUNTA('Backend Data'!$A$4:$A33)))=TRUE,"",INDEX('MLR Reporting'!$K$26:$DF$67,MATCH('Backend Data'!AA$3,'MLR Reporting'!$G$26:$G$67,0),COUNTA('Backend Data'!$A$4:$A33)))</f>
        <v/>
      </c>
      <c r="AB33" s="112" t="str" cm="1">
        <f t="array" ref="AB33">IF(ISBLANK(INDEX('MLR Reporting'!$K$26:$DF$67,MATCH('Backend Data'!AB$3,'MLR Reporting'!$G$26:$G$67,0),COUNTA('Backend Data'!$A$4:$A33)))=TRUE,"",INDEX('MLR Reporting'!$K$26:$DF$67,MATCH('Backend Data'!AB$3,'MLR Reporting'!$G$26:$G$67,0),COUNTA('Backend Data'!$A$4:$A33)))</f>
        <v/>
      </c>
      <c r="AC33" s="112" t="str" cm="1">
        <f t="array" ref="AC33">IF(ISBLANK(INDEX('MLR Reporting'!$K$26:$DF$67,MATCH('Backend Data'!AC$3,'MLR Reporting'!$G$26:$G$67,0),COUNTA('Backend Data'!$A$4:$A33)))=TRUE,"",INDEX('MLR Reporting'!$K$26:$DF$67,MATCH('Backend Data'!AC$3,'MLR Reporting'!$G$26:$G$67,0),COUNTA('Backend Data'!$A$4:$A33)))</f>
        <v/>
      </c>
      <c r="AD33" s="112" t="str" cm="1">
        <f t="array" ref="AD33">IF(ISBLANK(INDEX('MLR Reporting'!$K$26:$DF$67,MATCH('Backend Data'!AD$3,'MLR Reporting'!$G$26:$G$67,0),COUNTA('Backend Data'!$A$4:$A33)))=TRUE,"",INDEX('MLR Reporting'!$K$26:$DF$67,MATCH('Backend Data'!AD$3,'MLR Reporting'!$G$26:$G$67,0),COUNTA('Backend Data'!$A$4:$A33)))</f>
        <v/>
      </c>
      <c r="AE33" s="112" t="str" cm="1">
        <f t="array" ref="AE33">IF(ISBLANK(INDEX('MLR Reporting'!$K$26:$DF$67,MATCH('Backend Data'!AE$3,'MLR Reporting'!$G$26:$G$67,0),COUNTA('Backend Data'!$A$4:$A33)))=TRUE,"",INDEX('MLR Reporting'!$K$26:$DF$67,MATCH('Backend Data'!AE$3,'MLR Reporting'!$G$26:$G$67,0),COUNTA('Backend Data'!$A$4:$A33)))</f>
        <v/>
      </c>
      <c r="AF33" s="112" t="str" cm="1">
        <f t="array" ref="AF33">IF(ISBLANK(INDEX('MLR Reporting'!$K$26:$DF$67,MATCH('Backend Data'!AF$3,'MLR Reporting'!$G$26:$G$67,0),COUNTA('Backend Data'!$A$4:$A33)))=TRUE,"",INDEX('MLR Reporting'!$K$26:$DF$67,MATCH('Backend Data'!AF$3,'MLR Reporting'!$G$26:$G$67,0),COUNTA('Backend Data'!$A$4:$A33)))</f>
        <v/>
      </c>
      <c r="AG33" s="112" t="str" cm="1">
        <f t="array" ref="AG33">IF(ISBLANK(INDEX('MLR Reporting'!$K$26:$DF$67,MATCH('Backend Data'!AG$3,'MLR Reporting'!$G$26:$G$67,0),COUNTA('Backend Data'!$A$4:$A33)))=TRUE,"",INDEX('MLR Reporting'!$K$26:$DF$67,MATCH('Backend Data'!AG$3,'MLR Reporting'!$G$26:$G$67,0),COUNTA('Backend Data'!$A$4:$A33)))</f>
        <v/>
      </c>
      <c r="AH33" s="112" t="str" cm="1">
        <f t="array" ref="AH33">IF(ISBLANK(INDEX('MLR Reporting'!$K$26:$DF$67,MATCH('Backend Data'!AH$3,'MLR Reporting'!$G$26:$G$67,0),COUNTA('Backend Data'!$A$4:$A33)))=TRUE,"",INDEX('MLR Reporting'!$K$26:$DF$67,MATCH('Backend Data'!AH$3,'MLR Reporting'!$G$26:$G$67,0),COUNTA('Backend Data'!$A$4:$A33)))</f>
        <v/>
      </c>
      <c r="AI33" s="112" t="str" cm="1">
        <f t="array" ref="AI33">IF(ISBLANK(INDEX('MLR Reporting'!$K$26:$DF$67,MATCH('Backend Data'!AI$3,'MLR Reporting'!$G$26:$G$67,0),COUNTA('Backend Data'!$A$4:$A33)))=TRUE,"",INDEX('MLR Reporting'!$K$26:$DF$67,MATCH('Backend Data'!AI$3,'MLR Reporting'!$G$26:$G$67,0),COUNTA('Backend Data'!$A$4:$A33)))</f>
        <v/>
      </c>
      <c r="AJ33" s="112" t="str" cm="1">
        <f t="array" ref="AJ33">IF(ISBLANK(INDEX('MLR Reporting'!$K$26:$DF$67,MATCH('Backend Data'!AJ$3,'MLR Reporting'!$G$26:$G$67,0),COUNTA('Backend Data'!$A$4:$A33)))=TRUE,"",INDEX('MLR Reporting'!$K$26:$DF$67,MATCH('Backend Data'!AJ$3,'MLR Reporting'!$G$26:$G$67,0),COUNTA('Backend Data'!$A$4:$A33)))</f>
        <v/>
      </c>
      <c r="AK33" s="112" t="str" cm="1">
        <f t="array" ref="AK33">IF(ISBLANK(INDEX('MLR Reporting'!$K$26:$DF$67,MATCH('Backend Data'!AK$3,'MLR Reporting'!$G$26:$G$67,0),COUNTA('Backend Data'!$A$4:$A33)))=TRUE,"",INDEX('MLR Reporting'!$K$26:$DF$67,MATCH('Backend Data'!AK$3,'MLR Reporting'!$G$26:$G$67,0),COUNTA('Backend Data'!$A$4:$A33)))</f>
        <v/>
      </c>
      <c r="AL33" s="112" t="str" cm="2">
        <f t="array" ref="AL33">IF(ISBLANK(INDEX('MLR Reporting'!$K$26:$DF$67,MATCH('Backend Data'!AL$3,'MLR Reporting'!$G$26:$G$67,0),COUNTA('Backend Data'!$A$4:$A33)))=TRUE,"",INDEX('MLR Reporting'!$K$26:$DF$67,MATCH('Backend Data'!AL$3,'MLR Reporting'!$G$26:$G$67,0),COUNTA('Backend Data'!$A$4:$A33)))</f>
        <v/>
      </c>
      <c r="AM33" s="112" t="str" cm="1">
        <f t="array" ref="AM33">IF(ISBLANK(INDEX('MLR Reporting'!$K$26:$DF$67,MATCH('Backend Data'!AM$3,'MLR Reporting'!$G$26:$G$67,0),COUNTA('Backend Data'!$A$4:$A33)))=TRUE,"",INDEX('MLR Reporting'!$K$26:$DF$67,MATCH('Backend Data'!AM$3,'MLR Reporting'!$G$26:$G$67,0),COUNTA('Backend Data'!$A$4:$A33)))</f>
        <v/>
      </c>
      <c r="AN33" s="111" t="str" cm="1">
        <f t="array" ref="AN33">IF(ISBLANK(INDEX('MLR Reporting'!$K$26:$DF$67,MATCH('Backend Data'!AN$3,'MLR Reporting'!$G$26:$G$67,0),COUNTA('Backend Data'!$A$4:$A33)))=TRUE,"",INDEX('MLR Reporting'!$K$26:$DF$67,MATCH('Backend Data'!AN$3,'MLR Reporting'!$G$26:$G$67,0),COUNTA('Backend Data'!$A$4:$A33)))</f>
        <v/>
      </c>
      <c r="AO33" s="111" t="str" cm="1">
        <f t="array" ref="AO33">IF(ISBLANK(INDEX('MLR Reporting'!$K$26:$DF$67,MATCH('Backend Data'!AO$3,'MLR Reporting'!$G$26:$G$67,0),COUNTA('Backend Data'!$A$4:$A33)))=TRUE,"",INDEX('MLR Reporting'!$K$26:$DF$67,MATCH('Backend Data'!AO$3,'MLR Reporting'!$G$26:$G$67,0),COUNTA('Backend Data'!$A$4:$A33)))</f>
        <v/>
      </c>
      <c r="AP33" s="228" t="str" cm="1">
        <f t="array" ref="AP33">IF(ISBLANK(INDEX('MLR Reporting'!$K$26:$DF$68,MATCH('Backend Data'!AO$3,'MLR Reporting'!$G$26:$G$67,0)+1,COUNTA('Backend Data'!$A$4:$A33)))=TRUE,"",INDEX('MLR Reporting'!$K$26:$DF$68,MATCH('Backend Data'!AO$3,'MLR Reporting'!$G$26:$G$67,0)+1,COUNTA('Backend Data'!$A$4:$A33)))</f>
        <v/>
      </c>
    </row>
    <row r="34" spans="1:42" x14ac:dyDescent="0.25">
      <c r="A34" t="s">
        <v>168</v>
      </c>
      <c r="B34" t="b">
        <f>ISBLANK('Program Information'!F61)</f>
        <v>1</v>
      </c>
      <c r="D34">
        <f>'Program Information'!$I$17</f>
        <v>0</v>
      </c>
      <c r="E34">
        <f>'Program Information'!$I$18</f>
        <v>0</v>
      </c>
      <c r="F34">
        <f>'Program Information'!$I$13</f>
        <v>0</v>
      </c>
      <c r="G34">
        <f>'Program Information'!$I$14</f>
        <v>0</v>
      </c>
      <c r="H34">
        <f>'Program Information'!$I$15</f>
        <v>0</v>
      </c>
      <c r="I34">
        <f>'Program Information'!$I$16</f>
        <v>0</v>
      </c>
      <c r="J34">
        <f>'Program Information'!$I$19</f>
        <v>0</v>
      </c>
      <c r="K34">
        <f>'Program Information'!$I$20</f>
        <v>0</v>
      </c>
      <c r="L34" s="110" t="str">
        <f>IF('Program Information'!F61=0,"",'Program Information'!F61)</f>
        <v/>
      </c>
      <c r="M34" s="110" t="str">
        <f>IF('Program Information'!G61=0,"",'Program Information'!G61)</f>
        <v/>
      </c>
      <c r="N34" s="110" t="str">
        <f>IF('Program Information'!H61=0,"",'Program Information'!H61)</f>
        <v/>
      </c>
      <c r="O34" s="110" t="str">
        <f>IF('Program Information'!I61=0,"",'Program Information'!I61)</f>
        <v/>
      </c>
      <c r="P34" s="110" t="str">
        <f>IF('Program Information'!J61=0,"",'Program Information'!J61)</f>
        <v/>
      </c>
      <c r="Q34" s="111" t="str">
        <f>IF('Program Information'!K61=0,"",'Program Information'!K61)</f>
        <v/>
      </c>
      <c r="R34" s="111" t="str">
        <f>IF('Program Information'!L61=0,"",'Program Information'!L61)</f>
        <v/>
      </c>
      <c r="S34" s="111" t="str">
        <f>IF('Program Information'!M61=0,"",'Program Information'!M61)</f>
        <v/>
      </c>
      <c r="T34" s="111" t="str">
        <f>IF('Program Information'!N61=0,"",'Program Information'!N61)</f>
        <v/>
      </c>
      <c r="U34" s="112" t="str" cm="1">
        <f t="array" ref="U34">IF(ISBLANK(INDEX('MLR Reporting'!$K$26:$DF$67,MATCH('Backend Data'!U$3,'MLR Reporting'!$G$26:$G$67,0),COUNTA('Backend Data'!$A$4:$A34)))=TRUE,"",INDEX('MLR Reporting'!$K$26:$DF$67,MATCH('Backend Data'!U$3,'MLR Reporting'!$G$26:$G$67,0),COUNTA('Backend Data'!$A$4:$A34)))</f>
        <v/>
      </c>
      <c r="V34" s="112" t="str" cm="1">
        <f t="array" ref="V34">IF(ISBLANK(INDEX('MLR Reporting'!$K$26:$DF$67,MATCH('Backend Data'!V$3,'MLR Reporting'!$G$26:$G$67,0),COUNTA('Backend Data'!$A$4:$A34)))=TRUE,"",INDEX('MLR Reporting'!$K$26:$DF$67,MATCH('Backend Data'!V$3,'MLR Reporting'!$G$26:$G$67,0),COUNTA('Backend Data'!$A$4:$A34)))</f>
        <v/>
      </c>
      <c r="W34" s="112" t="str" cm="1">
        <f t="array" ref="W34">IF(ISBLANK(INDEX('MLR Reporting'!$K$26:$DF$67,MATCH('Backend Data'!W$3,'MLR Reporting'!$G$26:$G$67,0),COUNTA('Backend Data'!$A$4:$A34)))=TRUE,"",INDEX('MLR Reporting'!$K$26:$DF$67,MATCH('Backend Data'!W$3,'MLR Reporting'!$G$26:$G$67,0),COUNTA('Backend Data'!$A$4:$A34)))</f>
        <v/>
      </c>
      <c r="X34" s="112" t="str" cm="1">
        <f t="array" ref="X34">IF(ISBLANK(INDEX('MLR Reporting'!$K$26:$DF$67,MATCH('Backend Data'!X$3,'MLR Reporting'!$G$26:$G$67,0),COUNTA('Backend Data'!$A$4:$A34)))=TRUE,"",INDEX('MLR Reporting'!$K$26:$DF$67,MATCH('Backend Data'!X$3,'MLR Reporting'!$G$26:$G$67,0),COUNTA('Backend Data'!$A$4:$A34)))</f>
        <v/>
      </c>
      <c r="Y34" s="112" t="str" cm="1">
        <f t="array" ref="Y34">IF(ISBLANK(INDEX('MLR Reporting'!$K$26:$DF$67,MATCH('Backend Data'!Y$3,'MLR Reporting'!$G$26:$G$67,0),COUNTA('Backend Data'!$A$4:$A34)))=TRUE,"",INDEX('MLR Reporting'!$K$26:$DF$67,MATCH('Backend Data'!Y$3,'MLR Reporting'!$G$26:$G$67,0),COUNTA('Backend Data'!$A$4:$A34)))</f>
        <v/>
      </c>
      <c r="Z34" s="112" t="str" cm="1">
        <f t="array" ref="Z34">IF(ISBLANK(INDEX('MLR Reporting'!$K$26:$DF$67,MATCH('Backend Data'!Z$3,'MLR Reporting'!$G$26:$G$67,0),COUNTA('Backend Data'!$A$4:$A34)))=TRUE,"",INDEX('MLR Reporting'!$K$26:$DF$67,MATCH('Backend Data'!Z$3,'MLR Reporting'!$G$26:$G$67,0),COUNTA('Backend Data'!$A$4:$A34)))</f>
        <v/>
      </c>
      <c r="AA34" s="112" t="str" cm="1">
        <f t="array" ref="AA34">IF(ISBLANK(INDEX('MLR Reporting'!$K$26:$DF$67,MATCH('Backend Data'!AA$3,'MLR Reporting'!$G$26:$G$67,0),COUNTA('Backend Data'!$A$4:$A34)))=TRUE,"",INDEX('MLR Reporting'!$K$26:$DF$67,MATCH('Backend Data'!AA$3,'MLR Reporting'!$G$26:$G$67,0),COUNTA('Backend Data'!$A$4:$A34)))</f>
        <v/>
      </c>
      <c r="AB34" s="112" t="str" cm="1">
        <f t="array" ref="AB34">IF(ISBLANK(INDEX('MLR Reporting'!$K$26:$DF$67,MATCH('Backend Data'!AB$3,'MLR Reporting'!$G$26:$G$67,0),COUNTA('Backend Data'!$A$4:$A34)))=TRUE,"",INDEX('MLR Reporting'!$K$26:$DF$67,MATCH('Backend Data'!AB$3,'MLR Reporting'!$G$26:$G$67,0),COUNTA('Backend Data'!$A$4:$A34)))</f>
        <v/>
      </c>
      <c r="AC34" s="112" t="str" cm="1">
        <f t="array" ref="AC34">IF(ISBLANK(INDEX('MLR Reporting'!$K$26:$DF$67,MATCH('Backend Data'!AC$3,'MLR Reporting'!$G$26:$G$67,0),COUNTA('Backend Data'!$A$4:$A34)))=TRUE,"",INDEX('MLR Reporting'!$K$26:$DF$67,MATCH('Backend Data'!AC$3,'MLR Reporting'!$G$26:$G$67,0),COUNTA('Backend Data'!$A$4:$A34)))</f>
        <v/>
      </c>
      <c r="AD34" s="112" t="str" cm="1">
        <f t="array" ref="AD34">IF(ISBLANK(INDEX('MLR Reporting'!$K$26:$DF$67,MATCH('Backend Data'!AD$3,'MLR Reporting'!$G$26:$G$67,0),COUNTA('Backend Data'!$A$4:$A34)))=TRUE,"",INDEX('MLR Reporting'!$K$26:$DF$67,MATCH('Backend Data'!AD$3,'MLR Reporting'!$G$26:$G$67,0),COUNTA('Backend Data'!$A$4:$A34)))</f>
        <v/>
      </c>
      <c r="AE34" s="112" t="str" cm="1">
        <f t="array" ref="AE34">IF(ISBLANK(INDEX('MLR Reporting'!$K$26:$DF$67,MATCH('Backend Data'!AE$3,'MLR Reporting'!$G$26:$G$67,0),COUNTA('Backend Data'!$A$4:$A34)))=TRUE,"",INDEX('MLR Reporting'!$K$26:$DF$67,MATCH('Backend Data'!AE$3,'MLR Reporting'!$G$26:$G$67,0),COUNTA('Backend Data'!$A$4:$A34)))</f>
        <v/>
      </c>
      <c r="AF34" s="112" t="str" cm="1">
        <f t="array" ref="AF34">IF(ISBLANK(INDEX('MLR Reporting'!$K$26:$DF$67,MATCH('Backend Data'!AF$3,'MLR Reporting'!$G$26:$G$67,0),COUNTA('Backend Data'!$A$4:$A34)))=TRUE,"",INDEX('MLR Reporting'!$K$26:$DF$67,MATCH('Backend Data'!AF$3,'MLR Reporting'!$G$26:$G$67,0),COUNTA('Backend Data'!$A$4:$A34)))</f>
        <v/>
      </c>
      <c r="AG34" s="112" t="str" cm="1">
        <f t="array" ref="AG34">IF(ISBLANK(INDEX('MLR Reporting'!$K$26:$DF$67,MATCH('Backend Data'!AG$3,'MLR Reporting'!$G$26:$G$67,0),COUNTA('Backend Data'!$A$4:$A34)))=TRUE,"",INDEX('MLR Reporting'!$K$26:$DF$67,MATCH('Backend Data'!AG$3,'MLR Reporting'!$G$26:$G$67,0),COUNTA('Backend Data'!$A$4:$A34)))</f>
        <v/>
      </c>
      <c r="AH34" s="112" t="str" cm="1">
        <f t="array" ref="AH34">IF(ISBLANK(INDEX('MLR Reporting'!$K$26:$DF$67,MATCH('Backend Data'!AH$3,'MLR Reporting'!$G$26:$G$67,0),COUNTA('Backend Data'!$A$4:$A34)))=TRUE,"",INDEX('MLR Reporting'!$K$26:$DF$67,MATCH('Backend Data'!AH$3,'MLR Reporting'!$G$26:$G$67,0),COUNTA('Backend Data'!$A$4:$A34)))</f>
        <v/>
      </c>
      <c r="AI34" s="112" t="str" cm="1">
        <f t="array" ref="AI34">IF(ISBLANK(INDEX('MLR Reporting'!$K$26:$DF$67,MATCH('Backend Data'!AI$3,'MLR Reporting'!$G$26:$G$67,0),COUNTA('Backend Data'!$A$4:$A34)))=TRUE,"",INDEX('MLR Reporting'!$K$26:$DF$67,MATCH('Backend Data'!AI$3,'MLR Reporting'!$G$26:$G$67,0),COUNTA('Backend Data'!$A$4:$A34)))</f>
        <v/>
      </c>
      <c r="AJ34" s="112" t="str" cm="1">
        <f t="array" ref="AJ34">IF(ISBLANK(INDEX('MLR Reporting'!$K$26:$DF$67,MATCH('Backend Data'!AJ$3,'MLR Reporting'!$G$26:$G$67,0),COUNTA('Backend Data'!$A$4:$A34)))=TRUE,"",INDEX('MLR Reporting'!$K$26:$DF$67,MATCH('Backend Data'!AJ$3,'MLR Reporting'!$G$26:$G$67,0),COUNTA('Backend Data'!$A$4:$A34)))</f>
        <v/>
      </c>
      <c r="AK34" s="112" t="str" cm="1">
        <f t="array" ref="AK34">IF(ISBLANK(INDEX('MLR Reporting'!$K$26:$DF$67,MATCH('Backend Data'!AK$3,'MLR Reporting'!$G$26:$G$67,0),COUNTA('Backend Data'!$A$4:$A34)))=TRUE,"",INDEX('MLR Reporting'!$K$26:$DF$67,MATCH('Backend Data'!AK$3,'MLR Reporting'!$G$26:$G$67,0),COUNTA('Backend Data'!$A$4:$A34)))</f>
        <v/>
      </c>
      <c r="AL34" s="112" t="str" cm="2">
        <f t="array" ref="AL34">IF(ISBLANK(INDEX('MLR Reporting'!$K$26:$DF$67,MATCH('Backend Data'!AL$3,'MLR Reporting'!$G$26:$G$67,0),COUNTA('Backend Data'!$A$4:$A34)))=TRUE,"",INDEX('MLR Reporting'!$K$26:$DF$67,MATCH('Backend Data'!AL$3,'MLR Reporting'!$G$26:$G$67,0),COUNTA('Backend Data'!$A$4:$A34)))</f>
        <v/>
      </c>
      <c r="AM34" s="112" t="str" cm="1">
        <f t="array" ref="AM34">IF(ISBLANK(INDEX('MLR Reporting'!$K$26:$DF$67,MATCH('Backend Data'!AM$3,'MLR Reporting'!$G$26:$G$67,0),COUNTA('Backend Data'!$A$4:$A34)))=TRUE,"",INDEX('MLR Reporting'!$K$26:$DF$67,MATCH('Backend Data'!AM$3,'MLR Reporting'!$G$26:$G$67,0),COUNTA('Backend Data'!$A$4:$A34)))</f>
        <v/>
      </c>
      <c r="AN34" s="111" t="str" cm="1">
        <f t="array" ref="AN34">IF(ISBLANK(INDEX('MLR Reporting'!$K$26:$DF$67,MATCH('Backend Data'!AN$3,'MLR Reporting'!$G$26:$G$67,0),COUNTA('Backend Data'!$A$4:$A34)))=TRUE,"",INDEX('MLR Reporting'!$K$26:$DF$67,MATCH('Backend Data'!AN$3,'MLR Reporting'!$G$26:$G$67,0),COUNTA('Backend Data'!$A$4:$A34)))</f>
        <v/>
      </c>
      <c r="AO34" s="111" t="str" cm="1">
        <f t="array" ref="AO34">IF(ISBLANK(INDEX('MLR Reporting'!$K$26:$DF$67,MATCH('Backend Data'!AO$3,'MLR Reporting'!$G$26:$G$67,0),COUNTA('Backend Data'!$A$4:$A34)))=TRUE,"",INDEX('MLR Reporting'!$K$26:$DF$67,MATCH('Backend Data'!AO$3,'MLR Reporting'!$G$26:$G$67,0),COUNTA('Backend Data'!$A$4:$A34)))</f>
        <v/>
      </c>
      <c r="AP34" s="228" t="str" cm="1">
        <f t="array" ref="AP34">IF(ISBLANK(INDEX('MLR Reporting'!$K$26:$DF$68,MATCH('Backend Data'!AO$3,'MLR Reporting'!$G$26:$G$67,0)+1,COUNTA('Backend Data'!$A$4:$A34)))=TRUE,"",INDEX('MLR Reporting'!$K$26:$DF$68,MATCH('Backend Data'!AO$3,'MLR Reporting'!$G$26:$G$67,0)+1,COUNTA('Backend Data'!$A$4:$A34)))</f>
        <v/>
      </c>
    </row>
    <row r="35" spans="1:42" x14ac:dyDescent="0.25">
      <c r="A35" t="s">
        <v>169</v>
      </c>
      <c r="B35" t="b">
        <f>ISBLANK('Program Information'!F62)</f>
        <v>1</v>
      </c>
      <c r="D35">
        <f>'Program Information'!$I$17</f>
        <v>0</v>
      </c>
      <c r="E35">
        <f>'Program Information'!$I$18</f>
        <v>0</v>
      </c>
      <c r="F35">
        <f>'Program Information'!$I$13</f>
        <v>0</v>
      </c>
      <c r="G35">
        <f>'Program Information'!$I$14</f>
        <v>0</v>
      </c>
      <c r="H35">
        <f>'Program Information'!$I$15</f>
        <v>0</v>
      </c>
      <c r="I35">
        <f>'Program Information'!$I$16</f>
        <v>0</v>
      </c>
      <c r="J35">
        <f>'Program Information'!$I$19</f>
        <v>0</v>
      </c>
      <c r="K35">
        <f>'Program Information'!$I$20</f>
        <v>0</v>
      </c>
      <c r="L35" s="110" t="str">
        <f>IF('Program Information'!F62=0,"",'Program Information'!F62)</f>
        <v/>
      </c>
      <c r="M35" s="110" t="str">
        <f>IF('Program Information'!G62=0,"",'Program Information'!G62)</f>
        <v/>
      </c>
      <c r="N35" s="110" t="str">
        <f>IF('Program Information'!H62=0,"",'Program Information'!H62)</f>
        <v/>
      </c>
      <c r="O35" s="110" t="str">
        <f>IF('Program Information'!I62=0,"",'Program Information'!I62)</f>
        <v/>
      </c>
      <c r="P35" s="110" t="str">
        <f>IF('Program Information'!J62=0,"",'Program Information'!J62)</f>
        <v/>
      </c>
      <c r="Q35" s="111" t="str">
        <f>IF('Program Information'!K62=0,"",'Program Information'!K62)</f>
        <v/>
      </c>
      <c r="R35" s="111" t="str">
        <f>IF('Program Information'!L62=0,"",'Program Information'!L62)</f>
        <v/>
      </c>
      <c r="S35" s="111" t="str">
        <f>IF('Program Information'!M62=0,"",'Program Information'!M62)</f>
        <v/>
      </c>
      <c r="T35" s="111" t="str">
        <f>IF('Program Information'!N62=0,"",'Program Information'!N62)</f>
        <v/>
      </c>
      <c r="U35" s="112" t="str" cm="1">
        <f t="array" ref="U35">IF(ISBLANK(INDEX('MLR Reporting'!$K$26:$DF$67,MATCH('Backend Data'!U$3,'MLR Reporting'!$G$26:$G$67,0),COUNTA('Backend Data'!$A$4:$A35)))=TRUE,"",INDEX('MLR Reporting'!$K$26:$DF$67,MATCH('Backend Data'!U$3,'MLR Reporting'!$G$26:$G$67,0),COUNTA('Backend Data'!$A$4:$A35)))</f>
        <v/>
      </c>
      <c r="V35" s="112" t="str" cm="1">
        <f t="array" ref="V35">IF(ISBLANK(INDEX('MLR Reporting'!$K$26:$DF$67,MATCH('Backend Data'!V$3,'MLR Reporting'!$G$26:$G$67,0),COUNTA('Backend Data'!$A$4:$A35)))=TRUE,"",INDEX('MLR Reporting'!$K$26:$DF$67,MATCH('Backend Data'!V$3,'MLR Reporting'!$G$26:$G$67,0),COUNTA('Backend Data'!$A$4:$A35)))</f>
        <v/>
      </c>
      <c r="W35" s="112" t="str" cm="1">
        <f t="array" ref="W35">IF(ISBLANK(INDEX('MLR Reporting'!$K$26:$DF$67,MATCH('Backend Data'!W$3,'MLR Reporting'!$G$26:$G$67,0),COUNTA('Backend Data'!$A$4:$A35)))=TRUE,"",INDEX('MLR Reporting'!$K$26:$DF$67,MATCH('Backend Data'!W$3,'MLR Reporting'!$G$26:$G$67,0),COUNTA('Backend Data'!$A$4:$A35)))</f>
        <v/>
      </c>
      <c r="X35" s="112" t="str" cm="1">
        <f t="array" ref="X35">IF(ISBLANK(INDEX('MLR Reporting'!$K$26:$DF$67,MATCH('Backend Data'!X$3,'MLR Reporting'!$G$26:$G$67,0),COUNTA('Backend Data'!$A$4:$A35)))=TRUE,"",INDEX('MLR Reporting'!$K$26:$DF$67,MATCH('Backend Data'!X$3,'MLR Reporting'!$G$26:$G$67,0),COUNTA('Backend Data'!$A$4:$A35)))</f>
        <v/>
      </c>
      <c r="Y35" s="112" t="str" cm="1">
        <f t="array" ref="Y35">IF(ISBLANK(INDEX('MLR Reporting'!$K$26:$DF$67,MATCH('Backend Data'!Y$3,'MLR Reporting'!$G$26:$G$67,0),COUNTA('Backend Data'!$A$4:$A35)))=TRUE,"",INDEX('MLR Reporting'!$K$26:$DF$67,MATCH('Backend Data'!Y$3,'MLR Reporting'!$G$26:$G$67,0),COUNTA('Backend Data'!$A$4:$A35)))</f>
        <v/>
      </c>
      <c r="Z35" s="112" t="str" cm="1">
        <f t="array" ref="Z35">IF(ISBLANK(INDEX('MLR Reporting'!$K$26:$DF$67,MATCH('Backend Data'!Z$3,'MLR Reporting'!$G$26:$G$67,0),COUNTA('Backend Data'!$A$4:$A35)))=TRUE,"",INDEX('MLR Reporting'!$K$26:$DF$67,MATCH('Backend Data'!Z$3,'MLR Reporting'!$G$26:$G$67,0),COUNTA('Backend Data'!$A$4:$A35)))</f>
        <v/>
      </c>
      <c r="AA35" s="112" t="str" cm="1">
        <f t="array" ref="AA35">IF(ISBLANK(INDEX('MLR Reporting'!$K$26:$DF$67,MATCH('Backend Data'!AA$3,'MLR Reporting'!$G$26:$G$67,0),COUNTA('Backend Data'!$A$4:$A35)))=TRUE,"",INDEX('MLR Reporting'!$K$26:$DF$67,MATCH('Backend Data'!AA$3,'MLR Reporting'!$G$26:$G$67,0),COUNTA('Backend Data'!$A$4:$A35)))</f>
        <v/>
      </c>
      <c r="AB35" s="112" t="str" cm="1">
        <f t="array" ref="AB35">IF(ISBLANK(INDEX('MLR Reporting'!$K$26:$DF$67,MATCH('Backend Data'!AB$3,'MLR Reporting'!$G$26:$G$67,0),COUNTA('Backend Data'!$A$4:$A35)))=TRUE,"",INDEX('MLR Reporting'!$K$26:$DF$67,MATCH('Backend Data'!AB$3,'MLR Reporting'!$G$26:$G$67,0),COUNTA('Backend Data'!$A$4:$A35)))</f>
        <v/>
      </c>
      <c r="AC35" s="112" t="str" cm="1">
        <f t="array" ref="AC35">IF(ISBLANK(INDEX('MLR Reporting'!$K$26:$DF$67,MATCH('Backend Data'!AC$3,'MLR Reporting'!$G$26:$G$67,0),COUNTA('Backend Data'!$A$4:$A35)))=TRUE,"",INDEX('MLR Reporting'!$K$26:$DF$67,MATCH('Backend Data'!AC$3,'MLR Reporting'!$G$26:$G$67,0),COUNTA('Backend Data'!$A$4:$A35)))</f>
        <v/>
      </c>
      <c r="AD35" s="112" t="str" cm="1">
        <f t="array" ref="AD35">IF(ISBLANK(INDEX('MLR Reporting'!$K$26:$DF$67,MATCH('Backend Data'!AD$3,'MLR Reporting'!$G$26:$G$67,0),COUNTA('Backend Data'!$A$4:$A35)))=TRUE,"",INDEX('MLR Reporting'!$K$26:$DF$67,MATCH('Backend Data'!AD$3,'MLR Reporting'!$G$26:$G$67,0),COUNTA('Backend Data'!$A$4:$A35)))</f>
        <v/>
      </c>
      <c r="AE35" s="112" t="str" cm="1">
        <f t="array" ref="AE35">IF(ISBLANK(INDEX('MLR Reporting'!$K$26:$DF$67,MATCH('Backend Data'!AE$3,'MLR Reporting'!$G$26:$G$67,0),COUNTA('Backend Data'!$A$4:$A35)))=TRUE,"",INDEX('MLR Reporting'!$K$26:$DF$67,MATCH('Backend Data'!AE$3,'MLR Reporting'!$G$26:$G$67,0),COUNTA('Backend Data'!$A$4:$A35)))</f>
        <v/>
      </c>
      <c r="AF35" s="112" t="str" cm="1">
        <f t="array" ref="AF35">IF(ISBLANK(INDEX('MLR Reporting'!$K$26:$DF$67,MATCH('Backend Data'!AF$3,'MLR Reporting'!$G$26:$G$67,0),COUNTA('Backend Data'!$A$4:$A35)))=TRUE,"",INDEX('MLR Reporting'!$K$26:$DF$67,MATCH('Backend Data'!AF$3,'MLR Reporting'!$G$26:$G$67,0),COUNTA('Backend Data'!$A$4:$A35)))</f>
        <v/>
      </c>
      <c r="AG35" s="112" t="str" cm="1">
        <f t="array" ref="AG35">IF(ISBLANK(INDEX('MLR Reporting'!$K$26:$DF$67,MATCH('Backend Data'!AG$3,'MLR Reporting'!$G$26:$G$67,0),COUNTA('Backend Data'!$A$4:$A35)))=TRUE,"",INDEX('MLR Reporting'!$K$26:$DF$67,MATCH('Backend Data'!AG$3,'MLR Reporting'!$G$26:$G$67,0),COUNTA('Backend Data'!$A$4:$A35)))</f>
        <v/>
      </c>
      <c r="AH35" s="112" t="str" cm="1">
        <f t="array" ref="AH35">IF(ISBLANK(INDEX('MLR Reporting'!$K$26:$DF$67,MATCH('Backend Data'!AH$3,'MLR Reporting'!$G$26:$G$67,0),COUNTA('Backend Data'!$A$4:$A35)))=TRUE,"",INDEX('MLR Reporting'!$K$26:$DF$67,MATCH('Backend Data'!AH$3,'MLR Reporting'!$G$26:$G$67,0),COUNTA('Backend Data'!$A$4:$A35)))</f>
        <v/>
      </c>
      <c r="AI35" s="112" t="str" cm="1">
        <f t="array" ref="AI35">IF(ISBLANK(INDEX('MLR Reporting'!$K$26:$DF$67,MATCH('Backend Data'!AI$3,'MLR Reporting'!$G$26:$G$67,0),COUNTA('Backend Data'!$A$4:$A35)))=TRUE,"",INDEX('MLR Reporting'!$K$26:$DF$67,MATCH('Backend Data'!AI$3,'MLR Reporting'!$G$26:$G$67,0),COUNTA('Backend Data'!$A$4:$A35)))</f>
        <v/>
      </c>
      <c r="AJ35" s="112" t="str" cm="1">
        <f t="array" ref="AJ35">IF(ISBLANK(INDEX('MLR Reporting'!$K$26:$DF$67,MATCH('Backend Data'!AJ$3,'MLR Reporting'!$G$26:$G$67,0),COUNTA('Backend Data'!$A$4:$A35)))=TRUE,"",INDEX('MLR Reporting'!$K$26:$DF$67,MATCH('Backend Data'!AJ$3,'MLR Reporting'!$G$26:$G$67,0),COUNTA('Backend Data'!$A$4:$A35)))</f>
        <v/>
      </c>
      <c r="AK35" s="112" t="str" cm="1">
        <f t="array" ref="AK35">IF(ISBLANK(INDEX('MLR Reporting'!$K$26:$DF$67,MATCH('Backend Data'!AK$3,'MLR Reporting'!$G$26:$G$67,0),COUNTA('Backend Data'!$A$4:$A35)))=TRUE,"",INDEX('MLR Reporting'!$K$26:$DF$67,MATCH('Backend Data'!AK$3,'MLR Reporting'!$G$26:$G$67,0),COUNTA('Backend Data'!$A$4:$A35)))</f>
        <v/>
      </c>
      <c r="AL35" s="112" t="str" cm="2">
        <f t="array" ref="AL35">IF(ISBLANK(INDEX('MLR Reporting'!$K$26:$DF$67,MATCH('Backend Data'!AL$3,'MLR Reporting'!$G$26:$G$67,0),COUNTA('Backend Data'!$A$4:$A35)))=TRUE,"",INDEX('MLR Reporting'!$K$26:$DF$67,MATCH('Backend Data'!AL$3,'MLR Reporting'!$G$26:$G$67,0),COUNTA('Backend Data'!$A$4:$A35)))</f>
        <v/>
      </c>
      <c r="AM35" s="112" t="str" cm="1">
        <f t="array" ref="AM35">IF(ISBLANK(INDEX('MLR Reporting'!$K$26:$DF$67,MATCH('Backend Data'!AM$3,'MLR Reporting'!$G$26:$G$67,0),COUNTA('Backend Data'!$A$4:$A35)))=TRUE,"",INDEX('MLR Reporting'!$K$26:$DF$67,MATCH('Backend Data'!AM$3,'MLR Reporting'!$G$26:$G$67,0),COUNTA('Backend Data'!$A$4:$A35)))</f>
        <v/>
      </c>
      <c r="AN35" s="111" t="str" cm="1">
        <f t="array" ref="AN35">IF(ISBLANK(INDEX('MLR Reporting'!$K$26:$DF$67,MATCH('Backend Data'!AN$3,'MLR Reporting'!$G$26:$G$67,0),COUNTA('Backend Data'!$A$4:$A35)))=TRUE,"",INDEX('MLR Reporting'!$K$26:$DF$67,MATCH('Backend Data'!AN$3,'MLR Reporting'!$G$26:$G$67,0),COUNTA('Backend Data'!$A$4:$A35)))</f>
        <v/>
      </c>
      <c r="AO35" s="111" t="str" cm="1">
        <f t="array" ref="AO35">IF(ISBLANK(INDEX('MLR Reporting'!$K$26:$DF$67,MATCH('Backend Data'!AO$3,'MLR Reporting'!$G$26:$G$67,0),COUNTA('Backend Data'!$A$4:$A35)))=TRUE,"",INDEX('MLR Reporting'!$K$26:$DF$67,MATCH('Backend Data'!AO$3,'MLR Reporting'!$G$26:$G$67,0),COUNTA('Backend Data'!$A$4:$A35)))</f>
        <v/>
      </c>
      <c r="AP35" s="228" t="str" cm="1">
        <f t="array" ref="AP35">IF(ISBLANK(INDEX('MLR Reporting'!$K$26:$DF$68,MATCH('Backend Data'!AO$3,'MLR Reporting'!$G$26:$G$67,0)+1,COUNTA('Backend Data'!$A$4:$A35)))=TRUE,"",INDEX('MLR Reporting'!$K$26:$DF$68,MATCH('Backend Data'!AO$3,'MLR Reporting'!$G$26:$G$67,0)+1,COUNTA('Backend Data'!$A$4:$A35)))</f>
        <v/>
      </c>
    </row>
    <row r="36" spans="1:42" x14ac:dyDescent="0.25">
      <c r="A36" t="s">
        <v>170</v>
      </c>
      <c r="B36" t="b">
        <f>ISBLANK('Program Information'!F63)</f>
        <v>1</v>
      </c>
      <c r="D36">
        <f>'Program Information'!$I$17</f>
        <v>0</v>
      </c>
      <c r="E36">
        <f>'Program Information'!$I$18</f>
        <v>0</v>
      </c>
      <c r="F36">
        <f>'Program Information'!$I$13</f>
        <v>0</v>
      </c>
      <c r="G36">
        <f>'Program Information'!$I$14</f>
        <v>0</v>
      </c>
      <c r="H36">
        <f>'Program Information'!$I$15</f>
        <v>0</v>
      </c>
      <c r="I36">
        <f>'Program Information'!$I$16</f>
        <v>0</v>
      </c>
      <c r="J36">
        <f>'Program Information'!$I$19</f>
        <v>0</v>
      </c>
      <c r="K36">
        <f>'Program Information'!$I$20</f>
        <v>0</v>
      </c>
      <c r="L36" s="110" t="str">
        <f>IF('Program Information'!F63=0,"",'Program Information'!F63)</f>
        <v/>
      </c>
      <c r="M36" s="110" t="str">
        <f>IF('Program Information'!G63=0,"",'Program Information'!G63)</f>
        <v/>
      </c>
      <c r="N36" s="110" t="str">
        <f>IF('Program Information'!H63=0,"",'Program Information'!H63)</f>
        <v/>
      </c>
      <c r="O36" s="110" t="str">
        <f>IF('Program Information'!I63=0,"",'Program Information'!I63)</f>
        <v/>
      </c>
      <c r="P36" s="110" t="str">
        <f>IF('Program Information'!J63=0,"",'Program Information'!J63)</f>
        <v/>
      </c>
      <c r="Q36" s="111" t="str">
        <f>IF('Program Information'!K63=0,"",'Program Information'!K63)</f>
        <v/>
      </c>
      <c r="R36" s="111" t="str">
        <f>IF('Program Information'!L63=0,"",'Program Information'!L63)</f>
        <v/>
      </c>
      <c r="S36" s="111" t="str">
        <f>IF('Program Information'!M63=0,"",'Program Information'!M63)</f>
        <v/>
      </c>
      <c r="T36" s="111" t="str">
        <f>IF('Program Information'!N63=0,"",'Program Information'!N63)</f>
        <v/>
      </c>
      <c r="U36" s="112" t="str" cm="1">
        <f t="array" ref="U36">IF(ISBLANK(INDEX('MLR Reporting'!$K$26:$DF$67,MATCH('Backend Data'!U$3,'MLR Reporting'!$G$26:$G$67,0),COUNTA('Backend Data'!$A$4:$A36)))=TRUE,"",INDEX('MLR Reporting'!$K$26:$DF$67,MATCH('Backend Data'!U$3,'MLR Reporting'!$G$26:$G$67,0),COUNTA('Backend Data'!$A$4:$A36)))</f>
        <v/>
      </c>
      <c r="V36" s="112" t="str" cm="1">
        <f t="array" ref="V36">IF(ISBLANK(INDEX('MLR Reporting'!$K$26:$DF$67,MATCH('Backend Data'!V$3,'MLR Reporting'!$G$26:$G$67,0),COUNTA('Backend Data'!$A$4:$A36)))=TRUE,"",INDEX('MLR Reporting'!$K$26:$DF$67,MATCH('Backend Data'!V$3,'MLR Reporting'!$G$26:$G$67,0),COUNTA('Backend Data'!$A$4:$A36)))</f>
        <v/>
      </c>
      <c r="W36" s="112" t="str" cm="1">
        <f t="array" ref="W36">IF(ISBLANK(INDEX('MLR Reporting'!$K$26:$DF$67,MATCH('Backend Data'!W$3,'MLR Reporting'!$G$26:$G$67,0),COUNTA('Backend Data'!$A$4:$A36)))=TRUE,"",INDEX('MLR Reporting'!$K$26:$DF$67,MATCH('Backend Data'!W$3,'MLR Reporting'!$G$26:$G$67,0),COUNTA('Backend Data'!$A$4:$A36)))</f>
        <v/>
      </c>
      <c r="X36" s="112" t="str" cm="1">
        <f t="array" ref="X36">IF(ISBLANK(INDEX('MLR Reporting'!$K$26:$DF$67,MATCH('Backend Data'!X$3,'MLR Reporting'!$G$26:$G$67,0),COUNTA('Backend Data'!$A$4:$A36)))=TRUE,"",INDEX('MLR Reporting'!$K$26:$DF$67,MATCH('Backend Data'!X$3,'MLR Reporting'!$G$26:$G$67,0),COUNTA('Backend Data'!$A$4:$A36)))</f>
        <v/>
      </c>
      <c r="Y36" s="112" t="str" cm="1">
        <f t="array" ref="Y36">IF(ISBLANK(INDEX('MLR Reporting'!$K$26:$DF$67,MATCH('Backend Data'!Y$3,'MLR Reporting'!$G$26:$G$67,0),COUNTA('Backend Data'!$A$4:$A36)))=TRUE,"",INDEX('MLR Reporting'!$K$26:$DF$67,MATCH('Backend Data'!Y$3,'MLR Reporting'!$G$26:$G$67,0),COUNTA('Backend Data'!$A$4:$A36)))</f>
        <v/>
      </c>
      <c r="Z36" s="112" t="str" cm="1">
        <f t="array" ref="Z36">IF(ISBLANK(INDEX('MLR Reporting'!$K$26:$DF$67,MATCH('Backend Data'!Z$3,'MLR Reporting'!$G$26:$G$67,0),COUNTA('Backend Data'!$A$4:$A36)))=TRUE,"",INDEX('MLR Reporting'!$K$26:$DF$67,MATCH('Backend Data'!Z$3,'MLR Reporting'!$G$26:$G$67,0),COUNTA('Backend Data'!$A$4:$A36)))</f>
        <v/>
      </c>
      <c r="AA36" s="112" t="str" cm="1">
        <f t="array" ref="AA36">IF(ISBLANK(INDEX('MLR Reporting'!$K$26:$DF$67,MATCH('Backend Data'!AA$3,'MLR Reporting'!$G$26:$G$67,0),COUNTA('Backend Data'!$A$4:$A36)))=TRUE,"",INDEX('MLR Reporting'!$K$26:$DF$67,MATCH('Backend Data'!AA$3,'MLR Reporting'!$G$26:$G$67,0),COUNTA('Backend Data'!$A$4:$A36)))</f>
        <v/>
      </c>
      <c r="AB36" s="112" t="str" cm="1">
        <f t="array" ref="AB36">IF(ISBLANK(INDEX('MLR Reporting'!$K$26:$DF$67,MATCH('Backend Data'!AB$3,'MLR Reporting'!$G$26:$G$67,0),COUNTA('Backend Data'!$A$4:$A36)))=TRUE,"",INDEX('MLR Reporting'!$K$26:$DF$67,MATCH('Backend Data'!AB$3,'MLR Reporting'!$G$26:$G$67,0),COUNTA('Backend Data'!$A$4:$A36)))</f>
        <v/>
      </c>
      <c r="AC36" s="112" t="str" cm="1">
        <f t="array" ref="AC36">IF(ISBLANK(INDEX('MLR Reporting'!$K$26:$DF$67,MATCH('Backend Data'!AC$3,'MLR Reporting'!$G$26:$G$67,0),COUNTA('Backend Data'!$A$4:$A36)))=TRUE,"",INDEX('MLR Reporting'!$K$26:$DF$67,MATCH('Backend Data'!AC$3,'MLR Reporting'!$G$26:$G$67,0),COUNTA('Backend Data'!$A$4:$A36)))</f>
        <v/>
      </c>
      <c r="AD36" s="112" t="str" cm="1">
        <f t="array" ref="AD36">IF(ISBLANK(INDEX('MLR Reporting'!$K$26:$DF$67,MATCH('Backend Data'!AD$3,'MLR Reporting'!$G$26:$G$67,0),COUNTA('Backend Data'!$A$4:$A36)))=TRUE,"",INDEX('MLR Reporting'!$K$26:$DF$67,MATCH('Backend Data'!AD$3,'MLR Reporting'!$G$26:$G$67,0),COUNTA('Backend Data'!$A$4:$A36)))</f>
        <v/>
      </c>
      <c r="AE36" s="112" t="str" cm="1">
        <f t="array" ref="AE36">IF(ISBLANK(INDEX('MLR Reporting'!$K$26:$DF$67,MATCH('Backend Data'!AE$3,'MLR Reporting'!$G$26:$G$67,0),COUNTA('Backend Data'!$A$4:$A36)))=TRUE,"",INDEX('MLR Reporting'!$K$26:$DF$67,MATCH('Backend Data'!AE$3,'MLR Reporting'!$G$26:$G$67,0),COUNTA('Backend Data'!$A$4:$A36)))</f>
        <v/>
      </c>
      <c r="AF36" s="112" t="str" cm="1">
        <f t="array" ref="AF36">IF(ISBLANK(INDEX('MLR Reporting'!$K$26:$DF$67,MATCH('Backend Data'!AF$3,'MLR Reporting'!$G$26:$G$67,0),COUNTA('Backend Data'!$A$4:$A36)))=TRUE,"",INDEX('MLR Reporting'!$K$26:$DF$67,MATCH('Backend Data'!AF$3,'MLR Reporting'!$G$26:$G$67,0),COUNTA('Backend Data'!$A$4:$A36)))</f>
        <v/>
      </c>
      <c r="AG36" s="112" t="str" cm="1">
        <f t="array" ref="AG36">IF(ISBLANK(INDEX('MLR Reporting'!$K$26:$DF$67,MATCH('Backend Data'!AG$3,'MLR Reporting'!$G$26:$G$67,0),COUNTA('Backend Data'!$A$4:$A36)))=TRUE,"",INDEX('MLR Reporting'!$K$26:$DF$67,MATCH('Backend Data'!AG$3,'MLR Reporting'!$G$26:$G$67,0),COUNTA('Backend Data'!$A$4:$A36)))</f>
        <v/>
      </c>
      <c r="AH36" s="112" t="str" cm="1">
        <f t="array" ref="AH36">IF(ISBLANK(INDEX('MLR Reporting'!$K$26:$DF$67,MATCH('Backend Data'!AH$3,'MLR Reporting'!$G$26:$G$67,0),COUNTA('Backend Data'!$A$4:$A36)))=TRUE,"",INDEX('MLR Reporting'!$K$26:$DF$67,MATCH('Backend Data'!AH$3,'MLR Reporting'!$G$26:$G$67,0),COUNTA('Backend Data'!$A$4:$A36)))</f>
        <v/>
      </c>
      <c r="AI36" s="112" t="str" cm="1">
        <f t="array" ref="AI36">IF(ISBLANK(INDEX('MLR Reporting'!$K$26:$DF$67,MATCH('Backend Data'!AI$3,'MLR Reporting'!$G$26:$G$67,0),COUNTA('Backend Data'!$A$4:$A36)))=TRUE,"",INDEX('MLR Reporting'!$K$26:$DF$67,MATCH('Backend Data'!AI$3,'MLR Reporting'!$G$26:$G$67,0),COUNTA('Backend Data'!$A$4:$A36)))</f>
        <v/>
      </c>
      <c r="AJ36" s="112" t="str" cm="1">
        <f t="array" ref="AJ36">IF(ISBLANK(INDEX('MLR Reporting'!$K$26:$DF$67,MATCH('Backend Data'!AJ$3,'MLR Reporting'!$G$26:$G$67,0),COUNTA('Backend Data'!$A$4:$A36)))=TRUE,"",INDEX('MLR Reporting'!$K$26:$DF$67,MATCH('Backend Data'!AJ$3,'MLR Reporting'!$G$26:$G$67,0),COUNTA('Backend Data'!$A$4:$A36)))</f>
        <v/>
      </c>
      <c r="AK36" s="112" t="str" cm="1">
        <f t="array" ref="AK36">IF(ISBLANK(INDEX('MLR Reporting'!$K$26:$DF$67,MATCH('Backend Data'!AK$3,'MLR Reporting'!$G$26:$G$67,0),COUNTA('Backend Data'!$A$4:$A36)))=TRUE,"",INDEX('MLR Reporting'!$K$26:$DF$67,MATCH('Backend Data'!AK$3,'MLR Reporting'!$G$26:$G$67,0),COUNTA('Backend Data'!$A$4:$A36)))</f>
        <v/>
      </c>
      <c r="AL36" s="112" t="str" cm="2">
        <f t="array" ref="AL36">IF(ISBLANK(INDEX('MLR Reporting'!$K$26:$DF$67,MATCH('Backend Data'!AL$3,'MLR Reporting'!$G$26:$G$67,0),COUNTA('Backend Data'!$A$4:$A36)))=TRUE,"",INDEX('MLR Reporting'!$K$26:$DF$67,MATCH('Backend Data'!AL$3,'MLR Reporting'!$G$26:$G$67,0),COUNTA('Backend Data'!$A$4:$A36)))</f>
        <v/>
      </c>
      <c r="AM36" s="112" t="str" cm="1">
        <f t="array" ref="AM36">IF(ISBLANK(INDEX('MLR Reporting'!$K$26:$DF$67,MATCH('Backend Data'!AM$3,'MLR Reporting'!$G$26:$G$67,0),COUNTA('Backend Data'!$A$4:$A36)))=TRUE,"",INDEX('MLR Reporting'!$K$26:$DF$67,MATCH('Backend Data'!AM$3,'MLR Reporting'!$G$26:$G$67,0),COUNTA('Backend Data'!$A$4:$A36)))</f>
        <v/>
      </c>
      <c r="AN36" s="111" t="str" cm="1">
        <f t="array" ref="AN36">IF(ISBLANK(INDEX('MLR Reporting'!$K$26:$DF$67,MATCH('Backend Data'!AN$3,'MLR Reporting'!$G$26:$G$67,0),COUNTA('Backend Data'!$A$4:$A36)))=TRUE,"",INDEX('MLR Reporting'!$K$26:$DF$67,MATCH('Backend Data'!AN$3,'MLR Reporting'!$G$26:$G$67,0),COUNTA('Backend Data'!$A$4:$A36)))</f>
        <v/>
      </c>
      <c r="AO36" s="111" t="str" cm="1">
        <f t="array" ref="AO36">IF(ISBLANK(INDEX('MLR Reporting'!$K$26:$DF$67,MATCH('Backend Data'!AO$3,'MLR Reporting'!$G$26:$G$67,0),COUNTA('Backend Data'!$A$4:$A36)))=TRUE,"",INDEX('MLR Reporting'!$K$26:$DF$67,MATCH('Backend Data'!AO$3,'MLR Reporting'!$G$26:$G$67,0),COUNTA('Backend Data'!$A$4:$A36)))</f>
        <v/>
      </c>
      <c r="AP36" s="228" t="str" cm="1">
        <f t="array" ref="AP36">IF(ISBLANK(INDEX('MLR Reporting'!$K$26:$DF$68,MATCH('Backend Data'!AO$3,'MLR Reporting'!$G$26:$G$67,0)+1,COUNTA('Backend Data'!$A$4:$A36)))=TRUE,"",INDEX('MLR Reporting'!$K$26:$DF$68,MATCH('Backend Data'!AO$3,'MLR Reporting'!$G$26:$G$67,0)+1,COUNTA('Backend Data'!$A$4:$A36)))</f>
        <v/>
      </c>
    </row>
    <row r="37" spans="1:42" x14ac:dyDescent="0.25">
      <c r="A37" t="s">
        <v>171</v>
      </c>
      <c r="B37" t="b">
        <f>ISBLANK('Program Information'!F64)</f>
        <v>1</v>
      </c>
      <c r="D37">
        <f>'Program Information'!$I$17</f>
        <v>0</v>
      </c>
      <c r="E37">
        <f>'Program Information'!$I$18</f>
        <v>0</v>
      </c>
      <c r="F37">
        <f>'Program Information'!$I$13</f>
        <v>0</v>
      </c>
      <c r="G37">
        <f>'Program Information'!$I$14</f>
        <v>0</v>
      </c>
      <c r="H37">
        <f>'Program Information'!$I$15</f>
        <v>0</v>
      </c>
      <c r="I37">
        <f>'Program Information'!$I$16</f>
        <v>0</v>
      </c>
      <c r="J37">
        <f>'Program Information'!$I$19</f>
        <v>0</v>
      </c>
      <c r="K37">
        <f>'Program Information'!$I$20</f>
        <v>0</v>
      </c>
      <c r="L37" s="110" t="str">
        <f>IF('Program Information'!F64=0,"",'Program Information'!F64)</f>
        <v/>
      </c>
      <c r="M37" s="110" t="str">
        <f>IF('Program Information'!G64=0,"",'Program Information'!G64)</f>
        <v/>
      </c>
      <c r="N37" s="110" t="str">
        <f>IF('Program Information'!H64=0,"",'Program Information'!H64)</f>
        <v/>
      </c>
      <c r="O37" s="110" t="str">
        <f>IF('Program Information'!I64=0,"",'Program Information'!I64)</f>
        <v/>
      </c>
      <c r="P37" s="110" t="str">
        <f>IF('Program Information'!J64=0,"",'Program Information'!J64)</f>
        <v/>
      </c>
      <c r="Q37" s="111" t="str">
        <f>IF('Program Information'!K64=0,"",'Program Information'!K64)</f>
        <v/>
      </c>
      <c r="R37" s="111" t="str">
        <f>IF('Program Information'!L64=0,"",'Program Information'!L64)</f>
        <v/>
      </c>
      <c r="S37" s="111" t="str">
        <f>IF('Program Information'!M64=0,"",'Program Information'!M64)</f>
        <v/>
      </c>
      <c r="T37" s="111" t="str">
        <f>IF('Program Information'!N64=0,"",'Program Information'!N64)</f>
        <v/>
      </c>
      <c r="U37" s="112" t="str" cm="1">
        <f t="array" ref="U37">IF(ISBLANK(INDEX('MLR Reporting'!$K$26:$DF$67,MATCH('Backend Data'!U$3,'MLR Reporting'!$G$26:$G$67,0),COUNTA('Backend Data'!$A$4:$A37)))=TRUE,"",INDEX('MLR Reporting'!$K$26:$DF$67,MATCH('Backend Data'!U$3,'MLR Reporting'!$G$26:$G$67,0),COUNTA('Backend Data'!$A$4:$A37)))</f>
        <v/>
      </c>
      <c r="V37" s="112" t="str" cm="1">
        <f t="array" ref="V37">IF(ISBLANK(INDEX('MLR Reporting'!$K$26:$DF$67,MATCH('Backend Data'!V$3,'MLR Reporting'!$G$26:$G$67,0),COUNTA('Backend Data'!$A$4:$A37)))=TRUE,"",INDEX('MLR Reporting'!$K$26:$DF$67,MATCH('Backend Data'!V$3,'MLR Reporting'!$G$26:$G$67,0),COUNTA('Backend Data'!$A$4:$A37)))</f>
        <v/>
      </c>
      <c r="W37" s="112" t="str" cm="1">
        <f t="array" ref="W37">IF(ISBLANK(INDEX('MLR Reporting'!$K$26:$DF$67,MATCH('Backend Data'!W$3,'MLR Reporting'!$G$26:$G$67,0),COUNTA('Backend Data'!$A$4:$A37)))=TRUE,"",INDEX('MLR Reporting'!$K$26:$DF$67,MATCH('Backend Data'!W$3,'MLR Reporting'!$G$26:$G$67,0),COUNTA('Backend Data'!$A$4:$A37)))</f>
        <v/>
      </c>
      <c r="X37" s="112" t="str" cm="1">
        <f t="array" ref="X37">IF(ISBLANK(INDEX('MLR Reporting'!$K$26:$DF$67,MATCH('Backend Data'!X$3,'MLR Reporting'!$G$26:$G$67,0),COUNTA('Backend Data'!$A$4:$A37)))=TRUE,"",INDEX('MLR Reporting'!$K$26:$DF$67,MATCH('Backend Data'!X$3,'MLR Reporting'!$G$26:$G$67,0),COUNTA('Backend Data'!$A$4:$A37)))</f>
        <v/>
      </c>
      <c r="Y37" s="112" t="str" cm="1">
        <f t="array" ref="Y37">IF(ISBLANK(INDEX('MLR Reporting'!$K$26:$DF$67,MATCH('Backend Data'!Y$3,'MLR Reporting'!$G$26:$G$67,0),COUNTA('Backend Data'!$A$4:$A37)))=TRUE,"",INDEX('MLR Reporting'!$K$26:$DF$67,MATCH('Backend Data'!Y$3,'MLR Reporting'!$G$26:$G$67,0),COUNTA('Backend Data'!$A$4:$A37)))</f>
        <v/>
      </c>
      <c r="Z37" s="112" t="str" cm="1">
        <f t="array" ref="Z37">IF(ISBLANK(INDEX('MLR Reporting'!$K$26:$DF$67,MATCH('Backend Data'!Z$3,'MLR Reporting'!$G$26:$G$67,0),COUNTA('Backend Data'!$A$4:$A37)))=TRUE,"",INDEX('MLR Reporting'!$K$26:$DF$67,MATCH('Backend Data'!Z$3,'MLR Reporting'!$G$26:$G$67,0),COUNTA('Backend Data'!$A$4:$A37)))</f>
        <v/>
      </c>
      <c r="AA37" s="112" t="str" cm="1">
        <f t="array" ref="AA37">IF(ISBLANK(INDEX('MLR Reporting'!$K$26:$DF$67,MATCH('Backend Data'!AA$3,'MLR Reporting'!$G$26:$G$67,0),COUNTA('Backend Data'!$A$4:$A37)))=TRUE,"",INDEX('MLR Reporting'!$K$26:$DF$67,MATCH('Backend Data'!AA$3,'MLR Reporting'!$G$26:$G$67,0),COUNTA('Backend Data'!$A$4:$A37)))</f>
        <v/>
      </c>
      <c r="AB37" s="112" t="str" cm="1">
        <f t="array" ref="AB37">IF(ISBLANK(INDEX('MLR Reporting'!$K$26:$DF$67,MATCH('Backend Data'!AB$3,'MLR Reporting'!$G$26:$G$67,0),COUNTA('Backend Data'!$A$4:$A37)))=TRUE,"",INDEX('MLR Reporting'!$K$26:$DF$67,MATCH('Backend Data'!AB$3,'MLR Reporting'!$G$26:$G$67,0),COUNTA('Backend Data'!$A$4:$A37)))</f>
        <v/>
      </c>
      <c r="AC37" s="112" t="str" cm="1">
        <f t="array" ref="AC37">IF(ISBLANK(INDEX('MLR Reporting'!$K$26:$DF$67,MATCH('Backend Data'!AC$3,'MLR Reporting'!$G$26:$G$67,0),COUNTA('Backend Data'!$A$4:$A37)))=TRUE,"",INDEX('MLR Reporting'!$K$26:$DF$67,MATCH('Backend Data'!AC$3,'MLR Reporting'!$G$26:$G$67,0),COUNTA('Backend Data'!$A$4:$A37)))</f>
        <v/>
      </c>
      <c r="AD37" s="112" t="str" cm="1">
        <f t="array" ref="AD37">IF(ISBLANK(INDEX('MLR Reporting'!$K$26:$DF$67,MATCH('Backend Data'!AD$3,'MLR Reporting'!$G$26:$G$67,0),COUNTA('Backend Data'!$A$4:$A37)))=TRUE,"",INDEX('MLR Reporting'!$K$26:$DF$67,MATCH('Backend Data'!AD$3,'MLR Reporting'!$G$26:$G$67,0),COUNTA('Backend Data'!$A$4:$A37)))</f>
        <v/>
      </c>
      <c r="AE37" s="112" t="str" cm="1">
        <f t="array" ref="AE37">IF(ISBLANK(INDEX('MLR Reporting'!$K$26:$DF$67,MATCH('Backend Data'!AE$3,'MLR Reporting'!$G$26:$G$67,0),COUNTA('Backend Data'!$A$4:$A37)))=TRUE,"",INDEX('MLR Reporting'!$K$26:$DF$67,MATCH('Backend Data'!AE$3,'MLR Reporting'!$G$26:$G$67,0),COUNTA('Backend Data'!$A$4:$A37)))</f>
        <v/>
      </c>
      <c r="AF37" s="112" t="str" cm="1">
        <f t="array" ref="AF37">IF(ISBLANK(INDEX('MLR Reporting'!$K$26:$DF$67,MATCH('Backend Data'!AF$3,'MLR Reporting'!$G$26:$G$67,0),COUNTA('Backend Data'!$A$4:$A37)))=TRUE,"",INDEX('MLR Reporting'!$K$26:$DF$67,MATCH('Backend Data'!AF$3,'MLR Reporting'!$G$26:$G$67,0),COUNTA('Backend Data'!$A$4:$A37)))</f>
        <v/>
      </c>
      <c r="AG37" s="112" t="str" cm="1">
        <f t="array" ref="AG37">IF(ISBLANK(INDEX('MLR Reporting'!$K$26:$DF$67,MATCH('Backend Data'!AG$3,'MLR Reporting'!$G$26:$G$67,0),COUNTA('Backend Data'!$A$4:$A37)))=TRUE,"",INDEX('MLR Reporting'!$K$26:$DF$67,MATCH('Backend Data'!AG$3,'MLR Reporting'!$G$26:$G$67,0),COUNTA('Backend Data'!$A$4:$A37)))</f>
        <v/>
      </c>
      <c r="AH37" s="112" t="str" cm="1">
        <f t="array" ref="AH37">IF(ISBLANK(INDEX('MLR Reporting'!$K$26:$DF$67,MATCH('Backend Data'!AH$3,'MLR Reporting'!$G$26:$G$67,0),COUNTA('Backend Data'!$A$4:$A37)))=TRUE,"",INDEX('MLR Reporting'!$K$26:$DF$67,MATCH('Backend Data'!AH$3,'MLR Reporting'!$G$26:$G$67,0),COUNTA('Backend Data'!$A$4:$A37)))</f>
        <v/>
      </c>
      <c r="AI37" s="112" t="str" cm="1">
        <f t="array" ref="AI37">IF(ISBLANK(INDEX('MLR Reporting'!$K$26:$DF$67,MATCH('Backend Data'!AI$3,'MLR Reporting'!$G$26:$G$67,0),COUNTA('Backend Data'!$A$4:$A37)))=TRUE,"",INDEX('MLR Reporting'!$K$26:$DF$67,MATCH('Backend Data'!AI$3,'MLR Reporting'!$G$26:$G$67,0),COUNTA('Backend Data'!$A$4:$A37)))</f>
        <v/>
      </c>
      <c r="AJ37" s="112" t="str" cm="1">
        <f t="array" ref="AJ37">IF(ISBLANK(INDEX('MLR Reporting'!$K$26:$DF$67,MATCH('Backend Data'!AJ$3,'MLR Reporting'!$G$26:$G$67,0),COUNTA('Backend Data'!$A$4:$A37)))=TRUE,"",INDEX('MLR Reporting'!$K$26:$DF$67,MATCH('Backend Data'!AJ$3,'MLR Reporting'!$G$26:$G$67,0),COUNTA('Backend Data'!$A$4:$A37)))</f>
        <v/>
      </c>
      <c r="AK37" s="112" t="str" cm="1">
        <f t="array" ref="AK37">IF(ISBLANK(INDEX('MLR Reporting'!$K$26:$DF$67,MATCH('Backend Data'!AK$3,'MLR Reporting'!$G$26:$G$67,0),COUNTA('Backend Data'!$A$4:$A37)))=TRUE,"",INDEX('MLR Reporting'!$K$26:$DF$67,MATCH('Backend Data'!AK$3,'MLR Reporting'!$G$26:$G$67,0),COUNTA('Backend Data'!$A$4:$A37)))</f>
        <v/>
      </c>
      <c r="AL37" s="112" t="str" cm="2">
        <f t="array" ref="AL37">IF(ISBLANK(INDEX('MLR Reporting'!$K$26:$DF$67,MATCH('Backend Data'!AL$3,'MLR Reporting'!$G$26:$G$67,0),COUNTA('Backend Data'!$A$4:$A37)))=TRUE,"",INDEX('MLR Reporting'!$K$26:$DF$67,MATCH('Backend Data'!AL$3,'MLR Reporting'!$G$26:$G$67,0),COUNTA('Backend Data'!$A$4:$A37)))</f>
        <v/>
      </c>
      <c r="AM37" s="112" t="str" cm="1">
        <f t="array" ref="AM37">IF(ISBLANK(INDEX('MLR Reporting'!$K$26:$DF$67,MATCH('Backend Data'!AM$3,'MLR Reporting'!$G$26:$G$67,0),COUNTA('Backend Data'!$A$4:$A37)))=TRUE,"",INDEX('MLR Reporting'!$K$26:$DF$67,MATCH('Backend Data'!AM$3,'MLR Reporting'!$G$26:$G$67,0),COUNTA('Backend Data'!$A$4:$A37)))</f>
        <v/>
      </c>
      <c r="AN37" s="111" t="str" cm="1">
        <f t="array" ref="AN37">IF(ISBLANK(INDEX('MLR Reporting'!$K$26:$DF$67,MATCH('Backend Data'!AN$3,'MLR Reporting'!$G$26:$G$67,0),COUNTA('Backend Data'!$A$4:$A37)))=TRUE,"",INDEX('MLR Reporting'!$K$26:$DF$67,MATCH('Backend Data'!AN$3,'MLR Reporting'!$G$26:$G$67,0),COUNTA('Backend Data'!$A$4:$A37)))</f>
        <v/>
      </c>
      <c r="AO37" s="111" t="str" cm="1">
        <f t="array" ref="AO37">IF(ISBLANK(INDEX('MLR Reporting'!$K$26:$DF$67,MATCH('Backend Data'!AO$3,'MLR Reporting'!$G$26:$G$67,0),COUNTA('Backend Data'!$A$4:$A37)))=TRUE,"",INDEX('MLR Reporting'!$K$26:$DF$67,MATCH('Backend Data'!AO$3,'MLR Reporting'!$G$26:$G$67,0),COUNTA('Backend Data'!$A$4:$A37)))</f>
        <v/>
      </c>
      <c r="AP37" s="228" t="str" cm="1">
        <f t="array" ref="AP37">IF(ISBLANK(INDEX('MLR Reporting'!$K$26:$DF$68,MATCH('Backend Data'!AO$3,'MLR Reporting'!$G$26:$G$67,0)+1,COUNTA('Backend Data'!$A$4:$A37)))=TRUE,"",INDEX('MLR Reporting'!$K$26:$DF$68,MATCH('Backend Data'!AO$3,'MLR Reporting'!$G$26:$G$67,0)+1,COUNTA('Backend Data'!$A$4:$A37)))</f>
        <v/>
      </c>
    </row>
    <row r="38" spans="1:42" x14ac:dyDescent="0.25">
      <c r="A38" t="s">
        <v>20</v>
      </c>
      <c r="B38" t="b">
        <f>ISBLANK('Program Information'!F65)</f>
        <v>1</v>
      </c>
      <c r="D38">
        <f>'Program Information'!$I$17</f>
        <v>0</v>
      </c>
      <c r="E38">
        <f>'Program Information'!$I$18</f>
        <v>0</v>
      </c>
      <c r="F38">
        <f>'Program Information'!$I$13</f>
        <v>0</v>
      </c>
      <c r="G38">
        <f>'Program Information'!$I$14</f>
        <v>0</v>
      </c>
      <c r="H38">
        <f>'Program Information'!$I$15</f>
        <v>0</v>
      </c>
      <c r="I38">
        <f>'Program Information'!$I$16</f>
        <v>0</v>
      </c>
      <c r="J38">
        <f>'Program Information'!$I$19</f>
        <v>0</v>
      </c>
      <c r="K38">
        <f>'Program Information'!$I$20</f>
        <v>0</v>
      </c>
      <c r="L38" s="110" t="str">
        <f>IF('Program Information'!F65=0,"",'Program Information'!F65)</f>
        <v/>
      </c>
      <c r="M38" s="110" t="str">
        <f>IF('Program Information'!G65=0,"",'Program Information'!G65)</f>
        <v/>
      </c>
      <c r="N38" s="110" t="str">
        <f>IF('Program Information'!H65=0,"",'Program Information'!H65)</f>
        <v/>
      </c>
      <c r="O38" s="110" t="str">
        <f>IF('Program Information'!I65=0,"",'Program Information'!I65)</f>
        <v/>
      </c>
      <c r="P38" s="110" t="str">
        <f>IF('Program Information'!J65=0,"",'Program Information'!J65)</f>
        <v/>
      </c>
      <c r="Q38" s="111" t="str">
        <f>IF('Program Information'!K65=0,"",'Program Information'!K65)</f>
        <v/>
      </c>
      <c r="R38" s="111" t="str">
        <f>IF('Program Information'!L65=0,"",'Program Information'!L65)</f>
        <v/>
      </c>
      <c r="S38" s="111" t="str">
        <f>IF('Program Information'!M65=0,"",'Program Information'!M65)</f>
        <v/>
      </c>
      <c r="T38" s="111" t="str">
        <f>IF('Program Information'!N65=0,"",'Program Information'!N65)</f>
        <v/>
      </c>
      <c r="U38" s="112" t="str" cm="1">
        <f t="array" ref="U38">IF(ISBLANK(INDEX('MLR Reporting'!$K$26:$DF$67,MATCH('Backend Data'!U$3,'MLR Reporting'!$G$26:$G$67,0),COUNTA('Backend Data'!$A$4:$A38)))=TRUE,"",INDEX('MLR Reporting'!$K$26:$DF$67,MATCH('Backend Data'!U$3,'MLR Reporting'!$G$26:$G$67,0),COUNTA('Backend Data'!$A$4:$A38)))</f>
        <v/>
      </c>
      <c r="V38" s="112" t="str" cm="1">
        <f t="array" ref="V38">IF(ISBLANK(INDEX('MLR Reporting'!$K$26:$DF$67,MATCH('Backend Data'!V$3,'MLR Reporting'!$G$26:$G$67,0),COUNTA('Backend Data'!$A$4:$A38)))=TRUE,"",INDEX('MLR Reporting'!$K$26:$DF$67,MATCH('Backend Data'!V$3,'MLR Reporting'!$G$26:$G$67,0),COUNTA('Backend Data'!$A$4:$A38)))</f>
        <v/>
      </c>
      <c r="W38" s="112" t="str" cm="1">
        <f t="array" ref="W38">IF(ISBLANK(INDEX('MLR Reporting'!$K$26:$DF$67,MATCH('Backend Data'!W$3,'MLR Reporting'!$G$26:$G$67,0),COUNTA('Backend Data'!$A$4:$A38)))=TRUE,"",INDEX('MLR Reporting'!$K$26:$DF$67,MATCH('Backend Data'!W$3,'MLR Reporting'!$G$26:$G$67,0),COUNTA('Backend Data'!$A$4:$A38)))</f>
        <v/>
      </c>
      <c r="X38" s="112" t="str" cm="1">
        <f t="array" ref="X38">IF(ISBLANK(INDEX('MLR Reporting'!$K$26:$DF$67,MATCH('Backend Data'!X$3,'MLR Reporting'!$G$26:$G$67,0),COUNTA('Backend Data'!$A$4:$A38)))=TRUE,"",INDEX('MLR Reporting'!$K$26:$DF$67,MATCH('Backend Data'!X$3,'MLR Reporting'!$G$26:$G$67,0),COUNTA('Backend Data'!$A$4:$A38)))</f>
        <v/>
      </c>
      <c r="Y38" s="112" t="str" cm="1">
        <f t="array" ref="Y38">IF(ISBLANK(INDEX('MLR Reporting'!$K$26:$DF$67,MATCH('Backend Data'!Y$3,'MLR Reporting'!$G$26:$G$67,0),COUNTA('Backend Data'!$A$4:$A38)))=TRUE,"",INDEX('MLR Reporting'!$K$26:$DF$67,MATCH('Backend Data'!Y$3,'MLR Reporting'!$G$26:$G$67,0),COUNTA('Backend Data'!$A$4:$A38)))</f>
        <v/>
      </c>
      <c r="Z38" s="112" t="str" cm="1">
        <f t="array" ref="Z38">IF(ISBLANK(INDEX('MLR Reporting'!$K$26:$DF$67,MATCH('Backend Data'!Z$3,'MLR Reporting'!$G$26:$G$67,0),COUNTA('Backend Data'!$A$4:$A38)))=TRUE,"",INDEX('MLR Reporting'!$K$26:$DF$67,MATCH('Backend Data'!Z$3,'MLR Reporting'!$G$26:$G$67,0),COUNTA('Backend Data'!$A$4:$A38)))</f>
        <v/>
      </c>
      <c r="AA38" s="112" t="str" cm="1">
        <f t="array" ref="AA38">IF(ISBLANK(INDEX('MLR Reporting'!$K$26:$DF$67,MATCH('Backend Data'!AA$3,'MLR Reporting'!$G$26:$G$67,0),COUNTA('Backend Data'!$A$4:$A38)))=TRUE,"",INDEX('MLR Reporting'!$K$26:$DF$67,MATCH('Backend Data'!AA$3,'MLR Reporting'!$G$26:$G$67,0),COUNTA('Backend Data'!$A$4:$A38)))</f>
        <v/>
      </c>
      <c r="AB38" s="112" t="str" cm="1">
        <f t="array" ref="AB38">IF(ISBLANK(INDEX('MLR Reporting'!$K$26:$DF$67,MATCH('Backend Data'!AB$3,'MLR Reporting'!$G$26:$G$67,0),COUNTA('Backend Data'!$A$4:$A38)))=TRUE,"",INDEX('MLR Reporting'!$K$26:$DF$67,MATCH('Backend Data'!AB$3,'MLR Reporting'!$G$26:$G$67,0),COUNTA('Backend Data'!$A$4:$A38)))</f>
        <v/>
      </c>
      <c r="AC38" s="112" t="str" cm="1">
        <f t="array" ref="AC38">IF(ISBLANK(INDEX('MLR Reporting'!$K$26:$DF$67,MATCH('Backend Data'!AC$3,'MLR Reporting'!$G$26:$G$67,0),COUNTA('Backend Data'!$A$4:$A38)))=TRUE,"",INDEX('MLR Reporting'!$K$26:$DF$67,MATCH('Backend Data'!AC$3,'MLR Reporting'!$G$26:$G$67,0),COUNTA('Backend Data'!$A$4:$A38)))</f>
        <v/>
      </c>
      <c r="AD38" s="112" t="str" cm="1">
        <f t="array" ref="AD38">IF(ISBLANK(INDEX('MLR Reporting'!$K$26:$DF$67,MATCH('Backend Data'!AD$3,'MLR Reporting'!$G$26:$G$67,0),COUNTA('Backend Data'!$A$4:$A38)))=TRUE,"",INDEX('MLR Reporting'!$K$26:$DF$67,MATCH('Backend Data'!AD$3,'MLR Reporting'!$G$26:$G$67,0),COUNTA('Backend Data'!$A$4:$A38)))</f>
        <v/>
      </c>
      <c r="AE38" s="112" t="str" cm="1">
        <f t="array" ref="AE38">IF(ISBLANK(INDEX('MLR Reporting'!$K$26:$DF$67,MATCH('Backend Data'!AE$3,'MLR Reporting'!$G$26:$G$67,0),COUNTA('Backend Data'!$A$4:$A38)))=TRUE,"",INDEX('MLR Reporting'!$K$26:$DF$67,MATCH('Backend Data'!AE$3,'MLR Reporting'!$G$26:$G$67,0),COUNTA('Backend Data'!$A$4:$A38)))</f>
        <v/>
      </c>
      <c r="AF38" s="112" t="str" cm="1">
        <f t="array" ref="AF38">IF(ISBLANK(INDEX('MLR Reporting'!$K$26:$DF$67,MATCH('Backend Data'!AF$3,'MLR Reporting'!$G$26:$G$67,0),COUNTA('Backend Data'!$A$4:$A38)))=TRUE,"",INDEX('MLR Reporting'!$K$26:$DF$67,MATCH('Backend Data'!AF$3,'MLR Reporting'!$G$26:$G$67,0),COUNTA('Backend Data'!$A$4:$A38)))</f>
        <v/>
      </c>
      <c r="AG38" s="112" t="str" cm="1">
        <f t="array" ref="AG38">IF(ISBLANK(INDEX('MLR Reporting'!$K$26:$DF$67,MATCH('Backend Data'!AG$3,'MLR Reporting'!$G$26:$G$67,0),COUNTA('Backend Data'!$A$4:$A38)))=TRUE,"",INDEX('MLR Reporting'!$K$26:$DF$67,MATCH('Backend Data'!AG$3,'MLR Reporting'!$G$26:$G$67,0),COUNTA('Backend Data'!$A$4:$A38)))</f>
        <v/>
      </c>
      <c r="AH38" s="112" t="str" cm="1">
        <f t="array" ref="AH38">IF(ISBLANK(INDEX('MLR Reporting'!$K$26:$DF$67,MATCH('Backend Data'!AH$3,'MLR Reporting'!$G$26:$G$67,0),COUNTA('Backend Data'!$A$4:$A38)))=TRUE,"",INDEX('MLR Reporting'!$K$26:$DF$67,MATCH('Backend Data'!AH$3,'MLR Reporting'!$G$26:$G$67,0),COUNTA('Backend Data'!$A$4:$A38)))</f>
        <v/>
      </c>
      <c r="AI38" s="112" t="str" cm="1">
        <f t="array" ref="AI38">IF(ISBLANK(INDEX('MLR Reporting'!$K$26:$DF$67,MATCH('Backend Data'!AI$3,'MLR Reporting'!$G$26:$G$67,0),COUNTA('Backend Data'!$A$4:$A38)))=TRUE,"",INDEX('MLR Reporting'!$K$26:$DF$67,MATCH('Backend Data'!AI$3,'MLR Reporting'!$G$26:$G$67,0),COUNTA('Backend Data'!$A$4:$A38)))</f>
        <v/>
      </c>
      <c r="AJ38" s="112" t="str" cm="1">
        <f t="array" ref="AJ38">IF(ISBLANK(INDEX('MLR Reporting'!$K$26:$DF$67,MATCH('Backend Data'!AJ$3,'MLR Reporting'!$G$26:$G$67,0),COUNTA('Backend Data'!$A$4:$A38)))=TRUE,"",INDEX('MLR Reporting'!$K$26:$DF$67,MATCH('Backend Data'!AJ$3,'MLR Reporting'!$G$26:$G$67,0),COUNTA('Backend Data'!$A$4:$A38)))</f>
        <v/>
      </c>
      <c r="AK38" s="112" t="str" cm="1">
        <f t="array" ref="AK38">IF(ISBLANK(INDEX('MLR Reporting'!$K$26:$DF$67,MATCH('Backend Data'!AK$3,'MLR Reporting'!$G$26:$G$67,0),COUNTA('Backend Data'!$A$4:$A38)))=TRUE,"",INDEX('MLR Reporting'!$K$26:$DF$67,MATCH('Backend Data'!AK$3,'MLR Reporting'!$G$26:$G$67,0),COUNTA('Backend Data'!$A$4:$A38)))</f>
        <v/>
      </c>
      <c r="AL38" s="112" t="str" cm="2">
        <f t="array" ref="AL38">IF(ISBLANK(INDEX('MLR Reporting'!$K$26:$DF$67,MATCH('Backend Data'!AL$3,'MLR Reporting'!$G$26:$G$67,0),COUNTA('Backend Data'!$A$4:$A38)))=TRUE,"",INDEX('MLR Reporting'!$K$26:$DF$67,MATCH('Backend Data'!AL$3,'MLR Reporting'!$G$26:$G$67,0),COUNTA('Backend Data'!$A$4:$A38)))</f>
        <v/>
      </c>
      <c r="AM38" s="112" t="str" cm="1">
        <f t="array" ref="AM38">IF(ISBLANK(INDEX('MLR Reporting'!$K$26:$DF$67,MATCH('Backend Data'!AM$3,'MLR Reporting'!$G$26:$G$67,0),COUNTA('Backend Data'!$A$4:$A38)))=TRUE,"",INDEX('MLR Reporting'!$K$26:$DF$67,MATCH('Backend Data'!AM$3,'MLR Reporting'!$G$26:$G$67,0),COUNTA('Backend Data'!$A$4:$A38)))</f>
        <v/>
      </c>
      <c r="AN38" s="111" t="str" cm="1">
        <f t="array" ref="AN38">IF(ISBLANK(INDEX('MLR Reporting'!$K$26:$DF$67,MATCH('Backend Data'!AN$3,'MLR Reporting'!$G$26:$G$67,0),COUNTA('Backend Data'!$A$4:$A38)))=TRUE,"",INDEX('MLR Reporting'!$K$26:$DF$67,MATCH('Backend Data'!AN$3,'MLR Reporting'!$G$26:$G$67,0),COUNTA('Backend Data'!$A$4:$A38)))</f>
        <v/>
      </c>
      <c r="AO38" s="111" t="str" cm="1">
        <f t="array" ref="AO38">IF(ISBLANK(INDEX('MLR Reporting'!$K$26:$DF$67,MATCH('Backend Data'!AO$3,'MLR Reporting'!$G$26:$G$67,0),COUNTA('Backend Data'!$A$4:$A38)))=TRUE,"",INDEX('MLR Reporting'!$K$26:$DF$67,MATCH('Backend Data'!AO$3,'MLR Reporting'!$G$26:$G$67,0),COUNTA('Backend Data'!$A$4:$A38)))</f>
        <v/>
      </c>
      <c r="AP38" s="228" t="str" cm="1">
        <f t="array" ref="AP38">IF(ISBLANK(INDEX('MLR Reporting'!$K$26:$DF$68,MATCH('Backend Data'!AO$3,'MLR Reporting'!$G$26:$G$67,0)+1,COUNTA('Backend Data'!$A$4:$A38)))=TRUE,"",INDEX('MLR Reporting'!$K$26:$DF$68,MATCH('Backend Data'!AO$3,'MLR Reporting'!$G$26:$G$67,0)+1,COUNTA('Backend Data'!$A$4:$A38)))</f>
        <v/>
      </c>
    </row>
    <row r="39" spans="1:42" x14ac:dyDescent="0.25">
      <c r="A39" t="s">
        <v>172</v>
      </c>
      <c r="B39" t="b">
        <f>ISBLANK('Program Information'!F66)</f>
        <v>1</v>
      </c>
      <c r="D39">
        <f>'Program Information'!$I$17</f>
        <v>0</v>
      </c>
      <c r="E39">
        <f>'Program Information'!$I$18</f>
        <v>0</v>
      </c>
      <c r="F39">
        <f>'Program Information'!$I$13</f>
        <v>0</v>
      </c>
      <c r="G39">
        <f>'Program Information'!$I$14</f>
        <v>0</v>
      </c>
      <c r="H39">
        <f>'Program Information'!$I$15</f>
        <v>0</v>
      </c>
      <c r="I39">
        <f>'Program Information'!$I$16</f>
        <v>0</v>
      </c>
      <c r="J39">
        <f>'Program Information'!$I$19</f>
        <v>0</v>
      </c>
      <c r="K39">
        <f>'Program Information'!$I$20</f>
        <v>0</v>
      </c>
      <c r="L39" s="110" t="str">
        <f>IF('Program Information'!F66=0,"",'Program Information'!F66)</f>
        <v/>
      </c>
      <c r="M39" s="110" t="str">
        <f>IF('Program Information'!G66=0,"",'Program Information'!G66)</f>
        <v/>
      </c>
      <c r="N39" s="110" t="str">
        <f>IF('Program Information'!H66=0,"",'Program Information'!H66)</f>
        <v/>
      </c>
      <c r="O39" s="110" t="str">
        <f>IF('Program Information'!I66=0,"",'Program Information'!I66)</f>
        <v/>
      </c>
      <c r="P39" s="110" t="str">
        <f>IF('Program Information'!J66=0,"",'Program Information'!J66)</f>
        <v/>
      </c>
      <c r="Q39" s="111" t="str">
        <f>IF('Program Information'!K66=0,"",'Program Information'!K66)</f>
        <v/>
      </c>
      <c r="R39" s="111" t="str">
        <f>IF('Program Information'!L66=0,"",'Program Information'!L66)</f>
        <v/>
      </c>
      <c r="S39" s="111" t="str">
        <f>IF('Program Information'!M66=0,"",'Program Information'!M66)</f>
        <v/>
      </c>
      <c r="T39" s="111" t="str">
        <f>IF('Program Information'!N66=0,"",'Program Information'!N66)</f>
        <v/>
      </c>
      <c r="U39" s="112" t="str" cm="1">
        <f t="array" ref="U39">IF(ISBLANK(INDEX('MLR Reporting'!$K$26:$DF$67,MATCH('Backend Data'!U$3,'MLR Reporting'!$G$26:$G$67,0),COUNTA('Backend Data'!$A$4:$A39)))=TRUE,"",INDEX('MLR Reporting'!$K$26:$DF$67,MATCH('Backend Data'!U$3,'MLR Reporting'!$G$26:$G$67,0),COUNTA('Backend Data'!$A$4:$A39)))</f>
        <v/>
      </c>
      <c r="V39" s="112" t="str" cm="1">
        <f t="array" ref="V39">IF(ISBLANK(INDEX('MLR Reporting'!$K$26:$DF$67,MATCH('Backend Data'!V$3,'MLR Reporting'!$G$26:$G$67,0),COUNTA('Backend Data'!$A$4:$A39)))=TRUE,"",INDEX('MLR Reporting'!$K$26:$DF$67,MATCH('Backend Data'!V$3,'MLR Reporting'!$G$26:$G$67,0),COUNTA('Backend Data'!$A$4:$A39)))</f>
        <v/>
      </c>
      <c r="W39" s="112" t="str" cm="1">
        <f t="array" ref="W39">IF(ISBLANK(INDEX('MLR Reporting'!$K$26:$DF$67,MATCH('Backend Data'!W$3,'MLR Reporting'!$G$26:$G$67,0),COUNTA('Backend Data'!$A$4:$A39)))=TRUE,"",INDEX('MLR Reporting'!$K$26:$DF$67,MATCH('Backend Data'!W$3,'MLR Reporting'!$G$26:$G$67,0),COUNTA('Backend Data'!$A$4:$A39)))</f>
        <v/>
      </c>
      <c r="X39" s="112" t="str" cm="1">
        <f t="array" ref="X39">IF(ISBLANK(INDEX('MLR Reporting'!$K$26:$DF$67,MATCH('Backend Data'!X$3,'MLR Reporting'!$G$26:$G$67,0),COUNTA('Backend Data'!$A$4:$A39)))=TRUE,"",INDEX('MLR Reporting'!$K$26:$DF$67,MATCH('Backend Data'!X$3,'MLR Reporting'!$G$26:$G$67,0),COUNTA('Backend Data'!$A$4:$A39)))</f>
        <v/>
      </c>
      <c r="Y39" s="112" t="str" cm="1">
        <f t="array" ref="Y39">IF(ISBLANK(INDEX('MLR Reporting'!$K$26:$DF$67,MATCH('Backend Data'!Y$3,'MLR Reporting'!$G$26:$G$67,0),COUNTA('Backend Data'!$A$4:$A39)))=TRUE,"",INDEX('MLR Reporting'!$K$26:$DF$67,MATCH('Backend Data'!Y$3,'MLR Reporting'!$G$26:$G$67,0),COUNTA('Backend Data'!$A$4:$A39)))</f>
        <v/>
      </c>
      <c r="Z39" s="112" t="str" cm="1">
        <f t="array" ref="Z39">IF(ISBLANK(INDEX('MLR Reporting'!$K$26:$DF$67,MATCH('Backend Data'!Z$3,'MLR Reporting'!$G$26:$G$67,0),COUNTA('Backend Data'!$A$4:$A39)))=TRUE,"",INDEX('MLR Reporting'!$K$26:$DF$67,MATCH('Backend Data'!Z$3,'MLR Reporting'!$G$26:$G$67,0),COUNTA('Backend Data'!$A$4:$A39)))</f>
        <v/>
      </c>
      <c r="AA39" s="112" t="str" cm="1">
        <f t="array" ref="AA39">IF(ISBLANK(INDEX('MLR Reporting'!$K$26:$DF$67,MATCH('Backend Data'!AA$3,'MLR Reporting'!$G$26:$G$67,0),COUNTA('Backend Data'!$A$4:$A39)))=TRUE,"",INDEX('MLR Reporting'!$K$26:$DF$67,MATCH('Backend Data'!AA$3,'MLR Reporting'!$G$26:$G$67,0),COUNTA('Backend Data'!$A$4:$A39)))</f>
        <v/>
      </c>
      <c r="AB39" s="112" t="str" cm="1">
        <f t="array" ref="AB39">IF(ISBLANK(INDEX('MLR Reporting'!$K$26:$DF$67,MATCH('Backend Data'!AB$3,'MLR Reporting'!$G$26:$G$67,0),COUNTA('Backend Data'!$A$4:$A39)))=TRUE,"",INDEX('MLR Reporting'!$K$26:$DF$67,MATCH('Backend Data'!AB$3,'MLR Reporting'!$G$26:$G$67,0),COUNTA('Backend Data'!$A$4:$A39)))</f>
        <v/>
      </c>
      <c r="AC39" s="112" t="str" cm="1">
        <f t="array" ref="AC39">IF(ISBLANK(INDEX('MLR Reporting'!$K$26:$DF$67,MATCH('Backend Data'!AC$3,'MLR Reporting'!$G$26:$G$67,0),COUNTA('Backend Data'!$A$4:$A39)))=TRUE,"",INDEX('MLR Reporting'!$K$26:$DF$67,MATCH('Backend Data'!AC$3,'MLR Reporting'!$G$26:$G$67,0),COUNTA('Backend Data'!$A$4:$A39)))</f>
        <v/>
      </c>
      <c r="AD39" s="112" t="str" cm="1">
        <f t="array" ref="AD39">IF(ISBLANK(INDEX('MLR Reporting'!$K$26:$DF$67,MATCH('Backend Data'!AD$3,'MLR Reporting'!$G$26:$G$67,0),COUNTA('Backend Data'!$A$4:$A39)))=TRUE,"",INDEX('MLR Reporting'!$K$26:$DF$67,MATCH('Backend Data'!AD$3,'MLR Reporting'!$G$26:$G$67,0),COUNTA('Backend Data'!$A$4:$A39)))</f>
        <v/>
      </c>
      <c r="AE39" s="112" t="str" cm="1">
        <f t="array" ref="AE39">IF(ISBLANK(INDEX('MLR Reporting'!$K$26:$DF$67,MATCH('Backend Data'!AE$3,'MLR Reporting'!$G$26:$G$67,0),COUNTA('Backend Data'!$A$4:$A39)))=TRUE,"",INDEX('MLR Reporting'!$K$26:$DF$67,MATCH('Backend Data'!AE$3,'MLR Reporting'!$G$26:$G$67,0),COUNTA('Backend Data'!$A$4:$A39)))</f>
        <v/>
      </c>
      <c r="AF39" s="112" t="str" cm="1">
        <f t="array" ref="AF39">IF(ISBLANK(INDEX('MLR Reporting'!$K$26:$DF$67,MATCH('Backend Data'!AF$3,'MLR Reporting'!$G$26:$G$67,0),COUNTA('Backend Data'!$A$4:$A39)))=TRUE,"",INDEX('MLR Reporting'!$K$26:$DF$67,MATCH('Backend Data'!AF$3,'MLR Reporting'!$G$26:$G$67,0),COUNTA('Backend Data'!$A$4:$A39)))</f>
        <v/>
      </c>
      <c r="AG39" s="112" t="str" cm="1">
        <f t="array" ref="AG39">IF(ISBLANK(INDEX('MLR Reporting'!$K$26:$DF$67,MATCH('Backend Data'!AG$3,'MLR Reporting'!$G$26:$G$67,0),COUNTA('Backend Data'!$A$4:$A39)))=TRUE,"",INDEX('MLR Reporting'!$K$26:$DF$67,MATCH('Backend Data'!AG$3,'MLR Reporting'!$G$26:$G$67,0),COUNTA('Backend Data'!$A$4:$A39)))</f>
        <v/>
      </c>
      <c r="AH39" s="112" t="str" cm="1">
        <f t="array" ref="AH39">IF(ISBLANK(INDEX('MLR Reporting'!$K$26:$DF$67,MATCH('Backend Data'!AH$3,'MLR Reporting'!$G$26:$G$67,0),COUNTA('Backend Data'!$A$4:$A39)))=TRUE,"",INDEX('MLR Reporting'!$K$26:$DF$67,MATCH('Backend Data'!AH$3,'MLR Reporting'!$G$26:$G$67,0),COUNTA('Backend Data'!$A$4:$A39)))</f>
        <v/>
      </c>
      <c r="AI39" s="112" t="str" cm="1">
        <f t="array" ref="AI39">IF(ISBLANK(INDEX('MLR Reporting'!$K$26:$DF$67,MATCH('Backend Data'!AI$3,'MLR Reporting'!$G$26:$G$67,0),COUNTA('Backend Data'!$A$4:$A39)))=TRUE,"",INDEX('MLR Reporting'!$K$26:$DF$67,MATCH('Backend Data'!AI$3,'MLR Reporting'!$G$26:$G$67,0),COUNTA('Backend Data'!$A$4:$A39)))</f>
        <v/>
      </c>
      <c r="AJ39" s="112" t="str" cm="1">
        <f t="array" ref="AJ39">IF(ISBLANK(INDEX('MLR Reporting'!$K$26:$DF$67,MATCH('Backend Data'!AJ$3,'MLR Reporting'!$G$26:$G$67,0),COUNTA('Backend Data'!$A$4:$A39)))=TRUE,"",INDEX('MLR Reporting'!$K$26:$DF$67,MATCH('Backend Data'!AJ$3,'MLR Reporting'!$G$26:$G$67,0),COUNTA('Backend Data'!$A$4:$A39)))</f>
        <v/>
      </c>
      <c r="AK39" s="112" t="str" cm="1">
        <f t="array" ref="AK39">IF(ISBLANK(INDEX('MLR Reporting'!$K$26:$DF$67,MATCH('Backend Data'!AK$3,'MLR Reporting'!$G$26:$G$67,0),COUNTA('Backend Data'!$A$4:$A39)))=TRUE,"",INDEX('MLR Reporting'!$K$26:$DF$67,MATCH('Backend Data'!AK$3,'MLR Reporting'!$G$26:$G$67,0),COUNTA('Backend Data'!$A$4:$A39)))</f>
        <v/>
      </c>
      <c r="AL39" s="112" t="str" cm="2">
        <f t="array" ref="AL39">IF(ISBLANK(INDEX('MLR Reporting'!$K$26:$DF$67,MATCH('Backend Data'!AL$3,'MLR Reporting'!$G$26:$G$67,0),COUNTA('Backend Data'!$A$4:$A39)))=TRUE,"",INDEX('MLR Reporting'!$K$26:$DF$67,MATCH('Backend Data'!AL$3,'MLR Reporting'!$G$26:$G$67,0),COUNTA('Backend Data'!$A$4:$A39)))</f>
        <v/>
      </c>
      <c r="AM39" s="112" t="str" cm="1">
        <f t="array" ref="AM39">IF(ISBLANK(INDEX('MLR Reporting'!$K$26:$DF$67,MATCH('Backend Data'!AM$3,'MLR Reporting'!$G$26:$G$67,0),COUNTA('Backend Data'!$A$4:$A39)))=TRUE,"",INDEX('MLR Reporting'!$K$26:$DF$67,MATCH('Backend Data'!AM$3,'MLR Reporting'!$G$26:$G$67,0),COUNTA('Backend Data'!$A$4:$A39)))</f>
        <v/>
      </c>
      <c r="AN39" s="111" t="str" cm="1">
        <f t="array" ref="AN39">IF(ISBLANK(INDEX('MLR Reporting'!$K$26:$DF$67,MATCH('Backend Data'!AN$3,'MLR Reporting'!$G$26:$G$67,0),COUNTA('Backend Data'!$A$4:$A39)))=TRUE,"",INDEX('MLR Reporting'!$K$26:$DF$67,MATCH('Backend Data'!AN$3,'MLR Reporting'!$G$26:$G$67,0),COUNTA('Backend Data'!$A$4:$A39)))</f>
        <v/>
      </c>
      <c r="AO39" s="111" t="str" cm="1">
        <f t="array" ref="AO39">IF(ISBLANK(INDEX('MLR Reporting'!$K$26:$DF$67,MATCH('Backend Data'!AO$3,'MLR Reporting'!$G$26:$G$67,0),COUNTA('Backend Data'!$A$4:$A39)))=TRUE,"",INDEX('MLR Reporting'!$K$26:$DF$67,MATCH('Backend Data'!AO$3,'MLR Reporting'!$G$26:$G$67,0),COUNTA('Backend Data'!$A$4:$A39)))</f>
        <v/>
      </c>
      <c r="AP39" s="228" t="str" cm="1">
        <f t="array" ref="AP39">IF(ISBLANK(INDEX('MLR Reporting'!$K$26:$DF$68,MATCH('Backend Data'!AO$3,'MLR Reporting'!$G$26:$G$67,0)+1,COUNTA('Backend Data'!$A$4:$A39)))=TRUE,"",INDEX('MLR Reporting'!$K$26:$DF$68,MATCH('Backend Data'!AO$3,'MLR Reporting'!$G$26:$G$67,0)+1,COUNTA('Backend Data'!$A$4:$A39)))</f>
        <v/>
      </c>
    </row>
    <row r="40" spans="1:42" x14ac:dyDescent="0.25">
      <c r="A40" t="s">
        <v>173</v>
      </c>
      <c r="B40" t="b">
        <f>ISBLANK('Program Information'!F67)</f>
        <v>1</v>
      </c>
      <c r="D40">
        <f>'Program Information'!$I$17</f>
        <v>0</v>
      </c>
      <c r="E40">
        <f>'Program Information'!$I$18</f>
        <v>0</v>
      </c>
      <c r="F40">
        <f>'Program Information'!$I$13</f>
        <v>0</v>
      </c>
      <c r="G40">
        <f>'Program Information'!$I$14</f>
        <v>0</v>
      </c>
      <c r="H40">
        <f>'Program Information'!$I$15</f>
        <v>0</v>
      </c>
      <c r="I40">
        <f>'Program Information'!$I$16</f>
        <v>0</v>
      </c>
      <c r="J40">
        <f>'Program Information'!$I$19</f>
        <v>0</v>
      </c>
      <c r="K40">
        <f>'Program Information'!$I$20</f>
        <v>0</v>
      </c>
      <c r="L40" s="110" t="str">
        <f>IF('Program Information'!F67=0,"",'Program Information'!F67)</f>
        <v/>
      </c>
      <c r="M40" s="110" t="str">
        <f>IF('Program Information'!G67=0,"",'Program Information'!G67)</f>
        <v/>
      </c>
      <c r="N40" s="110" t="str">
        <f>IF('Program Information'!H67=0,"",'Program Information'!H67)</f>
        <v/>
      </c>
      <c r="O40" s="110" t="str">
        <f>IF('Program Information'!I67=0,"",'Program Information'!I67)</f>
        <v/>
      </c>
      <c r="P40" s="110" t="str">
        <f>IF('Program Information'!J67=0,"",'Program Information'!J67)</f>
        <v/>
      </c>
      <c r="Q40" s="111" t="str">
        <f>IF('Program Information'!K67=0,"",'Program Information'!K67)</f>
        <v/>
      </c>
      <c r="R40" s="111" t="str">
        <f>IF('Program Information'!L67=0,"",'Program Information'!L67)</f>
        <v/>
      </c>
      <c r="S40" s="111" t="str">
        <f>IF('Program Information'!M67=0,"",'Program Information'!M67)</f>
        <v/>
      </c>
      <c r="T40" s="111" t="str">
        <f>IF('Program Information'!N67=0,"",'Program Information'!N67)</f>
        <v/>
      </c>
      <c r="U40" s="112" t="str" cm="1">
        <f t="array" ref="U40">IF(ISBLANK(INDEX('MLR Reporting'!$K$26:$DF$67,MATCH('Backend Data'!U$3,'MLR Reporting'!$G$26:$G$67,0),COUNTA('Backend Data'!$A$4:$A40)))=TRUE,"",INDEX('MLR Reporting'!$K$26:$DF$67,MATCH('Backend Data'!U$3,'MLR Reporting'!$G$26:$G$67,0),COUNTA('Backend Data'!$A$4:$A40)))</f>
        <v/>
      </c>
      <c r="V40" s="112" t="str" cm="1">
        <f t="array" ref="V40">IF(ISBLANK(INDEX('MLR Reporting'!$K$26:$DF$67,MATCH('Backend Data'!V$3,'MLR Reporting'!$G$26:$G$67,0),COUNTA('Backend Data'!$A$4:$A40)))=TRUE,"",INDEX('MLR Reporting'!$K$26:$DF$67,MATCH('Backend Data'!V$3,'MLR Reporting'!$G$26:$G$67,0),COUNTA('Backend Data'!$A$4:$A40)))</f>
        <v/>
      </c>
      <c r="W40" s="112" t="str" cm="1">
        <f t="array" ref="W40">IF(ISBLANK(INDEX('MLR Reporting'!$K$26:$DF$67,MATCH('Backend Data'!W$3,'MLR Reporting'!$G$26:$G$67,0),COUNTA('Backend Data'!$A$4:$A40)))=TRUE,"",INDEX('MLR Reporting'!$K$26:$DF$67,MATCH('Backend Data'!W$3,'MLR Reporting'!$G$26:$G$67,0),COUNTA('Backend Data'!$A$4:$A40)))</f>
        <v/>
      </c>
      <c r="X40" s="112" t="str" cm="1">
        <f t="array" ref="X40">IF(ISBLANK(INDEX('MLR Reporting'!$K$26:$DF$67,MATCH('Backend Data'!X$3,'MLR Reporting'!$G$26:$G$67,0),COUNTA('Backend Data'!$A$4:$A40)))=TRUE,"",INDEX('MLR Reporting'!$K$26:$DF$67,MATCH('Backend Data'!X$3,'MLR Reporting'!$G$26:$G$67,0),COUNTA('Backend Data'!$A$4:$A40)))</f>
        <v/>
      </c>
      <c r="Y40" s="112" t="str" cm="1">
        <f t="array" ref="Y40">IF(ISBLANK(INDEX('MLR Reporting'!$K$26:$DF$67,MATCH('Backend Data'!Y$3,'MLR Reporting'!$G$26:$G$67,0),COUNTA('Backend Data'!$A$4:$A40)))=TRUE,"",INDEX('MLR Reporting'!$K$26:$DF$67,MATCH('Backend Data'!Y$3,'MLR Reporting'!$G$26:$G$67,0),COUNTA('Backend Data'!$A$4:$A40)))</f>
        <v/>
      </c>
      <c r="Z40" s="112" t="str" cm="1">
        <f t="array" ref="Z40">IF(ISBLANK(INDEX('MLR Reporting'!$K$26:$DF$67,MATCH('Backend Data'!Z$3,'MLR Reporting'!$G$26:$G$67,0),COUNTA('Backend Data'!$A$4:$A40)))=TRUE,"",INDEX('MLR Reporting'!$K$26:$DF$67,MATCH('Backend Data'!Z$3,'MLR Reporting'!$G$26:$G$67,0),COUNTA('Backend Data'!$A$4:$A40)))</f>
        <v/>
      </c>
      <c r="AA40" s="112" t="str" cm="1">
        <f t="array" ref="AA40">IF(ISBLANK(INDEX('MLR Reporting'!$K$26:$DF$67,MATCH('Backend Data'!AA$3,'MLR Reporting'!$G$26:$G$67,0),COUNTA('Backend Data'!$A$4:$A40)))=TRUE,"",INDEX('MLR Reporting'!$K$26:$DF$67,MATCH('Backend Data'!AA$3,'MLR Reporting'!$G$26:$G$67,0),COUNTA('Backend Data'!$A$4:$A40)))</f>
        <v/>
      </c>
      <c r="AB40" s="112" t="str" cm="1">
        <f t="array" ref="AB40">IF(ISBLANK(INDEX('MLR Reporting'!$K$26:$DF$67,MATCH('Backend Data'!AB$3,'MLR Reporting'!$G$26:$G$67,0),COUNTA('Backend Data'!$A$4:$A40)))=TRUE,"",INDEX('MLR Reporting'!$K$26:$DF$67,MATCH('Backend Data'!AB$3,'MLR Reporting'!$G$26:$G$67,0),COUNTA('Backend Data'!$A$4:$A40)))</f>
        <v/>
      </c>
      <c r="AC40" s="112" t="str" cm="1">
        <f t="array" ref="AC40">IF(ISBLANK(INDEX('MLR Reporting'!$K$26:$DF$67,MATCH('Backend Data'!AC$3,'MLR Reporting'!$G$26:$G$67,0),COUNTA('Backend Data'!$A$4:$A40)))=TRUE,"",INDEX('MLR Reporting'!$K$26:$DF$67,MATCH('Backend Data'!AC$3,'MLR Reporting'!$G$26:$G$67,0),COUNTA('Backend Data'!$A$4:$A40)))</f>
        <v/>
      </c>
      <c r="AD40" s="112" t="str" cm="1">
        <f t="array" ref="AD40">IF(ISBLANK(INDEX('MLR Reporting'!$K$26:$DF$67,MATCH('Backend Data'!AD$3,'MLR Reporting'!$G$26:$G$67,0),COUNTA('Backend Data'!$A$4:$A40)))=TRUE,"",INDEX('MLR Reporting'!$K$26:$DF$67,MATCH('Backend Data'!AD$3,'MLR Reporting'!$G$26:$G$67,0),COUNTA('Backend Data'!$A$4:$A40)))</f>
        <v/>
      </c>
      <c r="AE40" s="112" t="str" cm="1">
        <f t="array" ref="AE40">IF(ISBLANK(INDEX('MLR Reporting'!$K$26:$DF$67,MATCH('Backend Data'!AE$3,'MLR Reporting'!$G$26:$G$67,0),COUNTA('Backend Data'!$A$4:$A40)))=TRUE,"",INDEX('MLR Reporting'!$K$26:$DF$67,MATCH('Backend Data'!AE$3,'MLR Reporting'!$G$26:$G$67,0),COUNTA('Backend Data'!$A$4:$A40)))</f>
        <v/>
      </c>
      <c r="AF40" s="112" t="str" cm="1">
        <f t="array" ref="AF40">IF(ISBLANK(INDEX('MLR Reporting'!$K$26:$DF$67,MATCH('Backend Data'!AF$3,'MLR Reporting'!$G$26:$G$67,0),COUNTA('Backend Data'!$A$4:$A40)))=TRUE,"",INDEX('MLR Reporting'!$K$26:$DF$67,MATCH('Backend Data'!AF$3,'MLR Reporting'!$G$26:$G$67,0),COUNTA('Backend Data'!$A$4:$A40)))</f>
        <v/>
      </c>
      <c r="AG40" s="112" t="str" cm="1">
        <f t="array" ref="AG40">IF(ISBLANK(INDEX('MLR Reporting'!$K$26:$DF$67,MATCH('Backend Data'!AG$3,'MLR Reporting'!$G$26:$G$67,0),COUNTA('Backend Data'!$A$4:$A40)))=TRUE,"",INDEX('MLR Reporting'!$K$26:$DF$67,MATCH('Backend Data'!AG$3,'MLR Reporting'!$G$26:$G$67,0),COUNTA('Backend Data'!$A$4:$A40)))</f>
        <v/>
      </c>
      <c r="AH40" s="112" t="str" cm="1">
        <f t="array" ref="AH40">IF(ISBLANK(INDEX('MLR Reporting'!$K$26:$DF$67,MATCH('Backend Data'!AH$3,'MLR Reporting'!$G$26:$G$67,0),COUNTA('Backend Data'!$A$4:$A40)))=TRUE,"",INDEX('MLR Reporting'!$K$26:$DF$67,MATCH('Backend Data'!AH$3,'MLR Reporting'!$G$26:$G$67,0),COUNTA('Backend Data'!$A$4:$A40)))</f>
        <v/>
      </c>
      <c r="AI40" s="112" t="str" cm="1">
        <f t="array" ref="AI40">IF(ISBLANK(INDEX('MLR Reporting'!$K$26:$DF$67,MATCH('Backend Data'!AI$3,'MLR Reporting'!$G$26:$G$67,0),COUNTA('Backend Data'!$A$4:$A40)))=TRUE,"",INDEX('MLR Reporting'!$K$26:$DF$67,MATCH('Backend Data'!AI$3,'MLR Reporting'!$G$26:$G$67,0),COUNTA('Backend Data'!$A$4:$A40)))</f>
        <v/>
      </c>
      <c r="AJ40" s="112" t="str" cm="1">
        <f t="array" ref="AJ40">IF(ISBLANK(INDEX('MLR Reporting'!$K$26:$DF$67,MATCH('Backend Data'!AJ$3,'MLR Reporting'!$G$26:$G$67,0),COUNTA('Backend Data'!$A$4:$A40)))=TRUE,"",INDEX('MLR Reporting'!$K$26:$DF$67,MATCH('Backend Data'!AJ$3,'MLR Reporting'!$G$26:$G$67,0),COUNTA('Backend Data'!$A$4:$A40)))</f>
        <v/>
      </c>
      <c r="AK40" s="112" t="str" cm="1">
        <f t="array" ref="AK40">IF(ISBLANK(INDEX('MLR Reporting'!$K$26:$DF$67,MATCH('Backend Data'!AK$3,'MLR Reporting'!$G$26:$G$67,0),COUNTA('Backend Data'!$A$4:$A40)))=TRUE,"",INDEX('MLR Reporting'!$K$26:$DF$67,MATCH('Backend Data'!AK$3,'MLR Reporting'!$G$26:$G$67,0),COUNTA('Backend Data'!$A$4:$A40)))</f>
        <v/>
      </c>
      <c r="AL40" s="112" t="str" cm="2">
        <f t="array" ref="AL40">IF(ISBLANK(INDEX('MLR Reporting'!$K$26:$DF$67,MATCH('Backend Data'!AL$3,'MLR Reporting'!$G$26:$G$67,0),COUNTA('Backend Data'!$A$4:$A40)))=TRUE,"",INDEX('MLR Reporting'!$K$26:$DF$67,MATCH('Backend Data'!AL$3,'MLR Reporting'!$G$26:$G$67,0),COUNTA('Backend Data'!$A$4:$A40)))</f>
        <v/>
      </c>
      <c r="AM40" s="112" t="str" cm="1">
        <f t="array" ref="AM40">IF(ISBLANK(INDEX('MLR Reporting'!$K$26:$DF$67,MATCH('Backend Data'!AM$3,'MLR Reporting'!$G$26:$G$67,0),COUNTA('Backend Data'!$A$4:$A40)))=TRUE,"",INDEX('MLR Reporting'!$K$26:$DF$67,MATCH('Backend Data'!AM$3,'MLR Reporting'!$G$26:$G$67,0),COUNTA('Backend Data'!$A$4:$A40)))</f>
        <v/>
      </c>
      <c r="AN40" s="111" t="str" cm="1">
        <f t="array" ref="AN40">IF(ISBLANK(INDEX('MLR Reporting'!$K$26:$DF$67,MATCH('Backend Data'!AN$3,'MLR Reporting'!$G$26:$G$67,0),COUNTA('Backend Data'!$A$4:$A40)))=TRUE,"",INDEX('MLR Reporting'!$K$26:$DF$67,MATCH('Backend Data'!AN$3,'MLR Reporting'!$G$26:$G$67,0),COUNTA('Backend Data'!$A$4:$A40)))</f>
        <v/>
      </c>
      <c r="AO40" s="111" t="str" cm="1">
        <f t="array" ref="AO40">IF(ISBLANK(INDEX('MLR Reporting'!$K$26:$DF$67,MATCH('Backend Data'!AO$3,'MLR Reporting'!$G$26:$G$67,0),COUNTA('Backend Data'!$A$4:$A40)))=TRUE,"",INDEX('MLR Reporting'!$K$26:$DF$67,MATCH('Backend Data'!AO$3,'MLR Reporting'!$G$26:$G$67,0),COUNTA('Backend Data'!$A$4:$A40)))</f>
        <v/>
      </c>
      <c r="AP40" s="228" t="str" cm="1">
        <f t="array" ref="AP40">IF(ISBLANK(INDEX('MLR Reporting'!$K$26:$DF$68,MATCH('Backend Data'!AO$3,'MLR Reporting'!$G$26:$G$67,0)+1,COUNTA('Backend Data'!$A$4:$A40)))=TRUE,"",INDEX('MLR Reporting'!$K$26:$DF$68,MATCH('Backend Data'!AO$3,'MLR Reporting'!$G$26:$G$67,0)+1,COUNTA('Backend Data'!$A$4:$A40)))</f>
        <v/>
      </c>
    </row>
    <row r="41" spans="1:42" x14ac:dyDescent="0.25">
      <c r="A41" t="s">
        <v>174</v>
      </c>
      <c r="B41" t="b">
        <f>ISBLANK('Program Information'!F68)</f>
        <v>1</v>
      </c>
      <c r="D41">
        <f>'Program Information'!$I$17</f>
        <v>0</v>
      </c>
      <c r="E41">
        <f>'Program Information'!$I$18</f>
        <v>0</v>
      </c>
      <c r="F41">
        <f>'Program Information'!$I$13</f>
        <v>0</v>
      </c>
      <c r="G41">
        <f>'Program Information'!$I$14</f>
        <v>0</v>
      </c>
      <c r="H41">
        <f>'Program Information'!$I$15</f>
        <v>0</v>
      </c>
      <c r="I41">
        <f>'Program Information'!$I$16</f>
        <v>0</v>
      </c>
      <c r="J41">
        <f>'Program Information'!$I$19</f>
        <v>0</v>
      </c>
      <c r="K41">
        <f>'Program Information'!$I$20</f>
        <v>0</v>
      </c>
      <c r="L41" s="110" t="str">
        <f>IF('Program Information'!F68=0,"",'Program Information'!F68)</f>
        <v/>
      </c>
      <c r="M41" s="110" t="str">
        <f>IF('Program Information'!G68=0,"",'Program Information'!G68)</f>
        <v/>
      </c>
      <c r="N41" s="110" t="str">
        <f>IF('Program Information'!H68=0,"",'Program Information'!H68)</f>
        <v/>
      </c>
      <c r="O41" s="110" t="str">
        <f>IF('Program Information'!I68=0,"",'Program Information'!I68)</f>
        <v/>
      </c>
      <c r="P41" s="110" t="str">
        <f>IF('Program Information'!J68=0,"",'Program Information'!J68)</f>
        <v/>
      </c>
      <c r="Q41" s="111" t="str">
        <f>IF('Program Information'!K68=0,"",'Program Information'!K68)</f>
        <v/>
      </c>
      <c r="R41" s="111" t="str">
        <f>IF('Program Information'!L68=0,"",'Program Information'!L68)</f>
        <v/>
      </c>
      <c r="S41" s="111" t="str">
        <f>IF('Program Information'!M68=0,"",'Program Information'!M68)</f>
        <v/>
      </c>
      <c r="T41" s="111" t="str">
        <f>IF('Program Information'!N68=0,"",'Program Information'!N68)</f>
        <v/>
      </c>
      <c r="U41" s="112" t="str" cm="1">
        <f t="array" ref="U41">IF(ISBLANK(INDEX('MLR Reporting'!$K$26:$DF$67,MATCH('Backend Data'!U$3,'MLR Reporting'!$G$26:$G$67,0),COUNTA('Backend Data'!$A$4:$A41)))=TRUE,"",INDEX('MLR Reporting'!$K$26:$DF$67,MATCH('Backend Data'!U$3,'MLR Reporting'!$G$26:$G$67,0),COUNTA('Backend Data'!$A$4:$A41)))</f>
        <v/>
      </c>
      <c r="V41" s="112" t="str" cm="1">
        <f t="array" ref="V41">IF(ISBLANK(INDEX('MLR Reporting'!$K$26:$DF$67,MATCH('Backend Data'!V$3,'MLR Reporting'!$G$26:$G$67,0),COUNTA('Backend Data'!$A$4:$A41)))=TRUE,"",INDEX('MLR Reporting'!$K$26:$DF$67,MATCH('Backend Data'!V$3,'MLR Reporting'!$G$26:$G$67,0),COUNTA('Backend Data'!$A$4:$A41)))</f>
        <v/>
      </c>
      <c r="W41" s="112" t="str" cm="1">
        <f t="array" ref="W41">IF(ISBLANK(INDEX('MLR Reporting'!$K$26:$DF$67,MATCH('Backend Data'!W$3,'MLR Reporting'!$G$26:$G$67,0),COUNTA('Backend Data'!$A$4:$A41)))=TRUE,"",INDEX('MLR Reporting'!$K$26:$DF$67,MATCH('Backend Data'!W$3,'MLR Reporting'!$G$26:$G$67,0),COUNTA('Backend Data'!$A$4:$A41)))</f>
        <v/>
      </c>
      <c r="X41" s="112" t="str" cm="1">
        <f t="array" ref="X41">IF(ISBLANK(INDEX('MLR Reporting'!$K$26:$DF$67,MATCH('Backend Data'!X$3,'MLR Reporting'!$G$26:$G$67,0),COUNTA('Backend Data'!$A$4:$A41)))=TRUE,"",INDEX('MLR Reporting'!$K$26:$DF$67,MATCH('Backend Data'!X$3,'MLR Reporting'!$G$26:$G$67,0),COUNTA('Backend Data'!$A$4:$A41)))</f>
        <v/>
      </c>
      <c r="Y41" s="112" t="str" cm="1">
        <f t="array" ref="Y41">IF(ISBLANK(INDEX('MLR Reporting'!$K$26:$DF$67,MATCH('Backend Data'!Y$3,'MLR Reporting'!$G$26:$G$67,0),COUNTA('Backend Data'!$A$4:$A41)))=TRUE,"",INDEX('MLR Reporting'!$K$26:$DF$67,MATCH('Backend Data'!Y$3,'MLR Reporting'!$G$26:$G$67,0),COUNTA('Backend Data'!$A$4:$A41)))</f>
        <v/>
      </c>
      <c r="Z41" s="112" t="str" cm="1">
        <f t="array" ref="Z41">IF(ISBLANK(INDEX('MLR Reporting'!$K$26:$DF$67,MATCH('Backend Data'!Z$3,'MLR Reporting'!$G$26:$G$67,0),COUNTA('Backend Data'!$A$4:$A41)))=TRUE,"",INDEX('MLR Reporting'!$K$26:$DF$67,MATCH('Backend Data'!Z$3,'MLR Reporting'!$G$26:$G$67,0),COUNTA('Backend Data'!$A$4:$A41)))</f>
        <v/>
      </c>
      <c r="AA41" s="112" t="str" cm="1">
        <f t="array" ref="AA41">IF(ISBLANK(INDEX('MLR Reporting'!$K$26:$DF$67,MATCH('Backend Data'!AA$3,'MLR Reporting'!$G$26:$G$67,0),COUNTA('Backend Data'!$A$4:$A41)))=TRUE,"",INDEX('MLR Reporting'!$K$26:$DF$67,MATCH('Backend Data'!AA$3,'MLR Reporting'!$G$26:$G$67,0),COUNTA('Backend Data'!$A$4:$A41)))</f>
        <v/>
      </c>
      <c r="AB41" s="112" t="str" cm="1">
        <f t="array" ref="AB41">IF(ISBLANK(INDEX('MLR Reporting'!$K$26:$DF$67,MATCH('Backend Data'!AB$3,'MLR Reporting'!$G$26:$G$67,0),COUNTA('Backend Data'!$A$4:$A41)))=TRUE,"",INDEX('MLR Reporting'!$K$26:$DF$67,MATCH('Backend Data'!AB$3,'MLR Reporting'!$G$26:$G$67,0),COUNTA('Backend Data'!$A$4:$A41)))</f>
        <v/>
      </c>
      <c r="AC41" s="112" t="str" cm="1">
        <f t="array" ref="AC41">IF(ISBLANK(INDEX('MLR Reporting'!$K$26:$DF$67,MATCH('Backend Data'!AC$3,'MLR Reporting'!$G$26:$G$67,0),COUNTA('Backend Data'!$A$4:$A41)))=TRUE,"",INDEX('MLR Reporting'!$K$26:$DF$67,MATCH('Backend Data'!AC$3,'MLR Reporting'!$G$26:$G$67,0),COUNTA('Backend Data'!$A$4:$A41)))</f>
        <v/>
      </c>
      <c r="AD41" s="112" t="str" cm="1">
        <f t="array" ref="AD41">IF(ISBLANK(INDEX('MLR Reporting'!$K$26:$DF$67,MATCH('Backend Data'!AD$3,'MLR Reporting'!$G$26:$G$67,0),COUNTA('Backend Data'!$A$4:$A41)))=TRUE,"",INDEX('MLR Reporting'!$K$26:$DF$67,MATCH('Backend Data'!AD$3,'MLR Reporting'!$G$26:$G$67,0),COUNTA('Backend Data'!$A$4:$A41)))</f>
        <v/>
      </c>
      <c r="AE41" s="112" t="str" cm="1">
        <f t="array" ref="AE41">IF(ISBLANK(INDEX('MLR Reporting'!$K$26:$DF$67,MATCH('Backend Data'!AE$3,'MLR Reporting'!$G$26:$G$67,0),COUNTA('Backend Data'!$A$4:$A41)))=TRUE,"",INDEX('MLR Reporting'!$K$26:$DF$67,MATCH('Backend Data'!AE$3,'MLR Reporting'!$G$26:$G$67,0),COUNTA('Backend Data'!$A$4:$A41)))</f>
        <v/>
      </c>
      <c r="AF41" s="112" t="str" cm="1">
        <f t="array" ref="AF41">IF(ISBLANK(INDEX('MLR Reporting'!$K$26:$DF$67,MATCH('Backend Data'!AF$3,'MLR Reporting'!$G$26:$G$67,0),COUNTA('Backend Data'!$A$4:$A41)))=TRUE,"",INDEX('MLR Reporting'!$K$26:$DF$67,MATCH('Backend Data'!AF$3,'MLR Reporting'!$G$26:$G$67,0),COUNTA('Backend Data'!$A$4:$A41)))</f>
        <v/>
      </c>
      <c r="AG41" s="112" t="str" cm="1">
        <f t="array" ref="AG41">IF(ISBLANK(INDEX('MLR Reporting'!$K$26:$DF$67,MATCH('Backend Data'!AG$3,'MLR Reporting'!$G$26:$G$67,0),COUNTA('Backend Data'!$A$4:$A41)))=TRUE,"",INDEX('MLR Reporting'!$K$26:$DF$67,MATCH('Backend Data'!AG$3,'MLR Reporting'!$G$26:$G$67,0),COUNTA('Backend Data'!$A$4:$A41)))</f>
        <v/>
      </c>
      <c r="AH41" s="112" t="str" cm="1">
        <f t="array" ref="AH41">IF(ISBLANK(INDEX('MLR Reporting'!$K$26:$DF$67,MATCH('Backend Data'!AH$3,'MLR Reporting'!$G$26:$G$67,0),COUNTA('Backend Data'!$A$4:$A41)))=TRUE,"",INDEX('MLR Reporting'!$K$26:$DF$67,MATCH('Backend Data'!AH$3,'MLR Reporting'!$G$26:$G$67,0),COUNTA('Backend Data'!$A$4:$A41)))</f>
        <v/>
      </c>
      <c r="AI41" s="112" t="str" cm="1">
        <f t="array" ref="AI41">IF(ISBLANK(INDEX('MLR Reporting'!$K$26:$DF$67,MATCH('Backend Data'!AI$3,'MLR Reporting'!$G$26:$G$67,0),COUNTA('Backend Data'!$A$4:$A41)))=TRUE,"",INDEX('MLR Reporting'!$K$26:$DF$67,MATCH('Backend Data'!AI$3,'MLR Reporting'!$G$26:$G$67,0),COUNTA('Backend Data'!$A$4:$A41)))</f>
        <v/>
      </c>
      <c r="AJ41" s="112" t="str" cm="1">
        <f t="array" ref="AJ41">IF(ISBLANK(INDEX('MLR Reporting'!$K$26:$DF$67,MATCH('Backend Data'!AJ$3,'MLR Reporting'!$G$26:$G$67,0),COUNTA('Backend Data'!$A$4:$A41)))=TRUE,"",INDEX('MLR Reporting'!$K$26:$DF$67,MATCH('Backend Data'!AJ$3,'MLR Reporting'!$G$26:$G$67,0),COUNTA('Backend Data'!$A$4:$A41)))</f>
        <v/>
      </c>
      <c r="AK41" s="112" t="str" cm="1">
        <f t="array" ref="AK41">IF(ISBLANK(INDEX('MLR Reporting'!$K$26:$DF$67,MATCH('Backend Data'!AK$3,'MLR Reporting'!$G$26:$G$67,0),COUNTA('Backend Data'!$A$4:$A41)))=TRUE,"",INDEX('MLR Reporting'!$K$26:$DF$67,MATCH('Backend Data'!AK$3,'MLR Reporting'!$G$26:$G$67,0),COUNTA('Backend Data'!$A$4:$A41)))</f>
        <v/>
      </c>
      <c r="AL41" s="112" t="str" cm="2">
        <f t="array" ref="AL41">IF(ISBLANK(INDEX('MLR Reporting'!$K$26:$DF$67,MATCH('Backend Data'!AL$3,'MLR Reporting'!$G$26:$G$67,0),COUNTA('Backend Data'!$A$4:$A41)))=TRUE,"",INDEX('MLR Reporting'!$K$26:$DF$67,MATCH('Backend Data'!AL$3,'MLR Reporting'!$G$26:$G$67,0),COUNTA('Backend Data'!$A$4:$A41)))</f>
        <v/>
      </c>
      <c r="AM41" s="112" t="str" cm="1">
        <f t="array" ref="AM41">IF(ISBLANK(INDEX('MLR Reporting'!$K$26:$DF$67,MATCH('Backend Data'!AM$3,'MLR Reporting'!$G$26:$G$67,0),COUNTA('Backend Data'!$A$4:$A41)))=TRUE,"",INDEX('MLR Reporting'!$K$26:$DF$67,MATCH('Backend Data'!AM$3,'MLR Reporting'!$G$26:$G$67,0),COUNTA('Backend Data'!$A$4:$A41)))</f>
        <v/>
      </c>
      <c r="AN41" s="111" t="str" cm="1">
        <f t="array" ref="AN41">IF(ISBLANK(INDEX('MLR Reporting'!$K$26:$DF$67,MATCH('Backend Data'!AN$3,'MLR Reporting'!$G$26:$G$67,0),COUNTA('Backend Data'!$A$4:$A41)))=TRUE,"",INDEX('MLR Reporting'!$K$26:$DF$67,MATCH('Backend Data'!AN$3,'MLR Reporting'!$G$26:$G$67,0),COUNTA('Backend Data'!$A$4:$A41)))</f>
        <v/>
      </c>
      <c r="AO41" s="111" t="str" cm="1">
        <f t="array" ref="AO41">IF(ISBLANK(INDEX('MLR Reporting'!$K$26:$DF$67,MATCH('Backend Data'!AO$3,'MLR Reporting'!$G$26:$G$67,0),COUNTA('Backend Data'!$A$4:$A41)))=TRUE,"",INDEX('MLR Reporting'!$K$26:$DF$67,MATCH('Backend Data'!AO$3,'MLR Reporting'!$G$26:$G$67,0),COUNTA('Backend Data'!$A$4:$A41)))</f>
        <v/>
      </c>
      <c r="AP41" s="228" t="str" cm="1">
        <f t="array" ref="AP41">IF(ISBLANK(INDEX('MLR Reporting'!$K$26:$DF$68,MATCH('Backend Data'!AO$3,'MLR Reporting'!$G$26:$G$67,0)+1,COUNTA('Backend Data'!$A$4:$A41)))=TRUE,"",INDEX('MLR Reporting'!$K$26:$DF$68,MATCH('Backend Data'!AO$3,'MLR Reporting'!$G$26:$G$67,0)+1,COUNTA('Backend Data'!$A$4:$A41)))</f>
        <v/>
      </c>
    </row>
    <row r="42" spans="1:42" x14ac:dyDescent="0.25">
      <c r="A42" t="s">
        <v>175</v>
      </c>
      <c r="B42" t="b">
        <f>ISBLANK('Program Information'!F69)</f>
        <v>1</v>
      </c>
      <c r="D42">
        <f>'Program Information'!$I$17</f>
        <v>0</v>
      </c>
      <c r="E42">
        <f>'Program Information'!$I$18</f>
        <v>0</v>
      </c>
      <c r="F42">
        <f>'Program Information'!$I$13</f>
        <v>0</v>
      </c>
      <c r="G42">
        <f>'Program Information'!$I$14</f>
        <v>0</v>
      </c>
      <c r="H42">
        <f>'Program Information'!$I$15</f>
        <v>0</v>
      </c>
      <c r="I42">
        <f>'Program Information'!$I$16</f>
        <v>0</v>
      </c>
      <c r="J42">
        <f>'Program Information'!$I$19</f>
        <v>0</v>
      </c>
      <c r="K42">
        <f>'Program Information'!$I$20</f>
        <v>0</v>
      </c>
      <c r="L42" s="110" t="str">
        <f>IF('Program Information'!F69=0,"",'Program Information'!F69)</f>
        <v/>
      </c>
      <c r="M42" s="110" t="str">
        <f>IF('Program Information'!G69=0,"",'Program Information'!G69)</f>
        <v/>
      </c>
      <c r="N42" s="110" t="str">
        <f>IF('Program Information'!H69=0,"",'Program Information'!H69)</f>
        <v/>
      </c>
      <c r="O42" s="110" t="str">
        <f>IF('Program Information'!I69=0,"",'Program Information'!I69)</f>
        <v/>
      </c>
      <c r="P42" s="110" t="str">
        <f>IF('Program Information'!J69=0,"",'Program Information'!J69)</f>
        <v/>
      </c>
      <c r="Q42" s="111" t="str">
        <f>IF('Program Information'!K69=0,"",'Program Information'!K69)</f>
        <v/>
      </c>
      <c r="R42" s="111" t="str">
        <f>IF('Program Information'!L69=0,"",'Program Information'!L69)</f>
        <v/>
      </c>
      <c r="S42" s="111" t="str">
        <f>IF('Program Information'!M69=0,"",'Program Information'!M69)</f>
        <v/>
      </c>
      <c r="T42" s="111" t="str">
        <f>IF('Program Information'!N69=0,"",'Program Information'!N69)</f>
        <v/>
      </c>
      <c r="U42" s="112" t="str" cm="1">
        <f t="array" ref="U42">IF(ISBLANK(INDEX('MLR Reporting'!$K$26:$DF$67,MATCH('Backend Data'!U$3,'MLR Reporting'!$G$26:$G$67,0),COUNTA('Backend Data'!$A$4:$A42)))=TRUE,"",INDEX('MLR Reporting'!$K$26:$DF$67,MATCH('Backend Data'!U$3,'MLR Reporting'!$G$26:$G$67,0),COUNTA('Backend Data'!$A$4:$A42)))</f>
        <v/>
      </c>
      <c r="V42" s="112" t="str" cm="1">
        <f t="array" ref="V42">IF(ISBLANK(INDEX('MLR Reporting'!$K$26:$DF$67,MATCH('Backend Data'!V$3,'MLR Reporting'!$G$26:$G$67,0),COUNTA('Backend Data'!$A$4:$A42)))=TRUE,"",INDEX('MLR Reporting'!$K$26:$DF$67,MATCH('Backend Data'!V$3,'MLR Reporting'!$G$26:$G$67,0),COUNTA('Backend Data'!$A$4:$A42)))</f>
        <v/>
      </c>
      <c r="W42" s="112" t="str" cm="1">
        <f t="array" ref="W42">IF(ISBLANK(INDEX('MLR Reporting'!$K$26:$DF$67,MATCH('Backend Data'!W$3,'MLR Reporting'!$G$26:$G$67,0),COUNTA('Backend Data'!$A$4:$A42)))=TRUE,"",INDEX('MLR Reporting'!$K$26:$DF$67,MATCH('Backend Data'!W$3,'MLR Reporting'!$G$26:$G$67,0),COUNTA('Backend Data'!$A$4:$A42)))</f>
        <v/>
      </c>
      <c r="X42" s="112" t="str" cm="1">
        <f t="array" ref="X42">IF(ISBLANK(INDEX('MLR Reporting'!$K$26:$DF$67,MATCH('Backend Data'!X$3,'MLR Reporting'!$G$26:$G$67,0),COUNTA('Backend Data'!$A$4:$A42)))=TRUE,"",INDEX('MLR Reporting'!$K$26:$DF$67,MATCH('Backend Data'!X$3,'MLR Reporting'!$G$26:$G$67,0),COUNTA('Backend Data'!$A$4:$A42)))</f>
        <v/>
      </c>
      <c r="Y42" s="112" t="str" cm="1">
        <f t="array" ref="Y42">IF(ISBLANK(INDEX('MLR Reporting'!$K$26:$DF$67,MATCH('Backend Data'!Y$3,'MLR Reporting'!$G$26:$G$67,0),COUNTA('Backend Data'!$A$4:$A42)))=TRUE,"",INDEX('MLR Reporting'!$K$26:$DF$67,MATCH('Backend Data'!Y$3,'MLR Reporting'!$G$26:$G$67,0),COUNTA('Backend Data'!$A$4:$A42)))</f>
        <v/>
      </c>
      <c r="Z42" s="112" t="str" cm="1">
        <f t="array" ref="Z42">IF(ISBLANK(INDEX('MLR Reporting'!$K$26:$DF$67,MATCH('Backend Data'!Z$3,'MLR Reporting'!$G$26:$G$67,0),COUNTA('Backend Data'!$A$4:$A42)))=TRUE,"",INDEX('MLR Reporting'!$K$26:$DF$67,MATCH('Backend Data'!Z$3,'MLR Reporting'!$G$26:$G$67,0),COUNTA('Backend Data'!$A$4:$A42)))</f>
        <v/>
      </c>
      <c r="AA42" s="112" t="str" cm="1">
        <f t="array" ref="AA42">IF(ISBLANK(INDEX('MLR Reporting'!$K$26:$DF$67,MATCH('Backend Data'!AA$3,'MLR Reporting'!$G$26:$G$67,0),COUNTA('Backend Data'!$A$4:$A42)))=TRUE,"",INDEX('MLR Reporting'!$K$26:$DF$67,MATCH('Backend Data'!AA$3,'MLR Reporting'!$G$26:$G$67,0),COUNTA('Backend Data'!$A$4:$A42)))</f>
        <v/>
      </c>
      <c r="AB42" s="112" t="str" cm="1">
        <f t="array" ref="AB42">IF(ISBLANK(INDEX('MLR Reporting'!$K$26:$DF$67,MATCH('Backend Data'!AB$3,'MLR Reporting'!$G$26:$G$67,0),COUNTA('Backend Data'!$A$4:$A42)))=TRUE,"",INDEX('MLR Reporting'!$K$26:$DF$67,MATCH('Backend Data'!AB$3,'MLR Reporting'!$G$26:$G$67,0),COUNTA('Backend Data'!$A$4:$A42)))</f>
        <v/>
      </c>
      <c r="AC42" s="112" t="str" cm="1">
        <f t="array" ref="AC42">IF(ISBLANK(INDEX('MLR Reporting'!$K$26:$DF$67,MATCH('Backend Data'!AC$3,'MLR Reporting'!$G$26:$G$67,0),COUNTA('Backend Data'!$A$4:$A42)))=TRUE,"",INDEX('MLR Reporting'!$K$26:$DF$67,MATCH('Backend Data'!AC$3,'MLR Reporting'!$G$26:$G$67,0),COUNTA('Backend Data'!$A$4:$A42)))</f>
        <v/>
      </c>
      <c r="AD42" s="112" t="str" cm="1">
        <f t="array" ref="AD42">IF(ISBLANK(INDEX('MLR Reporting'!$K$26:$DF$67,MATCH('Backend Data'!AD$3,'MLR Reporting'!$G$26:$G$67,0),COUNTA('Backend Data'!$A$4:$A42)))=TRUE,"",INDEX('MLR Reporting'!$K$26:$DF$67,MATCH('Backend Data'!AD$3,'MLR Reporting'!$G$26:$G$67,0),COUNTA('Backend Data'!$A$4:$A42)))</f>
        <v/>
      </c>
      <c r="AE42" s="112" t="str" cm="1">
        <f t="array" ref="AE42">IF(ISBLANK(INDEX('MLR Reporting'!$K$26:$DF$67,MATCH('Backend Data'!AE$3,'MLR Reporting'!$G$26:$G$67,0),COUNTA('Backend Data'!$A$4:$A42)))=TRUE,"",INDEX('MLR Reporting'!$K$26:$DF$67,MATCH('Backend Data'!AE$3,'MLR Reporting'!$G$26:$G$67,0),COUNTA('Backend Data'!$A$4:$A42)))</f>
        <v/>
      </c>
      <c r="AF42" s="112" t="str" cm="1">
        <f t="array" ref="AF42">IF(ISBLANK(INDEX('MLR Reporting'!$K$26:$DF$67,MATCH('Backend Data'!AF$3,'MLR Reporting'!$G$26:$G$67,0),COUNTA('Backend Data'!$A$4:$A42)))=TRUE,"",INDEX('MLR Reporting'!$K$26:$DF$67,MATCH('Backend Data'!AF$3,'MLR Reporting'!$G$26:$G$67,0),COUNTA('Backend Data'!$A$4:$A42)))</f>
        <v/>
      </c>
      <c r="AG42" s="112" t="str" cm="1">
        <f t="array" ref="AG42">IF(ISBLANK(INDEX('MLR Reporting'!$K$26:$DF$67,MATCH('Backend Data'!AG$3,'MLR Reporting'!$G$26:$G$67,0),COUNTA('Backend Data'!$A$4:$A42)))=TRUE,"",INDEX('MLR Reporting'!$K$26:$DF$67,MATCH('Backend Data'!AG$3,'MLR Reporting'!$G$26:$G$67,0),COUNTA('Backend Data'!$A$4:$A42)))</f>
        <v/>
      </c>
      <c r="AH42" s="112" t="str" cm="1">
        <f t="array" ref="AH42">IF(ISBLANK(INDEX('MLR Reporting'!$K$26:$DF$67,MATCH('Backend Data'!AH$3,'MLR Reporting'!$G$26:$G$67,0),COUNTA('Backend Data'!$A$4:$A42)))=TRUE,"",INDEX('MLR Reporting'!$K$26:$DF$67,MATCH('Backend Data'!AH$3,'MLR Reporting'!$G$26:$G$67,0),COUNTA('Backend Data'!$A$4:$A42)))</f>
        <v/>
      </c>
      <c r="AI42" s="112" t="str" cm="1">
        <f t="array" ref="AI42">IF(ISBLANK(INDEX('MLR Reporting'!$K$26:$DF$67,MATCH('Backend Data'!AI$3,'MLR Reporting'!$G$26:$G$67,0),COUNTA('Backend Data'!$A$4:$A42)))=TRUE,"",INDEX('MLR Reporting'!$K$26:$DF$67,MATCH('Backend Data'!AI$3,'MLR Reporting'!$G$26:$G$67,0),COUNTA('Backend Data'!$A$4:$A42)))</f>
        <v/>
      </c>
      <c r="AJ42" s="112" t="str" cm="1">
        <f t="array" ref="AJ42">IF(ISBLANK(INDEX('MLR Reporting'!$K$26:$DF$67,MATCH('Backend Data'!AJ$3,'MLR Reporting'!$G$26:$G$67,0),COUNTA('Backend Data'!$A$4:$A42)))=TRUE,"",INDEX('MLR Reporting'!$K$26:$DF$67,MATCH('Backend Data'!AJ$3,'MLR Reporting'!$G$26:$G$67,0),COUNTA('Backend Data'!$A$4:$A42)))</f>
        <v/>
      </c>
      <c r="AK42" s="112" t="str" cm="1">
        <f t="array" ref="AK42">IF(ISBLANK(INDEX('MLR Reporting'!$K$26:$DF$67,MATCH('Backend Data'!AK$3,'MLR Reporting'!$G$26:$G$67,0),COUNTA('Backend Data'!$A$4:$A42)))=TRUE,"",INDEX('MLR Reporting'!$K$26:$DF$67,MATCH('Backend Data'!AK$3,'MLR Reporting'!$G$26:$G$67,0),COUNTA('Backend Data'!$A$4:$A42)))</f>
        <v/>
      </c>
      <c r="AL42" s="112" t="str" cm="2">
        <f t="array" ref="AL42">IF(ISBLANK(INDEX('MLR Reporting'!$K$26:$DF$67,MATCH('Backend Data'!AL$3,'MLR Reporting'!$G$26:$G$67,0),COUNTA('Backend Data'!$A$4:$A42)))=TRUE,"",INDEX('MLR Reporting'!$K$26:$DF$67,MATCH('Backend Data'!AL$3,'MLR Reporting'!$G$26:$G$67,0),COUNTA('Backend Data'!$A$4:$A42)))</f>
        <v/>
      </c>
      <c r="AM42" s="112" t="str" cm="1">
        <f t="array" ref="AM42">IF(ISBLANK(INDEX('MLR Reporting'!$K$26:$DF$67,MATCH('Backend Data'!AM$3,'MLR Reporting'!$G$26:$G$67,0),COUNTA('Backend Data'!$A$4:$A42)))=TRUE,"",INDEX('MLR Reporting'!$K$26:$DF$67,MATCH('Backend Data'!AM$3,'MLR Reporting'!$G$26:$G$67,0),COUNTA('Backend Data'!$A$4:$A42)))</f>
        <v/>
      </c>
      <c r="AN42" s="111" t="str" cm="1">
        <f t="array" ref="AN42">IF(ISBLANK(INDEX('MLR Reporting'!$K$26:$DF$67,MATCH('Backend Data'!AN$3,'MLR Reporting'!$G$26:$G$67,0),COUNTA('Backend Data'!$A$4:$A42)))=TRUE,"",INDEX('MLR Reporting'!$K$26:$DF$67,MATCH('Backend Data'!AN$3,'MLR Reporting'!$G$26:$G$67,0),COUNTA('Backend Data'!$A$4:$A42)))</f>
        <v/>
      </c>
      <c r="AO42" s="111" t="str" cm="1">
        <f t="array" ref="AO42">IF(ISBLANK(INDEX('MLR Reporting'!$K$26:$DF$67,MATCH('Backend Data'!AO$3,'MLR Reporting'!$G$26:$G$67,0),COUNTA('Backend Data'!$A$4:$A42)))=TRUE,"",INDEX('MLR Reporting'!$K$26:$DF$67,MATCH('Backend Data'!AO$3,'MLR Reporting'!$G$26:$G$67,0),COUNTA('Backend Data'!$A$4:$A42)))</f>
        <v/>
      </c>
      <c r="AP42" s="228" t="str" cm="1">
        <f t="array" ref="AP42">IF(ISBLANK(INDEX('MLR Reporting'!$K$26:$DF$68,MATCH('Backend Data'!AO$3,'MLR Reporting'!$G$26:$G$67,0)+1,COUNTA('Backend Data'!$A$4:$A42)))=TRUE,"",INDEX('MLR Reporting'!$K$26:$DF$68,MATCH('Backend Data'!AO$3,'MLR Reporting'!$G$26:$G$67,0)+1,COUNTA('Backend Data'!$A$4:$A42)))</f>
        <v/>
      </c>
    </row>
    <row r="43" spans="1:42" x14ac:dyDescent="0.25">
      <c r="A43" t="s">
        <v>176</v>
      </c>
      <c r="B43" t="b">
        <f>ISBLANK('Program Information'!F70)</f>
        <v>1</v>
      </c>
      <c r="D43">
        <f>'Program Information'!$I$17</f>
        <v>0</v>
      </c>
      <c r="E43">
        <f>'Program Information'!$I$18</f>
        <v>0</v>
      </c>
      <c r="F43">
        <f>'Program Information'!$I$13</f>
        <v>0</v>
      </c>
      <c r="G43">
        <f>'Program Information'!$I$14</f>
        <v>0</v>
      </c>
      <c r="H43">
        <f>'Program Information'!$I$15</f>
        <v>0</v>
      </c>
      <c r="I43">
        <f>'Program Information'!$I$16</f>
        <v>0</v>
      </c>
      <c r="J43">
        <f>'Program Information'!$I$19</f>
        <v>0</v>
      </c>
      <c r="K43">
        <f>'Program Information'!$I$20</f>
        <v>0</v>
      </c>
      <c r="L43" s="110" t="str">
        <f>IF('Program Information'!F70=0,"",'Program Information'!F70)</f>
        <v/>
      </c>
      <c r="M43" s="110" t="str">
        <f>IF('Program Information'!G70=0,"",'Program Information'!G70)</f>
        <v/>
      </c>
      <c r="N43" s="110" t="str">
        <f>IF('Program Information'!H70=0,"",'Program Information'!H70)</f>
        <v/>
      </c>
      <c r="O43" s="110" t="str">
        <f>IF('Program Information'!I70=0,"",'Program Information'!I70)</f>
        <v/>
      </c>
      <c r="P43" s="110" t="str">
        <f>IF('Program Information'!J70=0,"",'Program Information'!J70)</f>
        <v/>
      </c>
      <c r="Q43" s="111" t="str">
        <f>IF('Program Information'!K70=0,"",'Program Information'!K70)</f>
        <v/>
      </c>
      <c r="R43" s="111" t="str">
        <f>IF('Program Information'!L70=0,"",'Program Information'!L70)</f>
        <v/>
      </c>
      <c r="S43" s="111" t="str">
        <f>IF('Program Information'!M70=0,"",'Program Information'!M70)</f>
        <v/>
      </c>
      <c r="T43" s="111" t="str">
        <f>IF('Program Information'!N70=0,"",'Program Information'!N70)</f>
        <v/>
      </c>
      <c r="U43" s="112" t="str" cm="1">
        <f t="array" ref="U43">IF(ISBLANK(INDEX('MLR Reporting'!$K$26:$DF$67,MATCH('Backend Data'!U$3,'MLR Reporting'!$G$26:$G$67,0),COUNTA('Backend Data'!$A$4:$A43)))=TRUE,"",INDEX('MLR Reporting'!$K$26:$DF$67,MATCH('Backend Data'!U$3,'MLR Reporting'!$G$26:$G$67,0),COUNTA('Backend Data'!$A$4:$A43)))</f>
        <v/>
      </c>
      <c r="V43" s="112" t="str" cm="1">
        <f t="array" ref="V43">IF(ISBLANK(INDEX('MLR Reporting'!$K$26:$DF$67,MATCH('Backend Data'!V$3,'MLR Reporting'!$G$26:$G$67,0),COUNTA('Backend Data'!$A$4:$A43)))=TRUE,"",INDEX('MLR Reporting'!$K$26:$DF$67,MATCH('Backend Data'!V$3,'MLR Reporting'!$G$26:$G$67,0),COUNTA('Backend Data'!$A$4:$A43)))</f>
        <v/>
      </c>
      <c r="W43" s="112" t="str" cm="1">
        <f t="array" ref="W43">IF(ISBLANK(INDEX('MLR Reporting'!$K$26:$DF$67,MATCH('Backend Data'!W$3,'MLR Reporting'!$G$26:$G$67,0),COUNTA('Backend Data'!$A$4:$A43)))=TRUE,"",INDEX('MLR Reporting'!$K$26:$DF$67,MATCH('Backend Data'!W$3,'MLR Reporting'!$G$26:$G$67,0),COUNTA('Backend Data'!$A$4:$A43)))</f>
        <v/>
      </c>
      <c r="X43" s="112" t="str" cm="1">
        <f t="array" ref="X43">IF(ISBLANK(INDEX('MLR Reporting'!$K$26:$DF$67,MATCH('Backend Data'!X$3,'MLR Reporting'!$G$26:$G$67,0),COUNTA('Backend Data'!$A$4:$A43)))=TRUE,"",INDEX('MLR Reporting'!$K$26:$DF$67,MATCH('Backend Data'!X$3,'MLR Reporting'!$G$26:$G$67,0),COUNTA('Backend Data'!$A$4:$A43)))</f>
        <v/>
      </c>
      <c r="Y43" s="112" t="str" cm="1">
        <f t="array" ref="Y43">IF(ISBLANK(INDEX('MLR Reporting'!$K$26:$DF$67,MATCH('Backend Data'!Y$3,'MLR Reporting'!$G$26:$G$67,0),COUNTA('Backend Data'!$A$4:$A43)))=TRUE,"",INDEX('MLR Reporting'!$K$26:$DF$67,MATCH('Backend Data'!Y$3,'MLR Reporting'!$G$26:$G$67,0),COUNTA('Backend Data'!$A$4:$A43)))</f>
        <v/>
      </c>
      <c r="Z43" s="112" t="str" cm="1">
        <f t="array" ref="Z43">IF(ISBLANK(INDEX('MLR Reporting'!$K$26:$DF$67,MATCH('Backend Data'!Z$3,'MLR Reporting'!$G$26:$G$67,0),COUNTA('Backend Data'!$A$4:$A43)))=TRUE,"",INDEX('MLR Reporting'!$K$26:$DF$67,MATCH('Backend Data'!Z$3,'MLR Reporting'!$G$26:$G$67,0),COUNTA('Backend Data'!$A$4:$A43)))</f>
        <v/>
      </c>
      <c r="AA43" s="112" t="str" cm="1">
        <f t="array" ref="AA43">IF(ISBLANK(INDEX('MLR Reporting'!$K$26:$DF$67,MATCH('Backend Data'!AA$3,'MLR Reporting'!$G$26:$G$67,0),COUNTA('Backend Data'!$A$4:$A43)))=TRUE,"",INDEX('MLR Reporting'!$K$26:$DF$67,MATCH('Backend Data'!AA$3,'MLR Reporting'!$G$26:$G$67,0),COUNTA('Backend Data'!$A$4:$A43)))</f>
        <v/>
      </c>
      <c r="AB43" s="112" t="str" cm="1">
        <f t="array" ref="AB43">IF(ISBLANK(INDEX('MLR Reporting'!$K$26:$DF$67,MATCH('Backend Data'!AB$3,'MLR Reporting'!$G$26:$G$67,0),COUNTA('Backend Data'!$A$4:$A43)))=TRUE,"",INDEX('MLR Reporting'!$K$26:$DF$67,MATCH('Backend Data'!AB$3,'MLR Reporting'!$G$26:$G$67,0),COUNTA('Backend Data'!$A$4:$A43)))</f>
        <v/>
      </c>
      <c r="AC43" s="112" t="str" cm="1">
        <f t="array" ref="AC43">IF(ISBLANK(INDEX('MLR Reporting'!$K$26:$DF$67,MATCH('Backend Data'!AC$3,'MLR Reporting'!$G$26:$G$67,0),COUNTA('Backend Data'!$A$4:$A43)))=TRUE,"",INDEX('MLR Reporting'!$K$26:$DF$67,MATCH('Backend Data'!AC$3,'MLR Reporting'!$G$26:$G$67,0),COUNTA('Backend Data'!$A$4:$A43)))</f>
        <v/>
      </c>
      <c r="AD43" s="112" t="str" cm="1">
        <f t="array" ref="AD43">IF(ISBLANK(INDEX('MLR Reporting'!$K$26:$DF$67,MATCH('Backend Data'!AD$3,'MLR Reporting'!$G$26:$G$67,0),COUNTA('Backend Data'!$A$4:$A43)))=TRUE,"",INDEX('MLR Reporting'!$K$26:$DF$67,MATCH('Backend Data'!AD$3,'MLR Reporting'!$G$26:$G$67,0),COUNTA('Backend Data'!$A$4:$A43)))</f>
        <v/>
      </c>
      <c r="AE43" s="112" t="str" cm="1">
        <f t="array" ref="AE43">IF(ISBLANK(INDEX('MLR Reporting'!$K$26:$DF$67,MATCH('Backend Data'!AE$3,'MLR Reporting'!$G$26:$G$67,0),COUNTA('Backend Data'!$A$4:$A43)))=TRUE,"",INDEX('MLR Reporting'!$K$26:$DF$67,MATCH('Backend Data'!AE$3,'MLR Reporting'!$G$26:$G$67,0),COUNTA('Backend Data'!$A$4:$A43)))</f>
        <v/>
      </c>
      <c r="AF43" s="112" t="str" cm="1">
        <f t="array" ref="AF43">IF(ISBLANK(INDEX('MLR Reporting'!$K$26:$DF$67,MATCH('Backend Data'!AF$3,'MLR Reporting'!$G$26:$G$67,0),COUNTA('Backend Data'!$A$4:$A43)))=TRUE,"",INDEX('MLR Reporting'!$K$26:$DF$67,MATCH('Backend Data'!AF$3,'MLR Reporting'!$G$26:$G$67,0),COUNTA('Backend Data'!$A$4:$A43)))</f>
        <v/>
      </c>
      <c r="AG43" s="112" t="str" cm="1">
        <f t="array" ref="AG43">IF(ISBLANK(INDEX('MLR Reporting'!$K$26:$DF$67,MATCH('Backend Data'!AG$3,'MLR Reporting'!$G$26:$G$67,0),COUNTA('Backend Data'!$A$4:$A43)))=TRUE,"",INDEX('MLR Reporting'!$K$26:$DF$67,MATCH('Backend Data'!AG$3,'MLR Reporting'!$G$26:$G$67,0),COUNTA('Backend Data'!$A$4:$A43)))</f>
        <v/>
      </c>
      <c r="AH43" s="112" t="str" cm="1">
        <f t="array" ref="AH43">IF(ISBLANK(INDEX('MLR Reporting'!$K$26:$DF$67,MATCH('Backend Data'!AH$3,'MLR Reporting'!$G$26:$G$67,0),COUNTA('Backend Data'!$A$4:$A43)))=TRUE,"",INDEX('MLR Reporting'!$K$26:$DF$67,MATCH('Backend Data'!AH$3,'MLR Reporting'!$G$26:$G$67,0),COUNTA('Backend Data'!$A$4:$A43)))</f>
        <v/>
      </c>
      <c r="AI43" s="112" t="str" cm="1">
        <f t="array" ref="AI43">IF(ISBLANK(INDEX('MLR Reporting'!$K$26:$DF$67,MATCH('Backend Data'!AI$3,'MLR Reporting'!$G$26:$G$67,0),COUNTA('Backend Data'!$A$4:$A43)))=TRUE,"",INDEX('MLR Reporting'!$K$26:$DF$67,MATCH('Backend Data'!AI$3,'MLR Reporting'!$G$26:$G$67,0),COUNTA('Backend Data'!$A$4:$A43)))</f>
        <v/>
      </c>
      <c r="AJ43" s="112" t="str" cm="1">
        <f t="array" ref="AJ43">IF(ISBLANK(INDEX('MLR Reporting'!$K$26:$DF$67,MATCH('Backend Data'!AJ$3,'MLR Reporting'!$G$26:$G$67,0),COUNTA('Backend Data'!$A$4:$A43)))=TRUE,"",INDEX('MLR Reporting'!$K$26:$DF$67,MATCH('Backend Data'!AJ$3,'MLR Reporting'!$G$26:$G$67,0),COUNTA('Backend Data'!$A$4:$A43)))</f>
        <v/>
      </c>
      <c r="AK43" s="112" t="str" cm="1">
        <f t="array" ref="AK43">IF(ISBLANK(INDEX('MLR Reporting'!$K$26:$DF$67,MATCH('Backend Data'!AK$3,'MLR Reporting'!$G$26:$G$67,0),COUNTA('Backend Data'!$A$4:$A43)))=TRUE,"",INDEX('MLR Reporting'!$K$26:$DF$67,MATCH('Backend Data'!AK$3,'MLR Reporting'!$G$26:$G$67,0),COUNTA('Backend Data'!$A$4:$A43)))</f>
        <v/>
      </c>
      <c r="AL43" s="112" t="str" cm="2">
        <f t="array" ref="AL43">IF(ISBLANK(INDEX('MLR Reporting'!$K$26:$DF$67,MATCH('Backend Data'!AL$3,'MLR Reporting'!$G$26:$G$67,0),COUNTA('Backend Data'!$A$4:$A43)))=TRUE,"",INDEX('MLR Reporting'!$K$26:$DF$67,MATCH('Backend Data'!AL$3,'MLR Reporting'!$G$26:$G$67,0),COUNTA('Backend Data'!$A$4:$A43)))</f>
        <v/>
      </c>
      <c r="AM43" s="112" t="str" cm="1">
        <f t="array" ref="AM43">IF(ISBLANK(INDEX('MLR Reporting'!$K$26:$DF$67,MATCH('Backend Data'!AM$3,'MLR Reporting'!$G$26:$G$67,0),COUNTA('Backend Data'!$A$4:$A43)))=TRUE,"",INDEX('MLR Reporting'!$K$26:$DF$67,MATCH('Backend Data'!AM$3,'MLR Reporting'!$G$26:$G$67,0),COUNTA('Backend Data'!$A$4:$A43)))</f>
        <v/>
      </c>
      <c r="AN43" s="111" t="str" cm="1">
        <f t="array" ref="AN43">IF(ISBLANK(INDEX('MLR Reporting'!$K$26:$DF$67,MATCH('Backend Data'!AN$3,'MLR Reporting'!$G$26:$G$67,0),COUNTA('Backend Data'!$A$4:$A43)))=TRUE,"",INDEX('MLR Reporting'!$K$26:$DF$67,MATCH('Backend Data'!AN$3,'MLR Reporting'!$G$26:$G$67,0),COUNTA('Backend Data'!$A$4:$A43)))</f>
        <v/>
      </c>
      <c r="AO43" s="111" t="str" cm="1">
        <f t="array" ref="AO43">IF(ISBLANK(INDEX('MLR Reporting'!$K$26:$DF$67,MATCH('Backend Data'!AO$3,'MLR Reporting'!$G$26:$G$67,0),COUNTA('Backend Data'!$A$4:$A43)))=TRUE,"",INDEX('MLR Reporting'!$K$26:$DF$67,MATCH('Backend Data'!AO$3,'MLR Reporting'!$G$26:$G$67,0),COUNTA('Backend Data'!$A$4:$A43)))</f>
        <v/>
      </c>
      <c r="AP43" s="228" t="str" cm="1">
        <f t="array" ref="AP43">IF(ISBLANK(INDEX('MLR Reporting'!$K$26:$DF$68,MATCH('Backend Data'!AO$3,'MLR Reporting'!$G$26:$G$67,0)+1,COUNTA('Backend Data'!$A$4:$A43)))=TRUE,"",INDEX('MLR Reporting'!$K$26:$DF$68,MATCH('Backend Data'!AO$3,'MLR Reporting'!$G$26:$G$67,0)+1,COUNTA('Backend Data'!$A$4:$A43)))</f>
        <v/>
      </c>
    </row>
    <row r="44" spans="1:42" x14ac:dyDescent="0.25">
      <c r="A44" t="s">
        <v>177</v>
      </c>
      <c r="B44" t="b">
        <f>ISBLANK('Program Information'!F71)</f>
        <v>1</v>
      </c>
      <c r="D44">
        <f>'Program Information'!$I$17</f>
        <v>0</v>
      </c>
      <c r="E44">
        <f>'Program Information'!$I$18</f>
        <v>0</v>
      </c>
      <c r="F44">
        <f>'Program Information'!$I$13</f>
        <v>0</v>
      </c>
      <c r="G44">
        <f>'Program Information'!$I$14</f>
        <v>0</v>
      </c>
      <c r="H44">
        <f>'Program Information'!$I$15</f>
        <v>0</v>
      </c>
      <c r="I44">
        <f>'Program Information'!$I$16</f>
        <v>0</v>
      </c>
      <c r="J44">
        <f>'Program Information'!$I$19</f>
        <v>0</v>
      </c>
      <c r="K44">
        <f>'Program Information'!$I$20</f>
        <v>0</v>
      </c>
      <c r="L44" s="110" t="str">
        <f>IF('Program Information'!F71=0,"",'Program Information'!F71)</f>
        <v/>
      </c>
      <c r="M44" s="110" t="str">
        <f>IF('Program Information'!G71=0,"",'Program Information'!G71)</f>
        <v/>
      </c>
      <c r="N44" s="110" t="str">
        <f>IF('Program Information'!H71=0,"",'Program Information'!H71)</f>
        <v/>
      </c>
      <c r="O44" s="110" t="str">
        <f>IF('Program Information'!I71=0,"",'Program Information'!I71)</f>
        <v/>
      </c>
      <c r="P44" s="110" t="str">
        <f>IF('Program Information'!J71=0,"",'Program Information'!J71)</f>
        <v/>
      </c>
      <c r="Q44" s="111" t="str">
        <f>IF('Program Information'!K71=0,"",'Program Information'!K71)</f>
        <v/>
      </c>
      <c r="R44" s="111" t="str">
        <f>IF('Program Information'!L71=0,"",'Program Information'!L71)</f>
        <v/>
      </c>
      <c r="S44" s="111" t="str">
        <f>IF('Program Information'!M71=0,"",'Program Information'!M71)</f>
        <v/>
      </c>
      <c r="T44" s="111" t="str">
        <f>IF('Program Information'!N71=0,"",'Program Information'!N71)</f>
        <v/>
      </c>
      <c r="U44" s="112" t="str" cm="1">
        <f t="array" ref="U44">IF(ISBLANK(INDEX('MLR Reporting'!$K$26:$DF$67,MATCH('Backend Data'!U$3,'MLR Reporting'!$G$26:$G$67,0),COUNTA('Backend Data'!$A$4:$A44)))=TRUE,"",INDEX('MLR Reporting'!$K$26:$DF$67,MATCH('Backend Data'!U$3,'MLR Reporting'!$G$26:$G$67,0),COUNTA('Backend Data'!$A$4:$A44)))</f>
        <v/>
      </c>
      <c r="V44" s="112" t="str" cm="1">
        <f t="array" ref="V44">IF(ISBLANK(INDEX('MLR Reporting'!$K$26:$DF$67,MATCH('Backend Data'!V$3,'MLR Reporting'!$G$26:$G$67,0),COUNTA('Backend Data'!$A$4:$A44)))=TRUE,"",INDEX('MLR Reporting'!$K$26:$DF$67,MATCH('Backend Data'!V$3,'MLR Reporting'!$G$26:$G$67,0),COUNTA('Backend Data'!$A$4:$A44)))</f>
        <v/>
      </c>
      <c r="W44" s="112" t="str" cm="1">
        <f t="array" ref="W44">IF(ISBLANK(INDEX('MLR Reporting'!$K$26:$DF$67,MATCH('Backend Data'!W$3,'MLR Reporting'!$G$26:$G$67,0),COUNTA('Backend Data'!$A$4:$A44)))=TRUE,"",INDEX('MLR Reporting'!$K$26:$DF$67,MATCH('Backend Data'!W$3,'MLR Reporting'!$G$26:$G$67,0),COUNTA('Backend Data'!$A$4:$A44)))</f>
        <v/>
      </c>
      <c r="X44" s="112" t="str" cm="1">
        <f t="array" ref="X44">IF(ISBLANK(INDEX('MLR Reporting'!$K$26:$DF$67,MATCH('Backend Data'!X$3,'MLR Reporting'!$G$26:$G$67,0),COUNTA('Backend Data'!$A$4:$A44)))=TRUE,"",INDEX('MLR Reporting'!$K$26:$DF$67,MATCH('Backend Data'!X$3,'MLR Reporting'!$G$26:$G$67,0),COUNTA('Backend Data'!$A$4:$A44)))</f>
        <v/>
      </c>
      <c r="Y44" s="112" t="str" cm="1">
        <f t="array" ref="Y44">IF(ISBLANK(INDEX('MLR Reporting'!$K$26:$DF$67,MATCH('Backend Data'!Y$3,'MLR Reporting'!$G$26:$G$67,0),COUNTA('Backend Data'!$A$4:$A44)))=TRUE,"",INDEX('MLR Reporting'!$K$26:$DF$67,MATCH('Backend Data'!Y$3,'MLR Reporting'!$G$26:$G$67,0),COUNTA('Backend Data'!$A$4:$A44)))</f>
        <v/>
      </c>
      <c r="Z44" s="112" t="str" cm="1">
        <f t="array" ref="Z44">IF(ISBLANK(INDEX('MLR Reporting'!$K$26:$DF$67,MATCH('Backend Data'!Z$3,'MLR Reporting'!$G$26:$G$67,0),COUNTA('Backend Data'!$A$4:$A44)))=TRUE,"",INDEX('MLR Reporting'!$K$26:$DF$67,MATCH('Backend Data'!Z$3,'MLR Reporting'!$G$26:$G$67,0),COUNTA('Backend Data'!$A$4:$A44)))</f>
        <v/>
      </c>
      <c r="AA44" s="112" t="str" cm="1">
        <f t="array" ref="AA44">IF(ISBLANK(INDEX('MLR Reporting'!$K$26:$DF$67,MATCH('Backend Data'!AA$3,'MLR Reporting'!$G$26:$G$67,0),COUNTA('Backend Data'!$A$4:$A44)))=TRUE,"",INDEX('MLR Reporting'!$K$26:$DF$67,MATCH('Backend Data'!AA$3,'MLR Reporting'!$G$26:$G$67,0),COUNTA('Backend Data'!$A$4:$A44)))</f>
        <v/>
      </c>
      <c r="AB44" s="112" t="str" cm="1">
        <f t="array" ref="AB44">IF(ISBLANK(INDEX('MLR Reporting'!$K$26:$DF$67,MATCH('Backend Data'!AB$3,'MLR Reporting'!$G$26:$G$67,0),COUNTA('Backend Data'!$A$4:$A44)))=TRUE,"",INDEX('MLR Reporting'!$K$26:$DF$67,MATCH('Backend Data'!AB$3,'MLR Reporting'!$G$26:$G$67,0),COUNTA('Backend Data'!$A$4:$A44)))</f>
        <v/>
      </c>
      <c r="AC44" s="112" t="str" cm="1">
        <f t="array" ref="AC44">IF(ISBLANK(INDEX('MLR Reporting'!$K$26:$DF$67,MATCH('Backend Data'!AC$3,'MLR Reporting'!$G$26:$G$67,0),COUNTA('Backend Data'!$A$4:$A44)))=TRUE,"",INDEX('MLR Reporting'!$K$26:$DF$67,MATCH('Backend Data'!AC$3,'MLR Reporting'!$G$26:$G$67,0),COUNTA('Backend Data'!$A$4:$A44)))</f>
        <v/>
      </c>
      <c r="AD44" s="112" t="str" cm="1">
        <f t="array" ref="AD44">IF(ISBLANK(INDEX('MLR Reporting'!$K$26:$DF$67,MATCH('Backend Data'!AD$3,'MLR Reporting'!$G$26:$G$67,0),COUNTA('Backend Data'!$A$4:$A44)))=TRUE,"",INDEX('MLR Reporting'!$K$26:$DF$67,MATCH('Backend Data'!AD$3,'MLR Reporting'!$G$26:$G$67,0),COUNTA('Backend Data'!$A$4:$A44)))</f>
        <v/>
      </c>
      <c r="AE44" s="112" t="str" cm="1">
        <f t="array" ref="AE44">IF(ISBLANK(INDEX('MLR Reporting'!$K$26:$DF$67,MATCH('Backend Data'!AE$3,'MLR Reporting'!$G$26:$G$67,0),COUNTA('Backend Data'!$A$4:$A44)))=TRUE,"",INDEX('MLR Reporting'!$K$26:$DF$67,MATCH('Backend Data'!AE$3,'MLR Reporting'!$G$26:$G$67,0),COUNTA('Backend Data'!$A$4:$A44)))</f>
        <v/>
      </c>
      <c r="AF44" s="112" t="str" cm="1">
        <f t="array" ref="AF44">IF(ISBLANK(INDEX('MLR Reporting'!$K$26:$DF$67,MATCH('Backend Data'!AF$3,'MLR Reporting'!$G$26:$G$67,0),COUNTA('Backend Data'!$A$4:$A44)))=TRUE,"",INDEX('MLR Reporting'!$K$26:$DF$67,MATCH('Backend Data'!AF$3,'MLR Reporting'!$G$26:$G$67,0),COUNTA('Backend Data'!$A$4:$A44)))</f>
        <v/>
      </c>
      <c r="AG44" s="112" t="str" cm="1">
        <f t="array" ref="AG44">IF(ISBLANK(INDEX('MLR Reporting'!$K$26:$DF$67,MATCH('Backend Data'!AG$3,'MLR Reporting'!$G$26:$G$67,0),COUNTA('Backend Data'!$A$4:$A44)))=TRUE,"",INDEX('MLR Reporting'!$K$26:$DF$67,MATCH('Backend Data'!AG$3,'MLR Reporting'!$G$26:$G$67,0),COUNTA('Backend Data'!$A$4:$A44)))</f>
        <v/>
      </c>
      <c r="AH44" s="112" t="str" cm="1">
        <f t="array" ref="AH44">IF(ISBLANK(INDEX('MLR Reporting'!$K$26:$DF$67,MATCH('Backend Data'!AH$3,'MLR Reporting'!$G$26:$G$67,0),COUNTA('Backend Data'!$A$4:$A44)))=TRUE,"",INDEX('MLR Reporting'!$K$26:$DF$67,MATCH('Backend Data'!AH$3,'MLR Reporting'!$G$26:$G$67,0),COUNTA('Backend Data'!$A$4:$A44)))</f>
        <v/>
      </c>
      <c r="AI44" s="112" t="str" cm="1">
        <f t="array" ref="AI44">IF(ISBLANK(INDEX('MLR Reporting'!$K$26:$DF$67,MATCH('Backend Data'!AI$3,'MLR Reporting'!$G$26:$G$67,0),COUNTA('Backend Data'!$A$4:$A44)))=TRUE,"",INDEX('MLR Reporting'!$K$26:$DF$67,MATCH('Backend Data'!AI$3,'MLR Reporting'!$G$26:$G$67,0),COUNTA('Backend Data'!$A$4:$A44)))</f>
        <v/>
      </c>
      <c r="AJ44" s="112" t="str" cm="1">
        <f t="array" ref="AJ44">IF(ISBLANK(INDEX('MLR Reporting'!$K$26:$DF$67,MATCH('Backend Data'!AJ$3,'MLR Reporting'!$G$26:$G$67,0),COUNTA('Backend Data'!$A$4:$A44)))=TRUE,"",INDEX('MLR Reporting'!$K$26:$DF$67,MATCH('Backend Data'!AJ$3,'MLR Reporting'!$G$26:$G$67,0),COUNTA('Backend Data'!$A$4:$A44)))</f>
        <v/>
      </c>
      <c r="AK44" s="112" t="str" cm="1">
        <f t="array" ref="AK44">IF(ISBLANK(INDEX('MLR Reporting'!$K$26:$DF$67,MATCH('Backend Data'!AK$3,'MLR Reporting'!$G$26:$G$67,0),COUNTA('Backend Data'!$A$4:$A44)))=TRUE,"",INDEX('MLR Reporting'!$K$26:$DF$67,MATCH('Backend Data'!AK$3,'MLR Reporting'!$G$26:$G$67,0),COUNTA('Backend Data'!$A$4:$A44)))</f>
        <v/>
      </c>
      <c r="AL44" s="112" t="str" cm="2">
        <f t="array" ref="AL44">IF(ISBLANK(INDEX('MLR Reporting'!$K$26:$DF$67,MATCH('Backend Data'!AL$3,'MLR Reporting'!$G$26:$G$67,0),COUNTA('Backend Data'!$A$4:$A44)))=TRUE,"",INDEX('MLR Reporting'!$K$26:$DF$67,MATCH('Backend Data'!AL$3,'MLR Reporting'!$G$26:$G$67,0),COUNTA('Backend Data'!$A$4:$A44)))</f>
        <v/>
      </c>
      <c r="AM44" s="112" t="str" cm="1">
        <f t="array" ref="AM44">IF(ISBLANK(INDEX('MLR Reporting'!$K$26:$DF$67,MATCH('Backend Data'!AM$3,'MLR Reporting'!$G$26:$G$67,0),COUNTA('Backend Data'!$A$4:$A44)))=TRUE,"",INDEX('MLR Reporting'!$K$26:$DF$67,MATCH('Backend Data'!AM$3,'MLR Reporting'!$G$26:$G$67,0),COUNTA('Backend Data'!$A$4:$A44)))</f>
        <v/>
      </c>
      <c r="AN44" s="111" t="str" cm="1">
        <f t="array" ref="AN44">IF(ISBLANK(INDEX('MLR Reporting'!$K$26:$DF$67,MATCH('Backend Data'!AN$3,'MLR Reporting'!$G$26:$G$67,0),COUNTA('Backend Data'!$A$4:$A44)))=TRUE,"",INDEX('MLR Reporting'!$K$26:$DF$67,MATCH('Backend Data'!AN$3,'MLR Reporting'!$G$26:$G$67,0),COUNTA('Backend Data'!$A$4:$A44)))</f>
        <v/>
      </c>
      <c r="AO44" s="111" t="str" cm="1">
        <f t="array" ref="AO44">IF(ISBLANK(INDEX('MLR Reporting'!$K$26:$DF$67,MATCH('Backend Data'!AO$3,'MLR Reporting'!$G$26:$G$67,0),COUNTA('Backend Data'!$A$4:$A44)))=TRUE,"",INDEX('MLR Reporting'!$K$26:$DF$67,MATCH('Backend Data'!AO$3,'MLR Reporting'!$G$26:$G$67,0),COUNTA('Backend Data'!$A$4:$A44)))</f>
        <v/>
      </c>
      <c r="AP44" s="228" t="str" cm="1">
        <f t="array" ref="AP44">IF(ISBLANK(INDEX('MLR Reporting'!$K$26:$DF$68,MATCH('Backend Data'!AO$3,'MLR Reporting'!$G$26:$G$67,0)+1,COUNTA('Backend Data'!$A$4:$A44)))=TRUE,"",INDEX('MLR Reporting'!$K$26:$DF$68,MATCH('Backend Data'!AO$3,'MLR Reporting'!$G$26:$G$67,0)+1,COUNTA('Backend Data'!$A$4:$A44)))</f>
        <v/>
      </c>
    </row>
    <row r="45" spans="1:42" x14ac:dyDescent="0.25">
      <c r="A45" t="s">
        <v>178</v>
      </c>
      <c r="B45" t="b">
        <f>ISBLANK('Program Information'!F72)</f>
        <v>1</v>
      </c>
      <c r="D45">
        <f>'Program Information'!$I$17</f>
        <v>0</v>
      </c>
      <c r="E45">
        <f>'Program Information'!$I$18</f>
        <v>0</v>
      </c>
      <c r="F45">
        <f>'Program Information'!$I$13</f>
        <v>0</v>
      </c>
      <c r="G45">
        <f>'Program Information'!$I$14</f>
        <v>0</v>
      </c>
      <c r="H45">
        <f>'Program Information'!$I$15</f>
        <v>0</v>
      </c>
      <c r="I45">
        <f>'Program Information'!$I$16</f>
        <v>0</v>
      </c>
      <c r="J45">
        <f>'Program Information'!$I$19</f>
        <v>0</v>
      </c>
      <c r="K45">
        <f>'Program Information'!$I$20</f>
        <v>0</v>
      </c>
      <c r="L45" s="110" t="str">
        <f>IF('Program Information'!F72=0,"",'Program Information'!F72)</f>
        <v/>
      </c>
      <c r="M45" s="110" t="str">
        <f>IF('Program Information'!G72=0,"",'Program Information'!G72)</f>
        <v/>
      </c>
      <c r="N45" s="110" t="str">
        <f>IF('Program Information'!H72=0,"",'Program Information'!H72)</f>
        <v/>
      </c>
      <c r="O45" s="110" t="str">
        <f>IF('Program Information'!I72=0,"",'Program Information'!I72)</f>
        <v/>
      </c>
      <c r="P45" s="110" t="str">
        <f>IF('Program Information'!J72=0,"",'Program Information'!J72)</f>
        <v/>
      </c>
      <c r="Q45" s="111" t="str">
        <f>IF('Program Information'!K72=0,"",'Program Information'!K72)</f>
        <v/>
      </c>
      <c r="R45" s="111" t="str">
        <f>IF('Program Information'!L72=0,"",'Program Information'!L72)</f>
        <v/>
      </c>
      <c r="S45" s="111" t="str">
        <f>IF('Program Information'!M72=0,"",'Program Information'!M72)</f>
        <v/>
      </c>
      <c r="T45" s="111" t="str">
        <f>IF('Program Information'!N72=0,"",'Program Information'!N72)</f>
        <v/>
      </c>
      <c r="U45" s="112" t="str" cm="1">
        <f t="array" ref="U45">IF(ISBLANK(INDEX('MLR Reporting'!$K$26:$DF$67,MATCH('Backend Data'!U$3,'MLR Reporting'!$G$26:$G$67,0),COUNTA('Backend Data'!$A$4:$A45)))=TRUE,"",INDEX('MLR Reporting'!$K$26:$DF$67,MATCH('Backend Data'!U$3,'MLR Reporting'!$G$26:$G$67,0),COUNTA('Backend Data'!$A$4:$A45)))</f>
        <v/>
      </c>
      <c r="V45" s="112" t="str" cm="1">
        <f t="array" ref="V45">IF(ISBLANK(INDEX('MLR Reporting'!$K$26:$DF$67,MATCH('Backend Data'!V$3,'MLR Reporting'!$G$26:$G$67,0),COUNTA('Backend Data'!$A$4:$A45)))=TRUE,"",INDEX('MLR Reporting'!$K$26:$DF$67,MATCH('Backend Data'!V$3,'MLR Reporting'!$G$26:$G$67,0),COUNTA('Backend Data'!$A$4:$A45)))</f>
        <v/>
      </c>
      <c r="W45" s="112" t="str" cm="1">
        <f t="array" ref="W45">IF(ISBLANK(INDEX('MLR Reporting'!$K$26:$DF$67,MATCH('Backend Data'!W$3,'MLR Reporting'!$G$26:$G$67,0),COUNTA('Backend Data'!$A$4:$A45)))=TRUE,"",INDEX('MLR Reporting'!$K$26:$DF$67,MATCH('Backend Data'!W$3,'MLR Reporting'!$G$26:$G$67,0),COUNTA('Backend Data'!$A$4:$A45)))</f>
        <v/>
      </c>
      <c r="X45" s="112" t="str" cm="1">
        <f t="array" ref="X45">IF(ISBLANK(INDEX('MLR Reporting'!$K$26:$DF$67,MATCH('Backend Data'!X$3,'MLR Reporting'!$G$26:$G$67,0),COUNTA('Backend Data'!$A$4:$A45)))=TRUE,"",INDEX('MLR Reporting'!$K$26:$DF$67,MATCH('Backend Data'!X$3,'MLR Reporting'!$G$26:$G$67,0),COUNTA('Backend Data'!$A$4:$A45)))</f>
        <v/>
      </c>
      <c r="Y45" s="112" t="str" cm="1">
        <f t="array" ref="Y45">IF(ISBLANK(INDEX('MLR Reporting'!$K$26:$DF$67,MATCH('Backend Data'!Y$3,'MLR Reporting'!$G$26:$G$67,0),COUNTA('Backend Data'!$A$4:$A45)))=TRUE,"",INDEX('MLR Reporting'!$K$26:$DF$67,MATCH('Backend Data'!Y$3,'MLR Reporting'!$G$26:$G$67,0),COUNTA('Backend Data'!$A$4:$A45)))</f>
        <v/>
      </c>
      <c r="Z45" s="112" t="str" cm="1">
        <f t="array" ref="Z45">IF(ISBLANK(INDEX('MLR Reporting'!$K$26:$DF$67,MATCH('Backend Data'!Z$3,'MLR Reporting'!$G$26:$G$67,0),COUNTA('Backend Data'!$A$4:$A45)))=TRUE,"",INDEX('MLR Reporting'!$K$26:$DF$67,MATCH('Backend Data'!Z$3,'MLR Reporting'!$G$26:$G$67,0),COUNTA('Backend Data'!$A$4:$A45)))</f>
        <v/>
      </c>
      <c r="AA45" s="112" t="str" cm="1">
        <f t="array" ref="AA45">IF(ISBLANK(INDEX('MLR Reporting'!$K$26:$DF$67,MATCH('Backend Data'!AA$3,'MLR Reporting'!$G$26:$G$67,0),COUNTA('Backend Data'!$A$4:$A45)))=TRUE,"",INDEX('MLR Reporting'!$K$26:$DF$67,MATCH('Backend Data'!AA$3,'MLR Reporting'!$G$26:$G$67,0),COUNTA('Backend Data'!$A$4:$A45)))</f>
        <v/>
      </c>
      <c r="AB45" s="112" t="str" cm="1">
        <f t="array" ref="AB45">IF(ISBLANK(INDEX('MLR Reporting'!$K$26:$DF$67,MATCH('Backend Data'!AB$3,'MLR Reporting'!$G$26:$G$67,0),COUNTA('Backend Data'!$A$4:$A45)))=TRUE,"",INDEX('MLR Reporting'!$K$26:$DF$67,MATCH('Backend Data'!AB$3,'MLR Reporting'!$G$26:$G$67,0),COUNTA('Backend Data'!$A$4:$A45)))</f>
        <v/>
      </c>
      <c r="AC45" s="112" t="str" cm="1">
        <f t="array" ref="AC45">IF(ISBLANK(INDEX('MLR Reporting'!$K$26:$DF$67,MATCH('Backend Data'!AC$3,'MLR Reporting'!$G$26:$G$67,0),COUNTA('Backend Data'!$A$4:$A45)))=TRUE,"",INDEX('MLR Reporting'!$K$26:$DF$67,MATCH('Backend Data'!AC$3,'MLR Reporting'!$G$26:$G$67,0),COUNTA('Backend Data'!$A$4:$A45)))</f>
        <v/>
      </c>
      <c r="AD45" s="112" t="str" cm="1">
        <f t="array" ref="AD45">IF(ISBLANK(INDEX('MLR Reporting'!$K$26:$DF$67,MATCH('Backend Data'!AD$3,'MLR Reporting'!$G$26:$G$67,0),COUNTA('Backend Data'!$A$4:$A45)))=TRUE,"",INDEX('MLR Reporting'!$K$26:$DF$67,MATCH('Backend Data'!AD$3,'MLR Reporting'!$G$26:$G$67,0),COUNTA('Backend Data'!$A$4:$A45)))</f>
        <v/>
      </c>
      <c r="AE45" s="112" t="str" cm="1">
        <f t="array" ref="AE45">IF(ISBLANK(INDEX('MLR Reporting'!$K$26:$DF$67,MATCH('Backend Data'!AE$3,'MLR Reporting'!$G$26:$G$67,0),COUNTA('Backend Data'!$A$4:$A45)))=TRUE,"",INDEX('MLR Reporting'!$K$26:$DF$67,MATCH('Backend Data'!AE$3,'MLR Reporting'!$G$26:$G$67,0),COUNTA('Backend Data'!$A$4:$A45)))</f>
        <v/>
      </c>
      <c r="AF45" s="112" t="str" cm="1">
        <f t="array" ref="AF45">IF(ISBLANK(INDEX('MLR Reporting'!$K$26:$DF$67,MATCH('Backend Data'!AF$3,'MLR Reporting'!$G$26:$G$67,0),COUNTA('Backend Data'!$A$4:$A45)))=TRUE,"",INDEX('MLR Reporting'!$K$26:$DF$67,MATCH('Backend Data'!AF$3,'MLR Reporting'!$G$26:$G$67,0),COUNTA('Backend Data'!$A$4:$A45)))</f>
        <v/>
      </c>
      <c r="AG45" s="112" t="str" cm="1">
        <f t="array" ref="AG45">IF(ISBLANK(INDEX('MLR Reporting'!$K$26:$DF$67,MATCH('Backend Data'!AG$3,'MLR Reporting'!$G$26:$G$67,0),COUNTA('Backend Data'!$A$4:$A45)))=TRUE,"",INDEX('MLR Reporting'!$K$26:$DF$67,MATCH('Backend Data'!AG$3,'MLR Reporting'!$G$26:$G$67,0),COUNTA('Backend Data'!$A$4:$A45)))</f>
        <v/>
      </c>
      <c r="AH45" s="112" t="str" cm="1">
        <f t="array" ref="AH45">IF(ISBLANK(INDEX('MLR Reporting'!$K$26:$DF$67,MATCH('Backend Data'!AH$3,'MLR Reporting'!$G$26:$G$67,0),COUNTA('Backend Data'!$A$4:$A45)))=TRUE,"",INDEX('MLR Reporting'!$K$26:$DF$67,MATCH('Backend Data'!AH$3,'MLR Reporting'!$G$26:$G$67,0),COUNTA('Backend Data'!$A$4:$A45)))</f>
        <v/>
      </c>
      <c r="AI45" s="112" t="str" cm="1">
        <f t="array" ref="AI45">IF(ISBLANK(INDEX('MLR Reporting'!$K$26:$DF$67,MATCH('Backend Data'!AI$3,'MLR Reporting'!$G$26:$G$67,0),COUNTA('Backend Data'!$A$4:$A45)))=TRUE,"",INDEX('MLR Reporting'!$K$26:$DF$67,MATCH('Backend Data'!AI$3,'MLR Reporting'!$G$26:$G$67,0),COUNTA('Backend Data'!$A$4:$A45)))</f>
        <v/>
      </c>
      <c r="AJ45" s="112" t="str" cm="1">
        <f t="array" ref="AJ45">IF(ISBLANK(INDEX('MLR Reporting'!$K$26:$DF$67,MATCH('Backend Data'!AJ$3,'MLR Reporting'!$G$26:$G$67,0),COUNTA('Backend Data'!$A$4:$A45)))=TRUE,"",INDEX('MLR Reporting'!$K$26:$DF$67,MATCH('Backend Data'!AJ$3,'MLR Reporting'!$G$26:$G$67,0),COUNTA('Backend Data'!$A$4:$A45)))</f>
        <v/>
      </c>
      <c r="AK45" s="112" t="str" cm="1">
        <f t="array" ref="AK45">IF(ISBLANK(INDEX('MLR Reporting'!$K$26:$DF$67,MATCH('Backend Data'!AK$3,'MLR Reporting'!$G$26:$G$67,0),COUNTA('Backend Data'!$A$4:$A45)))=TRUE,"",INDEX('MLR Reporting'!$K$26:$DF$67,MATCH('Backend Data'!AK$3,'MLR Reporting'!$G$26:$G$67,0),COUNTA('Backend Data'!$A$4:$A45)))</f>
        <v/>
      </c>
      <c r="AL45" s="112" t="str" cm="2">
        <f t="array" ref="AL45">IF(ISBLANK(INDEX('MLR Reporting'!$K$26:$DF$67,MATCH('Backend Data'!AL$3,'MLR Reporting'!$G$26:$G$67,0),COUNTA('Backend Data'!$A$4:$A45)))=TRUE,"",INDEX('MLR Reporting'!$K$26:$DF$67,MATCH('Backend Data'!AL$3,'MLR Reporting'!$G$26:$G$67,0),COUNTA('Backend Data'!$A$4:$A45)))</f>
        <v/>
      </c>
      <c r="AM45" s="112" t="str" cm="1">
        <f t="array" ref="AM45">IF(ISBLANK(INDEX('MLR Reporting'!$K$26:$DF$67,MATCH('Backend Data'!AM$3,'MLR Reporting'!$G$26:$G$67,0),COUNTA('Backend Data'!$A$4:$A45)))=TRUE,"",INDEX('MLR Reporting'!$K$26:$DF$67,MATCH('Backend Data'!AM$3,'MLR Reporting'!$G$26:$G$67,0),COUNTA('Backend Data'!$A$4:$A45)))</f>
        <v/>
      </c>
      <c r="AN45" s="111" t="str" cm="1">
        <f t="array" ref="AN45">IF(ISBLANK(INDEX('MLR Reporting'!$K$26:$DF$67,MATCH('Backend Data'!AN$3,'MLR Reporting'!$G$26:$G$67,0),COUNTA('Backend Data'!$A$4:$A45)))=TRUE,"",INDEX('MLR Reporting'!$K$26:$DF$67,MATCH('Backend Data'!AN$3,'MLR Reporting'!$G$26:$G$67,0),COUNTA('Backend Data'!$A$4:$A45)))</f>
        <v/>
      </c>
      <c r="AO45" s="111" t="str" cm="1">
        <f t="array" ref="AO45">IF(ISBLANK(INDEX('MLR Reporting'!$K$26:$DF$67,MATCH('Backend Data'!AO$3,'MLR Reporting'!$G$26:$G$67,0),COUNTA('Backend Data'!$A$4:$A45)))=TRUE,"",INDEX('MLR Reporting'!$K$26:$DF$67,MATCH('Backend Data'!AO$3,'MLR Reporting'!$G$26:$G$67,0),COUNTA('Backend Data'!$A$4:$A45)))</f>
        <v/>
      </c>
      <c r="AP45" s="228" t="str" cm="1">
        <f t="array" ref="AP45">IF(ISBLANK(INDEX('MLR Reporting'!$K$26:$DF$68,MATCH('Backend Data'!AO$3,'MLR Reporting'!$G$26:$G$67,0)+1,COUNTA('Backend Data'!$A$4:$A45)))=TRUE,"",INDEX('MLR Reporting'!$K$26:$DF$68,MATCH('Backend Data'!AO$3,'MLR Reporting'!$G$26:$G$67,0)+1,COUNTA('Backend Data'!$A$4:$A45)))</f>
        <v/>
      </c>
    </row>
    <row r="46" spans="1:42" x14ac:dyDescent="0.25">
      <c r="A46" t="s">
        <v>17</v>
      </c>
      <c r="B46" t="b">
        <f>ISBLANK('Program Information'!F73)</f>
        <v>1</v>
      </c>
      <c r="D46">
        <f>'Program Information'!$I$17</f>
        <v>0</v>
      </c>
      <c r="E46">
        <f>'Program Information'!$I$18</f>
        <v>0</v>
      </c>
      <c r="F46">
        <f>'Program Information'!$I$13</f>
        <v>0</v>
      </c>
      <c r="G46">
        <f>'Program Information'!$I$14</f>
        <v>0</v>
      </c>
      <c r="H46">
        <f>'Program Information'!$I$15</f>
        <v>0</v>
      </c>
      <c r="I46">
        <f>'Program Information'!$I$16</f>
        <v>0</v>
      </c>
      <c r="J46">
        <f>'Program Information'!$I$19</f>
        <v>0</v>
      </c>
      <c r="K46">
        <f>'Program Information'!$I$20</f>
        <v>0</v>
      </c>
      <c r="L46" s="110" t="str">
        <f>IF('Program Information'!F73=0,"",'Program Information'!F73)</f>
        <v/>
      </c>
      <c r="M46" s="110" t="str">
        <f>IF('Program Information'!G73=0,"",'Program Information'!G73)</f>
        <v/>
      </c>
      <c r="N46" s="110" t="str">
        <f>IF('Program Information'!H73=0,"",'Program Information'!H73)</f>
        <v/>
      </c>
      <c r="O46" s="110" t="str">
        <f>IF('Program Information'!I73=0,"",'Program Information'!I73)</f>
        <v/>
      </c>
      <c r="P46" s="110" t="str">
        <f>IF('Program Information'!J73=0,"",'Program Information'!J73)</f>
        <v/>
      </c>
      <c r="Q46" s="111" t="str">
        <f>IF('Program Information'!K73=0,"",'Program Information'!K73)</f>
        <v/>
      </c>
      <c r="R46" s="111" t="str">
        <f>IF('Program Information'!L73=0,"",'Program Information'!L73)</f>
        <v/>
      </c>
      <c r="S46" s="111" t="str">
        <f>IF('Program Information'!M73=0,"",'Program Information'!M73)</f>
        <v/>
      </c>
      <c r="T46" s="111" t="str">
        <f>IF('Program Information'!N73=0,"",'Program Information'!N73)</f>
        <v/>
      </c>
      <c r="U46" s="112" t="str" cm="1">
        <f t="array" ref="U46">IF(ISBLANK(INDEX('MLR Reporting'!$K$26:$DF$67,MATCH('Backend Data'!U$3,'MLR Reporting'!$G$26:$G$67,0),COUNTA('Backend Data'!$A$4:$A46)))=TRUE,"",INDEX('MLR Reporting'!$K$26:$DF$67,MATCH('Backend Data'!U$3,'MLR Reporting'!$G$26:$G$67,0),COUNTA('Backend Data'!$A$4:$A46)))</f>
        <v/>
      </c>
      <c r="V46" s="112" t="str" cm="1">
        <f t="array" ref="V46">IF(ISBLANK(INDEX('MLR Reporting'!$K$26:$DF$67,MATCH('Backend Data'!V$3,'MLR Reporting'!$G$26:$G$67,0),COUNTA('Backend Data'!$A$4:$A46)))=TRUE,"",INDEX('MLR Reporting'!$K$26:$DF$67,MATCH('Backend Data'!V$3,'MLR Reporting'!$G$26:$G$67,0),COUNTA('Backend Data'!$A$4:$A46)))</f>
        <v/>
      </c>
      <c r="W46" s="112" t="str" cm="1">
        <f t="array" ref="W46">IF(ISBLANK(INDEX('MLR Reporting'!$K$26:$DF$67,MATCH('Backend Data'!W$3,'MLR Reporting'!$G$26:$G$67,0),COUNTA('Backend Data'!$A$4:$A46)))=TRUE,"",INDEX('MLR Reporting'!$K$26:$DF$67,MATCH('Backend Data'!W$3,'MLR Reporting'!$G$26:$G$67,0),COUNTA('Backend Data'!$A$4:$A46)))</f>
        <v/>
      </c>
      <c r="X46" s="112" t="str" cm="1">
        <f t="array" ref="X46">IF(ISBLANK(INDEX('MLR Reporting'!$K$26:$DF$67,MATCH('Backend Data'!X$3,'MLR Reporting'!$G$26:$G$67,0),COUNTA('Backend Data'!$A$4:$A46)))=TRUE,"",INDEX('MLR Reporting'!$K$26:$DF$67,MATCH('Backend Data'!X$3,'MLR Reporting'!$G$26:$G$67,0),COUNTA('Backend Data'!$A$4:$A46)))</f>
        <v/>
      </c>
      <c r="Y46" s="112" t="str" cm="1">
        <f t="array" ref="Y46">IF(ISBLANK(INDEX('MLR Reporting'!$K$26:$DF$67,MATCH('Backend Data'!Y$3,'MLR Reporting'!$G$26:$G$67,0),COUNTA('Backend Data'!$A$4:$A46)))=TRUE,"",INDEX('MLR Reporting'!$K$26:$DF$67,MATCH('Backend Data'!Y$3,'MLR Reporting'!$G$26:$G$67,0),COUNTA('Backend Data'!$A$4:$A46)))</f>
        <v/>
      </c>
      <c r="Z46" s="112" t="str" cm="1">
        <f t="array" ref="Z46">IF(ISBLANK(INDEX('MLR Reporting'!$K$26:$DF$67,MATCH('Backend Data'!Z$3,'MLR Reporting'!$G$26:$G$67,0),COUNTA('Backend Data'!$A$4:$A46)))=TRUE,"",INDEX('MLR Reporting'!$K$26:$DF$67,MATCH('Backend Data'!Z$3,'MLR Reporting'!$G$26:$G$67,0),COUNTA('Backend Data'!$A$4:$A46)))</f>
        <v/>
      </c>
      <c r="AA46" s="112" t="str" cm="1">
        <f t="array" ref="AA46">IF(ISBLANK(INDEX('MLR Reporting'!$K$26:$DF$67,MATCH('Backend Data'!AA$3,'MLR Reporting'!$G$26:$G$67,0),COUNTA('Backend Data'!$A$4:$A46)))=TRUE,"",INDEX('MLR Reporting'!$K$26:$DF$67,MATCH('Backend Data'!AA$3,'MLR Reporting'!$G$26:$G$67,0),COUNTA('Backend Data'!$A$4:$A46)))</f>
        <v/>
      </c>
      <c r="AB46" s="112" t="str" cm="1">
        <f t="array" ref="AB46">IF(ISBLANK(INDEX('MLR Reporting'!$K$26:$DF$67,MATCH('Backend Data'!AB$3,'MLR Reporting'!$G$26:$G$67,0),COUNTA('Backend Data'!$A$4:$A46)))=TRUE,"",INDEX('MLR Reporting'!$K$26:$DF$67,MATCH('Backend Data'!AB$3,'MLR Reporting'!$G$26:$G$67,0),COUNTA('Backend Data'!$A$4:$A46)))</f>
        <v/>
      </c>
      <c r="AC46" s="112" t="str" cm="1">
        <f t="array" ref="AC46">IF(ISBLANK(INDEX('MLR Reporting'!$K$26:$DF$67,MATCH('Backend Data'!AC$3,'MLR Reporting'!$G$26:$G$67,0),COUNTA('Backend Data'!$A$4:$A46)))=TRUE,"",INDEX('MLR Reporting'!$K$26:$DF$67,MATCH('Backend Data'!AC$3,'MLR Reporting'!$G$26:$G$67,0),COUNTA('Backend Data'!$A$4:$A46)))</f>
        <v/>
      </c>
      <c r="AD46" s="112" t="str" cm="1">
        <f t="array" ref="AD46">IF(ISBLANK(INDEX('MLR Reporting'!$K$26:$DF$67,MATCH('Backend Data'!AD$3,'MLR Reporting'!$G$26:$G$67,0),COUNTA('Backend Data'!$A$4:$A46)))=TRUE,"",INDEX('MLR Reporting'!$K$26:$DF$67,MATCH('Backend Data'!AD$3,'MLR Reporting'!$G$26:$G$67,0),COUNTA('Backend Data'!$A$4:$A46)))</f>
        <v/>
      </c>
      <c r="AE46" s="112" t="str" cm="1">
        <f t="array" ref="AE46">IF(ISBLANK(INDEX('MLR Reporting'!$K$26:$DF$67,MATCH('Backend Data'!AE$3,'MLR Reporting'!$G$26:$G$67,0),COUNTA('Backend Data'!$A$4:$A46)))=TRUE,"",INDEX('MLR Reporting'!$K$26:$DF$67,MATCH('Backend Data'!AE$3,'MLR Reporting'!$G$26:$G$67,0),COUNTA('Backend Data'!$A$4:$A46)))</f>
        <v/>
      </c>
      <c r="AF46" s="112" t="str" cm="1">
        <f t="array" ref="AF46">IF(ISBLANK(INDEX('MLR Reporting'!$K$26:$DF$67,MATCH('Backend Data'!AF$3,'MLR Reporting'!$G$26:$G$67,0),COUNTA('Backend Data'!$A$4:$A46)))=TRUE,"",INDEX('MLR Reporting'!$K$26:$DF$67,MATCH('Backend Data'!AF$3,'MLR Reporting'!$G$26:$G$67,0),COUNTA('Backend Data'!$A$4:$A46)))</f>
        <v/>
      </c>
      <c r="AG46" s="112" t="str" cm="1">
        <f t="array" ref="AG46">IF(ISBLANK(INDEX('MLR Reporting'!$K$26:$DF$67,MATCH('Backend Data'!AG$3,'MLR Reporting'!$G$26:$G$67,0),COUNTA('Backend Data'!$A$4:$A46)))=TRUE,"",INDEX('MLR Reporting'!$K$26:$DF$67,MATCH('Backend Data'!AG$3,'MLR Reporting'!$G$26:$G$67,0),COUNTA('Backend Data'!$A$4:$A46)))</f>
        <v/>
      </c>
      <c r="AH46" s="112" t="str" cm="1">
        <f t="array" ref="AH46">IF(ISBLANK(INDEX('MLR Reporting'!$K$26:$DF$67,MATCH('Backend Data'!AH$3,'MLR Reporting'!$G$26:$G$67,0),COUNTA('Backend Data'!$A$4:$A46)))=TRUE,"",INDEX('MLR Reporting'!$K$26:$DF$67,MATCH('Backend Data'!AH$3,'MLR Reporting'!$G$26:$G$67,0),COUNTA('Backend Data'!$A$4:$A46)))</f>
        <v/>
      </c>
      <c r="AI46" s="112" t="str" cm="1">
        <f t="array" ref="AI46">IF(ISBLANK(INDEX('MLR Reporting'!$K$26:$DF$67,MATCH('Backend Data'!AI$3,'MLR Reporting'!$G$26:$G$67,0),COUNTA('Backend Data'!$A$4:$A46)))=TRUE,"",INDEX('MLR Reporting'!$K$26:$DF$67,MATCH('Backend Data'!AI$3,'MLR Reporting'!$G$26:$G$67,0),COUNTA('Backend Data'!$A$4:$A46)))</f>
        <v/>
      </c>
      <c r="AJ46" s="112" t="str" cm="1">
        <f t="array" ref="AJ46">IF(ISBLANK(INDEX('MLR Reporting'!$K$26:$DF$67,MATCH('Backend Data'!AJ$3,'MLR Reporting'!$G$26:$G$67,0),COUNTA('Backend Data'!$A$4:$A46)))=TRUE,"",INDEX('MLR Reporting'!$K$26:$DF$67,MATCH('Backend Data'!AJ$3,'MLR Reporting'!$G$26:$G$67,0),COUNTA('Backend Data'!$A$4:$A46)))</f>
        <v/>
      </c>
      <c r="AK46" s="112" t="str" cm="1">
        <f t="array" ref="AK46">IF(ISBLANK(INDEX('MLR Reporting'!$K$26:$DF$67,MATCH('Backend Data'!AK$3,'MLR Reporting'!$G$26:$G$67,0),COUNTA('Backend Data'!$A$4:$A46)))=TRUE,"",INDEX('MLR Reporting'!$K$26:$DF$67,MATCH('Backend Data'!AK$3,'MLR Reporting'!$G$26:$G$67,0),COUNTA('Backend Data'!$A$4:$A46)))</f>
        <v/>
      </c>
      <c r="AL46" s="112" t="str" cm="2">
        <f t="array" ref="AL46">IF(ISBLANK(INDEX('MLR Reporting'!$K$26:$DF$67,MATCH('Backend Data'!AL$3,'MLR Reporting'!$G$26:$G$67,0),COUNTA('Backend Data'!$A$4:$A46)))=TRUE,"",INDEX('MLR Reporting'!$K$26:$DF$67,MATCH('Backend Data'!AL$3,'MLR Reporting'!$G$26:$G$67,0),COUNTA('Backend Data'!$A$4:$A46)))</f>
        <v/>
      </c>
      <c r="AM46" s="112" t="str" cm="1">
        <f t="array" ref="AM46">IF(ISBLANK(INDEX('MLR Reporting'!$K$26:$DF$67,MATCH('Backend Data'!AM$3,'MLR Reporting'!$G$26:$G$67,0),COUNTA('Backend Data'!$A$4:$A46)))=TRUE,"",INDEX('MLR Reporting'!$K$26:$DF$67,MATCH('Backend Data'!AM$3,'MLR Reporting'!$G$26:$G$67,0),COUNTA('Backend Data'!$A$4:$A46)))</f>
        <v/>
      </c>
      <c r="AN46" s="111" t="str" cm="1">
        <f t="array" ref="AN46">IF(ISBLANK(INDEX('MLR Reporting'!$K$26:$DF$67,MATCH('Backend Data'!AN$3,'MLR Reporting'!$G$26:$G$67,0),COUNTA('Backend Data'!$A$4:$A46)))=TRUE,"",INDEX('MLR Reporting'!$K$26:$DF$67,MATCH('Backend Data'!AN$3,'MLR Reporting'!$G$26:$G$67,0),COUNTA('Backend Data'!$A$4:$A46)))</f>
        <v/>
      </c>
      <c r="AO46" s="111" t="str" cm="1">
        <f t="array" ref="AO46">IF(ISBLANK(INDEX('MLR Reporting'!$K$26:$DF$67,MATCH('Backend Data'!AO$3,'MLR Reporting'!$G$26:$G$67,0),COUNTA('Backend Data'!$A$4:$A46)))=TRUE,"",INDEX('MLR Reporting'!$K$26:$DF$67,MATCH('Backend Data'!AO$3,'MLR Reporting'!$G$26:$G$67,0),COUNTA('Backend Data'!$A$4:$A46)))</f>
        <v/>
      </c>
      <c r="AP46" s="228" t="str" cm="1">
        <f t="array" ref="AP46">IF(ISBLANK(INDEX('MLR Reporting'!$K$26:$DF$68,MATCH('Backend Data'!AO$3,'MLR Reporting'!$G$26:$G$67,0)+1,COUNTA('Backend Data'!$A$4:$A46)))=TRUE,"",INDEX('MLR Reporting'!$K$26:$DF$68,MATCH('Backend Data'!AO$3,'MLR Reporting'!$G$26:$G$67,0)+1,COUNTA('Backend Data'!$A$4:$A46)))</f>
        <v/>
      </c>
    </row>
    <row r="47" spans="1:42" x14ac:dyDescent="0.25">
      <c r="A47" t="s">
        <v>179</v>
      </c>
      <c r="B47" t="b">
        <f>ISBLANK('Program Information'!F74)</f>
        <v>1</v>
      </c>
      <c r="D47">
        <f>'Program Information'!$I$17</f>
        <v>0</v>
      </c>
      <c r="E47">
        <f>'Program Information'!$I$18</f>
        <v>0</v>
      </c>
      <c r="F47">
        <f>'Program Information'!$I$13</f>
        <v>0</v>
      </c>
      <c r="G47">
        <f>'Program Information'!$I$14</f>
        <v>0</v>
      </c>
      <c r="H47">
        <f>'Program Information'!$I$15</f>
        <v>0</v>
      </c>
      <c r="I47">
        <f>'Program Information'!$I$16</f>
        <v>0</v>
      </c>
      <c r="J47">
        <f>'Program Information'!$I$19</f>
        <v>0</v>
      </c>
      <c r="K47">
        <f>'Program Information'!$I$20</f>
        <v>0</v>
      </c>
      <c r="L47" s="110" t="str">
        <f>IF('Program Information'!F74=0,"",'Program Information'!F74)</f>
        <v/>
      </c>
      <c r="M47" s="110" t="str">
        <f>IF('Program Information'!G74=0,"",'Program Information'!G74)</f>
        <v/>
      </c>
      <c r="N47" s="110" t="str">
        <f>IF('Program Information'!H74=0,"",'Program Information'!H74)</f>
        <v/>
      </c>
      <c r="O47" s="110" t="str">
        <f>IF('Program Information'!I74=0,"",'Program Information'!I74)</f>
        <v/>
      </c>
      <c r="P47" s="110" t="str">
        <f>IF('Program Information'!J74=0,"",'Program Information'!J74)</f>
        <v/>
      </c>
      <c r="Q47" s="111" t="str">
        <f>IF('Program Information'!K74=0,"",'Program Information'!K74)</f>
        <v/>
      </c>
      <c r="R47" s="111" t="str">
        <f>IF('Program Information'!L74=0,"",'Program Information'!L74)</f>
        <v/>
      </c>
      <c r="S47" s="111" t="str">
        <f>IF('Program Information'!M74=0,"",'Program Information'!M74)</f>
        <v/>
      </c>
      <c r="T47" s="111" t="str">
        <f>IF('Program Information'!N74=0,"",'Program Information'!N74)</f>
        <v/>
      </c>
      <c r="U47" s="112" t="str" cm="1">
        <f t="array" ref="U47">IF(ISBLANK(INDEX('MLR Reporting'!$K$26:$DF$67,MATCH('Backend Data'!U$3,'MLR Reporting'!$G$26:$G$67,0),COUNTA('Backend Data'!$A$4:$A47)))=TRUE,"",INDEX('MLR Reporting'!$K$26:$DF$67,MATCH('Backend Data'!U$3,'MLR Reporting'!$G$26:$G$67,0),COUNTA('Backend Data'!$A$4:$A47)))</f>
        <v/>
      </c>
      <c r="V47" s="112" t="str" cm="1">
        <f t="array" ref="V47">IF(ISBLANK(INDEX('MLR Reporting'!$K$26:$DF$67,MATCH('Backend Data'!V$3,'MLR Reporting'!$G$26:$G$67,0),COUNTA('Backend Data'!$A$4:$A47)))=TRUE,"",INDEX('MLR Reporting'!$K$26:$DF$67,MATCH('Backend Data'!V$3,'MLR Reporting'!$G$26:$G$67,0),COUNTA('Backend Data'!$A$4:$A47)))</f>
        <v/>
      </c>
      <c r="W47" s="112" t="str" cm="1">
        <f t="array" ref="W47">IF(ISBLANK(INDEX('MLR Reporting'!$K$26:$DF$67,MATCH('Backend Data'!W$3,'MLR Reporting'!$G$26:$G$67,0),COUNTA('Backend Data'!$A$4:$A47)))=TRUE,"",INDEX('MLR Reporting'!$K$26:$DF$67,MATCH('Backend Data'!W$3,'MLR Reporting'!$G$26:$G$67,0),COUNTA('Backend Data'!$A$4:$A47)))</f>
        <v/>
      </c>
      <c r="X47" s="112" t="str" cm="1">
        <f t="array" ref="X47">IF(ISBLANK(INDEX('MLR Reporting'!$K$26:$DF$67,MATCH('Backend Data'!X$3,'MLR Reporting'!$G$26:$G$67,0),COUNTA('Backend Data'!$A$4:$A47)))=TRUE,"",INDEX('MLR Reporting'!$K$26:$DF$67,MATCH('Backend Data'!X$3,'MLR Reporting'!$G$26:$G$67,0),COUNTA('Backend Data'!$A$4:$A47)))</f>
        <v/>
      </c>
      <c r="Y47" s="112" t="str" cm="1">
        <f t="array" ref="Y47">IF(ISBLANK(INDEX('MLR Reporting'!$K$26:$DF$67,MATCH('Backend Data'!Y$3,'MLR Reporting'!$G$26:$G$67,0),COUNTA('Backend Data'!$A$4:$A47)))=TRUE,"",INDEX('MLR Reporting'!$K$26:$DF$67,MATCH('Backend Data'!Y$3,'MLR Reporting'!$G$26:$G$67,0),COUNTA('Backend Data'!$A$4:$A47)))</f>
        <v/>
      </c>
      <c r="Z47" s="112" t="str" cm="1">
        <f t="array" ref="Z47">IF(ISBLANK(INDEX('MLR Reporting'!$K$26:$DF$67,MATCH('Backend Data'!Z$3,'MLR Reporting'!$G$26:$G$67,0),COUNTA('Backend Data'!$A$4:$A47)))=TRUE,"",INDEX('MLR Reporting'!$K$26:$DF$67,MATCH('Backend Data'!Z$3,'MLR Reporting'!$G$26:$G$67,0),COUNTA('Backend Data'!$A$4:$A47)))</f>
        <v/>
      </c>
      <c r="AA47" s="112" t="str" cm="1">
        <f t="array" ref="AA47">IF(ISBLANK(INDEX('MLR Reporting'!$K$26:$DF$67,MATCH('Backend Data'!AA$3,'MLR Reporting'!$G$26:$G$67,0),COUNTA('Backend Data'!$A$4:$A47)))=TRUE,"",INDEX('MLR Reporting'!$K$26:$DF$67,MATCH('Backend Data'!AA$3,'MLR Reporting'!$G$26:$G$67,0),COUNTA('Backend Data'!$A$4:$A47)))</f>
        <v/>
      </c>
      <c r="AB47" s="112" t="str" cm="1">
        <f t="array" ref="AB47">IF(ISBLANK(INDEX('MLR Reporting'!$K$26:$DF$67,MATCH('Backend Data'!AB$3,'MLR Reporting'!$G$26:$G$67,0),COUNTA('Backend Data'!$A$4:$A47)))=TRUE,"",INDEX('MLR Reporting'!$K$26:$DF$67,MATCH('Backend Data'!AB$3,'MLR Reporting'!$G$26:$G$67,0),COUNTA('Backend Data'!$A$4:$A47)))</f>
        <v/>
      </c>
      <c r="AC47" s="112" t="str" cm="1">
        <f t="array" ref="AC47">IF(ISBLANK(INDEX('MLR Reporting'!$K$26:$DF$67,MATCH('Backend Data'!AC$3,'MLR Reporting'!$G$26:$G$67,0),COUNTA('Backend Data'!$A$4:$A47)))=TRUE,"",INDEX('MLR Reporting'!$K$26:$DF$67,MATCH('Backend Data'!AC$3,'MLR Reporting'!$G$26:$G$67,0),COUNTA('Backend Data'!$A$4:$A47)))</f>
        <v/>
      </c>
      <c r="AD47" s="112" t="str" cm="1">
        <f t="array" ref="AD47">IF(ISBLANK(INDEX('MLR Reporting'!$K$26:$DF$67,MATCH('Backend Data'!AD$3,'MLR Reporting'!$G$26:$G$67,0),COUNTA('Backend Data'!$A$4:$A47)))=TRUE,"",INDEX('MLR Reporting'!$K$26:$DF$67,MATCH('Backend Data'!AD$3,'MLR Reporting'!$G$26:$G$67,0),COUNTA('Backend Data'!$A$4:$A47)))</f>
        <v/>
      </c>
      <c r="AE47" s="112" t="str" cm="1">
        <f t="array" ref="AE47">IF(ISBLANK(INDEX('MLR Reporting'!$K$26:$DF$67,MATCH('Backend Data'!AE$3,'MLR Reporting'!$G$26:$G$67,0),COUNTA('Backend Data'!$A$4:$A47)))=TRUE,"",INDEX('MLR Reporting'!$K$26:$DF$67,MATCH('Backend Data'!AE$3,'MLR Reporting'!$G$26:$G$67,0),COUNTA('Backend Data'!$A$4:$A47)))</f>
        <v/>
      </c>
      <c r="AF47" s="112" t="str" cm="1">
        <f t="array" ref="AF47">IF(ISBLANK(INDEX('MLR Reporting'!$K$26:$DF$67,MATCH('Backend Data'!AF$3,'MLR Reporting'!$G$26:$G$67,0),COUNTA('Backend Data'!$A$4:$A47)))=TRUE,"",INDEX('MLR Reporting'!$K$26:$DF$67,MATCH('Backend Data'!AF$3,'MLR Reporting'!$G$26:$G$67,0),COUNTA('Backend Data'!$A$4:$A47)))</f>
        <v/>
      </c>
      <c r="AG47" s="112" t="str" cm="1">
        <f t="array" ref="AG47">IF(ISBLANK(INDEX('MLR Reporting'!$K$26:$DF$67,MATCH('Backend Data'!AG$3,'MLR Reporting'!$G$26:$G$67,0),COUNTA('Backend Data'!$A$4:$A47)))=TRUE,"",INDEX('MLR Reporting'!$K$26:$DF$67,MATCH('Backend Data'!AG$3,'MLR Reporting'!$G$26:$G$67,0),COUNTA('Backend Data'!$A$4:$A47)))</f>
        <v/>
      </c>
      <c r="AH47" s="112" t="str" cm="1">
        <f t="array" ref="AH47">IF(ISBLANK(INDEX('MLR Reporting'!$K$26:$DF$67,MATCH('Backend Data'!AH$3,'MLR Reporting'!$G$26:$G$67,0),COUNTA('Backend Data'!$A$4:$A47)))=TRUE,"",INDEX('MLR Reporting'!$K$26:$DF$67,MATCH('Backend Data'!AH$3,'MLR Reporting'!$G$26:$G$67,0),COUNTA('Backend Data'!$A$4:$A47)))</f>
        <v/>
      </c>
      <c r="AI47" s="112" t="str" cm="1">
        <f t="array" ref="AI47">IF(ISBLANK(INDEX('MLR Reporting'!$K$26:$DF$67,MATCH('Backend Data'!AI$3,'MLR Reporting'!$G$26:$G$67,0),COUNTA('Backend Data'!$A$4:$A47)))=TRUE,"",INDEX('MLR Reporting'!$K$26:$DF$67,MATCH('Backend Data'!AI$3,'MLR Reporting'!$G$26:$G$67,0),COUNTA('Backend Data'!$A$4:$A47)))</f>
        <v/>
      </c>
      <c r="AJ47" s="112" t="str" cm="1">
        <f t="array" ref="AJ47">IF(ISBLANK(INDEX('MLR Reporting'!$K$26:$DF$67,MATCH('Backend Data'!AJ$3,'MLR Reporting'!$G$26:$G$67,0),COUNTA('Backend Data'!$A$4:$A47)))=TRUE,"",INDEX('MLR Reporting'!$K$26:$DF$67,MATCH('Backend Data'!AJ$3,'MLR Reporting'!$G$26:$G$67,0),COUNTA('Backend Data'!$A$4:$A47)))</f>
        <v/>
      </c>
      <c r="AK47" s="112" t="str" cm="1">
        <f t="array" ref="AK47">IF(ISBLANK(INDEX('MLR Reporting'!$K$26:$DF$67,MATCH('Backend Data'!AK$3,'MLR Reporting'!$G$26:$G$67,0),COUNTA('Backend Data'!$A$4:$A47)))=TRUE,"",INDEX('MLR Reporting'!$K$26:$DF$67,MATCH('Backend Data'!AK$3,'MLR Reporting'!$G$26:$G$67,0),COUNTA('Backend Data'!$A$4:$A47)))</f>
        <v/>
      </c>
      <c r="AL47" s="112" t="str" cm="2">
        <f t="array" ref="AL47">IF(ISBLANK(INDEX('MLR Reporting'!$K$26:$DF$67,MATCH('Backend Data'!AL$3,'MLR Reporting'!$G$26:$G$67,0),COUNTA('Backend Data'!$A$4:$A47)))=TRUE,"",INDEX('MLR Reporting'!$K$26:$DF$67,MATCH('Backend Data'!AL$3,'MLR Reporting'!$G$26:$G$67,0),COUNTA('Backend Data'!$A$4:$A47)))</f>
        <v/>
      </c>
      <c r="AM47" s="112" t="str" cm="1">
        <f t="array" ref="AM47">IF(ISBLANK(INDEX('MLR Reporting'!$K$26:$DF$67,MATCH('Backend Data'!AM$3,'MLR Reporting'!$G$26:$G$67,0),COUNTA('Backend Data'!$A$4:$A47)))=TRUE,"",INDEX('MLR Reporting'!$K$26:$DF$67,MATCH('Backend Data'!AM$3,'MLR Reporting'!$G$26:$G$67,0),COUNTA('Backend Data'!$A$4:$A47)))</f>
        <v/>
      </c>
      <c r="AN47" s="111" t="str" cm="1">
        <f t="array" ref="AN47">IF(ISBLANK(INDEX('MLR Reporting'!$K$26:$DF$67,MATCH('Backend Data'!AN$3,'MLR Reporting'!$G$26:$G$67,0),COUNTA('Backend Data'!$A$4:$A47)))=TRUE,"",INDEX('MLR Reporting'!$K$26:$DF$67,MATCH('Backend Data'!AN$3,'MLR Reporting'!$G$26:$G$67,0),COUNTA('Backend Data'!$A$4:$A47)))</f>
        <v/>
      </c>
      <c r="AO47" s="111" t="str" cm="1">
        <f t="array" ref="AO47">IF(ISBLANK(INDEX('MLR Reporting'!$K$26:$DF$67,MATCH('Backend Data'!AO$3,'MLR Reporting'!$G$26:$G$67,0),COUNTA('Backend Data'!$A$4:$A47)))=TRUE,"",INDEX('MLR Reporting'!$K$26:$DF$67,MATCH('Backend Data'!AO$3,'MLR Reporting'!$G$26:$G$67,0),COUNTA('Backend Data'!$A$4:$A47)))</f>
        <v/>
      </c>
      <c r="AP47" s="228" t="str" cm="1">
        <f t="array" ref="AP47">IF(ISBLANK(INDEX('MLR Reporting'!$K$26:$DF$68,MATCH('Backend Data'!AO$3,'MLR Reporting'!$G$26:$G$67,0)+1,COUNTA('Backend Data'!$A$4:$A47)))=TRUE,"",INDEX('MLR Reporting'!$K$26:$DF$68,MATCH('Backend Data'!AO$3,'MLR Reporting'!$G$26:$G$67,0)+1,COUNTA('Backend Data'!$A$4:$A47)))</f>
        <v/>
      </c>
    </row>
    <row r="48" spans="1:42" x14ac:dyDescent="0.25">
      <c r="A48" t="s">
        <v>180</v>
      </c>
      <c r="B48" t="b">
        <f>ISBLANK('Program Information'!F75)</f>
        <v>1</v>
      </c>
      <c r="D48">
        <f>'Program Information'!$I$17</f>
        <v>0</v>
      </c>
      <c r="E48">
        <f>'Program Information'!$I$18</f>
        <v>0</v>
      </c>
      <c r="F48">
        <f>'Program Information'!$I$13</f>
        <v>0</v>
      </c>
      <c r="G48">
        <f>'Program Information'!$I$14</f>
        <v>0</v>
      </c>
      <c r="H48">
        <f>'Program Information'!$I$15</f>
        <v>0</v>
      </c>
      <c r="I48">
        <f>'Program Information'!$I$16</f>
        <v>0</v>
      </c>
      <c r="J48">
        <f>'Program Information'!$I$19</f>
        <v>0</v>
      </c>
      <c r="K48">
        <f>'Program Information'!$I$20</f>
        <v>0</v>
      </c>
      <c r="L48" s="110" t="str">
        <f>IF('Program Information'!F75=0,"",'Program Information'!F75)</f>
        <v/>
      </c>
      <c r="M48" s="110" t="str">
        <f>IF('Program Information'!G75=0,"",'Program Information'!G75)</f>
        <v/>
      </c>
      <c r="N48" s="110" t="str">
        <f>IF('Program Information'!H75=0,"",'Program Information'!H75)</f>
        <v/>
      </c>
      <c r="O48" s="110" t="str">
        <f>IF('Program Information'!I75=0,"",'Program Information'!I75)</f>
        <v/>
      </c>
      <c r="P48" s="110" t="str">
        <f>IF('Program Information'!J75=0,"",'Program Information'!J75)</f>
        <v/>
      </c>
      <c r="Q48" s="111" t="str">
        <f>IF('Program Information'!K75=0,"",'Program Information'!K75)</f>
        <v/>
      </c>
      <c r="R48" s="111" t="str">
        <f>IF('Program Information'!L75=0,"",'Program Information'!L75)</f>
        <v/>
      </c>
      <c r="S48" s="111" t="str">
        <f>IF('Program Information'!M75=0,"",'Program Information'!M75)</f>
        <v/>
      </c>
      <c r="T48" s="111" t="str">
        <f>IF('Program Information'!N75=0,"",'Program Information'!N75)</f>
        <v/>
      </c>
      <c r="U48" s="112" t="str" cm="1">
        <f t="array" ref="U48">IF(ISBLANK(INDEX('MLR Reporting'!$K$26:$DF$67,MATCH('Backend Data'!U$3,'MLR Reporting'!$G$26:$G$67,0),COUNTA('Backend Data'!$A$4:$A48)))=TRUE,"",INDEX('MLR Reporting'!$K$26:$DF$67,MATCH('Backend Data'!U$3,'MLR Reporting'!$G$26:$G$67,0),COUNTA('Backend Data'!$A$4:$A48)))</f>
        <v/>
      </c>
      <c r="V48" s="112" t="str" cm="1">
        <f t="array" ref="V48">IF(ISBLANK(INDEX('MLR Reporting'!$K$26:$DF$67,MATCH('Backend Data'!V$3,'MLR Reporting'!$G$26:$G$67,0),COUNTA('Backend Data'!$A$4:$A48)))=TRUE,"",INDEX('MLR Reporting'!$K$26:$DF$67,MATCH('Backend Data'!V$3,'MLR Reporting'!$G$26:$G$67,0),COUNTA('Backend Data'!$A$4:$A48)))</f>
        <v/>
      </c>
      <c r="W48" s="112" t="str" cm="1">
        <f t="array" ref="W48">IF(ISBLANK(INDEX('MLR Reporting'!$K$26:$DF$67,MATCH('Backend Data'!W$3,'MLR Reporting'!$G$26:$G$67,0),COUNTA('Backend Data'!$A$4:$A48)))=TRUE,"",INDEX('MLR Reporting'!$K$26:$DF$67,MATCH('Backend Data'!W$3,'MLR Reporting'!$G$26:$G$67,0),COUNTA('Backend Data'!$A$4:$A48)))</f>
        <v/>
      </c>
      <c r="X48" s="112" t="str" cm="1">
        <f t="array" ref="X48">IF(ISBLANK(INDEX('MLR Reporting'!$K$26:$DF$67,MATCH('Backend Data'!X$3,'MLR Reporting'!$G$26:$G$67,0),COUNTA('Backend Data'!$A$4:$A48)))=TRUE,"",INDEX('MLR Reporting'!$K$26:$DF$67,MATCH('Backend Data'!X$3,'MLR Reporting'!$G$26:$G$67,0),COUNTA('Backend Data'!$A$4:$A48)))</f>
        <v/>
      </c>
      <c r="Y48" s="112" t="str" cm="1">
        <f t="array" ref="Y48">IF(ISBLANK(INDEX('MLR Reporting'!$K$26:$DF$67,MATCH('Backend Data'!Y$3,'MLR Reporting'!$G$26:$G$67,0),COUNTA('Backend Data'!$A$4:$A48)))=TRUE,"",INDEX('MLR Reporting'!$K$26:$DF$67,MATCH('Backend Data'!Y$3,'MLR Reporting'!$G$26:$G$67,0),COUNTA('Backend Data'!$A$4:$A48)))</f>
        <v/>
      </c>
      <c r="Z48" s="112" t="str" cm="1">
        <f t="array" ref="Z48">IF(ISBLANK(INDEX('MLR Reporting'!$K$26:$DF$67,MATCH('Backend Data'!Z$3,'MLR Reporting'!$G$26:$G$67,0),COUNTA('Backend Data'!$A$4:$A48)))=TRUE,"",INDEX('MLR Reporting'!$K$26:$DF$67,MATCH('Backend Data'!Z$3,'MLR Reporting'!$G$26:$G$67,0),COUNTA('Backend Data'!$A$4:$A48)))</f>
        <v/>
      </c>
      <c r="AA48" s="112" t="str" cm="1">
        <f t="array" ref="AA48">IF(ISBLANK(INDEX('MLR Reporting'!$K$26:$DF$67,MATCH('Backend Data'!AA$3,'MLR Reporting'!$G$26:$G$67,0),COUNTA('Backend Data'!$A$4:$A48)))=TRUE,"",INDEX('MLR Reporting'!$K$26:$DF$67,MATCH('Backend Data'!AA$3,'MLR Reporting'!$G$26:$G$67,0),COUNTA('Backend Data'!$A$4:$A48)))</f>
        <v/>
      </c>
      <c r="AB48" s="112" t="str" cm="1">
        <f t="array" ref="AB48">IF(ISBLANK(INDEX('MLR Reporting'!$K$26:$DF$67,MATCH('Backend Data'!AB$3,'MLR Reporting'!$G$26:$G$67,0),COUNTA('Backend Data'!$A$4:$A48)))=TRUE,"",INDEX('MLR Reporting'!$K$26:$DF$67,MATCH('Backend Data'!AB$3,'MLR Reporting'!$G$26:$G$67,0),COUNTA('Backend Data'!$A$4:$A48)))</f>
        <v/>
      </c>
      <c r="AC48" s="112" t="str" cm="1">
        <f t="array" ref="AC48">IF(ISBLANK(INDEX('MLR Reporting'!$K$26:$DF$67,MATCH('Backend Data'!AC$3,'MLR Reporting'!$G$26:$G$67,0),COUNTA('Backend Data'!$A$4:$A48)))=TRUE,"",INDEX('MLR Reporting'!$K$26:$DF$67,MATCH('Backend Data'!AC$3,'MLR Reporting'!$G$26:$G$67,0),COUNTA('Backend Data'!$A$4:$A48)))</f>
        <v/>
      </c>
      <c r="AD48" s="112" t="str" cm="1">
        <f t="array" ref="AD48">IF(ISBLANK(INDEX('MLR Reporting'!$K$26:$DF$67,MATCH('Backend Data'!AD$3,'MLR Reporting'!$G$26:$G$67,0),COUNTA('Backend Data'!$A$4:$A48)))=TRUE,"",INDEX('MLR Reporting'!$K$26:$DF$67,MATCH('Backend Data'!AD$3,'MLR Reporting'!$G$26:$G$67,0),COUNTA('Backend Data'!$A$4:$A48)))</f>
        <v/>
      </c>
      <c r="AE48" s="112" t="str" cm="1">
        <f t="array" ref="AE48">IF(ISBLANK(INDEX('MLR Reporting'!$K$26:$DF$67,MATCH('Backend Data'!AE$3,'MLR Reporting'!$G$26:$G$67,0),COUNTA('Backend Data'!$A$4:$A48)))=TRUE,"",INDEX('MLR Reporting'!$K$26:$DF$67,MATCH('Backend Data'!AE$3,'MLR Reporting'!$G$26:$G$67,0),COUNTA('Backend Data'!$A$4:$A48)))</f>
        <v/>
      </c>
      <c r="AF48" s="112" t="str" cm="1">
        <f t="array" ref="AF48">IF(ISBLANK(INDEX('MLR Reporting'!$K$26:$DF$67,MATCH('Backend Data'!AF$3,'MLR Reporting'!$G$26:$G$67,0),COUNTA('Backend Data'!$A$4:$A48)))=TRUE,"",INDEX('MLR Reporting'!$K$26:$DF$67,MATCH('Backend Data'!AF$3,'MLR Reporting'!$G$26:$G$67,0),COUNTA('Backend Data'!$A$4:$A48)))</f>
        <v/>
      </c>
      <c r="AG48" s="112" t="str" cm="1">
        <f t="array" ref="AG48">IF(ISBLANK(INDEX('MLR Reporting'!$K$26:$DF$67,MATCH('Backend Data'!AG$3,'MLR Reporting'!$G$26:$G$67,0),COUNTA('Backend Data'!$A$4:$A48)))=TRUE,"",INDEX('MLR Reporting'!$K$26:$DF$67,MATCH('Backend Data'!AG$3,'MLR Reporting'!$G$26:$G$67,0),COUNTA('Backend Data'!$A$4:$A48)))</f>
        <v/>
      </c>
      <c r="AH48" s="112" t="str" cm="1">
        <f t="array" ref="AH48">IF(ISBLANK(INDEX('MLR Reporting'!$K$26:$DF$67,MATCH('Backend Data'!AH$3,'MLR Reporting'!$G$26:$G$67,0),COUNTA('Backend Data'!$A$4:$A48)))=TRUE,"",INDEX('MLR Reporting'!$K$26:$DF$67,MATCH('Backend Data'!AH$3,'MLR Reporting'!$G$26:$G$67,0),COUNTA('Backend Data'!$A$4:$A48)))</f>
        <v/>
      </c>
      <c r="AI48" s="112" t="str" cm="1">
        <f t="array" ref="AI48">IF(ISBLANK(INDEX('MLR Reporting'!$K$26:$DF$67,MATCH('Backend Data'!AI$3,'MLR Reporting'!$G$26:$G$67,0),COUNTA('Backend Data'!$A$4:$A48)))=TRUE,"",INDEX('MLR Reporting'!$K$26:$DF$67,MATCH('Backend Data'!AI$3,'MLR Reporting'!$G$26:$G$67,0),COUNTA('Backend Data'!$A$4:$A48)))</f>
        <v/>
      </c>
      <c r="AJ48" s="112" t="str" cm="1">
        <f t="array" ref="AJ48">IF(ISBLANK(INDEX('MLR Reporting'!$K$26:$DF$67,MATCH('Backend Data'!AJ$3,'MLR Reporting'!$G$26:$G$67,0),COUNTA('Backend Data'!$A$4:$A48)))=TRUE,"",INDEX('MLR Reporting'!$K$26:$DF$67,MATCH('Backend Data'!AJ$3,'MLR Reporting'!$G$26:$G$67,0),COUNTA('Backend Data'!$A$4:$A48)))</f>
        <v/>
      </c>
      <c r="AK48" s="112" t="str" cm="1">
        <f t="array" ref="AK48">IF(ISBLANK(INDEX('MLR Reporting'!$K$26:$DF$67,MATCH('Backend Data'!AK$3,'MLR Reporting'!$G$26:$G$67,0),COUNTA('Backend Data'!$A$4:$A48)))=TRUE,"",INDEX('MLR Reporting'!$K$26:$DF$67,MATCH('Backend Data'!AK$3,'MLR Reporting'!$G$26:$G$67,0),COUNTA('Backend Data'!$A$4:$A48)))</f>
        <v/>
      </c>
      <c r="AL48" s="112" t="str" cm="2">
        <f t="array" ref="AL48">IF(ISBLANK(INDEX('MLR Reporting'!$K$26:$DF$67,MATCH('Backend Data'!AL$3,'MLR Reporting'!$G$26:$G$67,0),COUNTA('Backend Data'!$A$4:$A48)))=TRUE,"",INDEX('MLR Reporting'!$K$26:$DF$67,MATCH('Backend Data'!AL$3,'MLR Reporting'!$G$26:$G$67,0),COUNTA('Backend Data'!$A$4:$A48)))</f>
        <v/>
      </c>
      <c r="AM48" s="112" t="str" cm="1">
        <f t="array" ref="AM48">IF(ISBLANK(INDEX('MLR Reporting'!$K$26:$DF$67,MATCH('Backend Data'!AM$3,'MLR Reporting'!$G$26:$G$67,0),COUNTA('Backend Data'!$A$4:$A48)))=TRUE,"",INDEX('MLR Reporting'!$K$26:$DF$67,MATCH('Backend Data'!AM$3,'MLR Reporting'!$G$26:$G$67,0),COUNTA('Backend Data'!$A$4:$A48)))</f>
        <v/>
      </c>
      <c r="AN48" s="111" t="str" cm="1">
        <f t="array" ref="AN48">IF(ISBLANK(INDEX('MLR Reporting'!$K$26:$DF$67,MATCH('Backend Data'!AN$3,'MLR Reporting'!$G$26:$G$67,0),COUNTA('Backend Data'!$A$4:$A48)))=TRUE,"",INDEX('MLR Reporting'!$K$26:$DF$67,MATCH('Backend Data'!AN$3,'MLR Reporting'!$G$26:$G$67,0),COUNTA('Backend Data'!$A$4:$A48)))</f>
        <v/>
      </c>
      <c r="AO48" s="111" t="str" cm="1">
        <f t="array" ref="AO48">IF(ISBLANK(INDEX('MLR Reporting'!$K$26:$DF$67,MATCH('Backend Data'!AO$3,'MLR Reporting'!$G$26:$G$67,0),COUNTA('Backend Data'!$A$4:$A48)))=TRUE,"",INDEX('MLR Reporting'!$K$26:$DF$67,MATCH('Backend Data'!AO$3,'MLR Reporting'!$G$26:$G$67,0),COUNTA('Backend Data'!$A$4:$A48)))</f>
        <v/>
      </c>
      <c r="AP48" s="228" t="str" cm="1">
        <f t="array" ref="AP48">IF(ISBLANK(INDEX('MLR Reporting'!$K$26:$DF$68,MATCH('Backend Data'!AO$3,'MLR Reporting'!$G$26:$G$67,0)+1,COUNTA('Backend Data'!$A$4:$A48)))=TRUE,"",INDEX('MLR Reporting'!$K$26:$DF$68,MATCH('Backend Data'!AO$3,'MLR Reporting'!$G$26:$G$67,0)+1,COUNTA('Backend Data'!$A$4:$A48)))</f>
        <v/>
      </c>
    </row>
    <row r="49" spans="1:42" x14ac:dyDescent="0.25">
      <c r="A49" t="s">
        <v>181</v>
      </c>
      <c r="B49" t="b">
        <f>ISBLANK('Program Information'!F76)</f>
        <v>1</v>
      </c>
      <c r="D49">
        <f>'Program Information'!$I$17</f>
        <v>0</v>
      </c>
      <c r="E49">
        <f>'Program Information'!$I$18</f>
        <v>0</v>
      </c>
      <c r="F49">
        <f>'Program Information'!$I$13</f>
        <v>0</v>
      </c>
      <c r="G49">
        <f>'Program Information'!$I$14</f>
        <v>0</v>
      </c>
      <c r="H49">
        <f>'Program Information'!$I$15</f>
        <v>0</v>
      </c>
      <c r="I49">
        <f>'Program Information'!$I$16</f>
        <v>0</v>
      </c>
      <c r="J49">
        <f>'Program Information'!$I$19</f>
        <v>0</v>
      </c>
      <c r="K49">
        <f>'Program Information'!$I$20</f>
        <v>0</v>
      </c>
      <c r="L49" s="110" t="str">
        <f>IF('Program Information'!F76=0,"",'Program Information'!F76)</f>
        <v/>
      </c>
      <c r="M49" s="110" t="str">
        <f>IF('Program Information'!G76=0,"",'Program Information'!G76)</f>
        <v/>
      </c>
      <c r="N49" s="110" t="str">
        <f>IF('Program Information'!H76=0,"",'Program Information'!H76)</f>
        <v/>
      </c>
      <c r="O49" s="110" t="str">
        <f>IF('Program Information'!I76=0,"",'Program Information'!I76)</f>
        <v/>
      </c>
      <c r="P49" s="110" t="str">
        <f>IF('Program Information'!J76=0,"",'Program Information'!J76)</f>
        <v/>
      </c>
      <c r="Q49" s="111" t="str">
        <f>IF('Program Information'!K76=0,"",'Program Information'!K76)</f>
        <v/>
      </c>
      <c r="R49" s="111" t="str">
        <f>IF('Program Information'!L76=0,"",'Program Information'!L76)</f>
        <v/>
      </c>
      <c r="S49" s="111" t="str">
        <f>IF('Program Information'!M76=0,"",'Program Information'!M76)</f>
        <v/>
      </c>
      <c r="T49" s="111" t="str">
        <f>IF('Program Information'!N76=0,"",'Program Information'!N76)</f>
        <v/>
      </c>
      <c r="U49" s="112" t="str" cm="1">
        <f t="array" ref="U49">IF(ISBLANK(INDEX('MLR Reporting'!$K$26:$DF$67,MATCH('Backend Data'!U$3,'MLR Reporting'!$G$26:$G$67,0),COUNTA('Backend Data'!$A$4:$A49)))=TRUE,"",INDEX('MLR Reporting'!$K$26:$DF$67,MATCH('Backend Data'!U$3,'MLR Reporting'!$G$26:$G$67,0),COUNTA('Backend Data'!$A$4:$A49)))</f>
        <v/>
      </c>
      <c r="V49" s="112" t="str" cm="1">
        <f t="array" ref="V49">IF(ISBLANK(INDEX('MLR Reporting'!$K$26:$DF$67,MATCH('Backend Data'!V$3,'MLR Reporting'!$G$26:$G$67,0),COUNTA('Backend Data'!$A$4:$A49)))=TRUE,"",INDEX('MLR Reporting'!$K$26:$DF$67,MATCH('Backend Data'!V$3,'MLR Reporting'!$G$26:$G$67,0),COUNTA('Backend Data'!$A$4:$A49)))</f>
        <v/>
      </c>
      <c r="W49" s="112" t="str" cm="1">
        <f t="array" ref="W49">IF(ISBLANK(INDEX('MLR Reporting'!$K$26:$DF$67,MATCH('Backend Data'!W$3,'MLR Reporting'!$G$26:$G$67,0),COUNTA('Backend Data'!$A$4:$A49)))=TRUE,"",INDEX('MLR Reporting'!$K$26:$DF$67,MATCH('Backend Data'!W$3,'MLR Reporting'!$G$26:$G$67,0),COUNTA('Backend Data'!$A$4:$A49)))</f>
        <v/>
      </c>
      <c r="X49" s="112" t="str" cm="1">
        <f t="array" ref="X49">IF(ISBLANK(INDEX('MLR Reporting'!$K$26:$DF$67,MATCH('Backend Data'!X$3,'MLR Reporting'!$G$26:$G$67,0),COUNTA('Backend Data'!$A$4:$A49)))=TRUE,"",INDEX('MLR Reporting'!$K$26:$DF$67,MATCH('Backend Data'!X$3,'MLR Reporting'!$G$26:$G$67,0),COUNTA('Backend Data'!$A$4:$A49)))</f>
        <v/>
      </c>
      <c r="Y49" s="112" t="str" cm="1">
        <f t="array" ref="Y49">IF(ISBLANK(INDEX('MLR Reporting'!$K$26:$DF$67,MATCH('Backend Data'!Y$3,'MLR Reporting'!$G$26:$G$67,0),COUNTA('Backend Data'!$A$4:$A49)))=TRUE,"",INDEX('MLR Reporting'!$K$26:$DF$67,MATCH('Backend Data'!Y$3,'MLR Reporting'!$G$26:$G$67,0),COUNTA('Backend Data'!$A$4:$A49)))</f>
        <v/>
      </c>
      <c r="Z49" s="112" t="str" cm="1">
        <f t="array" ref="Z49">IF(ISBLANK(INDEX('MLR Reporting'!$K$26:$DF$67,MATCH('Backend Data'!Z$3,'MLR Reporting'!$G$26:$G$67,0),COUNTA('Backend Data'!$A$4:$A49)))=TRUE,"",INDEX('MLR Reporting'!$K$26:$DF$67,MATCH('Backend Data'!Z$3,'MLR Reporting'!$G$26:$G$67,0),COUNTA('Backend Data'!$A$4:$A49)))</f>
        <v/>
      </c>
      <c r="AA49" s="112" t="str" cm="1">
        <f t="array" ref="AA49">IF(ISBLANK(INDEX('MLR Reporting'!$K$26:$DF$67,MATCH('Backend Data'!AA$3,'MLR Reporting'!$G$26:$G$67,0),COUNTA('Backend Data'!$A$4:$A49)))=TRUE,"",INDEX('MLR Reporting'!$K$26:$DF$67,MATCH('Backend Data'!AA$3,'MLR Reporting'!$G$26:$G$67,0),COUNTA('Backend Data'!$A$4:$A49)))</f>
        <v/>
      </c>
      <c r="AB49" s="112" t="str" cm="1">
        <f t="array" ref="AB49">IF(ISBLANK(INDEX('MLR Reporting'!$K$26:$DF$67,MATCH('Backend Data'!AB$3,'MLR Reporting'!$G$26:$G$67,0),COUNTA('Backend Data'!$A$4:$A49)))=TRUE,"",INDEX('MLR Reporting'!$K$26:$DF$67,MATCH('Backend Data'!AB$3,'MLR Reporting'!$G$26:$G$67,0),COUNTA('Backend Data'!$A$4:$A49)))</f>
        <v/>
      </c>
      <c r="AC49" s="112" t="str" cm="1">
        <f t="array" ref="AC49">IF(ISBLANK(INDEX('MLR Reporting'!$K$26:$DF$67,MATCH('Backend Data'!AC$3,'MLR Reporting'!$G$26:$G$67,0),COUNTA('Backend Data'!$A$4:$A49)))=TRUE,"",INDEX('MLR Reporting'!$K$26:$DF$67,MATCH('Backend Data'!AC$3,'MLR Reporting'!$G$26:$G$67,0),COUNTA('Backend Data'!$A$4:$A49)))</f>
        <v/>
      </c>
      <c r="AD49" s="112" t="str" cm="1">
        <f t="array" ref="AD49">IF(ISBLANK(INDEX('MLR Reporting'!$K$26:$DF$67,MATCH('Backend Data'!AD$3,'MLR Reporting'!$G$26:$G$67,0),COUNTA('Backend Data'!$A$4:$A49)))=TRUE,"",INDEX('MLR Reporting'!$K$26:$DF$67,MATCH('Backend Data'!AD$3,'MLR Reporting'!$G$26:$G$67,0),COUNTA('Backend Data'!$A$4:$A49)))</f>
        <v/>
      </c>
      <c r="AE49" s="112" t="str" cm="1">
        <f t="array" ref="AE49">IF(ISBLANK(INDEX('MLR Reporting'!$K$26:$DF$67,MATCH('Backend Data'!AE$3,'MLR Reporting'!$G$26:$G$67,0),COUNTA('Backend Data'!$A$4:$A49)))=TRUE,"",INDEX('MLR Reporting'!$K$26:$DF$67,MATCH('Backend Data'!AE$3,'MLR Reporting'!$G$26:$G$67,0),COUNTA('Backend Data'!$A$4:$A49)))</f>
        <v/>
      </c>
      <c r="AF49" s="112" t="str" cm="1">
        <f t="array" ref="AF49">IF(ISBLANK(INDEX('MLR Reporting'!$K$26:$DF$67,MATCH('Backend Data'!AF$3,'MLR Reporting'!$G$26:$G$67,0),COUNTA('Backend Data'!$A$4:$A49)))=TRUE,"",INDEX('MLR Reporting'!$K$26:$DF$67,MATCH('Backend Data'!AF$3,'MLR Reporting'!$G$26:$G$67,0),COUNTA('Backend Data'!$A$4:$A49)))</f>
        <v/>
      </c>
      <c r="AG49" s="112" t="str" cm="1">
        <f t="array" ref="AG49">IF(ISBLANK(INDEX('MLR Reporting'!$K$26:$DF$67,MATCH('Backend Data'!AG$3,'MLR Reporting'!$G$26:$G$67,0),COUNTA('Backend Data'!$A$4:$A49)))=TRUE,"",INDEX('MLR Reporting'!$K$26:$DF$67,MATCH('Backend Data'!AG$3,'MLR Reporting'!$G$26:$G$67,0),COUNTA('Backend Data'!$A$4:$A49)))</f>
        <v/>
      </c>
      <c r="AH49" s="112" t="str" cm="1">
        <f t="array" ref="AH49">IF(ISBLANK(INDEX('MLR Reporting'!$K$26:$DF$67,MATCH('Backend Data'!AH$3,'MLR Reporting'!$G$26:$G$67,0),COUNTA('Backend Data'!$A$4:$A49)))=TRUE,"",INDEX('MLR Reporting'!$K$26:$DF$67,MATCH('Backend Data'!AH$3,'MLR Reporting'!$G$26:$G$67,0),COUNTA('Backend Data'!$A$4:$A49)))</f>
        <v/>
      </c>
      <c r="AI49" s="112" t="str" cm="1">
        <f t="array" ref="AI49">IF(ISBLANK(INDEX('MLR Reporting'!$K$26:$DF$67,MATCH('Backend Data'!AI$3,'MLR Reporting'!$G$26:$G$67,0),COUNTA('Backend Data'!$A$4:$A49)))=TRUE,"",INDEX('MLR Reporting'!$K$26:$DF$67,MATCH('Backend Data'!AI$3,'MLR Reporting'!$G$26:$G$67,0),COUNTA('Backend Data'!$A$4:$A49)))</f>
        <v/>
      </c>
      <c r="AJ49" s="112" t="str" cm="1">
        <f t="array" ref="AJ49">IF(ISBLANK(INDEX('MLR Reporting'!$K$26:$DF$67,MATCH('Backend Data'!AJ$3,'MLR Reporting'!$G$26:$G$67,0),COUNTA('Backend Data'!$A$4:$A49)))=TRUE,"",INDEX('MLR Reporting'!$K$26:$DF$67,MATCH('Backend Data'!AJ$3,'MLR Reporting'!$G$26:$G$67,0),COUNTA('Backend Data'!$A$4:$A49)))</f>
        <v/>
      </c>
      <c r="AK49" s="112" t="str" cm="1">
        <f t="array" ref="AK49">IF(ISBLANK(INDEX('MLR Reporting'!$K$26:$DF$67,MATCH('Backend Data'!AK$3,'MLR Reporting'!$G$26:$G$67,0),COUNTA('Backend Data'!$A$4:$A49)))=TRUE,"",INDEX('MLR Reporting'!$K$26:$DF$67,MATCH('Backend Data'!AK$3,'MLR Reporting'!$G$26:$G$67,0),COUNTA('Backend Data'!$A$4:$A49)))</f>
        <v/>
      </c>
      <c r="AL49" s="112" t="str" cm="2">
        <f t="array" ref="AL49">IF(ISBLANK(INDEX('MLR Reporting'!$K$26:$DF$67,MATCH('Backend Data'!AL$3,'MLR Reporting'!$G$26:$G$67,0),COUNTA('Backend Data'!$A$4:$A49)))=TRUE,"",INDEX('MLR Reporting'!$K$26:$DF$67,MATCH('Backend Data'!AL$3,'MLR Reporting'!$G$26:$G$67,0),COUNTA('Backend Data'!$A$4:$A49)))</f>
        <v/>
      </c>
      <c r="AM49" s="112" t="str" cm="1">
        <f t="array" ref="AM49">IF(ISBLANK(INDEX('MLR Reporting'!$K$26:$DF$67,MATCH('Backend Data'!AM$3,'MLR Reporting'!$G$26:$G$67,0),COUNTA('Backend Data'!$A$4:$A49)))=TRUE,"",INDEX('MLR Reporting'!$K$26:$DF$67,MATCH('Backend Data'!AM$3,'MLR Reporting'!$G$26:$G$67,0),COUNTA('Backend Data'!$A$4:$A49)))</f>
        <v/>
      </c>
      <c r="AN49" s="111" t="str" cm="1">
        <f t="array" ref="AN49">IF(ISBLANK(INDEX('MLR Reporting'!$K$26:$DF$67,MATCH('Backend Data'!AN$3,'MLR Reporting'!$G$26:$G$67,0),COUNTA('Backend Data'!$A$4:$A49)))=TRUE,"",INDEX('MLR Reporting'!$K$26:$DF$67,MATCH('Backend Data'!AN$3,'MLR Reporting'!$G$26:$G$67,0),COUNTA('Backend Data'!$A$4:$A49)))</f>
        <v/>
      </c>
      <c r="AO49" s="111" t="str" cm="1">
        <f t="array" ref="AO49">IF(ISBLANK(INDEX('MLR Reporting'!$K$26:$DF$67,MATCH('Backend Data'!AO$3,'MLR Reporting'!$G$26:$G$67,0),COUNTA('Backend Data'!$A$4:$A49)))=TRUE,"",INDEX('MLR Reporting'!$K$26:$DF$67,MATCH('Backend Data'!AO$3,'MLR Reporting'!$G$26:$G$67,0),COUNTA('Backend Data'!$A$4:$A49)))</f>
        <v/>
      </c>
      <c r="AP49" s="228" t="str" cm="1">
        <f t="array" ref="AP49">IF(ISBLANK(INDEX('MLR Reporting'!$K$26:$DF$68,MATCH('Backend Data'!AO$3,'MLR Reporting'!$G$26:$G$67,0)+1,COUNTA('Backend Data'!$A$4:$A49)))=TRUE,"",INDEX('MLR Reporting'!$K$26:$DF$68,MATCH('Backend Data'!AO$3,'MLR Reporting'!$G$26:$G$67,0)+1,COUNTA('Backend Data'!$A$4:$A49)))</f>
        <v/>
      </c>
    </row>
    <row r="50" spans="1:42" x14ac:dyDescent="0.25">
      <c r="A50" t="s">
        <v>182</v>
      </c>
      <c r="B50" t="b">
        <f>ISBLANK('Program Information'!F77)</f>
        <v>1</v>
      </c>
      <c r="D50">
        <f>'Program Information'!$I$17</f>
        <v>0</v>
      </c>
      <c r="E50">
        <f>'Program Information'!$I$18</f>
        <v>0</v>
      </c>
      <c r="F50">
        <f>'Program Information'!$I$13</f>
        <v>0</v>
      </c>
      <c r="G50">
        <f>'Program Information'!$I$14</f>
        <v>0</v>
      </c>
      <c r="H50">
        <f>'Program Information'!$I$15</f>
        <v>0</v>
      </c>
      <c r="I50">
        <f>'Program Information'!$I$16</f>
        <v>0</v>
      </c>
      <c r="J50">
        <f>'Program Information'!$I$19</f>
        <v>0</v>
      </c>
      <c r="K50">
        <f>'Program Information'!$I$20</f>
        <v>0</v>
      </c>
      <c r="L50" s="110" t="str">
        <f>IF('Program Information'!F77=0,"",'Program Information'!F77)</f>
        <v/>
      </c>
      <c r="M50" s="110" t="str">
        <f>IF('Program Information'!G77=0,"",'Program Information'!G77)</f>
        <v/>
      </c>
      <c r="N50" s="110" t="str">
        <f>IF('Program Information'!H77=0,"",'Program Information'!H77)</f>
        <v/>
      </c>
      <c r="O50" s="110" t="str">
        <f>IF('Program Information'!I77=0,"",'Program Information'!I77)</f>
        <v/>
      </c>
      <c r="P50" s="110" t="str">
        <f>IF('Program Information'!J77=0,"",'Program Information'!J77)</f>
        <v/>
      </c>
      <c r="Q50" s="111" t="str">
        <f>IF('Program Information'!K77=0,"",'Program Information'!K77)</f>
        <v/>
      </c>
      <c r="R50" s="111" t="str">
        <f>IF('Program Information'!L77=0,"",'Program Information'!L77)</f>
        <v/>
      </c>
      <c r="S50" s="111" t="str">
        <f>IF('Program Information'!M77=0,"",'Program Information'!M77)</f>
        <v/>
      </c>
      <c r="T50" s="111" t="str">
        <f>IF('Program Information'!N77=0,"",'Program Information'!N77)</f>
        <v/>
      </c>
      <c r="U50" s="112" t="str" cm="1">
        <f t="array" ref="U50">IF(ISBLANK(INDEX('MLR Reporting'!$K$26:$DF$67,MATCH('Backend Data'!U$3,'MLR Reporting'!$G$26:$G$67,0),COUNTA('Backend Data'!$A$4:$A50)))=TRUE,"",INDEX('MLR Reporting'!$K$26:$DF$67,MATCH('Backend Data'!U$3,'MLR Reporting'!$G$26:$G$67,0),COUNTA('Backend Data'!$A$4:$A50)))</f>
        <v/>
      </c>
      <c r="V50" s="112" t="str" cm="1">
        <f t="array" ref="V50">IF(ISBLANK(INDEX('MLR Reporting'!$K$26:$DF$67,MATCH('Backend Data'!V$3,'MLR Reporting'!$G$26:$G$67,0),COUNTA('Backend Data'!$A$4:$A50)))=TRUE,"",INDEX('MLR Reporting'!$K$26:$DF$67,MATCH('Backend Data'!V$3,'MLR Reporting'!$G$26:$G$67,0),COUNTA('Backend Data'!$A$4:$A50)))</f>
        <v/>
      </c>
      <c r="W50" s="112" t="str" cm="1">
        <f t="array" ref="W50">IF(ISBLANK(INDEX('MLR Reporting'!$K$26:$DF$67,MATCH('Backend Data'!W$3,'MLR Reporting'!$G$26:$G$67,0),COUNTA('Backend Data'!$A$4:$A50)))=TRUE,"",INDEX('MLR Reporting'!$K$26:$DF$67,MATCH('Backend Data'!W$3,'MLR Reporting'!$G$26:$G$67,0),COUNTA('Backend Data'!$A$4:$A50)))</f>
        <v/>
      </c>
      <c r="X50" s="112" t="str" cm="1">
        <f t="array" ref="X50">IF(ISBLANK(INDEX('MLR Reporting'!$K$26:$DF$67,MATCH('Backend Data'!X$3,'MLR Reporting'!$G$26:$G$67,0),COUNTA('Backend Data'!$A$4:$A50)))=TRUE,"",INDEX('MLR Reporting'!$K$26:$DF$67,MATCH('Backend Data'!X$3,'MLR Reporting'!$G$26:$G$67,0),COUNTA('Backend Data'!$A$4:$A50)))</f>
        <v/>
      </c>
      <c r="Y50" s="112" t="str" cm="1">
        <f t="array" ref="Y50">IF(ISBLANK(INDEX('MLR Reporting'!$K$26:$DF$67,MATCH('Backend Data'!Y$3,'MLR Reporting'!$G$26:$G$67,0),COUNTA('Backend Data'!$A$4:$A50)))=TRUE,"",INDEX('MLR Reporting'!$K$26:$DF$67,MATCH('Backend Data'!Y$3,'MLR Reporting'!$G$26:$G$67,0),COUNTA('Backend Data'!$A$4:$A50)))</f>
        <v/>
      </c>
      <c r="Z50" s="112" t="str" cm="1">
        <f t="array" ref="Z50">IF(ISBLANK(INDEX('MLR Reporting'!$K$26:$DF$67,MATCH('Backend Data'!Z$3,'MLR Reporting'!$G$26:$G$67,0),COUNTA('Backend Data'!$A$4:$A50)))=TRUE,"",INDEX('MLR Reporting'!$K$26:$DF$67,MATCH('Backend Data'!Z$3,'MLR Reporting'!$G$26:$G$67,0),COUNTA('Backend Data'!$A$4:$A50)))</f>
        <v/>
      </c>
      <c r="AA50" s="112" t="str" cm="1">
        <f t="array" ref="AA50">IF(ISBLANK(INDEX('MLR Reporting'!$K$26:$DF$67,MATCH('Backend Data'!AA$3,'MLR Reporting'!$G$26:$G$67,0),COUNTA('Backend Data'!$A$4:$A50)))=TRUE,"",INDEX('MLR Reporting'!$K$26:$DF$67,MATCH('Backend Data'!AA$3,'MLR Reporting'!$G$26:$G$67,0),COUNTA('Backend Data'!$A$4:$A50)))</f>
        <v/>
      </c>
      <c r="AB50" s="112" t="str" cm="1">
        <f t="array" ref="AB50">IF(ISBLANK(INDEX('MLR Reporting'!$K$26:$DF$67,MATCH('Backend Data'!AB$3,'MLR Reporting'!$G$26:$G$67,0),COUNTA('Backend Data'!$A$4:$A50)))=TRUE,"",INDEX('MLR Reporting'!$K$26:$DF$67,MATCH('Backend Data'!AB$3,'MLR Reporting'!$G$26:$G$67,0),COUNTA('Backend Data'!$A$4:$A50)))</f>
        <v/>
      </c>
      <c r="AC50" s="112" t="str" cm="1">
        <f t="array" ref="AC50">IF(ISBLANK(INDEX('MLR Reporting'!$K$26:$DF$67,MATCH('Backend Data'!AC$3,'MLR Reporting'!$G$26:$G$67,0),COUNTA('Backend Data'!$A$4:$A50)))=TRUE,"",INDEX('MLR Reporting'!$K$26:$DF$67,MATCH('Backend Data'!AC$3,'MLR Reporting'!$G$26:$G$67,0),COUNTA('Backend Data'!$A$4:$A50)))</f>
        <v/>
      </c>
      <c r="AD50" s="112" t="str" cm="1">
        <f t="array" ref="AD50">IF(ISBLANK(INDEX('MLR Reporting'!$K$26:$DF$67,MATCH('Backend Data'!AD$3,'MLR Reporting'!$G$26:$G$67,0),COUNTA('Backend Data'!$A$4:$A50)))=TRUE,"",INDEX('MLR Reporting'!$K$26:$DF$67,MATCH('Backend Data'!AD$3,'MLR Reporting'!$G$26:$G$67,0),COUNTA('Backend Data'!$A$4:$A50)))</f>
        <v/>
      </c>
      <c r="AE50" s="112" t="str" cm="1">
        <f t="array" ref="AE50">IF(ISBLANK(INDEX('MLR Reporting'!$K$26:$DF$67,MATCH('Backend Data'!AE$3,'MLR Reporting'!$G$26:$G$67,0),COUNTA('Backend Data'!$A$4:$A50)))=TRUE,"",INDEX('MLR Reporting'!$K$26:$DF$67,MATCH('Backend Data'!AE$3,'MLR Reporting'!$G$26:$G$67,0),COUNTA('Backend Data'!$A$4:$A50)))</f>
        <v/>
      </c>
      <c r="AF50" s="112" t="str" cm="1">
        <f t="array" ref="AF50">IF(ISBLANK(INDEX('MLR Reporting'!$K$26:$DF$67,MATCH('Backend Data'!AF$3,'MLR Reporting'!$G$26:$G$67,0),COUNTA('Backend Data'!$A$4:$A50)))=TRUE,"",INDEX('MLR Reporting'!$K$26:$DF$67,MATCH('Backend Data'!AF$3,'MLR Reporting'!$G$26:$G$67,0),COUNTA('Backend Data'!$A$4:$A50)))</f>
        <v/>
      </c>
      <c r="AG50" s="112" t="str" cm="1">
        <f t="array" ref="AG50">IF(ISBLANK(INDEX('MLR Reporting'!$K$26:$DF$67,MATCH('Backend Data'!AG$3,'MLR Reporting'!$G$26:$G$67,0),COUNTA('Backend Data'!$A$4:$A50)))=TRUE,"",INDEX('MLR Reporting'!$K$26:$DF$67,MATCH('Backend Data'!AG$3,'MLR Reporting'!$G$26:$G$67,0),COUNTA('Backend Data'!$A$4:$A50)))</f>
        <v/>
      </c>
      <c r="AH50" s="112" t="str" cm="1">
        <f t="array" ref="AH50">IF(ISBLANK(INDEX('MLR Reporting'!$K$26:$DF$67,MATCH('Backend Data'!AH$3,'MLR Reporting'!$G$26:$G$67,0),COUNTA('Backend Data'!$A$4:$A50)))=TRUE,"",INDEX('MLR Reporting'!$K$26:$DF$67,MATCH('Backend Data'!AH$3,'MLR Reporting'!$G$26:$G$67,0),COUNTA('Backend Data'!$A$4:$A50)))</f>
        <v/>
      </c>
      <c r="AI50" s="112" t="str" cm="1">
        <f t="array" ref="AI50">IF(ISBLANK(INDEX('MLR Reporting'!$K$26:$DF$67,MATCH('Backend Data'!AI$3,'MLR Reporting'!$G$26:$G$67,0),COUNTA('Backend Data'!$A$4:$A50)))=TRUE,"",INDEX('MLR Reporting'!$K$26:$DF$67,MATCH('Backend Data'!AI$3,'MLR Reporting'!$G$26:$G$67,0),COUNTA('Backend Data'!$A$4:$A50)))</f>
        <v/>
      </c>
      <c r="AJ50" s="112" t="str" cm="1">
        <f t="array" ref="AJ50">IF(ISBLANK(INDEX('MLR Reporting'!$K$26:$DF$67,MATCH('Backend Data'!AJ$3,'MLR Reporting'!$G$26:$G$67,0),COUNTA('Backend Data'!$A$4:$A50)))=TRUE,"",INDEX('MLR Reporting'!$K$26:$DF$67,MATCH('Backend Data'!AJ$3,'MLR Reporting'!$G$26:$G$67,0),COUNTA('Backend Data'!$A$4:$A50)))</f>
        <v/>
      </c>
      <c r="AK50" s="112" t="str" cm="1">
        <f t="array" ref="AK50">IF(ISBLANK(INDEX('MLR Reporting'!$K$26:$DF$67,MATCH('Backend Data'!AK$3,'MLR Reporting'!$G$26:$G$67,0),COUNTA('Backend Data'!$A$4:$A50)))=TRUE,"",INDEX('MLR Reporting'!$K$26:$DF$67,MATCH('Backend Data'!AK$3,'MLR Reporting'!$G$26:$G$67,0),COUNTA('Backend Data'!$A$4:$A50)))</f>
        <v/>
      </c>
      <c r="AL50" s="112" t="str" cm="2">
        <f t="array" ref="AL50">IF(ISBLANK(INDEX('MLR Reporting'!$K$26:$DF$67,MATCH('Backend Data'!AL$3,'MLR Reporting'!$G$26:$G$67,0),COUNTA('Backend Data'!$A$4:$A50)))=TRUE,"",INDEX('MLR Reporting'!$K$26:$DF$67,MATCH('Backend Data'!AL$3,'MLR Reporting'!$G$26:$G$67,0),COUNTA('Backend Data'!$A$4:$A50)))</f>
        <v/>
      </c>
      <c r="AM50" s="112" t="str" cm="1">
        <f t="array" ref="AM50">IF(ISBLANK(INDEX('MLR Reporting'!$K$26:$DF$67,MATCH('Backend Data'!AM$3,'MLR Reporting'!$G$26:$G$67,0),COUNTA('Backend Data'!$A$4:$A50)))=TRUE,"",INDEX('MLR Reporting'!$K$26:$DF$67,MATCH('Backend Data'!AM$3,'MLR Reporting'!$G$26:$G$67,0),COUNTA('Backend Data'!$A$4:$A50)))</f>
        <v/>
      </c>
      <c r="AN50" s="111" t="str" cm="1">
        <f t="array" ref="AN50">IF(ISBLANK(INDEX('MLR Reporting'!$K$26:$DF$67,MATCH('Backend Data'!AN$3,'MLR Reporting'!$G$26:$G$67,0),COUNTA('Backend Data'!$A$4:$A50)))=TRUE,"",INDEX('MLR Reporting'!$K$26:$DF$67,MATCH('Backend Data'!AN$3,'MLR Reporting'!$G$26:$G$67,0),COUNTA('Backend Data'!$A$4:$A50)))</f>
        <v/>
      </c>
      <c r="AO50" s="111" t="str" cm="1">
        <f t="array" ref="AO50">IF(ISBLANK(INDEX('MLR Reporting'!$K$26:$DF$67,MATCH('Backend Data'!AO$3,'MLR Reporting'!$G$26:$G$67,0),COUNTA('Backend Data'!$A$4:$A50)))=TRUE,"",INDEX('MLR Reporting'!$K$26:$DF$67,MATCH('Backend Data'!AO$3,'MLR Reporting'!$G$26:$G$67,0),COUNTA('Backend Data'!$A$4:$A50)))</f>
        <v/>
      </c>
      <c r="AP50" s="228" t="str" cm="1">
        <f t="array" ref="AP50">IF(ISBLANK(INDEX('MLR Reporting'!$K$26:$DF$68,MATCH('Backend Data'!AO$3,'MLR Reporting'!$G$26:$G$67,0)+1,COUNTA('Backend Data'!$A$4:$A50)))=TRUE,"",INDEX('MLR Reporting'!$K$26:$DF$68,MATCH('Backend Data'!AO$3,'MLR Reporting'!$G$26:$G$67,0)+1,COUNTA('Backend Data'!$A$4:$A50)))</f>
        <v/>
      </c>
    </row>
    <row r="51" spans="1:42" x14ac:dyDescent="0.25">
      <c r="A51" t="s">
        <v>183</v>
      </c>
      <c r="B51" t="b">
        <f>ISBLANK('Program Information'!F78)</f>
        <v>1</v>
      </c>
      <c r="D51">
        <f>'Program Information'!$I$17</f>
        <v>0</v>
      </c>
      <c r="E51">
        <f>'Program Information'!$I$18</f>
        <v>0</v>
      </c>
      <c r="F51">
        <f>'Program Information'!$I$13</f>
        <v>0</v>
      </c>
      <c r="G51">
        <f>'Program Information'!$I$14</f>
        <v>0</v>
      </c>
      <c r="H51">
        <f>'Program Information'!$I$15</f>
        <v>0</v>
      </c>
      <c r="I51">
        <f>'Program Information'!$I$16</f>
        <v>0</v>
      </c>
      <c r="J51">
        <f>'Program Information'!$I$19</f>
        <v>0</v>
      </c>
      <c r="K51">
        <f>'Program Information'!$I$20</f>
        <v>0</v>
      </c>
      <c r="L51" s="110" t="str">
        <f>IF('Program Information'!F78=0,"",'Program Information'!F78)</f>
        <v/>
      </c>
      <c r="M51" s="110" t="str">
        <f>IF('Program Information'!G78=0,"",'Program Information'!G78)</f>
        <v/>
      </c>
      <c r="N51" s="110" t="str">
        <f>IF('Program Information'!H78=0,"",'Program Information'!H78)</f>
        <v/>
      </c>
      <c r="O51" s="110" t="str">
        <f>IF('Program Information'!I78=0,"",'Program Information'!I78)</f>
        <v/>
      </c>
      <c r="P51" s="110" t="str">
        <f>IF('Program Information'!J78=0,"",'Program Information'!J78)</f>
        <v/>
      </c>
      <c r="Q51" s="111" t="str">
        <f>IF('Program Information'!K78=0,"",'Program Information'!K78)</f>
        <v/>
      </c>
      <c r="R51" s="111" t="str">
        <f>IF('Program Information'!L78=0,"",'Program Information'!L78)</f>
        <v/>
      </c>
      <c r="S51" s="111" t="str">
        <f>IF('Program Information'!M78=0,"",'Program Information'!M78)</f>
        <v/>
      </c>
      <c r="T51" s="111" t="str">
        <f>IF('Program Information'!N78=0,"",'Program Information'!N78)</f>
        <v/>
      </c>
      <c r="U51" s="112" t="str" cm="1">
        <f t="array" ref="U51">IF(ISBLANK(INDEX('MLR Reporting'!$K$26:$DF$67,MATCH('Backend Data'!U$3,'MLR Reporting'!$G$26:$G$67,0),COUNTA('Backend Data'!$A$4:$A51)))=TRUE,"",INDEX('MLR Reporting'!$K$26:$DF$67,MATCH('Backend Data'!U$3,'MLR Reporting'!$G$26:$G$67,0),COUNTA('Backend Data'!$A$4:$A51)))</f>
        <v/>
      </c>
      <c r="V51" s="112" t="str" cm="1">
        <f t="array" ref="V51">IF(ISBLANK(INDEX('MLR Reporting'!$K$26:$DF$67,MATCH('Backend Data'!V$3,'MLR Reporting'!$G$26:$G$67,0),COUNTA('Backend Data'!$A$4:$A51)))=TRUE,"",INDEX('MLR Reporting'!$K$26:$DF$67,MATCH('Backend Data'!V$3,'MLR Reporting'!$G$26:$G$67,0),COUNTA('Backend Data'!$A$4:$A51)))</f>
        <v/>
      </c>
      <c r="W51" s="112" t="str" cm="1">
        <f t="array" ref="W51">IF(ISBLANK(INDEX('MLR Reporting'!$K$26:$DF$67,MATCH('Backend Data'!W$3,'MLR Reporting'!$G$26:$G$67,0),COUNTA('Backend Data'!$A$4:$A51)))=TRUE,"",INDEX('MLR Reporting'!$K$26:$DF$67,MATCH('Backend Data'!W$3,'MLR Reporting'!$G$26:$G$67,0),COUNTA('Backend Data'!$A$4:$A51)))</f>
        <v/>
      </c>
      <c r="X51" s="112" t="str" cm="1">
        <f t="array" ref="X51">IF(ISBLANK(INDEX('MLR Reporting'!$K$26:$DF$67,MATCH('Backend Data'!X$3,'MLR Reporting'!$G$26:$G$67,0),COUNTA('Backend Data'!$A$4:$A51)))=TRUE,"",INDEX('MLR Reporting'!$K$26:$DF$67,MATCH('Backend Data'!X$3,'MLR Reporting'!$G$26:$G$67,0),COUNTA('Backend Data'!$A$4:$A51)))</f>
        <v/>
      </c>
      <c r="Y51" s="112" t="str" cm="1">
        <f t="array" ref="Y51">IF(ISBLANK(INDEX('MLR Reporting'!$K$26:$DF$67,MATCH('Backend Data'!Y$3,'MLR Reporting'!$G$26:$G$67,0),COUNTA('Backend Data'!$A$4:$A51)))=TRUE,"",INDEX('MLR Reporting'!$K$26:$DF$67,MATCH('Backend Data'!Y$3,'MLR Reporting'!$G$26:$G$67,0),COUNTA('Backend Data'!$A$4:$A51)))</f>
        <v/>
      </c>
      <c r="Z51" s="112" t="str" cm="1">
        <f t="array" ref="Z51">IF(ISBLANK(INDEX('MLR Reporting'!$K$26:$DF$67,MATCH('Backend Data'!Z$3,'MLR Reporting'!$G$26:$G$67,0),COUNTA('Backend Data'!$A$4:$A51)))=TRUE,"",INDEX('MLR Reporting'!$K$26:$DF$67,MATCH('Backend Data'!Z$3,'MLR Reporting'!$G$26:$G$67,0),COUNTA('Backend Data'!$A$4:$A51)))</f>
        <v/>
      </c>
      <c r="AA51" s="112" t="str" cm="1">
        <f t="array" ref="AA51">IF(ISBLANK(INDEX('MLR Reporting'!$K$26:$DF$67,MATCH('Backend Data'!AA$3,'MLR Reporting'!$G$26:$G$67,0),COUNTA('Backend Data'!$A$4:$A51)))=TRUE,"",INDEX('MLR Reporting'!$K$26:$DF$67,MATCH('Backend Data'!AA$3,'MLR Reporting'!$G$26:$G$67,0),COUNTA('Backend Data'!$A$4:$A51)))</f>
        <v/>
      </c>
      <c r="AB51" s="112" t="str" cm="1">
        <f t="array" ref="AB51">IF(ISBLANK(INDEX('MLR Reporting'!$K$26:$DF$67,MATCH('Backend Data'!AB$3,'MLR Reporting'!$G$26:$G$67,0),COUNTA('Backend Data'!$A$4:$A51)))=TRUE,"",INDEX('MLR Reporting'!$K$26:$DF$67,MATCH('Backend Data'!AB$3,'MLR Reporting'!$G$26:$G$67,0),COUNTA('Backend Data'!$A$4:$A51)))</f>
        <v/>
      </c>
      <c r="AC51" s="112" t="str" cm="1">
        <f t="array" ref="AC51">IF(ISBLANK(INDEX('MLR Reporting'!$K$26:$DF$67,MATCH('Backend Data'!AC$3,'MLR Reporting'!$G$26:$G$67,0),COUNTA('Backend Data'!$A$4:$A51)))=TRUE,"",INDEX('MLR Reporting'!$K$26:$DF$67,MATCH('Backend Data'!AC$3,'MLR Reporting'!$G$26:$G$67,0),COUNTA('Backend Data'!$A$4:$A51)))</f>
        <v/>
      </c>
      <c r="AD51" s="112" t="str" cm="1">
        <f t="array" ref="AD51">IF(ISBLANK(INDEX('MLR Reporting'!$K$26:$DF$67,MATCH('Backend Data'!AD$3,'MLR Reporting'!$G$26:$G$67,0),COUNTA('Backend Data'!$A$4:$A51)))=TRUE,"",INDEX('MLR Reporting'!$K$26:$DF$67,MATCH('Backend Data'!AD$3,'MLR Reporting'!$G$26:$G$67,0),COUNTA('Backend Data'!$A$4:$A51)))</f>
        <v/>
      </c>
      <c r="AE51" s="112" t="str" cm="1">
        <f t="array" ref="AE51">IF(ISBLANK(INDEX('MLR Reporting'!$K$26:$DF$67,MATCH('Backend Data'!AE$3,'MLR Reporting'!$G$26:$G$67,0),COUNTA('Backend Data'!$A$4:$A51)))=TRUE,"",INDEX('MLR Reporting'!$K$26:$DF$67,MATCH('Backend Data'!AE$3,'MLR Reporting'!$G$26:$G$67,0),COUNTA('Backend Data'!$A$4:$A51)))</f>
        <v/>
      </c>
      <c r="AF51" s="112" t="str" cm="1">
        <f t="array" ref="AF51">IF(ISBLANK(INDEX('MLR Reporting'!$K$26:$DF$67,MATCH('Backend Data'!AF$3,'MLR Reporting'!$G$26:$G$67,0),COUNTA('Backend Data'!$A$4:$A51)))=TRUE,"",INDEX('MLR Reporting'!$K$26:$DF$67,MATCH('Backend Data'!AF$3,'MLR Reporting'!$G$26:$G$67,0),COUNTA('Backend Data'!$A$4:$A51)))</f>
        <v/>
      </c>
      <c r="AG51" s="112" t="str" cm="1">
        <f t="array" ref="AG51">IF(ISBLANK(INDEX('MLR Reporting'!$K$26:$DF$67,MATCH('Backend Data'!AG$3,'MLR Reporting'!$G$26:$G$67,0),COUNTA('Backend Data'!$A$4:$A51)))=TRUE,"",INDEX('MLR Reporting'!$K$26:$DF$67,MATCH('Backend Data'!AG$3,'MLR Reporting'!$G$26:$G$67,0),COUNTA('Backend Data'!$A$4:$A51)))</f>
        <v/>
      </c>
      <c r="AH51" s="112" t="str" cm="1">
        <f t="array" ref="AH51">IF(ISBLANK(INDEX('MLR Reporting'!$K$26:$DF$67,MATCH('Backend Data'!AH$3,'MLR Reporting'!$G$26:$G$67,0),COUNTA('Backend Data'!$A$4:$A51)))=TRUE,"",INDEX('MLR Reporting'!$K$26:$DF$67,MATCH('Backend Data'!AH$3,'MLR Reporting'!$G$26:$G$67,0),COUNTA('Backend Data'!$A$4:$A51)))</f>
        <v/>
      </c>
      <c r="AI51" s="112" t="str" cm="1">
        <f t="array" ref="AI51">IF(ISBLANK(INDEX('MLR Reporting'!$K$26:$DF$67,MATCH('Backend Data'!AI$3,'MLR Reporting'!$G$26:$G$67,0),COUNTA('Backend Data'!$A$4:$A51)))=TRUE,"",INDEX('MLR Reporting'!$K$26:$DF$67,MATCH('Backend Data'!AI$3,'MLR Reporting'!$G$26:$G$67,0),COUNTA('Backend Data'!$A$4:$A51)))</f>
        <v/>
      </c>
      <c r="AJ51" s="112" t="str" cm="1">
        <f t="array" ref="AJ51">IF(ISBLANK(INDEX('MLR Reporting'!$K$26:$DF$67,MATCH('Backend Data'!AJ$3,'MLR Reporting'!$G$26:$G$67,0),COUNTA('Backend Data'!$A$4:$A51)))=TRUE,"",INDEX('MLR Reporting'!$K$26:$DF$67,MATCH('Backend Data'!AJ$3,'MLR Reporting'!$G$26:$G$67,0),COUNTA('Backend Data'!$A$4:$A51)))</f>
        <v/>
      </c>
      <c r="AK51" s="112" t="str" cm="1">
        <f t="array" ref="AK51">IF(ISBLANK(INDEX('MLR Reporting'!$K$26:$DF$67,MATCH('Backend Data'!AK$3,'MLR Reporting'!$G$26:$G$67,0),COUNTA('Backend Data'!$A$4:$A51)))=TRUE,"",INDEX('MLR Reporting'!$K$26:$DF$67,MATCH('Backend Data'!AK$3,'MLR Reporting'!$G$26:$G$67,0),COUNTA('Backend Data'!$A$4:$A51)))</f>
        <v/>
      </c>
      <c r="AL51" s="112" t="str" cm="2">
        <f t="array" ref="AL51">IF(ISBLANK(INDEX('MLR Reporting'!$K$26:$DF$67,MATCH('Backend Data'!AL$3,'MLR Reporting'!$G$26:$G$67,0),COUNTA('Backend Data'!$A$4:$A51)))=TRUE,"",INDEX('MLR Reporting'!$K$26:$DF$67,MATCH('Backend Data'!AL$3,'MLR Reporting'!$G$26:$G$67,0),COUNTA('Backend Data'!$A$4:$A51)))</f>
        <v/>
      </c>
      <c r="AM51" s="112" t="str" cm="1">
        <f t="array" ref="AM51">IF(ISBLANK(INDEX('MLR Reporting'!$K$26:$DF$67,MATCH('Backend Data'!AM$3,'MLR Reporting'!$G$26:$G$67,0),COUNTA('Backend Data'!$A$4:$A51)))=TRUE,"",INDEX('MLR Reporting'!$K$26:$DF$67,MATCH('Backend Data'!AM$3,'MLR Reporting'!$G$26:$G$67,0),COUNTA('Backend Data'!$A$4:$A51)))</f>
        <v/>
      </c>
      <c r="AN51" s="111" t="str" cm="1">
        <f t="array" ref="AN51">IF(ISBLANK(INDEX('MLR Reporting'!$K$26:$DF$67,MATCH('Backend Data'!AN$3,'MLR Reporting'!$G$26:$G$67,0),COUNTA('Backend Data'!$A$4:$A51)))=TRUE,"",INDEX('MLR Reporting'!$K$26:$DF$67,MATCH('Backend Data'!AN$3,'MLR Reporting'!$G$26:$G$67,0),COUNTA('Backend Data'!$A$4:$A51)))</f>
        <v/>
      </c>
      <c r="AO51" s="111" t="str" cm="1">
        <f t="array" ref="AO51">IF(ISBLANK(INDEX('MLR Reporting'!$K$26:$DF$67,MATCH('Backend Data'!AO$3,'MLR Reporting'!$G$26:$G$67,0),COUNTA('Backend Data'!$A$4:$A51)))=TRUE,"",INDEX('MLR Reporting'!$K$26:$DF$67,MATCH('Backend Data'!AO$3,'MLR Reporting'!$G$26:$G$67,0),COUNTA('Backend Data'!$A$4:$A51)))</f>
        <v/>
      </c>
      <c r="AP51" s="228" t="str" cm="1">
        <f t="array" ref="AP51">IF(ISBLANK(INDEX('MLR Reporting'!$K$26:$DF$68,MATCH('Backend Data'!AO$3,'MLR Reporting'!$G$26:$G$67,0)+1,COUNTA('Backend Data'!$A$4:$A51)))=TRUE,"",INDEX('MLR Reporting'!$K$26:$DF$68,MATCH('Backend Data'!AO$3,'MLR Reporting'!$G$26:$G$67,0)+1,COUNTA('Backend Data'!$A$4:$A51)))</f>
        <v/>
      </c>
    </row>
    <row r="52" spans="1:42" x14ac:dyDescent="0.25">
      <c r="A52" t="s">
        <v>184</v>
      </c>
      <c r="B52" t="b">
        <f>ISBLANK('Program Information'!F79)</f>
        <v>1</v>
      </c>
      <c r="D52">
        <f>'Program Information'!$I$17</f>
        <v>0</v>
      </c>
      <c r="E52">
        <f>'Program Information'!$I$18</f>
        <v>0</v>
      </c>
      <c r="F52">
        <f>'Program Information'!$I$13</f>
        <v>0</v>
      </c>
      <c r="G52">
        <f>'Program Information'!$I$14</f>
        <v>0</v>
      </c>
      <c r="H52">
        <f>'Program Information'!$I$15</f>
        <v>0</v>
      </c>
      <c r="I52">
        <f>'Program Information'!$I$16</f>
        <v>0</v>
      </c>
      <c r="J52">
        <f>'Program Information'!$I$19</f>
        <v>0</v>
      </c>
      <c r="K52">
        <f>'Program Information'!$I$20</f>
        <v>0</v>
      </c>
      <c r="L52" s="110" t="str">
        <f>IF('Program Information'!F79=0,"",'Program Information'!F79)</f>
        <v/>
      </c>
      <c r="M52" s="110" t="str">
        <f>IF('Program Information'!G79=0,"",'Program Information'!G79)</f>
        <v/>
      </c>
      <c r="N52" s="110" t="str">
        <f>IF('Program Information'!H79=0,"",'Program Information'!H79)</f>
        <v/>
      </c>
      <c r="O52" s="110" t="str">
        <f>IF('Program Information'!I79=0,"",'Program Information'!I79)</f>
        <v/>
      </c>
      <c r="P52" s="110" t="str">
        <f>IF('Program Information'!J79=0,"",'Program Information'!J79)</f>
        <v/>
      </c>
      <c r="Q52" s="111" t="str">
        <f>IF('Program Information'!K79=0,"",'Program Information'!K79)</f>
        <v/>
      </c>
      <c r="R52" s="111" t="str">
        <f>IF('Program Information'!L79=0,"",'Program Information'!L79)</f>
        <v/>
      </c>
      <c r="S52" s="111" t="str">
        <f>IF('Program Information'!M79=0,"",'Program Information'!M79)</f>
        <v/>
      </c>
      <c r="T52" s="111" t="str">
        <f>IF('Program Information'!N79=0,"",'Program Information'!N79)</f>
        <v/>
      </c>
      <c r="U52" s="112" t="str" cm="1">
        <f t="array" ref="U52">IF(ISBLANK(INDEX('MLR Reporting'!$K$26:$DF$67,MATCH('Backend Data'!U$3,'MLR Reporting'!$G$26:$G$67,0),COUNTA('Backend Data'!$A$4:$A52)))=TRUE,"",INDEX('MLR Reporting'!$K$26:$DF$67,MATCH('Backend Data'!U$3,'MLR Reporting'!$G$26:$G$67,0),COUNTA('Backend Data'!$A$4:$A52)))</f>
        <v/>
      </c>
      <c r="V52" s="112" t="str" cm="1">
        <f t="array" ref="V52">IF(ISBLANK(INDEX('MLR Reporting'!$K$26:$DF$67,MATCH('Backend Data'!V$3,'MLR Reporting'!$G$26:$G$67,0),COUNTA('Backend Data'!$A$4:$A52)))=TRUE,"",INDEX('MLR Reporting'!$K$26:$DF$67,MATCH('Backend Data'!V$3,'MLR Reporting'!$G$26:$G$67,0),COUNTA('Backend Data'!$A$4:$A52)))</f>
        <v/>
      </c>
      <c r="W52" s="112" t="str" cm="1">
        <f t="array" ref="W52">IF(ISBLANK(INDEX('MLR Reporting'!$K$26:$DF$67,MATCH('Backend Data'!W$3,'MLR Reporting'!$G$26:$G$67,0),COUNTA('Backend Data'!$A$4:$A52)))=TRUE,"",INDEX('MLR Reporting'!$K$26:$DF$67,MATCH('Backend Data'!W$3,'MLR Reporting'!$G$26:$G$67,0),COUNTA('Backend Data'!$A$4:$A52)))</f>
        <v/>
      </c>
      <c r="X52" s="112" t="str" cm="1">
        <f t="array" ref="X52">IF(ISBLANK(INDEX('MLR Reporting'!$K$26:$DF$67,MATCH('Backend Data'!X$3,'MLR Reporting'!$G$26:$G$67,0),COUNTA('Backend Data'!$A$4:$A52)))=TRUE,"",INDEX('MLR Reporting'!$K$26:$DF$67,MATCH('Backend Data'!X$3,'MLR Reporting'!$G$26:$G$67,0),COUNTA('Backend Data'!$A$4:$A52)))</f>
        <v/>
      </c>
      <c r="Y52" s="112" t="str" cm="1">
        <f t="array" ref="Y52">IF(ISBLANK(INDEX('MLR Reporting'!$K$26:$DF$67,MATCH('Backend Data'!Y$3,'MLR Reporting'!$G$26:$G$67,0),COUNTA('Backend Data'!$A$4:$A52)))=TRUE,"",INDEX('MLR Reporting'!$K$26:$DF$67,MATCH('Backend Data'!Y$3,'MLR Reporting'!$G$26:$G$67,0),COUNTA('Backend Data'!$A$4:$A52)))</f>
        <v/>
      </c>
      <c r="Z52" s="112" t="str" cm="1">
        <f t="array" ref="Z52">IF(ISBLANK(INDEX('MLR Reporting'!$K$26:$DF$67,MATCH('Backend Data'!Z$3,'MLR Reporting'!$G$26:$G$67,0),COUNTA('Backend Data'!$A$4:$A52)))=TRUE,"",INDEX('MLR Reporting'!$K$26:$DF$67,MATCH('Backend Data'!Z$3,'MLR Reporting'!$G$26:$G$67,0),COUNTA('Backend Data'!$A$4:$A52)))</f>
        <v/>
      </c>
      <c r="AA52" s="112" t="str" cm="1">
        <f t="array" ref="AA52">IF(ISBLANK(INDEX('MLR Reporting'!$K$26:$DF$67,MATCH('Backend Data'!AA$3,'MLR Reporting'!$G$26:$G$67,0),COUNTA('Backend Data'!$A$4:$A52)))=TRUE,"",INDEX('MLR Reporting'!$K$26:$DF$67,MATCH('Backend Data'!AA$3,'MLR Reporting'!$G$26:$G$67,0),COUNTA('Backend Data'!$A$4:$A52)))</f>
        <v/>
      </c>
      <c r="AB52" s="112" t="str" cm="1">
        <f t="array" ref="AB52">IF(ISBLANK(INDEX('MLR Reporting'!$K$26:$DF$67,MATCH('Backend Data'!AB$3,'MLR Reporting'!$G$26:$G$67,0),COUNTA('Backend Data'!$A$4:$A52)))=TRUE,"",INDEX('MLR Reporting'!$K$26:$DF$67,MATCH('Backend Data'!AB$3,'MLR Reporting'!$G$26:$G$67,0),COUNTA('Backend Data'!$A$4:$A52)))</f>
        <v/>
      </c>
      <c r="AC52" s="112" t="str" cm="1">
        <f t="array" ref="AC52">IF(ISBLANK(INDEX('MLR Reporting'!$K$26:$DF$67,MATCH('Backend Data'!AC$3,'MLR Reporting'!$G$26:$G$67,0),COUNTA('Backend Data'!$A$4:$A52)))=TRUE,"",INDEX('MLR Reporting'!$K$26:$DF$67,MATCH('Backend Data'!AC$3,'MLR Reporting'!$G$26:$G$67,0),COUNTA('Backend Data'!$A$4:$A52)))</f>
        <v/>
      </c>
      <c r="AD52" s="112" t="str" cm="1">
        <f t="array" ref="AD52">IF(ISBLANK(INDEX('MLR Reporting'!$K$26:$DF$67,MATCH('Backend Data'!AD$3,'MLR Reporting'!$G$26:$G$67,0),COUNTA('Backend Data'!$A$4:$A52)))=TRUE,"",INDEX('MLR Reporting'!$K$26:$DF$67,MATCH('Backend Data'!AD$3,'MLR Reporting'!$G$26:$G$67,0),COUNTA('Backend Data'!$A$4:$A52)))</f>
        <v/>
      </c>
      <c r="AE52" s="112" t="str" cm="1">
        <f t="array" ref="AE52">IF(ISBLANK(INDEX('MLR Reporting'!$K$26:$DF$67,MATCH('Backend Data'!AE$3,'MLR Reporting'!$G$26:$G$67,0),COUNTA('Backend Data'!$A$4:$A52)))=TRUE,"",INDEX('MLR Reporting'!$K$26:$DF$67,MATCH('Backend Data'!AE$3,'MLR Reporting'!$G$26:$G$67,0),COUNTA('Backend Data'!$A$4:$A52)))</f>
        <v/>
      </c>
      <c r="AF52" s="112" t="str" cm="1">
        <f t="array" ref="AF52">IF(ISBLANK(INDEX('MLR Reporting'!$K$26:$DF$67,MATCH('Backend Data'!AF$3,'MLR Reporting'!$G$26:$G$67,0),COUNTA('Backend Data'!$A$4:$A52)))=TRUE,"",INDEX('MLR Reporting'!$K$26:$DF$67,MATCH('Backend Data'!AF$3,'MLR Reporting'!$G$26:$G$67,0),COUNTA('Backend Data'!$A$4:$A52)))</f>
        <v/>
      </c>
      <c r="AG52" s="112" t="str" cm="1">
        <f t="array" ref="AG52">IF(ISBLANK(INDEX('MLR Reporting'!$K$26:$DF$67,MATCH('Backend Data'!AG$3,'MLR Reporting'!$G$26:$G$67,0),COUNTA('Backend Data'!$A$4:$A52)))=TRUE,"",INDEX('MLR Reporting'!$K$26:$DF$67,MATCH('Backend Data'!AG$3,'MLR Reporting'!$G$26:$G$67,0),COUNTA('Backend Data'!$A$4:$A52)))</f>
        <v/>
      </c>
      <c r="AH52" s="112" t="str" cm="1">
        <f t="array" ref="AH52">IF(ISBLANK(INDEX('MLR Reporting'!$K$26:$DF$67,MATCH('Backend Data'!AH$3,'MLR Reporting'!$G$26:$G$67,0),COUNTA('Backend Data'!$A$4:$A52)))=TRUE,"",INDEX('MLR Reporting'!$K$26:$DF$67,MATCH('Backend Data'!AH$3,'MLR Reporting'!$G$26:$G$67,0),COUNTA('Backend Data'!$A$4:$A52)))</f>
        <v/>
      </c>
      <c r="AI52" s="112" t="str" cm="1">
        <f t="array" ref="AI52">IF(ISBLANK(INDEX('MLR Reporting'!$K$26:$DF$67,MATCH('Backend Data'!AI$3,'MLR Reporting'!$G$26:$G$67,0),COUNTA('Backend Data'!$A$4:$A52)))=TRUE,"",INDEX('MLR Reporting'!$K$26:$DF$67,MATCH('Backend Data'!AI$3,'MLR Reporting'!$G$26:$G$67,0),COUNTA('Backend Data'!$A$4:$A52)))</f>
        <v/>
      </c>
      <c r="AJ52" s="112" t="str" cm="1">
        <f t="array" ref="AJ52">IF(ISBLANK(INDEX('MLR Reporting'!$K$26:$DF$67,MATCH('Backend Data'!AJ$3,'MLR Reporting'!$G$26:$G$67,0),COUNTA('Backend Data'!$A$4:$A52)))=TRUE,"",INDEX('MLR Reporting'!$K$26:$DF$67,MATCH('Backend Data'!AJ$3,'MLR Reporting'!$G$26:$G$67,0),COUNTA('Backend Data'!$A$4:$A52)))</f>
        <v/>
      </c>
      <c r="AK52" s="112" t="str" cm="1">
        <f t="array" ref="AK52">IF(ISBLANK(INDEX('MLR Reporting'!$K$26:$DF$67,MATCH('Backend Data'!AK$3,'MLR Reporting'!$G$26:$G$67,0),COUNTA('Backend Data'!$A$4:$A52)))=TRUE,"",INDEX('MLR Reporting'!$K$26:$DF$67,MATCH('Backend Data'!AK$3,'MLR Reporting'!$G$26:$G$67,0),COUNTA('Backend Data'!$A$4:$A52)))</f>
        <v/>
      </c>
      <c r="AL52" s="112" t="str" cm="2">
        <f t="array" ref="AL52">IF(ISBLANK(INDEX('MLR Reporting'!$K$26:$DF$67,MATCH('Backend Data'!AL$3,'MLR Reporting'!$G$26:$G$67,0),COUNTA('Backend Data'!$A$4:$A52)))=TRUE,"",INDEX('MLR Reporting'!$K$26:$DF$67,MATCH('Backend Data'!AL$3,'MLR Reporting'!$G$26:$G$67,0),COUNTA('Backend Data'!$A$4:$A52)))</f>
        <v/>
      </c>
      <c r="AM52" s="112" t="str" cm="1">
        <f t="array" ref="AM52">IF(ISBLANK(INDEX('MLR Reporting'!$K$26:$DF$67,MATCH('Backend Data'!AM$3,'MLR Reporting'!$G$26:$G$67,0),COUNTA('Backend Data'!$A$4:$A52)))=TRUE,"",INDEX('MLR Reporting'!$K$26:$DF$67,MATCH('Backend Data'!AM$3,'MLR Reporting'!$G$26:$G$67,0),COUNTA('Backend Data'!$A$4:$A52)))</f>
        <v/>
      </c>
      <c r="AN52" s="111" t="str" cm="1">
        <f t="array" ref="AN52">IF(ISBLANK(INDEX('MLR Reporting'!$K$26:$DF$67,MATCH('Backend Data'!AN$3,'MLR Reporting'!$G$26:$G$67,0),COUNTA('Backend Data'!$A$4:$A52)))=TRUE,"",INDEX('MLR Reporting'!$K$26:$DF$67,MATCH('Backend Data'!AN$3,'MLR Reporting'!$G$26:$G$67,0),COUNTA('Backend Data'!$A$4:$A52)))</f>
        <v/>
      </c>
      <c r="AO52" s="111" t="str" cm="1">
        <f t="array" ref="AO52">IF(ISBLANK(INDEX('MLR Reporting'!$K$26:$DF$67,MATCH('Backend Data'!AO$3,'MLR Reporting'!$G$26:$G$67,0),COUNTA('Backend Data'!$A$4:$A52)))=TRUE,"",INDEX('MLR Reporting'!$K$26:$DF$67,MATCH('Backend Data'!AO$3,'MLR Reporting'!$G$26:$G$67,0),COUNTA('Backend Data'!$A$4:$A52)))</f>
        <v/>
      </c>
      <c r="AP52" s="228" t="str" cm="1">
        <f t="array" ref="AP52">IF(ISBLANK(INDEX('MLR Reporting'!$K$26:$DF$68,MATCH('Backend Data'!AO$3,'MLR Reporting'!$G$26:$G$67,0)+1,COUNTA('Backend Data'!$A$4:$A52)))=TRUE,"",INDEX('MLR Reporting'!$K$26:$DF$68,MATCH('Backend Data'!AO$3,'MLR Reporting'!$G$26:$G$67,0)+1,COUNTA('Backend Data'!$A$4:$A52)))</f>
        <v/>
      </c>
    </row>
    <row r="53" spans="1:42" x14ac:dyDescent="0.25">
      <c r="A53" t="s">
        <v>185</v>
      </c>
      <c r="B53" t="b">
        <f>ISBLANK('Program Information'!F80)</f>
        <v>1</v>
      </c>
      <c r="D53">
        <f>'Program Information'!$I$17</f>
        <v>0</v>
      </c>
      <c r="E53">
        <f>'Program Information'!$I$18</f>
        <v>0</v>
      </c>
      <c r="F53">
        <f>'Program Information'!$I$13</f>
        <v>0</v>
      </c>
      <c r="G53">
        <f>'Program Information'!$I$14</f>
        <v>0</v>
      </c>
      <c r="H53">
        <f>'Program Information'!$I$15</f>
        <v>0</v>
      </c>
      <c r="I53">
        <f>'Program Information'!$I$16</f>
        <v>0</v>
      </c>
      <c r="J53">
        <f>'Program Information'!$I$19</f>
        <v>0</v>
      </c>
      <c r="K53">
        <f>'Program Information'!$I$20</f>
        <v>0</v>
      </c>
      <c r="L53" s="110" t="str">
        <f>IF('Program Information'!F80=0,"",'Program Information'!F80)</f>
        <v/>
      </c>
      <c r="M53" s="110" t="str">
        <f>IF('Program Information'!G80=0,"",'Program Information'!G80)</f>
        <v/>
      </c>
      <c r="N53" s="110" t="str">
        <f>IF('Program Information'!H80=0,"",'Program Information'!H80)</f>
        <v/>
      </c>
      <c r="O53" s="110" t="str">
        <f>IF('Program Information'!I80=0,"",'Program Information'!I80)</f>
        <v/>
      </c>
      <c r="P53" s="110" t="str">
        <f>IF('Program Information'!J80=0,"",'Program Information'!J80)</f>
        <v/>
      </c>
      <c r="Q53" s="111" t="str">
        <f>IF('Program Information'!K80=0,"",'Program Information'!K80)</f>
        <v/>
      </c>
      <c r="R53" s="111" t="str">
        <f>IF('Program Information'!L80=0,"",'Program Information'!L80)</f>
        <v/>
      </c>
      <c r="S53" s="111" t="str">
        <f>IF('Program Information'!M80=0,"",'Program Information'!M80)</f>
        <v/>
      </c>
      <c r="T53" s="111" t="str">
        <f>IF('Program Information'!N80=0,"",'Program Information'!N80)</f>
        <v/>
      </c>
      <c r="U53" s="112" t="str" cm="1">
        <f t="array" ref="U53">IF(ISBLANK(INDEX('MLR Reporting'!$K$26:$DF$67,MATCH('Backend Data'!U$3,'MLR Reporting'!$G$26:$G$67,0),COUNTA('Backend Data'!$A$4:$A53)))=TRUE,"",INDEX('MLR Reporting'!$K$26:$DF$67,MATCH('Backend Data'!U$3,'MLR Reporting'!$G$26:$G$67,0),COUNTA('Backend Data'!$A$4:$A53)))</f>
        <v/>
      </c>
      <c r="V53" s="112" t="str" cm="1">
        <f t="array" ref="V53">IF(ISBLANK(INDEX('MLR Reporting'!$K$26:$DF$67,MATCH('Backend Data'!V$3,'MLR Reporting'!$G$26:$G$67,0),COUNTA('Backend Data'!$A$4:$A53)))=TRUE,"",INDEX('MLR Reporting'!$K$26:$DF$67,MATCH('Backend Data'!V$3,'MLR Reporting'!$G$26:$G$67,0),COUNTA('Backend Data'!$A$4:$A53)))</f>
        <v/>
      </c>
      <c r="W53" s="112" t="str" cm="1">
        <f t="array" ref="W53">IF(ISBLANK(INDEX('MLR Reporting'!$K$26:$DF$67,MATCH('Backend Data'!W$3,'MLR Reporting'!$G$26:$G$67,0),COUNTA('Backend Data'!$A$4:$A53)))=TRUE,"",INDEX('MLR Reporting'!$K$26:$DF$67,MATCH('Backend Data'!W$3,'MLR Reporting'!$G$26:$G$67,0),COUNTA('Backend Data'!$A$4:$A53)))</f>
        <v/>
      </c>
      <c r="X53" s="112" t="str" cm="1">
        <f t="array" ref="X53">IF(ISBLANK(INDEX('MLR Reporting'!$K$26:$DF$67,MATCH('Backend Data'!X$3,'MLR Reporting'!$G$26:$G$67,0),COUNTA('Backend Data'!$A$4:$A53)))=TRUE,"",INDEX('MLR Reporting'!$K$26:$DF$67,MATCH('Backend Data'!X$3,'MLR Reporting'!$G$26:$G$67,0),COUNTA('Backend Data'!$A$4:$A53)))</f>
        <v/>
      </c>
      <c r="Y53" s="112" t="str" cm="1">
        <f t="array" ref="Y53">IF(ISBLANK(INDEX('MLR Reporting'!$K$26:$DF$67,MATCH('Backend Data'!Y$3,'MLR Reporting'!$G$26:$G$67,0),COUNTA('Backend Data'!$A$4:$A53)))=TRUE,"",INDEX('MLR Reporting'!$K$26:$DF$67,MATCH('Backend Data'!Y$3,'MLR Reporting'!$G$26:$G$67,0),COUNTA('Backend Data'!$A$4:$A53)))</f>
        <v/>
      </c>
      <c r="Z53" s="112" t="str" cm="1">
        <f t="array" ref="Z53">IF(ISBLANK(INDEX('MLR Reporting'!$K$26:$DF$67,MATCH('Backend Data'!Z$3,'MLR Reporting'!$G$26:$G$67,0),COUNTA('Backend Data'!$A$4:$A53)))=TRUE,"",INDEX('MLR Reporting'!$K$26:$DF$67,MATCH('Backend Data'!Z$3,'MLR Reporting'!$G$26:$G$67,0),COUNTA('Backend Data'!$A$4:$A53)))</f>
        <v/>
      </c>
      <c r="AA53" s="112" t="str" cm="1">
        <f t="array" ref="AA53">IF(ISBLANK(INDEX('MLR Reporting'!$K$26:$DF$67,MATCH('Backend Data'!AA$3,'MLR Reporting'!$G$26:$G$67,0),COUNTA('Backend Data'!$A$4:$A53)))=TRUE,"",INDEX('MLR Reporting'!$K$26:$DF$67,MATCH('Backend Data'!AA$3,'MLR Reporting'!$G$26:$G$67,0),COUNTA('Backend Data'!$A$4:$A53)))</f>
        <v/>
      </c>
      <c r="AB53" s="112" t="str" cm="1">
        <f t="array" ref="AB53">IF(ISBLANK(INDEX('MLR Reporting'!$K$26:$DF$67,MATCH('Backend Data'!AB$3,'MLR Reporting'!$G$26:$G$67,0),COUNTA('Backend Data'!$A$4:$A53)))=TRUE,"",INDEX('MLR Reporting'!$K$26:$DF$67,MATCH('Backend Data'!AB$3,'MLR Reporting'!$G$26:$G$67,0),COUNTA('Backend Data'!$A$4:$A53)))</f>
        <v/>
      </c>
      <c r="AC53" s="112" t="str" cm="1">
        <f t="array" ref="AC53">IF(ISBLANK(INDEX('MLR Reporting'!$K$26:$DF$67,MATCH('Backend Data'!AC$3,'MLR Reporting'!$G$26:$G$67,0),COUNTA('Backend Data'!$A$4:$A53)))=TRUE,"",INDEX('MLR Reporting'!$K$26:$DF$67,MATCH('Backend Data'!AC$3,'MLR Reporting'!$G$26:$G$67,0),COUNTA('Backend Data'!$A$4:$A53)))</f>
        <v/>
      </c>
      <c r="AD53" s="112" t="str" cm="1">
        <f t="array" ref="AD53">IF(ISBLANK(INDEX('MLR Reporting'!$K$26:$DF$67,MATCH('Backend Data'!AD$3,'MLR Reporting'!$G$26:$G$67,0),COUNTA('Backend Data'!$A$4:$A53)))=TRUE,"",INDEX('MLR Reporting'!$K$26:$DF$67,MATCH('Backend Data'!AD$3,'MLR Reporting'!$G$26:$G$67,0),COUNTA('Backend Data'!$A$4:$A53)))</f>
        <v/>
      </c>
      <c r="AE53" s="112" t="str" cm="1">
        <f t="array" ref="AE53">IF(ISBLANK(INDEX('MLR Reporting'!$K$26:$DF$67,MATCH('Backend Data'!AE$3,'MLR Reporting'!$G$26:$G$67,0),COUNTA('Backend Data'!$A$4:$A53)))=TRUE,"",INDEX('MLR Reporting'!$K$26:$DF$67,MATCH('Backend Data'!AE$3,'MLR Reporting'!$G$26:$G$67,0),COUNTA('Backend Data'!$A$4:$A53)))</f>
        <v/>
      </c>
      <c r="AF53" s="112" t="str" cm="1">
        <f t="array" ref="AF53">IF(ISBLANK(INDEX('MLR Reporting'!$K$26:$DF$67,MATCH('Backend Data'!AF$3,'MLR Reporting'!$G$26:$G$67,0),COUNTA('Backend Data'!$A$4:$A53)))=TRUE,"",INDEX('MLR Reporting'!$K$26:$DF$67,MATCH('Backend Data'!AF$3,'MLR Reporting'!$G$26:$G$67,0),COUNTA('Backend Data'!$A$4:$A53)))</f>
        <v/>
      </c>
      <c r="AG53" s="112" t="str" cm="1">
        <f t="array" ref="AG53">IF(ISBLANK(INDEX('MLR Reporting'!$K$26:$DF$67,MATCH('Backend Data'!AG$3,'MLR Reporting'!$G$26:$G$67,0),COUNTA('Backend Data'!$A$4:$A53)))=TRUE,"",INDEX('MLR Reporting'!$K$26:$DF$67,MATCH('Backend Data'!AG$3,'MLR Reporting'!$G$26:$G$67,0),COUNTA('Backend Data'!$A$4:$A53)))</f>
        <v/>
      </c>
      <c r="AH53" s="112" t="str" cm="1">
        <f t="array" ref="AH53">IF(ISBLANK(INDEX('MLR Reporting'!$K$26:$DF$67,MATCH('Backend Data'!AH$3,'MLR Reporting'!$G$26:$G$67,0),COUNTA('Backend Data'!$A$4:$A53)))=TRUE,"",INDEX('MLR Reporting'!$K$26:$DF$67,MATCH('Backend Data'!AH$3,'MLR Reporting'!$G$26:$G$67,0),COUNTA('Backend Data'!$A$4:$A53)))</f>
        <v/>
      </c>
      <c r="AI53" s="112" t="str" cm="1">
        <f t="array" ref="AI53">IF(ISBLANK(INDEX('MLR Reporting'!$K$26:$DF$67,MATCH('Backend Data'!AI$3,'MLR Reporting'!$G$26:$G$67,0),COUNTA('Backend Data'!$A$4:$A53)))=TRUE,"",INDEX('MLR Reporting'!$K$26:$DF$67,MATCH('Backend Data'!AI$3,'MLR Reporting'!$G$26:$G$67,0),COUNTA('Backend Data'!$A$4:$A53)))</f>
        <v/>
      </c>
      <c r="AJ53" s="112" t="str" cm="1">
        <f t="array" ref="AJ53">IF(ISBLANK(INDEX('MLR Reporting'!$K$26:$DF$67,MATCH('Backend Data'!AJ$3,'MLR Reporting'!$G$26:$G$67,0),COUNTA('Backend Data'!$A$4:$A53)))=TRUE,"",INDEX('MLR Reporting'!$K$26:$DF$67,MATCH('Backend Data'!AJ$3,'MLR Reporting'!$G$26:$G$67,0),COUNTA('Backend Data'!$A$4:$A53)))</f>
        <v/>
      </c>
      <c r="AK53" s="112" t="str" cm="1">
        <f t="array" ref="AK53">IF(ISBLANK(INDEX('MLR Reporting'!$K$26:$DF$67,MATCH('Backend Data'!AK$3,'MLR Reporting'!$G$26:$G$67,0),COUNTA('Backend Data'!$A$4:$A53)))=TRUE,"",INDEX('MLR Reporting'!$K$26:$DF$67,MATCH('Backend Data'!AK$3,'MLR Reporting'!$G$26:$G$67,0),COUNTA('Backend Data'!$A$4:$A53)))</f>
        <v/>
      </c>
      <c r="AL53" s="112" t="str" cm="2">
        <f t="array" ref="AL53">IF(ISBLANK(INDEX('MLR Reporting'!$K$26:$DF$67,MATCH('Backend Data'!AL$3,'MLR Reporting'!$G$26:$G$67,0),COUNTA('Backend Data'!$A$4:$A53)))=TRUE,"",INDEX('MLR Reporting'!$K$26:$DF$67,MATCH('Backend Data'!AL$3,'MLR Reporting'!$G$26:$G$67,0),COUNTA('Backend Data'!$A$4:$A53)))</f>
        <v/>
      </c>
      <c r="AM53" s="112" t="str" cm="1">
        <f t="array" ref="AM53">IF(ISBLANK(INDEX('MLR Reporting'!$K$26:$DF$67,MATCH('Backend Data'!AM$3,'MLR Reporting'!$G$26:$G$67,0),COUNTA('Backend Data'!$A$4:$A53)))=TRUE,"",INDEX('MLR Reporting'!$K$26:$DF$67,MATCH('Backend Data'!AM$3,'MLR Reporting'!$G$26:$G$67,0),COUNTA('Backend Data'!$A$4:$A53)))</f>
        <v/>
      </c>
      <c r="AN53" s="111" t="str" cm="1">
        <f t="array" ref="AN53">IF(ISBLANK(INDEX('MLR Reporting'!$K$26:$DF$67,MATCH('Backend Data'!AN$3,'MLR Reporting'!$G$26:$G$67,0),COUNTA('Backend Data'!$A$4:$A53)))=TRUE,"",INDEX('MLR Reporting'!$K$26:$DF$67,MATCH('Backend Data'!AN$3,'MLR Reporting'!$G$26:$G$67,0),COUNTA('Backend Data'!$A$4:$A53)))</f>
        <v/>
      </c>
      <c r="AO53" s="111" t="str" cm="1">
        <f t="array" ref="AO53">IF(ISBLANK(INDEX('MLR Reporting'!$K$26:$DF$67,MATCH('Backend Data'!AO$3,'MLR Reporting'!$G$26:$G$67,0),COUNTA('Backend Data'!$A$4:$A53)))=TRUE,"",INDEX('MLR Reporting'!$K$26:$DF$67,MATCH('Backend Data'!AO$3,'MLR Reporting'!$G$26:$G$67,0),COUNTA('Backend Data'!$A$4:$A53)))</f>
        <v/>
      </c>
      <c r="AP53" s="228" t="str" cm="1">
        <f t="array" ref="AP53">IF(ISBLANK(INDEX('MLR Reporting'!$K$26:$DF$68,MATCH('Backend Data'!AO$3,'MLR Reporting'!$G$26:$G$67,0)+1,COUNTA('Backend Data'!$A$4:$A53)))=TRUE,"",INDEX('MLR Reporting'!$K$26:$DF$68,MATCH('Backend Data'!AO$3,'MLR Reporting'!$G$26:$G$67,0)+1,COUNTA('Backend Data'!$A$4:$A53)))</f>
        <v/>
      </c>
    </row>
    <row r="54" spans="1:42" x14ac:dyDescent="0.25">
      <c r="A54" t="s">
        <v>186</v>
      </c>
      <c r="B54" t="b">
        <f>ISBLANK('Program Information'!F81)</f>
        <v>1</v>
      </c>
      <c r="D54">
        <f>'Program Information'!$I$17</f>
        <v>0</v>
      </c>
      <c r="E54">
        <f>'Program Information'!$I$18</f>
        <v>0</v>
      </c>
      <c r="F54">
        <f>'Program Information'!$I$13</f>
        <v>0</v>
      </c>
      <c r="G54">
        <f>'Program Information'!$I$14</f>
        <v>0</v>
      </c>
      <c r="H54">
        <f>'Program Information'!$I$15</f>
        <v>0</v>
      </c>
      <c r="I54">
        <f>'Program Information'!$I$16</f>
        <v>0</v>
      </c>
      <c r="J54">
        <f>'Program Information'!$I$19</f>
        <v>0</v>
      </c>
      <c r="K54">
        <f>'Program Information'!$I$20</f>
        <v>0</v>
      </c>
      <c r="L54" s="110" t="str">
        <f>IF('Program Information'!F81=0,"",'Program Information'!F81)</f>
        <v/>
      </c>
      <c r="M54" s="110" t="str">
        <f>IF('Program Information'!G81=0,"",'Program Information'!G81)</f>
        <v/>
      </c>
      <c r="N54" s="110" t="str">
        <f>IF('Program Information'!H81=0,"",'Program Information'!H81)</f>
        <v/>
      </c>
      <c r="O54" s="110" t="str">
        <f>IF('Program Information'!I81=0,"",'Program Information'!I81)</f>
        <v/>
      </c>
      <c r="P54" s="110" t="str">
        <f>IF('Program Information'!J81=0,"",'Program Information'!J81)</f>
        <v/>
      </c>
      <c r="Q54" s="111" t="str">
        <f>IF('Program Information'!K81=0,"",'Program Information'!K81)</f>
        <v/>
      </c>
      <c r="R54" s="111" t="str">
        <f>IF('Program Information'!L81=0,"",'Program Information'!L81)</f>
        <v/>
      </c>
      <c r="S54" s="111" t="str">
        <f>IF('Program Information'!M81=0,"",'Program Information'!M81)</f>
        <v/>
      </c>
      <c r="T54" s="111" t="str">
        <f>IF('Program Information'!N81=0,"",'Program Information'!N81)</f>
        <v/>
      </c>
      <c r="U54" s="112" t="str" cm="1">
        <f t="array" ref="U54">IF(ISBLANK(INDEX('MLR Reporting'!$K$26:$DF$67,MATCH('Backend Data'!U$3,'MLR Reporting'!$G$26:$G$67,0),COUNTA('Backend Data'!$A$4:$A54)))=TRUE,"",INDEX('MLR Reporting'!$K$26:$DF$67,MATCH('Backend Data'!U$3,'MLR Reporting'!$G$26:$G$67,0),COUNTA('Backend Data'!$A$4:$A54)))</f>
        <v/>
      </c>
      <c r="V54" s="112" t="str" cm="1">
        <f t="array" ref="V54">IF(ISBLANK(INDEX('MLR Reporting'!$K$26:$DF$67,MATCH('Backend Data'!V$3,'MLR Reporting'!$G$26:$G$67,0),COUNTA('Backend Data'!$A$4:$A54)))=TRUE,"",INDEX('MLR Reporting'!$K$26:$DF$67,MATCH('Backend Data'!V$3,'MLR Reporting'!$G$26:$G$67,0),COUNTA('Backend Data'!$A$4:$A54)))</f>
        <v/>
      </c>
      <c r="W54" s="112" t="str" cm="1">
        <f t="array" ref="W54">IF(ISBLANK(INDEX('MLR Reporting'!$K$26:$DF$67,MATCH('Backend Data'!W$3,'MLR Reporting'!$G$26:$G$67,0),COUNTA('Backend Data'!$A$4:$A54)))=TRUE,"",INDEX('MLR Reporting'!$K$26:$DF$67,MATCH('Backend Data'!W$3,'MLR Reporting'!$G$26:$G$67,0),COUNTA('Backend Data'!$A$4:$A54)))</f>
        <v/>
      </c>
      <c r="X54" s="112" t="str" cm="1">
        <f t="array" ref="X54">IF(ISBLANK(INDEX('MLR Reporting'!$K$26:$DF$67,MATCH('Backend Data'!X$3,'MLR Reporting'!$G$26:$G$67,0),COUNTA('Backend Data'!$A$4:$A54)))=TRUE,"",INDEX('MLR Reporting'!$K$26:$DF$67,MATCH('Backend Data'!X$3,'MLR Reporting'!$G$26:$G$67,0),COUNTA('Backend Data'!$A$4:$A54)))</f>
        <v/>
      </c>
      <c r="Y54" s="112" t="str" cm="1">
        <f t="array" ref="Y54">IF(ISBLANK(INDEX('MLR Reporting'!$K$26:$DF$67,MATCH('Backend Data'!Y$3,'MLR Reporting'!$G$26:$G$67,0),COUNTA('Backend Data'!$A$4:$A54)))=TRUE,"",INDEX('MLR Reporting'!$K$26:$DF$67,MATCH('Backend Data'!Y$3,'MLR Reporting'!$G$26:$G$67,0),COUNTA('Backend Data'!$A$4:$A54)))</f>
        <v/>
      </c>
      <c r="Z54" s="112" t="str" cm="1">
        <f t="array" ref="Z54">IF(ISBLANK(INDEX('MLR Reporting'!$K$26:$DF$67,MATCH('Backend Data'!Z$3,'MLR Reporting'!$G$26:$G$67,0),COUNTA('Backend Data'!$A$4:$A54)))=TRUE,"",INDEX('MLR Reporting'!$K$26:$DF$67,MATCH('Backend Data'!Z$3,'MLR Reporting'!$G$26:$G$67,0),COUNTA('Backend Data'!$A$4:$A54)))</f>
        <v/>
      </c>
      <c r="AA54" s="112" t="str" cm="1">
        <f t="array" ref="AA54">IF(ISBLANK(INDEX('MLR Reporting'!$K$26:$DF$67,MATCH('Backend Data'!AA$3,'MLR Reporting'!$G$26:$G$67,0),COUNTA('Backend Data'!$A$4:$A54)))=TRUE,"",INDEX('MLR Reporting'!$K$26:$DF$67,MATCH('Backend Data'!AA$3,'MLR Reporting'!$G$26:$G$67,0),COUNTA('Backend Data'!$A$4:$A54)))</f>
        <v/>
      </c>
      <c r="AB54" s="112" t="str" cm="1">
        <f t="array" ref="AB54">IF(ISBLANK(INDEX('MLR Reporting'!$K$26:$DF$67,MATCH('Backend Data'!AB$3,'MLR Reporting'!$G$26:$G$67,0),COUNTA('Backend Data'!$A$4:$A54)))=TRUE,"",INDEX('MLR Reporting'!$K$26:$DF$67,MATCH('Backend Data'!AB$3,'MLR Reporting'!$G$26:$G$67,0),COUNTA('Backend Data'!$A$4:$A54)))</f>
        <v/>
      </c>
      <c r="AC54" s="112" t="str" cm="1">
        <f t="array" ref="AC54">IF(ISBLANK(INDEX('MLR Reporting'!$K$26:$DF$67,MATCH('Backend Data'!AC$3,'MLR Reporting'!$G$26:$G$67,0),COUNTA('Backend Data'!$A$4:$A54)))=TRUE,"",INDEX('MLR Reporting'!$K$26:$DF$67,MATCH('Backend Data'!AC$3,'MLR Reporting'!$G$26:$G$67,0),COUNTA('Backend Data'!$A$4:$A54)))</f>
        <v/>
      </c>
      <c r="AD54" s="112" t="str" cm="1">
        <f t="array" ref="AD54">IF(ISBLANK(INDEX('MLR Reporting'!$K$26:$DF$67,MATCH('Backend Data'!AD$3,'MLR Reporting'!$G$26:$G$67,0),COUNTA('Backend Data'!$A$4:$A54)))=TRUE,"",INDEX('MLR Reporting'!$K$26:$DF$67,MATCH('Backend Data'!AD$3,'MLR Reporting'!$G$26:$G$67,0),COUNTA('Backend Data'!$A$4:$A54)))</f>
        <v/>
      </c>
      <c r="AE54" s="112" t="str" cm="1">
        <f t="array" ref="AE54">IF(ISBLANK(INDEX('MLR Reporting'!$K$26:$DF$67,MATCH('Backend Data'!AE$3,'MLR Reporting'!$G$26:$G$67,0),COUNTA('Backend Data'!$A$4:$A54)))=TRUE,"",INDEX('MLR Reporting'!$K$26:$DF$67,MATCH('Backend Data'!AE$3,'MLR Reporting'!$G$26:$G$67,0),COUNTA('Backend Data'!$A$4:$A54)))</f>
        <v/>
      </c>
      <c r="AF54" s="112" t="str" cm="1">
        <f t="array" ref="AF54">IF(ISBLANK(INDEX('MLR Reporting'!$K$26:$DF$67,MATCH('Backend Data'!AF$3,'MLR Reporting'!$G$26:$G$67,0),COUNTA('Backend Data'!$A$4:$A54)))=TRUE,"",INDEX('MLR Reporting'!$K$26:$DF$67,MATCH('Backend Data'!AF$3,'MLR Reporting'!$G$26:$G$67,0),COUNTA('Backend Data'!$A$4:$A54)))</f>
        <v/>
      </c>
      <c r="AG54" s="112" t="str" cm="1">
        <f t="array" ref="AG54">IF(ISBLANK(INDEX('MLR Reporting'!$K$26:$DF$67,MATCH('Backend Data'!AG$3,'MLR Reporting'!$G$26:$G$67,0),COUNTA('Backend Data'!$A$4:$A54)))=TRUE,"",INDEX('MLR Reporting'!$K$26:$DF$67,MATCH('Backend Data'!AG$3,'MLR Reporting'!$G$26:$G$67,0),COUNTA('Backend Data'!$A$4:$A54)))</f>
        <v/>
      </c>
      <c r="AH54" s="112" t="str" cm="1">
        <f t="array" ref="AH54">IF(ISBLANK(INDEX('MLR Reporting'!$K$26:$DF$67,MATCH('Backend Data'!AH$3,'MLR Reporting'!$G$26:$G$67,0),COUNTA('Backend Data'!$A$4:$A54)))=TRUE,"",INDEX('MLR Reporting'!$K$26:$DF$67,MATCH('Backend Data'!AH$3,'MLR Reporting'!$G$26:$G$67,0),COUNTA('Backend Data'!$A$4:$A54)))</f>
        <v/>
      </c>
      <c r="AI54" s="112" t="str" cm="1">
        <f t="array" ref="AI54">IF(ISBLANK(INDEX('MLR Reporting'!$K$26:$DF$67,MATCH('Backend Data'!AI$3,'MLR Reporting'!$G$26:$G$67,0),COUNTA('Backend Data'!$A$4:$A54)))=TRUE,"",INDEX('MLR Reporting'!$K$26:$DF$67,MATCH('Backend Data'!AI$3,'MLR Reporting'!$G$26:$G$67,0),COUNTA('Backend Data'!$A$4:$A54)))</f>
        <v/>
      </c>
      <c r="AJ54" s="112" t="str" cm="1">
        <f t="array" ref="AJ54">IF(ISBLANK(INDEX('MLR Reporting'!$K$26:$DF$67,MATCH('Backend Data'!AJ$3,'MLR Reporting'!$G$26:$G$67,0),COUNTA('Backend Data'!$A$4:$A54)))=TRUE,"",INDEX('MLR Reporting'!$K$26:$DF$67,MATCH('Backend Data'!AJ$3,'MLR Reporting'!$G$26:$G$67,0),COUNTA('Backend Data'!$A$4:$A54)))</f>
        <v/>
      </c>
      <c r="AK54" s="112" t="str" cm="1">
        <f t="array" ref="AK54">IF(ISBLANK(INDEX('MLR Reporting'!$K$26:$DF$67,MATCH('Backend Data'!AK$3,'MLR Reporting'!$G$26:$G$67,0),COUNTA('Backend Data'!$A$4:$A54)))=TRUE,"",INDEX('MLR Reporting'!$K$26:$DF$67,MATCH('Backend Data'!AK$3,'MLR Reporting'!$G$26:$G$67,0),COUNTA('Backend Data'!$A$4:$A54)))</f>
        <v/>
      </c>
      <c r="AL54" s="112" t="str" cm="2">
        <f t="array" ref="AL54">IF(ISBLANK(INDEX('MLR Reporting'!$K$26:$DF$67,MATCH('Backend Data'!AL$3,'MLR Reporting'!$G$26:$G$67,0),COUNTA('Backend Data'!$A$4:$A54)))=TRUE,"",INDEX('MLR Reporting'!$K$26:$DF$67,MATCH('Backend Data'!AL$3,'MLR Reporting'!$G$26:$G$67,0),COUNTA('Backend Data'!$A$4:$A54)))</f>
        <v/>
      </c>
      <c r="AM54" s="112" t="str" cm="1">
        <f t="array" ref="AM54">IF(ISBLANK(INDEX('MLR Reporting'!$K$26:$DF$67,MATCH('Backend Data'!AM$3,'MLR Reporting'!$G$26:$G$67,0),COUNTA('Backend Data'!$A$4:$A54)))=TRUE,"",INDEX('MLR Reporting'!$K$26:$DF$67,MATCH('Backend Data'!AM$3,'MLR Reporting'!$G$26:$G$67,0),COUNTA('Backend Data'!$A$4:$A54)))</f>
        <v/>
      </c>
      <c r="AN54" s="111" t="str" cm="1">
        <f t="array" ref="AN54">IF(ISBLANK(INDEX('MLR Reporting'!$K$26:$DF$67,MATCH('Backend Data'!AN$3,'MLR Reporting'!$G$26:$G$67,0),COUNTA('Backend Data'!$A$4:$A54)))=TRUE,"",INDEX('MLR Reporting'!$K$26:$DF$67,MATCH('Backend Data'!AN$3,'MLR Reporting'!$G$26:$G$67,0),COUNTA('Backend Data'!$A$4:$A54)))</f>
        <v/>
      </c>
      <c r="AO54" s="111" t="str" cm="1">
        <f t="array" ref="AO54">IF(ISBLANK(INDEX('MLR Reporting'!$K$26:$DF$67,MATCH('Backend Data'!AO$3,'MLR Reporting'!$G$26:$G$67,0),COUNTA('Backend Data'!$A$4:$A54)))=TRUE,"",INDEX('MLR Reporting'!$K$26:$DF$67,MATCH('Backend Data'!AO$3,'MLR Reporting'!$G$26:$G$67,0),COUNTA('Backend Data'!$A$4:$A54)))</f>
        <v/>
      </c>
      <c r="AP54" s="228" t="str" cm="1">
        <f t="array" ref="AP54">IF(ISBLANK(INDEX('MLR Reporting'!$K$26:$DF$68,MATCH('Backend Data'!AO$3,'MLR Reporting'!$G$26:$G$67,0)+1,COUNTA('Backend Data'!$A$4:$A54)))=TRUE,"",INDEX('MLR Reporting'!$K$26:$DF$68,MATCH('Backend Data'!AO$3,'MLR Reporting'!$G$26:$G$67,0)+1,COUNTA('Backend Data'!$A$4:$A54)))</f>
        <v/>
      </c>
    </row>
    <row r="55" spans="1:42" x14ac:dyDescent="0.25">
      <c r="A55" t="s">
        <v>187</v>
      </c>
      <c r="B55" t="b">
        <f>ISBLANK('Program Information'!F82)</f>
        <v>1</v>
      </c>
      <c r="D55">
        <f>'Program Information'!$I$17</f>
        <v>0</v>
      </c>
      <c r="E55">
        <f>'Program Information'!$I$18</f>
        <v>0</v>
      </c>
      <c r="F55">
        <f>'Program Information'!$I$13</f>
        <v>0</v>
      </c>
      <c r="G55">
        <f>'Program Information'!$I$14</f>
        <v>0</v>
      </c>
      <c r="H55">
        <f>'Program Information'!$I$15</f>
        <v>0</v>
      </c>
      <c r="I55">
        <f>'Program Information'!$I$16</f>
        <v>0</v>
      </c>
      <c r="J55">
        <f>'Program Information'!$I$19</f>
        <v>0</v>
      </c>
      <c r="K55">
        <f>'Program Information'!$I$20</f>
        <v>0</v>
      </c>
      <c r="L55" s="110" t="str">
        <f>IF('Program Information'!F82=0,"",'Program Information'!F82)</f>
        <v/>
      </c>
      <c r="M55" s="110" t="str">
        <f>IF('Program Information'!G82=0,"",'Program Information'!G82)</f>
        <v/>
      </c>
      <c r="N55" s="110" t="str">
        <f>IF('Program Information'!H82=0,"",'Program Information'!H82)</f>
        <v/>
      </c>
      <c r="O55" s="110" t="str">
        <f>IF('Program Information'!I82=0,"",'Program Information'!I82)</f>
        <v/>
      </c>
      <c r="P55" s="110" t="str">
        <f>IF('Program Information'!J82=0,"",'Program Information'!J82)</f>
        <v/>
      </c>
      <c r="Q55" s="111" t="str">
        <f>IF('Program Information'!K82=0,"",'Program Information'!K82)</f>
        <v/>
      </c>
      <c r="R55" s="111" t="str">
        <f>IF('Program Information'!L82=0,"",'Program Information'!L82)</f>
        <v/>
      </c>
      <c r="S55" s="111" t="str">
        <f>IF('Program Information'!M82=0,"",'Program Information'!M82)</f>
        <v/>
      </c>
      <c r="T55" s="111" t="str">
        <f>IF('Program Information'!N82=0,"",'Program Information'!N82)</f>
        <v/>
      </c>
      <c r="U55" s="112" t="str" cm="1">
        <f t="array" ref="U55">IF(ISBLANK(INDEX('MLR Reporting'!$K$26:$DF$67,MATCH('Backend Data'!U$3,'MLR Reporting'!$G$26:$G$67,0),COUNTA('Backend Data'!$A$4:$A55)))=TRUE,"",INDEX('MLR Reporting'!$K$26:$DF$67,MATCH('Backend Data'!U$3,'MLR Reporting'!$G$26:$G$67,0),COUNTA('Backend Data'!$A$4:$A55)))</f>
        <v/>
      </c>
      <c r="V55" s="112" t="str" cm="1">
        <f t="array" ref="V55">IF(ISBLANK(INDEX('MLR Reporting'!$K$26:$DF$67,MATCH('Backend Data'!V$3,'MLR Reporting'!$G$26:$G$67,0),COUNTA('Backend Data'!$A$4:$A55)))=TRUE,"",INDEX('MLR Reporting'!$K$26:$DF$67,MATCH('Backend Data'!V$3,'MLR Reporting'!$G$26:$G$67,0),COUNTA('Backend Data'!$A$4:$A55)))</f>
        <v/>
      </c>
      <c r="W55" s="112" t="str" cm="1">
        <f t="array" ref="W55">IF(ISBLANK(INDEX('MLR Reporting'!$K$26:$DF$67,MATCH('Backend Data'!W$3,'MLR Reporting'!$G$26:$G$67,0),COUNTA('Backend Data'!$A$4:$A55)))=TRUE,"",INDEX('MLR Reporting'!$K$26:$DF$67,MATCH('Backend Data'!W$3,'MLR Reporting'!$G$26:$G$67,0),COUNTA('Backend Data'!$A$4:$A55)))</f>
        <v/>
      </c>
      <c r="X55" s="112" t="str" cm="1">
        <f t="array" ref="X55">IF(ISBLANK(INDEX('MLR Reporting'!$K$26:$DF$67,MATCH('Backend Data'!X$3,'MLR Reporting'!$G$26:$G$67,0),COUNTA('Backend Data'!$A$4:$A55)))=TRUE,"",INDEX('MLR Reporting'!$K$26:$DF$67,MATCH('Backend Data'!X$3,'MLR Reporting'!$G$26:$G$67,0),COUNTA('Backend Data'!$A$4:$A55)))</f>
        <v/>
      </c>
      <c r="Y55" s="112" t="str" cm="1">
        <f t="array" ref="Y55">IF(ISBLANK(INDEX('MLR Reporting'!$K$26:$DF$67,MATCH('Backend Data'!Y$3,'MLR Reporting'!$G$26:$G$67,0),COUNTA('Backend Data'!$A$4:$A55)))=TRUE,"",INDEX('MLR Reporting'!$K$26:$DF$67,MATCH('Backend Data'!Y$3,'MLR Reporting'!$G$26:$G$67,0),COUNTA('Backend Data'!$A$4:$A55)))</f>
        <v/>
      </c>
      <c r="Z55" s="112" t="str" cm="1">
        <f t="array" ref="Z55">IF(ISBLANK(INDEX('MLR Reporting'!$K$26:$DF$67,MATCH('Backend Data'!Z$3,'MLR Reporting'!$G$26:$G$67,0),COUNTA('Backend Data'!$A$4:$A55)))=TRUE,"",INDEX('MLR Reporting'!$K$26:$DF$67,MATCH('Backend Data'!Z$3,'MLR Reporting'!$G$26:$G$67,0),COUNTA('Backend Data'!$A$4:$A55)))</f>
        <v/>
      </c>
      <c r="AA55" s="112" t="str" cm="1">
        <f t="array" ref="AA55">IF(ISBLANK(INDEX('MLR Reporting'!$K$26:$DF$67,MATCH('Backend Data'!AA$3,'MLR Reporting'!$G$26:$G$67,0),COUNTA('Backend Data'!$A$4:$A55)))=TRUE,"",INDEX('MLR Reporting'!$K$26:$DF$67,MATCH('Backend Data'!AA$3,'MLR Reporting'!$G$26:$G$67,0),COUNTA('Backend Data'!$A$4:$A55)))</f>
        <v/>
      </c>
      <c r="AB55" s="112" t="str" cm="1">
        <f t="array" ref="AB55">IF(ISBLANK(INDEX('MLR Reporting'!$K$26:$DF$67,MATCH('Backend Data'!AB$3,'MLR Reporting'!$G$26:$G$67,0),COUNTA('Backend Data'!$A$4:$A55)))=TRUE,"",INDEX('MLR Reporting'!$K$26:$DF$67,MATCH('Backend Data'!AB$3,'MLR Reporting'!$G$26:$G$67,0),COUNTA('Backend Data'!$A$4:$A55)))</f>
        <v/>
      </c>
      <c r="AC55" s="112" t="str" cm="1">
        <f t="array" ref="AC55">IF(ISBLANK(INDEX('MLR Reporting'!$K$26:$DF$67,MATCH('Backend Data'!AC$3,'MLR Reporting'!$G$26:$G$67,0),COUNTA('Backend Data'!$A$4:$A55)))=TRUE,"",INDEX('MLR Reporting'!$K$26:$DF$67,MATCH('Backend Data'!AC$3,'MLR Reporting'!$G$26:$G$67,0),COUNTA('Backend Data'!$A$4:$A55)))</f>
        <v/>
      </c>
      <c r="AD55" s="112" t="str" cm="1">
        <f t="array" ref="AD55">IF(ISBLANK(INDEX('MLR Reporting'!$K$26:$DF$67,MATCH('Backend Data'!AD$3,'MLR Reporting'!$G$26:$G$67,0),COUNTA('Backend Data'!$A$4:$A55)))=TRUE,"",INDEX('MLR Reporting'!$K$26:$DF$67,MATCH('Backend Data'!AD$3,'MLR Reporting'!$G$26:$G$67,0),COUNTA('Backend Data'!$A$4:$A55)))</f>
        <v/>
      </c>
      <c r="AE55" s="112" t="str" cm="1">
        <f t="array" ref="AE55">IF(ISBLANK(INDEX('MLR Reporting'!$K$26:$DF$67,MATCH('Backend Data'!AE$3,'MLR Reporting'!$G$26:$G$67,0),COUNTA('Backend Data'!$A$4:$A55)))=TRUE,"",INDEX('MLR Reporting'!$K$26:$DF$67,MATCH('Backend Data'!AE$3,'MLR Reporting'!$G$26:$G$67,0),COUNTA('Backend Data'!$A$4:$A55)))</f>
        <v/>
      </c>
      <c r="AF55" s="112" t="str" cm="1">
        <f t="array" ref="AF55">IF(ISBLANK(INDEX('MLR Reporting'!$K$26:$DF$67,MATCH('Backend Data'!AF$3,'MLR Reporting'!$G$26:$G$67,0),COUNTA('Backend Data'!$A$4:$A55)))=TRUE,"",INDEX('MLR Reporting'!$K$26:$DF$67,MATCH('Backend Data'!AF$3,'MLR Reporting'!$G$26:$G$67,0),COUNTA('Backend Data'!$A$4:$A55)))</f>
        <v/>
      </c>
      <c r="AG55" s="112" t="str" cm="1">
        <f t="array" ref="AG55">IF(ISBLANK(INDEX('MLR Reporting'!$K$26:$DF$67,MATCH('Backend Data'!AG$3,'MLR Reporting'!$G$26:$G$67,0),COUNTA('Backend Data'!$A$4:$A55)))=TRUE,"",INDEX('MLR Reporting'!$K$26:$DF$67,MATCH('Backend Data'!AG$3,'MLR Reporting'!$G$26:$G$67,0),COUNTA('Backend Data'!$A$4:$A55)))</f>
        <v/>
      </c>
      <c r="AH55" s="112" t="str" cm="1">
        <f t="array" ref="AH55">IF(ISBLANK(INDEX('MLR Reporting'!$K$26:$DF$67,MATCH('Backend Data'!AH$3,'MLR Reporting'!$G$26:$G$67,0),COUNTA('Backend Data'!$A$4:$A55)))=TRUE,"",INDEX('MLR Reporting'!$K$26:$DF$67,MATCH('Backend Data'!AH$3,'MLR Reporting'!$G$26:$G$67,0),COUNTA('Backend Data'!$A$4:$A55)))</f>
        <v/>
      </c>
      <c r="AI55" s="112" t="str" cm="1">
        <f t="array" ref="AI55">IF(ISBLANK(INDEX('MLR Reporting'!$K$26:$DF$67,MATCH('Backend Data'!AI$3,'MLR Reporting'!$G$26:$G$67,0),COUNTA('Backend Data'!$A$4:$A55)))=TRUE,"",INDEX('MLR Reporting'!$K$26:$DF$67,MATCH('Backend Data'!AI$3,'MLR Reporting'!$G$26:$G$67,0),COUNTA('Backend Data'!$A$4:$A55)))</f>
        <v/>
      </c>
      <c r="AJ55" s="112" t="str" cm="1">
        <f t="array" ref="AJ55">IF(ISBLANK(INDEX('MLR Reporting'!$K$26:$DF$67,MATCH('Backend Data'!AJ$3,'MLR Reporting'!$G$26:$G$67,0),COUNTA('Backend Data'!$A$4:$A55)))=TRUE,"",INDEX('MLR Reporting'!$K$26:$DF$67,MATCH('Backend Data'!AJ$3,'MLR Reporting'!$G$26:$G$67,0),COUNTA('Backend Data'!$A$4:$A55)))</f>
        <v/>
      </c>
      <c r="AK55" s="112" t="str" cm="1">
        <f t="array" ref="AK55">IF(ISBLANK(INDEX('MLR Reporting'!$K$26:$DF$67,MATCH('Backend Data'!AK$3,'MLR Reporting'!$G$26:$G$67,0),COUNTA('Backend Data'!$A$4:$A55)))=TRUE,"",INDEX('MLR Reporting'!$K$26:$DF$67,MATCH('Backend Data'!AK$3,'MLR Reporting'!$G$26:$G$67,0),COUNTA('Backend Data'!$A$4:$A55)))</f>
        <v/>
      </c>
      <c r="AL55" s="112" t="str" cm="2">
        <f t="array" ref="AL55">IF(ISBLANK(INDEX('MLR Reporting'!$K$26:$DF$67,MATCH('Backend Data'!AL$3,'MLR Reporting'!$G$26:$G$67,0),COUNTA('Backend Data'!$A$4:$A55)))=TRUE,"",INDEX('MLR Reporting'!$K$26:$DF$67,MATCH('Backend Data'!AL$3,'MLR Reporting'!$G$26:$G$67,0),COUNTA('Backend Data'!$A$4:$A55)))</f>
        <v/>
      </c>
      <c r="AM55" s="112" t="str" cm="1">
        <f t="array" ref="AM55">IF(ISBLANK(INDEX('MLR Reporting'!$K$26:$DF$67,MATCH('Backend Data'!AM$3,'MLR Reporting'!$G$26:$G$67,0),COUNTA('Backend Data'!$A$4:$A55)))=TRUE,"",INDEX('MLR Reporting'!$K$26:$DF$67,MATCH('Backend Data'!AM$3,'MLR Reporting'!$G$26:$G$67,0),COUNTA('Backend Data'!$A$4:$A55)))</f>
        <v/>
      </c>
      <c r="AN55" s="111" t="str" cm="1">
        <f t="array" ref="AN55">IF(ISBLANK(INDEX('MLR Reporting'!$K$26:$DF$67,MATCH('Backend Data'!AN$3,'MLR Reporting'!$G$26:$G$67,0),COUNTA('Backend Data'!$A$4:$A55)))=TRUE,"",INDEX('MLR Reporting'!$K$26:$DF$67,MATCH('Backend Data'!AN$3,'MLR Reporting'!$G$26:$G$67,0),COUNTA('Backend Data'!$A$4:$A55)))</f>
        <v/>
      </c>
      <c r="AO55" s="111" t="str" cm="1">
        <f t="array" ref="AO55">IF(ISBLANK(INDEX('MLR Reporting'!$K$26:$DF$67,MATCH('Backend Data'!AO$3,'MLR Reporting'!$G$26:$G$67,0),COUNTA('Backend Data'!$A$4:$A55)))=TRUE,"",INDEX('MLR Reporting'!$K$26:$DF$67,MATCH('Backend Data'!AO$3,'MLR Reporting'!$G$26:$G$67,0),COUNTA('Backend Data'!$A$4:$A55)))</f>
        <v/>
      </c>
      <c r="AP55" s="228" t="str" cm="1">
        <f t="array" ref="AP55">IF(ISBLANK(INDEX('MLR Reporting'!$K$26:$DF$68,MATCH('Backend Data'!AO$3,'MLR Reporting'!$G$26:$G$67,0)+1,COUNTA('Backend Data'!$A$4:$A55)))=TRUE,"",INDEX('MLR Reporting'!$K$26:$DF$68,MATCH('Backend Data'!AO$3,'MLR Reporting'!$G$26:$G$67,0)+1,COUNTA('Backend Data'!$A$4:$A55)))</f>
        <v/>
      </c>
    </row>
    <row r="56" spans="1:42" x14ac:dyDescent="0.25">
      <c r="A56" t="s">
        <v>188</v>
      </c>
      <c r="B56" t="b">
        <f>ISBLANK('Program Information'!F83)</f>
        <v>1</v>
      </c>
      <c r="D56">
        <f>'Program Information'!$I$17</f>
        <v>0</v>
      </c>
      <c r="E56">
        <f>'Program Information'!$I$18</f>
        <v>0</v>
      </c>
      <c r="F56">
        <f>'Program Information'!$I$13</f>
        <v>0</v>
      </c>
      <c r="G56">
        <f>'Program Information'!$I$14</f>
        <v>0</v>
      </c>
      <c r="H56">
        <f>'Program Information'!$I$15</f>
        <v>0</v>
      </c>
      <c r="I56">
        <f>'Program Information'!$I$16</f>
        <v>0</v>
      </c>
      <c r="J56">
        <f>'Program Information'!$I$19</f>
        <v>0</v>
      </c>
      <c r="K56">
        <f>'Program Information'!$I$20</f>
        <v>0</v>
      </c>
      <c r="L56" s="110" t="str">
        <f>IF('Program Information'!F83=0,"",'Program Information'!F83)</f>
        <v/>
      </c>
      <c r="M56" s="110" t="str">
        <f>IF('Program Information'!G83=0,"",'Program Information'!G83)</f>
        <v/>
      </c>
      <c r="N56" s="110" t="str">
        <f>IF('Program Information'!H83=0,"",'Program Information'!H83)</f>
        <v/>
      </c>
      <c r="O56" s="110" t="str">
        <f>IF('Program Information'!I83=0,"",'Program Information'!I83)</f>
        <v/>
      </c>
      <c r="P56" s="110" t="str">
        <f>IF('Program Information'!J83=0,"",'Program Information'!J83)</f>
        <v/>
      </c>
      <c r="Q56" s="111" t="str">
        <f>IF('Program Information'!K83=0,"",'Program Information'!K83)</f>
        <v/>
      </c>
      <c r="R56" s="111" t="str">
        <f>IF('Program Information'!L83=0,"",'Program Information'!L83)</f>
        <v/>
      </c>
      <c r="S56" s="111" t="str">
        <f>IF('Program Information'!M83=0,"",'Program Information'!M83)</f>
        <v/>
      </c>
      <c r="T56" s="111" t="str">
        <f>IF('Program Information'!N83=0,"",'Program Information'!N83)</f>
        <v/>
      </c>
      <c r="U56" s="112" t="str" cm="1">
        <f t="array" ref="U56">IF(ISBLANK(INDEX('MLR Reporting'!$K$26:$DF$67,MATCH('Backend Data'!U$3,'MLR Reporting'!$G$26:$G$67,0),COUNTA('Backend Data'!$A$4:$A56)))=TRUE,"",INDEX('MLR Reporting'!$K$26:$DF$67,MATCH('Backend Data'!U$3,'MLR Reporting'!$G$26:$G$67,0),COUNTA('Backend Data'!$A$4:$A56)))</f>
        <v/>
      </c>
      <c r="V56" s="112" t="str" cm="1">
        <f t="array" ref="V56">IF(ISBLANK(INDEX('MLR Reporting'!$K$26:$DF$67,MATCH('Backend Data'!V$3,'MLR Reporting'!$G$26:$G$67,0),COUNTA('Backend Data'!$A$4:$A56)))=TRUE,"",INDEX('MLR Reporting'!$K$26:$DF$67,MATCH('Backend Data'!V$3,'MLR Reporting'!$G$26:$G$67,0),COUNTA('Backend Data'!$A$4:$A56)))</f>
        <v/>
      </c>
      <c r="W56" s="112" t="str" cm="1">
        <f t="array" ref="W56">IF(ISBLANK(INDEX('MLR Reporting'!$K$26:$DF$67,MATCH('Backend Data'!W$3,'MLR Reporting'!$G$26:$G$67,0),COUNTA('Backend Data'!$A$4:$A56)))=TRUE,"",INDEX('MLR Reporting'!$K$26:$DF$67,MATCH('Backend Data'!W$3,'MLR Reporting'!$G$26:$G$67,0),COUNTA('Backend Data'!$A$4:$A56)))</f>
        <v/>
      </c>
      <c r="X56" s="112" t="str" cm="1">
        <f t="array" ref="X56">IF(ISBLANK(INDEX('MLR Reporting'!$K$26:$DF$67,MATCH('Backend Data'!X$3,'MLR Reporting'!$G$26:$G$67,0),COUNTA('Backend Data'!$A$4:$A56)))=TRUE,"",INDEX('MLR Reporting'!$K$26:$DF$67,MATCH('Backend Data'!X$3,'MLR Reporting'!$G$26:$G$67,0),COUNTA('Backend Data'!$A$4:$A56)))</f>
        <v/>
      </c>
      <c r="Y56" s="112" t="str" cm="1">
        <f t="array" ref="Y56">IF(ISBLANK(INDEX('MLR Reporting'!$K$26:$DF$67,MATCH('Backend Data'!Y$3,'MLR Reporting'!$G$26:$G$67,0),COUNTA('Backend Data'!$A$4:$A56)))=TRUE,"",INDEX('MLR Reporting'!$K$26:$DF$67,MATCH('Backend Data'!Y$3,'MLR Reporting'!$G$26:$G$67,0),COUNTA('Backend Data'!$A$4:$A56)))</f>
        <v/>
      </c>
      <c r="Z56" s="112" t="str" cm="1">
        <f t="array" ref="Z56">IF(ISBLANK(INDEX('MLR Reporting'!$K$26:$DF$67,MATCH('Backend Data'!Z$3,'MLR Reporting'!$G$26:$G$67,0),COUNTA('Backend Data'!$A$4:$A56)))=TRUE,"",INDEX('MLR Reporting'!$K$26:$DF$67,MATCH('Backend Data'!Z$3,'MLR Reporting'!$G$26:$G$67,0),COUNTA('Backend Data'!$A$4:$A56)))</f>
        <v/>
      </c>
      <c r="AA56" s="112" t="str" cm="1">
        <f t="array" ref="AA56">IF(ISBLANK(INDEX('MLR Reporting'!$K$26:$DF$67,MATCH('Backend Data'!AA$3,'MLR Reporting'!$G$26:$G$67,0),COUNTA('Backend Data'!$A$4:$A56)))=TRUE,"",INDEX('MLR Reporting'!$K$26:$DF$67,MATCH('Backend Data'!AA$3,'MLR Reporting'!$G$26:$G$67,0),COUNTA('Backend Data'!$A$4:$A56)))</f>
        <v/>
      </c>
      <c r="AB56" s="112" t="str" cm="1">
        <f t="array" ref="AB56">IF(ISBLANK(INDEX('MLR Reporting'!$K$26:$DF$67,MATCH('Backend Data'!AB$3,'MLR Reporting'!$G$26:$G$67,0),COUNTA('Backend Data'!$A$4:$A56)))=TRUE,"",INDEX('MLR Reporting'!$K$26:$DF$67,MATCH('Backend Data'!AB$3,'MLR Reporting'!$G$26:$G$67,0),COUNTA('Backend Data'!$A$4:$A56)))</f>
        <v/>
      </c>
      <c r="AC56" s="112" t="str" cm="1">
        <f t="array" ref="AC56">IF(ISBLANK(INDEX('MLR Reporting'!$K$26:$DF$67,MATCH('Backend Data'!AC$3,'MLR Reporting'!$G$26:$G$67,0),COUNTA('Backend Data'!$A$4:$A56)))=TRUE,"",INDEX('MLR Reporting'!$K$26:$DF$67,MATCH('Backend Data'!AC$3,'MLR Reporting'!$G$26:$G$67,0),COUNTA('Backend Data'!$A$4:$A56)))</f>
        <v/>
      </c>
      <c r="AD56" s="112" t="str" cm="1">
        <f t="array" ref="AD56">IF(ISBLANK(INDEX('MLR Reporting'!$K$26:$DF$67,MATCH('Backend Data'!AD$3,'MLR Reporting'!$G$26:$G$67,0),COUNTA('Backend Data'!$A$4:$A56)))=TRUE,"",INDEX('MLR Reporting'!$K$26:$DF$67,MATCH('Backend Data'!AD$3,'MLR Reporting'!$G$26:$G$67,0),COUNTA('Backend Data'!$A$4:$A56)))</f>
        <v/>
      </c>
      <c r="AE56" s="112" t="str" cm="1">
        <f t="array" ref="AE56">IF(ISBLANK(INDEX('MLR Reporting'!$K$26:$DF$67,MATCH('Backend Data'!AE$3,'MLR Reporting'!$G$26:$G$67,0),COUNTA('Backend Data'!$A$4:$A56)))=TRUE,"",INDEX('MLR Reporting'!$K$26:$DF$67,MATCH('Backend Data'!AE$3,'MLR Reporting'!$G$26:$G$67,0),COUNTA('Backend Data'!$A$4:$A56)))</f>
        <v/>
      </c>
      <c r="AF56" s="112" t="str" cm="1">
        <f t="array" ref="AF56">IF(ISBLANK(INDEX('MLR Reporting'!$K$26:$DF$67,MATCH('Backend Data'!AF$3,'MLR Reporting'!$G$26:$G$67,0),COUNTA('Backend Data'!$A$4:$A56)))=TRUE,"",INDEX('MLR Reporting'!$K$26:$DF$67,MATCH('Backend Data'!AF$3,'MLR Reporting'!$G$26:$G$67,0),COUNTA('Backend Data'!$A$4:$A56)))</f>
        <v/>
      </c>
      <c r="AG56" s="112" t="str" cm="1">
        <f t="array" ref="AG56">IF(ISBLANK(INDEX('MLR Reporting'!$K$26:$DF$67,MATCH('Backend Data'!AG$3,'MLR Reporting'!$G$26:$G$67,0),COUNTA('Backend Data'!$A$4:$A56)))=TRUE,"",INDEX('MLR Reporting'!$K$26:$DF$67,MATCH('Backend Data'!AG$3,'MLR Reporting'!$G$26:$G$67,0),COUNTA('Backend Data'!$A$4:$A56)))</f>
        <v/>
      </c>
      <c r="AH56" s="112" t="str" cm="1">
        <f t="array" ref="AH56">IF(ISBLANK(INDEX('MLR Reporting'!$K$26:$DF$67,MATCH('Backend Data'!AH$3,'MLR Reporting'!$G$26:$G$67,0),COUNTA('Backend Data'!$A$4:$A56)))=TRUE,"",INDEX('MLR Reporting'!$K$26:$DF$67,MATCH('Backend Data'!AH$3,'MLR Reporting'!$G$26:$G$67,0),COUNTA('Backend Data'!$A$4:$A56)))</f>
        <v/>
      </c>
      <c r="AI56" s="112" t="str" cm="1">
        <f t="array" ref="AI56">IF(ISBLANK(INDEX('MLR Reporting'!$K$26:$DF$67,MATCH('Backend Data'!AI$3,'MLR Reporting'!$G$26:$G$67,0),COUNTA('Backend Data'!$A$4:$A56)))=TRUE,"",INDEX('MLR Reporting'!$K$26:$DF$67,MATCH('Backend Data'!AI$3,'MLR Reporting'!$G$26:$G$67,0),COUNTA('Backend Data'!$A$4:$A56)))</f>
        <v/>
      </c>
      <c r="AJ56" s="112" t="str" cm="1">
        <f t="array" ref="AJ56">IF(ISBLANK(INDEX('MLR Reporting'!$K$26:$DF$67,MATCH('Backend Data'!AJ$3,'MLR Reporting'!$G$26:$G$67,0),COUNTA('Backend Data'!$A$4:$A56)))=TRUE,"",INDEX('MLR Reporting'!$K$26:$DF$67,MATCH('Backend Data'!AJ$3,'MLR Reporting'!$G$26:$G$67,0),COUNTA('Backend Data'!$A$4:$A56)))</f>
        <v/>
      </c>
      <c r="AK56" s="112" t="str" cm="1">
        <f t="array" ref="AK56">IF(ISBLANK(INDEX('MLR Reporting'!$K$26:$DF$67,MATCH('Backend Data'!AK$3,'MLR Reporting'!$G$26:$G$67,0),COUNTA('Backend Data'!$A$4:$A56)))=TRUE,"",INDEX('MLR Reporting'!$K$26:$DF$67,MATCH('Backend Data'!AK$3,'MLR Reporting'!$G$26:$G$67,0),COUNTA('Backend Data'!$A$4:$A56)))</f>
        <v/>
      </c>
      <c r="AL56" s="112" t="str" cm="2">
        <f t="array" ref="AL56">IF(ISBLANK(INDEX('MLR Reporting'!$K$26:$DF$67,MATCH('Backend Data'!AL$3,'MLR Reporting'!$G$26:$G$67,0),COUNTA('Backend Data'!$A$4:$A56)))=TRUE,"",INDEX('MLR Reporting'!$K$26:$DF$67,MATCH('Backend Data'!AL$3,'MLR Reporting'!$G$26:$G$67,0),COUNTA('Backend Data'!$A$4:$A56)))</f>
        <v/>
      </c>
      <c r="AM56" s="112" t="str" cm="1">
        <f t="array" ref="AM56">IF(ISBLANK(INDEX('MLR Reporting'!$K$26:$DF$67,MATCH('Backend Data'!AM$3,'MLR Reporting'!$G$26:$G$67,0),COUNTA('Backend Data'!$A$4:$A56)))=TRUE,"",INDEX('MLR Reporting'!$K$26:$DF$67,MATCH('Backend Data'!AM$3,'MLR Reporting'!$G$26:$G$67,0),COUNTA('Backend Data'!$A$4:$A56)))</f>
        <v/>
      </c>
      <c r="AN56" s="111" t="str" cm="1">
        <f t="array" ref="AN56">IF(ISBLANK(INDEX('MLR Reporting'!$K$26:$DF$67,MATCH('Backend Data'!AN$3,'MLR Reporting'!$G$26:$G$67,0),COUNTA('Backend Data'!$A$4:$A56)))=TRUE,"",INDEX('MLR Reporting'!$K$26:$DF$67,MATCH('Backend Data'!AN$3,'MLR Reporting'!$G$26:$G$67,0),COUNTA('Backend Data'!$A$4:$A56)))</f>
        <v/>
      </c>
      <c r="AO56" s="111" t="str" cm="1">
        <f t="array" ref="AO56">IF(ISBLANK(INDEX('MLR Reporting'!$K$26:$DF$67,MATCH('Backend Data'!AO$3,'MLR Reporting'!$G$26:$G$67,0),COUNTA('Backend Data'!$A$4:$A56)))=TRUE,"",INDEX('MLR Reporting'!$K$26:$DF$67,MATCH('Backend Data'!AO$3,'MLR Reporting'!$G$26:$G$67,0),COUNTA('Backend Data'!$A$4:$A56)))</f>
        <v/>
      </c>
      <c r="AP56" s="228" t="str" cm="1">
        <f t="array" ref="AP56">IF(ISBLANK(INDEX('MLR Reporting'!$K$26:$DF$68,MATCH('Backend Data'!AO$3,'MLR Reporting'!$G$26:$G$67,0)+1,COUNTA('Backend Data'!$A$4:$A56)))=TRUE,"",INDEX('MLR Reporting'!$K$26:$DF$68,MATCH('Backend Data'!AO$3,'MLR Reporting'!$G$26:$G$67,0)+1,COUNTA('Backend Data'!$A$4:$A56)))</f>
        <v/>
      </c>
    </row>
    <row r="57" spans="1:42" x14ac:dyDescent="0.25">
      <c r="A57" t="s">
        <v>189</v>
      </c>
      <c r="B57" t="b">
        <f>ISBLANK('Program Information'!F84)</f>
        <v>1</v>
      </c>
      <c r="D57">
        <f>'Program Information'!$I$17</f>
        <v>0</v>
      </c>
      <c r="E57">
        <f>'Program Information'!$I$18</f>
        <v>0</v>
      </c>
      <c r="F57">
        <f>'Program Information'!$I$13</f>
        <v>0</v>
      </c>
      <c r="G57">
        <f>'Program Information'!$I$14</f>
        <v>0</v>
      </c>
      <c r="H57">
        <f>'Program Information'!$I$15</f>
        <v>0</v>
      </c>
      <c r="I57">
        <f>'Program Information'!$I$16</f>
        <v>0</v>
      </c>
      <c r="J57">
        <f>'Program Information'!$I$19</f>
        <v>0</v>
      </c>
      <c r="K57">
        <f>'Program Information'!$I$20</f>
        <v>0</v>
      </c>
      <c r="L57" s="110" t="str">
        <f>IF('Program Information'!F84=0,"",'Program Information'!F84)</f>
        <v/>
      </c>
      <c r="M57" s="110" t="str">
        <f>IF('Program Information'!G84=0,"",'Program Information'!G84)</f>
        <v/>
      </c>
      <c r="N57" s="110" t="str">
        <f>IF('Program Information'!H84=0,"",'Program Information'!H84)</f>
        <v/>
      </c>
      <c r="O57" s="110" t="str">
        <f>IF('Program Information'!I84=0,"",'Program Information'!I84)</f>
        <v/>
      </c>
      <c r="P57" s="110" t="str">
        <f>IF('Program Information'!J84=0,"",'Program Information'!J84)</f>
        <v/>
      </c>
      <c r="Q57" s="111" t="str">
        <f>IF('Program Information'!K84=0,"",'Program Information'!K84)</f>
        <v/>
      </c>
      <c r="R57" s="111" t="str">
        <f>IF('Program Information'!L84=0,"",'Program Information'!L84)</f>
        <v/>
      </c>
      <c r="S57" s="111" t="str">
        <f>IF('Program Information'!M84=0,"",'Program Information'!M84)</f>
        <v/>
      </c>
      <c r="T57" s="111" t="str">
        <f>IF('Program Information'!N84=0,"",'Program Information'!N84)</f>
        <v/>
      </c>
      <c r="U57" s="112" t="str" cm="1">
        <f t="array" ref="U57">IF(ISBLANK(INDEX('MLR Reporting'!$K$26:$DF$67,MATCH('Backend Data'!U$3,'MLR Reporting'!$G$26:$G$67,0),COUNTA('Backend Data'!$A$4:$A57)))=TRUE,"",INDEX('MLR Reporting'!$K$26:$DF$67,MATCH('Backend Data'!U$3,'MLR Reporting'!$G$26:$G$67,0),COUNTA('Backend Data'!$A$4:$A57)))</f>
        <v/>
      </c>
      <c r="V57" s="112" t="str" cm="1">
        <f t="array" ref="V57">IF(ISBLANK(INDEX('MLR Reporting'!$K$26:$DF$67,MATCH('Backend Data'!V$3,'MLR Reporting'!$G$26:$G$67,0),COUNTA('Backend Data'!$A$4:$A57)))=TRUE,"",INDEX('MLR Reporting'!$K$26:$DF$67,MATCH('Backend Data'!V$3,'MLR Reporting'!$G$26:$G$67,0),COUNTA('Backend Data'!$A$4:$A57)))</f>
        <v/>
      </c>
      <c r="W57" s="112" t="str" cm="1">
        <f t="array" ref="W57">IF(ISBLANK(INDEX('MLR Reporting'!$K$26:$DF$67,MATCH('Backend Data'!W$3,'MLR Reporting'!$G$26:$G$67,0),COUNTA('Backend Data'!$A$4:$A57)))=TRUE,"",INDEX('MLR Reporting'!$K$26:$DF$67,MATCH('Backend Data'!W$3,'MLR Reporting'!$G$26:$G$67,0),COUNTA('Backend Data'!$A$4:$A57)))</f>
        <v/>
      </c>
      <c r="X57" s="112" t="str" cm="1">
        <f t="array" ref="X57">IF(ISBLANK(INDEX('MLR Reporting'!$K$26:$DF$67,MATCH('Backend Data'!X$3,'MLR Reporting'!$G$26:$G$67,0),COUNTA('Backend Data'!$A$4:$A57)))=TRUE,"",INDEX('MLR Reporting'!$K$26:$DF$67,MATCH('Backend Data'!X$3,'MLR Reporting'!$G$26:$G$67,0),COUNTA('Backend Data'!$A$4:$A57)))</f>
        <v/>
      </c>
      <c r="Y57" s="112" t="str" cm="1">
        <f t="array" ref="Y57">IF(ISBLANK(INDEX('MLR Reporting'!$K$26:$DF$67,MATCH('Backend Data'!Y$3,'MLR Reporting'!$G$26:$G$67,0),COUNTA('Backend Data'!$A$4:$A57)))=TRUE,"",INDEX('MLR Reporting'!$K$26:$DF$67,MATCH('Backend Data'!Y$3,'MLR Reporting'!$G$26:$G$67,0),COUNTA('Backend Data'!$A$4:$A57)))</f>
        <v/>
      </c>
      <c r="Z57" s="112" t="str" cm="1">
        <f t="array" ref="Z57">IF(ISBLANK(INDEX('MLR Reporting'!$K$26:$DF$67,MATCH('Backend Data'!Z$3,'MLR Reporting'!$G$26:$G$67,0),COUNTA('Backend Data'!$A$4:$A57)))=TRUE,"",INDEX('MLR Reporting'!$K$26:$DF$67,MATCH('Backend Data'!Z$3,'MLR Reporting'!$G$26:$G$67,0),COUNTA('Backend Data'!$A$4:$A57)))</f>
        <v/>
      </c>
      <c r="AA57" s="112" t="str" cm="1">
        <f t="array" ref="AA57">IF(ISBLANK(INDEX('MLR Reporting'!$K$26:$DF$67,MATCH('Backend Data'!AA$3,'MLR Reporting'!$G$26:$G$67,0),COUNTA('Backend Data'!$A$4:$A57)))=TRUE,"",INDEX('MLR Reporting'!$K$26:$DF$67,MATCH('Backend Data'!AA$3,'MLR Reporting'!$G$26:$G$67,0),COUNTA('Backend Data'!$A$4:$A57)))</f>
        <v/>
      </c>
      <c r="AB57" s="112" t="str" cm="1">
        <f t="array" ref="AB57">IF(ISBLANK(INDEX('MLR Reporting'!$K$26:$DF$67,MATCH('Backend Data'!AB$3,'MLR Reporting'!$G$26:$G$67,0),COUNTA('Backend Data'!$A$4:$A57)))=TRUE,"",INDEX('MLR Reporting'!$K$26:$DF$67,MATCH('Backend Data'!AB$3,'MLR Reporting'!$G$26:$G$67,0),COUNTA('Backend Data'!$A$4:$A57)))</f>
        <v/>
      </c>
      <c r="AC57" s="112" t="str" cm="1">
        <f t="array" ref="AC57">IF(ISBLANK(INDEX('MLR Reporting'!$K$26:$DF$67,MATCH('Backend Data'!AC$3,'MLR Reporting'!$G$26:$G$67,0),COUNTA('Backend Data'!$A$4:$A57)))=TRUE,"",INDEX('MLR Reporting'!$K$26:$DF$67,MATCH('Backend Data'!AC$3,'MLR Reporting'!$G$26:$G$67,0),COUNTA('Backend Data'!$A$4:$A57)))</f>
        <v/>
      </c>
      <c r="AD57" s="112" t="str" cm="1">
        <f t="array" ref="AD57">IF(ISBLANK(INDEX('MLR Reporting'!$K$26:$DF$67,MATCH('Backend Data'!AD$3,'MLR Reporting'!$G$26:$G$67,0),COUNTA('Backend Data'!$A$4:$A57)))=TRUE,"",INDEX('MLR Reporting'!$K$26:$DF$67,MATCH('Backend Data'!AD$3,'MLR Reporting'!$G$26:$G$67,0),COUNTA('Backend Data'!$A$4:$A57)))</f>
        <v/>
      </c>
      <c r="AE57" s="112" t="str" cm="1">
        <f t="array" ref="AE57">IF(ISBLANK(INDEX('MLR Reporting'!$K$26:$DF$67,MATCH('Backend Data'!AE$3,'MLR Reporting'!$G$26:$G$67,0),COUNTA('Backend Data'!$A$4:$A57)))=TRUE,"",INDEX('MLR Reporting'!$K$26:$DF$67,MATCH('Backend Data'!AE$3,'MLR Reporting'!$G$26:$G$67,0),COUNTA('Backend Data'!$A$4:$A57)))</f>
        <v/>
      </c>
      <c r="AF57" s="112" t="str" cm="1">
        <f t="array" ref="AF57">IF(ISBLANK(INDEX('MLR Reporting'!$K$26:$DF$67,MATCH('Backend Data'!AF$3,'MLR Reporting'!$G$26:$G$67,0),COUNTA('Backend Data'!$A$4:$A57)))=TRUE,"",INDEX('MLR Reporting'!$K$26:$DF$67,MATCH('Backend Data'!AF$3,'MLR Reporting'!$G$26:$G$67,0),COUNTA('Backend Data'!$A$4:$A57)))</f>
        <v/>
      </c>
      <c r="AG57" s="112" t="str" cm="1">
        <f t="array" ref="AG57">IF(ISBLANK(INDEX('MLR Reporting'!$K$26:$DF$67,MATCH('Backend Data'!AG$3,'MLR Reporting'!$G$26:$G$67,0),COUNTA('Backend Data'!$A$4:$A57)))=TRUE,"",INDEX('MLR Reporting'!$K$26:$DF$67,MATCH('Backend Data'!AG$3,'MLR Reporting'!$G$26:$G$67,0),COUNTA('Backend Data'!$A$4:$A57)))</f>
        <v/>
      </c>
      <c r="AH57" s="112" t="str" cm="1">
        <f t="array" ref="AH57">IF(ISBLANK(INDEX('MLR Reporting'!$K$26:$DF$67,MATCH('Backend Data'!AH$3,'MLR Reporting'!$G$26:$G$67,0),COUNTA('Backend Data'!$A$4:$A57)))=TRUE,"",INDEX('MLR Reporting'!$K$26:$DF$67,MATCH('Backend Data'!AH$3,'MLR Reporting'!$G$26:$G$67,0),COUNTA('Backend Data'!$A$4:$A57)))</f>
        <v/>
      </c>
      <c r="AI57" s="112" t="str" cm="1">
        <f t="array" ref="AI57">IF(ISBLANK(INDEX('MLR Reporting'!$K$26:$DF$67,MATCH('Backend Data'!AI$3,'MLR Reporting'!$G$26:$G$67,0),COUNTA('Backend Data'!$A$4:$A57)))=TRUE,"",INDEX('MLR Reporting'!$K$26:$DF$67,MATCH('Backend Data'!AI$3,'MLR Reporting'!$G$26:$G$67,0),COUNTA('Backend Data'!$A$4:$A57)))</f>
        <v/>
      </c>
      <c r="AJ57" s="112" t="str" cm="1">
        <f t="array" ref="AJ57">IF(ISBLANK(INDEX('MLR Reporting'!$K$26:$DF$67,MATCH('Backend Data'!AJ$3,'MLR Reporting'!$G$26:$G$67,0),COUNTA('Backend Data'!$A$4:$A57)))=TRUE,"",INDEX('MLR Reporting'!$K$26:$DF$67,MATCH('Backend Data'!AJ$3,'MLR Reporting'!$G$26:$G$67,0),COUNTA('Backend Data'!$A$4:$A57)))</f>
        <v/>
      </c>
      <c r="AK57" s="112" t="str" cm="1">
        <f t="array" ref="AK57">IF(ISBLANK(INDEX('MLR Reporting'!$K$26:$DF$67,MATCH('Backend Data'!AK$3,'MLR Reporting'!$G$26:$G$67,0),COUNTA('Backend Data'!$A$4:$A57)))=TRUE,"",INDEX('MLR Reporting'!$K$26:$DF$67,MATCH('Backend Data'!AK$3,'MLR Reporting'!$G$26:$G$67,0),COUNTA('Backend Data'!$A$4:$A57)))</f>
        <v/>
      </c>
      <c r="AL57" s="112" t="str" cm="2">
        <f t="array" ref="AL57">IF(ISBLANK(INDEX('MLR Reporting'!$K$26:$DF$67,MATCH('Backend Data'!AL$3,'MLR Reporting'!$G$26:$G$67,0),COUNTA('Backend Data'!$A$4:$A57)))=TRUE,"",INDEX('MLR Reporting'!$K$26:$DF$67,MATCH('Backend Data'!AL$3,'MLR Reporting'!$G$26:$G$67,0),COUNTA('Backend Data'!$A$4:$A57)))</f>
        <v/>
      </c>
      <c r="AM57" s="112" t="str" cm="1">
        <f t="array" ref="AM57">IF(ISBLANK(INDEX('MLR Reporting'!$K$26:$DF$67,MATCH('Backend Data'!AM$3,'MLR Reporting'!$G$26:$G$67,0),COUNTA('Backend Data'!$A$4:$A57)))=TRUE,"",INDEX('MLR Reporting'!$K$26:$DF$67,MATCH('Backend Data'!AM$3,'MLR Reporting'!$G$26:$G$67,0),COUNTA('Backend Data'!$A$4:$A57)))</f>
        <v/>
      </c>
      <c r="AN57" s="111" t="str" cm="1">
        <f t="array" ref="AN57">IF(ISBLANK(INDEX('MLR Reporting'!$K$26:$DF$67,MATCH('Backend Data'!AN$3,'MLR Reporting'!$G$26:$G$67,0),COUNTA('Backend Data'!$A$4:$A57)))=TRUE,"",INDEX('MLR Reporting'!$K$26:$DF$67,MATCH('Backend Data'!AN$3,'MLR Reporting'!$G$26:$G$67,0),COUNTA('Backend Data'!$A$4:$A57)))</f>
        <v/>
      </c>
      <c r="AO57" s="111" t="str" cm="1">
        <f t="array" ref="AO57">IF(ISBLANK(INDEX('MLR Reporting'!$K$26:$DF$67,MATCH('Backend Data'!AO$3,'MLR Reporting'!$G$26:$G$67,0),COUNTA('Backend Data'!$A$4:$A57)))=TRUE,"",INDEX('MLR Reporting'!$K$26:$DF$67,MATCH('Backend Data'!AO$3,'MLR Reporting'!$G$26:$G$67,0),COUNTA('Backend Data'!$A$4:$A57)))</f>
        <v/>
      </c>
      <c r="AP57" s="228" t="str" cm="1">
        <f t="array" ref="AP57">IF(ISBLANK(INDEX('MLR Reporting'!$K$26:$DF$68,MATCH('Backend Data'!AO$3,'MLR Reporting'!$G$26:$G$67,0)+1,COUNTA('Backend Data'!$A$4:$A57)))=TRUE,"",INDEX('MLR Reporting'!$K$26:$DF$68,MATCH('Backend Data'!AO$3,'MLR Reporting'!$G$26:$G$67,0)+1,COUNTA('Backend Data'!$A$4:$A57)))</f>
        <v/>
      </c>
    </row>
    <row r="58" spans="1:42" x14ac:dyDescent="0.25">
      <c r="A58" t="s">
        <v>190</v>
      </c>
      <c r="B58" t="b">
        <f>ISBLANK('Program Information'!F85)</f>
        <v>1</v>
      </c>
      <c r="D58">
        <f>'Program Information'!$I$17</f>
        <v>0</v>
      </c>
      <c r="E58">
        <f>'Program Information'!$I$18</f>
        <v>0</v>
      </c>
      <c r="F58">
        <f>'Program Information'!$I$13</f>
        <v>0</v>
      </c>
      <c r="G58">
        <f>'Program Information'!$I$14</f>
        <v>0</v>
      </c>
      <c r="H58">
        <f>'Program Information'!$I$15</f>
        <v>0</v>
      </c>
      <c r="I58">
        <f>'Program Information'!$I$16</f>
        <v>0</v>
      </c>
      <c r="J58">
        <f>'Program Information'!$I$19</f>
        <v>0</v>
      </c>
      <c r="K58">
        <f>'Program Information'!$I$20</f>
        <v>0</v>
      </c>
      <c r="L58" s="110" t="str">
        <f>IF('Program Information'!F85=0,"",'Program Information'!F85)</f>
        <v/>
      </c>
      <c r="M58" s="110" t="str">
        <f>IF('Program Information'!G85=0,"",'Program Information'!G85)</f>
        <v/>
      </c>
      <c r="N58" s="110" t="str">
        <f>IF('Program Information'!H85=0,"",'Program Information'!H85)</f>
        <v/>
      </c>
      <c r="O58" s="110" t="str">
        <f>IF('Program Information'!I85=0,"",'Program Information'!I85)</f>
        <v/>
      </c>
      <c r="P58" s="110" t="str">
        <f>IF('Program Information'!J85=0,"",'Program Information'!J85)</f>
        <v/>
      </c>
      <c r="Q58" s="111" t="str">
        <f>IF('Program Information'!K85=0,"",'Program Information'!K85)</f>
        <v/>
      </c>
      <c r="R58" s="111" t="str">
        <f>IF('Program Information'!L85=0,"",'Program Information'!L85)</f>
        <v/>
      </c>
      <c r="S58" s="111" t="str">
        <f>IF('Program Information'!M85=0,"",'Program Information'!M85)</f>
        <v/>
      </c>
      <c r="T58" s="111" t="str">
        <f>IF('Program Information'!N85=0,"",'Program Information'!N85)</f>
        <v/>
      </c>
      <c r="U58" s="112" t="str" cm="1">
        <f t="array" ref="U58">IF(ISBLANK(INDEX('MLR Reporting'!$K$26:$DF$67,MATCH('Backend Data'!U$3,'MLR Reporting'!$G$26:$G$67,0),COUNTA('Backend Data'!$A$4:$A58)))=TRUE,"",INDEX('MLR Reporting'!$K$26:$DF$67,MATCH('Backend Data'!U$3,'MLR Reporting'!$G$26:$G$67,0),COUNTA('Backend Data'!$A$4:$A58)))</f>
        <v/>
      </c>
      <c r="V58" s="112" t="str" cm="1">
        <f t="array" ref="V58">IF(ISBLANK(INDEX('MLR Reporting'!$K$26:$DF$67,MATCH('Backend Data'!V$3,'MLR Reporting'!$G$26:$G$67,0),COUNTA('Backend Data'!$A$4:$A58)))=TRUE,"",INDEX('MLR Reporting'!$K$26:$DF$67,MATCH('Backend Data'!V$3,'MLR Reporting'!$G$26:$G$67,0),COUNTA('Backend Data'!$A$4:$A58)))</f>
        <v/>
      </c>
      <c r="W58" s="112" t="str" cm="1">
        <f t="array" ref="W58">IF(ISBLANK(INDEX('MLR Reporting'!$K$26:$DF$67,MATCH('Backend Data'!W$3,'MLR Reporting'!$G$26:$G$67,0),COUNTA('Backend Data'!$A$4:$A58)))=TRUE,"",INDEX('MLR Reporting'!$K$26:$DF$67,MATCH('Backend Data'!W$3,'MLR Reporting'!$G$26:$G$67,0),COUNTA('Backend Data'!$A$4:$A58)))</f>
        <v/>
      </c>
      <c r="X58" s="112" t="str" cm="1">
        <f t="array" ref="X58">IF(ISBLANK(INDEX('MLR Reporting'!$K$26:$DF$67,MATCH('Backend Data'!X$3,'MLR Reporting'!$G$26:$G$67,0),COUNTA('Backend Data'!$A$4:$A58)))=TRUE,"",INDEX('MLR Reporting'!$K$26:$DF$67,MATCH('Backend Data'!X$3,'MLR Reporting'!$G$26:$G$67,0),COUNTA('Backend Data'!$A$4:$A58)))</f>
        <v/>
      </c>
      <c r="Y58" s="112" t="str" cm="1">
        <f t="array" ref="Y58">IF(ISBLANK(INDEX('MLR Reporting'!$K$26:$DF$67,MATCH('Backend Data'!Y$3,'MLR Reporting'!$G$26:$G$67,0),COUNTA('Backend Data'!$A$4:$A58)))=TRUE,"",INDEX('MLR Reporting'!$K$26:$DF$67,MATCH('Backend Data'!Y$3,'MLR Reporting'!$G$26:$G$67,0),COUNTA('Backend Data'!$A$4:$A58)))</f>
        <v/>
      </c>
      <c r="Z58" s="112" t="str" cm="1">
        <f t="array" ref="Z58">IF(ISBLANK(INDEX('MLR Reporting'!$K$26:$DF$67,MATCH('Backend Data'!Z$3,'MLR Reporting'!$G$26:$G$67,0),COUNTA('Backend Data'!$A$4:$A58)))=TRUE,"",INDEX('MLR Reporting'!$K$26:$DF$67,MATCH('Backend Data'!Z$3,'MLR Reporting'!$G$26:$G$67,0),COUNTA('Backend Data'!$A$4:$A58)))</f>
        <v/>
      </c>
      <c r="AA58" s="112" t="str" cm="1">
        <f t="array" ref="AA58">IF(ISBLANK(INDEX('MLR Reporting'!$K$26:$DF$67,MATCH('Backend Data'!AA$3,'MLR Reporting'!$G$26:$G$67,0),COUNTA('Backend Data'!$A$4:$A58)))=TRUE,"",INDEX('MLR Reporting'!$K$26:$DF$67,MATCH('Backend Data'!AA$3,'MLR Reporting'!$G$26:$G$67,0),COUNTA('Backend Data'!$A$4:$A58)))</f>
        <v/>
      </c>
      <c r="AB58" s="112" t="str" cm="1">
        <f t="array" ref="AB58">IF(ISBLANK(INDEX('MLR Reporting'!$K$26:$DF$67,MATCH('Backend Data'!AB$3,'MLR Reporting'!$G$26:$G$67,0),COUNTA('Backend Data'!$A$4:$A58)))=TRUE,"",INDEX('MLR Reporting'!$K$26:$DF$67,MATCH('Backend Data'!AB$3,'MLR Reporting'!$G$26:$G$67,0),COUNTA('Backend Data'!$A$4:$A58)))</f>
        <v/>
      </c>
      <c r="AC58" s="112" t="str" cm="1">
        <f t="array" ref="AC58">IF(ISBLANK(INDEX('MLR Reporting'!$K$26:$DF$67,MATCH('Backend Data'!AC$3,'MLR Reporting'!$G$26:$G$67,0),COUNTA('Backend Data'!$A$4:$A58)))=TRUE,"",INDEX('MLR Reporting'!$K$26:$DF$67,MATCH('Backend Data'!AC$3,'MLR Reporting'!$G$26:$G$67,0),COUNTA('Backend Data'!$A$4:$A58)))</f>
        <v/>
      </c>
      <c r="AD58" s="112" t="str" cm="1">
        <f t="array" ref="AD58">IF(ISBLANK(INDEX('MLR Reporting'!$K$26:$DF$67,MATCH('Backend Data'!AD$3,'MLR Reporting'!$G$26:$G$67,0),COUNTA('Backend Data'!$A$4:$A58)))=TRUE,"",INDEX('MLR Reporting'!$K$26:$DF$67,MATCH('Backend Data'!AD$3,'MLR Reporting'!$G$26:$G$67,0),COUNTA('Backend Data'!$A$4:$A58)))</f>
        <v/>
      </c>
      <c r="AE58" s="112" t="str" cm="1">
        <f t="array" ref="AE58">IF(ISBLANK(INDEX('MLR Reporting'!$K$26:$DF$67,MATCH('Backend Data'!AE$3,'MLR Reporting'!$G$26:$G$67,0),COUNTA('Backend Data'!$A$4:$A58)))=TRUE,"",INDEX('MLR Reporting'!$K$26:$DF$67,MATCH('Backend Data'!AE$3,'MLR Reporting'!$G$26:$G$67,0),COUNTA('Backend Data'!$A$4:$A58)))</f>
        <v/>
      </c>
      <c r="AF58" s="112" t="str" cm="1">
        <f t="array" ref="AF58">IF(ISBLANK(INDEX('MLR Reporting'!$K$26:$DF$67,MATCH('Backend Data'!AF$3,'MLR Reporting'!$G$26:$G$67,0),COUNTA('Backend Data'!$A$4:$A58)))=TRUE,"",INDEX('MLR Reporting'!$K$26:$DF$67,MATCH('Backend Data'!AF$3,'MLR Reporting'!$G$26:$G$67,0),COUNTA('Backend Data'!$A$4:$A58)))</f>
        <v/>
      </c>
      <c r="AG58" s="112" t="str" cm="1">
        <f t="array" ref="AG58">IF(ISBLANK(INDEX('MLR Reporting'!$K$26:$DF$67,MATCH('Backend Data'!AG$3,'MLR Reporting'!$G$26:$G$67,0),COUNTA('Backend Data'!$A$4:$A58)))=TRUE,"",INDEX('MLR Reporting'!$K$26:$DF$67,MATCH('Backend Data'!AG$3,'MLR Reporting'!$G$26:$G$67,0),COUNTA('Backend Data'!$A$4:$A58)))</f>
        <v/>
      </c>
      <c r="AH58" s="112" t="str" cm="1">
        <f t="array" ref="AH58">IF(ISBLANK(INDEX('MLR Reporting'!$K$26:$DF$67,MATCH('Backend Data'!AH$3,'MLR Reporting'!$G$26:$G$67,0),COUNTA('Backend Data'!$A$4:$A58)))=TRUE,"",INDEX('MLR Reporting'!$K$26:$DF$67,MATCH('Backend Data'!AH$3,'MLR Reporting'!$G$26:$G$67,0),COUNTA('Backend Data'!$A$4:$A58)))</f>
        <v/>
      </c>
      <c r="AI58" s="112" t="str" cm="1">
        <f t="array" ref="AI58">IF(ISBLANK(INDEX('MLR Reporting'!$K$26:$DF$67,MATCH('Backend Data'!AI$3,'MLR Reporting'!$G$26:$G$67,0),COUNTA('Backend Data'!$A$4:$A58)))=TRUE,"",INDEX('MLR Reporting'!$K$26:$DF$67,MATCH('Backend Data'!AI$3,'MLR Reporting'!$G$26:$G$67,0),COUNTA('Backend Data'!$A$4:$A58)))</f>
        <v/>
      </c>
      <c r="AJ58" s="112" t="str" cm="1">
        <f t="array" ref="AJ58">IF(ISBLANK(INDEX('MLR Reporting'!$K$26:$DF$67,MATCH('Backend Data'!AJ$3,'MLR Reporting'!$G$26:$G$67,0),COUNTA('Backend Data'!$A$4:$A58)))=TRUE,"",INDEX('MLR Reporting'!$K$26:$DF$67,MATCH('Backend Data'!AJ$3,'MLR Reporting'!$G$26:$G$67,0),COUNTA('Backend Data'!$A$4:$A58)))</f>
        <v/>
      </c>
      <c r="AK58" s="112" t="str" cm="1">
        <f t="array" ref="AK58">IF(ISBLANK(INDEX('MLR Reporting'!$K$26:$DF$67,MATCH('Backend Data'!AK$3,'MLR Reporting'!$G$26:$G$67,0),COUNTA('Backend Data'!$A$4:$A58)))=TRUE,"",INDEX('MLR Reporting'!$K$26:$DF$67,MATCH('Backend Data'!AK$3,'MLR Reporting'!$G$26:$G$67,0),COUNTA('Backend Data'!$A$4:$A58)))</f>
        <v/>
      </c>
      <c r="AL58" s="112" t="str" cm="2">
        <f t="array" ref="AL58">IF(ISBLANK(INDEX('MLR Reporting'!$K$26:$DF$67,MATCH('Backend Data'!AL$3,'MLR Reporting'!$G$26:$G$67,0),COUNTA('Backend Data'!$A$4:$A58)))=TRUE,"",INDEX('MLR Reporting'!$K$26:$DF$67,MATCH('Backend Data'!AL$3,'MLR Reporting'!$G$26:$G$67,0),COUNTA('Backend Data'!$A$4:$A58)))</f>
        <v/>
      </c>
      <c r="AM58" s="112" t="str" cm="1">
        <f t="array" ref="AM58">IF(ISBLANK(INDEX('MLR Reporting'!$K$26:$DF$67,MATCH('Backend Data'!AM$3,'MLR Reporting'!$G$26:$G$67,0),COUNTA('Backend Data'!$A$4:$A58)))=TRUE,"",INDEX('MLR Reporting'!$K$26:$DF$67,MATCH('Backend Data'!AM$3,'MLR Reporting'!$G$26:$G$67,0),COUNTA('Backend Data'!$A$4:$A58)))</f>
        <v/>
      </c>
      <c r="AN58" s="111" t="str" cm="1">
        <f t="array" ref="AN58">IF(ISBLANK(INDEX('MLR Reporting'!$K$26:$DF$67,MATCH('Backend Data'!AN$3,'MLR Reporting'!$G$26:$G$67,0),COUNTA('Backend Data'!$A$4:$A58)))=TRUE,"",INDEX('MLR Reporting'!$K$26:$DF$67,MATCH('Backend Data'!AN$3,'MLR Reporting'!$G$26:$G$67,0),COUNTA('Backend Data'!$A$4:$A58)))</f>
        <v/>
      </c>
      <c r="AO58" s="111" t="str" cm="1">
        <f t="array" ref="AO58">IF(ISBLANK(INDEX('MLR Reporting'!$K$26:$DF$67,MATCH('Backend Data'!AO$3,'MLR Reporting'!$G$26:$G$67,0),COUNTA('Backend Data'!$A$4:$A58)))=TRUE,"",INDEX('MLR Reporting'!$K$26:$DF$67,MATCH('Backend Data'!AO$3,'MLR Reporting'!$G$26:$G$67,0),COUNTA('Backend Data'!$A$4:$A58)))</f>
        <v/>
      </c>
      <c r="AP58" s="228" t="str" cm="1">
        <f t="array" ref="AP58">IF(ISBLANK(INDEX('MLR Reporting'!$K$26:$DF$68,MATCH('Backend Data'!AO$3,'MLR Reporting'!$G$26:$G$67,0)+1,COUNTA('Backend Data'!$A$4:$A58)))=TRUE,"",INDEX('MLR Reporting'!$K$26:$DF$68,MATCH('Backend Data'!AO$3,'MLR Reporting'!$G$26:$G$67,0)+1,COUNTA('Backend Data'!$A$4:$A58)))</f>
        <v/>
      </c>
    </row>
    <row r="59" spans="1:42" x14ac:dyDescent="0.25">
      <c r="A59" t="s">
        <v>191</v>
      </c>
      <c r="B59" t="b">
        <f>ISBLANK('Program Information'!F86)</f>
        <v>1</v>
      </c>
      <c r="D59">
        <f>'Program Information'!$I$17</f>
        <v>0</v>
      </c>
      <c r="E59">
        <f>'Program Information'!$I$18</f>
        <v>0</v>
      </c>
      <c r="F59">
        <f>'Program Information'!$I$13</f>
        <v>0</v>
      </c>
      <c r="G59">
        <f>'Program Information'!$I$14</f>
        <v>0</v>
      </c>
      <c r="H59">
        <f>'Program Information'!$I$15</f>
        <v>0</v>
      </c>
      <c r="I59">
        <f>'Program Information'!$I$16</f>
        <v>0</v>
      </c>
      <c r="J59">
        <f>'Program Information'!$I$19</f>
        <v>0</v>
      </c>
      <c r="K59">
        <f>'Program Information'!$I$20</f>
        <v>0</v>
      </c>
      <c r="L59" s="110" t="str">
        <f>IF('Program Information'!F86=0,"",'Program Information'!F86)</f>
        <v/>
      </c>
      <c r="M59" s="110" t="str">
        <f>IF('Program Information'!G86=0,"",'Program Information'!G86)</f>
        <v/>
      </c>
      <c r="N59" s="110" t="str">
        <f>IF('Program Information'!H86=0,"",'Program Information'!H86)</f>
        <v/>
      </c>
      <c r="O59" s="110" t="str">
        <f>IF('Program Information'!I86=0,"",'Program Information'!I86)</f>
        <v/>
      </c>
      <c r="P59" s="110" t="str">
        <f>IF('Program Information'!J86=0,"",'Program Information'!J86)</f>
        <v/>
      </c>
      <c r="Q59" s="111" t="str">
        <f>IF('Program Information'!K86=0,"",'Program Information'!K86)</f>
        <v/>
      </c>
      <c r="R59" s="111" t="str">
        <f>IF('Program Information'!L86=0,"",'Program Information'!L86)</f>
        <v/>
      </c>
      <c r="S59" s="111" t="str">
        <f>IF('Program Information'!M86=0,"",'Program Information'!M86)</f>
        <v/>
      </c>
      <c r="T59" s="111" t="str">
        <f>IF('Program Information'!N86=0,"",'Program Information'!N86)</f>
        <v/>
      </c>
      <c r="U59" s="112" t="str" cm="1">
        <f t="array" ref="U59">IF(ISBLANK(INDEX('MLR Reporting'!$K$26:$DF$67,MATCH('Backend Data'!U$3,'MLR Reporting'!$G$26:$G$67,0),COUNTA('Backend Data'!$A$4:$A59)))=TRUE,"",INDEX('MLR Reporting'!$K$26:$DF$67,MATCH('Backend Data'!U$3,'MLR Reporting'!$G$26:$G$67,0),COUNTA('Backend Data'!$A$4:$A59)))</f>
        <v/>
      </c>
      <c r="V59" s="112" t="str" cm="1">
        <f t="array" ref="V59">IF(ISBLANK(INDEX('MLR Reporting'!$K$26:$DF$67,MATCH('Backend Data'!V$3,'MLR Reporting'!$G$26:$G$67,0),COUNTA('Backend Data'!$A$4:$A59)))=TRUE,"",INDEX('MLR Reporting'!$K$26:$DF$67,MATCH('Backend Data'!V$3,'MLR Reporting'!$G$26:$G$67,0),COUNTA('Backend Data'!$A$4:$A59)))</f>
        <v/>
      </c>
      <c r="W59" s="112" t="str" cm="1">
        <f t="array" ref="W59">IF(ISBLANK(INDEX('MLR Reporting'!$K$26:$DF$67,MATCH('Backend Data'!W$3,'MLR Reporting'!$G$26:$G$67,0),COUNTA('Backend Data'!$A$4:$A59)))=TRUE,"",INDEX('MLR Reporting'!$K$26:$DF$67,MATCH('Backend Data'!W$3,'MLR Reporting'!$G$26:$G$67,0),COUNTA('Backend Data'!$A$4:$A59)))</f>
        <v/>
      </c>
      <c r="X59" s="112" t="str" cm="1">
        <f t="array" ref="X59">IF(ISBLANK(INDEX('MLR Reporting'!$K$26:$DF$67,MATCH('Backend Data'!X$3,'MLR Reporting'!$G$26:$G$67,0),COUNTA('Backend Data'!$A$4:$A59)))=TRUE,"",INDEX('MLR Reporting'!$K$26:$DF$67,MATCH('Backend Data'!X$3,'MLR Reporting'!$G$26:$G$67,0),COUNTA('Backend Data'!$A$4:$A59)))</f>
        <v/>
      </c>
      <c r="Y59" s="112" t="str" cm="1">
        <f t="array" ref="Y59">IF(ISBLANK(INDEX('MLR Reporting'!$K$26:$DF$67,MATCH('Backend Data'!Y$3,'MLR Reporting'!$G$26:$G$67,0),COUNTA('Backend Data'!$A$4:$A59)))=TRUE,"",INDEX('MLR Reporting'!$K$26:$DF$67,MATCH('Backend Data'!Y$3,'MLR Reporting'!$G$26:$G$67,0),COUNTA('Backend Data'!$A$4:$A59)))</f>
        <v/>
      </c>
      <c r="Z59" s="112" t="str" cm="1">
        <f t="array" ref="Z59">IF(ISBLANK(INDEX('MLR Reporting'!$K$26:$DF$67,MATCH('Backend Data'!Z$3,'MLR Reporting'!$G$26:$G$67,0),COUNTA('Backend Data'!$A$4:$A59)))=TRUE,"",INDEX('MLR Reporting'!$K$26:$DF$67,MATCH('Backend Data'!Z$3,'MLR Reporting'!$G$26:$G$67,0),COUNTA('Backend Data'!$A$4:$A59)))</f>
        <v/>
      </c>
      <c r="AA59" s="112" t="str" cm="1">
        <f t="array" ref="AA59">IF(ISBLANK(INDEX('MLR Reporting'!$K$26:$DF$67,MATCH('Backend Data'!AA$3,'MLR Reporting'!$G$26:$G$67,0),COUNTA('Backend Data'!$A$4:$A59)))=TRUE,"",INDEX('MLR Reporting'!$K$26:$DF$67,MATCH('Backend Data'!AA$3,'MLR Reporting'!$G$26:$G$67,0),COUNTA('Backend Data'!$A$4:$A59)))</f>
        <v/>
      </c>
      <c r="AB59" s="112" t="str" cm="1">
        <f t="array" ref="AB59">IF(ISBLANK(INDEX('MLR Reporting'!$K$26:$DF$67,MATCH('Backend Data'!AB$3,'MLR Reporting'!$G$26:$G$67,0),COUNTA('Backend Data'!$A$4:$A59)))=TRUE,"",INDEX('MLR Reporting'!$K$26:$DF$67,MATCH('Backend Data'!AB$3,'MLR Reporting'!$G$26:$G$67,0),COUNTA('Backend Data'!$A$4:$A59)))</f>
        <v/>
      </c>
      <c r="AC59" s="112" t="str" cm="1">
        <f t="array" ref="AC59">IF(ISBLANK(INDEX('MLR Reporting'!$K$26:$DF$67,MATCH('Backend Data'!AC$3,'MLR Reporting'!$G$26:$G$67,0),COUNTA('Backend Data'!$A$4:$A59)))=TRUE,"",INDEX('MLR Reporting'!$K$26:$DF$67,MATCH('Backend Data'!AC$3,'MLR Reporting'!$G$26:$G$67,0),COUNTA('Backend Data'!$A$4:$A59)))</f>
        <v/>
      </c>
      <c r="AD59" s="112" t="str" cm="1">
        <f t="array" ref="AD59">IF(ISBLANK(INDEX('MLR Reporting'!$K$26:$DF$67,MATCH('Backend Data'!AD$3,'MLR Reporting'!$G$26:$G$67,0),COUNTA('Backend Data'!$A$4:$A59)))=TRUE,"",INDEX('MLR Reporting'!$K$26:$DF$67,MATCH('Backend Data'!AD$3,'MLR Reporting'!$G$26:$G$67,0),COUNTA('Backend Data'!$A$4:$A59)))</f>
        <v/>
      </c>
      <c r="AE59" s="112" t="str" cm="1">
        <f t="array" ref="AE59">IF(ISBLANK(INDEX('MLR Reporting'!$K$26:$DF$67,MATCH('Backend Data'!AE$3,'MLR Reporting'!$G$26:$G$67,0),COUNTA('Backend Data'!$A$4:$A59)))=TRUE,"",INDEX('MLR Reporting'!$K$26:$DF$67,MATCH('Backend Data'!AE$3,'MLR Reporting'!$G$26:$G$67,0),COUNTA('Backend Data'!$A$4:$A59)))</f>
        <v/>
      </c>
      <c r="AF59" s="112" t="str" cm="1">
        <f t="array" ref="AF59">IF(ISBLANK(INDEX('MLR Reporting'!$K$26:$DF$67,MATCH('Backend Data'!AF$3,'MLR Reporting'!$G$26:$G$67,0),COUNTA('Backend Data'!$A$4:$A59)))=TRUE,"",INDEX('MLR Reporting'!$K$26:$DF$67,MATCH('Backend Data'!AF$3,'MLR Reporting'!$G$26:$G$67,0),COUNTA('Backend Data'!$A$4:$A59)))</f>
        <v/>
      </c>
      <c r="AG59" s="112" t="str" cm="1">
        <f t="array" ref="AG59">IF(ISBLANK(INDEX('MLR Reporting'!$K$26:$DF$67,MATCH('Backend Data'!AG$3,'MLR Reporting'!$G$26:$G$67,0),COUNTA('Backend Data'!$A$4:$A59)))=TRUE,"",INDEX('MLR Reporting'!$K$26:$DF$67,MATCH('Backend Data'!AG$3,'MLR Reporting'!$G$26:$G$67,0),COUNTA('Backend Data'!$A$4:$A59)))</f>
        <v/>
      </c>
      <c r="AH59" s="112" t="str" cm="1">
        <f t="array" ref="AH59">IF(ISBLANK(INDEX('MLR Reporting'!$K$26:$DF$67,MATCH('Backend Data'!AH$3,'MLR Reporting'!$G$26:$G$67,0),COUNTA('Backend Data'!$A$4:$A59)))=TRUE,"",INDEX('MLR Reporting'!$K$26:$DF$67,MATCH('Backend Data'!AH$3,'MLR Reporting'!$G$26:$G$67,0),COUNTA('Backend Data'!$A$4:$A59)))</f>
        <v/>
      </c>
      <c r="AI59" s="112" t="str" cm="1">
        <f t="array" ref="AI59">IF(ISBLANK(INDEX('MLR Reporting'!$K$26:$DF$67,MATCH('Backend Data'!AI$3,'MLR Reporting'!$G$26:$G$67,0),COUNTA('Backend Data'!$A$4:$A59)))=TRUE,"",INDEX('MLR Reporting'!$K$26:$DF$67,MATCH('Backend Data'!AI$3,'MLR Reporting'!$G$26:$G$67,0),COUNTA('Backend Data'!$A$4:$A59)))</f>
        <v/>
      </c>
      <c r="AJ59" s="112" t="str" cm="1">
        <f t="array" ref="AJ59">IF(ISBLANK(INDEX('MLR Reporting'!$K$26:$DF$67,MATCH('Backend Data'!AJ$3,'MLR Reporting'!$G$26:$G$67,0),COUNTA('Backend Data'!$A$4:$A59)))=TRUE,"",INDEX('MLR Reporting'!$K$26:$DF$67,MATCH('Backend Data'!AJ$3,'MLR Reporting'!$G$26:$G$67,0),COUNTA('Backend Data'!$A$4:$A59)))</f>
        <v/>
      </c>
      <c r="AK59" s="112" t="str" cm="1">
        <f t="array" ref="AK59">IF(ISBLANK(INDEX('MLR Reporting'!$K$26:$DF$67,MATCH('Backend Data'!AK$3,'MLR Reporting'!$G$26:$G$67,0),COUNTA('Backend Data'!$A$4:$A59)))=TRUE,"",INDEX('MLR Reporting'!$K$26:$DF$67,MATCH('Backend Data'!AK$3,'MLR Reporting'!$G$26:$G$67,0),COUNTA('Backend Data'!$A$4:$A59)))</f>
        <v/>
      </c>
      <c r="AL59" s="112" t="str" cm="2">
        <f t="array" ref="AL59">IF(ISBLANK(INDEX('MLR Reporting'!$K$26:$DF$67,MATCH('Backend Data'!AL$3,'MLR Reporting'!$G$26:$G$67,0),COUNTA('Backend Data'!$A$4:$A59)))=TRUE,"",INDEX('MLR Reporting'!$K$26:$DF$67,MATCH('Backend Data'!AL$3,'MLR Reporting'!$G$26:$G$67,0),COUNTA('Backend Data'!$A$4:$A59)))</f>
        <v/>
      </c>
      <c r="AM59" s="112" t="str" cm="1">
        <f t="array" ref="AM59">IF(ISBLANK(INDEX('MLR Reporting'!$K$26:$DF$67,MATCH('Backend Data'!AM$3,'MLR Reporting'!$G$26:$G$67,0),COUNTA('Backend Data'!$A$4:$A59)))=TRUE,"",INDEX('MLR Reporting'!$K$26:$DF$67,MATCH('Backend Data'!AM$3,'MLR Reporting'!$G$26:$G$67,0),COUNTA('Backend Data'!$A$4:$A59)))</f>
        <v/>
      </c>
      <c r="AN59" s="111" t="str" cm="1">
        <f t="array" ref="AN59">IF(ISBLANK(INDEX('MLR Reporting'!$K$26:$DF$67,MATCH('Backend Data'!AN$3,'MLR Reporting'!$G$26:$G$67,0),COUNTA('Backend Data'!$A$4:$A59)))=TRUE,"",INDEX('MLR Reporting'!$K$26:$DF$67,MATCH('Backend Data'!AN$3,'MLR Reporting'!$G$26:$G$67,0),COUNTA('Backend Data'!$A$4:$A59)))</f>
        <v/>
      </c>
      <c r="AO59" s="111" t="str" cm="1">
        <f t="array" ref="AO59">IF(ISBLANK(INDEX('MLR Reporting'!$K$26:$DF$67,MATCH('Backend Data'!AO$3,'MLR Reporting'!$G$26:$G$67,0),COUNTA('Backend Data'!$A$4:$A59)))=TRUE,"",INDEX('MLR Reporting'!$K$26:$DF$67,MATCH('Backend Data'!AO$3,'MLR Reporting'!$G$26:$G$67,0),COUNTA('Backend Data'!$A$4:$A59)))</f>
        <v/>
      </c>
      <c r="AP59" s="228" t="str" cm="1">
        <f t="array" ref="AP59">IF(ISBLANK(INDEX('MLR Reporting'!$K$26:$DF$68,MATCH('Backend Data'!AO$3,'MLR Reporting'!$G$26:$G$67,0)+1,COUNTA('Backend Data'!$A$4:$A59)))=TRUE,"",INDEX('MLR Reporting'!$K$26:$DF$68,MATCH('Backend Data'!AO$3,'MLR Reporting'!$G$26:$G$67,0)+1,COUNTA('Backend Data'!$A$4:$A59)))</f>
        <v/>
      </c>
    </row>
    <row r="60" spans="1:42" x14ac:dyDescent="0.25">
      <c r="A60" t="s">
        <v>192</v>
      </c>
      <c r="B60" t="b">
        <f>ISBLANK('Program Information'!F87)</f>
        <v>1</v>
      </c>
      <c r="D60">
        <f>'Program Information'!$I$17</f>
        <v>0</v>
      </c>
      <c r="E60">
        <f>'Program Information'!$I$18</f>
        <v>0</v>
      </c>
      <c r="F60">
        <f>'Program Information'!$I$13</f>
        <v>0</v>
      </c>
      <c r="G60">
        <f>'Program Information'!$I$14</f>
        <v>0</v>
      </c>
      <c r="H60">
        <f>'Program Information'!$I$15</f>
        <v>0</v>
      </c>
      <c r="I60">
        <f>'Program Information'!$I$16</f>
        <v>0</v>
      </c>
      <c r="J60">
        <f>'Program Information'!$I$19</f>
        <v>0</v>
      </c>
      <c r="K60">
        <f>'Program Information'!$I$20</f>
        <v>0</v>
      </c>
      <c r="L60" s="110" t="str">
        <f>IF('Program Information'!F87=0,"",'Program Information'!F87)</f>
        <v/>
      </c>
      <c r="M60" s="110" t="str">
        <f>IF('Program Information'!G87=0,"",'Program Information'!G87)</f>
        <v/>
      </c>
      <c r="N60" s="110" t="str">
        <f>IF('Program Information'!H87=0,"",'Program Information'!H87)</f>
        <v/>
      </c>
      <c r="O60" s="110" t="str">
        <f>IF('Program Information'!I87=0,"",'Program Information'!I87)</f>
        <v/>
      </c>
      <c r="P60" s="110" t="str">
        <f>IF('Program Information'!J87=0,"",'Program Information'!J87)</f>
        <v/>
      </c>
      <c r="Q60" s="111" t="str">
        <f>IF('Program Information'!K87=0,"",'Program Information'!K87)</f>
        <v/>
      </c>
      <c r="R60" s="111" t="str">
        <f>IF('Program Information'!L87=0,"",'Program Information'!L87)</f>
        <v/>
      </c>
      <c r="S60" s="111" t="str">
        <f>IF('Program Information'!M87=0,"",'Program Information'!M87)</f>
        <v/>
      </c>
      <c r="T60" s="111" t="str">
        <f>IF('Program Information'!N87=0,"",'Program Information'!N87)</f>
        <v/>
      </c>
      <c r="U60" s="112" t="str" cm="1">
        <f t="array" ref="U60">IF(ISBLANK(INDEX('MLR Reporting'!$K$26:$DF$67,MATCH('Backend Data'!U$3,'MLR Reporting'!$G$26:$G$67,0),COUNTA('Backend Data'!$A$4:$A60)))=TRUE,"",INDEX('MLR Reporting'!$K$26:$DF$67,MATCH('Backend Data'!U$3,'MLR Reporting'!$G$26:$G$67,0),COUNTA('Backend Data'!$A$4:$A60)))</f>
        <v/>
      </c>
      <c r="V60" s="112" t="str" cm="1">
        <f t="array" ref="V60">IF(ISBLANK(INDEX('MLR Reporting'!$K$26:$DF$67,MATCH('Backend Data'!V$3,'MLR Reporting'!$G$26:$G$67,0),COUNTA('Backend Data'!$A$4:$A60)))=TRUE,"",INDEX('MLR Reporting'!$K$26:$DF$67,MATCH('Backend Data'!V$3,'MLR Reporting'!$G$26:$G$67,0),COUNTA('Backend Data'!$A$4:$A60)))</f>
        <v/>
      </c>
      <c r="W60" s="112" t="str" cm="1">
        <f t="array" ref="W60">IF(ISBLANK(INDEX('MLR Reporting'!$K$26:$DF$67,MATCH('Backend Data'!W$3,'MLR Reporting'!$G$26:$G$67,0),COUNTA('Backend Data'!$A$4:$A60)))=TRUE,"",INDEX('MLR Reporting'!$K$26:$DF$67,MATCH('Backend Data'!W$3,'MLR Reporting'!$G$26:$G$67,0),COUNTA('Backend Data'!$A$4:$A60)))</f>
        <v/>
      </c>
      <c r="X60" s="112" t="str" cm="1">
        <f t="array" ref="X60">IF(ISBLANK(INDEX('MLR Reporting'!$K$26:$DF$67,MATCH('Backend Data'!X$3,'MLR Reporting'!$G$26:$G$67,0),COUNTA('Backend Data'!$A$4:$A60)))=TRUE,"",INDEX('MLR Reporting'!$K$26:$DF$67,MATCH('Backend Data'!X$3,'MLR Reporting'!$G$26:$G$67,0),COUNTA('Backend Data'!$A$4:$A60)))</f>
        <v/>
      </c>
      <c r="Y60" s="112" t="str" cm="1">
        <f t="array" ref="Y60">IF(ISBLANK(INDEX('MLR Reporting'!$K$26:$DF$67,MATCH('Backend Data'!Y$3,'MLR Reporting'!$G$26:$G$67,0),COUNTA('Backend Data'!$A$4:$A60)))=TRUE,"",INDEX('MLR Reporting'!$K$26:$DF$67,MATCH('Backend Data'!Y$3,'MLR Reporting'!$G$26:$G$67,0),COUNTA('Backend Data'!$A$4:$A60)))</f>
        <v/>
      </c>
      <c r="Z60" s="112" t="str" cm="1">
        <f t="array" ref="Z60">IF(ISBLANK(INDEX('MLR Reporting'!$K$26:$DF$67,MATCH('Backend Data'!Z$3,'MLR Reporting'!$G$26:$G$67,0),COUNTA('Backend Data'!$A$4:$A60)))=TRUE,"",INDEX('MLR Reporting'!$K$26:$DF$67,MATCH('Backend Data'!Z$3,'MLR Reporting'!$G$26:$G$67,0),COUNTA('Backend Data'!$A$4:$A60)))</f>
        <v/>
      </c>
      <c r="AA60" s="112" t="str" cm="1">
        <f t="array" ref="AA60">IF(ISBLANK(INDEX('MLR Reporting'!$K$26:$DF$67,MATCH('Backend Data'!AA$3,'MLR Reporting'!$G$26:$G$67,0),COUNTA('Backend Data'!$A$4:$A60)))=TRUE,"",INDEX('MLR Reporting'!$K$26:$DF$67,MATCH('Backend Data'!AA$3,'MLR Reporting'!$G$26:$G$67,0),COUNTA('Backend Data'!$A$4:$A60)))</f>
        <v/>
      </c>
      <c r="AB60" s="112" t="str" cm="1">
        <f t="array" ref="AB60">IF(ISBLANK(INDEX('MLR Reporting'!$K$26:$DF$67,MATCH('Backend Data'!AB$3,'MLR Reporting'!$G$26:$G$67,0),COUNTA('Backend Data'!$A$4:$A60)))=TRUE,"",INDEX('MLR Reporting'!$K$26:$DF$67,MATCH('Backend Data'!AB$3,'MLR Reporting'!$G$26:$G$67,0),COUNTA('Backend Data'!$A$4:$A60)))</f>
        <v/>
      </c>
      <c r="AC60" s="112" t="str" cm="1">
        <f t="array" ref="AC60">IF(ISBLANK(INDEX('MLR Reporting'!$K$26:$DF$67,MATCH('Backend Data'!AC$3,'MLR Reporting'!$G$26:$G$67,0),COUNTA('Backend Data'!$A$4:$A60)))=TRUE,"",INDEX('MLR Reporting'!$K$26:$DF$67,MATCH('Backend Data'!AC$3,'MLR Reporting'!$G$26:$G$67,0),COUNTA('Backend Data'!$A$4:$A60)))</f>
        <v/>
      </c>
      <c r="AD60" s="112" t="str" cm="1">
        <f t="array" ref="AD60">IF(ISBLANK(INDEX('MLR Reporting'!$K$26:$DF$67,MATCH('Backend Data'!AD$3,'MLR Reporting'!$G$26:$G$67,0),COUNTA('Backend Data'!$A$4:$A60)))=TRUE,"",INDEX('MLR Reporting'!$K$26:$DF$67,MATCH('Backend Data'!AD$3,'MLR Reporting'!$G$26:$G$67,0),COUNTA('Backend Data'!$A$4:$A60)))</f>
        <v/>
      </c>
      <c r="AE60" s="112" t="str" cm="1">
        <f t="array" ref="AE60">IF(ISBLANK(INDEX('MLR Reporting'!$K$26:$DF$67,MATCH('Backend Data'!AE$3,'MLR Reporting'!$G$26:$G$67,0),COUNTA('Backend Data'!$A$4:$A60)))=TRUE,"",INDEX('MLR Reporting'!$K$26:$DF$67,MATCH('Backend Data'!AE$3,'MLR Reporting'!$G$26:$G$67,0),COUNTA('Backend Data'!$A$4:$A60)))</f>
        <v/>
      </c>
      <c r="AF60" s="112" t="str" cm="1">
        <f t="array" ref="AF60">IF(ISBLANK(INDEX('MLR Reporting'!$K$26:$DF$67,MATCH('Backend Data'!AF$3,'MLR Reporting'!$G$26:$G$67,0),COUNTA('Backend Data'!$A$4:$A60)))=TRUE,"",INDEX('MLR Reporting'!$K$26:$DF$67,MATCH('Backend Data'!AF$3,'MLR Reporting'!$G$26:$G$67,0),COUNTA('Backend Data'!$A$4:$A60)))</f>
        <v/>
      </c>
      <c r="AG60" s="112" t="str" cm="1">
        <f t="array" ref="AG60">IF(ISBLANK(INDEX('MLR Reporting'!$K$26:$DF$67,MATCH('Backend Data'!AG$3,'MLR Reporting'!$G$26:$G$67,0),COUNTA('Backend Data'!$A$4:$A60)))=TRUE,"",INDEX('MLR Reporting'!$K$26:$DF$67,MATCH('Backend Data'!AG$3,'MLR Reporting'!$G$26:$G$67,0),COUNTA('Backend Data'!$A$4:$A60)))</f>
        <v/>
      </c>
      <c r="AH60" s="112" t="str" cm="1">
        <f t="array" ref="AH60">IF(ISBLANK(INDEX('MLR Reporting'!$K$26:$DF$67,MATCH('Backend Data'!AH$3,'MLR Reporting'!$G$26:$G$67,0),COUNTA('Backend Data'!$A$4:$A60)))=TRUE,"",INDEX('MLR Reporting'!$K$26:$DF$67,MATCH('Backend Data'!AH$3,'MLR Reporting'!$G$26:$G$67,0),COUNTA('Backend Data'!$A$4:$A60)))</f>
        <v/>
      </c>
      <c r="AI60" s="112" t="str" cm="1">
        <f t="array" ref="AI60">IF(ISBLANK(INDEX('MLR Reporting'!$K$26:$DF$67,MATCH('Backend Data'!AI$3,'MLR Reporting'!$G$26:$G$67,0),COUNTA('Backend Data'!$A$4:$A60)))=TRUE,"",INDEX('MLR Reporting'!$K$26:$DF$67,MATCH('Backend Data'!AI$3,'MLR Reporting'!$G$26:$G$67,0),COUNTA('Backend Data'!$A$4:$A60)))</f>
        <v/>
      </c>
      <c r="AJ60" s="112" t="str" cm="1">
        <f t="array" ref="AJ60">IF(ISBLANK(INDEX('MLR Reporting'!$K$26:$DF$67,MATCH('Backend Data'!AJ$3,'MLR Reporting'!$G$26:$G$67,0),COUNTA('Backend Data'!$A$4:$A60)))=TRUE,"",INDEX('MLR Reporting'!$K$26:$DF$67,MATCH('Backend Data'!AJ$3,'MLR Reporting'!$G$26:$G$67,0),COUNTA('Backend Data'!$A$4:$A60)))</f>
        <v/>
      </c>
      <c r="AK60" s="112" t="str" cm="1">
        <f t="array" ref="AK60">IF(ISBLANK(INDEX('MLR Reporting'!$K$26:$DF$67,MATCH('Backend Data'!AK$3,'MLR Reporting'!$G$26:$G$67,0),COUNTA('Backend Data'!$A$4:$A60)))=TRUE,"",INDEX('MLR Reporting'!$K$26:$DF$67,MATCH('Backend Data'!AK$3,'MLR Reporting'!$G$26:$G$67,0),COUNTA('Backend Data'!$A$4:$A60)))</f>
        <v/>
      </c>
      <c r="AL60" s="112" t="str" cm="2">
        <f t="array" ref="AL60">IF(ISBLANK(INDEX('MLR Reporting'!$K$26:$DF$67,MATCH('Backend Data'!AL$3,'MLR Reporting'!$G$26:$G$67,0),COUNTA('Backend Data'!$A$4:$A60)))=TRUE,"",INDEX('MLR Reporting'!$K$26:$DF$67,MATCH('Backend Data'!AL$3,'MLR Reporting'!$G$26:$G$67,0),COUNTA('Backend Data'!$A$4:$A60)))</f>
        <v/>
      </c>
      <c r="AM60" s="112" t="str" cm="1">
        <f t="array" ref="AM60">IF(ISBLANK(INDEX('MLR Reporting'!$K$26:$DF$67,MATCH('Backend Data'!AM$3,'MLR Reporting'!$G$26:$G$67,0),COUNTA('Backend Data'!$A$4:$A60)))=TRUE,"",INDEX('MLR Reporting'!$K$26:$DF$67,MATCH('Backend Data'!AM$3,'MLR Reporting'!$G$26:$G$67,0),COUNTA('Backend Data'!$A$4:$A60)))</f>
        <v/>
      </c>
      <c r="AN60" s="111" t="str" cm="1">
        <f t="array" ref="AN60">IF(ISBLANK(INDEX('MLR Reporting'!$K$26:$DF$67,MATCH('Backend Data'!AN$3,'MLR Reporting'!$G$26:$G$67,0),COUNTA('Backend Data'!$A$4:$A60)))=TRUE,"",INDEX('MLR Reporting'!$K$26:$DF$67,MATCH('Backend Data'!AN$3,'MLR Reporting'!$G$26:$G$67,0),COUNTA('Backend Data'!$A$4:$A60)))</f>
        <v/>
      </c>
      <c r="AO60" s="111" t="str" cm="1">
        <f t="array" ref="AO60">IF(ISBLANK(INDEX('MLR Reporting'!$K$26:$DF$67,MATCH('Backend Data'!AO$3,'MLR Reporting'!$G$26:$G$67,0),COUNTA('Backend Data'!$A$4:$A60)))=TRUE,"",INDEX('MLR Reporting'!$K$26:$DF$67,MATCH('Backend Data'!AO$3,'MLR Reporting'!$G$26:$G$67,0),COUNTA('Backend Data'!$A$4:$A60)))</f>
        <v/>
      </c>
      <c r="AP60" s="228" t="str" cm="1">
        <f t="array" ref="AP60">IF(ISBLANK(INDEX('MLR Reporting'!$K$26:$DF$68,MATCH('Backend Data'!AO$3,'MLR Reporting'!$G$26:$G$67,0)+1,COUNTA('Backend Data'!$A$4:$A60)))=TRUE,"",INDEX('MLR Reporting'!$K$26:$DF$68,MATCH('Backend Data'!AO$3,'MLR Reporting'!$G$26:$G$67,0)+1,COUNTA('Backend Data'!$A$4:$A60)))</f>
        <v/>
      </c>
    </row>
    <row r="61" spans="1:42" x14ac:dyDescent="0.25">
      <c r="A61" t="s">
        <v>193</v>
      </c>
      <c r="B61" t="b">
        <f>ISBLANK('Program Information'!F88)</f>
        <v>1</v>
      </c>
      <c r="D61">
        <f>'Program Information'!$I$17</f>
        <v>0</v>
      </c>
      <c r="E61">
        <f>'Program Information'!$I$18</f>
        <v>0</v>
      </c>
      <c r="F61">
        <f>'Program Information'!$I$13</f>
        <v>0</v>
      </c>
      <c r="G61">
        <f>'Program Information'!$I$14</f>
        <v>0</v>
      </c>
      <c r="H61">
        <f>'Program Information'!$I$15</f>
        <v>0</v>
      </c>
      <c r="I61">
        <f>'Program Information'!$I$16</f>
        <v>0</v>
      </c>
      <c r="J61">
        <f>'Program Information'!$I$19</f>
        <v>0</v>
      </c>
      <c r="K61">
        <f>'Program Information'!$I$20</f>
        <v>0</v>
      </c>
      <c r="L61" s="110" t="str">
        <f>IF('Program Information'!F88=0,"",'Program Information'!F88)</f>
        <v/>
      </c>
      <c r="M61" s="110" t="str">
        <f>IF('Program Information'!G88=0,"",'Program Information'!G88)</f>
        <v/>
      </c>
      <c r="N61" s="110" t="str">
        <f>IF('Program Information'!H88=0,"",'Program Information'!H88)</f>
        <v/>
      </c>
      <c r="O61" s="110" t="str">
        <f>IF('Program Information'!I88=0,"",'Program Information'!I88)</f>
        <v/>
      </c>
      <c r="P61" s="110" t="str">
        <f>IF('Program Information'!J88=0,"",'Program Information'!J88)</f>
        <v/>
      </c>
      <c r="Q61" s="111" t="str">
        <f>IF('Program Information'!K88=0,"",'Program Information'!K88)</f>
        <v/>
      </c>
      <c r="R61" s="111" t="str">
        <f>IF('Program Information'!L88=0,"",'Program Information'!L88)</f>
        <v/>
      </c>
      <c r="S61" s="111" t="str">
        <f>IF('Program Information'!M88=0,"",'Program Information'!M88)</f>
        <v/>
      </c>
      <c r="T61" s="111" t="str">
        <f>IF('Program Information'!N88=0,"",'Program Information'!N88)</f>
        <v/>
      </c>
      <c r="U61" s="112" t="str" cm="1">
        <f t="array" ref="U61">IF(ISBLANK(INDEX('MLR Reporting'!$K$26:$DF$67,MATCH('Backend Data'!U$3,'MLR Reporting'!$G$26:$G$67,0),COUNTA('Backend Data'!$A$4:$A61)))=TRUE,"",INDEX('MLR Reporting'!$K$26:$DF$67,MATCH('Backend Data'!U$3,'MLR Reporting'!$G$26:$G$67,0),COUNTA('Backend Data'!$A$4:$A61)))</f>
        <v/>
      </c>
      <c r="V61" s="112" t="str" cm="1">
        <f t="array" ref="V61">IF(ISBLANK(INDEX('MLR Reporting'!$K$26:$DF$67,MATCH('Backend Data'!V$3,'MLR Reporting'!$G$26:$G$67,0),COUNTA('Backend Data'!$A$4:$A61)))=TRUE,"",INDEX('MLR Reporting'!$K$26:$DF$67,MATCH('Backend Data'!V$3,'MLR Reporting'!$G$26:$G$67,0),COUNTA('Backend Data'!$A$4:$A61)))</f>
        <v/>
      </c>
      <c r="W61" s="112" t="str" cm="1">
        <f t="array" ref="W61">IF(ISBLANK(INDEX('MLR Reporting'!$K$26:$DF$67,MATCH('Backend Data'!W$3,'MLR Reporting'!$G$26:$G$67,0),COUNTA('Backend Data'!$A$4:$A61)))=TRUE,"",INDEX('MLR Reporting'!$K$26:$DF$67,MATCH('Backend Data'!W$3,'MLR Reporting'!$G$26:$G$67,0),COUNTA('Backend Data'!$A$4:$A61)))</f>
        <v/>
      </c>
      <c r="X61" s="112" t="str" cm="1">
        <f t="array" ref="X61">IF(ISBLANK(INDEX('MLR Reporting'!$K$26:$DF$67,MATCH('Backend Data'!X$3,'MLR Reporting'!$G$26:$G$67,0),COUNTA('Backend Data'!$A$4:$A61)))=TRUE,"",INDEX('MLR Reporting'!$K$26:$DF$67,MATCH('Backend Data'!X$3,'MLR Reporting'!$G$26:$G$67,0),COUNTA('Backend Data'!$A$4:$A61)))</f>
        <v/>
      </c>
      <c r="Y61" s="112" t="str" cm="1">
        <f t="array" ref="Y61">IF(ISBLANK(INDEX('MLR Reporting'!$K$26:$DF$67,MATCH('Backend Data'!Y$3,'MLR Reporting'!$G$26:$G$67,0),COUNTA('Backend Data'!$A$4:$A61)))=TRUE,"",INDEX('MLR Reporting'!$K$26:$DF$67,MATCH('Backend Data'!Y$3,'MLR Reporting'!$G$26:$G$67,0),COUNTA('Backend Data'!$A$4:$A61)))</f>
        <v/>
      </c>
      <c r="Z61" s="112" t="str" cm="1">
        <f t="array" ref="Z61">IF(ISBLANK(INDEX('MLR Reporting'!$K$26:$DF$67,MATCH('Backend Data'!Z$3,'MLR Reporting'!$G$26:$G$67,0),COUNTA('Backend Data'!$A$4:$A61)))=TRUE,"",INDEX('MLR Reporting'!$K$26:$DF$67,MATCH('Backend Data'!Z$3,'MLR Reporting'!$G$26:$G$67,0),COUNTA('Backend Data'!$A$4:$A61)))</f>
        <v/>
      </c>
      <c r="AA61" s="112" t="str" cm="1">
        <f t="array" ref="AA61">IF(ISBLANK(INDEX('MLR Reporting'!$K$26:$DF$67,MATCH('Backend Data'!AA$3,'MLR Reporting'!$G$26:$G$67,0),COUNTA('Backend Data'!$A$4:$A61)))=TRUE,"",INDEX('MLR Reporting'!$K$26:$DF$67,MATCH('Backend Data'!AA$3,'MLR Reporting'!$G$26:$G$67,0),COUNTA('Backend Data'!$A$4:$A61)))</f>
        <v/>
      </c>
      <c r="AB61" s="112" t="str" cm="1">
        <f t="array" ref="AB61">IF(ISBLANK(INDEX('MLR Reporting'!$K$26:$DF$67,MATCH('Backend Data'!AB$3,'MLR Reporting'!$G$26:$G$67,0),COUNTA('Backend Data'!$A$4:$A61)))=TRUE,"",INDEX('MLR Reporting'!$K$26:$DF$67,MATCH('Backend Data'!AB$3,'MLR Reporting'!$G$26:$G$67,0),COUNTA('Backend Data'!$A$4:$A61)))</f>
        <v/>
      </c>
      <c r="AC61" s="112" t="str" cm="1">
        <f t="array" ref="AC61">IF(ISBLANK(INDEX('MLR Reporting'!$K$26:$DF$67,MATCH('Backend Data'!AC$3,'MLR Reporting'!$G$26:$G$67,0),COUNTA('Backend Data'!$A$4:$A61)))=TRUE,"",INDEX('MLR Reporting'!$K$26:$DF$67,MATCH('Backend Data'!AC$3,'MLR Reporting'!$G$26:$G$67,0),COUNTA('Backend Data'!$A$4:$A61)))</f>
        <v/>
      </c>
      <c r="AD61" s="112" t="str" cm="1">
        <f t="array" ref="AD61">IF(ISBLANK(INDEX('MLR Reporting'!$K$26:$DF$67,MATCH('Backend Data'!AD$3,'MLR Reporting'!$G$26:$G$67,0),COUNTA('Backend Data'!$A$4:$A61)))=TRUE,"",INDEX('MLR Reporting'!$K$26:$DF$67,MATCH('Backend Data'!AD$3,'MLR Reporting'!$G$26:$G$67,0),COUNTA('Backend Data'!$A$4:$A61)))</f>
        <v/>
      </c>
      <c r="AE61" s="112" t="str" cm="1">
        <f t="array" ref="AE61">IF(ISBLANK(INDEX('MLR Reporting'!$K$26:$DF$67,MATCH('Backend Data'!AE$3,'MLR Reporting'!$G$26:$G$67,0),COUNTA('Backend Data'!$A$4:$A61)))=TRUE,"",INDEX('MLR Reporting'!$K$26:$DF$67,MATCH('Backend Data'!AE$3,'MLR Reporting'!$G$26:$G$67,0),COUNTA('Backend Data'!$A$4:$A61)))</f>
        <v/>
      </c>
      <c r="AF61" s="112" t="str" cm="1">
        <f t="array" ref="AF61">IF(ISBLANK(INDEX('MLR Reporting'!$K$26:$DF$67,MATCH('Backend Data'!AF$3,'MLR Reporting'!$G$26:$G$67,0),COUNTA('Backend Data'!$A$4:$A61)))=TRUE,"",INDEX('MLR Reporting'!$K$26:$DF$67,MATCH('Backend Data'!AF$3,'MLR Reporting'!$G$26:$G$67,0),COUNTA('Backend Data'!$A$4:$A61)))</f>
        <v/>
      </c>
      <c r="AG61" s="112" t="str" cm="1">
        <f t="array" ref="AG61">IF(ISBLANK(INDEX('MLR Reporting'!$K$26:$DF$67,MATCH('Backend Data'!AG$3,'MLR Reporting'!$G$26:$G$67,0),COUNTA('Backend Data'!$A$4:$A61)))=TRUE,"",INDEX('MLR Reporting'!$K$26:$DF$67,MATCH('Backend Data'!AG$3,'MLR Reporting'!$G$26:$G$67,0),COUNTA('Backend Data'!$A$4:$A61)))</f>
        <v/>
      </c>
      <c r="AH61" s="112" t="str" cm="1">
        <f t="array" ref="AH61">IF(ISBLANK(INDEX('MLR Reporting'!$K$26:$DF$67,MATCH('Backend Data'!AH$3,'MLR Reporting'!$G$26:$G$67,0),COUNTA('Backend Data'!$A$4:$A61)))=TRUE,"",INDEX('MLR Reporting'!$K$26:$DF$67,MATCH('Backend Data'!AH$3,'MLR Reporting'!$G$26:$G$67,0),COUNTA('Backend Data'!$A$4:$A61)))</f>
        <v/>
      </c>
      <c r="AI61" s="112" t="str" cm="1">
        <f t="array" ref="AI61">IF(ISBLANK(INDEX('MLR Reporting'!$K$26:$DF$67,MATCH('Backend Data'!AI$3,'MLR Reporting'!$G$26:$G$67,0),COUNTA('Backend Data'!$A$4:$A61)))=TRUE,"",INDEX('MLR Reporting'!$K$26:$DF$67,MATCH('Backend Data'!AI$3,'MLR Reporting'!$G$26:$G$67,0),COUNTA('Backend Data'!$A$4:$A61)))</f>
        <v/>
      </c>
      <c r="AJ61" s="112" t="str" cm="1">
        <f t="array" ref="AJ61">IF(ISBLANK(INDEX('MLR Reporting'!$K$26:$DF$67,MATCH('Backend Data'!AJ$3,'MLR Reporting'!$G$26:$G$67,0),COUNTA('Backend Data'!$A$4:$A61)))=TRUE,"",INDEX('MLR Reporting'!$K$26:$DF$67,MATCH('Backend Data'!AJ$3,'MLR Reporting'!$G$26:$G$67,0),COUNTA('Backend Data'!$A$4:$A61)))</f>
        <v/>
      </c>
      <c r="AK61" s="112" t="str" cm="1">
        <f t="array" ref="AK61">IF(ISBLANK(INDEX('MLR Reporting'!$K$26:$DF$67,MATCH('Backend Data'!AK$3,'MLR Reporting'!$G$26:$G$67,0),COUNTA('Backend Data'!$A$4:$A61)))=TRUE,"",INDEX('MLR Reporting'!$K$26:$DF$67,MATCH('Backend Data'!AK$3,'MLR Reporting'!$G$26:$G$67,0),COUNTA('Backend Data'!$A$4:$A61)))</f>
        <v/>
      </c>
      <c r="AL61" s="112" t="str" cm="2">
        <f t="array" ref="AL61">IF(ISBLANK(INDEX('MLR Reporting'!$K$26:$DF$67,MATCH('Backend Data'!AL$3,'MLR Reporting'!$G$26:$G$67,0),COUNTA('Backend Data'!$A$4:$A61)))=TRUE,"",INDEX('MLR Reporting'!$K$26:$DF$67,MATCH('Backend Data'!AL$3,'MLR Reporting'!$G$26:$G$67,0),COUNTA('Backend Data'!$A$4:$A61)))</f>
        <v/>
      </c>
      <c r="AM61" s="112" t="str" cm="1">
        <f t="array" ref="AM61">IF(ISBLANK(INDEX('MLR Reporting'!$K$26:$DF$67,MATCH('Backend Data'!AM$3,'MLR Reporting'!$G$26:$G$67,0),COUNTA('Backend Data'!$A$4:$A61)))=TRUE,"",INDEX('MLR Reporting'!$K$26:$DF$67,MATCH('Backend Data'!AM$3,'MLR Reporting'!$G$26:$G$67,0),COUNTA('Backend Data'!$A$4:$A61)))</f>
        <v/>
      </c>
      <c r="AN61" s="111" t="str" cm="1">
        <f t="array" ref="AN61">IF(ISBLANK(INDEX('MLR Reporting'!$K$26:$DF$67,MATCH('Backend Data'!AN$3,'MLR Reporting'!$G$26:$G$67,0),COUNTA('Backend Data'!$A$4:$A61)))=TRUE,"",INDEX('MLR Reporting'!$K$26:$DF$67,MATCH('Backend Data'!AN$3,'MLR Reporting'!$G$26:$G$67,0),COUNTA('Backend Data'!$A$4:$A61)))</f>
        <v/>
      </c>
      <c r="AO61" s="111" t="str" cm="1">
        <f t="array" ref="AO61">IF(ISBLANK(INDEX('MLR Reporting'!$K$26:$DF$67,MATCH('Backend Data'!AO$3,'MLR Reporting'!$G$26:$G$67,0),COUNTA('Backend Data'!$A$4:$A61)))=TRUE,"",INDEX('MLR Reporting'!$K$26:$DF$67,MATCH('Backend Data'!AO$3,'MLR Reporting'!$G$26:$G$67,0),COUNTA('Backend Data'!$A$4:$A61)))</f>
        <v/>
      </c>
      <c r="AP61" s="228" t="str" cm="1">
        <f t="array" ref="AP61">IF(ISBLANK(INDEX('MLR Reporting'!$K$26:$DF$68,MATCH('Backend Data'!AO$3,'MLR Reporting'!$G$26:$G$67,0)+1,COUNTA('Backend Data'!$A$4:$A61)))=TRUE,"",INDEX('MLR Reporting'!$K$26:$DF$68,MATCH('Backend Data'!AO$3,'MLR Reporting'!$G$26:$G$67,0)+1,COUNTA('Backend Data'!$A$4:$A61)))</f>
        <v/>
      </c>
    </row>
    <row r="62" spans="1:42" x14ac:dyDescent="0.25">
      <c r="A62" t="s">
        <v>194</v>
      </c>
      <c r="B62" t="b">
        <f>ISBLANK('Program Information'!F89)</f>
        <v>1</v>
      </c>
      <c r="D62">
        <f>'Program Information'!$I$17</f>
        <v>0</v>
      </c>
      <c r="E62">
        <f>'Program Information'!$I$18</f>
        <v>0</v>
      </c>
      <c r="F62">
        <f>'Program Information'!$I$13</f>
        <v>0</v>
      </c>
      <c r="G62">
        <f>'Program Information'!$I$14</f>
        <v>0</v>
      </c>
      <c r="H62">
        <f>'Program Information'!$I$15</f>
        <v>0</v>
      </c>
      <c r="I62">
        <f>'Program Information'!$I$16</f>
        <v>0</v>
      </c>
      <c r="J62">
        <f>'Program Information'!$I$19</f>
        <v>0</v>
      </c>
      <c r="K62">
        <f>'Program Information'!$I$20</f>
        <v>0</v>
      </c>
      <c r="L62" s="110" t="str">
        <f>IF('Program Information'!F89=0,"",'Program Information'!F89)</f>
        <v/>
      </c>
      <c r="M62" s="110" t="str">
        <f>IF('Program Information'!G89=0,"",'Program Information'!G89)</f>
        <v/>
      </c>
      <c r="N62" s="110" t="str">
        <f>IF('Program Information'!H89=0,"",'Program Information'!H89)</f>
        <v/>
      </c>
      <c r="O62" s="110" t="str">
        <f>IF('Program Information'!I89=0,"",'Program Information'!I89)</f>
        <v/>
      </c>
      <c r="P62" s="110" t="str">
        <f>IF('Program Information'!J89=0,"",'Program Information'!J89)</f>
        <v/>
      </c>
      <c r="Q62" s="111" t="str">
        <f>IF('Program Information'!K89=0,"",'Program Information'!K89)</f>
        <v/>
      </c>
      <c r="R62" s="111" t="str">
        <f>IF('Program Information'!L89=0,"",'Program Information'!L89)</f>
        <v/>
      </c>
      <c r="S62" s="111" t="str">
        <f>IF('Program Information'!M89=0,"",'Program Information'!M89)</f>
        <v/>
      </c>
      <c r="T62" s="111" t="str">
        <f>IF('Program Information'!N89=0,"",'Program Information'!N89)</f>
        <v/>
      </c>
      <c r="U62" s="112" t="str" cm="1">
        <f t="array" ref="U62">IF(ISBLANK(INDEX('MLR Reporting'!$K$26:$DF$67,MATCH('Backend Data'!U$3,'MLR Reporting'!$G$26:$G$67,0),COUNTA('Backend Data'!$A$4:$A62)))=TRUE,"",INDEX('MLR Reporting'!$K$26:$DF$67,MATCH('Backend Data'!U$3,'MLR Reporting'!$G$26:$G$67,0),COUNTA('Backend Data'!$A$4:$A62)))</f>
        <v/>
      </c>
      <c r="V62" s="112" t="str" cm="1">
        <f t="array" ref="V62">IF(ISBLANK(INDEX('MLR Reporting'!$K$26:$DF$67,MATCH('Backend Data'!V$3,'MLR Reporting'!$G$26:$G$67,0),COUNTA('Backend Data'!$A$4:$A62)))=TRUE,"",INDEX('MLR Reporting'!$K$26:$DF$67,MATCH('Backend Data'!V$3,'MLR Reporting'!$G$26:$G$67,0),COUNTA('Backend Data'!$A$4:$A62)))</f>
        <v/>
      </c>
      <c r="W62" s="112" t="str" cm="1">
        <f t="array" ref="W62">IF(ISBLANK(INDEX('MLR Reporting'!$K$26:$DF$67,MATCH('Backend Data'!W$3,'MLR Reporting'!$G$26:$G$67,0),COUNTA('Backend Data'!$A$4:$A62)))=TRUE,"",INDEX('MLR Reporting'!$K$26:$DF$67,MATCH('Backend Data'!W$3,'MLR Reporting'!$G$26:$G$67,0),COUNTA('Backend Data'!$A$4:$A62)))</f>
        <v/>
      </c>
      <c r="X62" s="112" t="str" cm="1">
        <f t="array" ref="X62">IF(ISBLANK(INDEX('MLR Reporting'!$K$26:$DF$67,MATCH('Backend Data'!X$3,'MLR Reporting'!$G$26:$G$67,0),COUNTA('Backend Data'!$A$4:$A62)))=TRUE,"",INDEX('MLR Reporting'!$K$26:$DF$67,MATCH('Backend Data'!X$3,'MLR Reporting'!$G$26:$G$67,0),COUNTA('Backend Data'!$A$4:$A62)))</f>
        <v/>
      </c>
      <c r="Y62" s="112" t="str" cm="1">
        <f t="array" ref="Y62">IF(ISBLANK(INDEX('MLR Reporting'!$K$26:$DF$67,MATCH('Backend Data'!Y$3,'MLR Reporting'!$G$26:$G$67,0),COUNTA('Backend Data'!$A$4:$A62)))=TRUE,"",INDEX('MLR Reporting'!$K$26:$DF$67,MATCH('Backend Data'!Y$3,'MLR Reporting'!$G$26:$G$67,0),COUNTA('Backend Data'!$A$4:$A62)))</f>
        <v/>
      </c>
      <c r="Z62" s="112" t="str" cm="1">
        <f t="array" ref="Z62">IF(ISBLANK(INDEX('MLR Reporting'!$K$26:$DF$67,MATCH('Backend Data'!Z$3,'MLR Reporting'!$G$26:$G$67,0),COUNTA('Backend Data'!$A$4:$A62)))=TRUE,"",INDEX('MLR Reporting'!$K$26:$DF$67,MATCH('Backend Data'!Z$3,'MLR Reporting'!$G$26:$G$67,0),COUNTA('Backend Data'!$A$4:$A62)))</f>
        <v/>
      </c>
      <c r="AA62" s="112" t="str" cm="1">
        <f t="array" ref="AA62">IF(ISBLANK(INDEX('MLR Reporting'!$K$26:$DF$67,MATCH('Backend Data'!AA$3,'MLR Reporting'!$G$26:$G$67,0),COUNTA('Backend Data'!$A$4:$A62)))=TRUE,"",INDEX('MLR Reporting'!$K$26:$DF$67,MATCH('Backend Data'!AA$3,'MLR Reporting'!$G$26:$G$67,0),COUNTA('Backend Data'!$A$4:$A62)))</f>
        <v/>
      </c>
      <c r="AB62" s="112" t="str" cm="1">
        <f t="array" ref="AB62">IF(ISBLANK(INDEX('MLR Reporting'!$K$26:$DF$67,MATCH('Backend Data'!AB$3,'MLR Reporting'!$G$26:$G$67,0),COUNTA('Backend Data'!$A$4:$A62)))=TRUE,"",INDEX('MLR Reporting'!$K$26:$DF$67,MATCH('Backend Data'!AB$3,'MLR Reporting'!$G$26:$G$67,0),COUNTA('Backend Data'!$A$4:$A62)))</f>
        <v/>
      </c>
      <c r="AC62" s="112" t="str" cm="1">
        <f t="array" ref="AC62">IF(ISBLANK(INDEX('MLR Reporting'!$K$26:$DF$67,MATCH('Backend Data'!AC$3,'MLR Reporting'!$G$26:$G$67,0),COUNTA('Backend Data'!$A$4:$A62)))=TRUE,"",INDEX('MLR Reporting'!$K$26:$DF$67,MATCH('Backend Data'!AC$3,'MLR Reporting'!$G$26:$G$67,0),COUNTA('Backend Data'!$A$4:$A62)))</f>
        <v/>
      </c>
      <c r="AD62" s="112" t="str" cm="1">
        <f t="array" ref="AD62">IF(ISBLANK(INDEX('MLR Reporting'!$K$26:$DF$67,MATCH('Backend Data'!AD$3,'MLR Reporting'!$G$26:$G$67,0),COUNTA('Backend Data'!$A$4:$A62)))=TRUE,"",INDEX('MLR Reporting'!$K$26:$DF$67,MATCH('Backend Data'!AD$3,'MLR Reporting'!$G$26:$G$67,0),COUNTA('Backend Data'!$A$4:$A62)))</f>
        <v/>
      </c>
      <c r="AE62" s="112" t="str" cm="1">
        <f t="array" ref="AE62">IF(ISBLANK(INDEX('MLR Reporting'!$K$26:$DF$67,MATCH('Backend Data'!AE$3,'MLR Reporting'!$G$26:$G$67,0),COUNTA('Backend Data'!$A$4:$A62)))=TRUE,"",INDEX('MLR Reporting'!$K$26:$DF$67,MATCH('Backend Data'!AE$3,'MLR Reporting'!$G$26:$G$67,0),COUNTA('Backend Data'!$A$4:$A62)))</f>
        <v/>
      </c>
      <c r="AF62" s="112" t="str" cm="1">
        <f t="array" ref="AF62">IF(ISBLANK(INDEX('MLR Reporting'!$K$26:$DF$67,MATCH('Backend Data'!AF$3,'MLR Reporting'!$G$26:$G$67,0),COUNTA('Backend Data'!$A$4:$A62)))=TRUE,"",INDEX('MLR Reporting'!$K$26:$DF$67,MATCH('Backend Data'!AF$3,'MLR Reporting'!$G$26:$G$67,0),COUNTA('Backend Data'!$A$4:$A62)))</f>
        <v/>
      </c>
      <c r="AG62" s="112" t="str" cm="1">
        <f t="array" ref="AG62">IF(ISBLANK(INDEX('MLR Reporting'!$K$26:$DF$67,MATCH('Backend Data'!AG$3,'MLR Reporting'!$G$26:$G$67,0),COUNTA('Backend Data'!$A$4:$A62)))=TRUE,"",INDEX('MLR Reporting'!$K$26:$DF$67,MATCH('Backend Data'!AG$3,'MLR Reporting'!$G$26:$G$67,0),COUNTA('Backend Data'!$A$4:$A62)))</f>
        <v/>
      </c>
      <c r="AH62" s="112" t="str" cm="1">
        <f t="array" ref="AH62">IF(ISBLANK(INDEX('MLR Reporting'!$K$26:$DF$67,MATCH('Backend Data'!AH$3,'MLR Reporting'!$G$26:$G$67,0),COUNTA('Backend Data'!$A$4:$A62)))=TRUE,"",INDEX('MLR Reporting'!$K$26:$DF$67,MATCH('Backend Data'!AH$3,'MLR Reporting'!$G$26:$G$67,0),COUNTA('Backend Data'!$A$4:$A62)))</f>
        <v/>
      </c>
      <c r="AI62" s="112" t="str" cm="1">
        <f t="array" ref="AI62">IF(ISBLANK(INDEX('MLR Reporting'!$K$26:$DF$67,MATCH('Backend Data'!AI$3,'MLR Reporting'!$G$26:$G$67,0),COUNTA('Backend Data'!$A$4:$A62)))=TRUE,"",INDEX('MLR Reporting'!$K$26:$DF$67,MATCH('Backend Data'!AI$3,'MLR Reporting'!$G$26:$G$67,0),COUNTA('Backend Data'!$A$4:$A62)))</f>
        <v/>
      </c>
      <c r="AJ62" s="112" t="str" cm="1">
        <f t="array" ref="AJ62">IF(ISBLANK(INDEX('MLR Reporting'!$K$26:$DF$67,MATCH('Backend Data'!AJ$3,'MLR Reporting'!$G$26:$G$67,0),COUNTA('Backend Data'!$A$4:$A62)))=TRUE,"",INDEX('MLR Reporting'!$K$26:$DF$67,MATCH('Backend Data'!AJ$3,'MLR Reporting'!$G$26:$G$67,0),COUNTA('Backend Data'!$A$4:$A62)))</f>
        <v/>
      </c>
      <c r="AK62" s="112" t="str" cm="1">
        <f t="array" ref="AK62">IF(ISBLANK(INDEX('MLR Reporting'!$K$26:$DF$67,MATCH('Backend Data'!AK$3,'MLR Reporting'!$G$26:$G$67,0),COUNTA('Backend Data'!$A$4:$A62)))=TRUE,"",INDEX('MLR Reporting'!$K$26:$DF$67,MATCH('Backend Data'!AK$3,'MLR Reporting'!$G$26:$G$67,0),COUNTA('Backend Data'!$A$4:$A62)))</f>
        <v/>
      </c>
      <c r="AL62" s="112" t="str" cm="2">
        <f t="array" ref="AL62">IF(ISBLANK(INDEX('MLR Reporting'!$K$26:$DF$67,MATCH('Backend Data'!AL$3,'MLR Reporting'!$G$26:$G$67,0),COUNTA('Backend Data'!$A$4:$A62)))=TRUE,"",INDEX('MLR Reporting'!$K$26:$DF$67,MATCH('Backend Data'!AL$3,'MLR Reporting'!$G$26:$G$67,0),COUNTA('Backend Data'!$A$4:$A62)))</f>
        <v/>
      </c>
      <c r="AM62" s="112" t="str" cm="1">
        <f t="array" ref="AM62">IF(ISBLANK(INDEX('MLR Reporting'!$K$26:$DF$67,MATCH('Backend Data'!AM$3,'MLR Reporting'!$G$26:$G$67,0),COUNTA('Backend Data'!$A$4:$A62)))=TRUE,"",INDEX('MLR Reporting'!$K$26:$DF$67,MATCH('Backend Data'!AM$3,'MLR Reporting'!$G$26:$G$67,0),COUNTA('Backend Data'!$A$4:$A62)))</f>
        <v/>
      </c>
      <c r="AN62" s="111" t="str" cm="1">
        <f t="array" ref="AN62">IF(ISBLANK(INDEX('MLR Reporting'!$K$26:$DF$67,MATCH('Backend Data'!AN$3,'MLR Reporting'!$G$26:$G$67,0),COUNTA('Backend Data'!$A$4:$A62)))=TRUE,"",INDEX('MLR Reporting'!$K$26:$DF$67,MATCH('Backend Data'!AN$3,'MLR Reporting'!$G$26:$G$67,0),COUNTA('Backend Data'!$A$4:$A62)))</f>
        <v/>
      </c>
      <c r="AO62" s="111" t="str" cm="1">
        <f t="array" ref="AO62">IF(ISBLANK(INDEX('MLR Reporting'!$K$26:$DF$67,MATCH('Backend Data'!AO$3,'MLR Reporting'!$G$26:$G$67,0),COUNTA('Backend Data'!$A$4:$A62)))=TRUE,"",INDEX('MLR Reporting'!$K$26:$DF$67,MATCH('Backend Data'!AO$3,'MLR Reporting'!$G$26:$G$67,0),COUNTA('Backend Data'!$A$4:$A62)))</f>
        <v/>
      </c>
      <c r="AP62" s="228" t="str" cm="1">
        <f t="array" ref="AP62">IF(ISBLANK(INDEX('MLR Reporting'!$K$26:$DF$68,MATCH('Backend Data'!AO$3,'MLR Reporting'!$G$26:$G$67,0)+1,COUNTA('Backend Data'!$A$4:$A62)))=TRUE,"",INDEX('MLR Reporting'!$K$26:$DF$68,MATCH('Backend Data'!AO$3,'MLR Reporting'!$G$26:$G$67,0)+1,COUNTA('Backend Data'!$A$4:$A62)))</f>
        <v/>
      </c>
    </row>
    <row r="63" spans="1:42" x14ac:dyDescent="0.25">
      <c r="A63" t="s">
        <v>195</v>
      </c>
      <c r="B63" t="b">
        <f>ISBLANK('Program Information'!F90)</f>
        <v>1</v>
      </c>
      <c r="D63">
        <f>'Program Information'!$I$17</f>
        <v>0</v>
      </c>
      <c r="E63">
        <f>'Program Information'!$I$18</f>
        <v>0</v>
      </c>
      <c r="F63">
        <f>'Program Information'!$I$13</f>
        <v>0</v>
      </c>
      <c r="G63">
        <f>'Program Information'!$I$14</f>
        <v>0</v>
      </c>
      <c r="H63">
        <f>'Program Information'!$I$15</f>
        <v>0</v>
      </c>
      <c r="I63">
        <f>'Program Information'!$I$16</f>
        <v>0</v>
      </c>
      <c r="J63">
        <f>'Program Information'!$I$19</f>
        <v>0</v>
      </c>
      <c r="K63">
        <f>'Program Information'!$I$20</f>
        <v>0</v>
      </c>
      <c r="L63" s="110" t="str">
        <f>IF('Program Information'!F90=0,"",'Program Information'!F90)</f>
        <v/>
      </c>
      <c r="M63" s="110" t="str">
        <f>IF('Program Information'!G90=0,"",'Program Information'!G90)</f>
        <v/>
      </c>
      <c r="N63" s="110" t="str">
        <f>IF('Program Information'!H90=0,"",'Program Information'!H90)</f>
        <v/>
      </c>
      <c r="O63" s="110" t="str">
        <f>IF('Program Information'!I90=0,"",'Program Information'!I90)</f>
        <v/>
      </c>
      <c r="P63" s="110" t="str">
        <f>IF('Program Information'!J90=0,"",'Program Information'!J90)</f>
        <v/>
      </c>
      <c r="Q63" s="111" t="str">
        <f>IF('Program Information'!K90=0,"",'Program Information'!K90)</f>
        <v/>
      </c>
      <c r="R63" s="111" t="str">
        <f>IF('Program Information'!L90=0,"",'Program Information'!L90)</f>
        <v/>
      </c>
      <c r="S63" s="111" t="str">
        <f>IF('Program Information'!M90=0,"",'Program Information'!M90)</f>
        <v/>
      </c>
      <c r="T63" s="111" t="str">
        <f>IF('Program Information'!N90=0,"",'Program Information'!N90)</f>
        <v/>
      </c>
      <c r="U63" s="112" t="str" cm="1">
        <f t="array" ref="U63">IF(ISBLANK(INDEX('MLR Reporting'!$K$26:$DF$67,MATCH('Backend Data'!U$3,'MLR Reporting'!$G$26:$G$67,0),COUNTA('Backend Data'!$A$4:$A63)))=TRUE,"",INDEX('MLR Reporting'!$K$26:$DF$67,MATCH('Backend Data'!U$3,'MLR Reporting'!$G$26:$G$67,0),COUNTA('Backend Data'!$A$4:$A63)))</f>
        <v/>
      </c>
      <c r="V63" s="112" t="str" cm="1">
        <f t="array" ref="V63">IF(ISBLANK(INDEX('MLR Reporting'!$K$26:$DF$67,MATCH('Backend Data'!V$3,'MLR Reporting'!$G$26:$G$67,0),COUNTA('Backend Data'!$A$4:$A63)))=TRUE,"",INDEX('MLR Reporting'!$K$26:$DF$67,MATCH('Backend Data'!V$3,'MLR Reporting'!$G$26:$G$67,0),COUNTA('Backend Data'!$A$4:$A63)))</f>
        <v/>
      </c>
      <c r="W63" s="112" t="str" cm="1">
        <f t="array" ref="W63">IF(ISBLANK(INDEX('MLR Reporting'!$K$26:$DF$67,MATCH('Backend Data'!W$3,'MLR Reporting'!$G$26:$G$67,0),COUNTA('Backend Data'!$A$4:$A63)))=TRUE,"",INDEX('MLR Reporting'!$K$26:$DF$67,MATCH('Backend Data'!W$3,'MLR Reporting'!$G$26:$G$67,0),COUNTA('Backend Data'!$A$4:$A63)))</f>
        <v/>
      </c>
      <c r="X63" s="112" t="str" cm="1">
        <f t="array" ref="X63">IF(ISBLANK(INDEX('MLR Reporting'!$K$26:$DF$67,MATCH('Backend Data'!X$3,'MLR Reporting'!$G$26:$G$67,0),COUNTA('Backend Data'!$A$4:$A63)))=TRUE,"",INDEX('MLR Reporting'!$K$26:$DF$67,MATCH('Backend Data'!X$3,'MLR Reporting'!$G$26:$G$67,0),COUNTA('Backend Data'!$A$4:$A63)))</f>
        <v/>
      </c>
      <c r="Y63" s="112" t="str" cm="1">
        <f t="array" ref="Y63">IF(ISBLANK(INDEX('MLR Reporting'!$K$26:$DF$67,MATCH('Backend Data'!Y$3,'MLR Reporting'!$G$26:$G$67,0),COUNTA('Backend Data'!$A$4:$A63)))=TRUE,"",INDEX('MLR Reporting'!$K$26:$DF$67,MATCH('Backend Data'!Y$3,'MLR Reporting'!$G$26:$G$67,0),COUNTA('Backend Data'!$A$4:$A63)))</f>
        <v/>
      </c>
      <c r="Z63" s="112" t="str" cm="1">
        <f t="array" ref="Z63">IF(ISBLANK(INDEX('MLR Reporting'!$K$26:$DF$67,MATCH('Backend Data'!Z$3,'MLR Reporting'!$G$26:$G$67,0),COUNTA('Backend Data'!$A$4:$A63)))=TRUE,"",INDEX('MLR Reporting'!$K$26:$DF$67,MATCH('Backend Data'!Z$3,'MLR Reporting'!$G$26:$G$67,0),COUNTA('Backend Data'!$A$4:$A63)))</f>
        <v/>
      </c>
      <c r="AA63" s="112" t="str" cm="1">
        <f t="array" ref="AA63">IF(ISBLANK(INDEX('MLR Reporting'!$K$26:$DF$67,MATCH('Backend Data'!AA$3,'MLR Reporting'!$G$26:$G$67,0),COUNTA('Backend Data'!$A$4:$A63)))=TRUE,"",INDEX('MLR Reporting'!$K$26:$DF$67,MATCH('Backend Data'!AA$3,'MLR Reporting'!$G$26:$G$67,0),COUNTA('Backend Data'!$A$4:$A63)))</f>
        <v/>
      </c>
      <c r="AB63" s="112" t="str" cm="1">
        <f t="array" ref="AB63">IF(ISBLANK(INDEX('MLR Reporting'!$K$26:$DF$67,MATCH('Backend Data'!AB$3,'MLR Reporting'!$G$26:$G$67,0),COUNTA('Backend Data'!$A$4:$A63)))=TRUE,"",INDEX('MLR Reporting'!$K$26:$DF$67,MATCH('Backend Data'!AB$3,'MLR Reporting'!$G$26:$G$67,0),COUNTA('Backend Data'!$A$4:$A63)))</f>
        <v/>
      </c>
      <c r="AC63" s="112" t="str" cm="1">
        <f t="array" ref="AC63">IF(ISBLANK(INDEX('MLR Reporting'!$K$26:$DF$67,MATCH('Backend Data'!AC$3,'MLR Reporting'!$G$26:$G$67,0),COUNTA('Backend Data'!$A$4:$A63)))=TRUE,"",INDEX('MLR Reporting'!$K$26:$DF$67,MATCH('Backend Data'!AC$3,'MLR Reporting'!$G$26:$G$67,0),COUNTA('Backend Data'!$A$4:$A63)))</f>
        <v/>
      </c>
      <c r="AD63" s="112" t="str" cm="1">
        <f t="array" ref="AD63">IF(ISBLANK(INDEX('MLR Reporting'!$K$26:$DF$67,MATCH('Backend Data'!AD$3,'MLR Reporting'!$G$26:$G$67,0),COUNTA('Backend Data'!$A$4:$A63)))=TRUE,"",INDEX('MLR Reporting'!$K$26:$DF$67,MATCH('Backend Data'!AD$3,'MLR Reporting'!$G$26:$G$67,0),COUNTA('Backend Data'!$A$4:$A63)))</f>
        <v/>
      </c>
      <c r="AE63" s="112" t="str" cm="1">
        <f t="array" ref="AE63">IF(ISBLANK(INDEX('MLR Reporting'!$K$26:$DF$67,MATCH('Backend Data'!AE$3,'MLR Reporting'!$G$26:$G$67,0),COUNTA('Backend Data'!$A$4:$A63)))=TRUE,"",INDEX('MLR Reporting'!$K$26:$DF$67,MATCH('Backend Data'!AE$3,'MLR Reporting'!$G$26:$G$67,0),COUNTA('Backend Data'!$A$4:$A63)))</f>
        <v/>
      </c>
      <c r="AF63" s="112" t="str" cm="1">
        <f t="array" ref="AF63">IF(ISBLANK(INDEX('MLR Reporting'!$K$26:$DF$67,MATCH('Backend Data'!AF$3,'MLR Reporting'!$G$26:$G$67,0),COUNTA('Backend Data'!$A$4:$A63)))=TRUE,"",INDEX('MLR Reporting'!$K$26:$DF$67,MATCH('Backend Data'!AF$3,'MLR Reporting'!$G$26:$G$67,0),COUNTA('Backend Data'!$A$4:$A63)))</f>
        <v/>
      </c>
      <c r="AG63" s="112" t="str" cm="1">
        <f t="array" ref="AG63">IF(ISBLANK(INDEX('MLR Reporting'!$K$26:$DF$67,MATCH('Backend Data'!AG$3,'MLR Reporting'!$G$26:$G$67,0),COUNTA('Backend Data'!$A$4:$A63)))=TRUE,"",INDEX('MLR Reporting'!$K$26:$DF$67,MATCH('Backend Data'!AG$3,'MLR Reporting'!$G$26:$G$67,0),COUNTA('Backend Data'!$A$4:$A63)))</f>
        <v/>
      </c>
      <c r="AH63" s="112" t="str" cm="1">
        <f t="array" ref="AH63">IF(ISBLANK(INDEX('MLR Reporting'!$K$26:$DF$67,MATCH('Backend Data'!AH$3,'MLR Reporting'!$G$26:$G$67,0),COUNTA('Backend Data'!$A$4:$A63)))=TRUE,"",INDEX('MLR Reporting'!$K$26:$DF$67,MATCH('Backend Data'!AH$3,'MLR Reporting'!$G$26:$G$67,0),COUNTA('Backend Data'!$A$4:$A63)))</f>
        <v/>
      </c>
      <c r="AI63" s="112" t="str" cm="1">
        <f t="array" ref="AI63">IF(ISBLANK(INDEX('MLR Reporting'!$K$26:$DF$67,MATCH('Backend Data'!AI$3,'MLR Reporting'!$G$26:$G$67,0),COUNTA('Backend Data'!$A$4:$A63)))=TRUE,"",INDEX('MLR Reporting'!$K$26:$DF$67,MATCH('Backend Data'!AI$3,'MLR Reporting'!$G$26:$G$67,0),COUNTA('Backend Data'!$A$4:$A63)))</f>
        <v/>
      </c>
      <c r="AJ63" s="112" t="str" cm="1">
        <f t="array" ref="AJ63">IF(ISBLANK(INDEX('MLR Reporting'!$K$26:$DF$67,MATCH('Backend Data'!AJ$3,'MLR Reporting'!$G$26:$G$67,0),COUNTA('Backend Data'!$A$4:$A63)))=TRUE,"",INDEX('MLR Reporting'!$K$26:$DF$67,MATCH('Backend Data'!AJ$3,'MLR Reporting'!$G$26:$G$67,0),COUNTA('Backend Data'!$A$4:$A63)))</f>
        <v/>
      </c>
      <c r="AK63" s="112" t="str" cm="1">
        <f t="array" ref="AK63">IF(ISBLANK(INDEX('MLR Reporting'!$K$26:$DF$67,MATCH('Backend Data'!AK$3,'MLR Reporting'!$G$26:$G$67,0),COUNTA('Backend Data'!$A$4:$A63)))=TRUE,"",INDEX('MLR Reporting'!$K$26:$DF$67,MATCH('Backend Data'!AK$3,'MLR Reporting'!$G$26:$G$67,0),COUNTA('Backend Data'!$A$4:$A63)))</f>
        <v/>
      </c>
      <c r="AL63" s="112" t="str" cm="2">
        <f t="array" ref="AL63">IF(ISBLANK(INDEX('MLR Reporting'!$K$26:$DF$67,MATCH('Backend Data'!AL$3,'MLR Reporting'!$G$26:$G$67,0),COUNTA('Backend Data'!$A$4:$A63)))=TRUE,"",INDEX('MLR Reporting'!$K$26:$DF$67,MATCH('Backend Data'!AL$3,'MLR Reporting'!$G$26:$G$67,0),COUNTA('Backend Data'!$A$4:$A63)))</f>
        <v/>
      </c>
      <c r="AM63" s="112" t="str" cm="1">
        <f t="array" ref="AM63">IF(ISBLANK(INDEX('MLR Reporting'!$K$26:$DF$67,MATCH('Backend Data'!AM$3,'MLR Reporting'!$G$26:$G$67,0),COUNTA('Backend Data'!$A$4:$A63)))=TRUE,"",INDEX('MLR Reporting'!$K$26:$DF$67,MATCH('Backend Data'!AM$3,'MLR Reporting'!$G$26:$G$67,0),COUNTA('Backend Data'!$A$4:$A63)))</f>
        <v/>
      </c>
      <c r="AN63" s="111" t="str" cm="1">
        <f t="array" ref="AN63">IF(ISBLANK(INDEX('MLR Reporting'!$K$26:$DF$67,MATCH('Backend Data'!AN$3,'MLR Reporting'!$G$26:$G$67,0),COUNTA('Backend Data'!$A$4:$A63)))=TRUE,"",INDEX('MLR Reporting'!$K$26:$DF$67,MATCH('Backend Data'!AN$3,'MLR Reporting'!$G$26:$G$67,0),COUNTA('Backend Data'!$A$4:$A63)))</f>
        <v/>
      </c>
      <c r="AO63" s="111" t="str" cm="1">
        <f t="array" ref="AO63">IF(ISBLANK(INDEX('MLR Reporting'!$K$26:$DF$67,MATCH('Backend Data'!AO$3,'MLR Reporting'!$G$26:$G$67,0),COUNTA('Backend Data'!$A$4:$A63)))=TRUE,"",INDEX('MLR Reporting'!$K$26:$DF$67,MATCH('Backend Data'!AO$3,'MLR Reporting'!$G$26:$G$67,0),COUNTA('Backend Data'!$A$4:$A63)))</f>
        <v/>
      </c>
      <c r="AP63" s="228" t="str" cm="1">
        <f t="array" ref="AP63">IF(ISBLANK(INDEX('MLR Reporting'!$K$26:$DF$68,MATCH('Backend Data'!AO$3,'MLR Reporting'!$G$26:$G$67,0)+1,COUNTA('Backend Data'!$A$4:$A63)))=TRUE,"",INDEX('MLR Reporting'!$K$26:$DF$68,MATCH('Backend Data'!AO$3,'MLR Reporting'!$G$26:$G$67,0)+1,COUNTA('Backend Data'!$A$4:$A63)))</f>
        <v/>
      </c>
    </row>
    <row r="64" spans="1:42" x14ac:dyDescent="0.25">
      <c r="A64" t="s">
        <v>196</v>
      </c>
      <c r="B64" t="b">
        <f>ISBLANK('Program Information'!F91)</f>
        <v>1</v>
      </c>
      <c r="D64">
        <f>'Program Information'!$I$17</f>
        <v>0</v>
      </c>
      <c r="E64">
        <f>'Program Information'!$I$18</f>
        <v>0</v>
      </c>
      <c r="F64">
        <f>'Program Information'!$I$13</f>
        <v>0</v>
      </c>
      <c r="G64">
        <f>'Program Information'!$I$14</f>
        <v>0</v>
      </c>
      <c r="H64">
        <f>'Program Information'!$I$15</f>
        <v>0</v>
      </c>
      <c r="I64">
        <f>'Program Information'!$I$16</f>
        <v>0</v>
      </c>
      <c r="J64">
        <f>'Program Information'!$I$19</f>
        <v>0</v>
      </c>
      <c r="K64">
        <f>'Program Information'!$I$20</f>
        <v>0</v>
      </c>
      <c r="L64" s="110" t="str">
        <f>IF('Program Information'!F91=0,"",'Program Information'!F91)</f>
        <v/>
      </c>
      <c r="M64" s="110" t="str">
        <f>IF('Program Information'!G91=0,"",'Program Information'!G91)</f>
        <v/>
      </c>
      <c r="N64" s="110" t="str">
        <f>IF('Program Information'!H91=0,"",'Program Information'!H91)</f>
        <v/>
      </c>
      <c r="O64" s="110" t="str">
        <f>IF('Program Information'!I91=0,"",'Program Information'!I91)</f>
        <v/>
      </c>
      <c r="P64" s="110" t="str">
        <f>IF('Program Information'!J91=0,"",'Program Information'!J91)</f>
        <v/>
      </c>
      <c r="Q64" s="111" t="str">
        <f>IF('Program Information'!K91=0,"",'Program Information'!K91)</f>
        <v/>
      </c>
      <c r="R64" s="111" t="str">
        <f>IF('Program Information'!L91=0,"",'Program Information'!L91)</f>
        <v/>
      </c>
      <c r="S64" s="111" t="str">
        <f>IF('Program Information'!M91=0,"",'Program Information'!M91)</f>
        <v/>
      </c>
      <c r="T64" s="111" t="str">
        <f>IF('Program Information'!N91=0,"",'Program Information'!N91)</f>
        <v/>
      </c>
      <c r="U64" s="112" t="str" cm="1">
        <f t="array" ref="U64">IF(ISBLANK(INDEX('MLR Reporting'!$K$26:$DF$67,MATCH('Backend Data'!U$3,'MLR Reporting'!$G$26:$G$67,0),COUNTA('Backend Data'!$A$4:$A64)))=TRUE,"",INDEX('MLR Reporting'!$K$26:$DF$67,MATCH('Backend Data'!U$3,'MLR Reporting'!$G$26:$G$67,0),COUNTA('Backend Data'!$A$4:$A64)))</f>
        <v/>
      </c>
      <c r="V64" s="112" t="str" cm="1">
        <f t="array" ref="V64">IF(ISBLANK(INDEX('MLR Reporting'!$K$26:$DF$67,MATCH('Backend Data'!V$3,'MLR Reporting'!$G$26:$G$67,0),COUNTA('Backend Data'!$A$4:$A64)))=TRUE,"",INDEX('MLR Reporting'!$K$26:$DF$67,MATCH('Backend Data'!V$3,'MLR Reporting'!$G$26:$G$67,0),COUNTA('Backend Data'!$A$4:$A64)))</f>
        <v/>
      </c>
      <c r="W64" s="112" t="str" cm="1">
        <f t="array" ref="W64">IF(ISBLANK(INDEX('MLR Reporting'!$K$26:$DF$67,MATCH('Backend Data'!W$3,'MLR Reporting'!$G$26:$G$67,0),COUNTA('Backend Data'!$A$4:$A64)))=TRUE,"",INDEX('MLR Reporting'!$K$26:$DF$67,MATCH('Backend Data'!W$3,'MLR Reporting'!$G$26:$G$67,0),COUNTA('Backend Data'!$A$4:$A64)))</f>
        <v/>
      </c>
      <c r="X64" s="112" t="str" cm="1">
        <f t="array" ref="X64">IF(ISBLANK(INDEX('MLR Reporting'!$K$26:$DF$67,MATCH('Backend Data'!X$3,'MLR Reporting'!$G$26:$G$67,0),COUNTA('Backend Data'!$A$4:$A64)))=TRUE,"",INDEX('MLR Reporting'!$K$26:$DF$67,MATCH('Backend Data'!X$3,'MLR Reporting'!$G$26:$G$67,0),COUNTA('Backend Data'!$A$4:$A64)))</f>
        <v/>
      </c>
      <c r="Y64" s="112" t="str" cm="1">
        <f t="array" ref="Y64">IF(ISBLANK(INDEX('MLR Reporting'!$K$26:$DF$67,MATCH('Backend Data'!Y$3,'MLR Reporting'!$G$26:$G$67,0),COUNTA('Backend Data'!$A$4:$A64)))=TRUE,"",INDEX('MLR Reporting'!$K$26:$DF$67,MATCH('Backend Data'!Y$3,'MLR Reporting'!$G$26:$G$67,0),COUNTA('Backend Data'!$A$4:$A64)))</f>
        <v/>
      </c>
      <c r="Z64" s="112" t="str" cm="1">
        <f t="array" ref="Z64">IF(ISBLANK(INDEX('MLR Reporting'!$K$26:$DF$67,MATCH('Backend Data'!Z$3,'MLR Reporting'!$G$26:$G$67,0),COUNTA('Backend Data'!$A$4:$A64)))=TRUE,"",INDEX('MLR Reporting'!$K$26:$DF$67,MATCH('Backend Data'!Z$3,'MLR Reporting'!$G$26:$G$67,0),COUNTA('Backend Data'!$A$4:$A64)))</f>
        <v/>
      </c>
      <c r="AA64" s="112" t="str" cm="1">
        <f t="array" ref="AA64">IF(ISBLANK(INDEX('MLR Reporting'!$K$26:$DF$67,MATCH('Backend Data'!AA$3,'MLR Reporting'!$G$26:$G$67,0),COUNTA('Backend Data'!$A$4:$A64)))=TRUE,"",INDEX('MLR Reporting'!$K$26:$DF$67,MATCH('Backend Data'!AA$3,'MLR Reporting'!$G$26:$G$67,0),COUNTA('Backend Data'!$A$4:$A64)))</f>
        <v/>
      </c>
      <c r="AB64" s="112" t="str" cm="1">
        <f t="array" ref="AB64">IF(ISBLANK(INDEX('MLR Reporting'!$K$26:$DF$67,MATCH('Backend Data'!AB$3,'MLR Reporting'!$G$26:$G$67,0),COUNTA('Backend Data'!$A$4:$A64)))=TRUE,"",INDEX('MLR Reporting'!$K$26:$DF$67,MATCH('Backend Data'!AB$3,'MLR Reporting'!$G$26:$G$67,0),COUNTA('Backend Data'!$A$4:$A64)))</f>
        <v/>
      </c>
      <c r="AC64" s="112" t="str" cm="1">
        <f t="array" ref="AC64">IF(ISBLANK(INDEX('MLR Reporting'!$K$26:$DF$67,MATCH('Backend Data'!AC$3,'MLR Reporting'!$G$26:$G$67,0),COUNTA('Backend Data'!$A$4:$A64)))=TRUE,"",INDEX('MLR Reporting'!$K$26:$DF$67,MATCH('Backend Data'!AC$3,'MLR Reporting'!$G$26:$G$67,0),COUNTA('Backend Data'!$A$4:$A64)))</f>
        <v/>
      </c>
      <c r="AD64" s="112" t="str" cm="1">
        <f t="array" ref="AD64">IF(ISBLANK(INDEX('MLR Reporting'!$K$26:$DF$67,MATCH('Backend Data'!AD$3,'MLR Reporting'!$G$26:$G$67,0),COUNTA('Backend Data'!$A$4:$A64)))=TRUE,"",INDEX('MLR Reporting'!$K$26:$DF$67,MATCH('Backend Data'!AD$3,'MLR Reporting'!$G$26:$G$67,0),COUNTA('Backend Data'!$A$4:$A64)))</f>
        <v/>
      </c>
      <c r="AE64" s="112" t="str" cm="1">
        <f t="array" ref="AE64">IF(ISBLANK(INDEX('MLR Reporting'!$K$26:$DF$67,MATCH('Backend Data'!AE$3,'MLR Reporting'!$G$26:$G$67,0),COUNTA('Backend Data'!$A$4:$A64)))=TRUE,"",INDEX('MLR Reporting'!$K$26:$DF$67,MATCH('Backend Data'!AE$3,'MLR Reporting'!$G$26:$G$67,0),COUNTA('Backend Data'!$A$4:$A64)))</f>
        <v/>
      </c>
      <c r="AF64" s="112" t="str" cm="1">
        <f t="array" ref="AF64">IF(ISBLANK(INDEX('MLR Reporting'!$K$26:$DF$67,MATCH('Backend Data'!AF$3,'MLR Reporting'!$G$26:$G$67,0),COUNTA('Backend Data'!$A$4:$A64)))=TRUE,"",INDEX('MLR Reporting'!$K$26:$DF$67,MATCH('Backend Data'!AF$3,'MLR Reporting'!$G$26:$G$67,0),COUNTA('Backend Data'!$A$4:$A64)))</f>
        <v/>
      </c>
      <c r="AG64" s="112" t="str" cm="1">
        <f t="array" ref="AG64">IF(ISBLANK(INDEX('MLR Reporting'!$K$26:$DF$67,MATCH('Backend Data'!AG$3,'MLR Reporting'!$G$26:$G$67,0),COUNTA('Backend Data'!$A$4:$A64)))=TRUE,"",INDEX('MLR Reporting'!$K$26:$DF$67,MATCH('Backend Data'!AG$3,'MLR Reporting'!$G$26:$G$67,0),COUNTA('Backend Data'!$A$4:$A64)))</f>
        <v/>
      </c>
      <c r="AH64" s="112" t="str" cm="1">
        <f t="array" ref="AH64">IF(ISBLANK(INDEX('MLR Reporting'!$K$26:$DF$67,MATCH('Backend Data'!AH$3,'MLR Reporting'!$G$26:$G$67,0),COUNTA('Backend Data'!$A$4:$A64)))=TRUE,"",INDEX('MLR Reporting'!$K$26:$DF$67,MATCH('Backend Data'!AH$3,'MLR Reporting'!$G$26:$G$67,0),COUNTA('Backend Data'!$A$4:$A64)))</f>
        <v/>
      </c>
      <c r="AI64" s="112" t="str" cm="1">
        <f t="array" ref="AI64">IF(ISBLANK(INDEX('MLR Reporting'!$K$26:$DF$67,MATCH('Backend Data'!AI$3,'MLR Reporting'!$G$26:$G$67,0),COUNTA('Backend Data'!$A$4:$A64)))=TRUE,"",INDEX('MLR Reporting'!$K$26:$DF$67,MATCH('Backend Data'!AI$3,'MLR Reporting'!$G$26:$G$67,0),COUNTA('Backend Data'!$A$4:$A64)))</f>
        <v/>
      </c>
      <c r="AJ64" s="112" t="str" cm="1">
        <f t="array" ref="AJ64">IF(ISBLANK(INDEX('MLR Reporting'!$K$26:$DF$67,MATCH('Backend Data'!AJ$3,'MLR Reporting'!$G$26:$G$67,0),COUNTA('Backend Data'!$A$4:$A64)))=TRUE,"",INDEX('MLR Reporting'!$K$26:$DF$67,MATCH('Backend Data'!AJ$3,'MLR Reporting'!$G$26:$G$67,0),COUNTA('Backend Data'!$A$4:$A64)))</f>
        <v/>
      </c>
      <c r="AK64" s="112" t="str" cm="1">
        <f t="array" ref="AK64">IF(ISBLANK(INDEX('MLR Reporting'!$K$26:$DF$67,MATCH('Backend Data'!AK$3,'MLR Reporting'!$G$26:$G$67,0),COUNTA('Backend Data'!$A$4:$A64)))=TRUE,"",INDEX('MLR Reporting'!$K$26:$DF$67,MATCH('Backend Data'!AK$3,'MLR Reporting'!$G$26:$G$67,0),COUNTA('Backend Data'!$A$4:$A64)))</f>
        <v/>
      </c>
      <c r="AL64" s="112" t="str" cm="2">
        <f t="array" ref="AL64">IF(ISBLANK(INDEX('MLR Reporting'!$K$26:$DF$67,MATCH('Backend Data'!AL$3,'MLR Reporting'!$G$26:$G$67,0),COUNTA('Backend Data'!$A$4:$A64)))=TRUE,"",INDEX('MLR Reporting'!$K$26:$DF$67,MATCH('Backend Data'!AL$3,'MLR Reporting'!$G$26:$G$67,0),COUNTA('Backend Data'!$A$4:$A64)))</f>
        <v/>
      </c>
      <c r="AM64" s="112" t="str" cm="1">
        <f t="array" ref="AM64">IF(ISBLANK(INDEX('MLR Reporting'!$K$26:$DF$67,MATCH('Backend Data'!AM$3,'MLR Reporting'!$G$26:$G$67,0),COUNTA('Backend Data'!$A$4:$A64)))=TRUE,"",INDEX('MLR Reporting'!$K$26:$DF$67,MATCH('Backend Data'!AM$3,'MLR Reporting'!$G$26:$G$67,0),COUNTA('Backend Data'!$A$4:$A64)))</f>
        <v/>
      </c>
      <c r="AN64" s="111" t="str" cm="1">
        <f t="array" ref="AN64">IF(ISBLANK(INDEX('MLR Reporting'!$K$26:$DF$67,MATCH('Backend Data'!AN$3,'MLR Reporting'!$G$26:$G$67,0),COUNTA('Backend Data'!$A$4:$A64)))=TRUE,"",INDEX('MLR Reporting'!$K$26:$DF$67,MATCH('Backend Data'!AN$3,'MLR Reporting'!$G$26:$G$67,0),COUNTA('Backend Data'!$A$4:$A64)))</f>
        <v/>
      </c>
      <c r="AO64" s="111" t="str" cm="1">
        <f t="array" ref="AO64">IF(ISBLANK(INDEX('MLR Reporting'!$K$26:$DF$67,MATCH('Backend Data'!AO$3,'MLR Reporting'!$G$26:$G$67,0),COUNTA('Backend Data'!$A$4:$A64)))=TRUE,"",INDEX('MLR Reporting'!$K$26:$DF$67,MATCH('Backend Data'!AO$3,'MLR Reporting'!$G$26:$G$67,0),COUNTA('Backend Data'!$A$4:$A64)))</f>
        <v/>
      </c>
      <c r="AP64" s="228" t="str" cm="1">
        <f t="array" ref="AP64">IF(ISBLANK(INDEX('MLR Reporting'!$K$26:$DF$68,MATCH('Backend Data'!AO$3,'MLR Reporting'!$G$26:$G$67,0)+1,COUNTA('Backend Data'!$A$4:$A64)))=TRUE,"",INDEX('MLR Reporting'!$K$26:$DF$68,MATCH('Backend Data'!AO$3,'MLR Reporting'!$G$26:$G$67,0)+1,COUNTA('Backend Data'!$A$4:$A64)))</f>
        <v/>
      </c>
    </row>
    <row r="65" spans="1:42" x14ac:dyDescent="0.25">
      <c r="A65" t="s">
        <v>197</v>
      </c>
      <c r="B65" t="b">
        <f>ISBLANK('Program Information'!F92)</f>
        <v>1</v>
      </c>
      <c r="D65">
        <f>'Program Information'!$I$17</f>
        <v>0</v>
      </c>
      <c r="E65">
        <f>'Program Information'!$I$18</f>
        <v>0</v>
      </c>
      <c r="F65">
        <f>'Program Information'!$I$13</f>
        <v>0</v>
      </c>
      <c r="G65">
        <f>'Program Information'!$I$14</f>
        <v>0</v>
      </c>
      <c r="H65">
        <f>'Program Information'!$I$15</f>
        <v>0</v>
      </c>
      <c r="I65">
        <f>'Program Information'!$I$16</f>
        <v>0</v>
      </c>
      <c r="J65">
        <f>'Program Information'!$I$19</f>
        <v>0</v>
      </c>
      <c r="K65">
        <f>'Program Information'!$I$20</f>
        <v>0</v>
      </c>
      <c r="L65" s="110" t="str">
        <f>IF('Program Information'!F92=0,"",'Program Information'!F92)</f>
        <v/>
      </c>
      <c r="M65" s="110" t="str">
        <f>IF('Program Information'!G92=0,"",'Program Information'!G92)</f>
        <v/>
      </c>
      <c r="N65" s="110" t="str">
        <f>IF('Program Information'!H92=0,"",'Program Information'!H92)</f>
        <v/>
      </c>
      <c r="O65" s="110" t="str">
        <f>IF('Program Information'!I92=0,"",'Program Information'!I92)</f>
        <v/>
      </c>
      <c r="P65" s="110" t="str">
        <f>IF('Program Information'!J92=0,"",'Program Information'!J92)</f>
        <v/>
      </c>
      <c r="Q65" s="111" t="str">
        <f>IF('Program Information'!K92=0,"",'Program Information'!K92)</f>
        <v/>
      </c>
      <c r="R65" s="111" t="str">
        <f>IF('Program Information'!L92=0,"",'Program Information'!L92)</f>
        <v/>
      </c>
      <c r="S65" s="111" t="str">
        <f>IF('Program Information'!M92=0,"",'Program Information'!M92)</f>
        <v/>
      </c>
      <c r="T65" s="111" t="str">
        <f>IF('Program Information'!N92=0,"",'Program Information'!N92)</f>
        <v/>
      </c>
      <c r="U65" s="112" t="str" cm="1">
        <f t="array" ref="U65">IF(ISBLANK(INDEX('MLR Reporting'!$K$26:$DF$67,MATCH('Backend Data'!U$3,'MLR Reporting'!$G$26:$G$67,0),COUNTA('Backend Data'!$A$4:$A65)))=TRUE,"",INDEX('MLR Reporting'!$K$26:$DF$67,MATCH('Backend Data'!U$3,'MLR Reporting'!$G$26:$G$67,0),COUNTA('Backend Data'!$A$4:$A65)))</f>
        <v/>
      </c>
      <c r="V65" s="112" t="str" cm="1">
        <f t="array" ref="V65">IF(ISBLANK(INDEX('MLR Reporting'!$K$26:$DF$67,MATCH('Backend Data'!V$3,'MLR Reporting'!$G$26:$G$67,0),COUNTA('Backend Data'!$A$4:$A65)))=TRUE,"",INDEX('MLR Reporting'!$K$26:$DF$67,MATCH('Backend Data'!V$3,'MLR Reporting'!$G$26:$G$67,0),COUNTA('Backend Data'!$A$4:$A65)))</f>
        <v/>
      </c>
      <c r="W65" s="112" t="str" cm="1">
        <f t="array" ref="W65">IF(ISBLANK(INDEX('MLR Reporting'!$K$26:$DF$67,MATCH('Backend Data'!W$3,'MLR Reporting'!$G$26:$G$67,0),COUNTA('Backend Data'!$A$4:$A65)))=TRUE,"",INDEX('MLR Reporting'!$K$26:$DF$67,MATCH('Backend Data'!W$3,'MLR Reporting'!$G$26:$G$67,0),COUNTA('Backend Data'!$A$4:$A65)))</f>
        <v/>
      </c>
      <c r="X65" s="112" t="str" cm="1">
        <f t="array" ref="X65">IF(ISBLANK(INDEX('MLR Reporting'!$K$26:$DF$67,MATCH('Backend Data'!X$3,'MLR Reporting'!$G$26:$G$67,0),COUNTA('Backend Data'!$A$4:$A65)))=TRUE,"",INDEX('MLR Reporting'!$K$26:$DF$67,MATCH('Backend Data'!X$3,'MLR Reporting'!$G$26:$G$67,0),COUNTA('Backend Data'!$A$4:$A65)))</f>
        <v/>
      </c>
      <c r="Y65" s="112" t="str" cm="1">
        <f t="array" ref="Y65">IF(ISBLANK(INDEX('MLR Reporting'!$K$26:$DF$67,MATCH('Backend Data'!Y$3,'MLR Reporting'!$G$26:$G$67,0),COUNTA('Backend Data'!$A$4:$A65)))=TRUE,"",INDEX('MLR Reporting'!$K$26:$DF$67,MATCH('Backend Data'!Y$3,'MLR Reporting'!$G$26:$G$67,0),COUNTA('Backend Data'!$A$4:$A65)))</f>
        <v/>
      </c>
      <c r="Z65" s="112" t="str" cm="1">
        <f t="array" ref="Z65">IF(ISBLANK(INDEX('MLR Reporting'!$K$26:$DF$67,MATCH('Backend Data'!Z$3,'MLR Reporting'!$G$26:$G$67,0),COUNTA('Backend Data'!$A$4:$A65)))=TRUE,"",INDEX('MLR Reporting'!$K$26:$DF$67,MATCH('Backend Data'!Z$3,'MLR Reporting'!$G$26:$G$67,0),COUNTA('Backend Data'!$A$4:$A65)))</f>
        <v/>
      </c>
      <c r="AA65" s="112" t="str" cm="1">
        <f t="array" ref="AA65">IF(ISBLANK(INDEX('MLR Reporting'!$K$26:$DF$67,MATCH('Backend Data'!AA$3,'MLR Reporting'!$G$26:$G$67,0),COUNTA('Backend Data'!$A$4:$A65)))=TRUE,"",INDEX('MLR Reporting'!$K$26:$DF$67,MATCH('Backend Data'!AA$3,'MLR Reporting'!$G$26:$G$67,0),COUNTA('Backend Data'!$A$4:$A65)))</f>
        <v/>
      </c>
      <c r="AB65" s="112" t="str" cm="1">
        <f t="array" ref="AB65">IF(ISBLANK(INDEX('MLR Reporting'!$K$26:$DF$67,MATCH('Backend Data'!AB$3,'MLR Reporting'!$G$26:$G$67,0),COUNTA('Backend Data'!$A$4:$A65)))=TRUE,"",INDEX('MLR Reporting'!$K$26:$DF$67,MATCH('Backend Data'!AB$3,'MLR Reporting'!$G$26:$G$67,0),COUNTA('Backend Data'!$A$4:$A65)))</f>
        <v/>
      </c>
      <c r="AC65" s="112" t="str" cm="1">
        <f t="array" ref="AC65">IF(ISBLANK(INDEX('MLR Reporting'!$K$26:$DF$67,MATCH('Backend Data'!AC$3,'MLR Reporting'!$G$26:$G$67,0),COUNTA('Backend Data'!$A$4:$A65)))=TRUE,"",INDEX('MLR Reporting'!$K$26:$DF$67,MATCH('Backend Data'!AC$3,'MLR Reporting'!$G$26:$G$67,0),COUNTA('Backend Data'!$A$4:$A65)))</f>
        <v/>
      </c>
      <c r="AD65" s="112" t="str" cm="1">
        <f t="array" ref="AD65">IF(ISBLANK(INDEX('MLR Reporting'!$K$26:$DF$67,MATCH('Backend Data'!AD$3,'MLR Reporting'!$G$26:$G$67,0),COUNTA('Backend Data'!$A$4:$A65)))=TRUE,"",INDEX('MLR Reporting'!$K$26:$DF$67,MATCH('Backend Data'!AD$3,'MLR Reporting'!$G$26:$G$67,0),COUNTA('Backend Data'!$A$4:$A65)))</f>
        <v/>
      </c>
      <c r="AE65" s="112" t="str" cm="1">
        <f t="array" ref="AE65">IF(ISBLANK(INDEX('MLR Reporting'!$K$26:$DF$67,MATCH('Backend Data'!AE$3,'MLR Reporting'!$G$26:$G$67,0),COUNTA('Backend Data'!$A$4:$A65)))=TRUE,"",INDEX('MLR Reporting'!$K$26:$DF$67,MATCH('Backend Data'!AE$3,'MLR Reporting'!$G$26:$G$67,0),COUNTA('Backend Data'!$A$4:$A65)))</f>
        <v/>
      </c>
      <c r="AF65" s="112" t="str" cm="1">
        <f t="array" ref="AF65">IF(ISBLANK(INDEX('MLR Reporting'!$K$26:$DF$67,MATCH('Backend Data'!AF$3,'MLR Reporting'!$G$26:$G$67,0),COUNTA('Backend Data'!$A$4:$A65)))=TRUE,"",INDEX('MLR Reporting'!$K$26:$DF$67,MATCH('Backend Data'!AF$3,'MLR Reporting'!$G$26:$G$67,0),COUNTA('Backend Data'!$A$4:$A65)))</f>
        <v/>
      </c>
      <c r="AG65" s="112" t="str" cm="1">
        <f t="array" ref="AG65">IF(ISBLANK(INDEX('MLR Reporting'!$K$26:$DF$67,MATCH('Backend Data'!AG$3,'MLR Reporting'!$G$26:$G$67,0),COUNTA('Backend Data'!$A$4:$A65)))=TRUE,"",INDEX('MLR Reporting'!$K$26:$DF$67,MATCH('Backend Data'!AG$3,'MLR Reporting'!$G$26:$G$67,0),COUNTA('Backend Data'!$A$4:$A65)))</f>
        <v/>
      </c>
      <c r="AH65" s="112" t="str" cm="1">
        <f t="array" ref="AH65">IF(ISBLANK(INDEX('MLR Reporting'!$K$26:$DF$67,MATCH('Backend Data'!AH$3,'MLR Reporting'!$G$26:$G$67,0),COUNTA('Backend Data'!$A$4:$A65)))=TRUE,"",INDEX('MLR Reporting'!$K$26:$DF$67,MATCH('Backend Data'!AH$3,'MLR Reporting'!$G$26:$G$67,0),COUNTA('Backend Data'!$A$4:$A65)))</f>
        <v/>
      </c>
      <c r="AI65" s="112" t="str" cm="1">
        <f t="array" ref="AI65">IF(ISBLANK(INDEX('MLR Reporting'!$K$26:$DF$67,MATCH('Backend Data'!AI$3,'MLR Reporting'!$G$26:$G$67,0),COUNTA('Backend Data'!$A$4:$A65)))=TRUE,"",INDEX('MLR Reporting'!$K$26:$DF$67,MATCH('Backend Data'!AI$3,'MLR Reporting'!$G$26:$G$67,0),COUNTA('Backend Data'!$A$4:$A65)))</f>
        <v/>
      </c>
      <c r="AJ65" s="112" t="str" cm="1">
        <f t="array" ref="AJ65">IF(ISBLANK(INDEX('MLR Reporting'!$K$26:$DF$67,MATCH('Backend Data'!AJ$3,'MLR Reporting'!$G$26:$G$67,0),COUNTA('Backend Data'!$A$4:$A65)))=TRUE,"",INDEX('MLR Reporting'!$K$26:$DF$67,MATCH('Backend Data'!AJ$3,'MLR Reporting'!$G$26:$G$67,0),COUNTA('Backend Data'!$A$4:$A65)))</f>
        <v/>
      </c>
      <c r="AK65" s="112" t="str" cm="1">
        <f t="array" ref="AK65">IF(ISBLANK(INDEX('MLR Reporting'!$K$26:$DF$67,MATCH('Backend Data'!AK$3,'MLR Reporting'!$G$26:$G$67,0),COUNTA('Backend Data'!$A$4:$A65)))=TRUE,"",INDEX('MLR Reporting'!$K$26:$DF$67,MATCH('Backend Data'!AK$3,'MLR Reporting'!$G$26:$G$67,0),COUNTA('Backend Data'!$A$4:$A65)))</f>
        <v/>
      </c>
      <c r="AL65" s="112" t="str" cm="2">
        <f t="array" ref="AL65">IF(ISBLANK(INDEX('MLR Reporting'!$K$26:$DF$67,MATCH('Backend Data'!AL$3,'MLR Reporting'!$G$26:$G$67,0),COUNTA('Backend Data'!$A$4:$A65)))=TRUE,"",INDEX('MLR Reporting'!$K$26:$DF$67,MATCH('Backend Data'!AL$3,'MLR Reporting'!$G$26:$G$67,0),COUNTA('Backend Data'!$A$4:$A65)))</f>
        <v/>
      </c>
      <c r="AM65" s="112" t="str" cm="1">
        <f t="array" ref="AM65">IF(ISBLANK(INDEX('MLR Reporting'!$K$26:$DF$67,MATCH('Backend Data'!AM$3,'MLR Reporting'!$G$26:$G$67,0),COUNTA('Backend Data'!$A$4:$A65)))=TRUE,"",INDEX('MLR Reporting'!$K$26:$DF$67,MATCH('Backend Data'!AM$3,'MLR Reporting'!$G$26:$G$67,0),COUNTA('Backend Data'!$A$4:$A65)))</f>
        <v/>
      </c>
      <c r="AN65" s="111" t="str" cm="1">
        <f t="array" ref="AN65">IF(ISBLANK(INDEX('MLR Reporting'!$K$26:$DF$67,MATCH('Backend Data'!AN$3,'MLR Reporting'!$G$26:$G$67,0),COUNTA('Backend Data'!$A$4:$A65)))=TRUE,"",INDEX('MLR Reporting'!$K$26:$DF$67,MATCH('Backend Data'!AN$3,'MLR Reporting'!$G$26:$G$67,0),COUNTA('Backend Data'!$A$4:$A65)))</f>
        <v/>
      </c>
      <c r="AO65" s="111" t="str" cm="1">
        <f t="array" ref="AO65">IF(ISBLANK(INDEX('MLR Reporting'!$K$26:$DF$67,MATCH('Backend Data'!AO$3,'MLR Reporting'!$G$26:$G$67,0),COUNTA('Backend Data'!$A$4:$A65)))=TRUE,"",INDEX('MLR Reporting'!$K$26:$DF$67,MATCH('Backend Data'!AO$3,'MLR Reporting'!$G$26:$G$67,0),COUNTA('Backend Data'!$A$4:$A65)))</f>
        <v/>
      </c>
      <c r="AP65" s="228" t="str" cm="1">
        <f t="array" ref="AP65">IF(ISBLANK(INDEX('MLR Reporting'!$K$26:$DF$68,MATCH('Backend Data'!AO$3,'MLR Reporting'!$G$26:$G$67,0)+1,COUNTA('Backend Data'!$A$4:$A65)))=TRUE,"",INDEX('MLR Reporting'!$K$26:$DF$68,MATCH('Backend Data'!AO$3,'MLR Reporting'!$G$26:$G$67,0)+1,COUNTA('Backend Data'!$A$4:$A65)))</f>
        <v/>
      </c>
    </row>
    <row r="66" spans="1:42" x14ac:dyDescent="0.25">
      <c r="A66" t="s">
        <v>198</v>
      </c>
      <c r="B66" t="b">
        <f>ISBLANK('Program Information'!F93)</f>
        <v>1</v>
      </c>
      <c r="D66">
        <f>'Program Information'!$I$17</f>
        <v>0</v>
      </c>
      <c r="E66">
        <f>'Program Information'!$I$18</f>
        <v>0</v>
      </c>
      <c r="F66">
        <f>'Program Information'!$I$13</f>
        <v>0</v>
      </c>
      <c r="G66">
        <f>'Program Information'!$I$14</f>
        <v>0</v>
      </c>
      <c r="H66">
        <f>'Program Information'!$I$15</f>
        <v>0</v>
      </c>
      <c r="I66">
        <f>'Program Information'!$I$16</f>
        <v>0</v>
      </c>
      <c r="J66">
        <f>'Program Information'!$I$19</f>
        <v>0</v>
      </c>
      <c r="K66">
        <f>'Program Information'!$I$20</f>
        <v>0</v>
      </c>
      <c r="L66" s="110" t="str">
        <f>IF('Program Information'!F93=0,"",'Program Information'!F93)</f>
        <v/>
      </c>
      <c r="M66" s="110" t="str">
        <f>IF('Program Information'!G93=0,"",'Program Information'!G93)</f>
        <v/>
      </c>
      <c r="N66" s="110" t="str">
        <f>IF('Program Information'!H93=0,"",'Program Information'!H93)</f>
        <v/>
      </c>
      <c r="O66" s="110" t="str">
        <f>IF('Program Information'!I93=0,"",'Program Information'!I93)</f>
        <v/>
      </c>
      <c r="P66" s="110" t="str">
        <f>IF('Program Information'!J93=0,"",'Program Information'!J93)</f>
        <v/>
      </c>
      <c r="Q66" s="111" t="str">
        <f>IF('Program Information'!K93=0,"",'Program Information'!K93)</f>
        <v/>
      </c>
      <c r="R66" s="111" t="str">
        <f>IF('Program Information'!L93=0,"",'Program Information'!L93)</f>
        <v/>
      </c>
      <c r="S66" s="111" t="str">
        <f>IF('Program Information'!M93=0,"",'Program Information'!M93)</f>
        <v/>
      </c>
      <c r="T66" s="111" t="str">
        <f>IF('Program Information'!N93=0,"",'Program Information'!N93)</f>
        <v/>
      </c>
      <c r="U66" s="112" t="str" cm="1">
        <f t="array" ref="U66">IF(ISBLANK(INDEX('MLR Reporting'!$K$26:$DF$67,MATCH('Backend Data'!U$3,'MLR Reporting'!$G$26:$G$67,0),COUNTA('Backend Data'!$A$4:$A66)))=TRUE,"",INDEX('MLR Reporting'!$K$26:$DF$67,MATCH('Backend Data'!U$3,'MLR Reporting'!$G$26:$G$67,0),COUNTA('Backend Data'!$A$4:$A66)))</f>
        <v/>
      </c>
      <c r="V66" s="112" t="str" cm="1">
        <f t="array" ref="V66">IF(ISBLANK(INDEX('MLR Reporting'!$K$26:$DF$67,MATCH('Backend Data'!V$3,'MLR Reporting'!$G$26:$G$67,0),COUNTA('Backend Data'!$A$4:$A66)))=TRUE,"",INDEX('MLR Reporting'!$K$26:$DF$67,MATCH('Backend Data'!V$3,'MLR Reporting'!$G$26:$G$67,0),COUNTA('Backend Data'!$A$4:$A66)))</f>
        <v/>
      </c>
      <c r="W66" s="112" t="str" cm="1">
        <f t="array" ref="W66">IF(ISBLANK(INDEX('MLR Reporting'!$K$26:$DF$67,MATCH('Backend Data'!W$3,'MLR Reporting'!$G$26:$G$67,0),COUNTA('Backend Data'!$A$4:$A66)))=TRUE,"",INDEX('MLR Reporting'!$K$26:$DF$67,MATCH('Backend Data'!W$3,'MLR Reporting'!$G$26:$G$67,0),COUNTA('Backend Data'!$A$4:$A66)))</f>
        <v/>
      </c>
      <c r="X66" s="112" t="str" cm="1">
        <f t="array" ref="X66">IF(ISBLANK(INDEX('MLR Reporting'!$K$26:$DF$67,MATCH('Backend Data'!X$3,'MLR Reporting'!$G$26:$G$67,0),COUNTA('Backend Data'!$A$4:$A66)))=TRUE,"",INDEX('MLR Reporting'!$K$26:$DF$67,MATCH('Backend Data'!X$3,'MLR Reporting'!$G$26:$G$67,0),COUNTA('Backend Data'!$A$4:$A66)))</f>
        <v/>
      </c>
      <c r="Y66" s="112" t="str" cm="1">
        <f t="array" ref="Y66">IF(ISBLANK(INDEX('MLR Reporting'!$K$26:$DF$67,MATCH('Backend Data'!Y$3,'MLR Reporting'!$G$26:$G$67,0),COUNTA('Backend Data'!$A$4:$A66)))=TRUE,"",INDEX('MLR Reporting'!$K$26:$DF$67,MATCH('Backend Data'!Y$3,'MLR Reporting'!$G$26:$G$67,0),COUNTA('Backend Data'!$A$4:$A66)))</f>
        <v/>
      </c>
      <c r="Z66" s="112" t="str" cm="1">
        <f t="array" ref="Z66">IF(ISBLANK(INDEX('MLR Reporting'!$K$26:$DF$67,MATCH('Backend Data'!Z$3,'MLR Reporting'!$G$26:$G$67,0),COUNTA('Backend Data'!$A$4:$A66)))=TRUE,"",INDEX('MLR Reporting'!$K$26:$DF$67,MATCH('Backend Data'!Z$3,'MLR Reporting'!$G$26:$G$67,0),COUNTA('Backend Data'!$A$4:$A66)))</f>
        <v/>
      </c>
      <c r="AA66" s="112" t="str" cm="1">
        <f t="array" ref="AA66">IF(ISBLANK(INDEX('MLR Reporting'!$K$26:$DF$67,MATCH('Backend Data'!AA$3,'MLR Reporting'!$G$26:$G$67,0),COUNTA('Backend Data'!$A$4:$A66)))=TRUE,"",INDEX('MLR Reporting'!$K$26:$DF$67,MATCH('Backend Data'!AA$3,'MLR Reporting'!$G$26:$G$67,0),COUNTA('Backend Data'!$A$4:$A66)))</f>
        <v/>
      </c>
      <c r="AB66" s="112" t="str" cm="1">
        <f t="array" ref="AB66">IF(ISBLANK(INDEX('MLR Reporting'!$K$26:$DF$67,MATCH('Backend Data'!AB$3,'MLR Reporting'!$G$26:$G$67,0),COUNTA('Backend Data'!$A$4:$A66)))=TRUE,"",INDEX('MLR Reporting'!$K$26:$DF$67,MATCH('Backend Data'!AB$3,'MLR Reporting'!$G$26:$G$67,0),COUNTA('Backend Data'!$A$4:$A66)))</f>
        <v/>
      </c>
      <c r="AC66" s="112" t="str" cm="1">
        <f t="array" ref="AC66">IF(ISBLANK(INDEX('MLR Reporting'!$K$26:$DF$67,MATCH('Backend Data'!AC$3,'MLR Reporting'!$G$26:$G$67,0),COUNTA('Backend Data'!$A$4:$A66)))=TRUE,"",INDEX('MLR Reporting'!$K$26:$DF$67,MATCH('Backend Data'!AC$3,'MLR Reporting'!$G$26:$G$67,0),COUNTA('Backend Data'!$A$4:$A66)))</f>
        <v/>
      </c>
      <c r="AD66" s="112" t="str" cm="1">
        <f t="array" ref="AD66">IF(ISBLANK(INDEX('MLR Reporting'!$K$26:$DF$67,MATCH('Backend Data'!AD$3,'MLR Reporting'!$G$26:$G$67,0),COUNTA('Backend Data'!$A$4:$A66)))=TRUE,"",INDEX('MLR Reporting'!$K$26:$DF$67,MATCH('Backend Data'!AD$3,'MLR Reporting'!$G$26:$G$67,0),COUNTA('Backend Data'!$A$4:$A66)))</f>
        <v/>
      </c>
      <c r="AE66" s="112" t="str" cm="1">
        <f t="array" ref="AE66">IF(ISBLANK(INDEX('MLR Reporting'!$K$26:$DF$67,MATCH('Backend Data'!AE$3,'MLR Reporting'!$G$26:$G$67,0),COUNTA('Backend Data'!$A$4:$A66)))=TRUE,"",INDEX('MLR Reporting'!$K$26:$DF$67,MATCH('Backend Data'!AE$3,'MLR Reporting'!$G$26:$G$67,0),COUNTA('Backend Data'!$A$4:$A66)))</f>
        <v/>
      </c>
      <c r="AF66" s="112" t="str" cm="1">
        <f t="array" ref="AF66">IF(ISBLANK(INDEX('MLR Reporting'!$K$26:$DF$67,MATCH('Backend Data'!AF$3,'MLR Reporting'!$G$26:$G$67,0),COUNTA('Backend Data'!$A$4:$A66)))=TRUE,"",INDEX('MLR Reporting'!$K$26:$DF$67,MATCH('Backend Data'!AF$3,'MLR Reporting'!$G$26:$G$67,0),COUNTA('Backend Data'!$A$4:$A66)))</f>
        <v/>
      </c>
      <c r="AG66" s="112" t="str" cm="1">
        <f t="array" ref="AG66">IF(ISBLANK(INDEX('MLR Reporting'!$K$26:$DF$67,MATCH('Backend Data'!AG$3,'MLR Reporting'!$G$26:$G$67,0),COUNTA('Backend Data'!$A$4:$A66)))=TRUE,"",INDEX('MLR Reporting'!$K$26:$DF$67,MATCH('Backend Data'!AG$3,'MLR Reporting'!$G$26:$G$67,0),COUNTA('Backend Data'!$A$4:$A66)))</f>
        <v/>
      </c>
      <c r="AH66" s="112" t="str" cm="1">
        <f t="array" ref="AH66">IF(ISBLANK(INDEX('MLR Reporting'!$K$26:$DF$67,MATCH('Backend Data'!AH$3,'MLR Reporting'!$G$26:$G$67,0),COUNTA('Backend Data'!$A$4:$A66)))=TRUE,"",INDEX('MLR Reporting'!$K$26:$DF$67,MATCH('Backend Data'!AH$3,'MLR Reporting'!$G$26:$G$67,0),COUNTA('Backend Data'!$A$4:$A66)))</f>
        <v/>
      </c>
      <c r="AI66" s="112" t="str" cm="1">
        <f t="array" ref="AI66">IF(ISBLANK(INDEX('MLR Reporting'!$K$26:$DF$67,MATCH('Backend Data'!AI$3,'MLR Reporting'!$G$26:$G$67,0),COUNTA('Backend Data'!$A$4:$A66)))=TRUE,"",INDEX('MLR Reporting'!$K$26:$DF$67,MATCH('Backend Data'!AI$3,'MLR Reporting'!$G$26:$G$67,0),COUNTA('Backend Data'!$A$4:$A66)))</f>
        <v/>
      </c>
      <c r="AJ66" s="112" t="str" cm="1">
        <f t="array" ref="AJ66">IF(ISBLANK(INDEX('MLR Reporting'!$K$26:$DF$67,MATCH('Backend Data'!AJ$3,'MLR Reporting'!$G$26:$G$67,0),COUNTA('Backend Data'!$A$4:$A66)))=TRUE,"",INDEX('MLR Reporting'!$K$26:$DF$67,MATCH('Backend Data'!AJ$3,'MLR Reporting'!$G$26:$G$67,0),COUNTA('Backend Data'!$A$4:$A66)))</f>
        <v/>
      </c>
      <c r="AK66" s="112" t="str" cm="1">
        <f t="array" ref="AK66">IF(ISBLANK(INDEX('MLR Reporting'!$K$26:$DF$67,MATCH('Backend Data'!AK$3,'MLR Reporting'!$G$26:$G$67,0),COUNTA('Backend Data'!$A$4:$A66)))=TRUE,"",INDEX('MLR Reporting'!$K$26:$DF$67,MATCH('Backend Data'!AK$3,'MLR Reporting'!$G$26:$G$67,0),COUNTA('Backend Data'!$A$4:$A66)))</f>
        <v/>
      </c>
      <c r="AL66" s="112" t="str" cm="2">
        <f t="array" ref="AL66">IF(ISBLANK(INDEX('MLR Reporting'!$K$26:$DF$67,MATCH('Backend Data'!AL$3,'MLR Reporting'!$G$26:$G$67,0),COUNTA('Backend Data'!$A$4:$A66)))=TRUE,"",INDEX('MLR Reporting'!$K$26:$DF$67,MATCH('Backend Data'!AL$3,'MLR Reporting'!$G$26:$G$67,0),COUNTA('Backend Data'!$A$4:$A66)))</f>
        <v/>
      </c>
      <c r="AM66" s="112" t="str" cm="1">
        <f t="array" ref="AM66">IF(ISBLANK(INDEX('MLR Reporting'!$K$26:$DF$67,MATCH('Backend Data'!AM$3,'MLR Reporting'!$G$26:$G$67,0),COUNTA('Backend Data'!$A$4:$A66)))=TRUE,"",INDEX('MLR Reporting'!$K$26:$DF$67,MATCH('Backend Data'!AM$3,'MLR Reporting'!$G$26:$G$67,0),COUNTA('Backend Data'!$A$4:$A66)))</f>
        <v/>
      </c>
      <c r="AN66" s="111" t="str" cm="1">
        <f t="array" ref="AN66">IF(ISBLANK(INDEX('MLR Reporting'!$K$26:$DF$67,MATCH('Backend Data'!AN$3,'MLR Reporting'!$G$26:$G$67,0),COUNTA('Backend Data'!$A$4:$A66)))=TRUE,"",INDEX('MLR Reporting'!$K$26:$DF$67,MATCH('Backend Data'!AN$3,'MLR Reporting'!$G$26:$G$67,0),COUNTA('Backend Data'!$A$4:$A66)))</f>
        <v/>
      </c>
      <c r="AO66" s="111" t="str" cm="1">
        <f t="array" ref="AO66">IF(ISBLANK(INDEX('MLR Reporting'!$K$26:$DF$67,MATCH('Backend Data'!AO$3,'MLR Reporting'!$G$26:$G$67,0),COUNTA('Backend Data'!$A$4:$A66)))=TRUE,"",INDEX('MLR Reporting'!$K$26:$DF$67,MATCH('Backend Data'!AO$3,'MLR Reporting'!$G$26:$G$67,0),COUNTA('Backend Data'!$A$4:$A66)))</f>
        <v/>
      </c>
      <c r="AP66" s="228" t="str" cm="1">
        <f t="array" ref="AP66">IF(ISBLANK(INDEX('MLR Reporting'!$K$26:$DF$68,MATCH('Backend Data'!AO$3,'MLR Reporting'!$G$26:$G$67,0)+1,COUNTA('Backend Data'!$A$4:$A66)))=TRUE,"",INDEX('MLR Reporting'!$K$26:$DF$68,MATCH('Backend Data'!AO$3,'MLR Reporting'!$G$26:$G$67,0)+1,COUNTA('Backend Data'!$A$4:$A66)))</f>
        <v/>
      </c>
    </row>
    <row r="67" spans="1:42" x14ac:dyDescent="0.25">
      <c r="A67" t="s">
        <v>199</v>
      </c>
      <c r="B67" t="b">
        <f>ISBLANK('Program Information'!F94)</f>
        <v>1</v>
      </c>
      <c r="D67">
        <f>'Program Information'!$I$17</f>
        <v>0</v>
      </c>
      <c r="E67">
        <f>'Program Information'!$I$18</f>
        <v>0</v>
      </c>
      <c r="F67">
        <f>'Program Information'!$I$13</f>
        <v>0</v>
      </c>
      <c r="G67">
        <f>'Program Information'!$I$14</f>
        <v>0</v>
      </c>
      <c r="H67">
        <f>'Program Information'!$I$15</f>
        <v>0</v>
      </c>
      <c r="I67">
        <f>'Program Information'!$I$16</f>
        <v>0</v>
      </c>
      <c r="J67">
        <f>'Program Information'!$I$19</f>
        <v>0</v>
      </c>
      <c r="K67">
        <f>'Program Information'!$I$20</f>
        <v>0</v>
      </c>
      <c r="L67" s="110" t="str">
        <f>IF('Program Information'!F94=0,"",'Program Information'!F94)</f>
        <v/>
      </c>
      <c r="M67" s="110" t="str">
        <f>IF('Program Information'!G94=0,"",'Program Information'!G94)</f>
        <v/>
      </c>
      <c r="N67" s="110" t="str">
        <f>IF('Program Information'!H94=0,"",'Program Information'!H94)</f>
        <v/>
      </c>
      <c r="O67" s="110" t="str">
        <f>IF('Program Information'!I94=0,"",'Program Information'!I94)</f>
        <v/>
      </c>
      <c r="P67" s="110" t="str">
        <f>IF('Program Information'!J94=0,"",'Program Information'!J94)</f>
        <v/>
      </c>
      <c r="Q67" s="111" t="str">
        <f>IF('Program Information'!K94=0,"",'Program Information'!K94)</f>
        <v/>
      </c>
      <c r="R67" s="111" t="str">
        <f>IF('Program Information'!L94=0,"",'Program Information'!L94)</f>
        <v/>
      </c>
      <c r="S67" s="111" t="str">
        <f>IF('Program Information'!M94=0,"",'Program Information'!M94)</f>
        <v/>
      </c>
      <c r="T67" s="111" t="str">
        <f>IF('Program Information'!N94=0,"",'Program Information'!N94)</f>
        <v/>
      </c>
      <c r="U67" s="112" t="str" cm="1">
        <f t="array" ref="U67">IF(ISBLANK(INDEX('MLR Reporting'!$K$26:$DF$67,MATCH('Backend Data'!U$3,'MLR Reporting'!$G$26:$G$67,0),COUNTA('Backend Data'!$A$4:$A67)))=TRUE,"",INDEX('MLR Reporting'!$K$26:$DF$67,MATCH('Backend Data'!U$3,'MLR Reporting'!$G$26:$G$67,0),COUNTA('Backend Data'!$A$4:$A67)))</f>
        <v/>
      </c>
      <c r="V67" s="112" t="str" cm="1">
        <f t="array" ref="V67">IF(ISBLANK(INDEX('MLR Reporting'!$K$26:$DF$67,MATCH('Backend Data'!V$3,'MLR Reporting'!$G$26:$G$67,0),COUNTA('Backend Data'!$A$4:$A67)))=TRUE,"",INDEX('MLR Reporting'!$K$26:$DF$67,MATCH('Backend Data'!V$3,'MLR Reporting'!$G$26:$G$67,0),COUNTA('Backend Data'!$A$4:$A67)))</f>
        <v/>
      </c>
      <c r="W67" s="112" t="str" cm="1">
        <f t="array" ref="W67">IF(ISBLANK(INDEX('MLR Reporting'!$K$26:$DF$67,MATCH('Backend Data'!W$3,'MLR Reporting'!$G$26:$G$67,0),COUNTA('Backend Data'!$A$4:$A67)))=TRUE,"",INDEX('MLR Reporting'!$K$26:$DF$67,MATCH('Backend Data'!W$3,'MLR Reporting'!$G$26:$G$67,0),COUNTA('Backend Data'!$A$4:$A67)))</f>
        <v/>
      </c>
      <c r="X67" s="112" t="str" cm="1">
        <f t="array" ref="X67">IF(ISBLANK(INDEX('MLR Reporting'!$K$26:$DF$67,MATCH('Backend Data'!X$3,'MLR Reporting'!$G$26:$G$67,0),COUNTA('Backend Data'!$A$4:$A67)))=TRUE,"",INDEX('MLR Reporting'!$K$26:$DF$67,MATCH('Backend Data'!X$3,'MLR Reporting'!$G$26:$G$67,0),COUNTA('Backend Data'!$A$4:$A67)))</f>
        <v/>
      </c>
      <c r="Y67" s="112" t="str" cm="1">
        <f t="array" ref="Y67">IF(ISBLANK(INDEX('MLR Reporting'!$K$26:$DF$67,MATCH('Backend Data'!Y$3,'MLR Reporting'!$G$26:$G$67,0),COUNTA('Backend Data'!$A$4:$A67)))=TRUE,"",INDEX('MLR Reporting'!$K$26:$DF$67,MATCH('Backend Data'!Y$3,'MLR Reporting'!$G$26:$G$67,0),COUNTA('Backend Data'!$A$4:$A67)))</f>
        <v/>
      </c>
      <c r="Z67" s="112" t="str" cm="1">
        <f t="array" ref="Z67">IF(ISBLANK(INDEX('MLR Reporting'!$K$26:$DF$67,MATCH('Backend Data'!Z$3,'MLR Reporting'!$G$26:$G$67,0),COUNTA('Backend Data'!$A$4:$A67)))=TRUE,"",INDEX('MLR Reporting'!$K$26:$DF$67,MATCH('Backend Data'!Z$3,'MLR Reporting'!$G$26:$G$67,0),COUNTA('Backend Data'!$A$4:$A67)))</f>
        <v/>
      </c>
      <c r="AA67" s="112" t="str" cm="1">
        <f t="array" ref="AA67">IF(ISBLANK(INDEX('MLR Reporting'!$K$26:$DF$67,MATCH('Backend Data'!AA$3,'MLR Reporting'!$G$26:$G$67,0),COUNTA('Backend Data'!$A$4:$A67)))=TRUE,"",INDEX('MLR Reporting'!$K$26:$DF$67,MATCH('Backend Data'!AA$3,'MLR Reporting'!$G$26:$G$67,0),COUNTA('Backend Data'!$A$4:$A67)))</f>
        <v/>
      </c>
      <c r="AB67" s="112" t="str" cm="1">
        <f t="array" ref="AB67">IF(ISBLANK(INDEX('MLR Reporting'!$K$26:$DF$67,MATCH('Backend Data'!AB$3,'MLR Reporting'!$G$26:$G$67,0),COUNTA('Backend Data'!$A$4:$A67)))=TRUE,"",INDEX('MLR Reporting'!$K$26:$DF$67,MATCH('Backend Data'!AB$3,'MLR Reporting'!$G$26:$G$67,0),COUNTA('Backend Data'!$A$4:$A67)))</f>
        <v/>
      </c>
      <c r="AC67" s="112" t="str" cm="1">
        <f t="array" ref="AC67">IF(ISBLANK(INDEX('MLR Reporting'!$K$26:$DF$67,MATCH('Backend Data'!AC$3,'MLR Reporting'!$G$26:$G$67,0),COUNTA('Backend Data'!$A$4:$A67)))=TRUE,"",INDEX('MLR Reporting'!$K$26:$DF$67,MATCH('Backend Data'!AC$3,'MLR Reporting'!$G$26:$G$67,0),COUNTA('Backend Data'!$A$4:$A67)))</f>
        <v/>
      </c>
      <c r="AD67" s="112" t="str" cm="1">
        <f t="array" ref="AD67">IF(ISBLANK(INDEX('MLR Reporting'!$K$26:$DF$67,MATCH('Backend Data'!AD$3,'MLR Reporting'!$G$26:$G$67,0),COUNTA('Backend Data'!$A$4:$A67)))=TRUE,"",INDEX('MLR Reporting'!$K$26:$DF$67,MATCH('Backend Data'!AD$3,'MLR Reporting'!$G$26:$G$67,0),COUNTA('Backend Data'!$A$4:$A67)))</f>
        <v/>
      </c>
      <c r="AE67" s="112" t="str" cm="1">
        <f t="array" ref="AE67">IF(ISBLANK(INDEX('MLR Reporting'!$K$26:$DF$67,MATCH('Backend Data'!AE$3,'MLR Reporting'!$G$26:$G$67,0),COUNTA('Backend Data'!$A$4:$A67)))=TRUE,"",INDEX('MLR Reporting'!$K$26:$DF$67,MATCH('Backend Data'!AE$3,'MLR Reporting'!$G$26:$G$67,0),COUNTA('Backend Data'!$A$4:$A67)))</f>
        <v/>
      </c>
      <c r="AF67" s="112" t="str" cm="1">
        <f t="array" ref="AF67">IF(ISBLANK(INDEX('MLR Reporting'!$K$26:$DF$67,MATCH('Backend Data'!AF$3,'MLR Reporting'!$G$26:$G$67,0),COUNTA('Backend Data'!$A$4:$A67)))=TRUE,"",INDEX('MLR Reporting'!$K$26:$DF$67,MATCH('Backend Data'!AF$3,'MLR Reporting'!$G$26:$G$67,0),COUNTA('Backend Data'!$A$4:$A67)))</f>
        <v/>
      </c>
      <c r="AG67" s="112" t="str" cm="1">
        <f t="array" ref="AG67">IF(ISBLANK(INDEX('MLR Reporting'!$K$26:$DF$67,MATCH('Backend Data'!AG$3,'MLR Reporting'!$G$26:$G$67,0),COUNTA('Backend Data'!$A$4:$A67)))=TRUE,"",INDEX('MLR Reporting'!$K$26:$DF$67,MATCH('Backend Data'!AG$3,'MLR Reporting'!$G$26:$G$67,0),COUNTA('Backend Data'!$A$4:$A67)))</f>
        <v/>
      </c>
      <c r="AH67" s="112" t="str" cm="1">
        <f t="array" ref="AH67">IF(ISBLANK(INDEX('MLR Reporting'!$K$26:$DF$67,MATCH('Backend Data'!AH$3,'MLR Reporting'!$G$26:$G$67,0),COUNTA('Backend Data'!$A$4:$A67)))=TRUE,"",INDEX('MLR Reporting'!$K$26:$DF$67,MATCH('Backend Data'!AH$3,'MLR Reporting'!$G$26:$G$67,0),COUNTA('Backend Data'!$A$4:$A67)))</f>
        <v/>
      </c>
      <c r="AI67" s="112" t="str" cm="1">
        <f t="array" ref="AI67">IF(ISBLANK(INDEX('MLR Reporting'!$K$26:$DF$67,MATCH('Backend Data'!AI$3,'MLR Reporting'!$G$26:$G$67,0),COUNTA('Backend Data'!$A$4:$A67)))=TRUE,"",INDEX('MLR Reporting'!$K$26:$DF$67,MATCH('Backend Data'!AI$3,'MLR Reporting'!$G$26:$G$67,0),COUNTA('Backend Data'!$A$4:$A67)))</f>
        <v/>
      </c>
      <c r="AJ67" s="112" t="str" cm="1">
        <f t="array" ref="AJ67">IF(ISBLANK(INDEX('MLR Reporting'!$K$26:$DF$67,MATCH('Backend Data'!AJ$3,'MLR Reporting'!$G$26:$G$67,0),COUNTA('Backend Data'!$A$4:$A67)))=TRUE,"",INDEX('MLR Reporting'!$K$26:$DF$67,MATCH('Backend Data'!AJ$3,'MLR Reporting'!$G$26:$G$67,0),COUNTA('Backend Data'!$A$4:$A67)))</f>
        <v/>
      </c>
      <c r="AK67" s="112" t="str" cm="1">
        <f t="array" ref="AK67">IF(ISBLANK(INDEX('MLR Reporting'!$K$26:$DF$67,MATCH('Backend Data'!AK$3,'MLR Reporting'!$G$26:$G$67,0),COUNTA('Backend Data'!$A$4:$A67)))=TRUE,"",INDEX('MLR Reporting'!$K$26:$DF$67,MATCH('Backend Data'!AK$3,'MLR Reporting'!$G$26:$G$67,0),COUNTA('Backend Data'!$A$4:$A67)))</f>
        <v/>
      </c>
      <c r="AL67" s="112" t="str" cm="2">
        <f t="array" ref="AL67">IF(ISBLANK(INDEX('MLR Reporting'!$K$26:$DF$67,MATCH('Backend Data'!AL$3,'MLR Reporting'!$G$26:$G$67,0),COUNTA('Backend Data'!$A$4:$A67)))=TRUE,"",INDEX('MLR Reporting'!$K$26:$DF$67,MATCH('Backend Data'!AL$3,'MLR Reporting'!$G$26:$G$67,0),COUNTA('Backend Data'!$A$4:$A67)))</f>
        <v/>
      </c>
      <c r="AM67" s="112" t="str" cm="1">
        <f t="array" ref="AM67">IF(ISBLANK(INDEX('MLR Reporting'!$K$26:$DF$67,MATCH('Backend Data'!AM$3,'MLR Reporting'!$G$26:$G$67,0),COUNTA('Backend Data'!$A$4:$A67)))=TRUE,"",INDEX('MLR Reporting'!$K$26:$DF$67,MATCH('Backend Data'!AM$3,'MLR Reporting'!$G$26:$G$67,0),COUNTA('Backend Data'!$A$4:$A67)))</f>
        <v/>
      </c>
      <c r="AN67" s="111" t="str" cm="1">
        <f t="array" ref="AN67">IF(ISBLANK(INDEX('MLR Reporting'!$K$26:$DF$67,MATCH('Backend Data'!AN$3,'MLR Reporting'!$G$26:$G$67,0),COUNTA('Backend Data'!$A$4:$A67)))=TRUE,"",INDEX('MLR Reporting'!$K$26:$DF$67,MATCH('Backend Data'!AN$3,'MLR Reporting'!$G$26:$G$67,0),COUNTA('Backend Data'!$A$4:$A67)))</f>
        <v/>
      </c>
      <c r="AO67" s="111" t="str" cm="1">
        <f t="array" ref="AO67">IF(ISBLANK(INDEX('MLR Reporting'!$K$26:$DF$67,MATCH('Backend Data'!AO$3,'MLR Reporting'!$G$26:$G$67,0),COUNTA('Backend Data'!$A$4:$A67)))=TRUE,"",INDEX('MLR Reporting'!$K$26:$DF$67,MATCH('Backend Data'!AO$3,'MLR Reporting'!$G$26:$G$67,0),COUNTA('Backend Data'!$A$4:$A67)))</f>
        <v/>
      </c>
      <c r="AP67" s="228" t="str" cm="1">
        <f t="array" ref="AP67">IF(ISBLANK(INDEX('MLR Reporting'!$K$26:$DF$68,MATCH('Backend Data'!AO$3,'MLR Reporting'!$G$26:$G$67,0)+1,COUNTA('Backend Data'!$A$4:$A67)))=TRUE,"",INDEX('MLR Reporting'!$K$26:$DF$68,MATCH('Backend Data'!AO$3,'MLR Reporting'!$G$26:$G$67,0)+1,COUNTA('Backend Data'!$A$4:$A67)))</f>
        <v/>
      </c>
    </row>
    <row r="68" spans="1:42" x14ac:dyDescent="0.25">
      <c r="A68" t="s">
        <v>200</v>
      </c>
      <c r="B68" t="b">
        <f>ISBLANK('Program Information'!F95)</f>
        <v>1</v>
      </c>
      <c r="D68">
        <f>'Program Information'!$I$17</f>
        <v>0</v>
      </c>
      <c r="E68">
        <f>'Program Information'!$I$18</f>
        <v>0</v>
      </c>
      <c r="F68">
        <f>'Program Information'!$I$13</f>
        <v>0</v>
      </c>
      <c r="G68">
        <f>'Program Information'!$I$14</f>
        <v>0</v>
      </c>
      <c r="H68">
        <f>'Program Information'!$I$15</f>
        <v>0</v>
      </c>
      <c r="I68">
        <f>'Program Information'!$I$16</f>
        <v>0</v>
      </c>
      <c r="J68">
        <f>'Program Information'!$I$19</f>
        <v>0</v>
      </c>
      <c r="K68">
        <f>'Program Information'!$I$20</f>
        <v>0</v>
      </c>
      <c r="L68" s="110" t="str">
        <f>IF('Program Information'!F95=0,"",'Program Information'!F95)</f>
        <v/>
      </c>
      <c r="M68" s="110" t="str">
        <f>IF('Program Information'!G95=0,"",'Program Information'!G95)</f>
        <v/>
      </c>
      <c r="N68" s="110" t="str">
        <f>IF('Program Information'!H95=0,"",'Program Information'!H95)</f>
        <v/>
      </c>
      <c r="O68" s="110" t="str">
        <f>IF('Program Information'!I95=0,"",'Program Information'!I95)</f>
        <v/>
      </c>
      <c r="P68" s="110" t="str">
        <f>IF('Program Information'!J95=0,"",'Program Information'!J95)</f>
        <v/>
      </c>
      <c r="Q68" s="111" t="str">
        <f>IF('Program Information'!K95=0,"",'Program Information'!K95)</f>
        <v/>
      </c>
      <c r="R68" s="111" t="str">
        <f>IF('Program Information'!L95=0,"",'Program Information'!L95)</f>
        <v/>
      </c>
      <c r="S68" s="111" t="str">
        <f>IF('Program Information'!M95=0,"",'Program Information'!M95)</f>
        <v/>
      </c>
      <c r="T68" s="111" t="str">
        <f>IF('Program Information'!N95=0,"",'Program Information'!N95)</f>
        <v/>
      </c>
      <c r="U68" s="112" t="str" cm="1">
        <f t="array" ref="U68">IF(ISBLANK(INDEX('MLR Reporting'!$K$26:$DF$67,MATCH('Backend Data'!U$3,'MLR Reporting'!$G$26:$G$67,0),COUNTA('Backend Data'!$A$4:$A68)))=TRUE,"",INDEX('MLR Reporting'!$K$26:$DF$67,MATCH('Backend Data'!U$3,'MLR Reporting'!$G$26:$G$67,0),COUNTA('Backend Data'!$A$4:$A68)))</f>
        <v/>
      </c>
      <c r="V68" s="112" t="str" cm="1">
        <f t="array" ref="V68">IF(ISBLANK(INDEX('MLR Reporting'!$K$26:$DF$67,MATCH('Backend Data'!V$3,'MLR Reporting'!$G$26:$G$67,0),COUNTA('Backend Data'!$A$4:$A68)))=TRUE,"",INDEX('MLR Reporting'!$K$26:$DF$67,MATCH('Backend Data'!V$3,'MLR Reporting'!$G$26:$G$67,0),COUNTA('Backend Data'!$A$4:$A68)))</f>
        <v/>
      </c>
      <c r="W68" s="112" t="str" cm="1">
        <f t="array" ref="W68">IF(ISBLANK(INDEX('MLR Reporting'!$K$26:$DF$67,MATCH('Backend Data'!W$3,'MLR Reporting'!$G$26:$G$67,0),COUNTA('Backend Data'!$A$4:$A68)))=TRUE,"",INDEX('MLR Reporting'!$K$26:$DF$67,MATCH('Backend Data'!W$3,'MLR Reporting'!$G$26:$G$67,0),COUNTA('Backend Data'!$A$4:$A68)))</f>
        <v/>
      </c>
      <c r="X68" s="112" t="str" cm="1">
        <f t="array" ref="X68">IF(ISBLANK(INDEX('MLR Reporting'!$K$26:$DF$67,MATCH('Backend Data'!X$3,'MLR Reporting'!$G$26:$G$67,0),COUNTA('Backend Data'!$A$4:$A68)))=TRUE,"",INDEX('MLR Reporting'!$K$26:$DF$67,MATCH('Backend Data'!X$3,'MLR Reporting'!$G$26:$G$67,0),COUNTA('Backend Data'!$A$4:$A68)))</f>
        <v/>
      </c>
      <c r="Y68" s="112" t="str" cm="1">
        <f t="array" ref="Y68">IF(ISBLANK(INDEX('MLR Reporting'!$K$26:$DF$67,MATCH('Backend Data'!Y$3,'MLR Reporting'!$G$26:$G$67,0),COUNTA('Backend Data'!$A$4:$A68)))=TRUE,"",INDEX('MLR Reporting'!$K$26:$DF$67,MATCH('Backend Data'!Y$3,'MLR Reporting'!$G$26:$G$67,0),COUNTA('Backend Data'!$A$4:$A68)))</f>
        <v/>
      </c>
      <c r="Z68" s="112" t="str" cm="1">
        <f t="array" ref="Z68">IF(ISBLANK(INDEX('MLR Reporting'!$K$26:$DF$67,MATCH('Backend Data'!Z$3,'MLR Reporting'!$G$26:$G$67,0),COUNTA('Backend Data'!$A$4:$A68)))=TRUE,"",INDEX('MLR Reporting'!$K$26:$DF$67,MATCH('Backend Data'!Z$3,'MLR Reporting'!$G$26:$G$67,0),COUNTA('Backend Data'!$A$4:$A68)))</f>
        <v/>
      </c>
      <c r="AA68" s="112" t="str" cm="1">
        <f t="array" ref="AA68">IF(ISBLANK(INDEX('MLR Reporting'!$K$26:$DF$67,MATCH('Backend Data'!AA$3,'MLR Reporting'!$G$26:$G$67,0),COUNTA('Backend Data'!$A$4:$A68)))=TRUE,"",INDEX('MLR Reporting'!$K$26:$DF$67,MATCH('Backend Data'!AA$3,'MLR Reporting'!$G$26:$G$67,0),COUNTA('Backend Data'!$A$4:$A68)))</f>
        <v/>
      </c>
      <c r="AB68" s="112" t="str" cm="1">
        <f t="array" ref="AB68">IF(ISBLANK(INDEX('MLR Reporting'!$K$26:$DF$67,MATCH('Backend Data'!AB$3,'MLR Reporting'!$G$26:$G$67,0),COUNTA('Backend Data'!$A$4:$A68)))=TRUE,"",INDEX('MLR Reporting'!$K$26:$DF$67,MATCH('Backend Data'!AB$3,'MLR Reporting'!$G$26:$G$67,0),COUNTA('Backend Data'!$A$4:$A68)))</f>
        <v/>
      </c>
      <c r="AC68" s="112" t="str" cm="1">
        <f t="array" ref="AC68">IF(ISBLANK(INDEX('MLR Reporting'!$K$26:$DF$67,MATCH('Backend Data'!AC$3,'MLR Reporting'!$G$26:$G$67,0),COUNTA('Backend Data'!$A$4:$A68)))=TRUE,"",INDEX('MLR Reporting'!$K$26:$DF$67,MATCH('Backend Data'!AC$3,'MLR Reporting'!$G$26:$G$67,0),COUNTA('Backend Data'!$A$4:$A68)))</f>
        <v/>
      </c>
      <c r="AD68" s="112" t="str" cm="1">
        <f t="array" ref="AD68">IF(ISBLANK(INDEX('MLR Reporting'!$K$26:$DF$67,MATCH('Backend Data'!AD$3,'MLR Reporting'!$G$26:$G$67,0),COUNTA('Backend Data'!$A$4:$A68)))=TRUE,"",INDEX('MLR Reporting'!$K$26:$DF$67,MATCH('Backend Data'!AD$3,'MLR Reporting'!$G$26:$G$67,0),COUNTA('Backend Data'!$A$4:$A68)))</f>
        <v/>
      </c>
      <c r="AE68" s="112" t="str" cm="1">
        <f t="array" ref="AE68">IF(ISBLANK(INDEX('MLR Reporting'!$K$26:$DF$67,MATCH('Backend Data'!AE$3,'MLR Reporting'!$G$26:$G$67,0),COUNTA('Backend Data'!$A$4:$A68)))=TRUE,"",INDEX('MLR Reporting'!$K$26:$DF$67,MATCH('Backend Data'!AE$3,'MLR Reporting'!$G$26:$G$67,0),COUNTA('Backend Data'!$A$4:$A68)))</f>
        <v/>
      </c>
      <c r="AF68" s="112" t="str" cm="1">
        <f t="array" ref="AF68">IF(ISBLANK(INDEX('MLR Reporting'!$K$26:$DF$67,MATCH('Backend Data'!AF$3,'MLR Reporting'!$G$26:$G$67,0),COUNTA('Backend Data'!$A$4:$A68)))=TRUE,"",INDEX('MLR Reporting'!$K$26:$DF$67,MATCH('Backend Data'!AF$3,'MLR Reporting'!$G$26:$G$67,0),COUNTA('Backend Data'!$A$4:$A68)))</f>
        <v/>
      </c>
      <c r="AG68" s="112" t="str" cm="1">
        <f t="array" ref="AG68">IF(ISBLANK(INDEX('MLR Reporting'!$K$26:$DF$67,MATCH('Backend Data'!AG$3,'MLR Reporting'!$G$26:$G$67,0),COUNTA('Backend Data'!$A$4:$A68)))=TRUE,"",INDEX('MLR Reporting'!$K$26:$DF$67,MATCH('Backend Data'!AG$3,'MLR Reporting'!$G$26:$G$67,0),COUNTA('Backend Data'!$A$4:$A68)))</f>
        <v/>
      </c>
      <c r="AH68" s="112" t="str" cm="1">
        <f t="array" ref="AH68">IF(ISBLANK(INDEX('MLR Reporting'!$K$26:$DF$67,MATCH('Backend Data'!AH$3,'MLR Reporting'!$G$26:$G$67,0),COUNTA('Backend Data'!$A$4:$A68)))=TRUE,"",INDEX('MLR Reporting'!$K$26:$DF$67,MATCH('Backend Data'!AH$3,'MLR Reporting'!$G$26:$G$67,0),COUNTA('Backend Data'!$A$4:$A68)))</f>
        <v/>
      </c>
      <c r="AI68" s="112" t="str" cm="1">
        <f t="array" ref="AI68">IF(ISBLANK(INDEX('MLR Reporting'!$K$26:$DF$67,MATCH('Backend Data'!AI$3,'MLR Reporting'!$G$26:$G$67,0),COUNTA('Backend Data'!$A$4:$A68)))=TRUE,"",INDEX('MLR Reporting'!$K$26:$DF$67,MATCH('Backend Data'!AI$3,'MLR Reporting'!$G$26:$G$67,0),COUNTA('Backend Data'!$A$4:$A68)))</f>
        <v/>
      </c>
      <c r="AJ68" s="112" t="str" cm="1">
        <f t="array" ref="AJ68">IF(ISBLANK(INDEX('MLR Reporting'!$K$26:$DF$67,MATCH('Backend Data'!AJ$3,'MLR Reporting'!$G$26:$G$67,0),COUNTA('Backend Data'!$A$4:$A68)))=TRUE,"",INDEX('MLR Reporting'!$K$26:$DF$67,MATCH('Backend Data'!AJ$3,'MLR Reporting'!$G$26:$G$67,0),COUNTA('Backend Data'!$A$4:$A68)))</f>
        <v/>
      </c>
      <c r="AK68" s="112" t="str" cm="1">
        <f t="array" ref="AK68">IF(ISBLANK(INDEX('MLR Reporting'!$K$26:$DF$67,MATCH('Backend Data'!AK$3,'MLR Reporting'!$G$26:$G$67,0),COUNTA('Backend Data'!$A$4:$A68)))=TRUE,"",INDEX('MLR Reporting'!$K$26:$DF$67,MATCH('Backend Data'!AK$3,'MLR Reporting'!$G$26:$G$67,0),COUNTA('Backend Data'!$A$4:$A68)))</f>
        <v/>
      </c>
      <c r="AL68" s="112" t="str" cm="2">
        <f t="array" ref="AL68">IF(ISBLANK(INDEX('MLR Reporting'!$K$26:$DF$67,MATCH('Backend Data'!AL$3,'MLR Reporting'!$G$26:$G$67,0),COUNTA('Backend Data'!$A$4:$A68)))=TRUE,"",INDEX('MLR Reporting'!$K$26:$DF$67,MATCH('Backend Data'!AL$3,'MLR Reporting'!$G$26:$G$67,0),COUNTA('Backend Data'!$A$4:$A68)))</f>
        <v/>
      </c>
      <c r="AM68" s="112" t="str" cm="1">
        <f t="array" ref="AM68">IF(ISBLANK(INDEX('MLR Reporting'!$K$26:$DF$67,MATCH('Backend Data'!AM$3,'MLR Reporting'!$G$26:$G$67,0),COUNTA('Backend Data'!$A$4:$A68)))=TRUE,"",INDEX('MLR Reporting'!$K$26:$DF$67,MATCH('Backend Data'!AM$3,'MLR Reporting'!$G$26:$G$67,0),COUNTA('Backend Data'!$A$4:$A68)))</f>
        <v/>
      </c>
      <c r="AN68" s="111" t="str" cm="1">
        <f t="array" ref="AN68">IF(ISBLANK(INDEX('MLR Reporting'!$K$26:$DF$67,MATCH('Backend Data'!AN$3,'MLR Reporting'!$G$26:$G$67,0),COUNTA('Backend Data'!$A$4:$A68)))=TRUE,"",INDEX('MLR Reporting'!$K$26:$DF$67,MATCH('Backend Data'!AN$3,'MLR Reporting'!$G$26:$G$67,0),COUNTA('Backend Data'!$A$4:$A68)))</f>
        <v/>
      </c>
      <c r="AO68" s="111" t="str" cm="1">
        <f t="array" ref="AO68">IF(ISBLANK(INDEX('MLR Reporting'!$K$26:$DF$67,MATCH('Backend Data'!AO$3,'MLR Reporting'!$G$26:$G$67,0),COUNTA('Backend Data'!$A$4:$A68)))=TRUE,"",INDEX('MLR Reporting'!$K$26:$DF$67,MATCH('Backend Data'!AO$3,'MLR Reporting'!$G$26:$G$67,0),COUNTA('Backend Data'!$A$4:$A68)))</f>
        <v/>
      </c>
      <c r="AP68" s="228" t="str" cm="1">
        <f t="array" ref="AP68">IF(ISBLANK(INDEX('MLR Reporting'!$K$26:$DF$68,MATCH('Backend Data'!AO$3,'MLR Reporting'!$G$26:$G$67,0)+1,COUNTA('Backend Data'!$A$4:$A68)))=TRUE,"",INDEX('MLR Reporting'!$K$26:$DF$68,MATCH('Backend Data'!AO$3,'MLR Reporting'!$G$26:$G$67,0)+1,COUNTA('Backend Data'!$A$4:$A68)))</f>
        <v/>
      </c>
    </row>
    <row r="69" spans="1:42" x14ac:dyDescent="0.25">
      <c r="A69" t="s">
        <v>201</v>
      </c>
      <c r="B69" t="b">
        <f>ISBLANK('Program Information'!F96)</f>
        <v>1</v>
      </c>
      <c r="D69">
        <f>'Program Information'!$I$17</f>
        <v>0</v>
      </c>
      <c r="E69">
        <f>'Program Information'!$I$18</f>
        <v>0</v>
      </c>
      <c r="F69">
        <f>'Program Information'!$I$13</f>
        <v>0</v>
      </c>
      <c r="G69">
        <f>'Program Information'!$I$14</f>
        <v>0</v>
      </c>
      <c r="H69">
        <f>'Program Information'!$I$15</f>
        <v>0</v>
      </c>
      <c r="I69">
        <f>'Program Information'!$I$16</f>
        <v>0</v>
      </c>
      <c r="J69">
        <f>'Program Information'!$I$19</f>
        <v>0</v>
      </c>
      <c r="K69">
        <f>'Program Information'!$I$20</f>
        <v>0</v>
      </c>
      <c r="L69" s="110" t="str">
        <f>IF('Program Information'!F96=0,"",'Program Information'!F96)</f>
        <v/>
      </c>
      <c r="M69" s="110" t="str">
        <f>IF('Program Information'!G96=0,"",'Program Information'!G96)</f>
        <v/>
      </c>
      <c r="N69" s="110" t="str">
        <f>IF('Program Information'!H96=0,"",'Program Information'!H96)</f>
        <v/>
      </c>
      <c r="O69" s="110" t="str">
        <f>IF('Program Information'!I96=0,"",'Program Information'!I96)</f>
        <v/>
      </c>
      <c r="P69" s="110" t="str">
        <f>IF('Program Information'!J96=0,"",'Program Information'!J96)</f>
        <v/>
      </c>
      <c r="Q69" s="111" t="str">
        <f>IF('Program Information'!K96=0,"",'Program Information'!K96)</f>
        <v/>
      </c>
      <c r="R69" s="111" t="str">
        <f>IF('Program Information'!L96=0,"",'Program Information'!L96)</f>
        <v/>
      </c>
      <c r="S69" s="111" t="str">
        <f>IF('Program Information'!M96=0,"",'Program Information'!M96)</f>
        <v/>
      </c>
      <c r="T69" s="111" t="str">
        <f>IF('Program Information'!N96=0,"",'Program Information'!N96)</f>
        <v/>
      </c>
      <c r="U69" s="112" t="str" cm="1">
        <f t="array" ref="U69">IF(ISBLANK(INDEX('MLR Reporting'!$K$26:$DF$67,MATCH('Backend Data'!U$3,'MLR Reporting'!$G$26:$G$67,0),COUNTA('Backend Data'!$A$4:$A69)))=TRUE,"",INDEX('MLR Reporting'!$K$26:$DF$67,MATCH('Backend Data'!U$3,'MLR Reporting'!$G$26:$G$67,0),COUNTA('Backend Data'!$A$4:$A69)))</f>
        <v/>
      </c>
      <c r="V69" s="112" t="str" cm="1">
        <f t="array" ref="V69">IF(ISBLANK(INDEX('MLR Reporting'!$K$26:$DF$67,MATCH('Backend Data'!V$3,'MLR Reporting'!$G$26:$G$67,0),COUNTA('Backend Data'!$A$4:$A69)))=TRUE,"",INDEX('MLR Reporting'!$K$26:$DF$67,MATCH('Backend Data'!V$3,'MLR Reporting'!$G$26:$G$67,0),COUNTA('Backend Data'!$A$4:$A69)))</f>
        <v/>
      </c>
      <c r="W69" s="112" t="str" cm="1">
        <f t="array" ref="W69">IF(ISBLANK(INDEX('MLR Reporting'!$K$26:$DF$67,MATCH('Backend Data'!W$3,'MLR Reporting'!$G$26:$G$67,0),COUNTA('Backend Data'!$A$4:$A69)))=TRUE,"",INDEX('MLR Reporting'!$K$26:$DF$67,MATCH('Backend Data'!W$3,'MLR Reporting'!$G$26:$G$67,0),COUNTA('Backend Data'!$A$4:$A69)))</f>
        <v/>
      </c>
      <c r="X69" s="112" t="str" cm="1">
        <f t="array" ref="X69">IF(ISBLANK(INDEX('MLR Reporting'!$K$26:$DF$67,MATCH('Backend Data'!X$3,'MLR Reporting'!$G$26:$G$67,0),COUNTA('Backend Data'!$A$4:$A69)))=TRUE,"",INDEX('MLR Reporting'!$K$26:$DF$67,MATCH('Backend Data'!X$3,'MLR Reporting'!$G$26:$G$67,0),COUNTA('Backend Data'!$A$4:$A69)))</f>
        <v/>
      </c>
      <c r="Y69" s="112" t="str" cm="1">
        <f t="array" ref="Y69">IF(ISBLANK(INDEX('MLR Reporting'!$K$26:$DF$67,MATCH('Backend Data'!Y$3,'MLR Reporting'!$G$26:$G$67,0),COUNTA('Backend Data'!$A$4:$A69)))=TRUE,"",INDEX('MLR Reporting'!$K$26:$DF$67,MATCH('Backend Data'!Y$3,'MLR Reporting'!$G$26:$G$67,0),COUNTA('Backend Data'!$A$4:$A69)))</f>
        <v/>
      </c>
      <c r="Z69" s="112" t="str" cm="1">
        <f t="array" ref="Z69">IF(ISBLANK(INDEX('MLR Reporting'!$K$26:$DF$67,MATCH('Backend Data'!Z$3,'MLR Reporting'!$G$26:$G$67,0),COUNTA('Backend Data'!$A$4:$A69)))=TRUE,"",INDEX('MLR Reporting'!$K$26:$DF$67,MATCH('Backend Data'!Z$3,'MLR Reporting'!$G$26:$G$67,0),COUNTA('Backend Data'!$A$4:$A69)))</f>
        <v/>
      </c>
      <c r="AA69" s="112" t="str" cm="1">
        <f t="array" ref="AA69">IF(ISBLANK(INDEX('MLR Reporting'!$K$26:$DF$67,MATCH('Backend Data'!AA$3,'MLR Reporting'!$G$26:$G$67,0),COUNTA('Backend Data'!$A$4:$A69)))=TRUE,"",INDEX('MLR Reporting'!$K$26:$DF$67,MATCH('Backend Data'!AA$3,'MLR Reporting'!$G$26:$G$67,0),COUNTA('Backend Data'!$A$4:$A69)))</f>
        <v/>
      </c>
      <c r="AB69" s="112" t="str" cm="1">
        <f t="array" ref="AB69">IF(ISBLANK(INDEX('MLR Reporting'!$K$26:$DF$67,MATCH('Backend Data'!AB$3,'MLR Reporting'!$G$26:$G$67,0),COUNTA('Backend Data'!$A$4:$A69)))=TRUE,"",INDEX('MLR Reporting'!$K$26:$DF$67,MATCH('Backend Data'!AB$3,'MLR Reporting'!$G$26:$G$67,0),COUNTA('Backend Data'!$A$4:$A69)))</f>
        <v/>
      </c>
      <c r="AC69" s="112" t="str" cm="1">
        <f t="array" ref="AC69">IF(ISBLANK(INDEX('MLR Reporting'!$K$26:$DF$67,MATCH('Backend Data'!AC$3,'MLR Reporting'!$G$26:$G$67,0),COUNTA('Backend Data'!$A$4:$A69)))=TRUE,"",INDEX('MLR Reporting'!$K$26:$DF$67,MATCH('Backend Data'!AC$3,'MLR Reporting'!$G$26:$G$67,0),COUNTA('Backend Data'!$A$4:$A69)))</f>
        <v/>
      </c>
      <c r="AD69" s="112" t="str" cm="1">
        <f t="array" ref="AD69">IF(ISBLANK(INDEX('MLR Reporting'!$K$26:$DF$67,MATCH('Backend Data'!AD$3,'MLR Reporting'!$G$26:$G$67,0),COUNTA('Backend Data'!$A$4:$A69)))=TRUE,"",INDEX('MLR Reporting'!$K$26:$DF$67,MATCH('Backend Data'!AD$3,'MLR Reporting'!$G$26:$G$67,0),COUNTA('Backend Data'!$A$4:$A69)))</f>
        <v/>
      </c>
      <c r="AE69" s="112" t="str" cm="1">
        <f t="array" ref="AE69">IF(ISBLANK(INDEX('MLR Reporting'!$K$26:$DF$67,MATCH('Backend Data'!AE$3,'MLR Reporting'!$G$26:$G$67,0),COUNTA('Backend Data'!$A$4:$A69)))=TRUE,"",INDEX('MLR Reporting'!$K$26:$DF$67,MATCH('Backend Data'!AE$3,'MLR Reporting'!$G$26:$G$67,0),COUNTA('Backend Data'!$A$4:$A69)))</f>
        <v/>
      </c>
      <c r="AF69" s="112" t="str" cm="1">
        <f t="array" ref="AF69">IF(ISBLANK(INDEX('MLR Reporting'!$K$26:$DF$67,MATCH('Backend Data'!AF$3,'MLR Reporting'!$G$26:$G$67,0),COUNTA('Backend Data'!$A$4:$A69)))=TRUE,"",INDEX('MLR Reporting'!$K$26:$DF$67,MATCH('Backend Data'!AF$3,'MLR Reporting'!$G$26:$G$67,0),COUNTA('Backend Data'!$A$4:$A69)))</f>
        <v/>
      </c>
      <c r="AG69" s="112" t="str" cm="1">
        <f t="array" ref="AG69">IF(ISBLANK(INDEX('MLR Reporting'!$K$26:$DF$67,MATCH('Backend Data'!AG$3,'MLR Reporting'!$G$26:$G$67,0),COUNTA('Backend Data'!$A$4:$A69)))=TRUE,"",INDEX('MLR Reporting'!$K$26:$DF$67,MATCH('Backend Data'!AG$3,'MLR Reporting'!$G$26:$G$67,0),COUNTA('Backend Data'!$A$4:$A69)))</f>
        <v/>
      </c>
      <c r="AH69" s="112" t="str" cm="1">
        <f t="array" ref="AH69">IF(ISBLANK(INDEX('MLR Reporting'!$K$26:$DF$67,MATCH('Backend Data'!AH$3,'MLR Reporting'!$G$26:$G$67,0),COUNTA('Backend Data'!$A$4:$A69)))=TRUE,"",INDEX('MLR Reporting'!$K$26:$DF$67,MATCH('Backend Data'!AH$3,'MLR Reporting'!$G$26:$G$67,0),COUNTA('Backend Data'!$A$4:$A69)))</f>
        <v/>
      </c>
      <c r="AI69" s="112" t="str" cm="1">
        <f t="array" ref="AI69">IF(ISBLANK(INDEX('MLR Reporting'!$K$26:$DF$67,MATCH('Backend Data'!AI$3,'MLR Reporting'!$G$26:$G$67,0),COUNTA('Backend Data'!$A$4:$A69)))=TRUE,"",INDEX('MLR Reporting'!$K$26:$DF$67,MATCH('Backend Data'!AI$3,'MLR Reporting'!$G$26:$G$67,0),COUNTA('Backend Data'!$A$4:$A69)))</f>
        <v/>
      </c>
      <c r="AJ69" s="112" t="str" cm="1">
        <f t="array" ref="AJ69">IF(ISBLANK(INDEX('MLR Reporting'!$K$26:$DF$67,MATCH('Backend Data'!AJ$3,'MLR Reporting'!$G$26:$G$67,0),COUNTA('Backend Data'!$A$4:$A69)))=TRUE,"",INDEX('MLR Reporting'!$K$26:$DF$67,MATCH('Backend Data'!AJ$3,'MLR Reporting'!$G$26:$G$67,0),COUNTA('Backend Data'!$A$4:$A69)))</f>
        <v/>
      </c>
      <c r="AK69" s="112" t="str" cm="1">
        <f t="array" ref="AK69">IF(ISBLANK(INDEX('MLR Reporting'!$K$26:$DF$67,MATCH('Backend Data'!AK$3,'MLR Reporting'!$G$26:$G$67,0),COUNTA('Backend Data'!$A$4:$A69)))=TRUE,"",INDEX('MLR Reporting'!$K$26:$DF$67,MATCH('Backend Data'!AK$3,'MLR Reporting'!$G$26:$G$67,0),COUNTA('Backend Data'!$A$4:$A69)))</f>
        <v/>
      </c>
      <c r="AL69" s="112" t="str" cm="2">
        <f t="array" ref="AL69">IF(ISBLANK(INDEX('MLR Reporting'!$K$26:$DF$67,MATCH('Backend Data'!AL$3,'MLR Reporting'!$G$26:$G$67,0),COUNTA('Backend Data'!$A$4:$A69)))=TRUE,"",INDEX('MLR Reporting'!$K$26:$DF$67,MATCH('Backend Data'!AL$3,'MLR Reporting'!$G$26:$G$67,0),COUNTA('Backend Data'!$A$4:$A69)))</f>
        <v/>
      </c>
      <c r="AM69" s="112" t="str" cm="1">
        <f t="array" ref="AM69">IF(ISBLANK(INDEX('MLR Reporting'!$K$26:$DF$67,MATCH('Backend Data'!AM$3,'MLR Reporting'!$G$26:$G$67,0),COUNTA('Backend Data'!$A$4:$A69)))=TRUE,"",INDEX('MLR Reporting'!$K$26:$DF$67,MATCH('Backend Data'!AM$3,'MLR Reporting'!$G$26:$G$67,0),COUNTA('Backend Data'!$A$4:$A69)))</f>
        <v/>
      </c>
      <c r="AN69" s="111" t="str" cm="1">
        <f t="array" ref="AN69">IF(ISBLANK(INDEX('MLR Reporting'!$K$26:$DF$67,MATCH('Backend Data'!AN$3,'MLR Reporting'!$G$26:$G$67,0),COUNTA('Backend Data'!$A$4:$A69)))=TRUE,"",INDEX('MLR Reporting'!$K$26:$DF$67,MATCH('Backend Data'!AN$3,'MLR Reporting'!$G$26:$G$67,0),COUNTA('Backend Data'!$A$4:$A69)))</f>
        <v/>
      </c>
      <c r="AO69" s="111" t="str" cm="1">
        <f t="array" ref="AO69">IF(ISBLANK(INDEX('MLR Reporting'!$K$26:$DF$67,MATCH('Backend Data'!AO$3,'MLR Reporting'!$G$26:$G$67,0),COUNTA('Backend Data'!$A$4:$A69)))=TRUE,"",INDEX('MLR Reporting'!$K$26:$DF$67,MATCH('Backend Data'!AO$3,'MLR Reporting'!$G$26:$G$67,0),COUNTA('Backend Data'!$A$4:$A69)))</f>
        <v/>
      </c>
      <c r="AP69" s="228" t="str" cm="1">
        <f t="array" ref="AP69">IF(ISBLANK(INDEX('MLR Reporting'!$K$26:$DF$68,MATCH('Backend Data'!AO$3,'MLR Reporting'!$G$26:$G$67,0)+1,COUNTA('Backend Data'!$A$4:$A69)))=TRUE,"",INDEX('MLR Reporting'!$K$26:$DF$68,MATCH('Backend Data'!AO$3,'MLR Reporting'!$G$26:$G$67,0)+1,COUNTA('Backend Data'!$A$4:$A69)))</f>
        <v/>
      </c>
    </row>
    <row r="70" spans="1:42" x14ac:dyDescent="0.25">
      <c r="A70" t="s">
        <v>202</v>
      </c>
      <c r="B70" t="b">
        <f>ISBLANK('Program Information'!F97)</f>
        <v>1</v>
      </c>
      <c r="D70">
        <f>'Program Information'!$I$17</f>
        <v>0</v>
      </c>
      <c r="E70">
        <f>'Program Information'!$I$18</f>
        <v>0</v>
      </c>
      <c r="F70">
        <f>'Program Information'!$I$13</f>
        <v>0</v>
      </c>
      <c r="G70">
        <f>'Program Information'!$I$14</f>
        <v>0</v>
      </c>
      <c r="H70">
        <f>'Program Information'!$I$15</f>
        <v>0</v>
      </c>
      <c r="I70">
        <f>'Program Information'!$I$16</f>
        <v>0</v>
      </c>
      <c r="J70">
        <f>'Program Information'!$I$19</f>
        <v>0</v>
      </c>
      <c r="K70">
        <f>'Program Information'!$I$20</f>
        <v>0</v>
      </c>
      <c r="L70" s="110" t="str">
        <f>IF('Program Information'!F97=0,"",'Program Information'!F97)</f>
        <v/>
      </c>
      <c r="M70" s="110" t="str">
        <f>IF('Program Information'!G97=0,"",'Program Information'!G97)</f>
        <v/>
      </c>
      <c r="N70" s="110" t="str">
        <f>IF('Program Information'!H97=0,"",'Program Information'!H97)</f>
        <v/>
      </c>
      <c r="O70" s="110" t="str">
        <f>IF('Program Information'!I97=0,"",'Program Information'!I97)</f>
        <v/>
      </c>
      <c r="P70" s="110" t="str">
        <f>IF('Program Information'!J97=0,"",'Program Information'!J97)</f>
        <v/>
      </c>
      <c r="Q70" s="111" t="str">
        <f>IF('Program Information'!K97=0,"",'Program Information'!K97)</f>
        <v/>
      </c>
      <c r="R70" s="111" t="str">
        <f>IF('Program Information'!L97=0,"",'Program Information'!L97)</f>
        <v/>
      </c>
      <c r="S70" s="111" t="str">
        <f>IF('Program Information'!M97=0,"",'Program Information'!M97)</f>
        <v/>
      </c>
      <c r="T70" s="111" t="str">
        <f>IF('Program Information'!N97=0,"",'Program Information'!N97)</f>
        <v/>
      </c>
      <c r="U70" s="112" t="str" cm="1">
        <f t="array" ref="U70">IF(ISBLANK(INDEX('MLR Reporting'!$K$26:$DF$67,MATCH('Backend Data'!U$3,'MLR Reporting'!$G$26:$G$67,0),COUNTA('Backend Data'!$A$4:$A70)))=TRUE,"",INDEX('MLR Reporting'!$K$26:$DF$67,MATCH('Backend Data'!U$3,'MLR Reporting'!$G$26:$G$67,0),COUNTA('Backend Data'!$A$4:$A70)))</f>
        <v/>
      </c>
      <c r="V70" s="112" t="str" cm="1">
        <f t="array" ref="V70">IF(ISBLANK(INDEX('MLR Reporting'!$K$26:$DF$67,MATCH('Backend Data'!V$3,'MLR Reporting'!$G$26:$G$67,0),COUNTA('Backend Data'!$A$4:$A70)))=TRUE,"",INDEX('MLR Reporting'!$K$26:$DF$67,MATCH('Backend Data'!V$3,'MLR Reporting'!$G$26:$G$67,0),COUNTA('Backend Data'!$A$4:$A70)))</f>
        <v/>
      </c>
      <c r="W70" s="112" t="str" cm="1">
        <f t="array" ref="W70">IF(ISBLANK(INDEX('MLR Reporting'!$K$26:$DF$67,MATCH('Backend Data'!W$3,'MLR Reporting'!$G$26:$G$67,0),COUNTA('Backend Data'!$A$4:$A70)))=TRUE,"",INDEX('MLR Reporting'!$K$26:$DF$67,MATCH('Backend Data'!W$3,'MLR Reporting'!$G$26:$G$67,0),COUNTA('Backend Data'!$A$4:$A70)))</f>
        <v/>
      </c>
      <c r="X70" s="112" t="str" cm="1">
        <f t="array" ref="X70">IF(ISBLANK(INDEX('MLR Reporting'!$K$26:$DF$67,MATCH('Backend Data'!X$3,'MLR Reporting'!$G$26:$G$67,0),COUNTA('Backend Data'!$A$4:$A70)))=TRUE,"",INDEX('MLR Reporting'!$K$26:$DF$67,MATCH('Backend Data'!X$3,'MLR Reporting'!$G$26:$G$67,0),COUNTA('Backend Data'!$A$4:$A70)))</f>
        <v/>
      </c>
      <c r="Y70" s="112" t="str" cm="1">
        <f t="array" ref="Y70">IF(ISBLANK(INDEX('MLR Reporting'!$K$26:$DF$67,MATCH('Backend Data'!Y$3,'MLR Reporting'!$G$26:$G$67,0),COUNTA('Backend Data'!$A$4:$A70)))=TRUE,"",INDEX('MLR Reporting'!$K$26:$DF$67,MATCH('Backend Data'!Y$3,'MLR Reporting'!$G$26:$G$67,0),COUNTA('Backend Data'!$A$4:$A70)))</f>
        <v/>
      </c>
      <c r="Z70" s="112" t="str" cm="1">
        <f t="array" ref="Z70">IF(ISBLANK(INDEX('MLR Reporting'!$K$26:$DF$67,MATCH('Backend Data'!Z$3,'MLR Reporting'!$G$26:$G$67,0),COUNTA('Backend Data'!$A$4:$A70)))=TRUE,"",INDEX('MLR Reporting'!$K$26:$DF$67,MATCH('Backend Data'!Z$3,'MLR Reporting'!$G$26:$G$67,0),COUNTA('Backend Data'!$A$4:$A70)))</f>
        <v/>
      </c>
      <c r="AA70" s="112" t="str" cm="1">
        <f t="array" ref="AA70">IF(ISBLANK(INDEX('MLR Reporting'!$K$26:$DF$67,MATCH('Backend Data'!AA$3,'MLR Reporting'!$G$26:$G$67,0),COUNTA('Backend Data'!$A$4:$A70)))=TRUE,"",INDEX('MLR Reporting'!$K$26:$DF$67,MATCH('Backend Data'!AA$3,'MLR Reporting'!$G$26:$G$67,0),COUNTA('Backend Data'!$A$4:$A70)))</f>
        <v/>
      </c>
      <c r="AB70" s="112" t="str" cm="1">
        <f t="array" ref="AB70">IF(ISBLANK(INDEX('MLR Reporting'!$K$26:$DF$67,MATCH('Backend Data'!AB$3,'MLR Reporting'!$G$26:$G$67,0),COUNTA('Backend Data'!$A$4:$A70)))=TRUE,"",INDEX('MLR Reporting'!$K$26:$DF$67,MATCH('Backend Data'!AB$3,'MLR Reporting'!$G$26:$G$67,0),COUNTA('Backend Data'!$A$4:$A70)))</f>
        <v/>
      </c>
      <c r="AC70" s="112" t="str" cm="1">
        <f t="array" ref="AC70">IF(ISBLANK(INDEX('MLR Reporting'!$K$26:$DF$67,MATCH('Backend Data'!AC$3,'MLR Reporting'!$G$26:$G$67,0),COUNTA('Backend Data'!$A$4:$A70)))=TRUE,"",INDEX('MLR Reporting'!$K$26:$DF$67,MATCH('Backend Data'!AC$3,'MLR Reporting'!$G$26:$G$67,0),COUNTA('Backend Data'!$A$4:$A70)))</f>
        <v/>
      </c>
      <c r="AD70" s="112" t="str" cm="1">
        <f t="array" ref="AD70">IF(ISBLANK(INDEX('MLR Reporting'!$K$26:$DF$67,MATCH('Backend Data'!AD$3,'MLR Reporting'!$G$26:$G$67,0),COUNTA('Backend Data'!$A$4:$A70)))=TRUE,"",INDEX('MLR Reporting'!$K$26:$DF$67,MATCH('Backend Data'!AD$3,'MLR Reporting'!$G$26:$G$67,0),COUNTA('Backend Data'!$A$4:$A70)))</f>
        <v/>
      </c>
      <c r="AE70" s="112" t="str" cm="1">
        <f t="array" ref="AE70">IF(ISBLANK(INDEX('MLR Reporting'!$K$26:$DF$67,MATCH('Backend Data'!AE$3,'MLR Reporting'!$G$26:$G$67,0),COUNTA('Backend Data'!$A$4:$A70)))=TRUE,"",INDEX('MLR Reporting'!$K$26:$DF$67,MATCH('Backend Data'!AE$3,'MLR Reporting'!$G$26:$G$67,0),COUNTA('Backend Data'!$A$4:$A70)))</f>
        <v/>
      </c>
      <c r="AF70" s="112" t="str" cm="1">
        <f t="array" ref="AF70">IF(ISBLANK(INDEX('MLR Reporting'!$K$26:$DF$67,MATCH('Backend Data'!AF$3,'MLR Reporting'!$G$26:$G$67,0),COUNTA('Backend Data'!$A$4:$A70)))=TRUE,"",INDEX('MLR Reporting'!$K$26:$DF$67,MATCH('Backend Data'!AF$3,'MLR Reporting'!$G$26:$G$67,0),COUNTA('Backend Data'!$A$4:$A70)))</f>
        <v/>
      </c>
      <c r="AG70" s="112" t="str" cm="1">
        <f t="array" ref="AG70">IF(ISBLANK(INDEX('MLR Reporting'!$K$26:$DF$67,MATCH('Backend Data'!AG$3,'MLR Reporting'!$G$26:$G$67,0),COUNTA('Backend Data'!$A$4:$A70)))=TRUE,"",INDEX('MLR Reporting'!$K$26:$DF$67,MATCH('Backend Data'!AG$3,'MLR Reporting'!$G$26:$G$67,0),COUNTA('Backend Data'!$A$4:$A70)))</f>
        <v/>
      </c>
      <c r="AH70" s="112" t="str" cm="1">
        <f t="array" ref="AH70">IF(ISBLANK(INDEX('MLR Reporting'!$K$26:$DF$67,MATCH('Backend Data'!AH$3,'MLR Reporting'!$G$26:$G$67,0),COUNTA('Backend Data'!$A$4:$A70)))=TRUE,"",INDEX('MLR Reporting'!$K$26:$DF$67,MATCH('Backend Data'!AH$3,'MLR Reporting'!$G$26:$G$67,0),COUNTA('Backend Data'!$A$4:$A70)))</f>
        <v/>
      </c>
      <c r="AI70" s="112" t="str" cm="1">
        <f t="array" ref="AI70">IF(ISBLANK(INDEX('MLR Reporting'!$K$26:$DF$67,MATCH('Backend Data'!AI$3,'MLR Reporting'!$G$26:$G$67,0),COUNTA('Backend Data'!$A$4:$A70)))=TRUE,"",INDEX('MLR Reporting'!$K$26:$DF$67,MATCH('Backend Data'!AI$3,'MLR Reporting'!$G$26:$G$67,0),COUNTA('Backend Data'!$A$4:$A70)))</f>
        <v/>
      </c>
      <c r="AJ70" s="112" t="str" cm="1">
        <f t="array" ref="AJ70">IF(ISBLANK(INDEX('MLR Reporting'!$K$26:$DF$67,MATCH('Backend Data'!AJ$3,'MLR Reporting'!$G$26:$G$67,0),COUNTA('Backend Data'!$A$4:$A70)))=TRUE,"",INDEX('MLR Reporting'!$K$26:$DF$67,MATCH('Backend Data'!AJ$3,'MLR Reporting'!$G$26:$G$67,0),COUNTA('Backend Data'!$A$4:$A70)))</f>
        <v/>
      </c>
      <c r="AK70" s="112" t="str" cm="1">
        <f t="array" ref="AK70">IF(ISBLANK(INDEX('MLR Reporting'!$K$26:$DF$67,MATCH('Backend Data'!AK$3,'MLR Reporting'!$G$26:$G$67,0),COUNTA('Backend Data'!$A$4:$A70)))=TRUE,"",INDEX('MLR Reporting'!$K$26:$DF$67,MATCH('Backend Data'!AK$3,'MLR Reporting'!$G$26:$G$67,0),COUNTA('Backend Data'!$A$4:$A70)))</f>
        <v/>
      </c>
      <c r="AL70" s="112" t="str" cm="2">
        <f t="array" ref="AL70">IF(ISBLANK(INDEX('MLR Reporting'!$K$26:$DF$67,MATCH('Backend Data'!AL$3,'MLR Reporting'!$G$26:$G$67,0),COUNTA('Backend Data'!$A$4:$A70)))=TRUE,"",INDEX('MLR Reporting'!$K$26:$DF$67,MATCH('Backend Data'!AL$3,'MLR Reporting'!$G$26:$G$67,0),COUNTA('Backend Data'!$A$4:$A70)))</f>
        <v/>
      </c>
      <c r="AM70" s="112" t="str" cm="1">
        <f t="array" ref="AM70">IF(ISBLANK(INDEX('MLR Reporting'!$K$26:$DF$67,MATCH('Backend Data'!AM$3,'MLR Reporting'!$G$26:$G$67,0),COUNTA('Backend Data'!$A$4:$A70)))=TRUE,"",INDEX('MLR Reporting'!$K$26:$DF$67,MATCH('Backend Data'!AM$3,'MLR Reporting'!$G$26:$G$67,0),COUNTA('Backend Data'!$A$4:$A70)))</f>
        <v/>
      </c>
      <c r="AN70" s="111" t="str" cm="1">
        <f t="array" ref="AN70">IF(ISBLANK(INDEX('MLR Reporting'!$K$26:$DF$67,MATCH('Backend Data'!AN$3,'MLR Reporting'!$G$26:$G$67,0),COUNTA('Backend Data'!$A$4:$A70)))=TRUE,"",INDEX('MLR Reporting'!$K$26:$DF$67,MATCH('Backend Data'!AN$3,'MLR Reporting'!$G$26:$G$67,0),COUNTA('Backend Data'!$A$4:$A70)))</f>
        <v/>
      </c>
      <c r="AO70" s="111" t="str" cm="1">
        <f t="array" ref="AO70">IF(ISBLANK(INDEX('MLR Reporting'!$K$26:$DF$67,MATCH('Backend Data'!AO$3,'MLR Reporting'!$G$26:$G$67,0),COUNTA('Backend Data'!$A$4:$A70)))=TRUE,"",INDEX('MLR Reporting'!$K$26:$DF$67,MATCH('Backend Data'!AO$3,'MLR Reporting'!$G$26:$G$67,0),COUNTA('Backend Data'!$A$4:$A70)))</f>
        <v/>
      </c>
      <c r="AP70" s="228" t="str" cm="1">
        <f t="array" ref="AP70">IF(ISBLANK(INDEX('MLR Reporting'!$K$26:$DF$68,MATCH('Backend Data'!AO$3,'MLR Reporting'!$G$26:$G$67,0)+1,COUNTA('Backend Data'!$A$4:$A70)))=TRUE,"",INDEX('MLR Reporting'!$K$26:$DF$68,MATCH('Backend Data'!AO$3,'MLR Reporting'!$G$26:$G$67,0)+1,COUNTA('Backend Data'!$A$4:$A70)))</f>
        <v/>
      </c>
    </row>
    <row r="71" spans="1:42" x14ac:dyDescent="0.25">
      <c r="A71" t="s">
        <v>203</v>
      </c>
      <c r="B71" t="b">
        <f>ISBLANK('Program Information'!F98)</f>
        <v>1</v>
      </c>
      <c r="D71">
        <f>'Program Information'!$I$17</f>
        <v>0</v>
      </c>
      <c r="E71">
        <f>'Program Information'!$I$18</f>
        <v>0</v>
      </c>
      <c r="F71">
        <f>'Program Information'!$I$13</f>
        <v>0</v>
      </c>
      <c r="G71">
        <f>'Program Information'!$I$14</f>
        <v>0</v>
      </c>
      <c r="H71">
        <f>'Program Information'!$I$15</f>
        <v>0</v>
      </c>
      <c r="I71">
        <f>'Program Information'!$I$16</f>
        <v>0</v>
      </c>
      <c r="J71">
        <f>'Program Information'!$I$19</f>
        <v>0</v>
      </c>
      <c r="K71">
        <f>'Program Information'!$I$20</f>
        <v>0</v>
      </c>
      <c r="L71" s="110" t="str">
        <f>IF('Program Information'!F98=0,"",'Program Information'!F98)</f>
        <v/>
      </c>
      <c r="M71" s="110" t="str">
        <f>IF('Program Information'!G98=0,"",'Program Information'!G98)</f>
        <v/>
      </c>
      <c r="N71" s="110" t="str">
        <f>IF('Program Information'!H98=0,"",'Program Information'!H98)</f>
        <v/>
      </c>
      <c r="O71" s="110" t="str">
        <f>IF('Program Information'!I98=0,"",'Program Information'!I98)</f>
        <v/>
      </c>
      <c r="P71" s="110" t="str">
        <f>IF('Program Information'!J98=0,"",'Program Information'!J98)</f>
        <v/>
      </c>
      <c r="Q71" s="111" t="str">
        <f>IF('Program Information'!K98=0,"",'Program Information'!K98)</f>
        <v/>
      </c>
      <c r="R71" s="111" t="str">
        <f>IF('Program Information'!L98=0,"",'Program Information'!L98)</f>
        <v/>
      </c>
      <c r="S71" s="111" t="str">
        <f>IF('Program Information'!M98=0,"",'Program Information'!M98)</f>
        <v/>
      </c>
      <c r="T71" s="111" t="str">
        <f>IF('Program Information'!N98=0,"",'Program Information'!N98)</f>
        <v/>
      </c>
      <c r="U71" s="112" t="str" cm="1">
        <f t="array" ref="U71">IF(ISBLANK(INDEX('MLR Reporting'!$K$26:$DF$67,MATCH('Backend Data'!U$3,'MLR Reporting'!$G$26:$G$67,0),COUNTA('Backend Data'!$A$4:$A71)))=TRUE,"",INDEX('MLR Reporting'!$K$26:$DF$67,MATCH('Backend Data'!U$3,'MLR Reporting'!$G$26:$G$67,0),COUNTA('Backend Data'!$A$4:$A71)))</f>
        <v/>
      </c>
      <c r="V71" s="112" t="str" cm="1">
        <f t="array" ref="V71">IF(ISBLANK(INDEX('MLR Reporting'!$K$26:$DF$67,MATCH('Backend Data'!V$3,'MLR Reporting'!$G$26:$G$67,0),COUNTA('Backend Data'!$A$4:$A71)))=TRUE,"",INDEX('MLR Reporting'!$K$26:$DF$67,MATCH('Backend Data'!V$3,'MLR Reporting'!$G$26:$G$67,0),COUNTA('Backend Data'!$A$4:$A71)))</f>
        <v/>
      </c>
      <c r="W71" s="112" t="str" cm="1">
        <f t="array" ref="W71">IF(ISBLANK(INDEX('MLR Reporting'!$K$26:$DF$67,MATCH('Backend Data'!W$3,'MLR Reporting'!$G$26:$G$67,0),COUNTA('Backend Data'!$A$4:$A71)))=TRUE,"",INDEX('MLR Reporting'!$K$26:$DF$67,MATCH('Backend Data'!W$3,'MLR Reporting'!$G$26:$G$67,0),COUNTA('Backend Data'!$A$4:$A71)))</f>
        <v/>
      </c>
      <c r="X71" s="112" t="str" cm="1">
        <f t="array" ref="X71">IF(ISBLANK(INDEX('MLR Reporting'!$K$26:$DF$67,MATCH('Backend Data'!X$3,'MLR Reporting'!$G$26:$G$67,0),COUNTA('Backend Data'!$A$4:$A71)))=TRUE,"",INDEX('MLR Reporting'!$K$26:$DF$67,MATCH('Backend Data'!X$3,'MLR Reporting'!$G$26:$G$67,0),COUNTA('Backend Data'!$A$4:$A71)))</f>
        <v/>
      </c>
      <c r="Y71" s="112" t="str" cm="1">
        <f t="array" ref="Y71">IF(ISBLANK(INDEX('MLR Reporting'!$K$26:$DF$67,MATCH('Backend Data'!Y$3,'MLR Reporting'!$G$26:$G$67,0),COUNTA('Backend Data'!$A$4:$A71)))=TRUE,"",INDEX('MLR Reporting'!$K$26:$DF$67,MATCH('Backend Data'!Y$3,'MLR Reporting'!$G$26:$G$67,0),COUNTA('Backend Data'!$A$4:$A71)))</f>
        <v/>
      </c>
      <c r="Z71" s="112" t="str" cm="1">
        <f t="array" ref="Z71">IF(ISBLANK(INDEX('MLR Reporting'!$K$26:$DF$67,MATCH('Backend Data'!Z$3,'MLR Reporting'!$G$26:$G$67,0),COUNTA('Backend Data'!$A$4:$A71)))=TRUE,"",INDEX('MLR Reporting'!$K$26:$DF$67,MATCH('Backend Data'!Z$3,'MLR Reporting'!$G$26:$G$67,0),COUNTA('Backend Data'!$A$4:$A71)))</f>
        <v/>
      </c>
      <c r="AA71" s="112" t="str" cm="1">
        <f t="array" ref="AA71">IF(ISBLANK(INDEX('MLR Reporting'!$K$26:$DF$67,MATCH('Backend Data'!AA$3,'MLR Reporting'!$G$26:$G$67,0),COUNTA('Backend Data'!$A$4:$A71)))=TRUE,"",INDEX('MLR Reporting'!$K$26:$DF$67,MATCH('Backend Data'!AA$3,'MLR Reporting'!$G$26:$G$67,0),COUNTA('Backend Data'!$A$4:$A71)))</f>
        <v/>
      </c>
      <c r="AB71" s="112" t="str" cm="1">
        <f t="array" ref="AB71">IF(ISBLANK(INDEX('MLR Reporting'!$K$26:$DF$67,MATCH('Backend Data'!AB$3,'MLR Reporting'!$G$26:$G$67,0),COUNTA('Backend Data'!$A$4:$A71)))=TRUE,"",INDEX('MLR Reporting'!$K$26:$DF$67,MATCH('Backend Data'!AB$3,'MLR Reporting'!$G$26:$G$67,0),COUNTA('Backend Data'!$A$4:$A71)))</f>
        <v/>
      </c>
      <c r="AC71" s="112" t="str" cm="1">
        <f t="array" ref="AC71">IF(ISBLANK(INDEX('MLR Reporting'!$K$26:$DF$67,MATCH('Backend Data'!AC$3,'MLR Reporting'!$G$26:$G$67,0),COUNTA('Backend Data'!$A$4:$A71)))=TRUE,"",INDEX('MLR Reporting'!$K$26:$DF$67,MATCH('Backend Data'!AC$3,'MLR Reporting'!$G$26:$G$67,0),COUNTA('Backend Data'!$A$4:$A71)))</f>
        <v/>
      </c>
      <c r="AD71" s="112" t="str" cm="1">
        <f t="array" ref="AD71">IF(ISBLANK(INDEX('MLR Reporting'!$K$26:$DF$67,MATCH('Backend Data'!AD$3,'MLR Reporting'!$G$26:$G$67,0),COUNTA('Backend Data'!$A$4:$A71)))=TRUE,"",INDEX('MLR Reporting'!$K$26:$DF$67,MATCH('Backend Data'!AD$3,'MLR Reporting'!$G$26:$G$67,0),COUNTA('Backend Data'!$A$4:$A71)))</f>
        <v/>
      </c>
      <c r="AE71" s="112" t="str" cm="1">
        <f t="array" ref="AE71">IF(ISBLANK(INDEX('MLR Reporting'!$K$26:$DF$67,MATCH('Backend Data'!AE$3,'MLR Reporting'!$G$26:$G$67,0),COUNTA('Backend Data'!$A$4:$A71)))=TRUE,"",INDEX('MLR Reporting'!$K$26:$DF$67,MATCH('Backend Data'!AE$3,'MLR Reporting'!$G$26:$G$67,0),COUNTA('Backend Data'!$A$4:$A71)))</f>
        <v/>
      </c>
      <c r="AF71" s="112" t="str" cm="1">
        <f t="array" ref="AF71">IF(ISBLANK(INDEX('MLR Reporting'!$K$26:$DF$67,MATCH('Backend Data'!AF$3,'MLR Reporting'!$G$26:$G$67,0),COUNTA('Backend Data'!$A$4:$A71)))=TRUE,"",INDEX('MLR Reporting'!$K$26:$DF$67,MATCH('Backend Data'!AF$3,'MLR Reporting'!$G$26:$G$67,0),COUNTA('Backend Data'!$A$4:$A71)))</f>
        <v/>
      </c>
      <c r="AG71" s="112" t="str" cm="1">
        <f t="array" ref="AG71">IF(ISBLANK(INDEX('MLR Reporting'!$K$26:$DF$67,MATCH('Backend Data'!AG$3,'MLR Reporting'!$G$26:$G$67,0),COUNTA('Backend Data'!$A$4:$A71)))=TRUE,"",INDEX('MLR Reporting'!$K$26:$DF$67,MATCH('Backend Data'!AG$3,'MLR Reporting'!$G$26:$G$67,0),COUNTA('Backend Data'!$A$4:$A71)))</f>
        <v/>
      </c>
      <c r="AH71" s="112" t="str" cm="1">
        <f t="array" ref="AH71">IF(ISBLANK(INDEX('MLR Reporting'!$K$26:$DF$67,MATCH('Backend Data'!AH$3,'MLR Reporting'!$G$26:$G$67,0),COUNTA('Backend Data'!$A$4:$A71)))=TRUE,"",INDEX('MLR Reporting'!$K$26:$DF$67,MATCH('Backend Data'!AH$3,'MLR Reporting'!$G$26:$G$67,0),COUNTA('Backend Data'!$A$4:$A71)))</f>
        <v/>
      </c>
      <c r="AI71" s="112" t="str" cm="1">
        <f t="array" ref="AI71">IF(ISBLANK(INDEX('MLR Reporting'!$K$26:$DF$67,MATCH('Backend Data'!AI$3,'MLR Reporting'!$G$26:$G$67,0),COUNTA('Backend Data'!$A$4:$A71)))=TRUE,"",INDEX('MLR Reporting'!$K$26:$DF$67,MATCH('Backend Data'!AI$3,'MLR Reporting'!$G$26:$G$67,0),COUNTA('Backend Data'!$A$4:$A71)))</f>
        <v/>
      </c>
      <c r="AJ71" s="112" t="str" cm="1">
        <f t="array" ref="AJ71">IF(ISBLANK(INDEX('MLR Reporting'!$K$26:$DF$67,MATCH('Backend Data'!AJ$3,'MLR Reporting'!$G$26:$G$67,0),COUNTA('Backend Data'!$A$4:$A71)))=TRUE,"",INDEX('MLR Reporting'!$K$26:$DF$67,MATCH('Backend Data'!AJ$3,'MLR Reporting'!$G$26:$G$67,0),COUNTA('Backend Data'!$A$4:$A71)))</f>
        <v/>
      </c>
      <c r="AK71" s="112" t="str" cm="1">
        <f t="array" ref="AK71">IF(ISBLANK(INDEX('MLR Reporting'!$K$26:$DF$67,MATCH('Backend Data'!AK$3,'MLR Reporting'!$G$26:$G$67,0),COUNTA('Backend Data'!$A$4:$A71)))=TRUE,"",INDEX('MLR Reporting'!$K$26:$DF$67,MATCH('Backend Data'!AK$3,'MLR Reporting'!$G$26:$G$67,0),COUNTA('Backend Data'!$A$4:$A71)))</f>
        <v/>
      </c>
      <c r="AL71" s="112" t="str" cm="2">
        <f t="array" ref="AL71">IF(ISBLANK(INDEX('MLR Reporting'!$K$26:$DF$67,MATCH('Backend Data'!AL$3,'MLR Reporting'!$G$26:$G$67,0),COUNTA('Backend Data'!$A$4:$A71)))=TRUE,"",INDEX('MLR Reporting'!$K$26:$DF$67,MATCH('Backend Data'!AL$3,'MLR Reporting'!$G$26:$G$67,0),COUNTA('Backend Data'!$A$4:$A71)))</f>
        <v/>
      </c>
      <c r="AM71" s="112" t="str" cm="1">
        <f t="array" ref="AM71">IF(ISBLANK(INDEX('MLR Reporting'!$K$26:$DF$67,MATCH('Backend Data'!AM$3,'MLR Reporting'!$G$26:$G$67,0),COUNTA('Backend Data'!$A$4:$A71)))=TRUE,"",INDEX('MLR Reporting'!$K$26:$DF$67,MATCH('Backend Data'!AM$3,'MLR Reporting'!$G$26:$G$67,0),COUNTA('Backend Data'!$A$4:$A71)))</f>
        <v/>
      </c>
      <c r="AN71" s="111" t="str" cm="1">
        <f t="array" ref="AN71">IF(ISBLANK(INDEX('MLR Reporting'!$K$26:$DF$67,MATCH('Backend Data'!AN$3,'MLR Reporting'!$G$26:$G$67,0),COUNTA('Backend Data'!$A$4:$A71)))=TRUE,"",INDEX('MLR Reporting'!$K$26:$DF$67,MATCH('Backend Data'!AN$3,'MLR Reporting'!$G$26:$G$67,0),COUNTA('Backend Data'!$A$4:$A71)))</f>
        <v/>
      </c>
      <c r="AO71" s="111" t="str" cm="1">
        <f t="array" ref="AO71">IF(ISBLANK(INDEX('MLR Reporting'!$K$26:$DF$67,MATCH('Backend Data'!AO$3,'MLR Reporting'!$G$26:$G$67,0),COUNTA('Backend Data'!$A$4:$A71)))=TRUE,"",INDEX('MLR Reporting'!$K$26:$DF$67,MATCH('Backend Data'!AO$3,'MLR Reporting'!$G$26:$G$67,0),COUNTA('Backend Data'!$A$4:$A71)))</f>
        <v/>
      </c>
      <c r="AP71" s="228" t="str" cm="1">
        <f t="array" ref="AP71">IF(ISBLANK(INDEX('MLR Reporting'!$K$26:$DF$68,MATCH('Backend Data'!AO$3,'MLR Reporting'!$G$26:$G$67,0)+1,COUNTA('Backend Data'!$A$4:$A71)))=TRUE,"",INDEX('MLR Reporting'!$K$26:$DF$68,MATCH('Backend Data'!AO$3,'MLR Reporting'!$G$26:$G$67,0)+1,COUNTA('Backend Data'!$A$4:$A71)))</f>
        <v/>
      </c>
    </row>
    <row r="72" spans="1:42" x14ac:dyDescent="0.25">
      <c r="A72" t="s">
        <v>204</v>
      </c>
      <c r="B72" t="b">
        <f>ISBLANK('Program Information'!F99)</f>
        <v>1</v>
      </c>
      <c r="D72">
        <f>'Program Information'!$I$17</f>
        <v>0</v>
      </c>
      <c r="E72">
        <f>'Program Information'!$I$18</f>
        <v>0</v>
      </c>
      <c r="F72">
        <f>'Program Information'!$I$13</f>
        <v>0</v>
      </c>
      <c r="G72">
        <f>'Program Information'!$I$14</f>
        <v>0</v>
      </c>
      <c r="H72">
        <f>'Program Information'!$I$15</f>
        <v>0</v>
      </c>
      <c r="I72">
        <f>'Program Information'!$I$16</f>
        <v>0</v>
      </c>
      <c r="J72">
        <f>'Program Information'!$I$19</f>
        <v>0</v>
      </c>
      <c r="K72">
        <f>'Program Information'!$I$20</f>
        <v>0</v>
      </c>
      <c r="L72" s="110" t="str">
        <f>IF('Program Information'!F99=0,"",'Program Information'!F99)</f>
        <v/>
      </c>
      <c r="M72" s="110" t="str">
        <f>IF('Program Information'!G99=0,"",'Program Information'!G99)</f>
        <v/>
      </c>
      <c r="N72" s="110" t="str">
        <f>IF('Program Information'!H99=0,"",'Program Information'!H99)</f>
        <v/>
      </c>
      <c r="O72" s="110" t="str">
        <f>IF('Program Information'!I99=0,"",'Program Information'!I99)</f>
        <v/>
      </c>
      <c r="P72" s="110" t="str">
        <f>IF('Program Information'!J99=0,"",'Program Information'!J99)</f>
        <v/>
      </c>
      <c r="Q72" s="111" t="str">
        <f>IF('Program Information'!K99=0,"",'Program Information'!K99)</f>
        <v/>
      </c>
      <c r="R72" s="111" t="str">
        <f>IF('Program Information'!L99=0,"",'Program Information'!L99)</f>
        <v/>
      </c>
      <c r="S72" s="111" t="str">
        <f>IF('Program Information'!M99=0,"",'Program Information'!M99)</f>
        <v/>
      </c>
      <c r="T72" s="111" t="str">
        <f>IF('Program Information'!N99=0,"",'Program Information'!N99)</f>
        <v/>
      </c>
      <c r="U72" s="112" t="str" cm="1">
        <f t="array" ref="U72">IF(ISBLANK(INDEX('MLR Reporting'!$K$26:$DF$67,MATCH('Backend Data'!U$3,'MLR Reporting'!$G$26:$G$67,0),COUNTA('Backend Data'!$A$4:$A72)))=TRUE,"",INDEX('MLR Reporting'!$K$26:$DF$67,MATCH('Backend Data'!U$3,'MLR Reporting'!$G$26:$G$67,0),COUNTA('Backend Data'!$A$4:$A72)))</f>
        <v/>
      </c>
      <c r="V72" s="112" t="str" cm="1">
        <f t="array" ref="V72">IF(ISBLANK(INDEX('MLR Reporting'!$K$26:$DF$67,MATCH('Backend Data'!V$3,'MLR Reporting'!$G$26:$G$67,0),COUNTA('Backend Data'!$A$4:$A72)))=TRUE,"",INDEX('MLR Reporting'!$K$26:$DF$67,MATCH('Backend Data'!V$3,'MLR Reporting'!$G$26:$G$67,0),COUNTA('Backend Data'!$A$4:$A72)))</f>
        <v/>
      </c>
      <c r="W72" s="112" t="str" cm="1">
        <f t="array" ref="W72">IF(ISBLANK(INDEX('MLR Reporting'!$K$26:$DF$67,MATCH('Backend Data'!W$3,'MLR Reporting'!$G$26:$G$67,0),COUNTA('Backend Data'!$A$4:$A72)))=TRUE,"",INDEX('MLR Reporting'!$K$26:$DF$67,MATCH('Backend Data'!W$3,'MLR Reporting'!$G$26:$G$67,0),COUNTA('Backend Data'!$A$4:$A72)))</f>
        <v/>
      </c>
      <c r="X72" s="112" t="str" cm="1">
        <f t="array" ref="X72">IF(ISBLANK(INDEX('MLR Reporting'!$K$26:$DF$67,MATCH('Backend Data'!X$3,'MLR Reporting'!$G$26:$G$67,0),COUNTA('Backend Data'!$A$4:$A72)))=TRUE,"",INDEX('MLR Reporting'!$K$26:$DF$67,MATCH('Backend Data'!X$3,'MLR Reporting'!$G$26:$G$67,0),COUNTA('Backend Data'!$A$4:$A72)))</f>
        <v/>
      </c>
      <c r="Y72" s="112" t="str" cm="1">
        <f t="array" ref="Y72">IF(ISBLANK(INDEX('MLR Reporting'!$K$26:$DF$67,MATCH('Backend Data'!Y$3,'MLR Reporting'!$G$26:$G$67,0),COUNTA('Backend Data'!$A$4:$A72)))=TRUE,"",INDEX('MLR Reporting'!$K$26:$DF$67,MATCH('Backend Data'!Y$3,'MLR Reporting'!$G$26:$G$67,0),COUNTA('Backend Data'!$A$4:$A72)))</f>
        <v/>
      </c>
      <c r="Z72" s="112" t="str" cm="1">
        <f t="array" ref="Z72">IF(ISBLANK(INDEX('MLR Reporting'!$K$26:$DF$67,MATCH('Backend Data'!Z$3,'MLR Reporting'!$G$26:$G$67,0),COUNTA('Backend Data'!$A$4:$A72)))=TRUE,"",INDEX('MLR Reporting'!$K$26:$DF$67,MATCH('Backend Data'!Z$3,'MLR Reporting'!$G$26:$G$67,0),COUNTA('Backend Data'!$A$4:$A72)))</f>
        <v/>
      </c>
      <c r="AA72" s="112" t="str" cm="1">
        <f t="array" ref="AA72">IF(ISBLANK(INDEX('MLR Reporting'!$K$26:$DF$67,MATCH('Backend Data'!AA$3,'MLR Reporting'!$G$26:$G$67,0),COUNTA('Backend Data'!$A$4:$A72)))=TRUE,"",INDEX('MLR Reporting'!$K$26:$DF$67,MATCH('Backend Data'!AA$3,'MLR Reporting'!$G$26:$G$67,0),COUNTA('Backend Data'!$A$4:$A72)))</f>
        <v/>
      </c>
      <c r="AB72" s="112" t="str" cm="1">
        <f t="array" ref="AB72">IF(ISBLANK(INDEX('MLR Reporting'!$K$26:$DF$67,MATCH('Backend Data'!AB$3,'MLR Reporting'!$G$26:$G$67,0),COUNTA('Backend Data'!$A$4:$A72)))=TRUE,"",INDEX('MLR Reporting'!$K$26:$DF$67,MATCH('Backend Data'!AB$3,'MLR Reporting'!$G$26:$G$67,0),COUNTA('Backend Data'!$A$4:$A72)))</f>
        <v/>
      </c>
      <c r="AC72" s="112" t="str" cm="1">
        <f t="array" ref="AC72">IF(ISBLANK(INDEX('MLR Reporting'!$K$26:$DF$67,MATCH('Backend Data'!AC$3,'MLR Reporting'!$G$26:$G$67,0),COUNTA('Backend Data'!$A$4:$A72)))=TRUE,"",INDEX('MLR Reporting'!$K$26:$DF$67,MATCH('Backend Data'!AC$3,'MLR Reporting'!$G$26:$G$67,0),COUNTA('Backend Data'!$A$4:$A72)))</f>
        <v/>
      </c>
      <c r="AD72" s="112" t="str" cm="1">
        <f t="array" ref="AD72">IF(ISBLANK(INDEX('MLR Reporting'!$K$26:$DF$67,MATCH('Backend Data'!AD$3,'MLR Reporting'!$G$26:$G$67,0),COUNTA('Backend Data'!$A$4:$A72)))=TRUE,"",INDEX('MLR Reporting'!$K$26:$DF$67,MATCH('Backend Data'!AD$3,'MLR Reporting'!$G$26:$G$67,0),COUNTA('Backend Data'!$A$4:$A72)))</f>
        <v/>
      </c>
      <c r="AE72" s="112" t="str" cm="1">
        <f t="array" ref="AE72">IF(ISBLANK(INDEX('MLR Reporting'!$K$26:$DF$67,MATCH('Backend Data'!AE$3,'MLR Reporting'!$G$26:$G$67,0),COUNTA('Backend Data'!$A$4:$A72)))=TRUE,"",INDEX('MLR Reporting'!$K$26:$DF$67,MATCH('Backend Data'!AE$3,'MLR Reporting'!$G$26:$G$67,0),COUNTA('Backend Data'!$A$4:$A72)))</f>
        <v/>
      </c>
      <c r="AF72" s="112" t="str" cm="1">
        <f t="array" ref="AF72">IF(ISBLANK(INDEX('MLR Reporting'!$K$26:$DF$67,MATCH('Backend Data'!AF$3,'MLR Reporting'!$G$26:$G$67,0),COUNTA('Backend Data'!$A$4:$A72)))=TRUE,"",INDEX('MLR Reporting'!$K$26:$DF$67,MATCH('Backend Data'!AF$3,'MLR Reporting'!$G$26:$G$67,0),COUNTA('Backend Data'!$A$4:$A72)))</f>
        <v/>
      </c>
      <c r="AG72" s="112" t="str" cm="1">
        <f t="array" ref="AG72">IF(ISBLANK(INDEX('MLR Reporting'!$K$26:$DF$67,MATCH('Backend Data'!AG$3,'MLR Reporting'!$G$26:$G$67,0),COUNTA('Backend Data'!$A$4:$A72)))=TRUE,"",INDEX('MLR Reporting'!$K$26:$DF$67,MATCH('Backend Data'!AG$3,'MLR Reporting'!$G$26:$G$67,0),COUNTA('Backend Data'!$A$4:$A72)))</f>
        <v/>
      </c>
      <c r="AH72" s="112" t="str" cm="1">
        <f t="array" ref="AH72">IF(ISBLANK(INDEX('MLR Reporting'!$K$26:$DF$67,MATCH('Backend Data'!AH$3,'MLR Reporting'!$G$26:$G$67,0),COUNTA('Backend Data'!$A$4:$A72)))=TRUE,"",INDEX('MLR Reporting'!$K$26:$DF$67,MATCH('Backend Data'!AH$3,'MLR Reporting'!$G$26:$G$67,0),COUNTA('Backend Data'!$A$4:$A72)))</f>
        <v/>
      </c>
      <c r="AI72" s="112" t="str" cm="1">
        <f t="array" ref="AI72">IF(ISBLANK(INDEX('MLR Reporting'!$K$26:$DF$67,MATCH('Backend Data'!AI$3,'MLR Reporting'!$G$26:$G$67,0),COUNTA('Backend Data'!$A$4:$A72)))=TRUE,"",INDEX('MLR Reporting'!$K$26:$DF$67,MATCH('Backend Data'!AI$3,'MLR Reporting'!$G$26:$G$67,0),COUNTA('Backend Data'!$A$4:$A72)))</f>
        <v/>
      </c>
      <c r="AJ72" s="112" t="str" cm="1">
        <f t="array" ref="AJ72">IF(ISBLANK(INDEX('MLR Reporting'!$K$26:$DF$67,MATCH('Backend Data'!AJ$3,'MLR Reporting'!$G$26:$G$67,0),COUNTA('Backend Data'!$A$4:$A72)))=TRUE,"",INDEX('MLR Reporting'!$K$26:$DF$67,MATCH('Backend Data'!AJ$3,'MLR Reporting'!$G$26:$G$67,0),COUNTA('Backend Data'!$A$4:$A72)))</f>
        <v/>
      </c>
      <c r="AK72" s="112" t="str" cm="1">
        <f t="array" ref="AK72">IF(ISBLANK(INDEX('MLR Reporting'!$K$26:$DF$67,MATCH('Backend Data'!AK$3,'MLR Reporting'!$G$26:$G$67,0),COUNTA('Backend Data'!$A$4:$A72)))=TRUE,"",INDEX('MLR Reporting'!$K$26:$DF$67,MATCH('Backend Data'!AK$3,'MLR Reporting'!$G$26:$G$67,0),COUNTA('Backend Data'!$A$4:$A72)))</f>
        <v/>
      </c>
      <c r="AL72" s="112" t="str" cm="2">
        <f t="array" ref="AL72">IF(ISBLANK(INDEX('MLR Reporting'!$K$26:$DF$67,MATCH('Backend Data'!AL$3,'MLR Reporting'!$G$26:$G$67,0),COUNTA('Backend Data'!$A$4:$A72)))=TRUE,"",INDEX('MLR Reporting'!$K$26:$DF$67,MATCH('Backend Data'!AL$3,'MLR Reporting'!$G$26:$G$67,0),COUNTA('Backend Data'!$A$4:$A72)))</f>
        <v/>
      </c>
      <c r="AM72" s="112" t="str" cm="1">
        <f t="array" ref="AM72">IF(ISBLANK(INDEX('MLR Reporting'!$K$26:$DF$67,MATCH('Backend Data'!AM$3,'MLR Reporting'!$G$26:$G$67,0),COUNTA('Backend Data'!$A$4:$A72)))=TRUE,"",INDEX('MLR Reporting'!$K$26:$DF$67,MATCH('Backend Data'!AM$3,'MLR Reporting'!$G$26:$G$67,0),COUNTA('Backend Data'!$A$4:$A72)))</f>
        <v/>
      </c>
      <c r="AN72" s="111" t="str" cm="1">
        <f t="array" ref="AN72">IF(ISBLANK(INDEX('MLR Reporting'!$K$26:$DF$67,MATCH('Backend Data'!AN$3,'MLR Reporting'!$G$26:$G$67,0),COUNTA('Backend Data'!$A$4:$A72)))=TRUE,"",INDEX('MLR Reporting'!$K$26:$DF$67,MATCH('Backend Data'!AN$3,'MLR Reporting'!$G$26:$G$67,0),COUNTA('Backend Data'!$A$4:$A72)))</f>
        <v/>
      </c>
      <c r="AO72" s="111" t="str" cm="1">
        <f t="array" ref="AO72">IF(ISBLANK(INDEX('MLR Reporting'!$K$26:$DF$67,MATCH('Backend Data'!AO$3,'MLR Reporting'!$G$26:$G$67,0),COUNTA('Backend Data'!$A$4:$A72)))=TRUE,"",INDEX('MLR Reporting'!$K$26:$DF$67,MATCH('Backend Data'!AO$3,'MLR Reporting'!$G$26:$G$67,0),COUNTA('Backend Data'!$A$4:$A72)))</f>
        <v/>
      </c>
      <c r="AP72" s="228" t="str" cm="1">
        <f t="array" ref="AP72">IF(ISBLANK(INDEX('MLR Reporting'!$K$26:$DF$68,MATCH('Backend Data'!AO$3,'MLR Reporting'!$G$26:$G$67,0)+1,COUNTA('Backend Data'!$A$4:$A72)))=TRUE,"",INDEX('MLR Reporting'!$K$26:$DF$68,MATCH('Backend Data'!AO$3,'MLR Reporting'!$G$26:$G$67,0)+1,COUNTA('Backend Data'!$A$4:$A72)))</f>
        <v/>
      </c>
    </row>
    <row r="73" spans="1:42" x14ac:dyDescent="0.25">
      <c r="A73" t="s">
        <v>21</v>
      </c>
      <c r="B73" t="b">
        <f>ISBLANK('Program Information'!F100)</f>
        <v>1</v>
      </c>
      <c r="D73">
        <f>'Program Information'!$I$17</f>
        <v>0</v>
      </c>
      <c r="E73">
        <f>'Program Information'!$I$18</f>
        <v>0</v>
      </c>
      <c r="F73">
        <f>'Program Information'!$I$13</f>
        <v>0</v>
      </c>
      <c r="G73">
        <f>'Program Information'!$I$14</f>
        <v>0</v>
      </c>
      <c r="H73">
        <f>'Program Information'!$I$15</f>
        <v>0</v>
      </c>
      <c r="I73">
        <f>'Program Information'!$I$16</f>
        <v>0</v>
      </c>
      <c r="J73">
        <f>'Program Information'!$I$19</f>
        <v>0</v>
      </c>
      <c r="K73">
        <f>'Program Information'!$I$20</f>
        <v>0</v>
      </c>
      <c r="L73" s="110" t="str">
        <f>IF('Program Information'!F100=0,"",'Program Information'!F100)</f>
        <v/>
      </c>
      <c r="M73" s="110" t="str">
        <f>IF('Program Information'!G100=0,"",'Program Information'!G100)</f>
        <v/>
      </c>
      <c r="N73" s="110" t="str">
        <f>IF('Program Information'!H100=0,"",'Program Information'!H100)</f>
        <v/>
      </c>
      <c r="O73" s="110" t="str">
        <f>IF('Program Information'!I100=0,"",'Program Information'!I100)</f>
        <v/>
      </c>
      <c r="P73" s="110" t="str">
        <f>IF('Program Information'!J100=0,"",'Program Information'!J100)</f>
        <v/>
      </c>
      <c r="Q73" s="111" t="str">
        <f>IF('Program Information'!K100=0,"",'Program Information'!K100)</f>
        <v/>
      </c>
      <c r="R73" s="111" t="str">
        <f>IF('Program Information'!L100=0,"",'Program Information'!L100)</f>
        <v/>
      </c>
      <c r="S73" s="111" t="str">
        <f>IF('Program Information'!M100=0,"",'Program Information'!M100)</f>
        <v/>
      </c>
      <c r="T73" s="111" t="str">
        <f>IF('Program Information'!N100=0,"",'Program Information'!N100)</f>
        <v/>
      </c>
      <c r="U73" s="112" t="str" cm="1">
        <f t="array" ref="U73">IF(ISBLANK(INDEX('MLR Reporting'!$K$26:$DF$67,MATCH('Backend Data'!U$3,'MLR Reporting'!$G$26:$G$67,0),COUNTA('Backend Data'!$A$4:$A73)))=TRUE,"",INDEX('MLR Reporting'!$K$26:$DF$67,MATCH('Backend Data'!U$3,'MLR Reporting'!$G$26:$G$67,0),COUNTA('Backend Data'!$A$4:$A73)))</f>
        <v/>
      </c>
      <c r="V73" s="112" t="str" cm="1">
        <f t="array" ref="V73">IF(ISBLANK(INDEX('MLR Reporting'!$K$26:$DF$67,MATCH('Backend Data'!V$3,'MLR Reporting'!$G$26:$G$67,0),COUNTA('Backend Data'!$A$4:$A73)))=TRUE,"",INDEX('MLR Reporting'!$K$26:$DF$67,MATCH('Backend Data'!V$3,'MLR Reporting'!$G$26:$G$67,0),COUNTA('Backend Data'!$A$4:$A73)))</f>
        <v/>
      </c>
      <c r="W73" s="112" t="str" cm="1">
        <f t="array" ref="W73">IF(ISBLANK(INDEX('MLR Reporting'!$K$26:$DF$67,MATCH('Backend Data'!W$3,'MLR Reporting'!$G$26:$G$67,0),COUNTA('Backend Data'!$A$4:$A73)))=TRUE,"",INDEX('MLR Reporting'!$K$26:$DF$67,MATCH('Backend Data'!W$3,'MLR Reporting'!$G$26:$G$67,0),COUNTA('Backend Data'!$A$4:$A73)))</f>
        <v/>
      </c>
      <c r="X73" s="112" t="str" cm="1">
        <f t="array" ref="X73">IF(ISBLANK(INDEX('MLR Reporting'!$K$26:$DF$67,MATCH('Backend Data'!X$3,'MLR Reporting'!$G$26:$G$67,0),COUNTA('Backend Data'!$A$4:$A73)))=TRUE,"",INDEX('MLR Reporting'!$K$26:$DF$67,MATCH('Backend Data'!X$3,'MLR Reporting'!$G$26:$G$67,0),COUNTA('Backend Data'!$A$4:$A73)))</f>
        <v/>
      </c>
      <c r="Y73" s="112" t="str" cm="1">
        <f t="array" ref="Y73">IF(ISBLANK(INDEX('MLR Reporting'!$K$26:$DF$67,MATCH('Backend Data'!Y$3,'MLR Reporting'!$G$26:$G$67,0),COUNTA('Backend Data'!$A$4:$A73)))=TRUE,"",INDEX('MLR Reporting'!$K$26:$DF$67,MATCH('Backend Data'!Y$3,'MLR Reporting'!$G$26:$G$67,0),COUNTA('Backend Data'!$A$4:$A73)))</f>
        <v/>
      </c>
      <c r="Z73" s="112" t="str" cm="1">
        <f t="array" ref="Z73">IF(ISBLANK(INDEX('MLR Reporting'!$K$26:$DF$67,MATCH('Backend Data'!Z$3,'MLR Reporting'!$G$26:$G$67,0),COUNTA('Backend Data'!$A$4:$A73)))=TRUE,"",INDEX('MLR Reporting'!$K$26:$DF$67,MATCH('Backend Data'!Z$3,'MLR Reporting'!$G$26:$G$67,0),COUNTA('Backend Data'!$A$4:$A73)))</f>
        <v/>
      </c>
      <c r="AA73" s="112" t="str" cm="1">
        <f t="array" ref="AA73">IF(ISBLANK(INDEX('MLR Reporting'!$K$26:$DF$67,MATCH('Backend Data'!AA$3,'MLR Reporting'!$G$26:$G$67,0),COUNTA('Backend Data'!$A$4:$A73)))=TRUE,"",INDEX('MLR Reporting'!$K$26:$DF$67,MATCH('Backend Data'!AA$3,'MLR Reporting'!$G$26:$G$67,0),COUNTA('Backend Data'!$A$4:$A73)))</f>
        <v/>
      </c>
      <c r="AB73" s="112" t="str" cm="1">
        <f t="array" ref="AB73">IF(ISBLANK(INDEX('MLR Reporting'!$K$26:$DF$67,MATCH('Backend Data'!AB$3,'MLR Reporting'!$G$26:$G$67,0),COUNTA('Backend Data'!$A$4:$A73)))=TRUE,"",INDEX('MLR Reporting'!$K$26:$DF$67,MATCH('Backend Data'!AB$3,'MLR Reporting'!$G$26:$G$67,0),COUNTA('Backend Data'!$A$4:$A73)))</f>
        <v/>
      </c>
      <c r="AC73" s="112" t="str" cm="1">
        <f t="array" ref="AC73">IF(ISBLANK(INDEX('MLR Reporting'!$K$26:$DF$67,MATCH('Backend Data'!AC$3,'MLR Reporting'!$G$26:$G$67,0),COUNTA('Backend Data'!$A$4:$A73)))=TRUE,"",INDEX('MLR Reporting'!$K$26:$DF$67,MATCH('Backend Data'!AC$3,'MLR Reporting'!$G$26:$G$67,0),COUNTA('Backend Data'!$A$4:$A73)))</f>
        <v/>
      </c>
      <c r="AD73" s="112" t="str" cm="1">
        <f t="array" ref="AD73">IF(ISBLANK(INDEX('MLR Reporting'!$K$26:$DF$67,MATCH('Backend Data'!AD$3,'MLR Reporting'!$G$26:$G$67,0),COUNTA('Backend Data'!$A$4:$A73)))=TRUE,"",INDEX('MLR Reporting'!$K$26:$DF$67,MATCH('Backend Data'!AD$3,'MLR Reporting'!$G$26:$G$67,0),COUNTA('Backend Data'!$A$4:$A73)))</f>
        <v/>
      </c>
      <c r="AE73" s="112" t="str" cm="1">
        <f t="array" ref="AE73">IF(ISBLANK(INDEX('MLR Reporting'!$K$26:$DF$67,MATCH('Backend Data'!AE$3,'MLR Reporting'!$G$26:$G$67,0),COUNTA('Backend Data'!$A$4:$A73)))=TRUE,"",INDEX('MLR Reporting'!$K$26:$DF$67,MATCH('Backend Data'!AE$3,'MLR Reporting'!$G$26:$G$67,0),COUNTA('Backend Data'!$A$4:$A73)))</f>
        <v/>
      </c>
      <c r="AF73" s="112" t="str" cm="1">
        <f t="array" ref="AF73">IF(ISBLANK(INDEX('MLR Reporting'!$K$26:$DF$67,MATCH('Backend Data'!AF$3,'MLR Reporting'!$G$26:$G$67,0),COUNTA('Backend Data'!$A$4:$A73)))=TRUE,"",INDEX('MLR Reporting'!$K$26:$DF$67,MATCH('Backend Data'!AF$3,'MLR Reporting'!$G$26:$G$67,0),COUNTA('Backend Data'!$A$4:$A73)))</f>
        <v/>
      </c>
      <c r="AG73" s="112" t="str" cm="1">
        <f t="array" ref="AG73">IF(ISBLANK(INDEX('MLR Reporting'!$K$26:$DF$67,MATCH('Backend Data'!AG$3,'MLR Reporting'!$G$26:$G$67,0),COUNTA('Backend Data'!$A$4:$A73)))=TRUE,"",INDEX('MLR Reporting'!$K$26:$DF$67,MATCH('Backend Data'!AG$3,'MLR Reporting'!$G$26:$G$67,0),COUNTA('Backend Data'!$A$4:$A73)))</f>
        <v/>
      </c>
      <c r="AH73" s="112" t="str" cm="1">
        <f t="array" ref="AH73">IF(ISBLANK(INDEX('MLR Reporting'!$K$26:$DF$67,MATCH('Backend Data'!AH$3,'MLR Reporting'!$G$26:$G$67,0),COUNTA('Backend Data'!$A$4:$A73)))=TRUE,"",INDEX('MLR Reporting'!$K$26:$DF$67,MATCH('Backend Data'!AH$3,'MLR Reporting'!$G$26:$G$67,0),COUNTA('Backend Data'!$A$4:$A73)))</f>
        <v/>
      </c>
      <c r="AI73" s="112" t="str" cm="1">
        <f t="array" ref="AI73">IF(ISBLANK(INDEX('MLR Reporting'!$K$26:$DF$67,MATCH('Backend Data'!AI$3,'MLR Reporting'!$G$26:$G$67,0),COUNTA('Backend Data'!$A$4:$A73)))=TRUE,"",INDEX('MLR Reporting'!$K$26:$DF$67,MATCH('Backend Data'!AI$3,'MLR Reporting'!$G$26:$G$67,0),COUNTA('Backend Data'!$A$4:$A73)))</f>
        <v/>
      </c>
      <c r="AJ73" s="112" t="str" cm="1">
        <f t="array" ref="AJ73">IF(ISBLANK(INDEX('MLR Reporting'!$K$26:$DF$67,MATCH('Backend Data'!AJ$3,'MLR Reporting'!$G$26:$G$67,0),COUNTA('Backend Data'!$A$4:$A73)))=TRUE,"",INDEX('MLR Reporting'!$K$26:$DF$67,MATCH('Backend Data'!AJ$3,'MLR Reporting'!$G$26:$G$67,0),COUNTA('Backend Data'!$A$4:$A73)))</f>
        <v/>
      </c>
      <c r="AK73" s="112" t="str" cm="1">
        <f t="array" ref="AK73">IF(ISBLANK(INDEX('MLR Reporting'!$K$26:$DF$67,MATCH('Backend Data'!AK$3,'MLR Reporting'!$G$26:$G$67,0),COUNTA('Backend Data'!$A$4:$A73)))=TRUE,"",INDEX('MLR Reporting'!$K$26:$DF$67,MATCH('Backend Data'!AK$3,'MLR Reporting'!$G$26:$G$67,0),COUNTA('Backend Data'!$A$4:$A73)))</f>
        <v/>
      </c>
      <c r="AL73" s="112" t="str" cm="2">
        <f t="array" ref="AL73">IF(ISBLANK(INDEX('MLR Reporting'!$K$26:$DF$67,MATCH('Backend Data'!AL$3,'MLR Reporting'!$G$26:$G$67,0),COUNTA('Backend Data'!$A$4:$A73)))=TRUE,"",INDEX('MLR Reporting'!$K$26:$DF$67,MATCH('Backend Data'!AL$3,'MLR Reporting'!$G$26:$G$67,0),COUNTA('Backend Data'!$A$4:$A73)))</f>
        <v/>
      </c>
      <c r="AM73" s="112" t="str" cm="1">
        <f t="array" ref="AM73">IF(ISBLANK(INDEX('MLR Reporting'!$K$26:$DF$67,MATCH('Backend Data'!AM$3,'MLR Reporting'!$G$26:$G$67,0),COUNTA('Backend Data'!$A$4:$A73)))=TRUE,"",INDEX('MLR Reporting'!$K$26:$DF$67,MATCH('Backend Data'!AM$3,'MLR Reporting'!$G$26:$G$67,0),COUNTA('Backend Data'!$A$4:$A73)))</f>
        <v/>
      </c>
      <c r="AN73" s="111" t="str" cm="1">
        <f t="array" ref="AN73">IF(ISBLANK(INDEX('MLR Reporting'!$K$26:$DF$67,MATCH('Backend Data'!AN$3,'MLR Reporting'!$G$26:$G$67,0),COUNTA('Backend Data'!$A$4:$A73)))=TRUE,"",INDEX('MLR Reporting'!$K$26:$DF$67,MATCH('Backend Data'!AN$3,'MLR Reporting'!$G$26:$G$67,0),COUNTA('Backend Data'!$A$4:$A73)))</f>
        <v/>
      </c>
      <c r="AO73" s="111" t="str" cm="1">
        <f t="array" ref="AO73">IF(ISBLANK(INDEX('MLR Reporting'!$K$26:$DF$67,MATCH('Backend Data'!AO$3,'MLR Reporting'!$G$26:$G$67,0),COUNTA('Backend Data'!$A$4:$A73)))=TRUE,"",INDEX('MLR Reporting'!$K$26:$DF$67,MATCH('Backend Data'!AO$3,'MLR Reporting'!$G$26:$G$67,0),COUNTA('Backend Data'!$A$4:$A73)))</f>
        <v/>
      </c>
      <c r="AP73" s="228" t="str" cm="1">
        <f t="array" ref="AP73">IF(ISBLANK(INDEX('MLR Reporting'!$K$26:$DF$68,MATCH('Backend Data'!AO$3,'MLR Reporting'!$G$26:$G$67,0)+1,COUNTA('Backend Data'!$A$4:$A73)))=TRUE,"",INDEX('MLR Reporting'!$K$26:$DF$68,MATCH('Backend Data'!AO$3,'MLR Reporting'!$G$26:$G$67,0)+1,COUNTA('Backend Data'!$A$4:$A73)))</f>
        <v/>
      </c>
    </row>
    <row r="74" spans="1:42" x14ac:dyDescent="0.25">
      <c r="A74" t="s">
        <v>205</v>
      </c>
      <c r="B74" t="b">
        <f>ISBLANK('Program Information'!F101)</f>
        <v>1</v>
      </c>
      <c r="D74">
        <f>'Program Information'!$I$17</f>
        <v>0</v>
      </c>
      <c r="E74">
        <f>'Program Information'!$I$18</f>
        <v>0</v>
      </c>
      <c r="F74">
        <f>'Program Information'!$I$13</f>
        <v>0</v>
      </c>
      <c r="G74">
        <f>'Program Information'!$I$14</f>
        <v>0</v>
      </c>
      <c r="H74">
        <f>'Program Information'!$I$15</f>
        <v>0</v>
      </c>
      <c r="I74">
        <f>'Program Information'!$I$16</f>
        <v>0</v>
      </c>
      <c r="J74">
        <f>'Program Information'!$I$19</f>
        <v>0</v>
      </c>
      <c r="K74">
        <f>'Program Information'!$I$20</f>
        <v>0</v>
      </c>
      <c r="L74" s="110" t="str">
        <f>IF('Program Information'!F101=0,"",'Program Information'!F101)</f>
        <v/>
      </c>
      <c r="M74" s="110" t="str">
        <f>IF('Program Information'!G101=0,"",'Program Information'!G101)</f>
        <v/>
      </c>
      <c r="N74" s="110" t="str">
        <f>IF('Program Information'!H101=0,"",'Program Information'!H101)</f>
        <v/>
      </c>
      <c r="O74" s="110" t="str">
        <f>IF('Program Information'!I101=0,"",'Program Information'!I101)</f>
        <v/>
      </c>
      <c r="P74" s="110" t="str">
        <f>IF('Program Information'!J101=0,"",'Program Information'!J101)</f>
        <v/>
      </c>
      <c r="Q74" s="111" t="str">
        <f>IF('Program Information'!K101=0,"",'Program Information'!K101)</f>
        <v/>
      </c>
      <c r="R74" s="111" t="str">
        <f>IF('Program Information'!L101=0,"",'Program Information'!L101)</f>
        <v/>
      </c>
      <c r="S74" s="111" t="str">
        <f>IF('Program Information'!M101=0,"",'Program Information'!M101)</f>
        <v/>
      </c>
      <c r="T74" s="111" t="str">
        <f>IF('Program Information'!N101=0,"",'Program Information'!N101)</f>
        <v/>
      </c>
      <c r="U74" s="112" t="str" cm="1">
        <f t="array" ref="U74">IF(ISBLANK(INDEX('MLR Reporting'!$K$26:$DF$67,MATCH('Backend Data'!U$3,'MLR Reporting'!$G$26:$G$67,0),COUNTA('Backend Data'!$A$4:$A74)))=TRUE,"",INDEX('MLR Reporting'!$K$26:$DF$67,MATCH('Backend Data'!U$3,'MLR Reporting'!$G$26:$G$67,0),COUNTA('Backend Data'!$A$4:$A74)))</f>
        <v/>
      </c>
      <c r="V74" s="112" t="str" cm="1">
        <f t="array" ref="V74">IF(ISBLANK(INDEX('MLR Reporting'!$K$26:$DF$67,MATCH('Backend Data'!V$3,'MLR Reporting'!$G$26:$G$67,0),COUNTA('Backend Data'!$A$4:$A74)))=TRUE,"",INDEX('MLR Reporting'!$K$26:$DF$67,MATCH('Backend Data'!V$3,'MLR Reporting'!$G$26:$G$67,0),COUNTA('Backend Data'!$A$4:$A74)))</f>
        <v/>
      </c>
      <c r="W74" s="112" t="str" cm="1">
        <f t="array" ref="W74">IF(ISBLANK(INDEX('MLR Reporting'!$K$26:$DF$67,MATCH('Backend Data'!W$3,'MLR Reporting'!$G$26:$G$67,0),COUNTA('Backend Data'!$A$4:$A74)))=TRUE,"",INDEX('MLR Reporting'!$K$26:$DF$67,MATCH('Backend Data'!W$3,'MLR Reporting'!$G$26:$G$67,0),COUNTA('Backend Data'!$A$4:$A74)))</f>
        <v/>
      </c>
      <c r="X74" s="112" t="str" cm="1">
        <f t="array" ref="X74">IF(ISBLANK(INDEX('MLR Reporting'!$K$26:$DF$67,MATCH('Backend Data'!X$3,'MLR Reporting'!$G$26:$G$67,0),COUNTA('Backend Data'!$A$4:$A74)))=TRUE,"",INDEX('MLR Reporting'!$K$26:$DF$67,MATCH('Backend Data'!X$3,'MLR Reporting'!$G$26:$G$67,0),COUNTA('Backend Data'!$A$4:$A74)))</f>
        <v/>
      </c>
      <c r="Y74" s="112" t="str" cm="1">
        <f t="array" ref="Y74">IF(ISBLANK(INDEX('MLR Reporting'!$K$26:$DF$67,MATCH('Backend Data'!Y$3,'MLR Reporting'!$G$26:$G$67,0),COUNTA('Backend Data'!$A$4:$A74)))=TRUE,"",INDEX('MLR Reporting'!$K$26:$DF$67,MATCH('Backend Data'!Y$3,'MLR Reporting'!$G$26:$G$67,0),COUNTA('Backend Data'!$A$4:$A74)))</f>
        <v/>
      </c>
      <c r="Z74" s="112" t="str" cm="1">
        <f t="array" ref="Z74">IF(ISBLANK(INDEX('MLR Reporting'!$K$26:$DF$67,MATCH('Backend Data'!Z$3,'MLR Reporting'!$G$26:$G$67,0),COUNTA('Backend Data'!$A$4:$A74)))=TRUE,"",INDEX('MLR Reporting'!$K$26:$DF$67,MATCH('Backend Data'!Z$3,'MLR Reporting'!$G$26:$G$67,0),COUNTA('Backend Data'!$A$4:$A74)))</f>
        <v/>
      </c>
      <c r="AA74" s="112" t="str" cm="1">
        <f t="array" ref="AA74">IF(ISBLANK(INDEX('MLR Reporting'!$K$26:$DF$67,MATCH('Backend Data'!AA$3,'MLR Reporting'!$G$26:$G$67,0),COUNTA('Backend Data'!$A$4:$A74)))=TRUE,"",INDEX('MLR Reporting'!$K$26:$DF$67,MATCH('Backend Data'!AA$3,'MLR Reporting'!$G$26:$G$67,0),COUNTA('Backend Data'!$A$4:$A74)))</f>
        <v/>
      </c>
      <c r="AB74" s="112" t="str" cm="1">
        <f t="array" ref="AB74">IF(ISBLANK(INDEX('MLR Reporting'!$K$26:$DF$67,MATCH('Backend Data'!AB$3,'MLR Reporting'!$G$26:$G$67,0),COUNTA('Backend Data'!$A$4:$A74)))=TRUE,"",INDEX('MLR Reporting'!$K$26:$DF$67,MATCH('Backend Data'!AB$3,'MLR Reporting'!$G$26:$G$67,0),COUNTA('Backend Data'!$A$4:$A74)))</f>
        <v/>
      </c>
      <c r="AC74" s="112" t="str" cm="1">
        <f t="array" ref="AC74">IF(ISBLANK(INDEX('MLR Reporting'!$K$26:$DF$67,MATCH('Backend Data'!AC$3,'MLR Reporting'!$G$26:$G$67,0),COUNTA('Backend Data'!$A$4:$A74)))=TRUE,"",INDEX('MLR Reporting'!$K$26:$DF$67,MATCH('Backend Data'!AC$3,'MLR Reporting'!$G$26:$G$67,0),COUNTA('Backend Data'!$A$4:$A74)))</f>
        <v/>
      </c>
      <c r="AD74" s="112" t="str" cm="1">
        <f t="array" ref="AD74">IF(ISBLANK(INDEX('MLR Reporting'!$K$26:$DF$67,MATCH('Backend Data'!AD$3,'MLR Reporting'!$G$26:$G$67,0),COUNTA('Backend Data'!$A$4:$A74)))=TRUE,"",INDEX('MLR Reporting'!$K$26:$DF$67,MATCH('Backend Data'!AD$3,'MLR Reporting'!$G$26:$G$67,0),COUNTA('Backend Data'!$A$4:$A74)))</f>
        <v/>
      </c>
      <c r="AE74" s="112" t="str" cm="1">
        <f t="array" ref="AE74">IF(ISBLANK(INDEX('MLR Reporting'!$K$26:$DF$67,MATCH('Backend Data'!AE$3,'MLR Reporting'!$G$26:$G$67,0),COUNTA('Backend Data'!$A$4:$A74)))=TRUE,"",INDEX('MLR Reporting'!$K$26:$DF$67,MATCH('Backend Data'!AE$3,'MLR Reporting'!$G$26:$G$67,0),COUNTA('Backend Data'!$A$4:$A74)))</f>
        <v/>
      </c>
      <c r="AF74" s="112" t="str" cm="1">
        <f t="array" ref="AF74">IF(ISBLANK(INDEX('MLR Reporting'!$K$26:$DF$67,MATCH('Backend Data'!AF$3,'MLR Reporting'!$G$26:$G$67,0),COUNTA('Backend Data'!$A$4:$A74)))=TRUE,"",INDEX('MLR Reporting'!$K$26:$DF$67,MATCH('Backend Data'!AF$3,'MLR Reporting'!$G$26:$G$67,0),COUNTA('Backend Data'!$A$4:$A74)))</f>
        <v/>
      </c>
      <c r="AG74" s="112" t="str" cm="1">
        <f t="array" ref="AG74">IF(ISBLANK(INDEX('MLR Reporting'!$K$26:$DF$67,MATCH('Backend Data'!AG$3,'MLR Reporting'!$G$26:$G$67,0),COUNTA('Backend Data'!$A$4:$A74)))=TRUE,"",INDEX('MLR Reporting'!$K$26:$DF$67,MATCH('Backend Data'!AG$3,'MLR Reporting'!$G$26:$G$67,0),COUNTA('Backend Data'!$A$4:$A74)))</f>
        <v/>
      </c>
      <c r="AH74" s="112" t="str" cm="1">
        <f t="array" ref="AH74">IF(ISBLANK(INDEX('MLR Reporting'!$K$26:$DF$67,MATCH('Backend Data'!AH$3,'MLR Reporting'!$G$26:$G$67,0),COUNTA('Backend Data'!$A$4:$A74)))=TRUE,"",INDEX('MLR Reporting'!$K$26:$DF$67,MATCH('Backend Data'!AH$3,'MLR Reporting'!$G$26:$G$67,0),COUNTA('Backend Data'!$A$4:$A74)))</f>
        <v/>
      </c>
      <c r="AI74" s="112" t="str" cm="1">
        <f t="array" ref="AI74">IF(ISBLANK(INDEX('MLR Reporting'!$K$26:$DF$67,MATCH('Backend Data'!AI$3,'MLR Reporting'!$G$26:$G$67,0),COUNTA('Backend Data'!$A$4:$A74)))=TRUE,"",INDEX('MLR Reporting'!$K$26:$DF$67,MATCH('Backend Data'!AI$3,'MLR Reporting'!$G$26:$G$67,0),COUNTA('Backend Data'!$A$4:$A74)))</f>
        <v/>
      </c>
      <c r="AJ74" s="112" t="str" cm="1">
        <f t="array" ref="AJ74">IF(ISBLANK(INDEX('MLR Reporting'!$K$26:$DF$67,MATCH('Backend Data'!AJ$3,'MLR Reporting'!$G$26:$G$67,0),COUNTA('Backend Data'!$A$4:$A74)))=TRUE,"",INDEX('MLR Reporting'!$K$26:$DF$67,MATCH('Backend Data'!AJ$3,'MLR Reporting'!$G$26:$G$67,0),COUNTA('Backend Data'!$A$4:$A74)))</f>
        <v/>
      </c>
      <c r="AK74" s="112" t="str" cm="1">
        <f t="array" ref="AK74">IF(ISBLANK(INDEX('MLR Reporting'!$K$26:$DF$67,MATCH('Backend Data'!AK$3,'MLR Reporting'!$G$26:$G$67,0),COUNTA('Backend Data'!$A$4:$A74)))=TRUE,"",INDEX('MLR Reporting'!$K$26:$DF$67,MATCH('Backend Data'!AK$3,'MLR Reporting'!$G$26:$G$67,0),COUNTA('Backend Data'!$A$4:$A74)))</f>
        <v/>
      </c>
      <c r="AL74" s="112" t="str" cm="2">
        <f t="array" ref="AL74">IF(ISBLANK(INDEX('MLR Reporting'!$K$26:$DF$67,MATCH('Backend Data'!AL$3,'MLR Reporting'!$G$26:$G$67,0),COUNTA('Backend Data'!$A$4:$A74)))=TRUE,"",INDEX('MLR Reporting'!$K$26:$DF$67,MATCH('Backend Data'!AL$3,'MLR Reporting'!$G$26:$G$67,0),COUNTA('Backend Data'!$A$4:$A74)))</f>
        <v/>
      </c>
      <c r="AM74" s="112" t="str" cm="1">
        <f t="array" ref="AM74">IF(ISBLANK(INDEX('MLR Reporting'!$K$26:$DF$67,MATCH('Backend Data'!AM$3,'MLR Reporting'!$G$26:$G$67,0),COUNTA('Backend Data'!$A$4:$A74)))=TRUE,"",INDEX('MLR Reporting'!$K$26:$DF$67,MATCH('Backend Data'!AM$3,'MLR Reporting'!$G$26:$G$67,0),COUNTA('Backend Data'!$A$4:$A74)))</f>
        <v/>
      </c>
      <c r="AN74" s="111" t="str" cm="1">
        <f t="array" ref="AN74">IF(ISBLANK(INDEX('MLR Reporting'!$K$26:$DF$67,MATCH('Backend Data'!AN$3,'MLR Reporting'!$G$26:$G$67,0),COUNTA('Backend Data'!$A$4:$A74)))=TRUE,"",INDEX('MLR Reporting'!$K$26:$DF$67,MATCH('Backend Data'!AN$3,'MLR Reporting'!$G$26:$G$67,0),COUNTA('Backend Data'!$A$4:$A74)))</f>
        <v/>
      </c>
      <c r="AO74" s="111" t="str" cm="1">
        <f t="array" ref="AO74">IF(ISBLANK(INDEX('MLR Reporting'!$K$26:$DF$67,MATCH('Backend Data'!AO$3,'MLR Reporting'!$G$26:$G$67,0),COUNTA('Backend Data'!$A$4:$A74)))=TRUE,"",INDEX('MLR Reporting'!$K$26:$DF$67,MATCH('Backend Data'!AO$3,'MLR Reporting'!$G$26:$G$67,0),COUNTA('Backend Data'!$A$4:$A74)))</f>
        <v/>
      </c>
      <c r="AP74" s="228" t="str" cm="1">
        <f t="array" ref="AP74">IF(ISBLANK(INDEX('MLR Reporting'!$K$26:$DF$68,MATCH('Backend Data'!AO$3,'MLR Reporting'!$G$26:$G$67,0)+1,COUNTA('Backend Data'!$A$4:$A74)))=TRUE,"",INDEX('MLR Reporting'!$K$26:$DF$68,MATCH('Backend Data'!AO$3,'MLR Reporting'!$G$26:$G$67,0)+1,COUNTA('Backend Data'!$A$4:$A74)))</f>
        <v/>
      </c>
    </row>
    <row r="75" spans="1:42" x14ac:dyDescent="0.25">
      <c r="A75" t="s">
        <v>206</v>
      </c>
      <c r="B75" t="b">
        <f>ISBLANK('Program Information'!F102)</f>
        <v>1</v>
      </c>
      <c r="D75">
        <f>'Program Information'!$I$17</f>
        <v>0</v>
      </c>
      <c r="E75">
        <f>'Program Information'!$I$18</f>
        <v>0</v>
      </c>
      <c r="F75">
        <f>'Program Information'!$I$13</f>
        <v>0</v>
      </c>
      <c r="G75">
        <f>'Program Information'!$I$14</f>
        <v>0</v>
      </c>
      <c r="H75">
        <f>'Program Information'!$I$15</f>
        <v>0</v>
      </c>
      <c r="I75">
        <f>'Program Information'!$I$16</f>
        <v>0</v>
      </c>
      <c r="J75">
        <f>'Program Information'!$I$19</f>
        <v>0</v>
      </c>
      <c r="K75">
        <f>'Program Information'!$I$20</f>
        <v>0</v>
      </c>
      <c r="L75" s="110" t="str">
        <f>IF('Program Information'!F102=0,"",'Program Information'!F102)</f>
        <v/>
      </c>
      <c r="M75" s="110" t="str">
        <f>IF('Program Information'!G102=0,"",'Program Information'!G102)</f>
        <v/>
      </c>
      <c r="N75" s="110" t="str">
        <f>IF('Program Information'!H102=0,"",'Program Information'!H102)</f>
        <v/>
      </c>
      <c r="O75" s="110" t="str">
        <f>IF('Program Information'!I102=0,"",'Program Information'!I102)</f>
        <v/>
      </c>
      <c r="P75" s="110" t="str">
        <f>IF('Program Information'!J102=0,"",'Program Information'!J102)</f>
        <v/>
      </c>
      <c r="Q75" s="111" t="str">
        <f>IF('Program Information'!K102=0,"",'Program Information'!K102)</f>
        <v/>
      </c>
      <c r="R75" s="111" t="str">
        <f>IF('Program Information'!L102=0,"",'Program Information'!L102)</f>
        <v/>
      </c>
      <c r="S75" s="111" t="str">
        <f>IF('Program Information'!M102=0,"",'Program Information'!M102)</f>
        <v/>
      </c>
      <c r="T75" s="111" t="str">
        <f>IF('Program Information'!N102=0,"",'Program Information'!N102)</f>
        <v/>
      </c>
      <c r="U75" s="112" t="str" cm="1">
        <f t="array" ref="U75">IF(ISBLANK(INDEX('MLR Reporting'!$K$26:$DF$67,MATCH('Backend Data'!U$3,'MLR Reporting'!$G$26:$G$67,0),COUNTA('Backend Data'!$A$4:$A75)))=TRUE,"",INDEX('MLR Reporting'!$K$26:$DF$67,MATCH('Backend Data'!U$3,'MLR Reporting'!$G$26:$G$67,0),COUNTA('Backend Data'!$A$4:$A75)))</f>
        <v/>
      </c>
      <c r="V75" s="112" t="str" cm="1">
        <f t="array" ref="V75">IF(ISBLANK(INDEX('MLR Reporting'!$K$26:$DF$67,MATCH('Backend Data'!V$3,'MLR Reporting'!$G$26:$G$67,0),COUNTA('Backend Data'!$A$4:$A75)))=TRUE,"",INDEX('MLR Reporting'!$K$26:$DF$67,MATCH('Backend Data'!V$3,'MLR Reporting'!$G$26:$G$67,0),COUNTA('Backend Data'!$A$4:$A75)))</f>
        <v/>
      </c>
      <c r="W75" s="112" t="str" cm="1">
        <f t="array" ref="W75">IF(ISBLANK(INDEX('MLR Reporting'!$K$26:$DF$67,MATCH('Backend Data'!W$3,'MLR Reporting'!$G$26:$G$67,0),COUNTA('Backend Data'!$A$4:$A75)))=TRUE,"",INDEX('MLR Reporting'!$K$26:$DF$67,MATCH('Backend Data'!W$3,'MLR Reporting'!$G$26:$G$67,0),COUNTA('Backend Data'!$A$4:$A75)))</f>
        <v/>
      </c>
      <c r="X75" s="112" t="str" cm="1">
        <f t="array" ref="X75">IF(ISBLANK(INDEX('MLR Reporting'!$K$26:$DF$67,MATCH('Backend Data'!X$3,'MLR Reporting'!$G$26:$G$67,0),COUNTA('Backend Data'!$A$4:$A75)))=TRUE,"",INDEX('MLR Reporting'!$K$26:$DF$67,MATCH('Backend Data'!X$3,'MLR Reporting'!$G$26:$G$67,0),COUNTA('Backend Data'!$A$4:$A75)))</f>
        <v/>
      </c>
      <c r="Y75" s="112" t="str" cm="1">
        <f t="array" ref="Y75">IF(ISBLANK(INDEX('MLR Reporting'!$K$26:$DF$67,MATCH('Backend Data'!Y$3,'MLR Reporting'!$G$26:$G$67,0),COUNTA('Backend Data'!$A$4:$A75)))=TRUE,"",INDEX('MLR Reporting'!$K$26:$DF$67,MATCH('Backend Data'!Y$3,'MLR Reporting'!$G$26:$G$67,0),COUNTA('Backend Data'!$A$4:$A75)))</f>
        <v/>
      </c>
      <c r="Z75" s="112" t="str" cm="1">
        <f t="array" ref="Z75">IF(ISBLANK(INDEX('MLR Reporting'!$K$26:$DF$67,MATCH('Backend Data'!Z$3,'MLR Reporting'!$G$26:$G$67,0),COUNTA('Backend Data'!$A$4:$A75)))=TRUE,"",INDEX('MLR Reporting'!$K$26:$DF$67,MATCH('Backend Data'!Z$3,'MLR Reporting'!$G$26:$G$67,0),COUNTA('Backend Data'!$A$4:$A75)))</f>
        <v/>
      </c>
      <c r="AA75" s="112" t="str" cm="1">
        <f t="array" ref="AA75">IF(ISBLANK(INDEX('MLR Reporting'!$K$26:$DF$67,MATCH('Backend Data'!AA$3,'MLR Reporting'!$G$26:$G$67,0),COUNTA('Backend Data'!$A$4:$A75)))=TRUE,"",INDEX('MLR Reporting'!$K$26:$DF$67,MATCH('Backend Data'!AA$3,'MLR Reporting'!$G$26:$G$67,0),COUNTA('Backend Data'!$A$4:$A75)))</f>
        <v/>
      </c>
      <c r="AB75" s="112" t="str" cm="1">
        <f t="array" ref="AB75">IF(ISBLANK(INDEX('MLR Reporting'!$K$26:$DF$67,MATCH('Backend Data'!AB$3,'MLR Reporting'!$G$26:$G$67,0),COUNTA('Backend Data'!$A$4:$A75)))=TRUE,"",INDEX('MLR Reporting'!$K$26:$DF$67,MATCH('Backend Data'!AB$3,'MLR Reporting'!$G$26:$G$67,0),COUNTA('Backend Data'!$A$4:$A75)))</f>
        <v/>
      </c>
      <c r="AC75" s="112" t="str" cm="1">
        <f t="array" ref="AC75">IF(ISBLANK(INDEX('MLR Reporting'!$K$26:$DF$67,MATCH('Backend Data'!AC$3,'MLR Reporting'!$G$26:$G$67,0),COUNTA('Backend Data'!$A$4:$A75)))=TRUE,"",INDEX('MLR Reporting'!$K$26:$DF$67,MATCH('Backend Data'!AC$3,'MLR Reporting'!$G$26:$G$67,0),COUNTA('Backend Data'!$A$4:$A75)))</f>
        <v/>
      </c>
      <c r="AD75" s="112" t="str" cm="1">
        <f t="array" ref="AD75">IF(ISBLANK(INDEX('MLR Reporting'!$K$26:$DF$67,MATCH('Backend Data'!AD$3,'MLR Reporting'!$G$26:$G$67,0),COUNTA('Backend Data'!$A$4:$A75)))=TRUE,"",INDEX('MLR Reporting'!$K$26:$DF$67,MATCH('Backend Data'!AD$3,'MLR Reporting'!$G$26:$G$67,0),COUNTA('Backend Data'!$A$4:$A75)))</f>
        <v/>
      </c>
      <c r="AE75" s="112" t="str" cm="1">
        <f t="array" ref="AE75">IF(ISBLANK(INDEX('MLR Reporting'!$K$26:$DF$67,MATCH('Backend Data'!AE$3,'MLR Reporting'!$G$26:$G$67,0),COUNTA('Backend Data'!$A$4:$A75)))=TRUE,"",INDEX('MLR Reporting'!$K$26:$DF$67,MATCH('Backend Data'!AE$3,'MLR Reporting'!$G$26:$G$67,0),COUNTA('Backend Data'!$A$4:$A75)))</f>
        <v/>
      </c>
      <c r="AF75" s="112" t="str" cm="1">
        <f t="array" ref="AF75">IF(ISBLANK(INDEX('MLR Reporting'!$K$26:$DF$67,MATCH('Backend Data'!AF$3,'MLR Reporting'!$G$26:$G$67,0),COUNTA('Backend Data'!$A$4:$A75)))=TRUE,"",INDEX('MLR Reporting'!$K$26:$DF$67,MATCH('Backend Data'!AF$3,'MLR Reporting'!$G$26:$G$67,0),COUNTA('Backend Data'!$A$4:$A75)))</f>
        <v/>
      </c>
      <c r="AG75" s="112" t="str" cm="1">
        <f t="array" ref="AG75">IF(ISBLANK(INDEX('MLR Reporting'!$K$26:$DF$67,MATCH('Backend Data'!AG$3,'MLR Reporting'!$G$26:$G$67,0),COUNTA('Backend Data'!$A$4:$A75)))=TRUE,"",INDEX('MLR Reporting'!$K$26:$DF$67,MATCH('Backend Data'!AG$3,'MLR Reporting'!$G$26:$G$67,0),COUNTA('Backend Data'!$A$4:$A75)))</f>
        <v/>
      </c>
      <c r="AH75" s="112" t="str" cm="1">
        <f t="array" ref="AH75">IF(ISBLANK(INDEX('MLR Reporting'!$K$26:$DF$67,MATCH('Backend Data'!AH$3,'MLR Reporting'!$G$26:$G$67,0),COUNTA('Backend Data'!$A$4:$A75)))=TRUE,"",INDEX('MLR Reporting'!$K$26:$DF$67,MATCH('Backend Data'!AH$3,'MLR Reporting'!$G$26:$G$67,0),COUNTA('Backend Data'!$A$4:$A75)))</f>
        <v/>
      </c>
      <c r="AI75" s="112" t="str" cm="1">
        <f t="array" ref="AI75">IF(ISBLANK(INDEX('MLR Reporting'!$K$26:$DF$67,MATCH('Backend Data'!AI$3,'MLR Reporting'!$G$26:$G$67,0),COUNTA('Backend Data'!$A$4:$A75)))=TRUE,"",INDEX('MLR Reporting'!$K$26:$DF$67,MATCH('Backend Data'!AI$3,'MLR Reporting'!$G$26:$G$67,0),COUNTA('Backend Data'!$A$4:$A75)))</f>
        <v/>
      </c>
      <c r="AJ75" s="112" t="str" cm="1">
        <f t="array" ref="AJ75">IF(ISBLANK(INDEX('MLR Reporting'!$K$26:$DF$67,MATCH('Backend Data'!AJ$3,'MLR Reporting'!$G$26:$G$67,0),COUNTA('Backend Data'!$A$4:$A75)))=TRUE,"",INDEX('MLR Reporting'!$K$26:$DF$67,MATCH('Backend Data'!AJ$3,'MLR Reporting'!$G$26:$G$67,0),COUNTA('Backend Data'!$A$4:$A75)))</f>
        <v/>
      </c>
      <c r="AK75" s="112" t="str" cm="1">
        <f t="array" ref="AK75">IF(ISBLANK(INDEX('MLR Reporting'!$K$26:$DF$67,MATCH('Backend Data'!AK$3,'MLR Reporting'!$G$26:$G$67,0),COUNTA('Backend Data'!$A$4:$A75)))=TRUE,"",INDEX('MLR Reporting'!$K$26:$DF$67,MATCH('Backend Data'!AK$3,'MLR Reporting'!$G$26:$G$67,0),COUNTA('Backend Data'!$A$4:$A75)))</f>
        <v/>
      </c>
      <c r="AL75" s="112" t="str" cm="2">
        <f t="array" ref="AL75">IF(ISBLANK(INDEX('MLR Reporting'!$K$26:$DF$67,MATCH('Backend Data'!AL$3,'MLR Reporting'!$G$26:$G$67,0),COUNTA('Backend Data'!$A$4:$A75)))=TRUE,"",INDEX('MLR Reporting'!$K$26:$DF$67,MATCH('Backend Data'!AL$3,'MLR Reporting'!$G$26:$G$67,0),COUNTA('Backend Data'!$A$4:$A75)))</f>
        <v/>
      </c>
      <c r="AM75" s="112" t="str" cm="1">
        <f t="array" ref="AM75">IF(ISBLANK(INDEX('MLR Reporting'!$K$26:$DF$67,MATCH('Backend Data'!AM$3,'MLR Reporting'!$G$26:$G$67,0),COUNTA('Backend Data'!$A$4:$A75)))=TRUE,"",INDEX('MLR Reporting'!$K$26:$DF$67,MATCH('Backend Data'!AM$3,'MLR Reporting'!$G$26:$G$67,0),COUNTA('Backend Data'!$A$4:$A75)))</f>
        <v/>
      </c>
      <c r="AN75" s="111" t="str" cm="1">
        <f t="array" ref="AN75">IF(ISBLANK(INDEX('MLR Reporting'!$K$26:$DF$67,MATCH('Backend Data'!AN$3,'MLR Reporting'!$G$26:$G$67,0),COUNTA('Backend Data'!$A$4:$A75)))=TRUE,"",INDEX('MLR Reporting'!$K$26:$DF$67,MATCH('Backend Data'!AN$3,'MLR Reporting'!$G$26:$G$67,0),COUNTA('Backend Data'!$A$4:$A75)))</f>
        <v/>
      </c>
      <c r="AO75" s="111" t="str" cm="1">
        <f t="array" ref="AO75">IF(ISBLANK(INDEX('MLR Reporting'!$K$26:$DF$67,MATCH('Backend Data'!AO$3,'MLR Reporting'!$G$26:$G$67,0),COUNTA('Backend Data'!$A$4:$A75)))=TRUE,"",INDEX('MLR Reporting'!$K$26:$DF$67,MATCH('Backend Data'!AO$3,'MLR Reporting'!$G$26:$G$67,0),COUNTA('Backend Data'!$A$4:$A75)))</f>
        <v/>
      </c>
      <c r="AP75" s="228" t="str" cm="1">
        <f t="array" ref="AP75">IF(ISBLANK(INDEX('MLR Reporting'!$K$26:$DF$68,MATCH('Backend Data'!AO$3,'MLR Reporting'!$G$26:$G$67,0)+1,COUNTA('Backend Data'!$A$4:$A75)))=TRUE,"",INDEX('MLR Reporting'!$K$26:$DF$68,MATCH('Backend Data'!AO$3,'MLR Reporting'!$G$26:$G$67,0)+1,COUNTA('Backend Data'!$A$4:$A75)))</f>
        <v/>
      </c>
    </row>
    <row r="76" spans="1:42" x14ac:dyDescent="0.25">
      <c r="A76" t="s">
        <v>207</v>
      </c>
      <c r="B76" t="b">
        <f>ISBLANK('Program Information'!F103)</f>
        <v>1</v>
      </c>
      <c r="D76">
        <f>'Program Information'!$I$17</f>
        <v>0</v>
      </c>
      <c r="E76">
        <f>'Program Information'!$I$18</f>
        <v>0</v>
      </c>
      <c r="F76">
        <f>'Program Information'!$I$13</f>
        <v>0</v>
      </c>
      <c r="G76">
        <f>'Program Information'!$I$14</f>
        <v>0</v>
      </c>
      <c r="H76">
        <f>'Program Information'!$I$15</f>
        <v>0</v>
      </c>
      <c r="I76">
        <f>'Program Information'!$I$16</f>
        <v>0</v>
      </c>
      <c r="J76">
        <f>'Program Information'!$I$19</f>
        <v>0</v>
      </c>
      <c r="K76">
        <f>'Program Information'!$I$20</f>
        <v>0</v>
      </c>
      <c r="L76" s="110" t="str">
        <f>IF('Program Information'!F103=0,"",'Program Information'!F103)</f>
        <v/>
      </c>
      <c r="M76" s="110" t="str">
        <f>IF('Program Information'!G103=0,"",'Program Information'!G103)</f>
        <v/>
      </c>
      <c r="N76" s="110" t="str">
        <f>IF('Program Information'!H103=0,"",'Program Information'!H103)</f>
        <v/>
      </c>
      <c r="O76" s="110" t="str">
        <f>IF('Program Information'!I103=0,"",'Program Information'!I103)</f>
        <v/>
      </c>
      <c r="P76" s="110" t="str">
        <f>IF('Program Information'!J103=0,"",'Program Information'!J103)</f>
        <v/>
      </c>
      <c r="Q76" s="111" t="str">
        <f>IF('Program Information'!K103=0,"",'Program Information'!K103)</f>
        <v/>
      </c>
      <c r="R76" s="111" t="str">
        <f>IF('Program Information'!L103=0,"",'Program Information'!L103)</f>
        <v/>
      </c>
      <c r="S76" s="111" t="str">
        <f>IF('Program Information'!M103=0,"",'Program Information'!M103)</f>
        <v/>
      </c>
      <c r="T76" s="111" t="str">
        <f>IF('Program Information'!N103=0,"",'Program Information'!N103)</f>
        <v/>
      </c>
      <c r="U76" s="112" t="str" cm="1">
        <f t="array" ref="U76">IF(ISBLANK(INDEX('MLR Reporting'!$K$26:$DF$67,MATCH('Backend Data'!U$3,'MLR Reporting'!$G$26:$G$67,0),COUNTA('Backend Data'!$A$4:$A76)))=TRUE,"",INDEX('MLR Reporting'!$K$26:$DF$67,MATCH('Backend Data'!U$3,'MLR Reporting'!$G$26:$G$67,0),COUNTA('Backend Data'!$A$4:$A76)))</f>
        <v/>
      </c>
      <c r="V76" s="112" t="str" cm="1">
        <f t="array" ref="V76">IF(ISBLANK(INDEX('MLR Reporting'!$K$26:$DF$67,MATCH('Backend Data'!V$3,'MLR Reporting'!$G$26:$G$67,0),COUNTA('Backend Data'!$A$4:$A76)))=TRUE,"",INDEX('MLR Reporting'!$K$26:$DF$67,MATCH('Backend Data'!V$3,'MLR Reporting'!$G$26:$G$67,0),COUNTA('Backend Data'!$A$4:$A76)))</f>
        <v/>
      </c>
      <c r="W76" s="112" t="str" cm="1">
        <f t="array" ref="W76">IF(ISBLANK(INDEX('MLR Reporting'!$K$26:$DF$67,MATCH('Backend Data'!W$3,'MLR Reporting'!$G$26:$G$67,0),COUNTA('Backend Data'!$A$4:$A76)))=TRUE,"",INDEX('MLR Reporting'!$K$26:$DF$67,MATCH('Backend Data'!W$3,'MLR Reporting'!$G$26:$G$67,0),COUNTA('Backend Data'!$A$4:$A76)))</f>
        <v/>
      </c>
      <c r="X76" s="112" t="str" cm="1">
        <f t="array" ref="X76">IF(ISBLANK(INDEX('MLR Reporting'!$K$26:$DF$67,MATCH('Backend Data'!X$3,'MLR Reporting'!$G$26:$G$67,0),COUNTA('Backend Data'!$A$4:$A76)))=TRUE,"",INDEX('MLR Reporting'!$K$26:$DF$67,MATCH('Backend Data'!X$3,'MLR Reporting'!$G$26:$G$67,0),COUNTA('Backend Data'!$A$4:$A76)))</f>
        <v/>
      </c>
      <c r="Y76" s="112" t="str" cm="1">
        <f t="array" ref="Y76">IF(ISBLANK(INDEX('MLR Reporting'!$K$26:$DF$67,MATCH('Backend Data'!Y$3,'MLR Reporting'!$G$26:$G$67,0),COUNTA('Backend Data'!$A$4:$A76)))=TRUE,"",INDEX('MLR Reporting'!$K$26:$DF$67,MATCH('Backend Data'!Y$3,'MLR Reporting'!$G$26:$G$67,0),COUNTA('Backend Data'!$A$4:$A76)))</f>
        <v/>
      </c>
      <c r="Z76" s="112" t="str" cm="1">
        <f t="array" ref="Z76">IF(ISBLANK(INDEX('MLR Reporting'!$K$26:$DF$67,MATCH('Backend Data'!Z$3,'MLR Reporting'!$G$26:$G$67,0),COUNTA('Backend Data'!$A$4:$A76)))=TRUE,"",INDEX('MLR Reporting'!$K$26:$DF$67,MATCH('Backend Data'!Z$3,'MLR Reporting'!$G$26:$G$67,0),COUNTA('Backend Data'!$A$4:$A76)))</f>
        <v/>
      </c>
      <c r="AA76" s="112" t="str" cm="1">
        <f t="array" ref="AA76">IF(ISBLANK(INDEX('MLR Reporting'!$K$26:$DF$67,MATCH('Backend Data'!AA$3,'MLR Reporting'!$G$26:$G$67,0),COUNTA('Backend Data'!$A$4:$A76)))=TRUE,"",INDEX('MLR Reporting'!$K$26:$DF$67,MATCH('Backend Data'!AA$3,'MLR Reporting'!$G$26:$G$67,0),COUNTA('Backend Data'!$A$4:$A76)))</f>
        <v/>
      </c>
      <c r="AB76" s="112" t="str" cm="1">
        <f t="array" ref="AB76">IF(ISBLANK(INDEX('MLR Reporting'!$K$26:$DF$67,MATCH('Backend Data'!AB$3,'MLR Reporting'!$G$26:$G$67,0),COUNTA('Backend Data'!$A$4:$A76)))=TRUE,"",INDEX('MLR Reporting'!$K$26:$DF$67,MATCH('Backend Data'!AB$3,'MLR Reporting'!$G$26:$G$67,0),COUNTA('Backend Data'!$A$4:$A76)))</f>
        <v/>
      </c>
      <c r="AC76" s="112" t="str" cm="1">
        <f t="array" ref="AC76">IF(ISBLANK(INDEX('MLR Reporting'!$K$26:$DF$67,MATCH('Backend Data'!AC$3,'MLR Reporting'!$G$26:$G$67,0),COUNTA('Backend Data'!$A$4:$A76)))=TRUE,"",INDEX('MLR Reporting'!$K$26:$DF$67,MATCH('Backend Data'!AC$3,'MLR Reporting'!$G$26:$G$67,0),COUNTA('Backend Data'!$A$4:$A76)))</f>
        <v/>
      </c>
      <c r="AD76" s="112" t="str" cm="1">
        <f t="array" ref="AD76">IF(ISBLANK(INDEX('MLR Reporting'!$K$26:$DF$67,MATCH('Backend Data'!AD$3,'MLR Reporting'!$G$26:$G$67,0),COUNTA('Backend Data'!$A$4:$A76)))=TRUE,"",INDEX('MLR Reporting'!$K$26:$DF$67,MATCH('Backend Data'!AD$3,'MLR Reporting'!$G$26:$G$67,0),COUNTA('Backend Data'!$A$4:$A76)))</f>
        <v/>
      </c>
      <c r="AE76" s="112" t="str" cm="1">
        <f t="array" ref="AE76">IF(ISBLANK(INDEX('MLR Reporting'!$K$26:$DF$67,MATCH('Backend Data'!AE$3,'MLR Reporting'!$G$26:$G$67,0),COUNTA('Backend Data'!$A$4:$A76)))=TRUE,"",INDEX('MLR Reporting'!$K$26:$DF$67,MATCH('Backend Data'!AE$3,'MLR Reporting'!$G$26:$G$67,0),COUNTA('Backend Data'!$A$4:$A76)))</f>
        <v/>
      </c>
      <c r="AF76" s="112" t="str" cm="1">
        <f t="array" ref="AF76">IF(ISBLANK(INDEX('MLR Reporting'!$K$26:$DF$67,MATCH('Backend Data'!AF$3,'MLR Reporting'!$G$26:$G$67,0),COUNTA('Backend Data'!$A$4:$A76)))=TRUE,"",INDEX('MLR Reporting'!$K$26:$DF$67,MATCH('Backend Data'!AF$3,'MLR Reporting'!$G$26:$G$67,0),COUNTA('Backend Data'!$A$4:$A76)))</f>
        <v/>
      </c>
      <c r="AG76" s="112" t="str" cm="1">
        <f t="array" ref="AG76">IF(ISBLANK(INDEX('MLR Reporting'!$K$26:$DF$67,MATCH('Backend Data'!AG$3,'MLR Reporting'!$G$26:$G$67,0),COUNTA('Backend Data'!$A$4:$A76)))=TRUE,"",INDEX('MLR Reporting'!$K$26:$DF$67,MATCH('Backend Data'!AG$3,'MLR Reporting'!$G$26:$G$67,0),COUNTA('Backend Data'!$A$4:$A76)))</f>
        <v/>
      </c>
      <c r="AH76" s="112" t="str" cm="1">
        <f t="array" ref="AH76">IF(ISBLANK(INDEX('MLR Reporting'!$K$26:$DF$67,MATCH('Backend Data'!AH$3,'MLR Reporting'!$G$26:$G$67,0),COUNTA('Backend Data'!$A$4:$A76)))=TRUE,"",INDEX('MLR Reporting'!$K$26:$DF$67,MATCH('Backend Data'!AH$3,'MLR Reporting'!$G$26:$G$67,0),COUNTA('Backend Data'!$A$4:$A76)))</f>
        <v/>
      </c>
      <c r="AI76" s="112" t="str" cm="1">
        <f t="array" ref="AI76">IF(ISBLANK(INDEX('MLR Reporting'!$K$26:$DF$67,MATCH('Backend Data'!AI$3,'MLR Reporting'!$G$26:$G$67,0),COUNTA('Backend Data'!$A$4:$A76)))=TRUE,"",INDEX('MLR Reporting'!$K$26:$DF$67,MATCH('Backend Data'!AI$3,'MLR Reporting'!$G$26:$G$67,0),COUNTA('Backend Data'!$A$4:$A76)))</f>
        <v/>
      </c>
      <c r="AJ76" s="112" t="str" cm="1">
        <f t="array" ref="AJ76">IF(ISBLANK(INDEX('MLR Reporting'!$K$26:$DF$67,MATCH('Backend Data'!AJ$3,'MLR Reporting'!$G$26:$G$67,0),COUNTA('Backend Data'!$A$4:$A76)))=TRUE,"",INDEX('MLR Reporting'!$K$26:$DF$67,MATCH('Backend Data'!AJ$3,'MLR Reporting'!$G$26:$G$67,0),COUNTA('Backend Data'!$A$4:$A76)))</f>
        <v/>
      </c>
      <c r="AK76" s="112" t="str" cm="1">
        <f t="array" ref="AK76">IF(ISBLANK(INDEX('MLR Reporting'!$K$26:$DF$67,MATCH('Backend Data'!AK$3,'MLR Reporting'!$G$26:$G$67,0),COUNTA('Backend Data'!$A$4:$A76)))=TRUE,"",INDEX('MLR Reporting'!$K$26:$DF$67,MATCH('Backend Data'!AK$3,'MLR Reporting'!$G$26:$G$67,0),COUNTA('Backend Data'!$A$4:$A76)))</f>
        <v/>
      </c>
      <c r="AL76" s="112" t="str" cm="2">
        <f t="array" ref="AL76">IF(ISBLANK(INDEX('MLR Reporting'!$K$26:$DF$67,MATCH('Backend Data'!AL$3,'MLR Reporting'!$G$26:$G$67,0),COUNTA('Backend Data'!$A$4:$A76)))=TRUE,"",INDEX('MLR Reporting'!$K$26:$DF$67,MATCH('Backend Data'!AL$3,'MLR Reporting'!$G$26:$G$67,0),COUNTA('Backend Data'!$A$4:$A76)))</f>
        <v/>
      </c>
      <c r="AM76" s="112" t="str" cm="1">
        <f t="array" ref="AM76">IF(ISBLANK(INDEX('MLR Reporting'!$K$26:$DF$67,MATCH('Backend Data'!AM$3,'MLR Reporting'!$G$26:$G$67,0),COUNTA('Backend Data'!$A$4:$A76)))=TRUE,"",INDEX('MLR Reporting'!$K$26:$DF$67,MATCH('Backend Data'!AM$3,'MLR Reporting'!$G$26:$G$67,0),COUNTA('Backend Data'!$A$4:$A76)))</f>
        <v/>
      </c>
      <c r="AN76" s="111" t="str" cm="1">
        <f t="array" ref="AN76">IF(ISBLANK(INDEX('MLR Reporting'!$K$26:$DF$67,MATCH('Backend Data'!AN$3,'MLR Reporting'!$G$26:$G$67,0),COUNTA('Backend Data'!$A$4:$A76)))=TRUE,"",INDEX('MLR Reporting'!$K$26:$DF$67,MATCH('Backend Data'!AN$3,'MLR Reporting'!$G$26:$G$67,0),COUNTA('Backend Data'!$A$4:$A76)))</f>
        <v/>
      </c>
      <c r="AO76" s="111" t="str" cm="1">
        <f t="array" ref="AO76">IF(ISBLANK(INDEX('MLR Reporting'!$K$26:$DF$67,MATCH('Backend Data'!AO$3,'MLR Reporting'!$G$26:$G$67,0),COUNTA('Backend Data'!$A$4:$A76)))=TRUE,"",INDEX('MLR Reporting'!$K$26:$DF$67,MATCH('Backend Data'!AO$3,'MLR Reporting'!$G$26:$G$67,0),COUNTA('Backend Data'!$A$4:$A76)))</f>
        <v/>
      </c>
      <c r="AP76" s="228" t="str" cm="1">
        <f t="array" ref="AP76">IF(ISBLANK(INDEX('MLR Reporting'!$K$26:$DF$68,MATCH('Backend Data'!AO$3,'MLR Reporting'!$G$26:$G$67,0)+1,COUNTA('Backend Data'!$A$4:$A76)))=TRUE,"",INDEX('MLR Reporting'!$K$26:$DF$68,MATCH('Backend Data'!AO$3,'MLR Reporting'!$G$26:$G$67,0)+1,COUNTA('Backend Data'!$A$4:$A76)))</f>
        <v/>
      </c>
    </row>
    <row r="77" spans="1:42" x14ac:dyDescent="0.25">
      <c r="A77" t="s">
        <v>208</v>
      </c>
      <c r="B77" t="b">
        <f>ISBLANK('Program Information'!F104)</f>
        <v>1</v>
      </c>
      <c r="D77">
        <f>'Program Information'!$I$17</f>
        <v>0</v>
      </c>
      <c r="E77">
        <f>'Program Information'!$I$18</f>
        <v>0</v>
      </c>
      <c r="F77">
        <f>'Program Information'!$I$13</f>
        <v>0</v>
      </c>
      <c r="G77">
        <f>'Program Information'!$I$14</f>
        <v>0</v>
      </c>
      <c r="H77">
        <f>'Program Information'!$I$15</f>
        <v>0</v>
      </c>
      <c r="I77">
        <f>'Program Information'!$I$16</f>
        <v>0</v>
      </c>
      <c r="J77">
        <f>'Program Information'!$I$19</f>
        <v>0</v>
      </c>
      <c r="K77">
        <f>'Program Information'!$I$20</f>
        <v>0</v>
      </c>
      <c r="L77" s="110" t="str">
        <f>IF('Program Information'!F104=0,"",'Program Information'!F104)</f>
        <v/>
      </c>
      <c r="M77" s="110" t="str">
        <f>IF('Program Information'!G104=0,"",'Program Information'!G104)</f>
        <v/>
      </c>
      <c r="N77" s="110" t="str">
        <f>IF('Program Information'!H104=0,"",'Program Information'!H104)</f>
        <v/>
      </c>
      <c r="O77" s="110" t="str">
        <f>IF('Program Information'!I104=0,"",'Program Information'!I104)</f>
        <v/>
      </c>
      <c r="P77" s="110" t="str">
        <f>IF('Program Information'!J104=0,"",'Program Information'!J104)</f>
        <v/>
      </c>
      <c r="Q77" s="111" t="str">
        <f>IF('Program Information'!K104=0,"",'Program Information'!K104)</f>
        <v/>
      </c>
      <c r="R77" s="111" t="str">
        <f>IF('Program Information'!L104=0,"",'Program Information'!L104)</f>
        <v/>
      </c>
      <c r="S77" s="111" t="str">
        <f>IF('Program Information'!M104=0,"",'Program Information'!M104)</f>
        <v/>
      </c>
      <c r="T77" s="111" t="str">
        <f>IF('Program Information'!N104=0,"",'Program Information'!N104)</f>
        <v/>
      </c>
      <c r="U77" s="112" t="str" cm="1">
        <f t="array" ref="U77">IF(ISBLANK(INDEX('MLR Reporting'!$K$26:$DF$67,MATCH('Backend Data'!U$3,'MLR Reporting'!$G$26:$G$67,0),COUNTA('Backend Data'!$A$4:$A77)))=TRUE,"",INDEX('MLR Reporting'!$K$26:$DF$67,MATCH('Backend Data'!U$3,'MLR Reporting'!$G$26:$G$67,0),COUNTA('Backend Data'!$A$4:$A77)))</f>
        <v/>
      </c>
      <c r="V77" s="112" t="str" cm="1">
        <f t="array" ref="V77">IF(ISBLANK(INDEX('MLR Reporting'!$K$26:$DF$67,MATCH('Backend Data'!V$3,'MLR Reporting'!$G$26:$G$67,0),COUNTA('Backend Data'!$A$4:$A77)))=TRUE,"",INDEX('MLR Reporting'!$K$26:$DF$67,MATCH('Backend Data'!V$3,'MLR Reporting'!$G$26:$G$67,0),COUNTA('Backend Data'!$A$4:$A77)))</f>
        <v/>
      </c>
      <c r="W77" s="112" t="str" cm="1">
        <f t="array" ref="W77">IF(ISBLANK(INDEX('MLR Reporting'!$K$26:$DF$67,MATCH('Backend Data'!W$3,'MLR Reporting'!$G$26:$G$67,0),COUNTA('Backend Data'!$A$4:$A77)))=TRUE,"",INDEX('MLR Reporting'!$K$26:$DF$67,MATCH('Backend Data'!W$3,'MLR Reporting'!$G$26:$G$67,0),COUNTA('Backend Data'!$A$4:$A77)))</f>
        <v/>
      </c>
      <c r="X77" s="112" t="str" cm="1">
        <f t="array" ref="X77">IF(ISBLANK(INDEX('MLR Reporting'!$K$26:$DF$67,MATCH('Backend Data'!X$3,'MLR Reporting'!$G$26:$G$67,0),COUNTA('Backend Data'!$A$4:$A77)))=TRUE,"",INDEX('MLR Reporting'!$K$26:$DF$67,MATCH('Backend Data'!X$3,'MLR Reporting'!$G$26:$G$67,0),COUNTA('Backend Data'!$A$4:$A77)))</f>
        <v/>
      </c>
      <c r="Y77" s="112" t="str" cm="1">
        <f t="array" ref="Y77">IF(ISBLANK(INDEX('MLR Reporting'!$K$26:$DF$67,MATCH('Backend Data'!Y$3,'MLR Reporting'!$G$26:$G$67,0),COUNTA('Backend Data'!$A$4:$A77)))=TRUE,"",INDEX('MLR Reporting'!$K$26:$DF$67,MATCH('Backend Data'!Y$3,'MLR Reporting'!$G$26:$G$67,0),COUNTA('Backend Data'!$A$4:$A77)))</f>
        <v/>
      </c>
      <c r="Z77" s="112" t="str" cm="1">
        <f t="array" ref="Z77">IF(ISBLANK(INDEX('MLR Reporting'!$K$26:$DF$67,MATCH('Backend Data'!Z$3,'MLR Reporting'!$G$26:$G$67,0),COUNTA('Backend Data'!$A$4:$A77)))=TRUE,"",INDEX('MLR Reporting'!$K$26:$DF$67,MATCH('Backend Data'!Z$3,'MLR Reporting'!$G$26:$G$67,0),COUNTA('Backend Data'!$A$4:$A77)))</f>
        <v/>
      </c>
      <c r="AA77" s="112" t="str" cm="1">
        <f t="array" ref="AA77">IF(ISBLANK(INDEX('MLR Reporting'!$K$26:$DF$67,MATCH('Backend Data'!AA$3,'MLR Reporting'!$G$26:$G$67,0),COUNTA('Backend Data'!$A$4:$A77)))=TRUE,"",INDEX('MLR Reporting'!$K$26:$DF$67,MATCH('Backend Data'!AA$3,'MLR Reporting'!$G$26:$G$67,0),COUNTA('Backend Data'!$A$4:$A77)))</f>
        <v/>
      </c>
      <c r="AB77" s="112" t="str" cm="1">
        <f t="array" ref="AB77">IF(ISBLANK(INDEX('MLR Reporting'!$K$26:$DF$67,MATCH('Backend Data'!AB$3,'MLR Reporting'!$G$26:$G$67,0),COUNTA('Backend Data'!$A$4:$A77)))=TRUE,"",INDEX('MLR Reporting'!$K$26:$DF$67,MATCH('Backend Data'!AB$3,'MLR Reporting'!$G$26:$G$67,0),COUNTA('Backend Data'!$A$4:$A77)))</f>
        <v/>
      </c>
      <c r="AC77" s="112" t="str" cm="1">
        <f t="array" ref="AC77">IF(ISBLANK(INDEX('MLR Reporting'!$K$26:$DF$67,MATCH('Backend Data'!AC$3,'MLR Reporting'!$G$26:$G$67,0),COUNTA('Backend Data'!$A$4:$A77)))=TRUE,"",INDEX('MLR Reporting'!$K$26:$DF$67,MATCH('Backend Data'!AC$3,'MLR Reporting'!$G$26:$G$67,0),COUNTA('Backend Data'!$A$4:$A77)))</f>
        <v/>
      </c>
      <c r="AD77" s="112" t="str" cm="1">
        <f t="array" ref="AD77">IF(ISBLANK(INDEX('MLR Reporting'!$K$26:$DF$67,MATCH('Backend Data'!AD$3,'MLR Reporting'!$G$26:$G$67,0),COUNTA('Backend Data'!$A$4:$A77)))=TRUE,"",INDEX('MLR Reporting'!$K$26:$DF$67,MATCH('Backend Data'!AD$3,'MLR Reporting'!$G$26:$G$67,0),COUNTA('Backend Data'!$A$4:$A77)))</f>
        <v/>
      </c>
      <c r="AE77" s="112" t="str" cm="1">
        <f t="array" ref="AE77">IF(ISBLANK(INDEX('MLR Reporting'!$K$26:$DF$67,MATCH('Backend Data'!AE$3,'MLR Reporting'!$G$26:$G$67,0),COUNTA('Backend Data'!$A$4:$A77)))=TRUE,"",INDEX('MLR Reporting'!$K$26:$DF$67,MATCH('Backend Data'!AE$3,'MLR Reporting'!$G$26:$G$67,0),COUNTA('Backend Data'!$A$4:$A77)))</f>
        <v/>
      </c>
      <c r="AF77" s="112" t="str" cm="1">
        <f t="array" ref="AF77">IF(ISBLANK(INDEX('MLR Reporting'!$K$26:$DF$67,MATCH('Backend Data'!AF$3,'MLR Reporting'!$G$26:$G$67,0),COUNTA('Backend Data'!$A$4:$A77)))=TRUE,"",INDEX('MLR Reporting'!$K$26:$DF$67,MATCH('Backend Data'!AF$3,'MLR Reporting'!$G$26:$G$67,0),COUNTA('Backend Data'!$A$4:$A77)))</f>
        <v/>
      </c>
      <c r="AG77" s="112" t="str" cm="1">
        <f t="array" ref="AG77">IF(ISBLANK(INDEX('MLR Reporting'!$K$26:$DF$67,MATCH('Backend Data'!AG$3,'MLR Reporting'!$G$26:$G$67,0),COUNTA('Backend Data'!$A$4:$A77)))=TRUE,"",INDEX('MLR Reporting'!$K$26:$DF$67,MATCH('Backend Data'!AG$3,'MLR Reporting'!$G$26:$G$67,0),COUNTA('Backend Data'!$A$4:$A77)))</f>
        <v/>
      </c>
      <c r="AH77" s="112" t="str" cm="1">
        <f t="array" ref="AH77">IF(ISBLANK(INDEX('MLR Reporting'!$K$26:$DF$67,MATCH('Backend Data'!AH$3,'MLR Reporting'!$G$26:$G$67,0),COUNTA('Backend Data'!$A$4:$A77)))=TRUE,"",INDEX('MLR Reporting'!$K$26:$DF$67,MATCH('Backend Data'!AH$3,'MLR Reporting'!$G$26:$G$67,0),COUNTA('Backend Data'!$A$4:$A77)))</f>
        <v/>
      </c>
      <c r="AI77" s="112" t="str" cm="1">
        <f t="array" ref="AI77">IF(ISBLANK(INDEX('MLR Reporting'!$K$26:$DF$67,MATCH('Backend Data'!AI$3,'MLR Reporting'!$G$26:$G$67,0),COUNTA('Backend Data'!$A$4:$A77)))=TRUE,"",INDEX('MLR Reporting'!$K$26:$DF$67,MATCH('Backend Data'!AI$3,'MLR Reporting'!$G$26:$G$67,0),COUNTA('Backend Data'!$A$4:$A77)))</f>
        <v/>
      </c>
      <c r="AJ77" s="112" t="str" cm="1">
        <f t="array" ref="AJ77">IF(ISBLANK(INDEX('MLR Reporting'!$K$26:$DF$67,MATCH('Backend Data'!AJ$3,'MLR Reporting'!$G$26:$G$67,0),COUNTA('Backend Data'!$A$4:$A77)))=TRUE,"",INDEX('MLR Reporting'!$K$26:$DF$67,MATCH('Backend Data'!AJ$3,'MLR Reporting'!$G$26:$G$67,0),COUNTA('Backend Data'!$A$4:$A77)))</f>
        <v/>
      </c>
      <c r="AK77" s="112" t="str" cm="1">
        <f t="array" ref="AK77">IF(ISBLANK(INDEX('MLR Reporting'!$K$26:$DF$67,MATCH('Backend Data'!AK$3,'MLR Reporting'!$G$26:$G$67,0),COUNTA('Backend Data'!$A$4:$A77)))=TRUE,"",INDEX('MLR Reporting'!$K$26:$DF$67,MATCH('Backend Data'!AK$3,'MLR Reporting'!$G$26:$G$67,0),COUNTA('Backend Data'!$A$4:$A77)))</f>
        <v/>
      </c>
      <c r="AL77" s="112" t="str" cm="2">
        <f t="array" ref="AL77">IF(ISBLANK(INDEX('MLR Reporting'!$K$26:$DF$67,MATCH('Backend Data'!AL$3,'MLR Reporting'!$G$26:$G$67,0),COUNTA('Backend Data'!$A$4:$A77)))=TRUE,"",INDEX('MLR Reporting'!$K$26:$DF$67,MATCH('Backend Data'!AL$3,'MLR Reporting'!$G$26:$G$67,0),COUNTA('Backend Data'!$A$4:$A77)))</f>
        <v/>
      </c>
      <c r="AM77" s="112" t="str" cm="1">
        <f t="array" ref="AM77">IF(ISBLANK(INDEX('MLR Reporting'!$K$26:$DF$67,MATCH('Backend Data'!AM$3,'MLR Reporting'!$G$26:$G$67,0),COUNTA('Backend Data'!$A$4:$A77)))=TRUE,"",INDEX('MLR Reporting'!$K$26:$DF$67,MATCH('Backend Data'!AM$3,'MLR Reporting'!$G$26:$G$67,0),COUNTA('Backend Data'!$A$4:$A77)))</f>
        <v/>
      </c>
      <c r="AN77" s="111" t="str" cm="1">
        <f t="array" ref="AN77">IF(ISBLANK(INDEX('MLR Reporting'!$K$26:$DF$67,MATCH('Backend Data'!AN$3,'MLR Reporting'!$G$26:$G$67,0),COUNTA('Backend Data'!$A$4:$A77)))=TRUE,"",INDEX('MLR Reporting'!$K$26:$DF$67,MATCH('Backend Data'!AN$3,'MLR Reporting'!$G$26:$G$67,0),COUNTA('Backend Data'!$A$4:$A77)))</f>
        <v/>
      </c>
      <c r="AO77" s="111" t="str" cm="1">
        <f t="array" ref="AO77">IF(ISBLANK(INDEX('MLR Reporting'!$K$26:$DF$67,MATCH('Backend Data'!AO$3,'MLR Reporting'!$G$26:$G$67,0),COUNTA('Backend Data'!$A$4:$A77)))=TRUE,"",INDEX('MLR Reporting'!$K$26:$DF$67,MATCH('Backend Data'!AO$3,'MLR Reporting'!$G$26:$G$67,0),COUNTA('Backend Data'!$A$4:$A77)))</f>
        <v/>
      </c>
      <c r="AP77" s="228" t="str" cm="1">
        <f t="array" ref="AP77">IF(ISBLANK(INDEX('MLR Reporting'!$K$26:$DF$68,MATCH('Backend Data'!AO$3,'MLR Reporting'!$G$26:$G$67,0)+1,COUNTA('Backend Data'!$A$4:$A77)))=TRUE,"",INDEX('MLR Reporting'!$K$26:$DF$68,MATCH('Backend Data'!AO$3,'MLR Reporting'!$G$26:$G$67,0)+1,COUNTA('Backend Data'!$A$4:$A77)))</f>
        <v/>
      </c>
    </row>
    <row r="78" spans="1:42" x14ac:dyDescent="0.25">
      <c r="A78" t="s">
        <v>209</v>
      </c>
      <c r="B78" t="b">
        <f>ISBLANK('Program Information'!F105)</f>
        <v>1</v>
      </c>
      <c r="D78">
        <f>'Program Information'!$I$17</f>
        <v>0</v>
      </c>
      <c r="E78">
        <f>'Program Information'!$I$18</f>
        <v>0</v>
      </c>
      <c r="F78">
        <f>'Program Information'!$I$13</f>
        <v>0</v>
      </c>
      <c r="G78">
        <f>'Program Information'!$I$14</f>
        <v>0</v>
      </c>
      <c r="H78">
        <f>'Program Information'!$I$15</f>
        <v>0</v>
      </c>
      <c r="I78">
        <f>'Program Information'!$I$16</f>
        <v>0</v>
      </c>
      <c r="J78">
        <f>'Program Information'!$I$19</f>
        <v>0</v>
      </c>
      <c r="K78">
        <f>'Program Information'!$I$20</f>
        <v>0</v>
      </c>
      <c r="L78" s="110" t="str">
        <f>IF('Program Information'!F105=0,"",'Program Information'!F105)</f>
        <v/>
      </c>
      <c r="M78" s="110" t="str">
        <f>IF('Program Information'!G105=0,"",'Program Information'!G105)</f>
        <v/>
      </c>
      <c r="N78" s="110" t="str">
        <f>IF('Program Information'!H105=0,"",'Program Information'!H105)</f>
        <v/>
      </c>
      <c r="O78" s="110" t="str">
        <f>IF('Program Information'!I105=0,"",'Program Information'!I105)</f>
        <v/>
      </c>
      <c r="P78" s="110" t="str">
        <f>IF('Program Information'!J105=0,"",'Program Information'!J105)</f>
        <v/>
      </c>
      <c r="Q78" s="111" t="str">
        <f>IF('Program Information'!K105=0,"",'Program Information'!K105)</f>
        <v/>
      </c>
      <c r="R78" s="111" t="str">
        <f>IF('Program Information'!L105=0,"",'Program Information'!L105)</f>
        <v/>
      </c>
      <c r="S78" s="111" t="str">
        <f>IF('Program Information'!M105=0,"",'Program Information'!M105)</f>
        <v/>
      </c>
      <c r="T78" s="111" t="str">
        <f>IF('Program Information'!N105=0,"",'Program Information'!N105)</f>
        <v/>
      </c>
      <c r="U78" s="112" t="str" cm="1">
        <f t="array" ref="U78">IF(ISBLANK(INDEX('MLR Reporting'!$K$26:$DF$67,MATCH('Backend Data'!U$3,'MLR Reporting'!$G$26:$G$67,0),COUNTA('Backend Data'!$A$4:$A78)))=TRUE,"",INDEX('MLR Reporting'!$K$26:$DF$67,MATCH('Backend Data'!U$3,'MLR Reporting'!$G$26:$G$67,0),COUNTA('Backend Data'!$A$4:$A78)))</f>
        <v/>
      </c>
      <c r="V78" s="112" t="str" cm="1">
        <f t="array" ref="V78">IF(ISBLANK(INDEX('MLR Reporting'!$K$26:$DF$67,MATCH('Backend Data'!V$3,'MLR Reporting'!$G$26:$G$67,0),COUNTA('Backend Data'!$A$4:$A78)))=TRUE,"",INDEX('MLR Reporting'!$K$26:$DF$67,MATCH('Backend Data'!V$3,'MLR Reporting'!$G$26:$G$67,0),COUNTA('Backend Data'!$A$4:$A78)))</f>
        <v/>
      </c>
      <c r="W78" s="112" t="str" cm="1">
        <f t="array" ref="W78">IF(ISBLANK(INDEX('MLR Reporting'!$K$26:$DF$67,MATCH('Backend Data'!W$3,'MLR Reporting'!$G$26:$G$67,0),COUNTA('Backend Data'!$A$4:$A78)))=TRUE,"",INDEX('MLR Reporting'!$K$26:$DF$67,MATCH('Backend Data'!W$3,'MLR Reporting'!$G$26:$G$67,0),COUNTA('Backend Data'!$A$4:$A78)))</f>
        <v/>
      </c>
      <c r="X78" s="112" t="str" cm="1">
        <f t="array" ref="X78">IF(ISBLANK(INDEX('MLR Reporting'!$K$26:$DF$67,MATCH('Backend Data'!X$3,'MLR Reporting'!$G$26:$G$67,0),COUNTA('Backend Data'!$A$4:$A78)))=TRUE,"",INDEX('MLR Reporting'!$K$26:$DF$67,MATCH('Backend Data'!X$3,'MLR Reporting'!$G$26:$G$67,0),COUNTA('Backend Data'!$A$4:$A78)))</f>
        <v/>
      </c>
      <c r="Y78" s="112" t="str" cm="1">
        <f t="array" ref="Y78">IF(ISBLANK(INDEX('MLR Reporting'!$K$26:$DF$67,MATCH('Backend Data'!Y$3,'MLR Reporting'!$G$26:$G$67,0),COUNTA('Backend Data'!$A$4:$A78)))=TRUE,"",INDEX('MLR Reporting'!$K$26:$DF$67,MATCH('Backend Data'!Y$3,'MLR Reporting'!$G$26:$G$67,0),COUNTA('Backend Data'!$A$4:$A78)))</f>
        <v/>
      </c>
      <c r="Z78" s="112" t="str" cm="1">
        <f t="array" ref="Z78">IF(ISBLANK(INDEX('MLR Reporting'!$K$26:$DF$67,MATCH('Backend Data'!Z$3,'MLR Reporting'!$G$26:$G$67,0),COUNTA('Backend Data'!$A$4:$A78)))=TRUE,"",INDEX('MLR Reporting'!$K$26:$DF$67,MATCH('Backend Data'!Z$3,'MLR Reporting'!$G$26:$G$67,0),COUNTA('Backend Data'!$A$4:$A78)))</f>
        <v/>
      </c>
      <c r="AA78" s="112" t="str" cm="1">
        <f t="array" ref="AA78">IF(ISBLANK(INDEX('MLR Reporting'!$K$26:$DF$67,MATCH('Backend Data'!AA$3,'MLR Reporting'!$G$26:$G$67,0),COUNTA('Backend Data'!$A$4:$A78)))=TRUE,"",INDEX('MLR Reporting'!$K$26:$DF$67,MATCH('Backend Data'!AA$3,'MLR Reporting'!$G$26:$G$67,0),COUNTA('Backend Data'!$A$4:$A78)))</f>
        <v/>
      </c>
      <c r="AB78" s="112" t="str" cm="1">
        <f t="array" ref="AB78">IF(ISBLANK(INDEX('MLR Reporting'!$K$26:$DF$67,MATCH('Backend Data'!AB$3,'MLR Reporting'!$G$26:$G$67,0),COUNTA('Backend Data'!$A$4:$A78)))=TRUE,"",INDEX('MLR Reporting'!$K$26:$DF$67,MATCH('Backend Data'!AB$3,'MLR Reporting'!$G$26:$G$67,0),COUNTA('Backend Data'!$A$4:$A78)))</f>
        <v/>
      </c>
      <c r="AC78" s="112" t="str" cm="1">
        <f t="array" ref="AC78">IF(ISBLANK(INDEX('MLR Reporting'!$K$26:$DF$67,MATCH('Backend Data'!AC$3,'MLR Reporting'!$G$26:$G$67,0),COUNTA('Backend Data'!$A$4:$A78)))=TRUE,"",INDEX('MLR Reporting'!$K$26:$DF$67,MATCH('Backend Data'!AC$3,'MLR Reporting'!$G$26:$G$67,0),COUNTA('Backend Data'!$A$4:$A78)))</f>
        <v/>
      </c>
      <c r="AD78" s="112" t="str" cm="1">
        <f t="array" ref="AD78">IF(ISBLANK(INDEX('MLR Reporting'!$K$26:$DF$67,MATCH('Backend Data'!AD$3,'MLR Reporting'!$G$26:$G$67,0),COUNTA('Backend Data'!$A$4:$A78)))=TRUE,"",INDEX('MLR Reporting'!$K$26:$DF$67,MATCH('Backend Data'!AD$3,'MLR Reporting'!$G$26:$G$67,0),COUNTA('Backend Data'!$A$4:$A78)))</f>
        <v/>
      </c>
      <c r="AE78" s="112" t="str" cm="1">
        <f t="array" ref="AE78">IF(ISBLANK(INDEX('MLR Reporting'!$K$26:$DF$67,MATCH('Backend Data'!AE$3,'MLR Reporting'!$G$26:$G$67,0),COUNTA('Backend Data'!$A$4:$A78)))=TRUE,"",INDEX('MLR Reporting'!$K$26:$DF$67,MATCH('Backend Data'!AE$3,'MLR Reporting'!$G$26:$G$67,0),COUNTA('Backend Data'!$A$4:$A78)))</f>
        <v/>
      </c>
      <c r="AF78" s="112" t="str" cm="1">
        <f t="array" ref="AF78">IF(ISBLANK(INDEX('MLR Reporting'!$K$26:$DF$67,MATCH('Backend Data'!AF$3,'MLR Reporting'!$G$26:$G$67,0),COUNTA('Backend Data'!$A$4:$A78)))=TRUE,"",INDEX('MLR Reporting'!$K$26:$DF$67,MATCH('Backend Data'!AF$3,'MLR Reporting'!$G$26:$G$67,0),COUNTA('Backend Data'!$A$4:$A78)))</f>
        <v/>
      </c>
      <c r="AG78" s="112" t="str" cm="1">
        <f t="array" ref="AG78">IF(ISBLANK(INDEX('MLR Reporting'!$K$26:$DF$67,MATCH('Backend Data'!AG$3,'MLR Reporting'!$G$26:$G$67,0),COUNTA('Backend Data'!$A$4:$A78)))=TRUE,"",INDEX('MLR Reporting'!$K$26:$DF$67,MATCH('Backend Data'!AG$3,'MLR Reporting'!$G$26:$G$67,0),COUNTA('Backend Data'!$A$4:$A78)))</f>
        <v/>
      </c>
      <c r="AH78" s="112" t="str" cm="1">
        <f t="array" ref="AH78">IF(ISBLANK(INDEX('MLR Reporting'!$K$26:$DF$67,MATCH('Backend Data'!AH$3,'MLR Reporting'!$G$26:$G$67,0),COUNTA('Backend Data'!$A$4:$A78)))=TRUE,"",INDEX('MLR Reporting'!$K$26:$DF$67,MATCH('Backend Data'!AH$3,'MLR Reporting'!$G$26:$G$67,0),COUNTA('Backend Data'!$A$4:$A78)))</f>
        <v/>
      </c>
      <c r="AI78" s="112" t="str" cm="1">
        <f t="array" ref="AI78">IF(ISBLANK(INDEX('MLR Reporting'!$K$26:$DF$67,MATCH('Backend Data'!AI$3,'MLR Reporting'!$G$26:$G$67,0),COUNTA('Backend Data'!$A$4:$A78)))=TRUE,"",INDEX('MLR Reporting'!$K$26:$DF$67,MATCH('Backend Data'!AI$3,'MLR Reporting'!$G$26:$G$67,0),COUNTA('Backend Data'!$A$4:$A78)))</f>
        <v/>
      </c>
      <c r="AJ78" s="112" t="str" cm="1">
        <f t="array" ref="AJ78">IF(ISBLANK(INDEX('MLR Reporting'!$K$26:$DF$67,MATCH('Backend Data'!AJ$3,'MLR Reporting'!$G$26:$G$67,0),COUNTA('Backend Data'!$A$4:$A78)))=TRUE,"",INDEX('MLR Reporting'!$K$26:$DF$67,MATCH('Backend Data'!AJ$3,'MLR Reporting'!$G$26:$G$67,0),COUNTA('Backend Data'!$A$4:$A78)))</f>
        <v/>
      </c>
      <c r="AK78" s="112" t="str" cm="1">
        <f t="array" ref="AK78">IF(ISBLANK(INDEX('MLR Reporting'!$K$26:$DF$67,MATCH('Backend Data'!AK$3,'MLR Reporting'!$G$26:$G$67,0),COUNTA('Backend Data'!$A$4:$A78)))=TRUE,"",INDEX('MLR Reporting'!$K$26:$DF$67,MATCH('Backend Data'!AK$3,'MLR Reporting'!$G$26:$G$67,0),COUNTA('Backend Data'!$A$4:$A78)))</f>
        <v/>
      </c>
      <c r="AL78" s="112" t="str" cm="2">
        <f t="array" ref="AL78">IF(ISBLANK(INDEX('MLR Reporting'!$K$26:$DF$67,MATCH('Backend Data'!AL$3,'MLR Reporting'!$G$26:$G$67,0),COUNTA('Backend Data'!$A$4:$A78)))=TRUE,"",INDEX('MLR Reporting'!$K$26:$DF$67,MATCH('Backend Data'!AL$3,'MLR Reporting'!$G$26:$G$67,0),COUNTA('Backend Data'!$A$4:$A78)))</f>
        <v/>
      </c>
      <c r="AM78" s="112" t="str" cm="1">
        <f t="array" ref="AM78">IF(ISBLANK(INDEX('MLR Reporting'!$K$26:$DF$67,MATCH('Backend Data'!AM$3,'MLR Reporting'!$G$26:$G$67,0),COUNTA('Backend Data'!$A$4:$A78)))=TRUE,"",INDEX('MLR Reporting'!$K$26:$DF$67,MATCH('Backend Data'!AM$3,'MLR Reporting'!$G$26:$G$67,0),COUNTA('Backend Data'!$A$4:$A78)))</f>
        <v/>
      </c>
      <c r="AN78" s="111" t="str" cm="1">
        <f t="array" ref="AN78">IF(ISBLANK(INDEX('MLR Reporting'!$K$26:$DF$67,MATCH('Backend Data'!AN$3,'MLR Reporting'!$G$26:$G$67,0),COUNTA('Backend Data'!$A$4:$A78)))=TRUE,"",INDEX('MLR Reporting'!$K$26:$DF$67,MATCH('Backend Data'!AN$3,'MLR Reporting'!$G$26:$G$67,0),COUNTA('Backend Data'!$A$4:$A78)))</f>
        <v/>
      </c>
      <c r="AO78" s="111" t="str" cm="1">
        <f t="array" ref="AO78">IF(ISBLANK(INDEX('MLR Reporting'!$K$26:$DF$67,MATCH('Backend Data'!AO$3,'MLR Reporting'!$G$26:$G$67,0),COUNTA('Backend Data'!$A$4:$A78)))=TRUE,"",INDEX('MLR Reporting'!$K$26:$DF$67,MATCH('Backend Data'!AO$3,'MLR Reporting'!$G$26:$G$67,0),COUNTA('Backend Data'!$A$4:$A78)))</f>
        <v/>
      </c>
      <c r="AP78" s="228" t="str" cm="1">
        <f t="array" ref="AP78">IF(ISBLANK(INDEX('MLR Reporting'!$K$26:$DF$68,MATCH('Backend Data'!AO$3,'MLR Reporting'!$G$26:$G$67,0)+1,COUNTA('Backend Data'!$A$4:$A78)))=TRUE,"",INDEX('MLR Reporting'!$K$26:$DF$68,MATCH('Backend Data'!AO$3,'MLR Reporting'!$G$26:$G$67,0)+1,COUNTA('Backend Data'!$A$4:$A78)))</f>
        <v/>
      </c>
    </row>
    <row r="79" spans="1:42" x14ac:dyDescent="0.25">
      <c r="A79" t="s">
        <v>210</v>
      </c>
      <c r="B79" t="b">
        <f>ISBLANK('Program Information'!F106)</f>
        <v>1</v>
      </c>
      <c r="D79">
        <f>'Program Information'!$I$17</f>
        <v>0</v>
      </c>
      <c r="E79">
        <f>'Program Information'!$I$18</f>
        <v>0</v>
      </c>
      <c r="F79">
        <f>'Program Information'!$I$13</f>
        <v>0</v>
      </c>
      <c r="G79">
        <f>'Program Information'!$I$14</f>
        <v>0</v>
      </c>
      <c r="H79">
        <f>'Program Information'!$I$15</f>
        <v>0</v>
      </c>
      <c r="I79">
        <f>'Program Information'!$I$16</f>
        <v>0</v>
      </c>
      <c r="J79">
        <f>'Program Information'!$I$19</f>
        <v>0</v>
      </c>
      <c r="K79">
        <f>'Program Information'!$I$20</f>
        <v>0</v>
      </c>
      <c r="L79" s="110" t="str">
        <f>IF('Program Information'!F106=0,"",'Program Information'!F106)</f>
        <v/>
      </c>
      <c r="M79" s="110" t="str">
        <f>IF('Program Information'!G106=0,"",'Program Information'!G106)</f>
        <v/>
      </c>
      <c r="N79" s="110" t="str">
        <f>IF('Program Information'!H106=0,"",'Program Information'!H106)</f>
        <v/>
      </c>
      <c r="O79" s="110" t="str">
        <f>IF('Program Information'!I106=0,"",'Program Information'!I106)</f>
        <v/>
      </c>
      <c r="P79" s="110" t="str">
        <f>IF('Program Information'!J106=0,"",'Program Information'!J106)</f>
        <v/>
      </c>
      <c r="Q79" s="111" t="str">
        <f>IF('Program Information'!K106=0,"",'Program Information'!K106)</f>
        <v/>
      </c>
      <c r="R79" s="111" t="str">
        <f>IF('Program Information'!L106=0,"",'Program Information'!L106)</f>
        <v/>
      </c>
      <c r="S79" s="111" t="str">
        <f>IF('Program Information'!M106=0,"",'Program Information'!M106)</f>
        <v/>
      </c>
      <c r="T79" s="111" t="str">
        <f>IF('Program Information'!N106=0,"",'Program Information'!N106)</f>
        <v/>
      </c>
      <c r="U79" s="112" t="str" cm="1">
        <f t="array" ref="U79">IF(ISBLANK(INDEX('MLR Reporting'!$K$26:$DF$67,MATCH('Backend Data'!U$3,'MLR Reporting'!$G$26:$G$67,0),COUNTA('Backend Data'!$A$4:$A79)))=TRUE,"",INDEX('MLR Reporting'!$K$26:$DF$67,MATCH('Backend Data'!U$3,'MLR Reporting'!$G$26:$G$67,0),COUNTA('Backend Data'!$A$4:$A79)))</f>
        <v/>
      </c>
      <c r="V79" s="112" t="str" cm="1">
        <f t="array" ref="V79">IF(ISBLANK(INDEX('MLR Reporting'!$K$26:$DF$67,MATCH('Backend Data'!V$3,'MLR Reporting'!$G$26:$G$67,0),COUNTA('Backend Data'!$A$4:$A79)))=TRUE,"",INDEX('MLR Reporting'!$K$26:$DF$67,MATCH('Backend Data'!V$3,'MLR Reporting'!$G$26:$G$67,0),COUNTA('Backend Data'!$A$4:$A79)))</f>
        <v/>
      </c>
      <c r="W79" s="112" t="str" cm="1">
        <f t="array" ref="W79">IF(ISBLANK(INDEX('MLR Reporting'!$K$26:$DF$67,MATCH('Backend Data'!W$3,'MLR Reporting'!$G$26:$G$67,0),COUNTA('Backend Data'!$A$4:$A79)))=TRUE,"",INDEX('MLR Reporting'!$K$26:$DF$67,MATCH('Backend Data'!W$3,'MLR Reporting'!$G$26:$G$67,0),COUNTA('Backend Data'!$A$4:$A79)))</f>
        <v/>
      </c>
      <c r="X79" s="112" t="str" cm="1">
        <f t="array" ref="X79">IF(ISBLANK(INDEX('MLR Reporting'!$K$26:$DF$67,MATCH('Backend Data'!X$3,'MLR Reporting'!$G$26:$G$67,0),COUNTA('Backend Data'!$A$4:$A79)))=TRUE,"",INDEX('MLR Reporting'!$K$26:$DF$67,MATCH('Backend Data'!X$3,'MLR Reporting'!$G$26:$G$67,0),COUNTA('Backend Data'!$A$4:$A79)))</f>
        <v/>
      </c>
      <c r="Y79" s="112" t="str" cm="1">
        <f t="array" ref="Y79">IF(ISBLANK(INDEX('MLR Reporting'!$K$26:$DF$67,MATCH('Backend Data'!Y$3,'MLR Reporting'!$G$26:$G$67,0),COUNTA('Backend Data'!$A$4:$A79)))=TRUE,"",INDEX('MLR Reporting'!$K$26:$DF$67,MATCH('Backend Data'!Y$3,'MLR Reporting'!$G$26:$G$67,0),COUNTA('Backend Data'!$A$4:$A79)))</f>
        <v/>
      </c>
      <c r="Z79" s="112" t="str" cm="1">
        <f t="array" ref="Z79">IF(ISBLANK(INDEX('MLR Reporting'!$K$26:$DF$67,MATCH('Backend Data'!Z$3,'MLR Reporting'!$G$26:$G$67,0),COUNTA('Backend Data'!$A$4:$A79)))=TRUE,"",INDEX('MLR Reporting'!$K$26:$DF$67,MATCH('Backend Data'!Z$3,'MLR Reporting'!$G$26:$G$67,0),COUNTA('Backend Data'!$A$4:$A79)))</f>
        <v/>
      </c>
      <c r="AA79" s="112" t="str" cm="1">
        <f t="array" ref="AA79">IF(ISBLANK(INDEX('MLR Reporting'!$K$26:$DF$67,MATCH('Backend Data'!AA$3,'MLR Reporting'!$G$26:$G$67,0),COUNTA('Backend Data'!$A$4:$A79)))=TRUE,"",INDEX('MLR Reporting'!$K$26:$DF$67,MATCH('Backend Data'!AA$3,'MLR Reporting'!$G$26:$G$67,0),COUNTA('Backend Data'!$A$4:$A79)))</f>
        <v/>
      </c>
      <c r="AB79" s="112" t="str" cm="1">
        <f t="array" ref="AB79">IF(ISBLANK(INDEX('MLR Reporting'!$K$26:$DF$67,MATCH('Backend Data'!AB$3,'MLR Reporting'!$G$26:$G$67,0),COUNTA('Backend Data'!$A$4:$A79)))=TRUE,"",INDEX('MLR Reporting'!$K$26:$DF$67,MATCH('Backend Data'!AB$3,'MLR Reporting'!$G$26:$G$67,0),COUNTA('Backend Data'!$A$4:$A79)))</f>
        <v/>
      </c>
      <c r="AC79" s="112" t="str" cm="1">
        <f t="array" ref="AC79">IF(ISBLANK(INDEX('MLR Reporting'!$K$26:$DF$67,MATCH('Backend Data'!AC$3,'MLR Reporting'!$G$26:$G$67,0),COUNTA('Backend Data'!$A$4:$A79)))=TRUE,"",INDEX('MLR Reporting'!$K$26:$DF$67,MATCH('Backend Data'!AC$3,'MLR Reporting'!$G$26:$G$67,0),COUNTA('Backend Data'!$A$4:$A79)))</f>
        <v/>
      </c>
      <c r="AD79" s="112" t="str" cm="1">
        <f t="array" ref="AD79">IF(ISBLANK(INDEX('MLR Reporting'!$K$26:$DF$67,MATCH('Backend Data'!AD$3,'MLR Reporting'!$G$26:$G$67,0),COUNTA('Backend Data'!$A$4:$A79)))=TRUE,"",INDEX('MLR Reporting'!$K$26:$DF$67,MATCH('Backend Data'!AD$3,'MLR Reporting'!$G$26:$G$67,0),COUNTA('Backend Data'!$A$4:$A79)))</f>
        <v/>
      </c>
      <c r="AE79" s="112" t="str" cm="1">
        <f t="array" ref="AE79">IF(ISBLANK(INDEX('MLR Reporting'!$K$26:$DF$67,MATCH('Backend Data'!AE$3,'MLR Reporting'!$G$26:$G$67,0),COUNTA('Backend Data'!$A$4:$A79)))=TRUE,"",INDEX('MLR Reporting'!$K$26:$DF$67,MATCH('Backend Data'!AE$3,'MLR Reporting'!$G$26:$G$67,0),COUNTA('Backend Data'!$A$4:$A79)))</f>
        <v/>
      </c>
      <c r="AF79" s="112" t="str" cm="1">
        <f t="array" ref="AF79">IF(ISBLANK(INDEX('MLR Reporting'!$K$26:$DF$67,MATCH('Backend Data'!AF$3,'MLR Reporting'!$G$26:$G$67,0),COUNTA('Backend Data'!$A$4:$A79)))=TRUE,"",INDEX('MLR Reporting'!$K$26:$DF$67,MATCH('Backend Data'!AF$3,'MLR Reporting'!$G$26:$G$67,0),COUNTA('Backend Data'!$A$4:$A79)))</f>
        <v/>
      </c>
      <c r="AG79" s="112" t="str" cm="1">
        <f t="array" ref="AG79">IF(ISBLANK(INDEX('MLR Reporting'!$K$26:$DF$67,MATCH('Backend Data'!AG$3,'MLR Reporting'!$G$26:$G$67,0),COUNTA('Backend Data'!$A$4:$A79)))=TRUE,"",INDEX('MLR Reporting'!$K$26:$DF$67,MATCH('Backend Data'!AG$3,'MLR Reporting'!$G$26:$G$67,0),COUNTA('Backend Data'!$A$4:$A79)))</f>
        <v/>
      </c>
      <c r="AH79" s="112" t="str" cm="1">
        <f t="array" ref="AH79">IF(ISBLANK(INDEX('MLR Reporting'!$K$26:$DF$67,MATCH('Backend Data'!AH$3,'MLR Reporting'!$G$26:$G$67,0),COUNTA('Backend Data'!$A$4:$A79)))=TRUE,"",INDEX('MLR Reporting'!$K$26:$DF$67,MATCH('Backend Data'!AH$3,'MLR Reporting'!$G$26:$G$67,0),COUNTA('Backend Data'!$A$4:$A79)))</f>
        <v/>
      </c>
      <c r="AI79" s="112" t="str" cm="1">
        <f t="array" ref="AI79">IF(ISBLANK(INDEX('MLR Reporting'!$K$26:$DF$67,MATCH('Backend Data'!AI$3,'MLR Reporting'!$G$26:$G$67,0),COUNTA('Backend Data'!$A$4:$A79)))=TRUE,"",INDEX('MLR Reporting'!$K$26:$DF$67,MATCH('Backend Data'!AI$3,'MLR Reporting'!$G$26:$G$67,0),COUNTA('Backend Data'!$A$4:$A79)))</f>
        <v/>
      </c>
      <c r="AJ79" s="112" t="str" cm="1">
        <f t="array" ref="AJ79">IF(ISBLANK(INDEX('MLR Reporting'!$K$26:$DF$67,MATCH('Backend Data'!AJ$3,'MLR Reporting'!$G$26:$G$67,0),COUNTA('Backend Data'!$A$4:$A79)))=TRUE,"",INDEX('MLR Reporting'!$K$26:$DF$67,MATCH('Backend Data'!AJ$3,'MLR Reporting'!$G$26:$G$67,0),COUNTA('Backend Data'!$A$4:$A79)))</f>
        <v/>
      </c>
      <c r="AK79" s="112" t="str" cm="1">
        <f t="array" ref="AK79">IF(ISBLANK(INDEX('MLR Reporting'!$K$26:$DF$67,MATCH('Backend Data'!AK$3,'MLR Reporting'!$G$26:$G$67,0),COUNTA('Backend Data'!$A$4:$A79)))=TRUE,"",INDEX('MLR Reporting'!$K$26:$DF$67,MATCH('Backend Data'!AK$3,'MLR Reporting'!$G$26:$G$67,0),COUNTA('Backend Data'!$A$4:$A79)))</f>
        <v/>
      </c>
      <c r="AL79" s="112" t="str" cm="2">
        <f t="array" ref="AL79">IF(ISBLANK(INDEX('MLR Reporting'!$K$26:$DF$67,MATCH('Backend Data'!AL$3,'MLR Reporting'!$G$26:$G$67,0),COUNTA('Backend Data'!$A$4:$A79)))=TRUE,"",INDEX('MLR Reporting'!$K$26:$DF$67,MATCH('Backend Data'!AL$3,'MLR Reporting'!$G$26:$G$67,0),COUNTA('Backend Data'!$A$4:$A79)))</f>
        <v/>
      </c>
      <c r="AM79" s="112" t="str" cm="1">
        <f t="array" ref="AM79">IF(ISBLANK(INDEX('MLR Reporting'!$K$26:$DF$67,MATCH('Backend Data'!AM$3,'MLR Reporting'!$G$26:$G$67,0),COUNTA('Backend Data'!$A$4:$A79)))=TRUE,"",INDEX('MLR Reporting'!$K$26:$DF$67,MATCH('Backend Data'!AM$3,'MLR Reporting'!$G$26:$G$67,0),COUNTA('Backend Data'!$A$4:$A79)))</f>
        <v/>
      </c>
      <c r="AN79" s="111" t="str" cm="1">
        <f t="array" ref="AN79">IF(ISBLANK(INDEX('MLR Reporting'!$K$26:$DF$67,MATCH('Backend Data'!AN$3,'MLR Reporting'!$G$26:$G$67,0),COUNTA('Backend Data'!$A$4:$A79)))=TRUE,"",INDEX('MLR Reporting'!$K$26:$DF$67,MATCH('Backend Data'!AN$3,'MLR Reporting'!$G$26:$G$67,0),COUNTA('Backend Data'!$A$4:$A79)))</f>
        <v/>
      </c>
      <c r="AO79" s="111" t="str" cm="1">
        <f t="array" ref="AO79">IF(ISBLANK(INDEX('MLR Reporting'!$K$26:$DF$67,MATCH('Backend Data'!AO$3,'MLR Reporting'!$G$26:$G$67,0),COUNTA('Backend Data'!$A$4:$A79)))=TRUE,"",INDEX('MLR Reporting'!$K$26:$DF$67,MATCH('Backend Data'!AO$3,'MLR Reporting'!$G$26:$G$67,0),COUNTA('Backend Data'!$A$4:$A79)))</f>
        <v/>
      </c>
      <c r="AP79" s="228" t="str" cm="1">
        <f t="array" ref="AP79">IF(ISBLANK(INDEX('MLR Reporting'!$K$26:$DF$68,MATCH('Backend Data'!AO$3,'MLR Reporting'!$G$26:$G$67,0)+1,COUNTA('Backend Data'!$A$4:$A79)))=TRUE,"",INDEX('MLR Reporting'!$K$26:$DF$68,MATCH('Backend Data'!AO$3,'MLR Reporting'!$G$26:$G$67,0)+1,COUNTA('Backend Data'!$A$4:$A79)))</f>
        <v/>
      </c>
    </row>
    <row r="80" spans="1:42" x14ac:dyDescent="0.25">
      <c r="A80" t="s">
        <v>211</v>
      </c>
      <c r="B80" t="b">
        <f>ISBLANK('Program Information'!F107)</f>
        <v>1</v>
      </c>
      <c r="D80">
        <f>'Program Information'!$I$17</f>
        <v>0</v>
      </c>
      <c r="E80">
        <f>'Program Information'!$I$18</f>
        <v>0</v>
      </c>
      <c r="F80">
        <f>'Program Information'!$I$13</f>
        <v>0</v>
      </c>
      <c r="G80">
        <f>'Program Information'!$I$14</f>
        <v>0</v>
      </c>
      <c r="H80">
        <f>'Program Information'!$I$15</f>
        <v>0</v>
      </c>
      <c r="I80">
        <f>'Program Information'!$I$16</f>
        <v>0</v>
      </c>
      <c r="J80">
        <f>'Program Information'!$I$19</f>
        <v>0</v>
      </c>
      <c r="K80">
        <f>'Program Information'!$I$20</f>
        <v>0</v>
      </c>
      <c r="L80" s="110" t="str">
        <f>IF('Program Information'!F107=0,"",'Program Information'!F107)</f>
        <v/>
      </c>
      <c r="M80" s="110" t="str">
        <f>IF('Program Information'!G107=0,"",'Program Information'!G107)</f>
        <v/>
      </c>
      <c r="N80" s="110" t="str">
        <f>IF('Program Information'!H107=0,"",'Program Information'!H107)</f>
        <v/>
      </c>
      <c r="O80" s="110" t="str">
        <f>IF('Program Information'!I107=0,"",'Program Information'!I107)</f>
        <v/>
      </c>
      <c r="P80" s="110" t="str">
        <f>IF('Program Information'!J107=0,"",'Program Information'!J107)</f>
        <v/>
      </c>
      <c r="Q80" s="111" t="str">
        <f>IF('Program Information'!K107=0,"",'Program Information'!K107)</f>
        <v/>
      </c>
      <c r="R80" s="111" t="str">
        <f>IF('Program Information'!L107=0,"",'Program Information'!L107)</f>
        <v/>
      </c>
      <c r="S80" s="111" t="str">
        <f>IF('Program Information'!M107=0,"",'Program Information'!M107)</f>
        <v/>
      </c>
      <c r="T80" s="111" t="str">
        <f>IF('Program Information'!N107=0,"",'Program Information'!N107)</f>
        <v/>
      </c>
      <c r="U80" s="112" t="str" cm="1">
        <f t="array" ref="U80">IF(ISBLANK(INDEX('MLR Reporting'!$K$26:$DF$67,MATCH('Backend Data'!U$3,'MLR Reporting'!$G$26:$G$67,0),COUNTA('Backend Data'!$A$4:$A80)))=TRUE,"",INDEX('MLR Reporting'!$K$26:$DF$67,MATCH('Backend Data'!U$3,'MLR Reporting'!$G$26:$G$67,0),COUNTA('Backend Data'!$A$4:$A80)))</f>
        <v/>
      </c>
      <c r="V80" s="112" t="str" cm="1">
        <f t="array" ref="V80">IF(ISBLANK(INDEX('MLR Reporting'!$K$26:$DF$67,MATCH('Backend Data'!V$3,'MLR Reporting'!$G$26:$G$67,0),COUNTA('Backend Data'!$A$4:$A80)))=TRUE,"",INDEX('MLR Reporting'!$K$26:$DF$67,MATCH('Backend Data'!V$3,'MLR Reporting'!$G$26:$G$67,0),COUNTA('Backend Data'!$A$4:$A80)))</f>
        <v/>
      </c>
      <c r="W80" s="112" t="str" cm="1">
        <f t="array" ref="W80">IF(ISBLANK(INDEX('MLR Reporting'!$K$26:$DF$67,MATCH('Backend Data'!W$3,'MLR Reporting'!$G$26:$G$67,0),COUNTA('Backend Data'!$A$4:$A80)))=TRUE,"",INDEX('MLR Reporting'!$K$26:$DF$67,MATCH('Backend Data'!W$3,'MLR Reporting'!$G$26:$G$67,0),COUNTA('Backend Data'!$A$4:$A80)))</f>
        <v/>
      </c>
      <c r="X80" s="112" t="str" cm="1">
        <f t="array" ref="X80">IF(ISBLANK(INDEX('MLR Reporting'!$K$26:$DF$67,MATCH('Backend Data'!X$3,'MLR Reporting'!$G$26:$G$67,0),COUNTA('Backend Data'!$A$4:$A80)))=TRUE,"",INDEX('MLR Reporting'!$K$26:$DF$67,MATCH('Backend Data'!X$3,'MLR Reporting'!$G$26:$G$67,0),COUNTA('Backend Data'!$A$4:$A80)))</f>
        <v/>
      </c>
      <c r="Y80" s="112" t="str" cm="1">
        <f t="array" ref="Y80">IF(ISBLANK(INDEX('MLR Reporting'!$K$26:$DF$67,MATCH('Backend Data'!Y$3,'MLR Reporting'!$G$26:$G$67,0),COUNTA('Backend Data'!$A$4:$A80)))=TRUE,"",INDEX('MLR Reporting'!$K$26:$DF$67,MATCH('Backend Data'!Y$3,'MLR Reporting'!$G$26:$G$67,0),COUNTA('Backend Data'!$A$4:$A80)))</f>
        <v/>
      </c>
      <c r="Z80" s="112" t="str" cm="1">
        <f t="array" ref="Z80">IF(ISBLANK(INDEX('MLR Reporting'!$K$26:$DF$67,MATCH('Backend Data'!Z$3,'MLR Reporting'!$G$26:$G$67,0),COUNTA('Backend Data'!$A$4:$A80)))=TRUE,"",INDEX('MLR Reporting'!$K$26:$DF$67,MATCH('Backend Data'!Z$3,'MLR Reporting'!$G$26:$G$67,0),COUNTA('Backend Data'!$A$4:$A80)))</f>
        <v/>
      </c>
      <c r="AA80" s="112" t="str" cm="1">
        <f t="array" ref="AA80">IF(ISBLANK(INDEX('MLR Reporting'!$K$26:$DF$67,MATCH('Backend Data'!AA$3,'MLR Reporting'!$G$26:$G$67,0),COUNTA('Backend Data'!$A$4:$A80)))=TRUE,"",INDEX('MLR Reporting'!$K$26:$DF$67,MATCH('Backend Data'!AA$3,'MLR Reporting'!$G$26:$G$67,0),COUNTA('Backend Data'!$A$4:$A80)))</f>
        <v/>
      </c>
      <c r="AB80" s="112" t="str" cm="1">
        <f t="array" ref="AB80">IF(ISBLANK(INDEX('MLR Reporting'!$K$26:$DF$67,MATCH('Backend Data'!AB$3,'MLR Reporting'!$G$26:$G$67,0),COUNTA('Backend Data'!$A$4:$A80)))=TRUE,"",INDEX('MLR Reporting'!$K$26:$DF$67,MATCH('Backend Data'!AB$3,'MLR Reporting'!$G$26:$G$67,0),COUNTA('Backend Data'!$A$4:$A80)))</f>
        <v/>
      </c>
      <c r="AC80" s="112" t="str" cm="1">
        <f t="array" ref="AC80">IF(ISBLANK(INDEX('MLR Reporting'!$K$26:$DF$67,MATCH('Backend Data'!AC$3,'MLR Reporting'!$G$26:$G$67,0),COUNTA('Backend Data'!$A$4:$A80)))=TRUE,"",INDEX('MLR Reporting'!$K$26:$DF$67,MATCH('Backend Data'!AC$3,'MLR Reporting'!$G$26:$G$67,0),COUNTA('Backend Data'!$A$4:$A80)))</f>
        <v/>
      </c>
      <c r="AD80" s="112" t="str" cm="1">
        <f t="array" ref="AD80">IF(ISBLANK(INDEX('MLR Reporting'!$K$26:$DF$67,MATCH('Backend Data'!AD$3,'MLR Reporting'!$G$26:$G$67,0),COUNTA('Backend Data'!$A$4:$A80)))=TRUE,"",INDEX('MLR Reporting'!$K$26:$DF$67,MATCH('Backend Data'!AD$3,'MLR Reporting'!$G$26:$G$67,0),COUNTA('Backend Data'!$A$4:$A80)))</f>
        <v/>
      </c>
      <c r="AE80" s="112" t="str" cm="1">
        <f t="array" ref="AE80">IF(ISBLANK(INDEX('MLR Reporting'!$K$26:$DF$67,MATCH('Backend Data'!AE$3,'MLR Reporting'!$G$26:$G$67,0),COUNTA('Backend Data'!$A$4:$A80)))=TRUE,"",INDEX('MLR Reporting'!$K$26:$DF$67,MATCH('Backend Data'!AE$3,'MLR Reporting'!$G$26:$G$67,0),COUNTA('Backend Data'!$A$4:$A80)))</f>
        <v/>
      </c>
      <c r="AF80" s="112" t="str" cm="1">
        <f t="array" ref="AF80">IF(ISBLANK(INDEX('MLR Reporting'!$K$26:$DF$67,MATCH('Backend Data'!AF$3,'MLR Reporting'!$G$26:$G$67,0),COUNTA('Backend Data'!$A$4:$A80)))=TRUE,"",INDEX('MLR Reporting'!$K$26:$DF$67,MATCH('Backend Data'!AF$3,'MLR Reporting'!$G$26:$G$67,0),COUNTA('Backend Data'!$A$4:$A80)))</f>
        <v/>
      </c>
      <c r="AG80" s="112" t="str" cm="1">
        <f t="array" ref="AG80">IF(ISBLANK(INDEX('MLR Reporting'!$K$26:$DF$67,MATCH('Backend Data'!AG$3,'MLR Reporting'!$G$26:$G$67,0),COUNTA('Backend Data'!$A$4:$A80)))=TRUE,"",INDEX('MLR Reporting'!$K$26:$DF$67,MATCH('Backend Data'!AG$3,'MLR Reporting'!$G$26:$G$67,0),COUNTA('Backend Data'!$A$4:$A80)))</f>
        <v/>
      </c>
      <c r="AH80" s="112" t="str" cm="1">
        <f t="array" ref="AH80">IF(ISBLANK(INDEX('MLR Reporting'!$K$26:$DF$67,MATCH('Backend Data'!AH$3,'MLR Reporting'!$G$26:$G$67,0),COUNTA('Backend Data'!$A$4:$A80)))=TRUE,"",INDEX('MLR Reporting'!$K$26:$DF$67,MATCH('Backend Data'!AH$3,'MLR Reporting'!$G$26:$G$67,0),COUNTA('Backend Data'!$A$4:$A80)))</f>
        <v/>
      </c>
      <c r="AI80" s="112" t="str" cm="1">
        <f t="array" ref="AI80">IF(ISBLANK(INDEX('MLR Reporting'!$K$26:$DF$67,MATCH('Backend Data'!AI$3,'MLR Reporting'!$G$26:$G$67,0),COUNTA('Backend Data'!$A$4:$A80)))=TRUE,"",INDEX('MLR Reporting'!$K$26:$DF$67,MATCH('Backend Data'!AI$3,'MLR Reporting'!$G$26:$G$67,0),COUNTA('Backend Data'!$A$4:$A80)))</f>
        <v/>
      </c>
      <c r="AJ80" s="112" t="str" cm="1">
        <f t="array" ref="AJ80">IF(ISBLANK(INDEX('MLR Reporting'!$K$26:$DF$67,MATCH('Backend Data'!AJ$3,'MLR Reporting'!$G$26:$G$67,0),COUNTA('Backend Data'!$A$4:$A80)))=TRUE,"",INDEX('MLR Reporting'!$K$26:$DF$67,MATCH('Backend Data'!AJ$3,'MLR Reporting'!$G$26:$G$67,0),COUNTA('Backend Data'!$A$4:$A80)))</f>
        <v/>
      </c>
      <c r="AK80" s="112" t="str" cm="1">
        <f t="array" ref="AK80">IF(ISBLANK(INDEX('MLR Reporting'!$K$26:$DF$67,MATCH('Backend Data'!AK$3,'MLR Reporting'!$G$26:$G$67,0),COUNTA('Backend Data'!$A$4:$A80)))=TRUE,"",INDEX('MLR Reporting'!$K$26:$DF$67,MATCH('Backend Data'!AK$3,'MLR Reporting'!$G$26:$G$67,0),COUNTA('Backend Data'!$A$4:$A80)))</f>
        <v/>
      </c>
      <c r="AL80" s="112" t="str" cm="2">
        <f t="array" ref="AL80">IF(ISBLANK(INDEX('MLR Reporting'!$K$26:$DF$67,MATCH('Backend Data'!AL$3,'MLR Reporting'!$G$26:$G$67,0),COUNTA('Backend Data'!$A$4:$A80)))=TRUE,"",INDEX('MLR Reporting'!$K$26:$DF$67,MATCH('Backend Data'!AL$3,'MLR Reporting'!$G$26:$G$67,0),COUNTA('Backend Data'!$A$4:$A80)))</f>
        <v/>
      </c>
      <c r="AM80" s="112" t="str" cm="1">
        <f t="array" ref="AM80">IF(ISBLANK(INDEX('MLR Reporting'!$K$26:$DF$67,MATCH('Backend Data'!AM$3,'MLR Reporting'!$G$26:$G$67,0),COUNTA('Backend Data'!$A$4:$A80)))=TRUE,"",INDEX('MLR Reporting'!$K$26:$DF$67,MATCH('Backend Data'!AM$3,'MLR Reporting'!$G$26:$G$67,0),COUNTA('Backend Data'!$A$4:$A80)))</f>
        <v/>
      </c>
      <c r="AN80" s="111" t="str" cm="1">
        <f t="array" ref="AN80">IF(ISBLANK(INDEX('MLR Reporting'!$K$26:$DF$67,MATCH('Backend Data'!AN$3,'MLR Reporting'!$G$26:$G$67,0),COUNTA('Backend Data'!$A$4:$A80)))=TRUE,"",INDEX('MLR Reporting'!$K$26:$DF$67,MATCH('Backend Data'!AN$3,'MLR Reporting'!$G$26:$G$67,0),COUNTA('Backend Data'!$A$4:$A80)))</f>
        <v/>
      </c>
      <c r="AO80" s="111" t="str" cm="1">
        <f t="array" ref="AO80">IF(ISBLANK(INDEX('MLR Reporting'!$K$26:$DF$67,MATCH('Backend Data'!AO$3,'MLR Reporting'!$G$26:$G$67,0),COUNTA('Backend Data'!$A$4:$A80)))=TRUE,"",INDEX('MLR Reporting'!$K$26:$DF$67,MATCH('Backend Data'!AO$3,'MLR Reporting'!$G$26:$G$67,0),COUNTA('Backend Data'!$A$4:$A80)))</f>
        <v/>
      </c>
      <c r="AP80" s="228" t="str" cm="1">
        <f t="array" ref="AP80">IF(ISBLANK(INDEX('MLR Reporting'!$K$26:$DF$68,MATCH('Backend Data'!AO$3,'MLR Reporting'!$G$26:$G$67,0)+1,COUNTA('Backend Data'!$A$4:$A80)))=TRUE,"",INDEX('MLR Reporting'!$K$26:$DF$68,MATCH('Backend Data'!AO$3,'MLR Reporting'!$G$26:$G$67,0)+1,COUNTA('Backend Data'!$A$4:$A80)))</f>
        <v/>
      </c>
    </row>
    <row r="81" spans="1:42" x14ac:dyDescent="0.25">
      <c r="A81" t="s">
        <v>212</v>
      </c>
      <c r="B81" t="b">
        <f>ISBLANK('Program Information'!F108)</f>
        <v>1</v>
      </c>
      <c r="D81">
        <f>'Program Information'!$I$17</f>
        <v>0</v>
      </c>
      <c r="E81">
        <f>'Program Information'!$I$18</f>
        <v>0</v>
      </c>
      <c r="F81">
        <f>'Program Information'!$I$13</f>
        <v>0</v>
      </c>
      <c r="G81">
        <f>'Program Information'!$I$14</f>
        <v>0</v>
      </c>
      <c r="H81">
        <f>'Program Information'!$I$15</f>
        <v>0</v>
      </c>
      <c r="I81">
        <f>'Program Information'!$I$16</f>
        <v>0</v>
      </c>
      <c r="J81">
        <f>'Program Information'!$I$19</f>
        <v>0</v>
      </c>
      <c r="K81">
        <f>'Program Information'!$I$20</f>
        <v>0</v>
      </c>
      <c r="L81" s="110" t="str">
        <f>IF('Program Information'!F108=0,"",'Program Information'!F108)</f>
        <v/>
      </c>
      <c r="M81" s="110" t="str">
        <f>IF('Program Information'!G108=0,"",'Program Information'!G108)</f>
        <v/>
      </c>
      <c r="N81" s="110" t="str">
        <f>IF('Program Information'!H108=0,"",'Program Information'!H108)</f>
        <v/>
      </c>
      <c r="O81" s="110" t="str">
        <f>IF('Program Information'!I108=0,"",'Program Information'!I108)</f>
        <v/>
      </c>
      <c r="P81" s="110" t="str">
        <f>IF('Program Information'!J108=0,"",'Program Information'!J108)</f>
        <v/>
      </c>
      <c r="Q81" s="111" t="str">
        <f>IF('Program Information'!K108=0,"",'Program Information'!K108)</f>
        <v/>
      </c>
      <c r="R81" s="111" t="str">
        <f>IF('Program Information'!L108=0,"",'Program Information'!L108)</f>
        <v/>
      </c>
      <c r="S81" s="111" t="str">
        <f>IF('Program Information'!M108=0,"",'Program Information'!M108)</f>
        <v/>
      </c>
      <c r="T81" s="111" t="str">
        <f>IF('Program Information'!N108=0,"",'Program Information'!N108)</f>
        <v/>
      </c>
      <c r="U81" s="112" t="str" cm="1">
        <f t="array" ref="U81">IF(ISBLANK(INDEX('MLR Reporting'!$K$26:$DF$67,MATCH('Backend Data'!U$3,'MLR Reporting'!$G$26:$G$67,0),COUNTA('Backend Data'!$A$4:$A81)))=TRUE,"",INDEX('MLR Reporting'!$K$26:$DF$67,MATCH('Backend Data'!U$3,'MLR Reporting'!$G$26:$G$67,0),COUNTA('Backend Data'!$A$4:$A81)))</f>
        <v/>
      </c>
      <c r="V81" s="112" t="str" cm="1">
        <f t="array" ref="V81">IF(ISBLANK(INDEX('MLR Reporting'!$K$26:$DF$67,MATCH('Backend Data'!V$3,'MLR Reporting'!$G$26:$G$67,0),COUNTA('Backend Data'!$A$4:$A81)))=TRUE,"",INDEX('MLR Reporting'!$K$26:$DF$67,MATCH('Backend Data'!V$3,'MLR Reporting'!$G$26:$G$67,0),COUNTA('Backend Data'!$A$4:$A81)))</f>
        <v/>
      </c>
      <c r="W81" s="112" t="str" cm="1">
        <f t="array" ref="W81">IF(ISBLANK(INDEX('MLR Reporting'!$K$26:$DF$67,MATCH('Backend Data'!W$3,'MLR Reporting'!$G$26:$G$67,0),COUNTA('Backend Data'!$A$4:$A81)))=TRUE,"",INDEX('MLR Reporting'!$K$26:$DF$67,MATCH('Backend Data'!W$3,'MLR Reporting'!$G$26:$G$67,0),COUNTA('Backend Data'!$A$4:$A81)))</f>
        <v/>
      </c>
      <c r="X81" s="112" t="str" cm="1">
        <f t="array" ref="X81">IF(ISBLANK(INDEX('MLR Reporting'!$K$26:$DF$67,MATCH('Backend Data'!X$3,'MLR Reporting'!$G$26:$G$67,0),COUNTA('Backend Data'!$A$4:$A81)))=TRUE,"",INDEX('MLR Reporting'!$K$26:$DF$67,MATCH('Backend Data'!X$3,'MLR Reporting'!$G$26:$G$67,0),COUNTA('Backend Data'!$A$4:$A81)))</f>
        <v/>
      </c>
      <c r="Y81" s="112" t="str" cm="1">
        <f t="array" ref="Y81">IF(ISBLANK(INDEX('MLR Reporting'!$K$26:$DF$67,MATCH('Backend Data'!Y$3,'MLR Reporting'!$G$26:$G$67,0),COUNTA('Backend Data'!$A$4:$A81)))=TRUE,"",INDEX('MLR Reporting'!$K$26:$DF$67,MATCH('Backend Data'!Y$3,'MLR Reporting'!$G$26:$G$67,0),COUNTA('Backend Data'!$A$4:$A81)))</f>
        <v/>
      </c>
      <c r="Z81" s="112" t="str" cm="1">
        <f t="array" ref="Z81">IF(ISBLANK(INDEX('MLR Reporting'!$K$26:$DF$67,MATCH('Backend Data'!Z$3,'MLR Reporting'!$G$26:$G$67,0),COUNTA('Backend Data'!$A$4:$A81)))=TRUE,"",INDEX('MLR Reporting'!$K$26:$DF$67,MATCH('Backend Data'!Z$3,'MLR Reporting'!$G$26:$G$67,0),COUNTA('Backend Data'!$A$4:$A81)))</f>
        <v/>
      </c>
      <c r="AA81" s="112" t="str" cm="1">
        <f t="array" ref="AA81">IF(ISBLANK(INDEX('MLR Reporting'!$K$26:$DF$67,MATCH('Backend Data'!AA$3,'MLR Reporting'!$G$26:$G$67,0),COUNTA('Backend Data'!$A$4:$A81)))=TRUE,"",INDEX('MLR Reporting'!$K$26:$DF$67,MATCH('Backend Data'!AA$3,'MLR Reporting'!$G$26:$G$67,0),COUNTA('Backend Data'!$A$4:$A81)))</f>
        <v/>
      </c>
      <c r="AB81" s="112" t="str" cm="1">
        <f t="array" ref="AB81">IF(ISBLANK(INDEX('MLR Reporting'!$K$26:$DF$67,MATCH('Backend Data'!AB$3,'MLR Reporting'!$G$26:$G$67,0),COUNTA('Backend Data'!$A$4:$A81)))=TRUE,"",INDEX('MLR Reporting'!$K$26:$DF$67,MATCH('Backend Data'!AB$3,'MLR Reporting'!$G$26:$G$67,0),COUNTA('Backend Data'!$A$4:$A81)))</f>
        <v/>
      </c>
      <c r="AC81" s="112" t="str" cm="1">
        <f t="array" ref="AC81">IF(ISBLANK(INDEX('MLR Reporting'!$K$26:$DF$67,MATCH('Backend Data'!AC$3,'MLR Reporting'!$G$26:$G$67,0),COUNTA('Backend Data'!$A$4:$A81)))=TRUE,"",INDEX('MLR Reporting'!$K$26:$DF$67,MATCH('Backend Data'!AC$3,'MLR Reporting'!$G$26:$G$67,0),COUNTA('Backend Data'!$A$4:$A81)))</f>
        <v/>
      </c>
      <c r="AD81" s="112" t="str" cm="1">
        <f t="array" ref="AD81">IF(ISBLANK(INDEX('MLR Reporting'!$K$26:$DF$67,MATCH('Backend Data'!AD$3,'MLR Reporting'!$G$26:$G$67,0),COUNTA('Backend Data'!$A$4:$A81)))=TRUE,"",INDEX('MLR Reporting'!$K$26:$DF$67,MATCH('Backend Data'!AD$3,'MLR Reporting'!$G$26:$G$67,0),COUNTA('Backend Data'!$A$4:$A81)))</f>
        <v/>
      </c>
      <c r="AE81" s="112" t="str" cm="1">
        <f t="array" ref="AE81">IF(ISBLANK(INDEX('MLR Reporting'!$K$26:$DF$67,MATCH('Backend Data'!AE$3,'MLR Reporting'!$G$26:$G$67,0),COUNTA('Backend Data'!$A$4:$A81)))=TRUE,"",INDEX('MLR Reporting'!$K$26:$DF$67,MATCH('Backend Data'!AE$3,'MLR Reporting'!$G$26:$G$67,0),COUNTA('Backend Data'!$A$4:$A81)))</f>
        <v/>
      </c>
      <c r="AF81" s="112" t="str" cm="1">
        <f t="array" ref="AF81">IF(ISBLANK(INDEX('MLR Reporting'!$K$26:$DF$67,MATCH('Backend Data'!AF$3,'MLR Reporting'!$G$26:$G$67,0),COUNTA('Backend Data'!$A$4:$A81)))=TRUE,"",INDEX('MLR Reporting'!$K$26:$DF$67,MATCH('Backend Data'!AF$3,'MLR Reporting'!$G$26:$G$67,0),COUNTA('Backend Data'!$A$4:$A81)))</f>
        <v/>
      </c>
      <c r="AG81" s="112" t="str" cm="1">
        <f t="array" ref="AG81">IF(ISBLANK(INDEX('MLR Reporting'!$K$26:$DF$67,MATCH('Backend Data'!AG$3,'MLR Reporting'!$G$26:$G$67,0),COUNTA('Backend Data'!$A$4:$A81)))=TRUE,"",INDEX('MLR Reporting'!$K$26:$DF$67,MATCH('Backend Data'!AG$3,'MLR Reporting'!$G$26:$G$67,0),COUNTA('Backend Data'!$A$4:$A81)))</f>
        <v/>
      </c>
      <c r="AH81" s="112" t="str" cm="1">
        <f t="array" ref="AH81">IF(ISBLANK(INDEX('MLR Reporting'!$K$26:$DF$67,MATCH('Backend Data'!AH$3,'MLR Reporting'!$G$26:$G$67,0),COUNTA('Backend Data'!$A$4:$A81)))=TRUE,"",INDEX('MLR Reporting'!$K$26:$DF$67,MATCH('Backend Data'!AH$3,'MLR Reporting'!$G$26:$G$67,0),COUNTA('Backend Data'!$A$4:$A81)))</f>
        <v/>
      </c>
      <c r="AI81" s="112" t="str" cm="1">
        <f t="array" ref="AI81">IF(ISBLANK(INDEX('MLR Reporting'!$K$26:$DF$67,MATCH('Backend Data'!AI$3,'MLR Reporting'!$G$26:$G$67,0),COUNTA('Backend Data'!$A$4:$A81)))=TRUE,"",INDEX('MLR Reporting'!$K$26:$DF$67,MATCH('Backend Data'!AI$3,'MLR Reporting'!$G$26:$G$67,0),COUNTA('Backend Data'!$A$4:$A81)))</f>
        <v/>
      </c>
      <c r="AJ81" s="112" t="str" cm="1">
        <f t="array" ref="AJ81">IF(ISBLANK(INDEX('MLR Reporting'!$K$26:$DF$67,MATCH('Backend Data'!AJ$3,'MLR Reporting'!$G$26:$G$67,0),COUNTA('Backend Data'!$A$4:$A81)))=TRUE,"",INDEX('MLR Reporting'!$K$26:$DF$67,MATCH('Backend Data'!AJ$3,'MLR Reporting'!$G$26:$G$67,0),COUNTA('Backend Data'!$A$4:$A81)))</f>
        <v/>
      </c>
      <c r="AK81" s="112" t="str" cm="1">
        <f t="array" ref="AK81">IF(ISBLANK(INDEX('MLR Reporting'!$K$26:$DF$67,MATCH('Backend Data'!AK$3,'MLR Reporting'!$G$26:$G$67,0),COUNTA('Backend Data'!$A$4:$A81)))=TRUE,"",INDEX('MLR Reporting'!$K$26:$DF$67,MATCH('Backend Data'!AK$3,'MLR Reporting'!$G$26:$G$67,0),COUNTA('Backend Data'!$A$4:$A81)))</f>
        <v/>
      </c>
      <c r="AL81" s="112" t="str" cm="2">
        <f t="array" ref="AL81">IF(ISBLANK(INDEX('MLR Reporting'!$K$26:$DF$67,MATCH('Backend Data'!AL$3,'MLR Reporting'!$G$26:$G$67,0),COUNTA('Backend Data'!$A$4:$A81)))=TRUE,"",INDEX('MLR Reporting'!$K$26:$DF$67,MATCH('Backend Data'!AL$3,'MLR Reporting'!$G$26:$G$67,0),COUNTA('Backend Data'!$A$4:$A81)))</f>
        <v/>
      </c>
      <c r="AM81" s="112" t="str" cm="1">
        <f t="array" ref="AM81">IF(ISBLANK(INDEX('MLR Reporting'!$K$26:$DF$67,MATCH('Backend Data'!AM$3,'MLR Reporting'!$G$26:$G$67,0),COUNTA('Backend Data'!$A$4:$A81)))=TRUE,"",INDEX('MLR Reporting'!$K$26:$DF$67,MATCH('Backend Data'!AM$3,'MLR Reporting'!$G$26:$G$67,0),COUNTA('Backend Data'!$A$4:$A81)))</f>
        <v/>
      </c>
      <c r="AN81" s="111" t="str" cm="1">
        <f t="array" ref="AN81">IF(ISBLANK(INDEX('MLR Reporting'!$K$26:$DF$67,MATCH('Backend Data'!AN$3,'MLR Reporting'!$G$26:$G$67,0),COUNTA('Backend Data'!$A$4:$A81)))=TRUE,"",INDEX('MLR Reporting'!$K$26:$DF$67,MATCH('Backend Data'!AN$3,'MLR Reporting'!$G$26:$G$67,0),COUNTA('Backend Data'!$A$4:$A81)))</f>
        <v/>
      </c>
      <c r="AO81" s="111" t="str" cm="1">
        <f t="array" ref="AO81">IF(ISBLANK(INDEX('MLR Reporting'!$K$26:$DF$67,MATCH('Backend Data'!AO$3,'MLR Reporting'!$G$26:$G$67,0),COUNTA('Backend Data'!$A$4:$A81)))=TRUE,"",INDEX('MLR Reporting'!$K$26:$DF$67,MATCH('Backend Data'!AO$3,'MLR Reporting'!$G$26:$G$67,0),COUNTA('Backend Data'!$A$4:$A81)))</f>
        <v/>
      </c>
      <c r="AP81" s="228" t="str" cm="1">
        <f t="array" ref="AP81">IF(ISBLANK(INDEX('MLR Reporting'!$K$26:$DF$68,MATCH('Backend Data'!AO$3,'MLR Reporting'!$G$26:$G$67,0)+1,COUNTA('Backend Data'!$A$4:$A81)))=TRUE,"",INDEX('MLR Reporting'!$K$26:$DF$68,MATCH('Backend Data'!AO$3,'MLR Reporting'!$G$26:$G$67,0)+1,COUNTA('Backend Data'!$A$4:$A81)))</f>
        <v/>
      </c>
    </row>
    <row r="82" spans="1:42" x14ac:dyDescent="0.25">
      <c r="A82" t="s">
        <v>213</v>
      </c>
      <c r="B82" t="b">
        <f>ISBLANK('Program Information'!F109)</f>
        <v>1</v>
      </c>
      <c r="D82">
        <f>'Program Information'!$I$17</f>
        <v>0</v>
      </c>
      <c r="E82">
        <f>'Program Information'!$I$18</f>
        <v>0</v>
      </c>
      <c r="F82">
        <f>'Program Information'!$I$13</f>
        <v>0</v>
      </c>
      <c r="G82">
        <f>'Program Information'!$I$14</f>
        <v>0</v>
      </c>
      <c r="H82">
        <f>'Program Information'!$I$15</f>
        <v>0</v>
      </c>
      <c r="I82">
        <f>'Program Information'!$I$16</f>
        <v>0</v>
      </c>
      <c r="J82">
        <f>'Program Information'!$I$19</f>
        <v>0</v>
      </c>
      <c r="K82">
        <f>'Program Information'!$I$20</f>
        <v>0</v>
      </c>
      <c r="L82" s="110" t="str">
        <f>IF('Program Information'!F109=0,"",'Program Information'!F109)</f>
        <v/>
      </c>
      <c r="M82" s="110" t="str">
        <f>IF('Program Information'!G109=0,"",'Program Information'!G109)</f>
        <v/>
      </c>
      <c r="N82" s="110" t="str">
        <f>IF('Program Information'!H109=0,"",'Program Information'!H109)</f>
        <v/>
      </c>
      <c r="O82" s="110" t="str">
        <f>IF('Program Information'!I109=0,"",'Program Information'!I109)</f>
        <v/>
      </c>
      <c r="P82" s="110" t="str">
        <f>IF('Program Information'!J109=0,"",'Program Information'!J109)</f>
        <v/>
      </c>
      <c r="Q82" s="111" t="str">
        <f>IF('Program Information'!K109=0,"",'Program Information'!K109)</f>
        <v/>
      </c>
      <c r="R82" s="111" t="str">
        <f>IF('Program Information'!L109=0,"",'Program Information'!L109)</f>
        <v/>
      </c>
      <c r="S82" s="111" t="str">
        <f>IF('Program Information'!M109=0,"",'Program Information'!M109)</f>
        <v/>
      </c>
      <c r="T82" s="111" t="str">
        <f>IF('Program Information'!N109=0,"",'Program Information'!N109)</f>
        <v/>
      </c>
      <c r="U82" s="112" t="str" cm="1">
        <f t="array" ref="U82">IF(ISBLANK(INDEX('MLR Reporting'!$K$26:$DF$67,MATCH('Backend Data'!U$3,'MLR Reporting'!$G$26:$G$67,0),COUNTA('Backend Data'!$A$4:$A82)))=TRUE,"",INDEX('MLR Reporting'!$K$26:$DF$67,MATCH('Backend Data'!U$3,'MLR Reporting'!$G$26:$G$67,0),COUNTA('Backend Data'!$A$4:$A82)))</f>
        <v/>
      </c>
      <c r="V82" s="112" t="str" cm="1">
        <f t="array" ref="V82">IF(ISBLANK(INDEX('MLR Reporting'!$K$26:$DF$67,MATCH('Backend Data'!V$3,'MLR Reporting'!$G$26:$G$67,0),COUNTA('Backend Data'!$A$4:$A82)))=TRUE,"",INDEX('MLR Reporting'!$K$26:$DF$67,MATCH('Backend Data'!V$3,'MLR Reporting'!$G$26:$G$67,0),COUNTA('Backend Data'!$A$4:$A82)))</f>
        <v/>
      </c>
      <c r="W82" s="112" t="str" cm="1">
        <f t="array" ref="W82">IF(ISBLANK(INDEX('MLR Reporting'!$K$26:$DF$67,MATCH('Backend Data'!W$3,'MLR Reporting'!$G$26:$G$67,0),COUNTA('Backend Data'!$A$4:$A82)))=TRUE,"",INDEX('MLR Reporting'!$K$26:$DF$67,MATCH('Backend Data'!W$3,'MLR Reporting'!$G$26:$G$67,0),COUNTA('Backend Data'!$A$4:$A82)))</f>
        <v/>
      </c>
      <c r="X82" s="112" t="str" cm="1">
        <f t="array" ref="X82">IF(ISBLANK(INDEX('MLR Reporting'!$K$26:$DF$67,MATCH('Backend Data'!X$3,'MLR Reporting'!$G$26:$G$67,0),COUNTA('Backend Data'!$A$4:$A82)))=TRUE,"",INDEX('MLR Reporting'!$K$26:$DF$67,MATCH('Backend Data'!X$3,'MLR Reporting'!$G$26:$G$67,0),COUNTA('Backend Data'!$A$4:$A82)))</f>
        <v/>
      </c>
      <c r="Y82" s="112" t="str" cm="1">
        <f t="array" ref="Y82">IF(ISBLANK(INDEX('MLR Reporting'!$K$26:$DF$67,MATCH('Backend Data'!Y$3,'MLR Reporting'!$G$26:$G$67,0),COUNTA('Backend Data'!$A$4:$A82)))=TRUE,"",INDEX('MLR Reporting'!$K$26:$DF$67,MATCH('Backend Data'!Y$3,'MLR Reporting'!$G$26:$G$67,0),COUNTA('Backend Data'!$A$4:$A82)))</f>
        <v/>
      </c>
      <c r="Z82" s="112" t="str" cm="1">
        <f t="array" ref="Z82">IF(ISBLANK(INDEX('MLR Reporting'!$K$26:$DF$67,MATCH('Backend Data'!Z$3,'MLR Reporting'!$G$26:$G$67,0),COUNTA('Backend Data'!$A$4:$A82)))=TRUE,"",INDEX('MLR Reporting'!$K$26:$DF$67,MATCH('Backend Data'!Z$3,'MLR Reporting'!$G$26:$G$67,0),COUNTA('Backend Data'!$A$4:$A82)))</f>
        <v/>
      </c>
      <c r="AA82" s="112" t="str" cm="1">
        <f t="array" ref="AA82">IF(ISBLANK(INDEX('MLR Reporting'!$K$26:$DF$67,MATCH('Backend Data'!AA$3,'MLR Reporting'!$G$26:$G$67,0),COUNTA('Backend Data'!$A$4:$A82)))=TRUE,"",INDEX('MLR Reporting'!$K$26:$DF$67,MATCH('Backend Data'!AA$3,'MLR Reporting'!$G$26:$G$67,0),COUNTA('Backend Data'!$A$4:$A82)))</f>
        <v/>
      </c>
      <c r="AB82" s="112" t="str" cm="1">
        <f t="array" ref="AB82">IF(ISBLANK(INDEX('MLR Reporting'!$K$26:$DF$67,MATCH('Backend Data'!AB$3,'MLR Reporting'!$G$26:$G$67,0),COUNTA('Backend Data'!$A$4:$A82)))=TRUE,"",INDEX('MLR Reporting'!$K$26:$DF$67,MATCH('Backend Data'!AB$3,'MLR Reporting'!$G$26:$G$67,0),COUNTA('Backend Data'!$A$4:$A82)))</f>
        <v/>
      </c>
      <c r="AC82" s="112" t="str" cm="1">
        <f t="array" ref="AC82">IF(ISBLANK(INDEX('MLR Reporting'!$K$26:$DF$67,MATCH('Backend Data'!AC$3,'MLR Reporting'!$G$26:$G$67,0),COUNTA('Backend Data'!$A$4:$A82)))=TRUE,"",INDEX('MLR Reporting'!$K$26:$DF$67,MATCH('Backend Data'!AC$3,'MLR Reporting'!$G$26:$G$67,0),COUNTA('Backend Data'!$A$4:$A82)))</f>
        <v/>
      </c>
      <c r="AD82" s="112" t="str" cm="1">
        <f t="array" ref="AD82">IF(ISBLANK(INDEX('MLR Reporting'!$K$26:$DF$67,MATCH('Backend Data'!AD$3,'MLR Reporting'!$G$26:$G$67,0),COUNTA('Backend Data'!$A$4:$A82)))=TRUE,"",INDEX('MLR Reporting'!$K$26:$DF$67,MATCH('Backend Data'!AD$3,'MLR Reporting'!$G$26:$G$67,0),COUNTA('Backend Data'!$A$4:$A82)))</f>
        <v/>
      </c>
      <c r="AE82" s="112" t="str" cm="1">
        <f t="array" ref="AE82">IF(ISBLANK(INDEX('MLR Reporting'!$K$26:$DF$67,MATCH('Backend Data'!AE$3,'MLR Reporting'!$G$26:$G$67,0),COUNTA('Backend Data'!$A$4:$A82)))=TRUE,"",INDEX('MLR Reporting'!$K$26:$DF$67,MATCH('Backend Data'!AE$3,'MLR Reporting'!$G$26:$G$67,0),COUNTA('Backend Data'!$A$4:$A82)))</f>
        <v/>
      </c>
      <c r="AF82" s="112" t="str" cm="1">
        <f t="array" ref="AF82">IF(ISBLANK(INDEX('MLR Reporting'!$K$26:$DF$67,MATCH('Backend Data'!AF$3,'MLR Reporting'!$G$26:$G$67,0),COUNTA('Backend Data'!$A$4:$A82)))=TRUE,"",INDEX('MLR Reporting'!$K$26:$DF$67,MATCH('Backend Data'!AF$3,'MLR Reporting'!$G$26:$G$67,0),COUNTA('Backend Data'!$A$4:$A82)))</f>
        <v/>
      </c>
      <c r="AG82" s="112" t="str" cm="1">
        <f t="array" ref="AG82">IF(ISBLANK(INDEX('MLR Reporting'!$K$26:$DF$67,MATCH('Backend Data'!AG$3,'MLR Reporting'!$G$26:$G$67,0),COUNTA('Backend Data'!$A$4:$A82)))=TRUE,"",INDEX('MLR Reporting'!$K$26:$DF$67,MATCH('Backend Data'!AG$3,'MLR Reporting'!$G$26:$G$67,0),COUNTA('Backend Data'!$A$4:$A82)))</f>
        <v/>
      </c>
      <c r="AH82" s="112" t="str" cm="1">
        <f t="array" ref="AH82">IF(ISBLANK(INDEX('MLR Reporting'!$K$26:$DF$67,MATCH('Backend Data'!AH$3,'MLR Reporting'!$G$26:$G$67,0),COUNTA('Backend Data'!$A$4:$A82)))=TRUE,"",INDEX('MLR Reporting'!$K$26:$DF$67,MATCH('Backend Data'!AH$3,'MLR Reporting'!$G$26:$G$67,0),COUNTA('Backend Data'!$A$4:$A82)))</f>
        <v/>
      </c>
      <c r="AI82" s="112" t="str" cm="1">
        <f t="array" ref="AI82">IF(ISBLANK(INDEX('MLR Reporting'!$K$26:$DF$67,MATCH('Backend Data'!AI$3,'MLR Reporting'!$G$26:$G$67,0),COUNTA('Backend Data'!$A$4:$A82)))=TRUE,"",INDEX('MLR Reporting'!$K$26:$DF$67,MATCH('Backend Data'!AI$3,'MLR Reporting'!$G$26:$G$67,0),COUNTA('Backend Data'!$A$4:$A82)))</f>
        <v/>
      </c>
      <c r="AJ82" s="112" t="str" cm="1">
        <f t="array" ref="AJ82">IF(ISBLANK(INDEX('MLR Reporting'!$K$26:$DF$67,MATCH('Backend Data'!AJ$3,'MLR Reporting'!$G$26:$G$67,0),COUNTA('Backend Data'!$A$4:$A82)))=TRUE,"",INDEX('MLR Reporting'!$K$26:$DF$67,MATCH('Backend Data'!AJ$3,'MLR Reporting'!$G$26:$G$67,0),COUNTA('Backend Data'!$A$4:$A82)))</f>
        <v/>
      </c>
      <c r="AK82" s="112" t="str" cm="1">
        <f t="array" ref="AK82">IF(ISBLANK(INDEX('MLR Reporting'!$K$26:$DF$67,MATCH('Backend Data'!AK$3,'MLR Reporting'!$G$26:$G$67,0),COUNTA('Backend Data'!$A$4:$A82)))=TRUE,"",INDEX('MLR Reporting'!$K$26:$DF$67,MATCH('Backend Data'!AK$3,'MLR Reporting'!$G$26:$G$67,0),COUNTA('Backend Data'!$A$4:$A82)))</f>
        <v/>
      </c>
      <c r="AL82" s="112" t="str" cm="2">
        <f t="array" ref="AL82">IF(ISBLANK(INDEX('MLR Reporting'!$K$26:$DF$67,MATCH('Backend Data'!AL$3,'MLR Reporting'!$G$26:$G$67,0),COUNTA('Backend Data'!$A$4:$A82)))=TRUE,"",INDEX('MLR Reporting'!$K$26:$DF$67,MATCH('Backend Data'!AL$3,'MLR Reporting'!$G$26:$G$67,0),COUNTA('Backend Data'!$A$4:$A82)))</f>
        <v/>
      </c>
      <c r="AM82" s="112" t="str" cm="1">
        <f t="array" ref="AM82">IF(ISBLANK(INDEX('MLR Reporting'!$K$26:$DF$67,MATCH('Backend Data'!AM$3,'MLR Reporting'!$G$26:$G$67,0),COUNTA('Backend Data'!$A$4:$A82)))=TRUE,"",INDEX('MLR Reporting'!$K$26:$DF$67,MATCH('Backend Data'!AM$3,'MLR Reporting'!$G$26:$G$67,0),COUNTA('Backend Data'!$A$4:$A82)))</f>
        <v/>
      </c>
      <c r="AN82" s="111" t="str" cm="1">
        <f t="array" ref="AN82">IF(ISBLANK(INDEX('MLR Reporting'!$K$26:$DF$67,MATCH('Backend Data'!AN$3,'MLR Reporting'!$G$26:$G$67,0),COUNTA('Backend Data'!$A$4:$A82)))=TRUE,"",INDEX('MLR Reporting'!$K$26:$DF$67,MATCH('Backend Data'!AN$3,'MLR Reporting'!$G$26:$G$67,0),COUNTA('Backend Data'!$A$4:$A82)))</f>
        <v/>
      </c>
      <c r="AO82" s="111" t="str" cm="1">
        <f t="array" ref="AO82">IF(ISBLANK(INDEX('MLR Reporting'!$K$26:$DF$67,MATCH('Backend Data'!AO$3,'MLR Reporting'!$G$26:$G$67,0),COUNTA('Backend Data'!$A$4:$A82)))=TRUE,"",INDEX('MLR Reporting'!$K$26:$DF$67,MATCH('Backend Data'!AO$3,'MLR Reporting'!$G$26:$G$67,0),COUNTA('Backend Data'!$A$4:$A82)))</f>
        <v/>
      </c>
      <c r="AP82" s="228" t="str" cm="1">
        <f t="array" ref="AP82">IF(ISBLANK(INDEX('MLR Reporting'!$K$26:$DF$68,MATCH('Backend Data'!AO$3,'MLR Reporting'!$G$26:$G$67,0)+1,COUNTA('Backend Data'!$A$4:$A82)))=TRUE,"",INDEX('MLR Reporting'!$K$26:$DF$68,MATCH('Backend Data'!AO$3,'MLR Reporting'!$G$26:$G$67,0)+1,COUNTA('Backend Data'!$A$4:$A82)))</f>
        <v/>
      </c>
    </row>
    <row r="83" spans="1:42" x14ac:dyDescent="0.25">
      <c r="A83" t="s">
        <v>214</v>
      </c>
      <c r="B83" t="b">
        <f>ISBLANK('Program Information'!F110)</f>
        <v>1</v>
      </c>
      <c r="D83">
        <f>'Program Information'!$I$17</f>
        <v>0</v>
      </c>
      <c r="E83">
        <f>'Program Information'!$I$18</f>
        <v>0</v>
      </c>
      <c r="F83">
        <f>'Program Information'!$I$13</f>
        <v>0</v>
      </c>
      <c r="G83">
        <f>'Program Information'!$I$14</f>
        <v>0</v>
      </c>
      <c r="H83">
        <f>'Program Information'!$I$15</f>
        <v>0</v>
      </c>
      <c r="I83">
        <f>'Program Information'!$I$16</f>
        <v>0</v>
      </c>
      <c r="J83">
        <f>'Program Information'!$I$19</f>
        <v>0</v>
      </c>
      <c r="K83">
        <f>'Program Information'!$I$20</f>
        <v>0</v>
      </c>
      <c r="L83" s="110" t="str">
        <f>IF('Program Information'!F110=0,"",'Program Information'!F110)</f>
        <v/>
      </c>
      <c r="M83" s="110" t="str">
        <f>IF('Program Information'!G110=0,"",'Program Information'!G110)</f>
        <v/>
      </c>
      <c r="N83" s="110" t="str">
        <f>IF('Program Information'!H110=0,"",'Program Information'!H110)</f>
        <v/>
      </c>
      <c r="O83" s="110" t="str">
        <f>IF('Program Information'!I110=0,"",'Program Information'!I110)</f>
        <v/>
      </c>
      <c r="P83" s="110" t="str">
        <f>IF('Program Information'!J110=0,"",'Program Information'!J110)</f>
        <v/>
      </c>
      <c r="Q83" s="111" t="str">
        <f>IF('Program Information'!K110=0,"",'Program Information'!K110)</f>
        <v/>
      </c>
      <c r="R83" s="111" t="str">
        <f>IF('Program Information'!L110=0,"",'Program Information'!L110)</f>
        <v/>
      </c>
      <c r="S83" s="111" t="str">
        <f>IF('Program Information'!M110=0,"",'Program Information'!M110)</f>
        <v/>
      </c>
      <c r="T83" s="111" t="str">
        <f>IF('Program Information'!N110=0,"",'Program Information'!N110)</f>
        <v/>
      </c>
      <c r="U83" s="112" t="str" cm="1">
        <f t="array" ref="U83">IF(ISBLANK(INDEX('MLR Reporting'!$K$26:$DF$67,MATCH('Backend Data'!U$3,'MLR Reporting'!$G$26:$G$67,0),COUNTA('Backend Data'!$A$4:$A83)))=TRUE,"",INDEX('MLR Reporting'!$K$26:$DF$67,MATCH('Backend Data'!U$3,'MLR Reporting'!$G$26:$G$67,0),COUNTA('Backend Data'!$A$4:$A83)))</f>
        <v/>
      </c>
      <c r="V83" s="112" t="str" cm="1">
        <f t="array" ref="V83">IF(ISBLANK(INDEX('MLR Reporting'!$K$26:$DF$67,MATCH('Backend Data'!V$3,'MLR Reporting'!$G$26:$G$67,0),COUNTA('Backend Data'!$A$4:$A83)))=TRUE,"",INDEX('MLR Reporting'!$K$26:$DF$67,MATCH('Backend Data'!V$3,'MLR Reporting'!$G$26:$G$67,0),COUNTA('Backend Data'!$A$4:$A83)))</f>
        <v/>
      </c>
      <c r="W83" s="112" t="str" cm="1">
        <f t="array" ref="W83">IF(ISBLANK(INDEX('MLR Reporting'!$K$26:$DF$67,MATCH('Backend Data'!W$3,'MLR Reporting'!$G$26:$G$67,0),COUNTA('Backend Data'!$A$4:$A83)))=TRUE,"",INDEX('MLR Reporting'!$K$26:$DF$67,MATCH('Backend Data'!W$3,'MLR Reporting'!$G$26:$G$67,0),COUNTA('Backend Data'!$A$4:$A83)))</f>
        <v/>
      </c>
      <c r="X83" s="112" t="str" cm="1">
        <f t="array" ref="X83">IF(ISBLANK(INDEX('MLR Reporting'!$K$26:$DF$67,MATCH('Backend Data'!X$3,'MLR Reporting'!$G$26:$G$67,0),COUNTA('Backend Data'!$A$4:$A83)))=TRUE,"",INDEX('MLR Reporting'!$K$26:$DF$67,MATCH('Backend Data'!X$3,'MLR Reporting'!$G$26:$G$67,0),COUNTA('Backend Data'!$A$4:$A83)))</f>
        <v/>
      </c>
      <c r="Y83" s="112" t="str" cm="1">
        <f t="array" ref="Y83">IF(ISBLANK(INDEX('MLR Reporting'!$K$26:$DF$67,MATCH('Backend Data'!Y$3,'MLR Reporting'!$G$26:$G$67,0),COUNTA('Backend Data'!$A$4:$A83)))=TRUE,"",INDEX('MLR Reporting'!$K$26:$DF$67,MATCH('Backend Data'!Y$3,'MLR Reporting'!$G$26:$G$67,0),COUNTA('Backend Data'!$A$4:$A83)))</f>
        <v/>
      </c>
      <c r="Z83" s="112" t="str" cm="1">
        <f t="array" ref="Z83">IF(ISBLANK(INDEX('MLR Reporting'!$K$26:$DF$67,MATCH('Backend Data'!Z$3,'MLR Reporting'!$G$26:$G$67,0),COUNTA('Backend Data'!$A$4:$A83)))=TRUE,"",INDEX('MLR Reporting'!$K$26:$DF$67,MATCH('Backend Data'!Z$3,'MLR Reporting'!$G$26:$G$67,0),COUNTA('Backend Data'!$A$4:$A83)))</f>
        <v/>
      </c>
      <c r="AA83" s="112" t="str" cm="1">
        <f t="array" ref="AA83">IF(ISBLANK(INDEX('MLR Reporting'!$K$26:$DF$67,MATCH('Backend Data'!AA$3,'MLR Reporting'!$G$26:$G$67,0),COUNTA('Backend Data'!$A$4:$A83)))=TRUE,"",INDEX('MLR Reporting'!$K$26:$DF$67,MATCH('Backend Data'!AA$3,'MLR Reporting'!$G$26:$G$67,0),COUNTA('Backend Data'!$A$4:$A83)))</f>
        <v/>
      </c>
      <c r="AB83" s="112" t="str" cm="1">
        <f t="array" ref="AB83">IF(ISBLANK(INDEX('MLR Reporting'!$K$26:$DF$67,MATCH('Backend Data'!AB$3,'MLR Reporting'!$G$26:$G$67,0),COUNTA('Backend Data'!$A$4:$A83)))=TRUE,"",INDEX('MLR Reporting'!$K$26:$DF$67,MATCH('Backend Data'!AB$3,'MLR Reporting'!$G$26:$G$67,0),COUNTA('Backend Data'!$A$4:$A83)))</f>
        <v/>
      </c>
      <c r="AC83" s="112" t="str" cm="1">
        <f t="array" ref="AC83">IF(ISBLANK(INDEX('MLR Reporting'!$K$26:$DF$67,MATCH('Backend Data'!AC$3,'MLR Reporting'!$G$26:$G$67,0),COUNTA('Backend Data'!$A$4:$A83)))=TRUE,"",INDEX('MLR Reporting'!$K$26:$DF$67,MATCH('Backend Data'!AC$3,'MLR Reporting'!$G$26:$G$67,0),COUNTA('Backend Data'!$A$4:$A83)))</f>
        <v/>
      </c>
      <c r="AD83" s="112" t="str" cm="1">
        <f t="array" ref="AD83">IF(ISBLANK(INDEX('MLR Reporting'!$K$26:$DF$67,MATCH('Backend Data'!AD$3,'MLR Reporting'!$G$26:$G$67,0),COUNTA('Backend Data'!$A$4:$A83)))=TRUE,"",INDEX('MLR Reporting'!$K$26:$DF$67,MATCH('Backend Data'!AD$3,'MLR Reporting'!$G$26:$G$67,0),COUNTA('Backend Data'!$A$4:$A83)))</f>
        <v/>
      </c>
      <c r="AE83" s="112" t="str" cm="1">
        <f t="array" ref="AE83">IF(ISBLANK(INDEX('MLR Reporting'!$K$26:$DF$67,MATCH('Backend Data'!AE$3,'MLR Reporting'!$G$26:$G$67,0),COUNTA('Backend Data'!$A$4:$A83)))=TRUE,"",INDEX('MLR Reporting'!$K$26:$DF$67,MATCH('Backend Data'!AE$3,'MLR Reporting'!$G$26:$G$67,0),COUNTA('Backend Data'!$A$4:$A83)))</f>
        <v/>
      </c>
      <c r="AF83" s="112" t="str" cm="1">
        <f t="array" ref="AF83">IF(ISBLANK(INDEX('MLR Reporting'!$K$26:$DF$67,MATCH('Backend Data'!AF$3,'MLR Reporting'!$G$26:$G$67,0),COUNTA('Backend Data'!$A$4:$A83)))=TRUE,"",INDEX('MLR Reporting'!$K$26:$DF$67,MATCH('Backend Data'!AF$3,'MLR Reporting'!$G$26:$G$67,0),COUNTA('Backend Data'!$A$4:$A83)))</f>
        <v/>
      </c>
      <c r="AG83" s="112" t="str" cm="1">
        <f t="array" ref="AG83">IF(ISBLANK(INDEX('MLR Reporting'!$K$26:$DF$67,MATCH('Backend Data'!AG$3,'MLR Reporting'!$G$26:$G$67,0),COUNTA('Backend Data'!$A$4:$A83)))=TRUE,"",INDEX('MLR Reporting'!$K$26:$DF$67,MATCH('Backend Data'!AG$3,'MLR Reporting'!$G$26:$G$67,0),COUNTA('Backend Data'!$A$4:$A83)))</f>
        <v/>
      </c>
      <c r="AH83" s="112" t="str" cm="1">
        <f t="array" ref="AH83">IF(ISBLANK(INDEX('MLR Reporting'!$K$26:$DF$67,MATCH('Backend Data'!AH$3,'MLR Reporting'!$G$26:$G$67,0),COUNTA('Backend Data'!$A$4:$A83)))=TRUE,"",INDEX('MLR Reporting'!$K$26:$DF$67,MATCH('Backend Data'!AH$3,'MLR Reporting'!$G$26:$G$67,0),COUNTA('Backend Data'!$A$4:$A83)))</f>
        <v/>
      </c>
      <c r="AI83" s="112" t="str" cm="1">
        <f t="array" ref="AI83">IF(ISBLANK(INDEX('MLR Reporting'!$K$26:$DF$67,MATCH('Backend Data'!AI$3,'MLR Reporting'!$G$26:$G$67,0),COUNTA('Backend Data'!$A$4:$A83)))=TRUE,"",INDEX('MLR Reporting'!$K$26:$DF$67,MATCH('Backend Data'!AI$3,'MLR Reporting'!$G$26:$G$67,0),COUNTA('Backend Data'!$A$4:$A83)))</f>
        <v/>
      </c>
      <c r="AJ83" s="112" t="str" cm="1">
        <f t="array" ref="AJ83">IF(ISBLANK(INDEX('MLR Reporting'!$K$26:$DF$67,MATCH('Backend Data'!AJ$3,'MLR Reporting'!$G$26:$G$67,0),COUNTA('Backend Data'!$A$4:$A83)))=TRUE,"",INDEX('MLR Reporting'!$K$26:$DF$67,MATCH('Backend Data'!AJ$3,'MLR Reporting'!$G$26:$G$67,0),COUNTA('Backend Data'!$A$4:$A83)))</f>
        <v/>
      </c>
      <c r="AK83" s="112" t="str" cm="1">
        <f t="array" ref="AK83">IF(ISBLANK(INDEX('MLR Reporting'!$K$26:$DF$67,MATCH('Backend Data'!AK$3,'MLR Reporting'!$G$26:$G$67,0),COUNTA('Backend Data'!$A$4:$A83)))=TRUE,"",INDEX('MLR Reporting'!$K$26:$DF$67,MATCH('Backend Data'!AK$3,'MLR Reporting'!$G$26:$G$67,0),COUNTA('Backend Data'!$A$4:$A83)))</f>
        <v/>
      </c>
      <c r="AL83" s="112" t="str" cm="2">
        <f t="array" ref="AL83">IF(ISBLANK(INDEX('MLR Reporting'!$K$26:$DF$67,MATCH('Backend Data'!AL$3,'MLR Reporting'!$G$26:$G$67,0),COUNTA('Backend Data'!$A$4:$A83)))=TRUE,"",INDEX('MLR Reporting'!$K$26:$DF$67,MATCH('Backend Data'!AL$3,'MLR Reporting'!$G$26:$G$67,0),COUNTA('Backend Data'!$A$4:$A83)))</f>
        <v/>
      </c>
      <c r="AM83" s="112" t="str" cm="1">
        <f t="array" ref="AM83">IF(ISBLANK(INDEX('MLR Reporting'!$K$26:$DF$67,MATCH('Backend Data'!AM$3,'MLR Reporting'!$G$26:$G$67,0),COUNTA('Backend Data'!$A$4:$A83)))=TRUE,"",INDEX('MLR Reporting'!$K$26:$DF$67,MATCH('Backend Data'!AM$3,'MLR Reporting'!$G$26:$G$67,0),COUNTA('Backend Data'!$A$4:$A83)))</f>
        <v/>
      </c>
      <c r="AN83" s="111" t="str" cm="1">
        <f t="array" ref="AN83">IF(ISBLANK(INDEX('MLR Reporting'!$K$26:$DF$67,MATCH('Backend Data'!AN$3,'MLR Reporting'!$G$26:$G$67,0),COUNTA('Backend Data'!$A$4:$A83)))=TRUE,"",INDEX('MLR Reporting'!$K$26:$DF$67,MATCH('Backend Data'!AN$3,'MLR Reporting'!$G$26:$G$67,0),COUNTA('Backend Data'!$A$4:$A83)))</f>
        <v/>
      </c>
      <c r="AO83" s="111" t="str" cm="1">
        <f t="array" ref="AO83">IF(ISBLANK(INDEX('MLR Reporting'!$K$26:$DF$67,MATCH('Backend Data'!AO$3,'MLR Reporting'!$G$26:$G$67,0),COUNTA('Backend Data'!$A$4:$A83)))=TRUE,"",INDEX('MLR Reporting'!$K$26:$DF$67,MATCH('Backend Data'!AO$3,'MLR Reporting'!$G$26:$G$67,0),COUNTA('Backend Data'!$A$4:$A83)))</f>
        <v/>
      </c>
      <c r="AP83" s="228" t="str" cm="1">
        <f t="array" ref="AP83">IF(ISBLANK(INDEX('MLR Reporting'!$K$26:$DF$68,MATCH('Backend Data'!AO$3,'MLR Reporting'!$G$26:$G$67,0)+1,COUNTA('Backend Data'!$A$4:$A83)))=TRUE,"",INDEX('MLR Reporting'!$K$26:$DF$68,MATCH('Backend Data'!AO$3,'MLR Reporting'!$G$26:$G$67,0)+1,COUNTA('Backend Data'!$A$4:$A83)))</f>
        <v/>
      </c>
    </row>
    <row r="84" spans="1:42" x14ac:dyDescent="0.25">
      <c r="A84" t="s">
        <v>215</v>
      </c>
      <c r="B84" t="b">
        <f>ISBLANK('Program Information'!F111)</f>
        <v>1</v>
      </c>
      <c r="D84">
        <f>'Program Information'!$I$17</f>
        <v>0</v>
      </c>
      <c r="E84">
        <f>'Program Information'!$I$18</f>
        <v>0</v>
      </c>
      <c r="F84">
        <f>'Program Information'!$I$13</f>
        <v>0</v>
      </c>
      <c r="G84">
        <f>'Program Information'!$I$14</f>
        <v>0</v>
      </c>
      <c r="H84">
        <f>'Program Information'!$I$15</f>
        <v>0</v>
      </c>
      <c r="I84">
        <f>'Program Information'!$I$16</f>
        <v>0</v>
      </c>
      <c r="J84">
        <f>'Program Information'!$I$19</f>
        <v>0</v>
      </c>
      <c r="K84">
        <f>'Program Information'!$I$20</f>
        <v>0</v>
      </c>
      <c r="L84" s="110" t="str">
        <f>IF('Program Information'!F111=0,"",'Program Information'!F111)</f>
        <v/>
      </c>
      <c r="M84" s="110" t="str">
        <f>IF('Program Information'!G111=0,"",'Program Information'!G111)</f>
        <v/>
      </c>
      <c r="N84" s="110" t="str">
        <f>IF('Program Information'!H111=0,"",'Program Information'!H111)</f>
        <v/>
      </c>
      <c r="O84" s="110" t="str">
        <f>IF('Program Information'!I111=0,"",'Program Information'!I111)</f>
        <v/>
      </c>
      <c r="P84" s="110" t="str">
        <f>IF('Program Information'!J111=0,"",'Program Information'!J111)</f>
        <v/>
      </c>
      <c r="Q84" s="111" t="str">
        <f>IF('Program Information'!K111=0,"",'Program Information'!K111)</f>
        <v/>
      </c>
      <c r="R84" s="111" t="str">
        <f>IF('Program Information'!L111=0,"",'Program Information'!L111)</f>
        <v/>
      </c>
      <c r="S84" s="111" t="str">
        <f>IF('Program Information'!M111=0,"",'Program Information'!M111)</f>
        <v/>
      </c>
      <c r="T84" s="111" t="str">
        <f>IF('Program Information'!N111=0,"",'Program Information'!N111)</f>
        <v/>
      </c>
      <c r="U84" s="112" t="str" cm="1">
        <f t="array" ref="U84">IF(ISBLANK(INDEX('MLR Reporting'!$K$26:$DF$67,MATCH('Backend Data'!U$3,'MLR Reporting'!$G$26:$G$67,0),COUNTA('Backend Data'!$A$4:$A84)))=TRUE,"",INDEX('MLR Reporting'!$K$26:$DF$67,MATCH('Backend Data'!U$3,'MLR Reporting'!$G$26:$G$67,0),COUNTA('Backend Data'!$A$4:$A84)))</f>
        <v/>
      </c>
      <c r="V84" s="112" t="str" cm="1">
        <f t="array" ref="V84">IF(ISBLANK(INDEX('MLR Reporting'!$K$26:$DF$67,MATCH('Backend Data'!V$3,'MLR Reporting'!$G$26:$G$67,0),COUNTA('Backend Data'!$A$4:$A84)))=TRUE,"",INDEX('MLR Reporting'!$K$26:$DF$67,MATCH('Backend Data'!V$3,'MLR Reporting'!$G$26:$G$67,0),COUNTA('Backend Data'!$A$4:$A84)))</f>
        <v/>
      </c>
      <c r="W84" s="112" t="str" cm="1">
        <f t="array" ref="W84">IF(ISBLANK(INDEX('MLR Reporting'!$K$26:$DF$67,MATCH('Backend Data'!W$3,'MLR Reporting'!$G$26:$G$67,0),COUNTA('Backend Data'!$A$4:$A84)))=TRUE,"",INDEX('MLR Reporting'!$K$26:$DF$67,MATCH('Backend Data'!W$3,'MLR Reporting'!$G$26:$G$67,0),COUNTA('Backend Data'!$A$4:$A84)))</f>
        <v/>
      </c>
      <c r="X84" s="112" t="str" cm="1">
        <f t="array" ref="X84">IF(ISBLANK(INDEX('MLR Reporting'!$K$26:$DF$67,MATCH('Backend Data'!X$3,'MLR Reporting'!$G$26:$G$67,0),COUNTA('Backend Data'!$A$4:$A84)))=TRUE,"",INDEX('MLR Reporting'!$K$26:$DF$67,MATCH('Backend Data'!X$3,'MLR Reporting'!$G$26:$G$67,0),COUNTA('Backend Data'!$A$4:$A84)))</f>
        <v/>
      </c>
      <c r="Y84" s="112" t="str" cm="1">
        <f t="array" ref="Y84">IF(ISBLANK(INDEX('MLR Reporting'!$K$26:$DF$67,MATCH('Backend Data'!Y$3,'MLR Reporting'!$G$26:$G$67,0),COUNTA('Backend Data'!$A$4:$A84)))=TRUE,"",INDEX('MLR Reporting'!$K$26:$DF$67,MATCH('Backend Data'!Y$3,'MLR Reporting'!$G$26:$G$67,0),COUNTA('Backend Data'!$A$4:$A84)))</f>
        <v/>
      </c>
      <c r="Z84" s="112" t="str" cm="1">
        <f t="array" ref="Z84">IF(ISBLANK(INDEX('MLR Reporting'!$K$26:$DF$67,MATCH('Backend Data'!Z$3,'MLR Reporting'!$G$26:$G$67,0),COUNTA('Backend Data'!$A$4:$A84)))=TRUE,"",INDEX('MLR Reporting'!$K$26:$DF$67,MATCH('Backend Data'!Z$3,'MLR Reporting'!$G$26:$G$67,0),COUNTA('Backend Data'!$A$4:$A84)))</f>
        <v/>
      </c>
      <c r="AA84" s="112" t="str" cm="1">
        <f t="array" ref="AA84">IF(ISBLANK(INDEX('MLR Reporting'!$K$26:$DF$67,MATCH('Backend Data'!AA$3,'MLR Reporting'!$G$26:$G$67,0),COUNTA('Backend Data'!$A$4:$A84)))=TRUE,"",INDEX('MLR Reporting'!$K$26:$DF$67,MATCH('Backend Data'!AA$3,'MLR Reporting'!$G$26:$G$67,0),COUNTA('Backend Data'!$A$4:$A84)))</f>
        <v/>
      </c>
      <c r="AB84" s="112" t="str" cm="1">
        <f t="array" ref="AB84">IF(ISBLANK(INDEX('MLR Reporting'!$K$26:$DF$67,MATCH('Backend Data'!AB$3,'MLR Reporting'!$G$26:$G$67,0),COUNTA('Backend Data'!$A$4:$A84)))=TRUE,"",INDEX('MLR Reporting'!$K$26:$DF$67,MATCH('Backend Data'!AB$3,'MLR Reporting'!$G$26:$G$67,0),COUNTA('Backend Data'!$A$4:$A84)))</f>
        <v/>
      </c>
      <c r="AC84" s="112" t="str" cm="1">
        <f t="array" ref="AC84">IF(ISBLANK(INDEX('MLR Reporting'!$K$26:$DF$67,MATCH('Backend Data'!AC$3,'MLR Reporting'!$G$26:$G$67,0),COUNTA('Backend Data'!$A$4:$A84)))=TRUE,"",INDEX('MLR Reporting'!$K$26:$DF$67,MATCH('Backend Data'!AC$3,'MLR Reporting'!$G$26:$G$67,0),COUNTA('Backend Data'!$A$4:$A84)))</f>
        <v/>
      </c>
      <c r="AD84" s="112" t="str" cm="1">
        <f t="array" ref="AD84">IF(ISBLANK(INDEX('MLR Reporting'!$K$26:$DF$67,MATCH('Backend Data'!AD$3,'MLR Reporting'!$G$26:$G$67,0),COUNTA('Backend Data'!$A$4:$A84)))=TRUE,"",INDEX('MLR Reporting'!$K$26:$DF$67,MATCH('Backend Data'!AD$3,'MLR Reporting'!$G$26:$G$67,0),COUNTA('Backend Data'!$A$4:$A84)))</f>
        <v/>
      </c>
      <c r="AE84" s="112" t="str" cm="1">
        <f t="array" ref="AE84">IF(ISBLANK(INDEX('MLR Reporting'!$K$26:$DF$67,MATCH('Backend Data'!AE$3,'MLR Reporting'!$G$26:$G$67,0),COUNTA('Backend Data'!$A$4:$A84)))=TRUE,"",INDEX('MLR Reporting'!$K$26:$DF$67,MATCH('Backend Data'!AE$3,'MLR Reporting'!$G$26:$G$67,0),COUNTA('Backend Data'!$A$4:$A84)))</f>
        <v/>
      </c>
      <c r="AF84" s="112" t="str" cm="1">
        <f t="array" ref="AF84">IF(ISBLANK(INDEX('MLR Reporting'!$K$26:$DF$67,MATCH('Backend Data'!AF$3,'MLR Reporting'!$G$26:$G$67,0),COUNTA('Backend Data'!$A$4:$A84)))=TRUE,"",INDEX('MLR Reporting'!$K$26:$DF$67,MATCH('Backend Data'!AF$3,'MLR Reporting'!$G$26:$G$67,0),COUNTA('Backend Data'!$A$4:$A84)))</f>
        <v/>
      </c>
      <c r="AG84" s="112" t="str" cm="1">
        <f t="array" ref="AG84">IF(ISBLANK(INDEX('MLR Reporting'!$K$26:$DF$67,MATCH('Backend Data'!AG$3,'MLR Reporting'!$G$26:$G$67,0),COUNTA('Backend Data'!$A$4:$A84)))=TRUE,"",INDEX('MLR Reporting'!$K$26:$DF$67,MATCH('Backend Data'!AG$3,'MLR Reporting'!$G$26:$G$67,0),COUNTA('Backend Data'!$A$4:$A84)))</f>
        <v/>
      </c>
      <c r="AH84" s="112" t="str" cm="1">
        <f t="array" ref="AH84">IF(ISBLANK(INDEX('MLR Reporting'!$K$26:$DF$67,MATCH('Backend Data'!AH$3,'MLR Reporting'!$G$26:$G$67,0),COUNTA('Backend Data'!$A$4:$A84)))=TRUE,"",INDEX('MLR Reporting'!$K$26:$DF$67,MATCH('Backend Data'!AH$3,'MLR Reporting'!$G$26:$G$67,0),COUNTA('Backend Data'!$A$4:$A84)))</f>
        <v/>
      </c>
      <c r="AI84" s="112" t="str" cm="1">
        <f t="array" ref="AI84">IF(ISBLANK(INDEX('MLR Reporting'!$K$26:$DF$67,MATCH('Backend Data'!AI$3,'MLR Reporting'!$G$26:$G$67,0),COUNTA('Backend Data'!$A$4:$A84)))=TRUE,"",INDEX('MLR Reporting'!$K$26:$DF$67,MATCH('Backend Data'!AI$3,'MLR Reporting'!$G$26:$G$67,0),COUNTA('Backend Data'!$A$4:$A84)))</f>
        <v/>
      </c>
      <c r="AJ84" s="112" t="str" cm="1">
        <f t="array" ref="AJ84">IF(ISBLANK(INDEX('MLR Reporting'!$K$26:$DF$67,MATCH('Backend Data'!AJ$3,'MLR Reporting'!$G$26:$G$67,0),COUNTA('Backend Data'!$A$4:$A84)))=TRUE,"",INDEX('MLR Reporting'!$K$26:$DF$67,MATCH('Backend Data'!AJ$3,'MLR Reporting'!$G$26:$G$67,0),COUNTA('Backend Data'!$A$4:$A84)))</f>
        <v/>
      </c>
      <c r="AK84" s="112" t="str" cm="1">
        <f t="array" ref="AK84">IF(ISBLANK(INDEX('MLR Reporting'!$K$26:$DF$67,MATCH('Backend Data'!AK$3,'MLR Reporting'!$G$26:$G$67,0),COUNTA('Backend Data'!$A$4:$A84)))=TRUE,"",INDEX('MLR Reporting'!$K$26:$DF$67,MATCH('Backend Data'!AK$3,'MLR Reporting'!$G$26:$G$67,0),COUNTA('Backend Data'!$A$4:$A84)))</f>
        <v/>
      </c>
      <c r="AL84" s="112" t="str" cm="2">
        <f t="array" ref="AL84">IF(ISBLANK(INDEX('MLR Reporting'!$K$26:$DF$67,MATCH('Backend Data'!AL$3,'MLR Reporting'!$G$26:$G$67,0),COUNTA('Backend Data'!$A$4:$A84)))=TRUE,"",INDEX('MLR Reporting'!$K$26:$DF$67,MATCH('Backend Data'!AL$3,'MLR Reporting'!$G$26:$G$67,0),COUNTA('Backend Data'!$A$4:$A84)))</f>
        <v/>
      </c>
      <c r="AM84" s="112" t="str" cm="1">
        <f t="array" ref="AM84">IF(ISBLANK(INDEX('MLR Reporting'!$K$26:$DF$67,MATCH('Backend Data'!AM$3,'MLR Reporting'!$G$26:$G$67,0),COUNTA('Backend Data'!$A$4:$A84)))=TRUE,"",INDEX('MLR Reporting'!$K$26:$DF$67,MATCH('Backend Data'!AM$3,'MLR Reporting'!$G$26:$G$67,0),COUNTA('Backend Data'!$A$4:$A84)))</f>
        <v/>
      </c>
      <c r="AN84" s="111" t="str" cm="1">
        <f t="array" ref="AN84">IF(ISBLANK(INDEX('MLR Reporting'!$K$26:$DF$67,MATCH('Backend Data'!AN$3,'MLR Reporting'!$G$26:$G$67,0),COUNTA('Backend Data'!$A$4:$A84)))=TRUE,"",INDEX('MLR Reporting'!$K$26:$DF$67,MATCH('Backend Data'!AN$3,'MLR Reporting'!$G$26:$G$67,0),COUNTA('Backend Data'!$A$4:$A84)))</f>
        <v/>
      </c>
      <c r="AO84" s="111" t="str" cm="1">
        <f t="array" ref="AO84">IF(ISBLANK(INDEX('MLR Reporting'!$K$26:$DF$67,MATCH('Backend Data'!AO$3,'MLR Reporting'!$G$26:$G$67,0),COUNTA('Backend Data'!$A$4:$A84)))=TRUE,"",INDEX('MLR Reporting'!$K$26:$DF$67,MATCH('Backend Data'!AO$3,'MLR Reporting'!$G$26:$G$67,0),COUNTA('Backend Data'!$A$4:$A84)))</f>
        <v/>
      </c>
      <c r="AP84" s="228" t="str" cm="1">
        <f t="array" ref="AP84">IF(ISBLANK(INDEX('MLR Reporting'!$K$26:$DF$68,MATCH('Backend Data'!AO$3,'MLR Reporting'!$G$26:$G$67,0)+1,COUNTA('Backend Data'!$A$4:$A84)))=TRUE,"",INDEX('MLR Reporting'!$K$26:$DF$68,MATCH('Backend Data'!AO$3,'MLR Reporting'!$G$26:$G$67,0)+1,COUNTA('Backend Data'!$A$4:$A84)))</f>
        <v/>
      </c>
    </row>
    <row r="85" spans="1:42" x14ac:dyDescent="0.25">
      <c r="A85" t="s">
        <v>216</v>
      </c>
      <c r="B85" t="b">
        <f>ISBLANK('Program Information'!F112)</f>
        <v>1</v>
      </c>
      <c r="D85">
        <f>'Program Information'!$I$17</f>
        <v>0</v>
      </c>
      <c r="E85">
        <f>'Program Information'!$I$18</f>
        <v>0</v>
      </c>
      <c r="F85">
        <f>'Program Information'!$I$13</f>
        <v>0</v>
      </c>
      <c r="G85">
        <f>'Program Information'!$I$14</f>
        <v>0</v>
      </c>
      <c r="H85">
        <f>'Program Information'!$I$15</f>
        <v>0</v>
      </c>
      <c r="I85">
        <f>'Program Information'!$I$16</f>
        <v>0</v>
      </c>
      <c r="J85">
        <f>'Program Information'!$I$19</f>
        <v>0</v>
      </c>
      <c r="K85">
        <f>'Program Information'!$I$20</f>
        <v>0</v>
      </c>
      <c r="L85" s="110" t="str">
        <f>IF('Program Information'!F112=0,"",'Program Information'!F112)</f>
        <v/>
      </c>
      <c r="M85" s="110" t="str">
        <f>IF('Program Information'!G112=0,"",'Program Information'!G112)</f>
        <v/>
      </c>
      <c r="N85" s="110" t="str">
        <f>IF('Program Information'!H112=0,"",'Program Information'!H112)</f>
        <v/>
      </c>
      <c r="O85" s="110" t="str">
        <f>IF('Program Information'!I112=0,"",'Program Information'!I112)</f>
        <v/>
      </c>
      <c r="P85" s="110" t="str">
        <f>IF('Program Information'!J112=0,"",'Program Information'!J112)</f>
        <v/>
      </c>
      <c r="Q85" s="111" t="str">
        <f>IF('Program Information'!K112=0,"",'Program Information'!K112)</f>
        <v/>
      </c>
      <c r="R85" s="111" t="str">
        <f>IF('Program Information'!L112=0,"",'Program Information'!L112)</f>
        <v/>
      </c>
      <c r="S85" s="111" t="str">
        <f>IF('Program Information'!M112=0,"",'Program Information'!M112)</f>
        <v/>
      </c>
      <c r="T85" s="111" t="str">
        <f>IF('Program Information'!N112=0,"",'Program Information'!N112)</f>
        <v/>
      </c>
      <c r="U85" s="112" t="str" cm="1">
        <f t="array" ref="U85">IF(ISBLANK(INDEX('MLR Reporting'!$K$26:$DF$67,MATCH('Backend Data'!U$3,'MLR Reporting'!$G$26:$G$67,0),COUNTA('Backend Data'!$A$4:$A85)))=TRUE,"",INDEX('MLR Reporting'!$K$26:$DF$67,MATCH('Backend Data'!U$3,'MLR Reporting'!$G$26:$G$67,0),COUNTA('Backend Data'!$A$4:$A85)))</f>
        <v/>
      </c>
      <c r="V85" s="112" t="str" cm="1">
        <f t="array" ref="V85">IF(ISBLANK(INDEX('MLR Reporting'!$K$26:$DF$67,MATCH('Backend Data'!V$3,'MLR Reporting'!$G$26:$G$67,0),COUNTA('Backend Data'!$A$4:$A85)))=TRUE,"",INDEX('MLR Reporting'!$K$26:$DF$67,MATCH('Backend Data'!V$3,'MLR Reporting'!$G$26:$G$67,0),COUNTA('Backend Data'!$A$4:$A85)))</f>
        <v/>
      </c>
      <c r="W85" s="112" t="str" cm="1">
        <f t="array" ref="W85">IF(ISBLANK(INDEX('MLR Reporting'!$K$26:$DF$67,MATCH('Backend Data'!W$3,'MLR Reporting'!$G$26:$G$67,0),COUNTA('Backend Data'!$A$4:$A85)))=TRUE,"",INDEX('MLR Reporting'!$K$26:$DF$67,MATCH('Backend Data'!W$3,'MLR Reporting'!$G$26:$G$67,0),COUNTA('Backend Data'!$A$4:$A85)))</f>
        <v/>
      </c>
      <c r="X85" s="112" t="str" cm="1">
        <f t="array" ref="X85">IF(ISBLANK(INDEX('MLR Reporting'!$K$26:$DF$67,MATCH('Backend Data'!X$3,'MLR Reporting'!$G$26:$G$67,0),COUNTA('Backend Data'!$A$4:$A85)))=TRUE,"",INDEX('MLR Reporting'!$K$26:$DF$67,MATCH('Backend Data'!X$3,'MLR Reporting'!$G$26:$G$67,0),COUNTA('Backend Data'!$A$4:$A85)))</f>
        <v/>
      </c>
      <c r="Y85" s="112" t="str" cm="1">
        <f t="array" ref="Y85">IF(ISBLANK(INDEX('MLR Reporting'!$K$26:$DF$67,MATCH('Backend Data'!Y$3,'MLR Reporting'!$G$26:$G$67,0),COUNTA('Backend Data'!$A$4:$A85)))=TRUE,"",INDEX('MLR Reporting'!$K$26:$DF$67,MATCH('Backend Data'!Y$3,'MLR Reporting'!$G$26:$G$67,0),COUNTA('Backend Data'!$A$4:$A85)))</f>
        <v/>
      </c>
      <c r="Z85" s="112" t="str" cm="1">
        <f t="array" ref="Z85">IF(ISBLANK(INDEX('MLR Reporting'!$K$26:$DF$67,MATCH('Backend Data'!Z$3,'MLR Reporting'!$G$26:$G$67,0),COUNTA('Backend Data'!$A$4:$A85)))=TRUE,"",INDEX('MLR Reporting'!$K$26:$DF$67,MATCH('Backend Data'!Z$3,'MLR Reporting'!$G$26:$G$67,0),COUNTA('Backend Data'!$A$4:$A85)))</f>
        <v/>
      </c>
      <c r="AA85" s="112" t="str" cm="1">
        <f t="array" ref="AA85">IF(ISBLANK(INDEX('MLR Reporting'!$K$26:$DF$67,MATCH('Backend Data'!AA$3,'MLR Reporting'!$G$26:$G$67,0),COUNTA('Backend Data'!$A$4:$A85)))=TRUE,"",INDEX('MLR Reporting'!$K$26:$DF$67,MATCH('Backend Data'!AA$3,'MLR Reporting'!$G$26:$G$67,0),COUNTA('Backend Data'!$A$4:$A85)))</f>
        <v/>
      </c>
      <c r="AB85" s="112" t="str" cm="1">
        <f t="array" ref="AB85">IF(ISBLANK(INDEX('MLR Reporting'!$K$26:$DF$67,MATCH('Backend Data'!AB$3,'MLR Reporting'!$G$26:$G$67,0),COUNTA('Backend Data'!$A$4:$A85)))=TRUE,"",INDEX('MLR Reporting'!$K$26:$DF$67,MATCH('Backend Data'!AB$3,'MLR Reporting'!$G$26:$G$67,0),COUNTA('Backend Data'!$A$4:$A85)))</f>
        <v/>
      </c>
      <c r="AC85" s="112" t="str" cm="1">
        <f t="array" ref="AC85">IF(ISBLANK(INDEX('MLR Reporting'!$K$26:$DF$67,MATCH('Backend Data'!AC$3,'MLR Reporting'!$G$26:$G$67,0),COUNTA('Backend Data'!$A$4:$A85)))=TRUE,"",INDEX('MLR Reporting'!$K$26:$DF$67,MATCH('Backend Data'!AC$3,'MLR Reporting'!$G$26:$G$67,0),COUNTA('Backend Data'!$A$4:$A85)))</f>
        <v/>
      </c>
      <c r="AD85" s="112" t="str" cm="1">
        <f t="array" ref="AD85">IF(ISBLANK(INDEX('MLR Reporting'!$K$26:$DF$67,MATCH('Backend Data'!AD$3,'MLR Reporting'!$G$26:$G$67,0),COUNTA('Backend Data'!$A$4:$A85)))=TRUE,"",INDEX('MLR Reporting'!$K$26:$DF$67,MATCH('Backend Data'!AD$3,'MLR Reporting'!$G$26:$G$67,0),COUNTA('Backend Data'!$A$4:$A85)))</f>
        <v/>
      </c>
      <c r="AE85" s="112" t="str" cm="1">
        <f t="array" ref="AE85">IF(ISBLANK(INDEX('MLR Reporting'!$K$26:$DF$67,MATCH('Backend Data'!AE$3,'MLR Reporting'!$G$26:$G$67,0),COUNTA('Backend Data'!$A$4:$A85)))=TRUE,"",INDEX('MLR Reporting'!$K$26:$DF$67,MATCH('Backend Data'!AE$3,'MLR Reporting'!$G$26:$G$67,0),COUNTA('Backend Data'!$A$4:$A85)))</f>
        <v/>
      </c>
      <c r="AF85" s="112" t="str" cm="1">
        <f t="array" ref="AF85">IF(ISBLANK(INDEX('MLR Reporting'!$K$26:$DF$67,MATCH('Backend Data'!AF$3,'MLR Reporting'!$G$26:$G$67,0),COUNTA('Backend Data'!$A$4:$A85)))=TRUE,"",INDEX('MLR Reporting'!$K$26:$DF$67,MATCH('Backend Data'!AF$3,'MLR Reporting'!$G$26:$G$67,0),COUNTA('Backend Data'!$A$4:$A85)))</f>
        <v/>
      </c>
      <c r="AG85" s="112" t="str" cm="1">
        <f t="array" ref="AG85">IF(ISBLANK(INDEX('MLR Reporting'!$K$26:$DF$67,MATCH('Backend Data'!AG$3,'MLR Reporting'!$G$26:$G$67,0),COUNTA('Backend Data'!$A$4:$A85)))=TRUE,"",INDEX('MLR Reporting'!$K$26:$DF$67,MATCH('Backend Data'!AG$3,'MLR Reporting'!$G$26:$G$67,0),COUNTA('Backend Data'!$A$4:$A85)))</f>
        <v/>
      </c>
      <c r="AH85" s="112" t="str" cm="1">
        <f t="array" ref="AH85">IF(ISBLANK(INDEX('MLR Reporting'!$K$26:$DF$67,MATCH('Backend Data'!AH$3,'MLR Reporting'!$G$26:$G$67,0),COUNTA('Backend Data'!$A$4:$A85)))=TRUE,"",INDEX('MLR Reporting'!$K$26:$DF$67,MATCH('Backend Data'!AH$3,'MLR Reporting'!$G$26:$G$67,0),COUNTA('Backend Data'!$A$4:$A85)))</f>
        <v/>
      </c>
      <c r="AI85" s="112" t="str" cm="1">
        <f t="array" ref="AI85">IF(ISBLANK(INDEX('MLR Reporting'!$K$26:$DF$67,MATCH('Backend Data'!AI$3,'MLR Reporting'!$G$26:$G$67,0),COUNTA('Backend Data'!$A$4:$A85)))=TRUE,"",INDEX('MLR Reporting'!$K$26:$DF$67,MATCH('Backend Data'!AI$3,'MLR Reporting'!$G$26:$G$67,0),COUNTA('Backend Data'!$A$4:$A85)))</f>
        <v/>
      </c>
      <c r="AJ85" s="112" t="str" cm="1">
        <f t="array" ref="AJ85">IF(ISBLANK(INDEX('MLR Reporting'!$K$26:$DF$67,MATCH('Backend Data'!AJ$3,'MLR Reporting'!$G$26:$G$67,0),COUNTA('Backend Data'!$A$4:$A85)))=TRUE,"",INDEX('MLR Reporting'!$K$26:$DF$67,MATCH('Backend Data'!AJ$3,'MLR Reporting'!$G$26:$G$67,0),COUNTA('Backend Data'!$A$4:$A85)))</f>
        <v/>
      </c>
      <c r="AK85" s="112" t="str" cm="1">
        <f t="array" ref="AK85">IF(ISBLANK(INDEX('MLR Reporting'!$K$26:$DF$67,MATCH('Backend Data'!AK$3,'MLR Reporting'!$G$26:$G$67,0),COUNTA('Backend Data'!$A$4:$A85)))=TRUE,"",INDEX('MLR Reporting'!$K$26:$DF$67,MATCH('Backend Data'!AK$3,'MLR Reporting'!$G$26:$G$67,0),COUNTA('Backend Data'!$A$4:$A85)))</f>
        <v/>
      </c>
      <c r="AL85" s="112" t="str" cm="2">
        <f t="array" ref="AL85">IF(ISBLANK(INDEX('MLR Reporting'!$K$26:$DF$67,MATCH('Backend Data'!AL$3,'MLR Reporting'!$G$26:$G$67,0),COUNTA('Backend Data'!$A$4:$A85)))=TRUE,"",INDEX('MLR Reporting'!$K$26:$DF$67,MATCH('Backend Data'!AL$3,'MLR Reporting'!$G$26:$G$67,0),COUNTA('Backend Data'!$A$4:$A85)))</f>
        <v/>
      </c>
      <c r="AM85" s="112" t="str" cm="1">
        <f t="array" ref="AM85">IF(ISBLANK(INDEX('MLR Reporting'!$K$26:$DF$67,MATCH('Backend Data'!AM$3,'MLR Reporting'!$G$26:$G$67,0),COUNTA('Backend Data'!$A$4:$A85)))=TRUE,"",INDEX('MLR Reporting'!$K$26:$DF$67,MATCH('Backend Data'!AM$3,'MLR Reporting'!$G$26:$G$67,0),COUNTA('Backend Data'!$A$4:$A85)))</f>
        <v/>
      </c>
      <c r="AN85" s="111" t="str" cm="1">
        <f t="array" ref="AN85">IF(ISBLANK(INDEX('MLR Reporting'!$K$26:$DF$67,MATCH('Backend Data'!AN$3,'MLR Reporting'!$G$26:$G$67,0),COUNTA('Backend Data'!$A$4:$A85)))=TRUE,"",INDEX('MLR Reporting'!$K$26:$DF$67,MATCH('Backend Data'!AN$3,'MLR Reporting'!$G$26:$G$67,0),COUNTA('Backend Data'!$A$4:$A85)))</f>
        <v/>
      </c>
      <c r="AO85" s="111" t="str" cm="1">
        <f t="array" ref="AO85">IF(ISBLANK(INDEX('MLR Reporting'!$K$26:$DF$67,MATCH('Backend Data'!AO$3,'MLR Reporting'!$G$26:$G$67,0),COUNTA('Backend Data'!$A$4:$A85)))=TRUE,"",INDEX('MLR Reporting'!$K$26:$DF$67,MATCH('Backend Data'!AO$3,'MLR Reporting'!$G$26:$G$67,0),COUNTA('Backend Data'!$A$4:$A85)))</f>
        <v/>
      </c>
      <c r="AP85" s="228" t="str" cm="1">
        <f t="array" ref="AP85">IF(ISBLANK(INDEX('MLR Reporting'!$K$26:$DF$68,MATCH('Backend Data'!AO$3,'MLR Reporting'!$G$26:$G$67,0)+1,COUNTA('Backend Data'!$A$4:$A85)))=TRUE,"",INDEX('MLR Reporting'!$K$26:$DF$68,MATCH('Backend Data'!AO$3,'MLR Reporting'!$G$26:$G$67,0)+1,COUNTA('Backend Data'!$A$4:$A85)))</f>
        <v/>
      </c>
    </row>
    <row r="86" spans="1:42" x14ac:dyDescent="0.25">
      <c r="A86" t="s">
        <v>217</v>
      </c>
      <c r="B86" t="b">
        <f>ISBLANK('Program Information'!F113)</f>
        <v>1</v>
      </c>
      <c r="D86">
        <f>'Program Information'!$I$17</f>
        <v>0</v>
      </c>
      <c r="E86">
        <f>'Program Information'!$I$18</f>
        <v>0</v>
      </c>
      <c r="F86">
        <f>'Program Information'!$I$13</f>
        <v>0</v>
      </c>
      <c r="G86">
        <f>'Program Information'!$I$14</f>
        <v>0</v>
      </c>
      <c r="H86">
        <f>'Program Information'!$I$15</f>
        <v>0</v>
      </c>
      <c r="I86">
        <f>'Program Information'!$I$16</f>
        <v>0</v>
      </c>
      <c r="J86">
        <f>'Program Information'!$I$19</f>
        <v>0</v>
      </c>
      <c r="K86">
        <f>'Program Information'!$I$20</f>
        <v>0</v>
      </c>
      <c r="L86" s="110" t="str">
        <f>IF('Program Information'!F113=0,"",'Program Information'!F113)</f>
        <v/>
      </c>
      <c r="M86" s="110" t="str">
        <f>IF('Program Information'!G113=0,"",'Program Information'!G113)</f>
        <v/>
      </c>
      <c r="N86" s="110" t="str">
        <f>IF('Program Information'!H113=0,"",'Program Information'!H113)</f>
        <v/>
      </c>
      <c r="O86" s="110" t="str">
        <f>IF('Program Information'!I113=0,"",'Program Information'!I113)</f>
        <v/>
      </c>
      <c r="P86" s="110" t="str">
        <f>IF('Program Information'!J113=0,"",'Program Information'!J113)</f>
        <v/>
      </c>
      <c r="Q86" s="111" t="str">
        <f>IF('Program Information'!K113=0,"",'Program Information'!K113)</f>
        <v/>
      </c>
      <c r="R86" s="111" t="str">
        <f>IF('Program Information'!L113=0,"",'Program Information'!L113)</f>
        <v/>
      </c>
      <c r="S86" s="111" t="str">
        <f>IF('Program Information'!M113=0,"",'Program Information'!M113)</f>
        <v/>
      </c>
      <c r="T86" s="111" t="str">
        <f>IF('Program Information'!N113=0,"",'Program Information'!N113)</f>
        <v/>
      </c>
      <c r="U86" s="112" t="str" cm="1">
        <f t="array" ref="U86">IF(ISBLANK(INDEX('MLR Reporting'!$K$26:$DF$67,MATCH('Backend Data'!U$3,'MLR Reporting'!$G$26:$G$67,0),COUNTA('Backend Data'!$A$4:$A86)))=TRUE,"",INDEX('MLR Reporting'!$K$26:$DF$67,MATCH('Backend Data'!U$3,'MLR Reporting'!$G$26:$G$67,0),COUNTA('Backend Data'!$A$4:$A86)))</f>
        <v/>
      </c>
      <c r="V86" s="112" t="str" cm="1">
        <f t="array" ref="V86">IF(ISBLANK(INDEX('MLR Reporting'!$K$26:$DF$67,MATCH('Backend Data'!V$3,'MLR Reporting'!$G$26:$G$67,0),COUNTA('Backend Data'!$A$4:$A86)))=TRUE,"",INDEX('MLR Reporting'!$K$26:$DF$67,MATCH('Backend Data'!V$3,'MLR Reporting'!$G$26:$G$67,0),COUNTA('Backend Data'!$A$4:$A86)))</f>
        <v/>
      </c>
      <c r="W86" s="112" t="str" cm="1">
        <f t="array" ref="W86">IF(ISBLANK(INDEX('MLR Reporting'!$K$26:$DF$67,MATCH('Backend Data'!W$3,'MLR Reporting'!$G$26:$G$67,0),COUNTA('Backend Data'!$A$4:$A86)))=TRUE,"",INDEX('MLR Reporting'!$K$26:$DF$67,MATCH('Backend Data'!W$3,'MLR Reporting'!$G$26:$G$67,0),COUNTA('Backend Data'!$A$4:$A86)))</f>
        <v/>
      </c>
      <c r="X86" s="112" t="str" cm="1">
        <f t="array" ref="X86">IF(ISBLANK(INDEX('MLR Reporting'!$K$26:$DF$67,MATCH('Backend Data'!X$3,'MLR Reporting'!$G$26:$G$67,0),COUNTA('Backend Data'!$A$4:$A86)))=TRUE,"",INDEX('MLR Reporting'!$K$26:$DF$67,MATCH('Backend Data'!X$3,'MLR Reporting'!$G$26:$G$67,0),COUNTA('Backend Data'!$A$4:$A86)))</f>
        <v/>
      </c>
      <c r="Y86" s="112" t="str" cm="1">
        <f t="array" ref="Y86">IF(ISBLANK(INDEX('MLR Reporting'!$K$26:$DF$67,MATCH('Backend Data'!Y$3,'MLR Reporting'!$G$26:$G$67,0),COUNTA('Backend Data'!$A$4:$A86)))=TRUE,"",INDEX('MLR Reporting'!$K$26:$DF$67,MATCH('Backend Data'!Y$3,'MLR Reporting'!$G$26:$G$67,0),COUNTA('Backend Data'!$A$4:$A86)))</f>
        <v/>
      </c>
      <c r="Z86" s="112" t="str" cm="1">
        <f t="array" ref="Z86">IF(ISBLANK(INDEX('MLR Reporting'!$K$26:$DF$67,MATCH('Backend Data'!Z$3,'MLR Reporting'!$G$26:$G$67,0),COUNTA('Backend Data'!$A$4:$A86)))=TRUE,"",INDEX('MLR Reporting'!$K$26:$DF$67,MATCH('Backend Data'!Z$3,'MLR Reporting'!$G$26:$G$67,0),COUNTA('Backend Data'!$A$4:$A86)))</f>
        <v/>
      </c>
      <c r="AA86" s="112" t="str" cm="1">
        <f t="array" ref="AA86">IF(ISBLANK(INDEX('MLR Reporting'!$K$26:$DF$67,MATCH('Backend Data'!AA$3,'MLR Reporting'!$G$26:$G$67,0),COUNTA('Backend Data'!$A$4:$A86)))=TRUE,"",INDEX('MLR Reporting'!$K$26:$DF$67,MATCH('Backend Data'!AA$3,'MLR Reporting'!$G$26:$G$67,0),COUNTA('Backend Data'!$A$4:$A86)))</f>
        <v/>
      </c>
      <c r="AB86" s="112" t="str" cm="1">
        <f t="array" ref="AB86">IF(ISBLANK(INDEX('MLR Reporting'!$K$26:$DF$67,MATCH('Backend Data'!AB$3,'MLR Reporting'!$G$26:$G$67,0),COUNTA('Backend Data'!$A$4:$A86)))=TRUE,"",INDEX('MLR Reporting'!$K$26:$DF$67,MATCH('Backend Data'!AB$3,'MLR Reporting'!$G$26:$G$67,0),COUNTA('Backend Data'!$A$4:$A86)))</f>
        <v/>
      </c>
      <c r="AC86" s="112" t="str" cm="1">
        <f t="array" ref="AC86">IF(ISBLANK(INDEX('MLR Reporting'!$K$26:$DF$67,MATCH('Backend Data'!AC$3,'MLR Reporting'!$G$26:$G$67,0),COUNTA('Backend Data'!$A$4:$A86)))=TRUE,"",INDEX('MLR Reporting'!$K$26:$DF$67,MATCH('Backend Data'!AC$3,'MLR Reporting'!$G$26:$G$67,0),COUNTA('Backend Data'!$A$4:$A86)))</f>
        <v/>
      </c>
      <c r="AD86" s="112" t="str" cm="1">
        <f t="array" ref="AD86">IF(ISBLANK(INDEX('MLR Reporting'!$K$26:$DF$67,MATCH('Backend Data'!AD$3,'MLR Reporting'!$G$26:$G$67,0),COUNTA('Backend Data'!$A$4:$A86)))=TRUE,"",INDEX('MLR Reporting'!$K$26:$DF$67,MATCH('Backend Data'!AD$3,'MLR Reporting'!$G$26:$G$67,0),COUNTA('Backend Data'!$A$4:$A86)))</f>
        <v/>
      </c>
      <c r="AE86" s="112" t="str" cm="1">
        <f t="array" ref="AE86">IF(ISBLANK(INDEX('MLR Reporting'!$K$26:$DF$67,MATCH('Backend Data'!AE$3,'MLR Reporting'!$G$26:$G$67,0),COUNTA('Backend Data'!$A$4:$A86)))=TRUE,"",INDEX('MLR Reporting'!$K$26:$DF$67,MATCH('Backend Data'!AE$3,'MLR Reporting'!$G$26:$G$67,0),COUNTA('Backend Data'!$A$4:$A86)))</f>
        <v/>
      </c>
      <c r="AF86" s="112" t="str" cm="1">
        <f t="array" ref="AF86">IF(ISBLANK(INDEX('MLR Reporting'!$K$26:$DF$67,MATCH('Backend Data'!AF$3,'MLR Reporting'!$G$26:$G$67,0),COUNTA('Backend Data'!$A$4:$A86)))=TRUE,"",INDEX('MLR Reporting'!$K$26:$DF$67,MATCH('Backend Data'!AF$3,'MLR Reporting'!$G$26:$G$67,0),COUNTA('Backend Data'!$A$4:$A86)))</f>
        <v/>
      </c>
      <c r="AG86" s="112" t="str" cm="1">
        <f t="array" ref="AG86">IF(ISBLANK(INDEX('MLR Reporting'!$K$26:$DF$67,MATCH('Backend Data'!AG$3,'MLR Reporting'!$G$26:$G$67,0),COUNTA('Backend Data'!$A$4:$A86)))=TRUE,"",INDEX('MLR Reporting'!$K$26:$DF$67,MATCH('Backend Data'!AG$3,'MLR Reporting'!$G$26:$G$67,0),COUNTA('Backend Data'!$A$4:$A86)))</f>
        <v/>
      </c>
      <c r="AH86" s="112" t="str" cm="1">
        <f t="array" ref="AH86">IF(ISBLANK(INDEX('MLR Reporting'!$K$26:$DF$67,MATCH('Backend Data'!AH$3,'MLR Reporting'!$G$26:$G$67,0),COUNTA('Backend Data'!$A$4:$A86)))=TRUE,"",INDEX('MLR Reporting'!$K$26:$DF$67,MATCH('Backend Data'!AH$3,'MLR Reporting'!$G$26:$G$67,0),COUNTA('Backend Data'!$A$4:$A86)))</f>
        <v/>
      </c>
      <c r="AI86" s="112" t="str" cm="1">
        <f t="array" ref="AI86">IF(ISBLANK(INDEX('MLR Reporting'!$K$26:$DF$67,MATCH('Backend Data'!AI$3,'MLR Reporting'!$G$26:$G$67,0),COUNTA('Backend Data'!$A$4:$A86)))=TRUE,"",INDEX('MLR Reporting'!$K$26:$DF$67,MATCH('Backend Data'!AI$3,'MLR Reporting'!$G$26:$G$67,0),COUNTA('Backend Data'!$A$4:$A86)))</f>
        <v/>
      </c>
      <c r="AJ86" s="112" t="str" cm="1">
        <f t="array" ref="AJ86">IF(ISBLANK(INDEX('MLR Reporting'!$K$26:$DF$67,MATCH('Backend Data'!AJ$3,'MLR Reporting'!$G$26:$G$67,0),COUNTA('Backend Data'!$A$4:$A86)))=TRUE,"",INDEX('MLR Reporting'!$K$26:$DF$67,MATCH('Backend Data'!AJ$3,'MLR Reporting'!$G$26:$G$67,0),COUNTA('Backend Data'!$A$4:$A86)))</f>
        <v/>
      </c>
      <c r="AK86" s="112" t="str" cm="1">
        <f t="array" ref="AK86">IF(ISBLANK(INDEX('MLR Reporting'!$K$26:$DF$67,MATCH('Backend Data'!AK$3,'MLR Reporting'!$G$26:$G$67,0),COUNTA('Backend Data'!$A$4:$A86)))=TRUE,"",INDEX('MLR Reporting'!$K$26:$DF$67,MATCH('Backend Data'!AK$3,'MLR Reporting'!$G$26:$G$67,0),COUNTA('Backend Data'!$A$4:$A86)))</f>
        <v/>
      </c>
      <c r="AL86" s="112" t="str" cm="2">
        <f t="array" ref="AL86">IF(ISBLANK(INDEX('MLR Reporting'!$K$26:$DF$67,MATCH('Backend Data'!AL$3,'MLR Reporting'!$G$26:$G$67,0),COUNTA('Backend Data'!$A$4:$A86)))=TRUE,"",INDEX('MLR Reporting'!$K$26:$DF$67,MATCH('Backend Data'!AL$3,'MLR Reporting'!$G$26:$G$67,0),COUNTA('Backend Data'!$A$4:$A86)))</f>
        <v/>
      </c>
      <c r="AM86" s="112" t="str" cm="1">
        <f t="array" ref="AM86">IF(ISBLANK(INDEX('MLR Reporting'!$K$26:$DF$67,MATCH('Backend Data'!AM$3,'MLR Reporting'!$G$26:$G$67,0),COUNTA('Backend Data'!$A$4:$A86)))=TRUE,"",INDEX('MLR Reporting'!$K$26:$DF$67,MATCH('Backend Data'!AM$3,'MLR Reporting'!$G$26:$G$67,0),COUNTA('Backend Data'!$A$4:$A86)))</f>
        <v/>
      </c>
      <c r="AN86" s="111" t="str" cm="1">
        <f t="array" ref="AN86">IF(ISBLANK(INDEX('MLR Reporting'!$K$26:$DF$67,MATCH('Backend Data'!AN$3,'MLR Reporting'!$G$26:$G$67,0),COUNTA('Backend Data'!$A$4:$A86)))=TRUE,"",INDEX('MLR Reporting'!$K$26:$DF$67,MATCH('Backend Data'!AN$3,'MLR Reporting'!$G$26:$G$67,0),COUNTA('Backend Data'!$A$4:$A86)))</f>
        <v/>
      </c>
      <c r="AO86" s="111" t="str" cm="1">
        <f t="array" ref="AO86">IF(ISBLANK(INDEX('MLR Reporting'!$K$26:$DF$67,MATCH('Backend Data'!AO$3,'MLR Reporting'!$G$26:$G$67,0),COUNTA('Backend Data'!$A$4:$A86)))=TRUE,"",INDEX('MLR Reporting'!$K$26:$DF$67,MATCH('Backend Data'!AO$3,'MLR Reporting'!$G$26:$G$67,0),COUNTA('Backend Data'!$A$4:$A86)))</f>
        <v/>
      </c>
      <c r="AP86" s="228" t="str" cm="1">
        <f t="array" ref="AP86">IF(ISBLANK(INDEX('MLR Reporting'!$K$26:$DF$68,MATCH('Backend Data'!AO$3,'MLR Reporting'!$G$26:$G$67,0)+1,COUNTA('Backend Data'!$A$4:$A86)))=TRUE,"",INDEX('MLR Reporting'!$K$26:$DF$68,MATCH('Backend Data'!AO$3,'MLR Reporting'!$G$26:$G$67,0)+1,COUNTA('Backend Data'!$A$4:$A86)))</f>
        <v/>
      </c>
    </row>
    <row r="87" spans="1:42" x14ac:dyDescent="0.25">
      <c r="A87" t="s">
        <v>22</v>
      </c>
      <c r="B87" t="b">
        <f>ISBLANK('Program Information'!F114)</f>
        <v>1</v>
      </c>
      <c r="D87">
        <f>'Program Information'!$I$17</f>
        <v>0</v>
      </c>
      <c r="E87">
        <f>'Program Information'!$I$18</f>
        <v>0</v>
      </c>
      <c r="F87">
        <f>'Program Information'!$I$13</f>
        <v>0</v>
      </c>
      <c r="G87">
        <f>'Program Information'!$I$14</f>
        <v>0</v>
      </c>
      <c r="H87">
        <f>'Program Information'!$I$15</f>
        <v>0</v>
      </c>
      <c r="I87">
        <f>'Program Information'!$I$16</f>
        <v>0</v>
      </c>
      <c r="J87">
        <f>'Program Information'!$I$19</f>
        <v>0</v>
      </c>
      <c r="K87">
        <f>'Program Information'!$I$20</f>
        <v>0</v>
      </c>
      <c r="L87" s="110" t="str">
        <f>IF('Program Information'!F114=0,"",'Program Information'!F114)</f>
        <v/>
      </c>
      <c r="M87" s="110" t="str">
        <f>IF('Program Information'!G114=0,"",'Program Information'!G114)</f>
        <v/>
      </c>
      <c r="N87" s="110" t="str">
        <f>IF('Program Information'!H114=0,"",'Program Information'!H114)</f>
        <v/>
      </c>
      <c r="O87" s="110" t="str">
        <f>IF('Program Information'!I114=0,"",'Program Information'!I114)</f>
        <v/>
      </c>
      <c r="P87" s="110" t="str">
        <f>IF('Program Information'!J114=0,"",'Program Information'!J114)</f>
        <v/>
      </c>
      <c r="Q87" s="111" t="str">
        <f>IF('Program Information'!K114=0,"",'Program Information'!K114)</f>
        <v/>
      </c>
      <c r="R87" s="111" t="str">
        <f>IF('Program Information'!L114=0,"",'Program Information'!L114)</f>
        <v/>
      </c>
      <c r="S87" s="111" t="str">
        <f>IF('Program Information'!M114=0,"",'Program Information'!M114)</f>
        <v/>
      </c>
      <c r="T87" s="111" t="str">
        <f>IF('Program Information'!N114=0,"",'Program Information'!N114)</f>
        <v/>
      </c>
      <c r="U87" s="112" t="str" cm="1">
        <f t="array" ref="U87">IF(ISBLANK(INDEX('MLR Reporting'!$K$26:$DF$67,MATCH('Backend Data'!U$3,'MLR Reporting'!$G$26:$G$67,0),COUNTA('Backend Data'!$A$4:$A87)))=TRUE,"",INDEX('MLR Reporting'!$K$26:$DF$67,MATCH('Backend Data'!U$3,'MLR Reporting'!$G$26:$G$67,0),COUNTA('Backend Data'!$A$4:$A87)))</f>
        <v/>
      </c>
      <c r="V87" s="112" t="str" cm="1">
        <f t="array" ref="V87">IF(ISBLANK(INDEX('MLR Reporting'!$K$26:$DF$67,MATCH('Backend Data'!V$3,'MLR Reporting'!$G$26:$G$67,0),COUNTA('Backend Data'!$A$4:$A87)))=TRUE,"",INDEX('MLR Reporting'!$K$26:$DF$67,MATCH('Backend Data'!V$3,'MLR Reporting'!$G$26:$G$67,0),COUNTA('Backend Data'!$A$4:$A87)))</f>
        <v/>
      </c>
      <c r="W87" s="112" t="str" cm="1">
        <f t="array" ref="W87">IF(ISBLANK(INDEX('MLR Reporting'!$K$26:$DF$67,MATCH('Backend Data'!W$3,'MLR Reporting'!$G$26:$G$67,0),COUNTA('Backend Data'!$A$4:$A87)))=TRUE,"",INDEX('MLR Reporting'!$K$26:$DF$67,MATCH('Backend Data'!W$3,'MLR Reporting'!$G$26:$G$67,0),COUNTA('Backend Data'!$A$4:$A87)))</f>
        <v/>
      </c>
      <c r="X87" s="112" t="str" cm="1">
        <f t="array" ref="X87">IF(ISBLANK(INDEX('MLR Reporting'!$K$26:$DF$67,MATCH('Backend Data'!X$3,'MLR Reporting'!$G$26:$G$67,0),COUNTA('Backend Data'!$A$4:$A87)))=TRUE,"",INDEX('MLR Reporting'!$K$26:$DF$67,MATCH('Backend Data'!X$3,'MLR Reporting'!$G$26:$G$67,0),COUNTA('Backend Data'!$A$4:$A87)))</f>
        <v/>
      </c>
      <c r="Y87" s="112" t="str" cm="1">
        <f t="array" ref="Y87">IF(ISBLANK(INDEX('MLR Reporting'!$K$26:$DF$67,MATCH('Backend Data'!Y$3,'MLR Reporting'!$G$26:$G$67,0),COUNTA('Backend Data'!$A$4:$A87)))=TRUE,"",INDEX('MLR Reporting'!$K$26:$DF$67,MATCH('Backend Data'!Y$3,'MLR Reporting'!$G$26:$G$67,0),COUNTA('Backend Data'!$A$4:$A87)))</f>
        <v/>
      </c>
      <c r="Z87" s="112" t="str" cm="1">
        <f t="array" ref="Z87">IF(ISBLANK(INDEX('MLR Reporting'!$K$26:$DF$67,MATCH('Backend Data'!Z$3,'MLR Reporting'!$G$26:$G$67,0),COUNTA('Backend Data'!$A$4:$A87)))=TRUE,"",INDEX('MLR Reporting'!$K$26:$DF$67,MATCH('Backend Data'!Z$3,'MLR Reporting'!$G$26:$G$67,0),COUNTA('Backend Data'!$A$4:$A87)))</f>
        <v/>
      </c>
      <c r="AA87" s="112" t="str" cm="1">
        <f t="array" ref="AA87">IF(ISBLANK(INDEX('MLR Reporting'!$K$26:$DF$67,MATCH('Backend Data'!AA$3,'MLR Reporting'!$G$26:$G$67,0),COUNTA('Backend Data'!$A$4:$A87)))=TRUE,"",INDEX('MLR Reporting'!$K$26:$DF$67,MATCH('Backend Data'!AA$3,'MLR Reporting'!$G$26:$G$67,0),COUNTA('Backend Data'!$A$4:$A87)))</f>
        <v/>
      </c>
      <c r="AB87" s="112" t="str" cm="1">
        <f t="array" ref="AB87">IF(ISBLANK(INDEX('MLR Reporting'!$K$26:$DF$67,MATCH('Backend Data'!AB$3,'MLR Reporting'!$G$26:$G$67,0),COUNTA('Backend Data'!$A$4:$A87)))=TRUE,"",INDEX('MLR Reporting'!$K$26:$DF$67,MATCH('Backend Data'!AB$3,'MLR Reporting'!$G$26:$G$67,0),COUNTA('Backend Data'!$A$4:$A87)))</f>
        <v/>
      </c>
      <c r="AC87" s="112" t="str" cm="1">
        <f t="array" ref="AC87">IF(ISBLANK(INDEX('MLR Reporting'!$K$26:$DF$67,MATCH('Backend Data'!AC$3,'MLR Reporting'!$G$26:$G$67,0),COUNTA('Backend Data'!$A$4:$A87)))=TRUE,"",INDEX('MLR Reporting'!$K$26:$DF$67,MATCH('Backend Data'!AC$3,'MLR Reporting'!$G$26:$G$67,0),COUNTA('Backend Data'!$A$4:$A87)))</f>
        <v/>
      </c>
      <c r="AD87" s="112" t="str" cm="1">
        <f t="array" ref="AD87">IF(ISBLANK(INDEX('MLR Reporting'!$K$26:$DF$67,MATCH('Backend Data'!AD$3,'MLR Reporting'!$G$26:$G$67,0),COUNTA('Backend Data'!$A$4:$A87)))=TRUE,"",INDEX('MLR Reporting'!$K$26:$DF$67,MATCH('Backend Data'!AD$3,'MLR Reporting'!$G$26:$G$67,0),COUNTA('Backend Data'!$A$4:$A87)))</f>
        <v/>
      </c>
      <c r="AE87" s="112" t="str" cm="1">
        <f t="array" ref="AE87">IF(ISBLANK(INDEX('MLR Reporting'!$K$26:$DF$67,MATCH('Backend Data'!AE$3,'MLR Reporting'!$G$26:$G$67,0),COUNTA('Backend Data'!$A$4:$A87)))=TRUE,"",INDEX('MLR Reporting'!$K$26:$DF$67,MATCH('Backend Data'!AE$3,'MLR Reporting'!$G$26:$G$67,0),COUNTA('Backend Data'!$A$4:$A87)))</f>
        <v/>
      </c>
      <c r="AF87" s="112" t="str" cm="1">
        <f t="array" ref="AF87">IF(ISBLANK(INDEX('MLR Reporting'!$K$26:$DF$67,MATCH('Backend Data'!AF$3,'MLR Reporting'!$G$26:$G$67,0),COUNTA('Backend Data'!$A$4:$A87)))=TRUE,"",INDEX('MLR Reporting'!$K$26:$DF$67,MATCH('Backend Data'!AF$3,'MLR Reporting'!$G$26:$G$67,0),COUNTA('Backend Data'!$A$4:$A87)))</f>
        <v/>
      </c>
      <c r="AG87" s="112" t="str" cm="1">
        <f t="array" ref="AG87">IF(ISBLANK(INDEX('MLR Reporting'!$K$26:$DF$67,MATCH('Backend Data'!AG$3,'MLR Reporting'!$G$26:$G$67,0),COUNTA('Backend Data'!$A$4:$A87)))=TRUE,"",INDEX('MLR Reporting'!$K$26:$DF$67,MATCH('Backend Data'!AG$3,'MLR Reporting'!$G$26:$G$67,0),COUNTA('Backend Data'!$A$4:$A87)))</f>
        <v/>
      </c>
      <c r="AH87" s="112" t="str" cm="1">
        <f t="array" ref="AH87">IF(ISBLANK(INDEX('MLR Reporting'!$K$26:$DF$67,MATCH('Backend Data'!AH$3,'MLR Reporting'!$G$26:$G$67,0),COUNTA('Backend Data'!$A$4:$A87)))=TRUE,"",INDEX('MLR Reporting'!$K$26:$DF$67,MATCH('Backend Data'!AH$3,'MLR Reporting'!$G$26:$G$67,0),COUNTA('Backend Data'!$A$4:$A87)))</f>
        <v/>
      </c>
      <c r="AI87" s="112" t="str" cm="1">
        <f t="array" ref="AI87">IF(ISBLANK(INDEX('MLR Reporting'!$K$26:$DF$67,MATCH('Backend Data'!AI$3,'MLR Reporting'!$G$26:$G$67,0),COUNTA('Backend Data'!$A$4:$A87)))=TRUE,"",INDEX('MLR Reporting'!$K$26:$DF$67,MATCH('Backend Data'!AI$3,'MLR Reporting'!$G$26:$G$67,0),COUNTA('Backend Data'!$A$4:$A87)))</f>
        <v/>
      </c>
      <c r="AJ87" s="112" t="str" cm="1">
        <f t="array" ref="AJ87">IF(ISBLANK(INDEX('MLR Reporting'!$K$26:$DF$67,MATCH('Backend Data'!AJ$3,'MLR Reporting'!$G$26:$G$67,0),COUNTA('Backend Data'!$A$4:$A87)))=TRUE,"",INDEX('MLR Reporting'!$K$26:$DF$67,MATCH('Backend Data'!AJ$3,'MLR Reporting'!$G$26:$G$67,0),COUNTA('Backend Data'!$A$4:$A87)))</f>
        <v/>
      </c>
      <c r="AK87" s="112" t="str" cm="1">
        <f t="array" ref="AK87">IF(ISBLANK(INDEX('MLR Reporting'!$K$26:$DF$67,MATCH('Backend Data'!AK$3,'MLR Reporting'!$G$26:$G$67,0),COUNTA('Backend Data'!$A$4:$A87)))=TRUE,"",INDEX('MLR Reporting'!$K$26:$DF$67,MATCH('Backend Data'!AK$3,'MLR Reporting'!$G$26:$G$67,0),COUNTA('Backend Data'!$A$4:$A87)))</f>
        <v/>
      </c>
      <c r="AL87" s="112" t="str" cm="2">
        <f t="array" ref="AL87">IF(ISBLANK(INDEX('MLR Reporting'!$K$26:$DF$67,MATCH('Backend Data'!AL$3,'MLR Reporting'!$G$26:$G$67,0),COUNTA('Backend Data'!$A$4:$A87)))=TRUE,"",INDEX('MLR Reporting'!$K$26:$DF$67,MATCH('Backend Data'!AL$3,'MLR Reporting'!$G$26:$G$67,0),COUNTA('Backend Data'!$A$4:$A87)))</f>
        <v/>
      </c>
      <c r="AM87" s="112" t="str" cm="1">
        <f t="array" ref="AM87">IF(ISBLANK(INDEX('MLR Reporting'!$K$26:$DF$67,MATCH('Backend Data'!AM$3,'MLR Reporting'!$G$26:$G$67,0),COUNTA('Backend Data'!$A$4:$A87)))=TRUE,"",INDEX('MLR Reporting'!$K$26:$DF$67,MATCH('Backend Data'!AM$3,'MLR Reporting'!$G$26:$G$67,0),COUNTA('Backend Data'!$A$4:$A87)))</f>
        <v/>
      </c>
      <c r="AN87" s="111" t="str" cm="1">
        <f t="array" ref="AN87">IF(ISBLANK(INDEX('MLR Reporting'!$K$26:$DF$67,MATCH('Backend Data'!AN$3,'MLR Reporting'!$G$26:$G$67,0),COUNTA('Backend Data'!$A$4:$A87)))=TRUE,"",INDEX('MLR Reporting'!$K$26:$DF$67,MATCH('Backend Data'!AN$3,'MLR Reporting'!$G$26:$G$67,0),COUNTA('Backend Data'!$A$4:$A87)))</f>
        <v/>
      </c>
      <c r="AO87" s="111" t="str" cm="1">
        <f t="array" ref="AO87">IF(ISBLANK(INDEX('MLR Reporting'!$K$26:$DF$67,MATCH('Backend Data'!AO$3,'MLR Reporting'!$G$26:$G$67,0),COUNTA('Backend Data'!$A$4:$A87)))=TRUE,"",INDEX('MLR Reporting'!$K$26:$DF$67,MATCH('Backend Data'!AO$3,'MLR Reporting'!$G$26:$G$67,0),COUNTA('Backend Data'!$A$4:$A87)))</f>
        <v/>
      </c>
      <c r="AP87" s="228" t="str" cm="1">
        <f t="array" ref="AP87">IF(ISBLANK(INDEX('MLR Reporting'!$K$26:$DF$68,MATCH('Backend Data'!AO$3,'MLR Reporting'!$G$26:$G$67,0)+1,COUNTA('Backend Data'!$A$4:$A87)))=TRUE,"",INDEX('MLR Reporting'!$K$26:$DF$68,MATCH('Backend Data'!AO$3,'MLR Reporting'!$G$26:$G$67,0)+1,COUNTA('Backend Data'!$A$4:$A87)))</f>
        <v/>
      </c>
    </row>
    <row r="88" spans="1:42" x14ac:dyDescent="0.25">
      <c r="A88" t="s">
        <v>218</v>
      </c>
      <c r="B88" t="b">
        <f>ISBLANK('Program Information'!F115)</f>
        <v>1</v>
      </c>
      <c r="D88">
        <f>'Program Information'!$I$17</f>
        <v>0</v>
      </c>
      <c r="E88">
        <f>'Program Information'!$I$18</f>
        <v>0</v>
      </c>
      <c r="F88">
        <f>'Program Information'!$I$13</f>
        <v>0</v>
      </c>
      <c r="G88">
        <f>'Program Information'!$I$14</f>
        <v>0</v>
      </c>
      <c r="H88">
        <f>'Program Information'!$I$15</f>
        <v>0</v>
      </c>
      <c r="I88">
        <f>'Program Information'!$I$16</f>
        <v>0</v>
      </c>
      <c r="J88">
        <f>'Program Information'!$I$19</f>
        <v>0</v>
      </c>
      <c r="K88">
        <f>'Program Information'!$I$20</f>
        <v>0</v>
      </c>
      <c r="L88" s="110" t="str">
        <f>IF('Program Information'!F115=0,"",'Program Information'!F115)</f>
        <v/>
      </c>
      <c r="M88" s="110" t="str">
        <f>IF('Program Information'!G115=0,"",'Program Information'!G115)</f>
        <v/>
      </c>
      <c r="N88" s="110" t="str">
        <f>IF('Program Information'!H115=0,"",'Program Information'!H115)</f>
        <v/>
      </c>
      <c r="O88" s="110" t="str">
        <f>IF('Program Information'!I115=0,"",'Program Information'!I115)</f>
        <v/>
      </c>
      <c r="P88" s="110" t="str">
        <f>IF('Program Information'!J115=0,"",'Program Information'!J115)</f>
        <v/>
      </c>
      <c r="Q88" s="111" t="str">
        <f>IF('Program Information'!K115=0,"",'Program Information'!K115)</f>
        <v/>
      </c>
      <c r="R88" s="111" t="str">
        <f>IF('Program Information'!L115=0,"",'Program Information'!L115)</f>
        <v/>
      </c>
      <c r="S88" s="111" t="str">
        <f>IF('Program Information'!M115=0,"",'Program Information'!M115)</f>
        <v/>
      </c>
      <c r="T88" s="111" t="str">
        <f>IF('Program Information'!N115=0,"",'Program Information'!N115)</f>
        <v/>
      </c>
      <c r="U88" s="112" t="str" cm="1">
        <f t="array" ref="U88">IF(ISBLANK(INDEX('MLR Reporting'!$K$26:$DF$67,MATCH('Backend Data'!U$3,'MLR Reporting'!$G$26:$G$67,0),COUNTA('Backend Data'!$A$4:$A88)))=TRUE,"",INDEX('MLR Reporting'!$K$26:$DF$67,MATCH('Backend Data'!U$3,'MLR Reporting'!$G$26:$G$67,0),COUNTA('Backend Data'!$A$4:$A88)))</f>
        <v/>
      </c>
      <c r="V88" s="112" t="str" cm="1">
        <f t="array" ref="V88">IF(ISBLANK(INDEX('MLR Reporting'!$K$26:$DF$67,MATCH('Backend Data'!V$3,'MLR Reporting'!$G$26:$G$67,0),COUNTA('Backend Data'!$A$4:$A88)))=TRUE,"",INDEX('MLR Reporting'!$K$26:$DF$67,MATCH('Backend Data'!V$3,'MLR Reporting'!$G$26:$G$67,0),COUNTA('Backend Data'!$A$4:$A88)))</f>
        <v/>
      </c>
      <c r="W88" s="112" t="str" cm="1">
        <f t="array" ref="W88">IF(ISBLANK(INDEX('MLR Reporting'!$K$26:$DF$67,MATCH('Backend Data'!W$3,'MLR Reporting'!$G$26:$G$67,0),COUNTA('Backend Data'!$A$4:$A88)))=TRUE,"",INDEX('MLR Reporting'!$K$26:$DF$67,MATCH('Backend Data'!W$3,'MLR Reporting'!$G$26:$G$67,0),COUNTA('Backend Data'!$A$4:$A88)))</f>
        <v/>
      </c>
      <c r="X88" s="112" t="str" cm="1">
        <f t="array" ref="X88">IF(ISBLANK(INDEX('MLR Reporting'!$K$26:$DF$67,MATCH('Backend Data'!X$3,'MLR Reporting'!$G$26:$G$67,0),COUNTA('Backend Data'!$A$4:$A88)))=TRUE,"",INDEX('MLR Reporting'!$K$26:$DF$67,MATCH('Backend Data'!X$3,'MLR Reporting'!$G$26:$G$67,0),COUNTA('Backend Data'!$A$4:$A88)))</f>
        <v/>
      </c>
      <c r="Y88" s="112" t="str" cm="1">
        <f t="array" ref="Y88">IF(ISBLANK(INDEX('MLR Reporting'!$K$26:$DF$67,MATCH('Backend Data'!Y$3,'MLR Reporting'!$G$26:$G$67,0),COUNTA('Backend Data'!$A$4:$A88)))=TRUE,"",INDEX('MLR Reporting'!$K$26:$DF$67,MATCH('Backend Data'!Y$3,'MLR Reporting'!$G$26:$G$67,0),COUNTA('Backend Data'!$A$4:$A88)))</f>
        <v/>
      </c>
      <c r="Z88" s="112" t="str" cm="1">
        <f t="array" ref="Z88">IF(ISBLANK(INDEX('MLR Reporting'!$K$26:$DF$67,MATCH('Backend Data'!Z$3,'MLR Reporting'!$G$26:$G$67,0),COUNTA('Backend Data'!$A$4:$A88)))=TRUE,"",INDEX('MLR Reporting'!$K$26:$DF$67,MATCH('Backend Data'!Z$3,'MLR Reporting'!$G$26:$G$67,0),COUNTA('Backend Data'!$A$4:$A88)))</f>
        <v/>
      </c>
      <c r="AA88" s="112" t="str" cm="1">
        <f t="array" ref="AA88">IF(ISBLANK(INDEX('MLR Reporting'!$K$26:$DF$67,MATCH('Backend Data'!AA$3,'MLR Reporting'!$G$26:$G$67,0),COUNTA('Backend Data'!$A$4:$A88)))=TRUE,"",INDEX('MLR Reporting'!$K$26:$DF$67,MATCH('Backend Data'!AA$3,'MLR Reporting'!$G$26:$G$67,0),COUNTA('Backend Data'!$A$4:$A88)))</f>
        <v/>
      </c>
      <c r="AB88" s="112" t="str" cm="1">
        <f t="array" ref="AB88">IF(ISBLANK(INDEX('MLR Reporting'!$K$26:$DF$67,MATCH('Backend Data'!AB$3,'MLR Reporting'!$G$26:$G$67,0),COUNTA('Backend Data'!$A$4:$A88)))=TRUE,"",INDEX('MLR Reporting'!$K$26:$DF$67,MATCH('Backend Data'!AB$3,'MLR Reporting'!$G$26:$G$67,0),COUNTA('Backend Data'!$A$4:$A88)))</f>
        <v/>
      </c>
      <c r="AC88" s="112" t="str" cm="1">
        <f t="array" ref="AC88">IF(ISBLANK(INDEX('MLR Reporting'!$K$26:$DF$67,MATCH('Backend Data'!AC$3,'MLR Reporting'!$G$26:$G$67,0),COUNTA('Backend Data'!$A$4:$A88)))=TRUE,"",INDEX('MLR Reporting'!$K$26:$DF$67,MATCH('Backend Data'!AC$3,'MLR Reporting'!$G$26:$G$67,0),COUNTA('Backend Data'!$A$4:$A88)))</f>
        <v/>
      </c>
      <c r="AD88" s="112" t="str" cm="1">
        <f t="array" ref="AD88">IF(ISBLANK(INDEX('MLR Reporting'!$K$26:$DF$67,MATCH('Backend Data'!AD$3,'MLR Reporting'!$G$26:$G$67,0),COUNTA('Backend Data'!$A$4:$A88)))=TRUE,"",INDEX('MLR Reporting'!$K$26:$DF$67,MATCH('Backend Data'!AD$3,'MLR Reporting'!$G$26:$G$67,0),COUNTA('Backend Data'!$A$4:$A88)))</f>
        <v/>
      </c>
      <c r="AE88" s="112" t="str" cm="1">
        <f t="array" ref="AE88">IF(ISBLANK(INDEX('MLR Reporting'!$K$26:$DF$67,MATCH('Backend Data'!AE$3,'MLR Reporting'!$G$26:$G$67,0),COUNTA('Backend Data'!$A$4:$A88)))=TRUE,"",INDEX('MLR Reporting'!$K$26:$DF$67,MATCH('Backend Data'!AE$3,'MLR Reporting'!$G$26:$G$67,0),COUNTA('Backend Data'!$A$4:$A88)))</f>
        <v/>
      </c>
      <c r="AF88" s="112" t="str" cm="1">
        <f t="array" ref="AF88">IF(ISBLANK(INDEX('MLR Reporting'!$K$26:$DF$67,MATCH('Backend Data'!AF$3,'MLR Reporting'!$G$26:$G$67,0),COUNTA('Backend Data'!$A$4:$A88)))=TRUE,"",INDEX('MLR Reporting'!$K$26:$DF$67,MATCH('Backend Data'!AF$3,'MLR Reporting'!$G$26:$G$67,0),COUNTA('Backend Data'!$A$4:$A88)))</f>
        <v/>
      </c>
      <c r="AG88" s="112" t="str" cm="1">
        <f t="array" ref="AG88">IF(ISBLANK(INDEX('MLR Reporting'!$K$26:$DF$67,MATCH('Backend Data'!AG$3,'MLR Reporting'!$G$26:$G$67,0),COUNTA('Backend Data'!$A$4:$A88)))=TRUE,"",INDEX('MLR Reporting'!$K$26:$DF$67,MATCH('Backend Data'!AG$3,'MLR Reporting'!$G$26:$G$67,0),COUNTA('Backend Data'!$A$4:$A88)))</f>
        <v/>
      </c>
      <c r="AH88" s="112" t="str" cm="1">
        <f t="array" ref="AH88">IF(ISBLANK(INDEX('MLR Reporting'!$K$26:$DF$67,MATCH('Backend Data'!AH$3,'MLR Reporting'!$G$26:$G$67,0),COUNTA('Backend Data'!$A$4:$A88)))=TRUE,"",INDEX('MLR Reporting'!$K$26:$DF$67,MATCH('Backend Data'!AH$3,'MLR Reporting'!$G$26:$G$67,0),COUNTA('Backend Data'!$A$4:$A88)))</f>
        <v/>
      </c>
      <c r="AI88" s="112" t="str" cm="1">
        <f t="array" ref="AI88">IF(ISBLANK(INDEX('MLR Reporting'!$K$26:$DF$67,MATCH('Backend Data'!AI$3,'MLR Reporting'!$G$26:$G$67,0),COUNTA('Backend Data'!$A$4:$A88)))=TRUE,"",INDEX('MLR Reporting'!$K$26:$DF$67,MATCH('Backend Data'!AI$3,'MLR Reporting'!$G$26:$G$67,0),COUNTA('Backend Data'!$A$4:$A88)))</f>
        <v/>
      </c>
      <c r="AJ88" s="112" t="str" cm="1">
        <f t="array" ref="AJ88">IF(ISBLANK(INDEX('MLR Reporting'!$K$26:$DF$67,MATCH('Backend Data'!AJ$3,'MLR Reporting'!$G$26:$G$67,0),COUNTA('Backend Data'!$A$4:$A88)))=TRUE,"",INDEX('MLR Reporting'!$K$26:$DF$67,MATCH('Backend Data'!AJ$3,'MLR Reporting'!$G$26:$G$67,0),COUNTA('Backend Data'!$A$4:$A88)))</f>
        <v/>
      </c>
      <c r="AK88" s="112" t="str" cm="1">
        <f t="array" ref="AK88">IF(ISBLANK(INDEX('MLR Reporting'!$K$26:$DF$67,MATCH('Backend Data'!AK$3,'MLR Reporting'!$G$26:$G$67,0),COUNTA('Backend Data'!$A$4:$A88)))=TRUE,"",INDEX('MLR Reporting'!$K$26:$DF$67,MATCH('Backend Data'!AK$3,'MLR Reporting'!$G$26:$G$67,0),COUNTA('Backend Data'!$A$4:$A88)))</f>
        <v/>
      </c>
      <c r="AL88" s="112" t="str" cm="2">
        <f t="array" ref="AL88">IF(ISBLANK(INDEX('MLR Reporting'!$K$26:$DF$67,MATCH('Backend Data'!AL$3,'MLR Reporting'!$G$26:$G$67,0),COUNTA('Backend Data'!$A$4:$A88)))=TRUE,"",INDEX('MLR Reporting'!$K$26:$DF$67,MATCH('Backend Data'!AL$3,'MLR Reporting'!$G$26:$G$67,0),COUNTA('Backend Data'!$A$4:$A88)))</f>
        <v/>
      </c>
      <c r="AM88" s="112" t="str" cm="1">
        <f t="array" ref="AM88">IF(ISBLANK(INDEX('MLR Reporting'!$K$26:$DF$67,MATCH('Backend Data'!AM$3,'MLR Reporting'!$G$26:$G$67,0),COUNTA('Backend Data'!$A$4:$A88)))=TRUE,"",INDEX('MLR Reporting'!$K$26:$DF$67,MATCH('Backend Data'!AM$3,'MLR Reporting'!$G$26:$G$67,0),COUNTA('Backend Data'!$A$4:$A88)))</f>
        <v/>
      </c>
      <c r="AN88" s="111" t="str" cm="1">
        <f t="array" ref="AN88">IF(ISBLANK(INDEX('MLR Reporting'!$K$26:$DF$67,MATCH('Backend Data'!AN$3,'MLR Reporting'!$G$26:$G$67,0),COUNTA('Backend Data'!$A$4:$A88)))=TRUE,"",INDEX('MLR Reporting'!$K$26:$DF$67,MATCH('Backend Data'!AN$3,'MLR Reporting'!$G$26:$G$67,0),COUNTA('Backend Data'!$A$4:$A88)))</f>
        <v/>
      </c>
      <c r="AO88" s="111" t="str" cm="1">
        <f t="array" ref="AO88">IF(ISBLANK(INDEX('MLR Reporting'!$K$26:$DF$67,MATCH('Backend Data'!AO$3,'MLR Reporting'!$G$26:$G$67,0),COUNTA('Backend Data'!$A$4:$A88)))=TRUE,"",INDEX('MLR Reporting'!$K$26:$DF$67,MATCH('Backend Data'!AO$3,'MLR Reporting'!$G$26:$G$67,0),COUNTA('Backend Data'!$A$4:$A88)))</f>
        <v/>
      </c>
      <c r="AP88" s="228" t="str" cm="1">
        <f t="array" ref="AP88">IF(ISBLANK(INDEX('MLR Reporting'!$K$26:$DF$68,MATCH('Backend Data'!AO$3,'MLR Reporting'!$G$26:$G$67,0)+1,COUNTA('Backend Data'!$A$4:$A88)))=TRUE,"",INDEX('MLR Reporting'!$K$26:$DF$68,MATCH('Backend Data'!AO$3,'MLR Reporting'!$G$26:$G$67,0)+1,COUNTA('Backend Data'!$A$4:$A88)))</f>
        <v/>
      </c>
    </row>
    <row r="89" spans="1:42" x14ac:dyDescent="0.25">
      <c r="A89" t="s">
        <v>219</v>
      </c>
      <c r="B89" t="b">
        <f>ISBLANK('Program Information'!F116)</f>
        <v>1</v>
      </c>
      <c r="D89">
        <f>'Program Information'!$I$17</f>
        <v>0</v>
      </c>
      <c r="E89">
        <f>'Program Information'!$I$18</f>
        <v>0</v>
      </c>
      <c r="F89">
        <f>'Program Information'!$I$13</f>
        <v>0</v>
      </c>
      <c r="G89">
        <f>'Program Information'!$I$14</f>
        <v>0</v>
      </c>
      <c r="H89">
        <f>'Program Information'!$I$15</f>
        <v>0</v>
      </c>
      <c r="I89">
        <f>'Program Information'!$I$16</f>
        <v>0</v>
      </c>
      <c r="J89">
        <f>'Program Information'!$I$19</f>
        <v>0</v>
      </c>
      <c r="K89">
        <f>'Program Information'!$I$20</f>
        <v>0</v>
      </c>
      <c r="L89" s="110" t="str">
        <f>IF('Program Information'!F116=0,"",'Program Information'!F116)</f>
        <v/>
      </c>
      <c r="M89" s="110" t="str">
        <f>IF('Program Information'!G116=0,"",'Program Information'!G116)</f>
        <v/>
      </c>
      <c r="N89" s="110" t="str">
        <f>IF('Program Information'!H116=0,"",'Program Information'!H116)</f>
        <v/>
      </c>
      <c r="O89" s="110" t="str">
        <f>IF('Program Information'!I116=0,"",'Program Information'!I116)</f>
        <v/>
      </c>
      <c r="P89" s="110" t="str">
        <f>IF('Program Information'!J116=0,"",'Program Information'!J116)</f>
        <v/>
      </c>
      <c r="Q89" s="111" t="str">
        <f>IF('Program Information'!K116=0,"",'Program Information'!K116)</f>
        <v/>
      </c>
      <c r="R89" s="111" t="str">
        <f>IF('Program Information'!L116=0,"",'Program Information'!L116)</f>
        <v/>
      </c>
      <c r="S89" s="111" t="str">
        <f>IF('Program Information'!M116=0,"",'Program Information'!M116)</f>
        <v/>
      </c>
      <c r="T89" s="111" t="str">
        <f>IF('Program Information'!N116=0,"",'Program Information'!N116)</f>
        <v/>
      </c>
      <c r="U89" s="112" t="str" cm="1">
        <f t="array" ref="U89">IF(ISBLANK(INDEX('MLR Reporting'!$K$26:$DF$67,MATCH('Backend Data'!U$3,'MLR Reporting'!$G$26:$G$67,0),COUNTA('Backend Data'!$A$4:$A89)))=TRUE,"",INDEX('MLR Reporting'!$K$26:$DF$67,MATCH('Backend Data'!U$3,'MLR Reporting'!$G$26:$G$67,0),COUNTA('Backend Data'!$A$4:$A89)))</f>
        <v/>
      </c>
      <c r="V89" s="112" t="str" cm="1">
        <f t="array" ref="V89">IF(ISBLANK(INDEX('MLR Reporting'!$K$26:$DF$67,MATCH('Backend Data'!V$3,'MLR Reporting'!$G$26:$G$67,0),COUNTA('Backend Data'!$A$4:$A89)))=TRUE,"",INDEX('MLR Reporting'!$K$26:$DF$67,MATCH('Backend Data'!V$3,'MLR Reporting'!$G$26:$G$67,0),COUNTA('Backend Data'!$A$4:$A89)))</f>
        <v/>
      </c>
      <c r="W89" s="112" t="str" cm="1">
        <f t="array" ref="W89">IF(ISBLANK(INDEX('MLR Reporting'!$K$26:$DF$67,MATCH('Backend Data'!W$3,'MLR Reporting'!$G$26:$G$67,0),COUNTA('Backend Data'!$A$4:$A89)))=TRUE,"",INDEX('MLR Reporting'!$K$26:$DF$67,MATCH('Backend Data'!W$3,'MLR Reporting'!$G$26:$G$67,0),COUNTA('Backend Data'!$A$4:$A89)))</f>
        <v/>
      </c>
      <c r="X89" s="112" t="str" cm="1">
        <f t="array" ref="X89">IF(ISBLANK(INDEX('MLR Reporting'!$K$26:$DF$67,MATCH('Backend Data'!X$3,'MLR Reporting'!$G$26:$G$67,0),COUNTA('Backend Data'!$A$4:$A89)))=TRUE,"",INDEX('MLR Reporting'!$K$26:$DF$67,MATCH('Backend Data'!X$3,'MLR Reporting'!$G$26:$G$67,0),COUNTA('Backend Data'!$A$4:$A89)))</f>
        <v/>
      </c>
      <c r="Y89" s="112" t="str" cm="1">
        <f t="array" ref="Y89">IF(ISBLANK(INDEX('MLR Reporting'!$K$26:$DF$67,MATCH('Backend Data'!Y$3,'MLR Reporting'!$G$26:$G$67,0),COUNTA('Backend Data'!$A$4:$A89)))=TRUE,"",INDEX('MLR Reporting'!$K$26:$DF$67,MATCH('Backend Data'!Y$3,'MLR Reporting'!$G$26:$G$67,0),COUNTA('Backend Data'!$A$4:$A89)))</f>
        <v/>
      </c>
      <c r="Z89" s="112" t="str" cm="1">
        <f t="array" ref="Z89">IF(ISBLANK(INDEX('MLR Reporting'!$K$26:$DF$67,MATCH('Backend Data'!Z$3,'MLR Reporting'!$G$26:$G$67,0),COUNTA('Backend Data'!$A$4:$A89)))=TRUE,"",INDEX('MLR Reporting'!$K$26:$DF$67,MATCH('Backend Data'!Z$3,'MLR Reporting'!$G$26:$G$67,0),COUNTA('Backend Data'!$A$4:$A89)))</f>
        <v/>
      </c>
      <c r="AA89" s="112" t="str" cm="1">
        <f t="array" ref="AA89">IF(ISBLANK(INDEX('MLR Reporting'!$K$26:$DF$67,MATCH('Backend Data'!AA$3,'MLR Reporting'!$G$26:$G$67,0),COUNTA('Backend Data'!$A$4:$A89)))=TRUE,"",INDEX('MLR Reporting'!$K$26:$DF$67,MATCH('Backend Data'!AA$3,'MLR Reporting'!$G$26:$G$67,0),COUNTA('Backend Data'!$A$4:$A89)))</f>
        <v/>
      </c>
      <c r="AB89" s="112" t="str" cm="1">
        <f t="array" ref="AB89">IF(ISBLANK(INDEX('MLR Reporting'!$K$26:$DF$67,MATCH('Backend Data'!AB$3,'MLR Reporting'!$G$26:$G$67,0),COUNTA('Backend Data'!$A$4:$A89)))=TRUE,"",INDEX('MLR Reporting'!$K$26:$DF$67,MATCH('Backend Data'!AB$3,'MLR Reporting'!$G$26:$G$67,0),COUNTA('Backend Data'!$A$4:$A89)))</f>
        <v/>
      </c>
      <c r="AC89" s="112" t="str" cm="1">
        <f t="array" ref="AC89">IF(ISBLANK(INDEX('MLR Reporting'!$K$26:$DF$67,MATCH('Backend Data'!AC$3,'MLR Reporting'!$G$26:$G$67,0),COUNTA('Backend Data'!$A$4:$A89)))=TRUE,"",INDEX('MLR Reporting'!$K$26:$DF$67,MATCH('Backend Data'!AC$3,'MLR Reporting'!$G$26:$G$67,0),COUNTA('Backend Data'!$A$4:$A89)))</f>
        <v/>
      </c>
      <c r="AD89" s="112" t="str" cm="1">
        <f t="array" ref="AD89">IF(ISBLANK(INDEX('MLR Reporting'!$K$26:$DF$67,MATCH('Backend Data'!AD$3,'MLR Reporting'!$G$26:$G$67,0),COUNTA('Backend Data'!$A$4:$A89)))=TRUE,"",INDEX('MLR Reporting'!$K$26:$DF$67,MATCH('Backend Data'!AD$3,'MLR Reporting'!$G$26:$G$67,0),COUNTA('Backend Data'!$A$4:$A89)))</f>
        <v/>
      </c>
      <c r="AE89" s="112" t="str" cm="1">
        <f t="array" ref="AE89">IF(ISBLANK(INDEX('MLR Reporting'!$K$26:$DF$67,MATCH('Backend Data'!AE$3,'MLR Reporting'!$G$26:$G$67,0),COUNTA('Backend Data'!$A$4:$A89)))=TRUE,"",INDEX('MLR Reporting'!$K$26:$DF$67,MATCH('Backend Data'!AE$3,'MLR Reporting'!$G$26:$G$67,0),COUNTA('Backend Data'!$A$4:$A89)))</f>
        <v/>
      </c>
      <c r="AF89" s="112" t="str" cm="1">
        <f t="array" ref="AF89">IF(ISBLANK(INDEX('MLR Reporting'!$K$26:$DF$67,MATCH('Backend Data'!AF$3,'MLR Reporting'!$G$26:$G$67,0),COUNTA('Backend Data'!$A$4:$A89)))=TRUE,"",INDEX('MLR Reporting'!$K$26:$DF$67,MATCH('Backend Data'!AF$3,'MLR Reporting'!$G$26:$G$67,0),COUNTA('Backend Data'!$A$4:$A89)))</f>
        <v/>
      </c>
      <c r="AG89" s="112" t="str" cm="1">
        <f t="array" ref="AG89">IF(ISBLANK(INDEX('MLR Reporting'!$K$26:$DF$67,MATCH('Backend Data'!AG$3,'MLR Reporting'!$G$26:$G$67,0),COUNTA('Backend Data'!$A$4:$A89)))=TRUE,"",INDEX('MLR Reporting'!$K$26:$DF$67,MATCH('Backend Data'!AG$3,'MLR Reporting'!$G$26:$G$67,0),COUNTA('Backend Data'!$A$4:$A89)))</f>
        <v/>
      </c>
      <c r="AH89" s="112" t="str" cm="1">
        <f t="array" ref="AH89">IF(ISBLANK(INDEX('MLR Reporting'!$K$26:$DF$67,MATCH('Backend Data'!AH$3,'MLR Reporting'!$G$26:$G$67,0),COUNTA('Backend Data'!$A$4:$A89)))=TRUE,"",INDEX('MLR Reporting'!$K$26:$DF$67,MATCH('Backend Data'!AH$3,'MLR Reporting'!$G$26:$G$67,0),COUNTA('Backend Data'!$A$4:$A89)))</f>
        <v/>
      </c>
      <c r="AI89" s="112" t="str" cm="1">
        <f t="array" ref="AI89">IF(ISBLANK(INDEX('MLR Reporting'!$K$26:$DF$67,MATCH('Backend Data'!AI$3,'MLR Reporting'!$G$26:$G$67,0),COUNTA('Backend Data'!$A$4:$A89)))=TRUE,"",INDEX('MLR Reporting'!$K$26:$DF$67,MATCH('Backend Data'!AI$3,'MLR Reporting'!$G$26:$G$67,0),COUNTA('Backend Data'!$A$4:$A89)))</f>
        <v/>
      </c>
      <c r="AJ89" s="112" t="str" cm="1">
        <f t="array" ref="AJ89">IF(ISBLANK(INDEX('MLR Reporting'!$K$26:$DF$67,MATCH('Backend Data'!AJ$3,'MLR Reporting'!$G$26:$G$67,0),COUNTA('Backend Data'!$A$4:$A89)))=TRUE,"",INDEX('MLR Reporting'!$K$26:$DF$67,MATCH('Backend Data'!AJ$3,'MLR Reporting'!$G$26:$G$67,0),COUNTA('Backend Data'!$A$4:$A89)))</f>
        <v/>
      </c>
      <c r="AK89" s="112" t="str" cm="1">
        <f t="array" ref="AK89">IF(ISBLANK(INDEX('MLR Reporting'!$K$26:$DF$67,MATCH('Backend Data'!AK$3,'MLR Reporting'!$G$26:$G$67,0),COUNTA('Backend Data'!$A$4:$A89)))=TRUE,"",INDEX('MLR Reporting'!$K$26:$DF$67,MATCH('Backend Data'!AK$3,'MLR Reporting'!$G$26:$G$67,0),COUNTA('Backend Data'!$A$4:$A89)))</f>
        <v/>
      </c>
      <c r="AL89" s="112" t="str" cm="2">
        <f t="array" ref="AL89">IF(ISBLANK(INDEX('MLR Reporting'!$K$26:$DF$67,MATCH('Backend Data'!AL$3,'MLR Reporting'!$G$26:$G$67,0),COUNTA('Backend Data'!$A$4:$A89)))=TRUE,"",INDEX('MLR Reporting'!$K$26:$DF$67,MATCH('Backend Data'!AL$3,'MLR Reporting'!$G$26:$G$67,0),COUNTA('Backend Data'!$A$4:$A89)))</f>
        <v/>
      </c>
      <c r="AM89" s="112" t="str" cm="1">
        <f t="array" ref="AM89">IF(ISBLANK(INDEX('MLR Reporting'!$K$26:$DF$67,MATCH('Backend Data'!AM$3,'MLR Reporting'!$G$26:$G$67,0),COUNTA('Backend Data'!$A$4:$A89)))=TRUE,"",INDEX('MLR Reporting'!$K$26:$DF$67,MATCH('Backend Data'!AM$3,'MLR Reporting'!$G$26:$G$67,0),COUNTA('Backend Data'!$A$4:$A89)))</f>
        <v/>
      </c>
      <c r="AN89" s="111" t="str" cm="1">
        <f t="array" ref="AN89">IF(ISBLANK(INDEX('MLR Reporting'!$K$26:$DF$67,MATCH('Backend Data'!AN$3,'MLR Reporting'!$G$26:$G$67,0),COUNTA('Backend Data'!$A$4:$A89)))=TRUE,"",INDEX('MLR Reporting'!$K$26:$DF$67,MATCH('Backend Data'!AN$3,'MLR Reporting'!$G$26:$G$67,0),COUNTA('Backend Data'!$A$4:$A89)))</f>
        <v/>
      </c>
      <c r="AO89" s="111" t="str" cm="1">
        <f t="array" ref="AO89">IF(ISBLANK(INDEX('MLR Reporting'!$K$26:$DF$67,MATCH('Backend Data'!AO$3,'MLR Reporting'!$G$26:$G$67,0),COUNTA('Backend Data'!$A$4:$A89)))=TRUE,"",INDEX('MLR Reporting'!$K$26:$DF$67,MATCH('Backend Data'!AO$3,'MLR Reporting'!$G$26:$G$67,0),COUNTA('Backend Data'!$A$4:$A89)))</f>
        <v/>
      </c>
      <c r="AP89" s="228" t="str" cm="1">
        <f t="array" ref="AP89">IF(ISBLANK(INDEX('MLR Reporting'!$K$26:$DF$68,MATCH('Backend Data'!AO$3,'MLR Reporting'!$G$26:$G$67,0)+1,COUNTA('Backend Data'!$A$4:$A89)))=TRUE,"",INDEX('MLR Reporting'!$K$26:$DF$68,MATCH('Backend Data'!AO$3,'MLR Reporting'!$G$26:$G$67,0)+1,COUNTA('Backend Data'!$A$4:$A89)))</f>
        <v/>
      </c>
    </row>
    <row r="90" spans="1:42" x14ac:dyDescent="0.25">
      <c r="A90" t="s">
        <v>220</v>
      </c>
      <c r="B90" t="b">
        <f>ISBLANK('Program Information'!F117)</f>
        <v>1</v>
      </c>
      <c r="D90">
        <f>'Program Information'!$I$17</f>
        <v>0</v>
      </c>
      <c r="E90">
        <f>'Program Information'!$I$18</f>
        <v>0</v>
      </c>
      <c r="F90">
        <f>'Program Information'!$I$13</f>
        <v>0</v>
      </c>
      <c r="G90">
        <f>'Program Information'!$I$14</f>
        <v>0</v>
      </c>
      <c r="H90">
        <f>'Program Information'!$I$15</f>
        <v>0</v>
      </c>
      <c r="I90">
        <f>'Program Information'!$I$16</f>
        <v>0</v>
      </c>
      <c r="J90">
        <f>'Program Information'!$I$19</f>
        <v>0</v>
      </c>
      <c r="K90">
        <f>'Program Information'!$I$20</f>
        <v>0</v>
      </c>
      <c r="L90" s="110" t="str">
        <f>IF('Program Information'!F117=0,"",'Program Information'!F117)</f>
        <v/>
      </c>
      <c r="M90" s="110" t="str">
        <f>IF('Program Information'!G117=0,"",'Program Information'!G117)</f>
        <v/>
      </c>
      <c r="N90" s="110" t="str">
        <f>IF('Program Information'!H117=0,"",'Program Information'!H117)</f>
        <v/>
      </c>
      <c r="O90" s="110" t="str">
        <f>IF('Program Information'!I117=0,"",'Program Information'!I117)</f>
        <v/>
      </c>
      <c r="P90" s="110" t="str">
        <f>IF('Program Information'!J117=0,"",'Program Information'!J117)</f>
        <v/>
      </c>
      <c r="Q90" s="111" t="str">
        <f>IF('Program Information'!K117=0,"",'Program Information'!K117)</f>
        <v/>
      </c>
      <c r="R90" s="111" t="str">
        <f>IF('Program Information'!L117=0,"",'Program Information'!L117)</f>
        <v/>
      </c>
      <c r="S90" s="111" t="str">
        <f>IF('Program Information'!M117=0,"",'Program Information'!M117)</f>
        <v/>
      </c>
      <c r="T90" s="111" t="str">
        <f>IF('Program Information'!N117=0,"",'Program Information'!N117)</f>
        <v/>
      </c>
      <c r="U90" s="112" t="str" cm="1">
        <f t="array" ref="U90">IF(ISBLANK(INDEX('MLR Reporting'!$K$26:$DF$67,MATCH('Backend Data'!U$3,'MLR Reporting'!$G$26:$G$67,0),COUNTA('Backend Data'!$A$4:$A90)))=TRUE,"",INDEX('MLR Reporting'!$K$26:$DF$67,MATCH('Backend Data'!U$3,'MLR Reporting'!$G$26:$G$67,0),COUNTA('Backend Data'!$A$4:$A90)))</f>
        <v/>
      </c>
      <c r="V90" s="112" t="str" cm="1">
        <f t="array" ref="V90">IF(ISBLANK(INDEX('MLR Reporting'!$K$26:$DF$67,MATCH('Backend Data'!V$3,'MLR Reporting'!$G$26:$G$67,0),COUNTA('Backend Data'!$A$4:$A90)))=TRUE,"",INDEX('MLR Reporting'!$K$26:$DF$67,MATCH('Backend Data'!V$3,'MLR Reporting'!$G$26:$G$67,0),COUNTA('Backend Data'!$A$4:$A90)))</f>
        <v/>
      </c>
      <c r="W90" s="112" t="str" cm="1">
        <f t="array" ref="W90">IF(ISBLANK(INDEX('MLR Reporting'!$K$26:$DF$67,MATCH('Backend Data'!W$3,'MLR Reporting'!$G$26:$G$67,0),COUNTA('Backend Data'!$A$4:$A90)))=TRUE,"",INDEX('MLR Reporting'!$K$26:$DF$67,MATCH('Backend Data'!W$3,'MLR Reporting'!$G$26:$G$67,0),COUNTA('Backend Data'!$A$4:$A90)))</f>
        <v/>
      </c>
      <c r="X90" s="112" t="str" cm="1">
        <f t="array" ref="X90">IF(ISBLANK(INDEX('MLR Reporting'!$K$26:$DF$67,MATCH('Backend Data'!X$3,'MLR Reporting'!$G$26:$G$67,0),COUNTA('Backend Data'!$A$4:$A90)))=TRUE,"",INDEX('MLR Reporting'!$K$26:$DF$67,MATCH('Backend Data'!X$3,'MLR Reporting'!$G$26:$G$67,0),COUNTA('Backend Data'!$A$4:$A90)))</f>
        <v/>
      </c>
      <c r="Y90" s="112" t="str" cm="1">
        <f t="array" ref="Y90">IF(ISBLANK(INDEX('MLR Reporting'!$K$26:$DF$67,MATCH('Backend Data'!Y$3,'MLR Reporting'!$G$26:$G$67,0),COUNTA('Backend Data'!$A$4:$A90)))=TRUE,"",INDEX('MLR Reporting'!$K$26:$DF$67,MATCH('Backend Data'!Y$3,'MLR Reporting'!$G$26:$G$67,0),COUNTA('Backend Data'!$A$4:$A90)))</f>
        <v/>
      </c>
      <c r="Z90" s="112" t="str" cm="1">
        <f t="array" ref="Z90">IF(ISBLANK(INDEX('MLR Reporting'!$K$26:$DF$67,MATCH('Backend Data'!Z$3,'MLR Reporting'!$G$26:$G$67,0),COUNTA('Backend Data'!$A$4:$A90)))=TRUE,"",INDEX('MLR Reporting'!$K$26:$DF$67,MATCH('Backend Data'!Z$3,'MLR Reporting'!$G$26:$G$67,0),COUNTA('Backend Data'!$A$4:$A90)))</f>
        <v/>
      </c>
      <c r="AA90" s="112" t="str" cm="1">
        <f t="array" ref="AA90">IF(ISBLANK(INDEX('MLR Reporting'!$K$26:$DF$67,MATCH('Backend Data'!AA$3,'MLR Reporting'!$G$26:$G$67,0),COUNTA('Backend Data'!$A$4:$A90)))=TRUE,"",INDEX('MLR Reporting'!$K$26:$DF$67,MATCH('Backend Data'!AA$3,'MLR Reporting'!$G$26:$G$67,0),COUNTA('Backend Data'!$A$4:$A90)))</f>
        <v/>
      </c>
      <c r="AB90" s="112" t="str" cm="1">
        <f t="array" ref="AB90">IF(ISBLANK(INDEX('MLR Reporting'!$K$26:$DF$67,MATCH('Backend Data'!AB$3,'MLR Reporting'!$G$26:$G$67,0),COUNTA('Backend Data'!$A$4:$A90)))=TRUE,"",INDEX('MLR Reporting'!$K$26:$DF$67,MATCH('Backend Data'!AB$3,'MLR Reporting'!$G$26:$G$67,0),COUNTA('Backend Data'!$A$4:$A90)))</f>
        <v/>
      </c>
      <c r="AC90" s="112" t="str" cm="1">
        <f t="array" ref="AC90">IF(ISBLANK(INDEX('MLR Reporting'!$K$26:$DF$67,MATCH('Backend Data'!AC$3,'MLR Reporting'!$G$26:$G$67,0),COUNTA('Backend Data'!$A$4:$A90)))=TRUE,"",INDEX('MLR Reporting'!$K$26:$DF$67,MATCH('Backend Data'!AC$3,'MLR Reporting'!$G$26:$G$67,0),COUNTA('Backend Data'!$A$4:$A90)))</f>
        <v/>
      </c>
      <c r="AD90" s="112" t="str" cm="1">
        <f t="array" ref="AD90">IF(ISBLANK(INDEX('MLR Reporting'!$K$26:$DF$67,MATCH('Backend Data'!AD$3,'MLR Reporting'!$G$26:$G$67,0),COUNTA('Backend Data'!$A$4:$A90)))=TRUE,"",INDEX('MLR Reporting'!$K$26:$DF$67,MATCH('Backend Data'!AD$3,'MLR Reporting'!$G$26:$G$67,0),COUNTA('Backend Data'!$A$4:$A90)))</f>
        <v/>
      </c>
      <c r="AE90" s="112" t="str" cm="1">
        <f t="array" ref="AE90">IF(ISBLANK(INDEX('MLR Reporting'!$K$26:$DF$67,MATCH('Backend Data'!AE$3,'MLR Reporting'!$G$26:$G$67,0),COUNTA('Backend Data'!$A$4:$A90)))=TRUE,"",INDEX('MLR Reporting'!$K$26:$DF$67,MATCH('Backend Data'!AE$3,'MLR Reporting'!$G$26:$G$67,0),COUNTA('Backend Data'!$A$4:$A90)))</f>
        <v/>
      </c>
      <c r="AF90" s="112" t="str" cm="1">
        <f t="array" ref="AF90">IF(ISBLANK(INDEX('MLR Reporting'!$K$26:$DF$67,MATCH('Backend Data'!AF$3,'MLR Reporting'!$G$26:$G$67,0),COUNTA('Backend Data'!$A$4:$A90)))=TRUE,"",INDEX('MLR Reporting'!$K$26:$DF$67,MATCH('Backend Data'!AF$3,'MLR Reporting'!$G$26:$G$67,0),COUNTA('Backend Data'!$A$4:$A90)))</f>
        <v/>
      </c>
      <c r="AG90" s="112" t="str" cm="1">
        <f t="array" ref="AG90">IF(ISBLANK(INDEX('MLR Reporting'!$K$26:$DF$67,MATCH('Backend Data'!AG$3,'MLR Reporting'!$G$26:$G$67,0),COUNTA('Backend Data'!$A$4:$A90)))=TRUE,"",INDEX('MLR Reporting'!$K$26:$DF$67,MATCH('Backend Data'!AG$3,'MLR Reporting'!$G$26:$G$67,0),COUNTA('Backend Data'!$A$4:$A90)))</f>
        <v/>
      </c>
      <c r="AH90" s="112" t="str" cm="1">
        <f t="array" ref="AH90">IF(ISBLANK(INDEX('MLR Reporting'!$K$26:$DF$67,MATCH('Backend Data'!AH$3,'MLR Reporting'!$G$26:$G$67,0),COUNTA('Backend Data'!$A$4:$A90)))=TRUE,"",INDEX('MLR Reporting'!$K$26:$DF$67,MATCH('Backend Data'!AH$3,'MLR Reporting'!$G$26:$G$67,0),COUNTA('Backend Data'!$A$4:$A90)))</f>
        <v/>
      </c>
      <c r="AI90" s="112" t="str" cm="1">
        <f t="array" ref="AI90">IF(ISBLANK(INDEX('MLR Reporting'!$K$26:$DF$67,MATCH('Backend Data'!AI$3,'MLR Reporting'!$G$26:$G$67,0),COUNTA('Backend Data'!$A$4:$A90)))=TRUE,"",INDEX('MLR Reporting'!$K$26:$DF$67,MATCH('Backend Data'!AI$3,'MLR Reporting'!$G$26:$G$67,0),COUNTA('Backend Data'!$A$4:$A90)))</f>
        <v/>
      </c>
      <c r="AJ90" s="112" t="str" cm="1">
        <f t="array" ref="AJ90">IF(ISBLANK(INDEX('MLR Reporting'!$K$26:$DF$67,MATCH('Backend Data'!AJ$3,'MLR Reporting'!$G$26:$G$67,0),COUNTA('Backend Data'!$A$4:$A90)))=TRUE,"",INDEX('MLR Reporting'!$K$26:$DF$67,MATCH('Backend Data'!AJ$3,'MLR Reporting'!$G$26:$G$67,0),COUNTA('Backend Data'!$A$4:$A90)))</f>
        <v/>
      </c>
      <c r="AK90" s="112" t="str" cm="1">
        <f t="array" ref="AK90">IF(ISBLANK(INDEX('MLR Reporting'!$K$26:$DF$67,MATCH('Backend Data'!AK$3,'MLR Reporting'!$G$26:$G$67,0),COUNTA('Backend Data'!$A$4:$A90)))=TRUE,"",INDEX('MLR Reporting'!$K$26:$DF$67,MATCH('Backend Data'!AK$3,'MLR Reporting'!$G$26:$G$67,0),COUNTA('Backend Data'!$A$4:$A90)))</f>
        <v/>
      </c>
      <c r="AL90" s="112" t="str" cm="2">
        <f t="array" ref="AL90">IF(ISBLANK(INDEX('MLR Reporting'!$K$26:$DF$67,MATCH('Backend Data'!AL$3,'MLR Reporting'!$G$26:$G$67,0),COUNTA('Backend Data'!$A$4:$A90)))=TRUE,"",INDEX('MLR Reporting'!$K$26:$DF$67,MATCH('Backend Data'!AL$3,'MLR Reporting'!$G$26:$G$67,0),COUNTA('Backend Data'!$A$4:$A90)))</f>
        <v/>
      </c>
      <c r="AM90" s="112" t="str" cm="1">
        <f t="array" ref="AM90">IF(ISBLANK(INDEX('MLR Reporting'!$K$26:$DF$67,MATCH('Backend Data'!AM$3,'MLR Reporting'!$G$26:$G$67,0),COUNTA('Backend Data'!$A$4:$A90)))=TRUE,"",INDEX('MLR Reporting'!$K$26:$DF$67,MATCH('Backend Data'!AM$3,'MLR Reporting'!$G$26:$G$67,0),COUNTA('Backend Data'!$A$4:$A90)))</f>
        <v/>
      </c>
      <c r="AN90" s="111" t="str" cm="1">
        <f t="array" ref="AN90">IF(ISBLANK(INDEX('MLR Reporting'!$K$26:$DF$67,MATCH('Backend Data'!AN$3,'MLR Reporting'!$G$26:$G$67,0),COUNTA('Backend Data'!$A$4:$A90)))=TRUE,"",INDEX('MLR Reporting'!$K$26:$DF$67,MATCH('Backend Data'!AN$3,'MLR Reporting'!$G$26:$G$67,0),COUNTA('Backend Data'!$A$4:$A90)))</f>
        <v/>
      </c>
      <c r="AO90" s="111" t="str" cm="1">
        <f t="array" ref="AO90">IF(ISBLANK(INDEX('MLR Reporting'!$K$26:$DF$67,MATCH('Backend Data'!AO$3,'MLR Reporting'!$G$26:$G$67,0),COUNTA('Backend Data'!$A$4:$A90)))=TRUE,"",INDEX('MLR Reporting'!$K$26:$DF$67,MATCH('Backend Data'!AO$3,'MLR Reporting'!$G$26:$G$67,0),COUNTA('Backend Data'!$A$4:$A90)))</f>
        <v/>
      </c>
      <c r="AP90" s="228" t="str" cm="1">
        <f t="array" ref="AP90">IF(ISBLANK(INDEX('MLR Reporting'!$K$26:$DF$68,MATCH('Backend Data'!AO$3,'MLR Reporting'!$G$26:$G$67,0)+1,COUNTA('Backend Data'!$A$4:$A90)))=TRUE,"",INDEX('MLR Reporting'!$K$26:$DF$68,MATCH('Backend Data'!AO$3,'MLR Reporting'!$G$26:$G$67,0)+1,COUNTA('Backend Data'!$A$4:$A90)))</f>
        <v/>
      </c>
    </row>
    <row r="91" spans="1:42" x14ac:dyDescent="0.25">
      <c r="A91" t="s">
        <v>221</v>
      </c>
      <c r="B91" t="b">
        <f>ISBLANK('Program Information'!F118)</f>
        <v>1</v>
      </c>
      <c r="D91">
        <f>'Program Information'!$I$17</f>
        <v>0</v>
      </c>
      <c r="E91">
        <f>'Program Information'!$I$18</f>
        <v>0</v>
      </c>
      <c r="F91">
        <f>'Program Information'!$I$13</f>
        <v>0</v>
      </c>
      <c r="G91">
        <f>'Program Information'!$I$14</f>
        <v>0</v>
      </c>
      <c r="H91">
        <f>'Program Information'!$I$15</f>
        <v>0</v>
      </c>
      <c r="I91">
        <f>'Program Information'!$I$16</f>
        <v>0</v>
      </c>
      <c r="J91">
        <f>'Program Information'!$I$19</f>
        <v>0</v>
      </c>
      <c r="K91">
        <f>'Program Information'!$I$20</f>
        <v>0</v>
      </c>
      <c r="L91" s="110" t="str">
        <f>IF('Program Information'!F118=0,"",'Program Information'!F118)</f>
        <v/>
      </c>
      <c r="M91" s="110" t="str">
        <f>IF('Program Information'!G118=0,"",'Program Information'!G118)</f>
        <v/>
      </c>
      <c r="N91" s="110" t="str">
        <f>IF('Program Information'!H118=0,"",'Program Information'!H118)</f>
        <v/>
      </c>
      <c r="O91" s="110" t="str">
        <f>IF('Program Information'!I118=0,"",'Program Information'!I118)</f>
        <v/>
      </c>
      <c r="P91" s="110" t="str">
        <f>IF('Program Information'!J118=0,"",'Program Information'!J118)</f>
        <v/>
      </c>
      <c r="Q91" s="111" t="str">
        <f>IF('Program Information'!K118=0,"",'Program Information'!K118)</f>
        <v/>
      </c>
      <c r="R91" s="111" t="str">
        <f>IF('Program Information'!L118=0,"",'Program Information'!L118)</f>
        <v/>
      </c>
      <c r="S91" s="111" t="str">
        <f>IF('Program Information'!M118=0,"",'Program Information'!M118)</f>
        <v/>
      </c>
      <c r="T91" s="111" t="str">
        <f>IF('Program Information'!N118=0,"",'Program Information'!N118)</f>
        <v/>
      </c>
      <c r="U91" s="112" t="str" cm="1">
        <f t="array" ref="U91">IF(ISBLANK(INDEX('MLR Reporting'!$K$26:$DF$67,MATCH('Backend Data'!U$3,'MLR Reporting'!$G$26:$G$67,0),COUNTA('Backend Data'!$A$4:$A91)))=TRUE,"",INDEX('MLR Reporting'!$K$26:$DF$67,MATCH('Backend Data'!U$3,'MLR Reporting'!$G$26:$G$67,0),COUNTA('Backend Data'!$A$4:$A91)))</f>
        <v/>
      </c>
      <c r="V91" s="112" t="str" cm="1">
        <f t="array" ref="V91">IF(ISBLANK(INDEX('MLR Reporting'!$K$26:$DF$67,MATCH('Backend Data'!V$3,'MLR Reporting'!$G$26:$G$67,0),COUNTA('Backend Data'!$A$4:$A91)))=TRUE,"",INDEX('MLR Reporting'!$K$26:$DF$67,MATCH('Backend Data'!V$3,'MLR Reporting'!$G$26:$G$67,0),COUNTA('Backend Data'!$A$4:$A91)))</f>
        <v/>
      </c>
      <c r="W91" s="112" t="str" cm="1">
        <f t="array" ref="W91">IF(ISBLANK(INDEX('MLR Reporting'!$K$26:$DF$67,MATCH('Backend Data'!W$3,'MLR Reporting'!$G$26:$G$67,0),COUNTA('Backend Data'!$A$4:$A91)))=TRUE,"",INDEX('MLR Reporting'!$K$26:$DF$67,MATCH('Backend Data'!W$3,'MLR Reporting'!$G$26:$G$67,0),COUNTA('Backend Data'!$A$4:$A91)))</f>
        <v/>
      </c>
      <c r="X91" s="112" t="str" cm="1">
        <f t="array" ref="X91">IF(ISBLANK(INDEX('MLR Reporting'!$K$26:$DF$67,MATCH('Backend Data'!X$3,'MLR Reporting'!$G$26:$G$67,0),COUNTA('Backend Data'!$A$4:$A91)))=TRUE,"",INDEX('MLR Reporting'!$K$26:$DF$67,MATCH('Backend Data'!X$3,'MLR Reporting'!$G$26:$G$67,0),COUNTA('Backend Data'!$A$4:$A91)))</f>
        <v/>
      </c>
      <c r="Y91" s="112" t="str" cm="1">
        <f t="array" ref="Y91">IF(ISBLANK(INDEX('MLR Reporting'!$K$26:$DF$67,MATCH('Backend Data'!Y$3,'MLR Reporting'!$G$26:$G$67,0),COUNTA('Backend Data'!$A$4:$A91)))=TRUE,"",INDEX('MLR Reporting'!$K$26:$DF$67,MATCH('Backend Data'!Y$3,'MLR Reporting'!$G$26:$G$67,0),COUNTA('Backend Data'!$A$4:$A91)))</f>
        <v/>
      </c>
      <c r="Z91" s="112" t="str" cm="1">
        <f t="array" ref="Z91">IF(ISBLANK(INDEX('MLR Reporting'!$K$26:$DF$67,MATCH('Backend Data'!Z$3,'MLR Reporting'!$G$26:$G$67,0),COUNTA('Backend Data'!$A$4:$A91)))=TRUE,"",INDEX('MLR Reporting'!$K$26:$DF$67,MATCH('Backend Data'!Z$3,'MLR Reporting'!$G$26:$G$67,0),COUNTA('Backend Data'!$A$4:$A91)))</f>
        <v/>
      </c>
      <c r="AA91" s="112" t="str" cm="1">
        <f t="array" ref="AA91">IF(ISBLANK(INDEX('MLR Reporting'!$K$26:$DF$67,MATCH('Backend Data'!AA$3,'MLR Reporting'!$G$26:$G$67,0),COUNTA('Backend Data'!$A$4:$A91)))=TRUE,"",INDEX('MLR Reporting'!$K$26:$DF$67,MATCH('Backend Data'!AA$3,'MLR Reporting'!$G$26:$G$67,0),COUNTA('Backend Data'!$A$4:$A91)))</f>
        <v/>
      </c>
      <c r="AB91" s="112" t="str" cm="1">
        <f t="array" ref="AB91">IF(ISBLANK(INDEX('MLR Reporting'!$K$26:$DF$67,MATCH('Backend Data'!AB$3,'MLR Reporting'!$G$26:$G$67,0),COUNTA('Backend Data'!$A$4:$A91)))=TRUE,"",INDEX('MLR Reporting'!$K$26:$DF$67,MATCH('Backend Data'!AB$3,'MLR Reporting'!$G$26:$G$67,0),COUNTA('Backend Data'!$A$4:$A91)))</f>
        <v/>
      </c>
      <c r="AC91" s="112" t="str" cm="1">
        <f t="array" ref="AC91">IF(ISBLANK(INDEX('MLR Reporting'!$K$26:$DF$67,MATCH('Backend Data'!AC$3,'MLR Reporting'!$G$26:$G$67,0),COUNTA('Backend Data'!$A$4:$A91)))=TRUE,"",INDEX('MLR Reporting'!$K$26:$DF$67,MATCH('Backend Data'!AC$3,'MLR Reporting'!$G$26:$G$67,0),COUNTA('Backend Data'!$A$4:$A91)))</f>
        <v/>
      </c>
      <c r="AD91" s="112" t="str" cm="1">
        <f t="array" ref="AD91">IF(ISBLANK(INDEX('MLR Reporting'!$K$26:$DF$67,MATCH('Backend Data'!AD$3,'MLR Reporting'!$G$26:$G$67,0),COUNTA('Backend Data'!$A$4:$A91)))=TRUE,"",INDEX('MLR Reporting'!$K$26:$DF$67,MATCH('Backend Data'!AD$3,'MLR Reporting'!$G$26:$G$67,0),COUNTA('Backend Data'!$A$4:$A91)))</f>
        <v/>
      </c>
      <c r="AE91" s="112" t="str" cm="1">
        <f t="array" ref="AE91">IF(ISBLANK(INDEX('MLR Reporting'!$K$26:$DF$67,MATCH('Backend Data'!AE$3,'MLR Reporting'!$G$26:$G$67,0),COUNTA('Backend Data'!$A$4:$A91)))=TRUE,"",INDEX('MLR Reporting'!$K$26:$DF$67,MATCH('Backend Data'!AE$3,'MLR Reporting'!$G$26:$G$67,0),COUNTA('Backend Data'!$A$4:$A91)))</f>
        <v/>
      </c>
      <c r="AF91" s="112" t="str" cm="1">
        <f t="array" ref="AF91">IF(ISBLANK(INDEX('MLR Reporting'!$K$26:$DF$67,MATCH('Backend Data'!AF$3,'MLR Reporting'!$G$26:$G$67,0),COUNTA('Backend Data'!$A$4:$A91)))=TRUE,"",INDEX('MLR Reporting'!$K$26:$DF$67,MATCH('Backend Data'!AF$3,'MLR Reporting'!$G$26:$G$67,0),COUNTA('Backend Data'!$A$4:$A91)))</f>
        <v/>
      </c>
      <c r="AG91" s="112" t="str" cm="1">
        <f t="array" ref="AG91">IF(ISBLANK(INDEX('MLR Reporting'!$K$26:$DF$67,MATCH('Backend Data'!AG$3,'MLR Reporting'!$G$26:$G$67,0),COUNTA('Backend Data'!$A$4:$A91)))=TRUE,"",INDEX('MLR Reporting'!$K$26:$DF$67,MATCH('Backend Data'!AG$3,'MLR Reporting'!$G$26:$G$67,0),COUNTA('Backend Data'!$A$4:$A91)))</f>
        <v/>
      </c>
      <c r="AH91" s="112" t="str" cm="1">
        <f t="array" ref="AH91">IF(ISBLANK(INDEX('MLR Reporting'!$K$26:$DF$67,MATCH('Backend Data'!AH$3,'MLR Reporting'!$G$26:$G$67,0),COUNTA('Backend Data'!$A$4:$A91)))=TRUE,"",INDEX('MLR Reporting'!$K$26:$DF$67,MATCH('Backend Data'!AH$3,'MLR Reporting'!$G$26:$G$67,0),COUNTA('Backend Data'!$A$4:$A91)))</f>
        <v/>
      </c>
      <c r="AI91" s="112" t="str" cm="1">
        <f t="array" ref="AI91">IF(ISBLANK(INDEX('MLR Reporting'!$K$26:$DF$67,MATCH('Backend Data'!AI$3,'MLR Reporting'!$G$26:$G$67,0),COUNTA('Backend Data'!$A$4:$A91)))=TRUE,"",INDEX('MLR Reporting'!$K$26:$DF$67,MATCH('Backend Data'!AI$3,'MLR Reporting'!$G$26:$G$67,0),COUNTA('Backend Data'!$A$4:$A91)))</f>
        <v/>
      </c>
      <c r="AJ91" s="112" t="str" cm="1">
        <f t="array" ref="AJ91">IF(ISBLANK(INDEX('MLR Reporting'!$K$26:$DF$67,MATCH('Backend Data'!AJ$3,'MLR Reporting'!$G$26:$G$67,0),COUNTA('Backend Data'!$A$4:$A91)))=TRUE,"",INDEX('MLR Reporting'!$K$26:$DF$67,MATCH('Backend Data'!AJ$3,'MLR Reporting'!$G$26:$G$67,0),COUNTA('Backend Data'!$A$4:$A91)))</f>
        <v/>
      </c>
      <c r="AK91" s="112" t="str" cm="1">
        <f t="array" ref="AK91">IF(ISBLANK(INDEX('MLR Reporting'!$K$26:$DF$67,MATCH('Backend Data'!AK$3,'MLR Reporting'!$G$26:$G$67,0),COUNTA('Backend Data'!$A$4:$A91)))=TRUE,"",INDEX('MLR Reporting'!$K$26:$DF$67,MATCH('Backend Data'!AK$3,'MLR Reporting'!$G$26:$G$67,0),COUNTA('Backend Data'!$A$4:$A91)))</f>
        <v/>
      </c>
      <c r="AL91" s="112" t="str" cm="2">
        <f t="array" ref="AL91">IF(ISBLANK(INDEX('MLR Reporting'!$K$26:$DF$67,MATCH('Backend Data'!AL$3,'MLR Reporting'!$G$26:$G$67,0),COUNTA('Backend Data'!$A$4:$A91)))=TRUE,"",INDEX('MLR Reporting'!$K$26:$DF$67,MATCH('Backend Data'!AL$3,'MLR Reporting'!$G$26:$G$67,0),COUNTA('Backend Data'!$A$4:$A91)))</f>
        <v/>
      </c>
      <c r="AM91" s="112" t="str" cm="1">
        <f t="array" ref="AM91">IF(ISBLANK(INDEX('MLR Reporting'!$K$26:$DF$67,MATCH('Backend Data'!AM$3,'MLR Reporting'!$G$26:$G$67,0),COUNTA('Backend Data'!$A$4:$A91)))=TRUE,"",INDEX('MLR Reporting'!$K$26:$DF$67,MATCH('Backend Data'!AM$3,'MLR Reporting'!$G$26:$G$67,0),COUNTA('Backend Data'!$A$4:$A91)))</f>
        <v/>
      </c>
      <c r="AN91" s="111" t="str" cm="1">
        <f t="array" ref="AN91">IF(ISBLANK(INDEX('MLR Reporting'!$K$26:$DF$67,MATCH('Backend Data'!AN$3,'MLR Reporting'!$G$26:$G$67,0),COUNTA('Backend Data'!$A$4:$A91)))=TRUE,"",INDEX('MLR Reporting'!$K$26:$DF$67,MATCH('Backend Data'!AN$3,'MLR Reporting'!$G$26:$G$67,0),COUNTA('Backend Data'!$A$4:$A91)))</f>
        <v/>
      </c>
      <c r="AO91" s="111" t="str" cm="1">
        <f t="array" ref="AO91">IF(ISBLANK(INDEX('MLR Reporting'!$K$26:$DF$67,MATCH('Backend Data'!AO$3,'MLR Reporting'!$G$26:$G$67,0),COUNTA('Backend Data'!$A$4:$A91)))=TRUE,"",INDEX('MLR Reporting'!$K$26:$DF$67,MATCH('Backend Data'!AO$3,'MLR Reporting'!$G$26:$G$67,0),COUNTA('Backend Data'!$A$4:$A91)))</f>
        <v/>
      </c>
      <c r="AP91" s="228" t="str" cm="1">
        <f t="array" ref="AP91">IF(ISBLANK(INDEX('MLR Reporting'!$K$26:$DF$68,MATCH('Backend Data'!AO$3,'MLR Reporting'!$G$26:$G$67,0)+1,COUNTA('Backend Data'!$A$4:$A91)))=TRUE,"",INDEX('MLR Reporting'!$K$26:$DF$68,MATCH('Backend Data'!AO$3,'MLR Reporting'!$G$26:$G$67,0)+1,COUNTA('Backend Data'!$A$4:$A91)))</f>
        <v/>
      </c>
    </row>
    <row r="92" spans="1:42" x14ac:dyDescent="0.25">
      <c r="A92" t="s">
        <v>23</v>
      </c>
      <c r="B92" t="b">
        <f>ISBLANK('Program Information'!F119)</f>
        <v>1</v>
      </c>
      <c r="D92">
        <f>'Program Information'!$I$17</f>
        <v>0</v>
      </c>
      <c r="E92">
        <f>'Program Information'!$I$18</f>
        <v>0</v>
      </c>
      <c r="F92">
        <f>'Program Information'!$I$13</f>
        <v>0</v>
      </c>
      <c r="G92">
        <f>'Program Information'!$I$14</f>
        <v>0</v>
      </c>
      <c r="H92">
        <f>'Program Information'!$I$15</f>
        <v>0</v>
      </c>
      <c r="I92">
        <f>'Program Information'!$I$16</f>
        <v>0</v>
      </c>
      <c r="J92">
        <f>'Program Information'!$I$19</f>
        <v>0</v>
      </c>
      <c r="K92">
        <f>'Program Information'!$I$20</f>
        <v>0</v>
      </c>
      <c r="L92" s="110" t="str">
        <f>IF('Program Information'!F119=0,"",'Program Information'!F119)</f>
        <v/>
      </c>
      <c r="M92" s="110" t="str">
        <f>IF('Program Information'!G119=0,"",'Program Information'!G119)</f>
        <v/>
      </c>
      <c r="N92" s="110" t="str">
        <f>IF('Program Information'!H119=0,"",'Program Information'!H119)</f>
        <v/>
      </c>
      <c r="O92" s="110" t="str">
        <f>IF('Program Information'!I119=0,"",'Program Information'!I119)</f>
        <v/>
      </c>
      <c r="P92" s="110" t="str">
        <f>IF('Program Information'!J119=0,"",'Program Information'!J119)</f>
        <v/>
      </c>
      <c r="Q92" s="111" t="str">
        <f>IF('Program Information'!K119=0,"",'Program Information'!K119)</f>
        <v/>
      </c>
      <c r="R92" s="111" t="str">
        <f>IF('Program Information'!L119=0,"",'Program Information'!L119)</f>
        <v/>
      </c>
      <c r="S92" s="111" t="str">
        <f>IF('Program Information'!M119=0,"",'Program Information'!M119)</f>
        <v/>
      </c>
      <c r="T92" s="111" t="str">
        <f>IF('Program Information'!N119=0,"",'Program Information'!N119)</f>
        <v/>
      </c>
      <c r="U92" s="112" t="str" cm="1">
        <f t="array" ref="U92">IF(ISBLANK(INDEX('MLR Reporting'!$K$26:$DF$67,MATCH('Backend Data'!U$3,'MLR Reporting'!$G$26:$G$67,0),COUNTA('Backend Data'!$A$4:$A92)))=TRUE,"",INDEX('MLR Reporting'!$K$26:$DF$67,MATCH('Backend Data'!U$3,'MLR Reporting'!$G$26:$G$67,0),COUNTA('Backend Data'!$A$4:$A92)))</f>
        <v/>
      </c>
      <c r="V92" s="112" t="str" cm="1">
        <f t="array" ref="V92">IF(ISBLANK(INDEX('MLR Reporting'!$K$26:$DF$67,MATCH('Backend Data'!V$3,'MLR Reporting'!$G$26:$G$67,0),COUNTA('Backend Data'!$A$4:$A92)))=TRUE,"",INDEX('MLR Reporting'!$K$26:$DF$67,MATCH('Backend Data'!V$3,'MLR Reporting'!$G$26:$G$67,0),COUNTA('Backend Data'!$A$4:$A92)))</f>
        <v/>
      </c>
      <c r="W92" s="112" t="str" cm="1">
        <f t="array" ref="W92">IF(ISBLANK(INDEX('MLR Reporting'!$K$26:$DF$67,MATCH('Backend Data'!W$3,'MLR Reporting'!$G$26:$G$67,0),COUNTA('Backend Data'!$A$4:$A92)))=TRUE,"",INDEX('MLR Reporting'!$K$26:$DF$67,MATCH('Backend Data'!W$3,'MLR Reporting'!$G$26:$G$67,0),COUNTA('Backend Data'!$A$4:$A92)))</f>
        <v/>
      </c>
      <c r="X92" s="112" t="str" cm="1">
        <f t="array" ref="X92">IF(ISBLANK(INDEX('MLR Reporting'!$K$26:$DF$67,MATCH('Backend Data'!X$3,'MLR Reporting'!$G$26:$G$67,0),COUNTA('Backend Data'!$A$4:$A92)))=TRUE,"",INDEX('MLR Reporting'!$K$26:$DF$67,MATCH('Backend Data'!X$3,'MLR Reporting'!$G$26:$G$67,0),COUNTA('Backend Data'!$A$4:$A92)))</f>
        <v/>
      </c>
      <c r="Y92" s="112" t="str" cm="1">
        <f t="array" ref="Y92">IF(ISBLANK(INDEX('MLR Reporting'!$K$26:$DF$67,MATCH('Backend Data'!Y$3,'MLR Reporting'!$G$26:$G$67,0),COUNTA('Backend Data'!$A$4:$A92)))=TRUE,"",INDEX('MLR Reporting'!$K$26:$DF$67,MATCH('Backend Data'!Y$3,'MLR Reporting'!$G$26:$G$67,0),COUNTA('Backend Data'!$A$4:$A92)))</f>
        <v/>
      </c>
      <c r="Z92" s="112" t="str" cm="1">
        <f t="array" ref="Z92">IF(ISBLANK(INDEX('MLR Reporting'!$K$26:$DF$67,MATCH('Backend Data'!Z$3,'MLR Reporting'!$G$26:$G$67,0),COUNTA('Backend Data'!$A$4:$A92)))=TRUE,"",INDEX('MLR Reporting'!$K$26:$DF$67,MATCH('Backend Data'!Z$3,'MLR Reporting'!$G$26:$G$67,0),COUNTA('Backend Data'!$A$4:$A92)))</f>
        <v/>
      </c>
      <c r="AA92" s="112" t="str" cm="1">
        <f t="array" ref="AA92">IF(ISBLANK(INDEX('MLR Reporting'!$K$26:$DF$67,MATCH('Backend Data'!AA$3,'MLR Reporting'!$G$26:$G$67,0),COUNTA('Backend Data'!$A$4:$A92)))=TRUE,"",INDEX('MLR Reporting'!$K$26:$DF$67,MATCH('Backend Data'!AA$3,'MLR Reporting'!$G$26:$G$67,0),COUNTA('Backend Data'!$A$4:$A92)))</f>
        <v/>
      </c>
      <c r="AB92" s="112" t="str" cm="1">
        <f t="array" ref="AB92">IF(ISBLANK(INDEX('MLR Reporting'!$K$26:$DF$67,MATCH('Backend Data'!AB$3,'MLR Reporting'!$G$26:$G$67,0),COUNTA('Backend Data'!$A$4:$A92)))=TRUE,"",INDEX('MLR Reporting'!$K$26:$DF$67,MATCH('Backend Data'!AB$3,'MLR Reporting'!$G$26:$G$67,0),COUNTA('Backend Data'!$A$4:$A92)))</f>
        <v/>
      </c>
      <c r="AC92" s="112" t="str" cm="1">
        <f t="array" ref="AC92">IF(ISBLANK(INDEX('MLR Reporting'!$K$26:$DF$67,MATCH('Backend Data'!AC$3,'MLR Reporting'!$G$26:$G$67,0),COUNTA('Backend Data'!$A$4:$A92)))=TRUE,"",INDEX('MLR Reporting'!$K$26:$DF$67,MATCH('Backend Data'!AC$3,'MLR Reporting'!$G$26:$G$67,0),COUNTA('Backend Data'!$A$4:$A92)))</f>
        <v/>
      </c>
      <c r="AD92" s="112" t="str" cm="1">
        <f t="array" ref="AD92">IF(ISBLANK(INDEX('MLR Reporting'!$K$26:$DF$67,MATCH('Backend Data'!AD$3,'MLR Reporting'!$G$26:$G$67,0),COUNTA('Backend Data'!$A$4:$A92)))=TRUE,"",INDEX('MLR Reporting'!$K$26:$DF$67,MATCH('Backend Data'!AD$3,'MLR Reporting'!$G$26:$G$67,0),COUNTA('Backend Data'!$A$4:$A92)))</f>
        <v/>
      </c>
      <c r="AE92" s="112" t="str" cm="1">
        <f t="array" ref="AE92">IF(ISBLANK(INDEX('MLR Reporting'!$K$26:$DF$67,MATCH('Backend Data'!AE$3,'MLR Reporting'!$G$26:$G$67,0),COUNTA('Backend Data'!$A$4:$A92)))=TRUE,"",INDEX('MLR Reporting'!$K$26:$DF$67,MATCH('Backend Data'!AE$3,'MLR Reporting'!$G$26:$G$67,0),COUNTA('Backend Data'!$A$4:$A92)))</f>
        <v/>
      </c>
      <c r="AF92" s="112" t="str" cm="1">
        <f t="array" ref="AF92">IF(ISBLANK(INDEX('MLR Reporting'!$K$26:$DF$67,MATCH('Backend Data'!AF$3,'MLR Reporting'!$G$26:$G$67,0),COUNTA('Backend Data'!$A$4:$A92)))=TRUE,"",INDEX('MLR Reporting'!$K$26:$DF$67,MATCH('Backend Data'!AF$3,'MLR Reporting'!$G$26:$G$67,0),COUNTA('Backend Data'!$A$4:$A92)))</f>
        <v/>
      </c>
      <c r="AG92" s="112" t="str" cm="1">
        <f t="array" ref="AG92">IF(ISBLANK(INDEX('MLR Reporting'!$K$26:$DF$67,MATCH('Backend Data'!AG$3,'MLR Reporting'!$G$26:$G$67,0),COUNTA('Backend Data'!$A$4:$A92)))=TRUE,"",INDEX('MLR Reporting'!$K$26:$DF$67,MATCH('Backend Data'!AG$3,'MLR Reporting'!$G$26:$G$67,0),COUNTA('Backend Data'!$A$4:$A92)))</f>
        <v/>
      </c>
      <c r="AH92" s="112" t="str" cm="1">
        <f t="array" ref="AH92">IF(ISBLANK(INDEX('MLR Reporting'!$K$26:$DF$67,MATCH('Backend Data'!AH$3,'MLR Reporting'!$G$26:$G$67,0),COUNTA('Backend Data'!$A$4:$A92)))=TRUE,"",INDEX('MLR Reporting'!$K$26:$DF$67,MATCH('Backend Data'!AH$3,'MLR Reporting'!$G$26:$G$67,0),COUNTA('Backend Data'!$A$4:$A92)))</f>
        <v/>
      </c>
      <c r="AI92" s="112" t="str" cm="1">
        <f t="array" ref="AI92">IF(ISBLANK(INDEX('MLR Reporting'!$K$26:$DF$67,MATCH('Backend Data'!AI$3,'MLR Reporting'!$G$26:$G$67,0),COUNTA('Backend Data'!$A$4:$A92)))=TRUE,"",INDEX('MLR Reporting'!$K$26:$DF$67,MATCH('Backend Data'!AI$3,'MLR Reporting'!$G$26:$G$67,0),COUNTA('Backend Data'!$A$4:$A92)))</f>
        <v/>
      </c>
      <c r="AJ92" s="112" t="str" cm="1">
        <f t="array" ref="AJ92">IF(ISBLANK(INDEX('MLR Reporting'!$K$26:$DF$67,MATCH('Backend Data'!AJ$3,'MLR Reporting'!$G$26:$G$67,0),COUNTA('Backend Data'!$A$4:$A92)))=TRUE,"",INDEX('MLR Reporting'!$K$26:$DF$67,MATCH('Backend Data'!AJ$3,'MLR Reporting'!$G$26:$G$67,0),COUNTA('Backend Data'!$A$4:$A92)))</f>
        <v/>
      </c>
      <c r="AK92" s="112" t="str" cm="1">
        <f t="array" ref="AK92">IF(ISBLANK(INDEX('MLR Reporting'!$K$26:$DF$67,MATCH('Backend Data'!AK$3,'MLR Reporting'!$G$26:$G$67,0),COUNTA('Backend Data'!$A$4:$A92)))=TRUE,"",INDEX('MLR Reporting'!$K$26:$DF$67,MATCH('Backend Data'!AK$3,'MLR Reporting'!$G$26:$G$67,0),COUNTA('Backend Data'!$A$4:$A92)))</f>
        <v/>
      </c>
      <c r="AL92" s="112" t="str" cm="2">
        <f t="array" ref="AL92">IF(ISBLANK(INDEX('MLR Reporting'!$K$26:$DF$67,MATCH('Backend Data'!AL$3,'MLR Reporting'!$G$26:$G$67,0),COUNTA('Backend Data'!$A$4:$A92)))=TRUE,"",INDEX('MLR Reporting'!$K$26:$DF$67,MATCH('Backend Data'!AL$3,'MLR Reporting'!$G$26:$G$67,0),COUNTA('Backend Data'!$A$4:$A92)))</f>
        <v/>
      </c>
      <c r="AM92" s="112" t="str" cm="1">
        <f t="array" ref="AM92">IF(ISBLANK(INDEX('MLR Reporting'!$K$26:$DF$67,MATCH('Backend Data'!AM$3,'MLR Reporting'!$G$26:$G$67,0),COUNTA('Backend Data'!$A$4:$A92)))=TRUE,"",INDEX('MLR Reporting'!$K$26:$DF$67,MATCH('Backend Data'!AM$3,'MLR Reporting'!$G$26:$G$67,0),COUNTA('Backend Data'!$A$4:$A92)))</f>
        <v/>
      </c>
      <c r="AN92" s="111" t="str" cm="1">
        <f t="array" ref="AN92">IF(ISBLANK(INDEX('MLR Reporting'!$K$26:$DF$67,MATCH('Backend Data'!AN$3,'MLR Reporting'!$G$26:$G$67,0),COUNTA('Backend Data'!$A$4:$A92)))=TRUE,"",INDEX('MLR Reporting'!$K$26:$DF$67,MATCH('Backend Data'!AN$3,'MLR Reporting'!$G$26:$G$67,0),COUNTA('Backend Data'!$A$4:$A92)))</f>
        <v/>
      </c>
      <c r="AO92" s="111" t="str" cm="1">
        <f t="array" ref="AO92">IF(ISBLANK(INDEX('MLR Reporting'!$K$26:$DF$67,MATCH('Backend Data'!AO$3,'MLR Reporting'!$G$26:$G$67,0),COUNTA('Backend Data'!$A$4:$A92)))=TRUE,"",INDEX('MLR Reporting'!$K$26:$DF$67,MATCH('Backend Data'!AO$3,'MLR Reporting'!$G$26:$G$67,0),COUNTA('Backend Data'!$A$4:$A92)))</f>
        <v/>
      </c>
      <c r="AP92" s="228" t="str" cm="1">
        <f t="array" ref="AP92">IF(ISBLANK(INDEX('MLR Reporting'!$K$26:$DF$68,MATCH('Backend Data'!AO$3,'MLR Reporting'!$G$26:$G$67,0)+1,COUNTA('Backend Data'!$A$4:$A92)))=TRUE,"",INDEX('MLR Reporting'!$K$26:$DF$68,MATCH('Backend Data'!AO$3,'MLR Reporting'!$G$26:$G$67,0)+1,COUNTA('Backend Data'!$A$4:$A92)))</f>
        <v/>
      </c>
    </row>
    <row r="93" spans="1:42" x14ac:dyDescent="0.25">
      <c r="A93" t="s">
        <v>222</v>
      </c>
      <c r="B93" t="b">
        <f>ISBLANK('Program Information'!F120)</f>
        <v>1</v>
      </c>
      <c r="D93">
        <f>'Program Information'!$I$17</f>
        <v>0</v>
      </c>
      <c r="E93">
        <f>'Program Information'!$I$18</f>
        <v>0</v>
      </c>
      <c r="F93">
        <f>'Program Information'!$I$13</f>
        <v>0</v>
      </c>
      <c r="G93">
        <f>'Program Information'!$I$14</f>
        <v>0</v>
      </c>
      <c r="H93">
        <f>'Program Information'!$I$15</f>
        <v>0</v>
      </c>
      <c r="I93">
        <f>'Program Information'!$I$16</f>
        <v>0</v>
      </c>
      <c r="J93">
        <f>'Program Information'!$I$19</f>
        <v>0</v>
      </c>
      <c r="K93">
        <f>'Program Information'!$I$20</f>
        <v>0</v>
      </c>
      <c r="L93" s="110" t="str">
        <f>IF('Program Information'!F120=0,"",'Program Information'!F120)</f>
        <v/>
      </c>
      <c r="M93" s="110" t="str">
        <f>IF('Program Information'!G120=0,"",'Program Information'!G120)</f>
        <v/>
      </c>
      <c r="N93" s="110" t="str">
        <f>IF('Program Information'!H120=0,"",'Program Information'!H120)</f>
        <v/>
      </c>
      <c r="O93" s="110" t="str">
        <f>IF('Program Information'!I120=0,"",'Program Information'!I120)</f>
        <v/>
      </c>
      <c r="P93" s="110" t="str">
        <f>IF('Program Information'!J120=0,"",'Program Information'!J120)</f>
        <v/>
      </c>
      <c r="Q93" s="111" t="str">
        <f>IF('Program Information'!K120=0,"",'Program Information'!K120)</f>
        <v/>
      </c>
      <c r="R93" s="111" t="str">
        <f>IF('Program Information'!L120=0,"",'Program Information'!L120)</f>
        <v/>
      </c>
      <c r="S93" s="111" t="str">
        <f>IF('Program Information'!M120=0,"",'Program Information'!M120)</f>
        <v/>
      </c>
      <c r="T93" s="111" t="str">
        <f>IF('Program Information'!N120=0,"",'Program Information'!N120)</f>
        <v/>
      </c>
      <c r="U93" s="112" t="str" cm="1">
        <f t="array" ref="U93">IF(ISBLANK(INDEX('MLR Reporting'!$K$26:$DF$67,MATCH('Backend Data'!U$3,'MLR Reporting'!$G$26:$G$67,0),COUNTA('Backend Data'!$A$4:$A93)))=TRUE,"",INDEX('MLR Reporting'!$K$26:$DF$67,MATCH('Backend Data'!U$3,'MLR Reporting'!$G$26:$G$67,0),COUNTA('Backend Data'!$A$4:$A93)))</f>
        <v/>
      </c>
      <c r="V93" s="112" t="str" cm="1">
        <f t="array" ref="V93">IF(ISBLANK(INDEX('MLR Reporting'!$K$26:$DF$67,MATCH('Backend Data'!V$3,'MLR Reporting'!$G$26:$G$67,0),COUNTA('Backend Data'!$A$4:$A93)))=TRUE,"",INDEX('MLR Reporting'!$K$26:$DF$67,MATCH('Backend Data'!V$3,'MLR Reporting'!$G$26:$G$67,0),COUNTA('Backend Data'!$A$4:$A93)))</f>
        <v/>
      </c>
      <c r="W93" s="112" t="str" cm="1">
        <f t="array" ref="W93">IF(ISBLANK(INDEX('MLR Reporting'!$K$26:$DF$67,MATCH('Backend Data'!W$3,'MLR Reporting'!$G$26:$G$67,0),COUNTA('Backend Data'!$A$4:$A93)))=TRUE,"",INDEX('MLR Reporting'!$K$26:$DF$67,MATCH('Backend Data'!W$3,'MLR Reporting'!$G$26:$G$67,0),COUNTA('Backend Data'!$A$4:$A93)))</f>
        <v/>
      </c>
      <c r="X93" s="112" t="str" cm="1">
        <f t="array" ref="X93">IF(ISBLANK(INDEX('MLR Reporting'!$K$26:$DF$67,MATCH('Backend Data'!X$3,'MLR Reporting'!$G$26:$G$67,0),COUNTA('Backend Data'!$A$4:$A93)))=TRUE,"",INDEX('MLR Reporting'!$K$26:$DF$67,MATCH('Backend Data'!X$3,'MLR Reporting'!$G$26:$G$67,0),COUNTA('Backend Data'!$A$4:$A93)))</f>
        <v/>
      </c>
      <c r="Y93" s="112" t="str" cm="1">
        <f t="array" ref="Y93">IF(ISBLANK(INDEX('MLR Reporting'!$K$26:$DF$67,MATCH('Backend Data'!Y$3,'MLR Reporting'!$G$26:$G$67,0),COUNTA('Backend Data'!$A$4:$A93)))=TRUE,"",INDEX('MLR Reporting'!$K$26:$DF$67,MATCH('Backend Data'!Y$3,'MLR Reporting'!$G$26:$G$67,0),COUNTA('Backend Data'!$A$4:$A93)))</f>
        <v/>
      </c>
      <c r="Z93" s="112" t="str" cm="1">
        <f t="array" ref="Z93">IF(ISBLANK(INDEX('MLR Reporting'!$K$26:$DF$67,MATCH('Backend Data'!Z$3,'MLR Reporting'!$G$26:$G$67,0),COUNTA('Backend Data'!$A$4:$A93)))=TRUE,"",INDEX('MLR Reporting'!$K$26:$DF$67,MATCH('Backend Data'!Z$3,'MLR Reporting'!$G$26:$G$67,0),COUNTA('Backend Data'!$A$4:$A93)))</f>
        <v/>
      </c>
      <c r="AA93" s="112" t="str" cm="1">
        <f t="array" ref="AA93">IF(ISBLANK(INDEX('MLR Reporting'!$K$26:$DF$67,MATCH('Backend Data'!AA$3,'MLR Reporting'!$G$26:$G$67,0),COUNTA('Backend Data'!$A$4:$A93)))=TRUE,"",INDEX('MLR Reporting'!$K$26:$DF$67,MATCH('Backend Data'!AA$3,'MLR Reporting'!$G$26:$G$67,0),COUNTA('Backend Data'!$A$4:$A93)))</f>
        <v/>
      </c>
      <c r="AB93" s="112" t="str" cm="1">
        <f t="array" ref="AB93">IF(ISBLANK(INDEX('MLR Reporting'!$K$26:$DF$67,MATCH('Backend Data'!AB$3,'MLR Reporting'!$G$26:$G$67,0),COUNTA('Backend Data'!$A$4:$A93)))=TRUE,"",INDEX('MLR Reporting'!$K$26:$DF$67,MATCH('Backend Data'!AB$3,'MLR Reporting'!$G$26:$G$67,0),COUNTA('Backend Data'!$A$4:$A93)))</f>
        <v/>
      </c>
      <c r="AC93" s="112" t="str" cm="1">
        <f t="array" ref="AC93">IF(ISBLANK(INDEX('MLR Reporting'!$K$26:$DF$67,MATCH('Backend Data'!AC$3,'MLR Reporting'!$G$26:$G$67,0),COUNTA('Backend Data'!$A$4:$A93)))=TRUE,"",INDEX('MLR Reporting'!$K$26:$DF$67,MATCH('Backend Data'!AC$3,'MLR Reporting'!$G$26:$G$67,0),COUNTA('Backend Data'!$A$4:$A93)))</f>
        <v/>
      </c>
      <c r="AD93" s="112" t="str" cm="1">
        <f t="array" ref="AD93">IF(ISBLANK(INDEX('MLR Reporting'!$K$26:$DF$67,MATCH('Backend Data'!AD$3,'MLR Reporting'!$G$26:$G$67,0),COUNTA('Backend Data'!$A$4:$A93)))=TRUE,"",INDEX('MLR Reporting'!$K$26:$DF$67,MATCH('Backend Data'!AD$3,'MLR Reporting'!$G$26:$G$67,0),COUNTA('Backend Data'!$A$4:$A93)))</f>
        <v/>
      </c>
      <c r="AE93" s="112" t="str" cm="1">
        <f t="array" ref="AE93">IF(ISBLANK(INDEX('MLR Reporting'!$K$26:$DF$67,MATCH('Backend Data'!AE$3,'MLR Reporting'!$G$26:$G$67,0),COUNTA('Backend Data'!$A$4:$A93)))=TRUE,"",INDEX('MLR Reporting'!$K$26:$DF$67,MATCH('Backend Data'!AE$3,'MLR Reporting'!$G$26:$G$67,0),COUNTA('Backend Data'!$A$4:$A93)))</f>
        <v/>
      </c>
      <c r="AF93" s="112" t="str" cm="1">
        <f t="array" ref="AF93">IF(ISBLANK(INDEX('MLR Reporting'!$K$26:$DF$67,MATCH('Backend Data'!AF$3,'MLR Reporting'!$G$26:$G$67,0),COUNTA('Backend Data'!$A$4:$A93)))=TRUE,"",INDEX('MLR Reporting'!$K$26:$DF$67,MATCH('Backend Data'!AF$3,'MLR Reporting'!$G$26:$G$67,0),COUNTA('Backend Data'!$A$4:$A93)))</f>
        <v/>
      </c>
      <c r="AG93" s="112" t="str" cm="1">
        <f t="array" ref="AG93">IF(ISBLANK(INDEX('MLR Reporting'!$K$26:$DF$67,MATCH('Backend Data'!AG$3,'MLR Reporting'!$G$26:$G$67,0),COUNTA('Backend Data'!$A$4:$A93)))=TRUE,"",INDEX('MLR Reporting'!$K$26:$DF$67,MATCH('Backend Data'!AG$3,'MLR Reporting'!$G$26:$G$67,0),COUNTA('Backend Data'!$A$4:$A93)))</f>
        <v/>
      </c>
      <c r="AH93" s="112" t="str" cm="1">
        <f t="array" ref="AH93">IF(ISBLANK(INDEX('MLR Reporting'!$K$26:$DF$67,MATCH('Backend Data'!AH$3,'MLR Reporting'!$G$26:$G$67,0),COUNTA('Backend Data'!$A$4:$A93)))=TRUE,"",INDEX('MLR Reporting'!$K$26:$DF$67,MATCH('Backend Data'!AH$3,'MLR Reporting'!$G$26:$G$67,0),COUNTA('Backend Data'!$A$4:$A93)))</f>
        <v/>
      </c>
      <c r="AI93" s="112" t="str" cm="1">
        <f t="array" ref="AI93">IF(ISBLANK(INDEX('MLR Reporting'!$K$26:$DF$67,MATCH('Backend Data'!AI$3,'MLR Reporting'!$G$26:$G$67,0),COUNTA('Backend Data'!$A$4:$A93)))=TRUE,"",INDEX('MLR Reporting'!$K$26:$DF$67,MATCH('Backend Data'!AI$3,'MLR Reporting'!$G$26:$G$67,0),COUNTA('Backend Data'!$A$4:$A93)))</f>
        <v/>
      </c>
      <c r="AJ93" s="112" t="str" cm="1">
        <f t="array" ref="AJ93">IF(ISBLANK(INDEX('MLR Reporting'!$K$26:$DF$67,MATCH('Backend Data'!AJ$3,'MLR Reporting'!$G$26:$G$67,0),COUNTA('Backend Data'!$A$4:$A93)))=TRUE,"",INDEX('MLR Reporting'!$K$26:$DF$67,MATCH('Backend Data'!AJ$3,'MLR Reporting'!$G$26:$G$67,0),COUNTA('Backend Data'!$A$4:$A93)))</f>
        <v/>
      </c>
      <c r="AK93" s="112" t="str" cm="1">
        <f t="array" ref="AK93">IF(ISBLANK(INDEX('MLR Reporting'!$K$26:$DF$67,MATCH('Backend Data'!AK$3,'MLR Reporting'!$G$26:$G$67,0),COUNTA('Backend Data'!$A$4:$A93)))=TRUE,"",INDEX('MLR Reporting'!$K$26:$DF$67,MATCH('Backend Data'!AK$3,'MLR Reporting'!$G$26:$G$67,0),COUNTA('Backend Data'!$A$4:$A93)))</f>
        <v/>
      </c>
      <c r="AL93" s="112" t="str" cm="2">
        <f t="array" ref="AL93">IF(ISBLANK(INDEX('MLR Reporting'!$K$26:$DF$67,MATCH('Backend Data'!AL$3,'MLR Reporting'!$G$26:$G$67,0),COUNTA('Backend Data'!$A$4:$A93)))=TRUE,"",INDEX('MLR Reporting'!$K$26:$DF$67,MATCH('Backend Data'!AL$3,'MLR Reporting'!$G$26:$G$67,0),COUNTA('Backend Data'!$A$4:$A93)))</f>
        <v/>
      </c>
      <c r="AM93" s="112" t="str" cm="1">
        <f t="array" ref="AM93">IF(ISBLANK(INDEX('MLR Reporting'!$K$26:$DF$67,MATCH('Backend Data'!AM$3,'MLR Reporting'!$G$26:$G$67,0),COUNTA('Backend Data'!$A$4:$A93)))=TRUE,"",INDEX('MLR Reporting'!$K$26:$DF$67,MATCH('Backend Data'!AM$3,'MLR Reporting'!$G$26:$G$67,0),COUNTA('Backend Data'!$A$4:$A93)))</f>
        <v/>
      </c>
      <c r="AN93" s="111" t="str" cm="1">
        <f t="array" ref="AN93">IF(ISBLANK(INDEX('MLR Reporting'!$K$26:$DF$67,MATCH('Backend Data'!AN$3,'MLR Reporting'!$G$26:$G$67,0),COUNTA('Backend Data'!$A$4:$A93)))=TRUE,"",INDEX('MLR Reporting'!$K$26:$DF$67,MATCH('Backend Data'!AN$3,'MLR Reporting'!$G$26:$G$67,0),COUNTA('Backend Data'!$A$4:$A93)))</f>
        <v/>
      </c>
      <c r="AO93" s="111" t="str" cm="1">
        <f t="array" ref="AO93">IF(ISBLANK(INDEX('MLR Reporting'!$K$26:$DF$67,MATCH('Backend Data'!AO$3,'MLR Reporting'!$G$26:$G$67,0),COUNTA('Backend Data'!$A$4:$A93)))=TRUE,"",INDEX('MLR Reporting'!$K$26:$DF$67,MATCH('Backend Data'!AO$3,'MLR Reporting'!$G$26:$G$67,0),COUNTA('Backend Data'!$A$4:$A93)))</f>
        <v/>
      </c>
      <c r="AP93" s="228" t="str" cm="1">
        <f t="array" ref="AP93">IF(ISBLANK(INDEX('MLR Reporting'!$K$26:$DF$68,MATCH('Backend Data'!AO$3,'MLR Reporting'!$G$26:$G$67,0)+1,COUNTA('Backend Data'!$A$4:$A93)))=TRUE,"",INDEX('MLR Reporting'!$K$26:$DF$68,MATCH('Backend Data'!AO$3,'MLR Reporting'!$G$26:$G$67,0)+1,COUNTA('Backend Data'!$A$4:$A93)))</f>
        <v/>
      </c>
    </row>
    <row r="94" spans="1:42" x14ac:dyDescent="0.25">
      <c r="A94" t="s">
        <v>223</v>
      </c>
      <c r="B94" t="b">
        <f>ISBLANK('Program Information'!F121)</f>
        <v>1</v>
      </c>
      <c r="D94">
        <f>'Program Information'!$I$17</f>
        <v>0</v>
      </c>
      <c r="E94">
        <f>'Program Information'!$I$18</f>
        <v>0</v>
      </c>
      <c r="F94">
        <f>'Program Information'!$I$13</f>
        <v>0</v>
      </c>
      <c r="G94">
        <f>'Program Information'!$I$14</f>
        <v>0</v>
      </c>
      <c r="H94">
        <f>'Program Information'!$I$15</f>
        <v>0</v>
      </c>
      <c r="I94">
        <f>'Program Information'!$I$16</f>
        <v>0</v>
      </c>
      <c r="J94">
        <f>'Program Information'!$I$19</f>
        <v>0</v>
      </c>
      <c r="K94">
        <f>'Program Information'!$I$20</f>
        <v>0</v>
      </c>
      <c r="L94" s="110" t="str">
        <f>IF('Program Information'!F121=0,"",'Program Information'!F121)</f>
        <v/>
      </c>
      <c r="M94" s="110" t="str">
        <f>IF('Program Information'!G121=0,"",'Program Information'!G121)</f>
        <v/>
      </c>
      <c r="N94" s="110" t="str">
        <f>IF('Program Information'!H121=0,"",'Program Information'!H121)</f>
        <v/>
      </c>
      <c r="O94" s="110" t="str">
        <f>IF('Program Information'!I121=0,"",'Program Information'!I121)</f>
        <v/>
      </c>
      <c r="P94" s="110" t="str">
        <f>IF('Program Information'!J121=0,"",'Program Information'!J121)</f>
        <v/>
      </c>
      <c r="Q94" s="111" t="str">
        <f>IF('Program Information'!K121=0,"",'Program Information'!K121)</f>
        <v/>
      </c>
      <c r="R94" s="111" t="str">
        <f>IF('Program Information'!L121=0,"",'Program Information'!L121)</f>
        <v/>
      </c>
      <c r="S94" s="111" t="str">
        <f>IF('Program Information'!M121=0,"",'Program Information'!M121)</f>
        <v/>
      </c>
      <c r="T94" s="111" t="str">
        <f>IF('Program Information'!N121=0,"",'Program Information'!N121)</f>
        <v/>
      </c>
      <c r="U94" s="112" t="str" cm="1">
        <f t="array" ref="U94">IF(ISBLANK(INDEX('MLR Reporting'!$K$26:$DF$67,MATCH('Backend Data'!U$3,'MLR Reporting'!$G$26:$G$67,0),COUNTA('Backend Data'!$A$4:$A94)))=TRUE,"",INDEX('MLR Reporting'!$K$26:$DF$67,MATCH('Backend Data'!U$3,'MLR Reporting'!$G$26:$G$67,0),COUNTA('Backend Data'!$A$4:$A94)))</f>
        <v/>
      </c>
      <c r="V94" s="112" t="str" cm="1">
        <f t="array" ref="V94">IF(ISBLANK(INDEX('MLR Reporting'!$K$26:$DF$67,MATCH('Backend Data'!V$3,'MLR Reporting'!$G$26:$G$67,0),COUNTA('Backend Data'!$A$4:$A94)))=TRUE,"",INDEX('MLR Reporting'!$K$26:$DF$67,MATCH('Backend Data'!V$3,'MLR Reporting'!$G$26:$G$67,0),COUNTA('Backend Data'!$A$4:$A94)))</f>
        <v/>
      </c>
      <c r="W94" s="112" t="str" cm="1">
        <f t="array" ref="W94">IF(ISBLANK(INDEX('MLR Reporting'!$K$26:$DF$67,MATCH('Backend Data'!W$3,'MLR Reporting'!$G$26:$G$67,0),COUNTA('Backend Data'!$A$4:$A94)))=TRUE,"",INDEX('MLR Reporting'!$K$26:$DF$67,MATCH('Backend Data'!W$3,'MLR Reporting'!$G$26:$G$67,0),COUNTA('Backend Data'!$A$4:$A94)))</f>
        <v/>
      </c>
      <c r="X94" s="112" t="str" cm="1">
        <f t="array" ref="X94">IF(ISBLANK(INDEX('MLR Reporting'!$K$26:$DF$67,MATCH('Backend Data'!X$3,'MLR Reporting'!$G$26:$G$67,0),COUNTA('Backend Data'!$A$4:$A94)))=TRUE,"",INDEX('MLR Reporting'!$K$26:$DF$67,MATCH('Backend Data'!X$3,'MLR Reporting'!$G$26:$G$67,0),COUNTA('Backend Data'!$A$4:$A94)))</f>
        <v/>
      </c>
      <c r="Y94" s="112" t="str" cm="1">
        <f t="array" ref="Y94">IF(ISBLANK(INDEX('MLR Reporting'!$K$26:$DF$67,MATCH('Backend Data'!Y$3,'MLR Reporting'!$G$26:$G$67,0),COUNTA('Backend Data'!$A$4:$A94)))=TRUE,"",INDEX('MLR Reporting'!$K$26:$DF$67,MATCH('Backend Data'!Y$3,'MLR Reporting'!$G$26:$G$67,0),COUNTA('Backend Data'!$A$4:$A94)))</f>
        <v/>
      </c>
      <c r="Z94" s="112" t="str" cm="1">
        <f t="array" ref="Z94">IF(ISBLANK(INDEX('MLR Reporting'!$K$26:$DF$67,MATCH('Backend Data'!Z$3,'MLR Reporting'!$G$26:$G$67,0),COUNTA('Backend Data'!$A$4:$A94)))=TRUE,"",INDEX('MLR Reporting'!$K$26:$DF$67,MATCH('Backend Data'!Z$3,'MLR Reporting'!$G$26:$G$67,0),COUNTA('Backend Data'!$A$4:$A94)))</f>
        <v/>
      </c>
      <c r="AA94" s="112" t="str" cm="1">
        <f t="array" ref="AA94">IF(ISBLANK(INDEX('MLR Reporting'!$K$26:$DF$67,MATCH('Backend Data'!AA$3,'MLR Reporting'!$G$26:$G$67,0),COUNTA('Backend Data'!$A$4:$A94)))=TRUE,"",INDEX('MLR Reporting'!$K$26:$DF$67,MATCH('Backend Data'!AA$3,'MLR Reporting'!$G$26:$G$67,0),COUNTA('Backend Data'!$A$4:$A94)))</f>
        <v/>
      </c>
      <c r="AB94" s="112" t="str" cm="1">
        <f t="array" ref="AB94">IF(ISBLANK(INDEX('MLR Reporting'!$K$26:$DF$67,MATCH('Backend Data'!AB$3,'MLR Reporting'!$G$26:$G$67,0),COUNTA('Backend Data'!$A$4:$A94)))=TRUE,"",INDEX('MLR Reporting'!$K$26:$DF$67,MATCH('Backend Data'!AB$3,'MLR Reporting'!$G$26:$G$67,0),COUNTA('Backend Data'!$A$4:$A94)))</f>
        <v/>
      </c>
      <c r="AC94" s="112" t="str" cm="1">
        <f t="array" ref="AC94">IF(ISBLANK(INDEX('MLR Reporting'!$K$26:$DF$67,MATCH('Backend Data'!AC$3,'MLR Reporting'!$G$26:$G$67,0),COUNTA('Backend Data'!$A$4:$A94)))=TRUE,"",INDEX('MLR Reporting'!$K$26:$DF$67,MATCH('Backend Data'!AC$3,'MLR Reporting'!$G$26:$G$67,0),COUNTA('Backend Data'!$A$4:$A94)))</f>
        <v/>
      </c>
      <c r="AD94" s="112" t="str" cm="1">
        <f t="array" ref="AD94">IF(ISBLANK(INDEX('MLR Reporting'!$K$26:$DF$67,MATCH('Backend Data'!AD$3,'MLR Reporting'!$G$26:$G$67,0),COUNTA('Backend Data'!$A$4:$A94)))=TRUE,"",INDEX('MLR Reporting'!$K$26:$DF$67,MATCH('Backend Data'!AD$3,'MLR Reporting'!$G$26:$G$67,0),COUNTA('Backend Data'!$A$4:$A94)))</f>
        <v/>
      </c>
      <c r="AE94" s="112" t="str" cm="1">
        <f t="array" ref="AE94">IF(ISBLANK(INDEX('MLR Reporting'!$K$26:$DF$67,MATCH('Backend Data'!AE$3,'MLR Reporting'!$G$26:$G$67,0),COUNTA('Backend Data'!$A$4:$A94)))=TRUE,"",INDEX('MLR Reporting'!$K$26:$DF$67,MATCH('Backend Data'!AE$3,'MLR Reporting'!$G$26:$G$67,0),COUNTA('Backend Data'!$A$4:$A94)))</f>
        <v/>
      </c>
      <c r="AF94" s="112" t="str" cm="1">
        <f t="array" ref="AF94">IF(ISBLANK(INDEX('MLR Reporting'!$K$26:$DF$67,MATCH('Backend Data'!AF$3,'MLR Reporting'!$G$26:$G$67,0),COUNTA('Backend Data'!$A$4:$A94)))=TRUE,"",INDEX('MLR Reporting'!$K$26:$DF$67,MATCH('Backend Data'!AF$3,'MLR Reporting'!$G$26:$G$67,0),COUNTA('Backend Data'!$A$4:$A94)))</f>
        <v/>
      </c>
      <c r="AG94" s="112" t="str" cm="1">
        <f t="array" ref="AG94">IF(ISBLANK(INDEX('MLR Reporting'!$K$26:$DF$67,MATCH('Backend Data'!AG$3,'MLR Reporting'!$G$26:$G$67,0),COUNTA('Backend Data'!$A$4:$A94)))=TRUE,"",INDEX('MLR Reporting'!$K$26:$DF$67,MATCH('Backend Data'!AG$3,'MLR Reporting'!$G$26:$G$67,0),COUNTA('Backend Data'!$A$4:$A94)))</f>
        <v/>
      </c>
      <c r="AH94" s="112" t="str" cm="1">
        <f t="array" ref="AH94">IF(ISBLANK(INDEX('MLR Reporting'!$K$26:$DF$67,MATCH('Backend Data'!AH$3,'MLR Reporting'!$G$26:$G$67,0),COUNTA('Backend Data'!$A$4:$A94)))=TRUE,"",INDEX('MLR Reporting'!$K$26:$DF$67,MATCH('Backend Data'!AH$3,'MLR Reporting'!$G$26:$G$67,0),COUNTA('Backend Data'!$A$4:$A94)))</f>
        <v/>
      </c>
      <c r="AI94" s="112" t="str" cm="1">
        <f t="array" ref="AI94">IF(ISBLANK(INDEX('MLR Reporting'!$K$26:$DF$67,MATCH('Backend Data'!AI$3,'MLR Reporting'!$G$26:$G$67,0),COUNTA('Backend Data'!$A$4:$A94)))=TRUE,"",INDEX('MLR Reporting'!$K$26:$DF$67,MATCH('Backend Data'!AI$3,'MLR Reporting'!$G$26:$G$67,0),COUNTA('Backend Data'!$A$4:$A94)))</f>
        <v/>
      </c>
      <c r="AJ94" s="112" t="str" cm="1">
        <f t="array" ref="AJ94">IF(ISBLANK(INDEX('MLR Reporting'!$K$26:$DF$67,MATCH('Backend Data'!AJ$3,'MLR Reporting'!$G$26:$G$67,0),COUNTA('Backend Data'!$A$4:$A94)))=TRUE,"",INDEX('MLR Reporting'!$K$26:$DF$67,MATCH('Backend Data'!AJ$3,'MLR Reporting'!$G$26:$G$67,0),COUNTA('Backend Data'!$A$4:$A94)))</f>
        <v/>
      </c>
      <c r="AK94" s="112" t="str" cm="1">
        <f t="array" ref="AK94">IF(ISBLANK(INDEX('MLR Reporting'!$K$26:$DF$67,MATCH('Backend Data'!AK$3,'MLR Reporting'!$G$26:$G$67,0),COUNTA('Backend Data'!$A$4:$A94)))=TRUE,"",INDEX('MLR Reporting'!$K$26:$DF$67,MATCH('Backend Data'!AK$3,'MLR Reporting'!$G$26:$G$67,0),COUNTA('Backend Data'!$A$4:$A94)))</f>
        <v/>
      </c>
      <c r="AL94" s="112" t="str" cm="2">
        <f t="array" ref="AL94">IF(ISBLANK(INDEX('MLR Reporting'!$K$26:$DF$67,MATCH('Backend Data'!AL$3,'MLR Reporting'!$G$26:$G$67,0),COUNTA('Backend Data'!$A$4:$A94)))=TRUE,"",INDEX('MLR Reporting'!$K$26:$DF$67,MATCH('Backend Data'!AL$3,'MLR Reporting'!$G$26:$G$67,0),COUNTA('Backend Data'!$A$4:$A94)))</f>
        <v/>
      </c>
      <c r="AM94" s="112" t="str" cm="1">
        <f t="array" ref="AM94">IF(ISBLANK(INDEX('MLR Reporting'!$K$26:$DF$67,MATCH('Backend Data'!AM$3,'MLR Reporting'!$G$26:$G$67,0),COUNTA('Backend Data'!$A$4:$A94)))=TRUE,"",INDEX('MLR Reporting'!$K$26:$DF$67,MATCH('Backend Data'!AM$3,'MLR Reporting'!$G$26:$G$67,0),COUNTA('Backend Data'!$A$4:$A94)))</f>
        <v/>
      </c>
      <c r="AN94" s="111" t="str" cm="1">
        <f t="array" ref="AN94">IF(ISBLANK(INDEX('MLR Reporting'!$K$26:$DF$67,MATCH('Backend Data'!AN$3,'MLR Reporting'!$G$26:$G$67,0),COUNTA('Backend Data'!$A$4:$A94)))=TRUE,"",INDEX('MLR Reporting'!$K$26:$DF$67,MATCH('Backend Data'!AN$3,'MLR Reporting'!$G$26:$G$67,0),COUNTA('Backend Data'!$A$4:$A94)))</f>
        <v/>
      </c>
      <c r="AO94" s="111" t="str" cm="1">
        <f t="array" ref="AO94">IF(ISBLANK(INDEX('MLR Reporting'!$K$26:$DF$67,MATCH('Backend Data'!AO$3,'MLR Reporting'!$G$26:$G$67,0),COUNTA('Backend Data'!$A$4:$A94)))=TRUE,"",INDEX('MLR Reporting'!$K$26:$DF$67,MATCH('Backend Data'!AO$3,'MLR Reporting'!$G$26:$G$67,0),COUNTA('Backend Data'!$A$4:$A94)))</f>
        <v/>
      </c>
      <c r="AP94" s="228" t="str" cm="1">
        <f t="array" ref="AP94">IF(ISBLANK(INDEX('MLR Reporting'!$K$26:$DF$68,MATCH('Backend Data'!AO$3,'MLR Reporting'!$G$26:$G$67,0)+1,COUNTA('Backend Data'!$A$4:$A94)))=TRUE,"",INDEX('MLR Reporting'!$K$26:$DF$68,MATCH('Backend Data'!AO$3,'MLR Reporting'!$G$26:$G$67,0)+1,COUNTA('Backend Data'!$A$4:$A94)))</f>
        <v/>
      </c>
    </row>
    <row r="95" spans="1:42" x14ac:dyDescent="0.25">
      <c r="A95" t="s">
        <v>224</v>
      </c>
      <c r="B95" t="b">
        <f>ISBLANK('Program Information'!F122)</f>
        <v>1</v>
      </c>
      <c r="D95">
        <f>'Program Information'!$I$17</f>
        <v>0</v>
      </c>
      <c r="E95">
        <f>'Program Information'!$I$18</f>
        <v>0</v>
      </c>
      <c r="F95">
        <f>'Program Information'!$I$13</f>
        <v>0</v>
      </c>
      <c r="G95">
        <f>'Program Information'!$I$14</f>
        <v>0</v>
      </c>
      <c r="H95">
        <f>'Program Information'!$I$15</f>
        <v>0</v>
      </c>
      <c r="I95">
        <f>'Program Information'!$I$16</f>
        <v>0</v>
      </c>
      <c r="J95">
        <f>'Program Information'!$I$19</f>
        <v>0</v>
      </c>
      <c r="K95">
        <f>'Program Information'!$I$20</f>
        <v>0</v>
      </c>
      <c r="L95" s="110" t="str">
        <f>IF('Program Information'!F122=0,"",'Program Information'!F122)</f>
        <v/>
      </c>
      <c r="M95" s="110" t="str">
        <f>IF('Program Information'!G122=0,"",'Program Information'!G122)</f>
        <v/>
      </c>
      <c r="N95" s="110" t="str">
        <f>IF('Program Information'!H122=0,"",'Program Information'!H122)</f>
        <v/>
      </c>
      <c r="O95" s="110" t="str">
        <f>IF('Program Information'!I122=0,"",'Program Information'!I122)</f>
        <v/>
      </c>
      <c r="P95" s="110" t="str">
        <f>IF('Program Information'!J122=0,"",'Program Information'!J122)</f>
        <v/>
      </c>
      <c r="Q95" s="111" t="str">
        <f>IF('Program Information'!K122=0,"",'Program Information'!K122)</f>
        <v/>
      </c>
      <c r="R95" s="111" t="str">
        <f>IF('Program Information'!L122=0,"",'Program Information'!L122)</f>
        <v/>
      </c>
      <c r="S95" s="111" t="str">
        <f>IF('Program Information'!M122=0,"",'Program Information'!M122)</f>
        <v/>
      </c>
      <c r="T95" s="111" t="str">
        <f>IF('Program Information'!N122=0,"",'Program Information'!N122)</f>
        <v/>
      </c>
      <c r="U95" s="112" t="str" cm="1">
        <f t="array" ref="U95">IF(ISBLANK(INDEX('MLR Reporting'!$K$26:$DF$67,MATCH('Backend Data'!U$3,'MLR Reporting'!$G$26:$G$67,0),COUNTA('Backend Data'!$A$4:$A95)))=TRUE,"",INDEX('MLR Reporting'!$K$26:$DF$67,MATCH('Backend Data'!U$3,'MLR Reporting'!$G$26:$G$67,0),COUNTA('Backend Data'!$A$4:$A95)))</f>
        <v/>
      </c>
      <c r="V95" s="112" t="str" cm="1">
        <f t="array" ref="V95">IF(ISBLANK(INDEX('MLR Reporting'!$K$26:$DF$67,MATCH('Backend Data'!V$3,'MLR Reporting'!$G$26:$G$67,0),COUNTA('Backend Data'!$A$4:$A95)))=TRUE,"",INDEX('MLR Reporting'!$K$26:$DF$67,MATCH('Backend Data'!V$3,'MLR Reporting'!$G$26:$G$67,0),COUNTA('Backend Data'!$A$4:$A95)))</f>
        <v/>
      </c>
      <c r="W95" s="112" t="str" cm="1">
        <f t="array" ref="W95">IF(ISBLANK(INDEX('MLR Reporting'!$K$26:$DF$67,MATCH('Backend Data'!W$3,'MLR Reporting'!$G$26:$G$67,0),COUNTA('Backend Data'!$A$4:$A95)))=TRUE,"",INDEX('MLR Reporting'!$K$26:$DF$67,MATCH('Backend Data'!W$3,'MLR Reporting'!$G$26:$G$67,0),COUNTA('Backend Data'!$A$4:$A95)))</f>
        <v/>
      </c>
      <c r="X95" s="112" t="str" cm="1">
        <f t="array" ref="X95">IF(ISBLANK(INDEX('MLR Reporting'!$K$26:$DF$67,MATCH('Backend Data'!X$3,'MLR Reporting'!$G$26:$G$67,0),COUNTA('Backend Data'!$A$4:$A95)))=TRUE,"",INDEX('MLR Reporting'!$K$26:$DF$67,MATCH('Backend Data'!X$3,'MLR Reporting'!$G$26:$G$67,0),COUNTA('Backend Data'!$A$4:$A95)))</f>
        <v/>
      </c>
      <c r="Y95" s="112" t="str" cm="1">
        <f t="array" ref="Y95">IF(ISBLANK(INDEX('MLR Reporting'!$K$26:$DF$67,MATCH('Backend Data'!Y$3,'MLR Reporting'!$G$26:$G$67,0),COUNTA('Backend Data'!$A$4:$A95)))=TRUE,"",INDEX('MLR Reporting'!$K$26:$DF$67,MATCH('Backend Data'!Y$3,'MLR Reporting'!$G$26:$G$67,0),COUNTA('Backend Data'!$A$4:$A95)))</f>
        <v/>
      </c>
      <c r="Z95" s="112" t="str" cm="1">
        <f t="array" ref="Z95">IF(ISBLANK(INDEX('MLR Reporting'!$K$26:$DF$67,MATCH('Backend Data'!Z$3,'MLR Reporting'!$G$26:$G$67,0),COUNTA('Backend Data'!$A$4:$A95)))=TRUE,"",INDEX('MLR Reporting'!$K$26:$DF$67,MATCH('Backend Data'!Z$3,'MLR Reporting'!$G$26:$G$67,0),COUNTA('Backend Data'!$A$4:$A95)))</f>
        <v/>
      </c>
      <c r="AA95" s="112" t="str" cm="1">
        <f t="array" ref="AA95">IF(ISBLANK(INDEX('MLR Reporting'!$K$26:$DF$67,MATCH('Backend Data'!AA$3,'MLR Reporting'!$G$26:$G$67,0),COUNTA('Backend Data'!$A$4:$A95)))=TRUE,"",INDEX('MLR Reporting'!$K$26:$DF$67,MATCH('Backend Data'!AA$3,'MLR Reporting'!$G$26:$G$67,0),COUNTA('Backend Data'!$A$4:$A95)))</f>
        <v/>
      </c>
      <c r="AB95" s="112" t="str" cm="1">
        <f t="array" ref="AB95">IF(ISBLANK(INDEX('MLR Reporting'!$K$26:$DF$67,MATCH('Backend Data'!AB$3,'MLR Reporting'!$G$26:$G$67,0),COUNTA('Backend Data'!$A$4:$A95)))=TRUE,"",INDEX('MLR Reporting'!$K$26:$DF$67,MATCH('Backend Data'!AB$3,'MLR Reporting'!$G$26:$G$67,0),COUNTA('Backend Data'!$A$4:$A95)))</f>
        <v/>
      </c>
      <c r="AC95" s="112" t="str" cm="1">
        <f t="array" ref="AC95">IF(ISBLANK(INDEX('MLR Reporting'!$K$26:$DF$67,MATCH('Backend Data'!AC$3,'MLR Reporting'!$G$26:$G$67,0),COUNTA('Backend Data'!$A$4:$A95)))=TRUE,"",INDEX('MLR Reporting'!$K$26:$DF$67,MATCH('Backend Data'!AC$3,'MLR Reporting'!$G$26:$G$67,0),COUNTA('Backend Data'!$A$4:$A95)))</f>
        <v/>
      </c>
      <c r="AD95" s="112" t="str" cm="1">
        <f t="array" ref="AD95">IF(ISBLANK(INDEX('MLR Reporting'!$K$26:$DF$67,MATCH('Backend Data'!AD$3,'MLR Reporting'!$G$26:$G$67,0),COUNTA('Backend Data'!$A$4:$A95)))=TRUE,"",INDEX('MLR Reporting'!$K$26:$DF$67,MATCH('Backend Data'!AD$3,'MLR Reporting'!$G$26:$G$67,0),COUNTA('Backend Data'!$A$4:$A95)))</f>
        <v/>
      </c>
      <c r="AE95" s="112" t="str" cm="1">
        <f t="array" ref="AE95">IF(ISBLANK(INDEX('MLR Reporting'!$K$26:$DF$67,MATCH('Backend Data'!AE$3,'MLR Reporting'!$G$26:$G$67,0),COUNTA('Backend Data'!$A$4:$A95)))=TRUE,"",INDEX('MLR Reporting'!$K$26:$DF$67,MATCH('Backend Data'!AE$3,'MLR Reporting'!$G$26:$G$67,0),COUNTA('Backend Data'!$A$4:$A95)))</f>
        <v/>
      </c>
      <c r="AF95" s="112" t="str" cm="1">
        <f t="array" ref="AF95">IF(ISBLANK(INDEX('MLR Reporting'!$K$26:$DF$67,MATCH('Backend Data'!AF$3,'MLR Reporting'!$G$26:$G$67,0),COUNTA('Backend Data'!$A$4:$A95)))=TRUE,"",INDEX('MLR Reporting'!$K$26:$DF$67,MATCH('Backend Data'!AF$3,'MLR Reporting'!$G$26:$G$67,0),COUNTA('Backend Data'!$A$4:$A95)))</f>
        <v/>
      </c>
      <c r="AG95" s="112" t="str" cm="1">
        <f t="array" ref="AG95">IF(ISBLANK(INDEX('MLR Reporting'!$K$26:$DF$67,MATCH('Backend Data'!AG$3,'MLR Reporting'!$G$26:$G$67,0),COUNTA('Backend Data'!$A$4:$A95)))=TRUE,"",INDEX('MLR Reporting'!$K$26:$DF$67,MATCH('Backend Data'!AG$3,'MLR Reporting'!$G$26:$G$67,0),COUNTA('Backend Data'!$A$4:$A95)))</f>
        <v/>
      </c>
      <c r="AH95" s="112" t="str" cm="1">
        <f t="array" ref="AH95">IF(ISBLANK(INDEX('MLR Reporting'!$K$26:$DF$67,MATCH('Backend Data'!AH$3,'MLR Reporting'!$G$26:$G$67,0),COUNTA('Backend Data'!$A$4:$A95)))=TRUE,"",INDEX('MLR Reporting'!$K$26:$DF$67,MATCH('Backend Data'!AH$3,'MLR Reporting'!$G$26:$G$67,0),COUNTA('Backend Data'!$A$4:$A95)))</f>
        <v/>
      </c>
      <c r="AI95" s="112" t="str" cm="1">
        <f t="array" ref="AI95">IF(ISBLANK(INDEX('MLR Reporting'!$K$26:$DF$67,MATCH('Backend Data'!AI$3,'MLR Reporting'!$G$26:$G$67,0),COUNTA('Backend Data'!$A$4:$A95)))=TRUE,"",INDEX('MLR Reporting'!$K$26:$DF$67,MATCH('Backend Data'!AI$3,'MLR Reporting'!$G$26:$G$67,0),COUNTA('Backend Data'!$A$4:$A95)))</f>
        <v/>
      </c>
      <c r="AJ95" s="112" t="str" cm="1">
        <f t="array" ref="AJ95">IF(ISBLANK(INDEX('MLR Reporting'!$K$26:$DF$67,MATCH('Backend Data'!AJ$3,'MLR Reporting'!$G$26:$G$67,0),COUNTA('Backend Data'!$A$4:$A95)))=TRUE,"",INDEX('MLR Reporting'!$K$26:$DF$67,MATCH('Backend Data'!AJ$3,'MLR Reporting'!$G$26:$G$67,0),COUNTA('Backend Data'!$A$4:$A95)))</f>
        <v/>
      </c>
      <c r="AK95" s="112" t="str" cm="1">
        <f t="array" ref="AK95">IF(ISBLANK(INDEX('MLR Reporting'!$K$26:$DF$67,MATCH('Backend Data'!AK$3,'MLR Reporting'!$G$26:$G$67,0),COUNTA('Backend Data'!$A$4:$A95)))=TRUE,"",INDEX('MLR Reporting'!$K$26:$DF$67,MATCH('Backend Data'!AK$3,'MLR Reporting'!$G$26:$G$67,0),COUNTA('Backend Data'!$A$4:$A95)))</f>
        <v/>
      </c>
      <c r="AL95" s="112" t="str" cm="2">
        <f t="array" ref="AL95">IF(ISBLANK(INDEX('MLR Reporting'!$K$26:$DF$67,MATCH('Backend Data'!AL$3,'MLR Reporting'!$G$26:$G$67,0),COUNTA('Backend Data'!$A$4:$A95)))=TRUE,"",INDEX('MLR Reporting'!$K$26:$DF$67,MATCH('Backend Data'!AL$3,'MLR Reporting'!$G$26:$G$67,0),COUNTA('Backend Data'!$A$4:$A95)))</f>
        <v/>
      </c>
      <c r="AM95" s="112" t="str" cm="1">
        <f t="array" ref="AM95">IF(ISBLANK(INDEX('MLR Reporting'!$K$26:$DF$67,MATCH('Backend Data'!AM$3,'MLR Reporting'!$G$26:$G$67,0),COUNTA('Backend Data'!$A$4:$A95)))=TRUE,"",INDEX('MLR Reporting'!$K$26:$DF$67,MATCH('Backend Data'!AM$3,'MLR Reporting'!$G$26:$G$67,0),COUNTA('Backend Data'!$A$4:$A95)))</f>
        <v/>
      </c>
      <c r="AN95" s="111" t="str" cm="1">
        <f t="array" ref="AN95">IF(ISBLANK(INDEX('MLR Reporting'!$K$26:$DF$67,MATCH('Backend Data'!AN$3,'MLR Reporting'!$G$26:$G$67,0),COUNTA('Backend Data'!$A$4:$A95)))=TRUE,"",INDEX('MLR Reporting'!$K$26:$DF$67,MATCH('Backend Data'!AN$3,'MLR Reporting'!$G$26:$G$67,0),COUNTA('Backend Data'!$A$4:$A95)))</f>
        <v/>
      </c>
      <c r="AO95" s="111" t="str" cm="1">
        <f t="array" ref="AO95">IF(ISBLANK(INDEX('MLR Reporting'!$K$26:$DF$67,MATCH('Backend Data'!AO$3,'MLR Reporting'!$G$26:$G$67,0),COUNTA('Backend Data'!$A$4:$A95)))=TRUE,"",INDEX('MLR Reporting'!$K$26:$DF$67,MATCH('Backend Data'!AO$3,'MLR Reporting'!$G$26:$G$67,0),COUNTA('Backend Data'!$A$4:$A95)))</f>
        <v/>
      </c>
      <c r="AP95" s="228" t="str" cm="1">
        <f t="array" ref="AP95">IF(ISBLANK(INDEX('MLR Reporting'!$K$26:$DF$68,MATCH('Backend Data'!AO$3,'MLR Reporting'!$G$26:$G$67,0)+1,COUNTA('Backend Data'!$A$4:$A95)))=TRUE,"",INDEX('MLR Reporting'!$K$26:$DF$68,MATCH('Backend Data'!AO$3,'MLR Reporting'!$G$26:$G$67,0)+1,COUNTA('Backend Data'!$A$4:$A95)))</f>
        <v/>
      </c>
    </row>
    <row r="96" spans="1:42" x14ac:dyDescent="0.25">
      <c r="A96" t="s">
        <v>225</v>
      </c>
      <c r="B96" t="b">
        <f>ISBLANK('Program Information'!F123)</f>
        <v>1</v>
      </c>
      <c r="D96">
        <f>'Program Information'!$I$17</f>
        <v>0</v>
      </c>
      <c r="E96">
        <f>'Program Information'!$I$18</f>
        <v>0</v>
      </c>
      <c r="F96">
        <f>'Program Information'!$I$13</f>
        <v>0</v>
      </c>
      <c r="G96">
        <f>'Program Information'!$I$14</f>
        <v>0</v>
      </c>
      <c r="H96">
        <f>'Program Information'!$I$15</f>
        <v>0</v>
      </c>
      <c r="I96">
        <f>'Program Information'!$I$16</f>
        <v>0</v>
      </c>
      <c r="J96">
        <f>'Program Information'!$I$19</f>
        <v>0</v>
      </c>
      <c r="K96">
        <f>'Program Information'!$I$20</f>
        <v>0</v>
      </c>
      <c r="L96" s="110" t="str">
        <f>IF('Program Information'!F123=0,"",'Program Information'!F123)</f>
        <v/>
      </c>
      <c r="M96" s="110" t="str">
        <f>IF('Program Information'!G123=0,"",'Program Information'!G123)</f>
        <v/>
      </c>
      <c r="N96" s="110" t="str">
        <f>IF('Program Information'!H123=0,"",'Program Information'!H123)</f>
        <v/>
      </c>
      <c r="O96" s="110" t="str">
        <f>IF('Program Information'!I123=0,"",'Program Information'!I123)</f>
        <v/>
      </c>
      <c r="P96" s="110" t="str">
        <f>IF('Program Information'!J123=0,"",'Program Information'!J123)</f>
        <v/>
      </c>
      <c r="Q96" s="111" t="str">
        <f>IF('Program Information'!K123=0,"",'Program Information'!K123)</f>
        <v/>
      </c>
      <c r="R96" s="111" t="str">
        <f>IF('Program Information'!L123=0,"",'Program Information'!L123)</f>
        <v/>
      </c>
      <c r="S96" s="111" t="str">
        <f>IF('Program Information'!M123=0,"",'Program Information'!M123)</f>
        <v/>
      </c>
      <c r="T96" s="111" t="str">
        <f>IF('Program Information'!N123=0,"",'Program Information'!N123)</f>
        <v/>
      </c>
      <c r="U96" s="112" t="str" cm="1">
        <f t="array" ref="U96">IF(ISBLANK(INDEX('MLR Reporting'!$K$26:$DF$67,MATCH('Backend Data'!U$3,'MLR Reporting'!$G$26:$G$67,0),COUNTA('Backend Data'!$A$4:$A96)))=TRUE,"",INDEX('MLR Reporting'!$K$26:$DF$67,MATCH('Backend Data'!U$3,'MLR Reporting'!$G$26:$G$67,0),COUNTA('Backend Data'!$A$4:$A96)))</f>
        <v/>
      </c>
      <c r="V96" s="112" t="str" cm="1">
        <f t="array" ref="V96">IF(ISBLANK(INDEX('MLR Reporting'!$K$26:$DF$67,MATCH('Backend Data'!V$3,'MLR Reporting'!$G$26:$G$67,0),COUNTA('Backend Data'!$A$4:$A96)))=TRUE,"",INDEX('MLR Reporting'!$K$26:$DF$67,MATCH('Backend Data'!V$3,'MLR Reporting'!$G$26:$G$67,0),COUNTA('Backend Data'!$A$4:$A96)))</f>
        <v/>
      </c>
      <c r="W96" s="112" t="str" cm="1">
        <f t="array" ref="W96">IF(ISBLANK(INDEX('MLR Reporting'!$K$26:$DF$67,MATCH('Backend Data'!W$3,'MLR Reporting'!$G$26:$G$67,0),COUNTA('Backend Data'!$A$4:$A96)))=TRUE,"",INDEX('MLR Reporting'!$K$26:$DF$67,MATCH('Backend Data'!W$3,'MLR Reporting'!$G$26:$G$67,0),COUNTA('Backend Data'!$A$4:$A96)))</f>
        <v/>
      </c>
      <c r="X96" s="112" t="str" cm="1">
        <f t="array" ref="X96">IF(ISBLANK(INDEX('MLR Reporting'!$K$26:$DF$67,MATCH('Backend Data'!X$3,'MLR Reporting'!$G$26:$G$67,0),COUNTA('Backend Data'!$A$4:$A96)))=TRUE,"",INDEX('MLR Reporting'!$K$26:$DF$67,MATCH('Backend Data'!X$3,'MLR Reporting'!$G$26:$G$67,0),COUNTA('Backend Data'!$A$4:$A96)))</f>
        <v/>
      </c>
      <c r="Y96" s="112" t="str" cm="1">
        <f t="array" ref="Y96">IF(ISBLANK(INDEX('MLR Reporting'!$K$26:$DF$67,MATCH('Backend Data'!Y$3,'MLR Reporting'!$G$26:$G$67,0),COUNTA('Backend Data'!$A$4:$A96)))=TRUE,"",INDEX('MLR Reporting'!$K$26:$DF$67,MATCH('Backend Data'!Y$3,'MLR Reporting'!$G$26:$G$67,0),COUNTA('Backend Data'!$A$4:$A96)))</f>
        <v/>
      </c>
      <c r="Z96" s="112" t="str" cm="1">
        <f t="array" ref="Z96">IF(ISBLANK(INDEX('MLR Reporting'!$K$26:$DF$67,MATCH('Backend Data'!Z$3,'MLR Reporting'!$G$26:$G$67,0),COUNTA('Backend Data'!$A$4:$A96)))=TRUE,"",INDEX('MLR Reporting'!$K$26:$DF$67,MATCH('Backend Data'!Z$3,'MLR Reporting'!$G$26:$G$67,0),COUNTA('Backend Data'!$A$4:$A96)))</f>
        <v/>
      </c>
      <c r="AA96" s="112" t="str" cm="1">
        <f t="array" ref="AA96">IF(ISBLANK(INDEX('MLR Reporting'!$K$26:$DF$67,MATCH('Backend Data'!AA$3,'MLR Reporting'!$G$26:$G$67,0),COUNTA('Backend Data'!$A$4:$A96)))=TRUE,"",INDEX('MLR Reporting'!$K$26:$DF$67,MATCH('Backend Data'!AA$3,'MLR Reporting'!$G$26:$G$67,0),COUNTA('Backend Data'!$A$4:$A96)))</f>
        <v/>
      </c>
      <c r="AB96" s="112" t="str" cm="1">
        <f t="array" ref="AB96">IF(ISBLANK(INDEX('MLR Reporting'!$K$26:$DF$67,MATCH('Backend Data'!AB$3,'MLR Reporting'!$G$26:$G$67,0),COUNTA('Backend Data'!$A$4:$A96)))=TRUE,"",INDEX('MLR Reporting'!$K$26:$DF$67,MATCH('Backend Data'!AB$3,'MLR Reporting'!$G$26:$G$67,0),COUNTA('Backend Data'!$A$4:$A96)))</f>
        <v/>
      </c>
      <c r="AC96" s="112" t="str" cm="1">
        <f t="array" ref="AC96">IF(ISBLANK(INDEX('MLR Reporting'!$K$26:$DF$67,MATCH('Backend Data'!AC$3,'MLR Reporting'!$G$26:$G$67,0),COUNTA('Backend Data'!$A$4:$A96)))=TRUE,"",INDEX('MLR Reporting'!$K$26:$DF$67,MATCH('Backend Data'!AC$3,'MLR Reporting'!$G$26:$G$67,0),COUNTA('Backend Data'!$A$4:$A96)))</f>
        <v/>
      </c>
      <c r="AD96" s="112" t="str" cm="1">
        <f t="array" ref="AD96">IF(ISBLANK(INDEX('MLR Reporting'!$K$26:$DF$67,MATCH('Backend Data'!AD$3,'MLR Reporting'!$G$26:$G$67,0),COUNTA('Backend Data'!$A$4:$A96)))=TRUE,"",INDEX('MLR Reporting'!$K$26:$DF$67,MATCH('Backend Data'!AD$3,'MLR Reporting'!$G$26:$G$67,0),COUNTA('Backend Data'!$A$4:$A96)))</f>
        <v/>
      </c>
      <c r="AE96" s="112" t="str" cm="1">
        <f t="array" ref="AE96">IF(ISBLANK(INDEX('MLR Reporting'!$K$26:$DF$67,MATCH('Backend Data'!AE$3,'MLR Reporting'!$G$26:$G$67,0),COUNTA('Backend Data'!$A$4:$A96)))=TRUE,"",INDEX('MLR Reporting'!$K$26:$DF$67,MATCH('Backend Data'!AE$3,'MLR Reporting'!$G$26:$G$67,0),COUNTA('Backend Data'!$A$4:$A96)))</f>
        <v/>
      </c>
      <c r="AF96" s="112" t="str" cm="1">
        <f t="array" ref="AF96">IF(ISBLANK(INDEX('MLR Reporting'!$K$26:$DF$67,MATCH('Backend Data'!AF$3,'MLR Reporting'!$G$26:$G$67,0),COUNTA('Backend Data'!$A$4:$A96)))=TRUE,"",INDEX('MLR Reporting'!$K$26:$DF$67,MATCH('Backend Data'!AF$3,'MLR Reporting'!$G$26:$G$67,0),COUNTA('Backend Data'!$A$4:$A96)))</f>
        <v/>
      </c>
      <c r="AG96" s="112" t="str" cm="1">
        <f t="array" ref="AG96">IF(ISBLANK(INDEX('MLR Reporting'!$K$26:$DF$67,MATCH('Backend Data'!AG$3,'MLR Reporting'!$G$26:$G$67,0),COUNTA('Backend Data'!$A$4:$A96)))=TRUE,"",INDEX('MLR Reporting'!$K$26:$DF$67,MATCH('Backend Data'!AG$3,'MLR Reporting'!$G$26:$G$67,0),COUNTA('Backend Data'!$A$4:$A96)))</f>
        <v/>
      </c>
      <c r="AH96" s="112" t="str" cm="1">
        <f t="array" ref="AH96">IF(ISBLANK(INDEX('MLR Reporting'!$K$26:$DF$67,MATCH('Backend Data'!AH$3,'MLR Reporting'!$G$26:$G$67,0),COUNTA('Backend Data'!$A$4:$A96)))=TRUE,"",INDEX('MLR Reporting'!$K$26:$DF$67,MATCH('Backend Data'!AH$3,'MLR Reporting'!$G$26:$G$67,0),COUNTA('Backend Data'!$A$4:$A96)))</f>
        <v/>
      </c>
      <c r="AI96" s="112" t="str" cm="1">
        <f t="array" ref="AI96">IF(ISBLANK(INDEX('MLR Reporting'!$K$26:$DF$67,MATCH('Backend Data'!AI$3,'MLR Reporting'!$G$26:$G$67,0),COUNTA('Backend Data'!$A$4:$A96)))=TRUE,"",INDEX('MLR Reporting'!$K$26:$DF$67,MATCH('Backend Data'!AI$3,'MLR Reporting'!$G$26:$G$67,0),COUNTA('Backend Data'!$A$4:$A96)))</f>
        <v/>
      </c>
      <c r="AJ96" s="112" t="str" cm="1">
        <f t="array" ref="AJ96">IF(ISBLANK(INDEX('MLR Reporting'!$K$26:$DF$67,MATCH('Backend Data'!AJ$3,'MLR Reporting'!$G$26:$G$67,0),COUNTA('Backend Data'!$A$4:$A96)))=TRUE,"",INDEX('MLR Reporting'!$K$26:$DF$67,MATCH('Backend Data'!AJ$3,'MLR Reporting'!$G$26:$G$67,0),COUNTA('Backend Data'!$A$4:$A96)))</f>
        <v/>
      </c>
      <c r="AK96" s="112" t="str" cm="1">
        <f t="array" ref="AK96">IF(ISBLANK(INDEX('MLR Reporting'!$K$26:$DF$67,MATCH('Backend Data'!AK$3,'MLR Reporting'!$G$26:$G$67,0),COUNTA('Backend Data'!$A$4:$A96)))=TRUE,"",INDEX('MLR Reporting'!$K$26:$DF$67,MATCH('Backend Data'!AK$3,'MLR Reporting'!$G$26:$G$67,0),COUNTA('Backend Data'!$A$4:$A96)))</f>
        <v/>
      </c>
      <c r="AL96" s="112" t="str" cm="2">
        <f t="array" ref="AL96">IF(ISBLANK(INDEX('MLR Reporting'!$K$26:$DF$67,MATCH('Backend Data'!AL$3,'MLR Reporting'!$G$26:$G$67,0),COUNTA('Backend Data'!$A$4:$A96)))=TRUE,"",INDEX('MLR Reporting'!$K$26:$DF$67,MATCH('Backend Data'!AL$3,'MLR Reporting'!$G$26:$G$67,0),COUNTA('Backend Data'!$A$4:$A96)))</f>
        <v/>
      </c>
      <c r="AM96" s="112" t="str" cm="1">
        <f t="array" ref="AM96">IF(ISBLANK(INDEX('MLR Reporting'!$K$26:$DF$67,MATCH('Backend Data'!AM$3,'MLR Reporting'!$G$26:$G$67,0),COUNTA('Backend Data'!$A$4:$A96)))=TRUE,"",INDEX('MLR Reporting'!$K$26:$DF$67,MATCH('Backend Data'!AM$3,'MLR Reporting'!$G$26:$G$67,0),COUNTA('Backend Data'!$A$4:$A96)))</f>
        <v/>
      </c>
      <c r="AN96" s="111" t="str" cm="1">
        <f t="array" ref="AN96">IF(ISBLANK(INDEX('MLR Reporting'!$K$26:$DF$67,MATCH('Backend Data'!AN$3,'MLR Reporting'!$G$26:$G$67,0),COUNTA('Backend Data'!$A$4:$A96)))=TRUE,"",INDEX('MLR Reporting'!$K$26:$DF$67,MATCH('Backend Data'!AN$3,'MLR Reporting'!$G$26:$G$67,0),COUNTA('Backend Data'!$A$4:$A96)))</f>
        <v/>
      </c>
      <c r="AO96" s="111" t="str" cm="1">
        <f t="array" ref="AO96">IF(ISBLANK(INDEX('MLR Reporting'!$K$26:$DF$67,MATCH('Backend Data'!AO$3,'MLR Reporting'!$G$26:$G$67,0),COUNTA('Backend Data'!$A$4:$A96)))=TRUE,"",INDEX('MLR Reporting'!$K$26:$DF$67,MATCH('Backend Data'!AO$3,'MLR Reporting'!$G$26:$G$67,0),COUNTA('Backend Data'!$A$4:$A96)))</f>
        <v/>
      </c>
      <c r="AP96" s="228" t="str" cm="1">
        <f t="array" ref="AP96">IF(ISBLANK(INDEX('MLR Reporting'!$K$26:$DF$68,MATCH('Backend Data'!AO$3,'MLR Reporting'!$G$26:$G$67,0)+1,COUNTA('Backend Data'!$A$4:$A96)))=TRUE,"",INDEX('MLR Reporting'!$K$26:$DF$68,MATCH('Backend Data'!AO$3,'MLR Reporting'!$G$26:$G$67,0)+1,COUNTA('Backend Data'!$A$4:$A96)))</f>
        <v/>
      </c>
    </row>
    <row r="97" spans="1:42" x14ac:dyDescent="0.25">
      <c r="A97" t="s">
        <v>226</v>
      </c>
      <c r="B97" t="b">
        <f>ISBLANK('Program Information'!F124)</f>
        <v>1</v>
      </c>
      <c r="D97">
        <f>'Program Information'!$I$17</f>
        <v>0</v>
      </c>
      <c r="E97">
        <f>'Program Information'!$I$18</f>
        <v>0</v>
      </c>
      <c r="F97">
        <f>'Program Information'!$I$13</f>
        <v>0</v>
      </c>
      <c r="G97">
        <f>'Program Information'!$I$14</f>
        <v>0</v>
      </c>
      <c r="H97">
        <f>'Program Information'!$I$15</f>
        <v>0</v>
      </c>
      <c r="I97">
        <f>'Program Information'!$I$16</f>
        <v>0</v>
      </c>
      <c r="J97">
        <f>'Program Information'!$I$19</f>
        <v>0</v>
      </c>
      <c r="K97">
        <f>'Program Information'!$I$20</f>
        <v>0</v>
      </c>
      <c r="L97" s="110" t="str">
        <f>IF('Program Information'!F124=0,"",'Program Information'!F124)</f>
        <v/>
      </c>
      <c r="M97" s="110" t="str">
        <f>IF('Program Information'!G124=0,"",'Program Information'!G124)</f>
        <v/>
      </c>
      <c r="N97" s="110" t="str">
        <f>IF('Program Information'!H124=0,"",'Program Information'!H124)</f>
        <v/>
      </c>
      <c r="O97" s="110" t="str">
        <f>IF('Program Information'!I124=0,"",'Program Information'!I124)</f>
        <v/>
      </c>
      <c r="P97" s="110" t="str">
        <f>IF('Program Information'!J124=0,"",'Program Information'!J124)</f>
        <v/>
      </c>
      <c r="Q97" s="111" t="str">
        <f>IF('Program Information'!K124=0,"",'Program Information'!K124)</f>
        <v/>
      </c>
      <c r="R97" s="111" t="str">
        <f>IF('Program Information'!L124=0,"",'Program Information'!L124)</f>
        <v/>
      </c>
      <c r="S97" s="111" t="str">
        <f>IF('Program Information'!M124=0,"",'Program Information'!M124)</f>
        <v/>
      </c>
      <c r="T97" s="111" t="str">
        <f>IF('Program Information'!N124=0,"",'Program Information'!N124)</f>
        <v/>
      </c>
      <c r="U97" s="112" t="str" cm="1">
        <f t="array" ref="U97">IF(ISBLANK(INDEX('MLR Reporting'!$K$26:$DF$67,MATCH('Backend Data'!U$3,'MLR Reporting'!$G$26:$G$67,0),COUNTA('Backend Data'!$A$4:$A97)))=TRUE,"",INDEX('MLR Reporting'!$K$26:$DF$67,MATCH('Backend Data'!U$3,'MLR Reporting'!$G$26:$G$67,0),COUNTA('Backend Data'!$A$4:$A97)))</f>
        <v/>
      </c>
      <c r="V97" s="112" t="str" cm="1">
        <f t="array" ref="V97">IF(ISBLANK(INDEX('MLR Reporting'!$K$26:$DF$67,MATCH('Backend Data'!V$3,'MLR Reporting'!$G$26:$G$67,0),COUNTA('Backend Data'!$A$4:$A97)))=TRUE,"",INDEX('MLR Reporting'!$K$26:$DF$67,MATCH('Backend Data'!V$3,'MLR Reporting'!$G$26:$G$67,0),COUNTA('Backend Data'!$A$4:$A97)))</f>
        <v/>
      </c>
      <c r="W97" s="112" t="str" cm="1">
        <f t="array" ref="W97">IF(ISBLANK(INDEX('MLR Reporting'!$K$26:$DF$67,MATCH('Backend Data'!W$3,'MLR Reporting'!$G$26:$G$67,0),COUNTA('Backend Data'!$A$4:$A97)))=TRUE,"",INDEX('MLR Reporting'!$K$26:$DF$67,MATCH('Backend Data'!W$3,'MLR Reporting'!$G$26:$G$67,0),COUNTA('Backend Data'!$A$4:$A97)))</f>
        <v/>
      </c>
      <c r="X97" s="112" t="str" cm="1">
        <f t="array" ref="X97">IF(ISBLANK(INDEX('MLR Reporting'!$K$26:$DF$67,MATCH('Backend Data'!X$3,'MLR Reporting'!$G$26:$G$67,0),COUNTA('Backend Data'!$A$4:$A97)))=TRUE,"",INDEX('MLR Reporting'!$K$26:$DF$67,MATCH('Backend Data'!X$3,'MLR Reporting'!$G$26:$G$67,0),COUNTA('Backend Data'!$A$4:$A97)))</f>
        <v/>
      </c>
      <c r="Y97" s="112" t="str" cm="1">
        <f t="array" ref="Y97">IF(ISBLANK(INDEX('MLR Reporting'!$K$26:$DF$67,MATCH('Backend Data'!Y$3,'MLR Reporting'!$G$26:$G$67,0),COUNTA('Backend Data'!$A$4:$A97)))=TRUE,"",INDEX('MLR Reporting'!$K$26:$DF$67,MATCH('Backend Data'!Y$3,'MLR Reporting'!$G$26:$G$67,0),COUNTA('Backend Data'!$A$4:$A97)))</f>
        <v/>
      </c>
      <c r="Z97" s="112" t="str" cm="1">
        <f t="array" ref="Z97">IF(ISBLANK(INDEX('MLR Reporting'!$K$26:$DF$67,MATCH('Backend Data'!Z$3,'MLR Reporting'!$G$26:$G$67,0),COUNTA('Backend Data'!$A$4:$A97)))=TRUE,"",INDEX('MLR Reporting'!$K$26:$DF$67,MATCH('Backend Data'!Z$3,'MLR Reporting'!$G$26:$G$67,0),COUNTA('Backend Data'!$A$4:$A97)))</f>
        <v/>
      </c>
      <c r="AA97" s="112" t="str" cm="1">
        <f t="array" ref="AA97">IF(ISBLANK(INDEX('MLR Reporting'!$K$26:$DF$67,MATCH('Backend Data'!AA$3,'MLR Reporting'!$G$26:$G$67,0),COUNTA('Backend Data'!$A$4:$A97)))=TRUE,"",INDEX('MLR Reporting'!$K$26:$DF$67,MATCH('Backend Data'!AA$3,'MLR Reporting'!$G$26:$G$67,0),COUNTA('Backend Data'!$A$4:$A97)))</f>
        <v/>
      </c>
      <c r="AB97" s="112" t="str" cm="1">
        <f t="array" ref="AB97">IF(ISBLANK(INDEX('MLR Reporting'!$K$26:$DF$67,MATCH('Backend Data'!AB$3,'MLR Reporting'!$G$26:$G$67,0),COUNTA('Backend Data'!$A$4:$A97)))=TRUE,"",INDEX('MLR Reporting'!$K$26:$DF$67,MATCH('Backend Data'!AB$3,'MLR Reporting'!$G$26:$G$67,0),COUNTA('Backend Data'!$A$4:$A97)))</f>
        <v/>
      </c>
      <c r="AC97" s="112" t="str" cm="1">
        <f t="array" ref="AC97">IF(ISBLANK(INDEX('MLR Reporting'!$K$26:$DF$67,MATCH('Backend Data'!AC$3,'MLR Reporting'!$G$26:$G$67,0),COUNTA('Backend Data'!$A$4:$A97)))=TRUE,"",INDEX('MLR Reporting'!$K$26:$DF$67,MATCH('Backend Data'!AC$3,'MLR Reporting'!$G$26:$G$67,0),COUNTA('Backend Data'!$A$4:$A97)))</f>
        <v/>
      </c>
      <c r="AD97" s="112" t="str" cm="1">
        <f t="array" ref="AD97">IF(ISBLANK(INDEX('MLR Reporting'!$K$26:$DF$67,MATCH('Backend Data'!AD$3,'MLR Reporting'!$G$26:$G$67,0),COUNTA('Backend Data'!$A$4:$A97)))=TRUE,"",INDEX('MLR Reporting'!$K$26:$DF$67,MATCH('Backend Data'!AD$3,'MLR Reporting'!$G$26:$G$67,0),COUNTA('Backend Data'!$A$4:$A97)))</f>
        <v/>
      </c>
      <c r="AE97" s="112" t="str" cm="1">
        <f t="array" ref="AE97">IF(ISBLANK(INDEX('MLR Reporting'!$K$26:$DF$67,MATCH('Backend Data'!AE$3,'MLR Reporting'!$G$26:$G$67,0),COUNTA('Backend Data'!$A$4:$A97)))=TRUE,"",INDEX('MLR Reporting'!$K$26:$DF$67,MATCH('Backend Data'!AE$3,'MLR Reporting'!$G$26:$G$67,0),COUNTA('Backend Data'!$A$4:$A97)))</f>
        <v/>
      </c>
      <c r="AF97" s="112" t="str" cm="1">
        <f t="array" ref="AF97">IF(ISBLANK(INDEX('MLR Reporting'!$K$26:$DF$67,MATCH('Backend Data'!AF$3,'MLR Reporting'!$G$26:$G$67,0),COUNTA('Backend Data'!$A$4:$A97)))=TRUE,"",INDEX('MLR Reporting'!$K$26:$DF$67,MATCH('Backend Data'!AF$3,'MLR Reporting'!$G$26:$G$67,0),COUNTA('Backend Data'!$A$4:$A97)))</f>
        <v/>
      </c>
      <c r="AG97" s="112" t="str" cm="1">
        <f t="array" ref="AG97">IF(ISBLANK(INDEX('MLR Reporting'!$K$26:$DF$67,MATCH('Backend Data'!AG$3,'MLR Reporting'!$G$26:$G$67,0),COUNTA('Backend Data'!$A$4:$A97)))=TRUE,"",INDEX('MLR Reporting'!$K$26:$DF$67,MATCH('Backend Data'!AG$3,'MLR Reporting'!$G$26:$G$67,0),COUNTA('Backend Data'!$A$4:$A97)))</f>
        <v/>
      </c>
      <c r="AH97" s="112" t="str" cm="1">
        <f t="array" ref="AH97">IF(ISBLANK(INDEX('MLR Reporting'!$K$26:$DF$67,MATCH('Backend Data'!AH$3,'MLR Reporting'!$G$26:$G$67,0),COUNTA('Backend Data'!$A$4:$A97)))=TRUE,"",INDEX('MLR Reporting'!$K$26:$DF$67,MATCH('Backend Data'!AH$3,'MLR Reporting'!$G$26:$G$67,0),COUNTA('Backend Data'!$A$4:$A97)))</f>
        <v/>
      </c>
      <c r="AI97" s="112" t="str" cm="1">
        <f t="array" ref="AI97">IF(ISBLANK(INDEX('MLR Reporting'!$K$26:$DF$67,MATCH('Backend Data'!AI$3,'MLR Reporting'!$G$26:$G$67,0),COUNTA('Backend Data'!$A$4:$A97)))=TRUE,"",INDEX('MLR Reporting'!$K$26:$DF$67,MATCH('Backend Data'!AI$3,'MLR Reporting'!$G$26:$G$67,0),COUNTA('Backend Data'!$A$4:$A97)))</f>
        <v/>
      </c>
      <c r="AJ97" s="112" t="str" cm="1">
        <f t="array" ref="AJ97">IF(ISBLANK(INDEX('MLR Reporting'!$K$26:$DF$67,MATCH('Backend Data'!AJ$3,'MLR Reporting'!$G$26:$G$67,0),COUNTA('Backend Data'!$A$4:$A97)))=TRUE,"",INDEX('MLR Reporting'!$K$26:$DF$67,MATCH('Backend Data'!AJ$3,'MLR Reporting'!$G$26:$G$67,0),COUNTA('Backend Data'!$A$4:$A97)))</f>
        <v/>
      </c>
      <c r="AK97" s="112" t="str" cm="1">
        <f t="array" ref="AK97">IF(ISBLANK(INDEX('MLR Reporting'!$K$26:$DF$67,MATCH('Backend Data'!AK$3,'MLR Reporting'!$G$26:$G$67,0),COUNTA('Backend Data'!$A$4:$A97)))=TRUE,"",INDEX('MLR Reporting'!$K$26:$DF$67,MATCH('Backend Data'!AK$3,'MLR Reporting'!$G$26:$G$67,0),COUNTA('Backend Data'!$A$4:$A97)))</f>
        <v/>
      </c>
      <c r="AL97" s="112" t="str" cm="2">
        <f t="array" ref="AL97">IF(ISBLANK(INDEX('MLR Reporting'!$K$26:$DF$67,MATCH('Backend Data'!AL$3,'MLR Reporting'!$G$26:$G$67,0),COUNTA('Backend Data'!$A$4:$A97)))=TRUE,"",INDEX('MLR Reporting'!$K$26:$DF$67,MATCH('Backend Data'!AL$3,'MLR Reporting'!$G$26:$G$67,0),COUNTA('Backend Data'!$A$4:$A97)))</f>
        <v/>
      </c>
      <c r="AM97" s="112" t="str" cm="1">
        <f t="array" ref="AM97">IF(ISBLANK(INDEX('MLR Reporting'!$K$26:$DF$67,MATCH('Backend Data'!AM$3,'MLR Reporting'!$G$26:$G$67,0),COUNTA('Backend Data'!$A$4:$A97)))=TRUE,"",INDEX('MLR Reporting'!$K$26:$DF$67,MATCH('Backend Data'!AM$3,'MLR Reporting'!$G$26:$G$67,0),COUNTA('Backend Data'!$A$4:$A97)))</f>
        <v/>
      </c>
      <c r="AN97" s="111" t="str" cm="1">
        <f t="array" ref="AN97">IF(ISBLANK(INDEX('MLR Reporting'!$K$26:$DF$67,MATCH('Backend Data'!AN$3,'MLR Reporting'!$G$26:$G$67,0),COUNTA('Backend Data'!$A$4:$A97)))=TRUE,"",INDEX('MLR Reporting'!$K$26:$DF$67,MATCH('Backend Data'!AN$3,'MLR Reporting'!$G$26:$G$67,0),COUNTA('Backend Data'!$A$4:$A97)))</f>
        <v/>
      </c>
      <c r="AO97" s="111" t="str" cm="1">
        <f t="array" ref="AO97">IF(ISBLANK(INDEX('MLR Reporting'!$K$26:$DF$67,MATCH('Backend Data'!AO$3,'MLR Reporting'!$G$26:$G$67,0),COUNTA('Backend Data'!$A$4:$A97)))=TRUE,"",INDEX('MLR Reporting'!$K$26:$DF$67,MATCH('Backend Data'!AO$3,'MLR Reporting'!$G$26:$G$67,0),COUNTA('Backend Data'!$A$4:$A97)))</f>
        <v/>
      </c>
      <c r="AP97" s="228" t="str" cm="1">
        <f t="array" ref="AP97">IF(ISBLANK(INDEX('MLR Reporting'!$K$26:$DF$68,MATCH('Backend Data'!AO$3,'MLR Reporting'!$G$26:$G$67,0)+1,COUNTA('Backend Data'!$A$4:$A97)))=TRUE,"",INDEX('MLR Reporting'!$K$26:$DF$68,MATCH('Backend Data'!AO$3,'MLR Reporting'!$G$26:$G$67,0)+1,COUNTA('Backend Data'!$A$4:$A97)))</f>
        <v/>
      </c>
    </row>
    <row r="98" spans="1:42" x14ac:dyDescent="0.25">
      <c r="A98" t="s">
        <v>227</v>
      </c>
      <c r="B98" t="b">
        <f>ISBLANK('Program Information'!F125)</f>
        <v>1</v>
      </c>
      <c r="D98">
        <f>'Program Information'!$I$17</f>
        <v>0</v>
      </c>
      <c r="E98">
        <f>'Program Information'!$I$18</f>
        <v>0</v>
      </c>
      <c r="F98">
        <f>'Program Information'!$I$13</f>
        <v>0</v>
      </c>
      <c r="G98">
        <f>'Program Information'!$I$14</f>
        <v>0</v>
      </c>
      <c r="H98">
        <f>'Program Information'!$I$15</f>
        <v>0</v>
      </c>
      <c r="I98">
        <f>'Program Information'!$I$16</f>
        <v>0</v>
      </c>
      <c r="J98">
        <f>'Program Information'!$I$19</f>
        <v>0</v>
      </c>
      <c r="K98">
        <f>'Program Information'!$I$20</f>
        <v>0</v>
      </c>
      <c r="L98" s="110" t="str">
        <f>IF('Program Information'!F125=0,"",'Program Information'!F125)</f>
        <v/>
      </c>
      <c r="M98" s="110" t="str">
        <f>IF('Program Information'!G125=0,"",'Program Information'!G125)</f>
        <v/>
      </c>
      <c r="N98" s="110" t="str">
        <f>IF('Program Information'!H125=0,"",'Program Information'!H125)</f>
        <v/>
      </c>
      <c r="O98" s="110" t="str">
        <f>IF('Program Information'!I125=0,"",'Program Information'!I125)</f>
        <v/>
      </c>
      <c r="P98" s="110" t="str">
        <f>IF('Program Information'!J125=0,"",'Program Information'!J125)</f>
        <v/>
      </c>
      <c r="Q98" s="111" t="str">
        <f>IF('Program Information'!K125=0,"",'Program Information'!K125)</f>
        <v/>
      </c>
      <c r="R98" s="111" t="str">
        <f>IF('Program Information'!L125=0,"",'Program Information'!L125)</f>
        <v/>
      </c>
      <c r="S98" s="111" t="str">
        <f>IF('Program Information'!M125=0,"",'Program Information'!M125)</f>
        <v/>
      </c>
      <c r="T98" s="111" t="str">
        <f>IF('Program Information'!N125=0,"",'Program Information'!N125)</f>
        <v/>
      </c>
      <c r="U98" s="112" t="str" cm="1">
        <f t="array" ref="U98">IF(ISBLANK(INDEX('MLR Reporting'!$K$26:$DF$67,MATCH('Backend Data'!U$3,'MLR Reporting'!$G$26:$G$67,0),COUNTA('Backend Data'!$A$4:$A98)))=TRUE,"",INDEX('MLR Reporting'!$K$26:$DF$67,MATCH('Backend Data'!U$3,'MLR Reporting'!$G$26:$G$67,0),COUNTA('Backend Data'!$A$4:$A98)))</f>
        <v/>
      </c>
      <c r="V98" s="112" t="str" cm="1">
        <f t="array" ref="V98">IF(ISBLANK(INDEX('MLR Reporting'!$K$26:$DF$67,MATCH('Backend Data'!V$3,'MLR Reporting'!$G$26:$G$67,0),COUNTA('Backend Data'!$A$4:$A98)))=TRUE,"",INDEX('MLR Reporting'!$K$26:$DF$67,MATCH('Backend Data'!V$3,'MLR Reporting'!$G$26:$G$67,0),COUNTA('Backend Data'!$A$4:$A98)))</f>
        <v/>
      </c>
      <c r="W98" s="112" t="str" cm="1">
        <f t="array" ref="W98">IF(ISBLANK(INDEX('MLR Reporting'!$K$26:$DF$67,MATCH('Backend Data'!W$3,'MLR Reporting'!$G$26:$G$67,0),COUNTA('Backend Data'!$A$4:$A98)))=TRUE,"",INDEX('MLR Reporting'!$K$26:$DF$67,MATCH('Backend Data'!W$3,'MLR Reporting'!$G$26:$G$67,0),COUNTA('Backend Data'!$A$4:$A98)))</f>
        <v/>
      </c>
      <c r="X98" s="112" t="str" cm="1">
        <f t="array" ref="X98">IF(ISBLANK(INDEX('MLR Reporting'!$K$26:$DF$67,MATCH('Backend Data'!X$3,'MLR Reporting'!$G$26:$G$67,0),COUNTA('Backend Data'!$A$4:$A98)))=TRUE,"",INDEX('MLR Reporting'!$K$26:$DF$67,MATCH('Backend Data'!X$3,'MLR Reporting'!$G$26:$G$67,0),COUNTA('Backend Data'!$A$4:$A98)))</f>
        <v/>
      </c>
      <c r="Y98" s="112" t="str" cm="1">
        <f t="array" ref="Y98">IF(ISBLANK(INDEX('MLR Reporting'!$K$26:$DF$67,MATCH('Backend Data'!Y$3,'MLR Reporting'!$G$26:$G$67,0),COUNTA('Backend Data'!$A$4:$A98)))=TRUE,"",INDEX('MLR Reporting'!$K$26:$DF$67,MATCH('Backend Data'!Y$3,'MLR Reporting'!$G$26:$G$67,0),COUNTA('Backend Data'!$A$4:$A98)))</f>
        <v/>
      </c>
      <c r="Z98" s="112" t="str" cm="1">
        <f t="array" ref="Z98">IF(ISBLANK(INDEX('MLR Reporting'!$K$26:$DF$67,MATCH('Backend Data'!Z$3,'MLR Reporting'!$G$26:$G$67,0),COUNTA('Backend Data'!$A$4:$A98)))=TRUE,"",INDEX('MLR Reporting'!$K$26:$DF$67,MATCH('Backend Data'!Z$3,'MLR Reporting'!$G$26:$G$67,0),COUNTA('Backend Data'!$A$4:$A98)))</f>
        <v/>
      </c>
      <c r="AA98" s="112" t="str" cm="1">
        <f t="array" ref="AA98">IF(ISBLANK(INDEX('MLR Reporting'!$K$26:$DF$67,MATCH('Backend Data'!AA$3,'MLR Reporting'!$G$26:$G$67,0),COUNTA('Backend Data'!$A$4:$A98)))=TRUE,"",INDEX('MLR Reporting'!$K$26:$DF$67,MATCH('Backend Data'!AA$3,'MLR Reporting'!$G$26:$G$67,0),COUNTA('Backend Data'!$A$4:$A98)))</f>
        <v/>
      </c>
      <c r="AB98" s="112" t="str" cm="1">
        <f t="array" ref="AB98">IF(ISBLANK(INDEX('MLR Reporting'!$K$26:$DF$67,MATCH('Backend Data'!AB$3,'MLR Reporting'!$G$26:$G$67,0),COUNTA('Backend Data'!$A$4:$A98)))=TRUE,"",INDEX('MLR Reporting'!$K$26:$DF$67,MATCH('Backend Data'!AB$3,'MLR Reporting'!$G$26:$G$67,0),COUNTA('Backend Data'!$A$4:$A98)))</f>
        <v/>
      </c>
      <c r="AC98" s="112" t="str" cm="1">
        <f t="array" ref="AC98">IF(ISBLANK(INDEX('MLR Reporting'!$K$26:$DF$67,MATCH('Backend Data'!AC$3,'MLR Reporting'!$G$26:$G$67,0),COUNTA('Backend Data'!$A$4:$A98)))=TRUE,"",INDEX('MLR Reporting'!$K$26:$DF$67,MATCH('Backend Data'!AC$3,'MLR Reporting'!$G$26:$G$67,0),COUNTA('Backend Data'!$A$4:$A98)))</f>
        <v/>
      </c>
      <c r="AD98" s="112" t="str" cm="1">
        <f t="array" ref="AD98">IF(ISBLANK(INDEX('MLR Reporting'!$K$26:$DF$67,MATCH('Backend Data'!AD$3,'MLR Reporting'!$G$26:$G$67,0),COUNTA('Backend Data'!$A$4:$A98)))=TRUE,"",INDEX('MLR Reporting'!$K$26:$DF$67,MATCH('Backend Data'!AD$3,'MLR Reporting'!$G$26:$G$67,0),COUNTA('Backend Data'!$A$4:$A98)))</f>
        <v/>
      </c>
      <c r="AE98" s="112" t="str" cm="1">
        <f t="array" ref="AE98">IF(ISBLANK(INDEX('MLR Reporting'!$K$26:$DF$67,MATCH('Backend Data'!AE$3,'MLR Reporting'!$G$26:$G$67,0),COUNTA('Backend Data'!$A$4:$A98)))=TRUE,"",INDEX('MLR Reporting'!$K$26:$DF$67,MATCH('Backend Data'!AE$3,'MLR Reporting'!$G$26:$G$67,0),COUNTA('Backend Data'!$A$4:$A98)))</f>
        <v/>
      </c>
      <c r="AF98" s="112" t="str" cm="1">
        <f t="array" ref="AF98">IF(ISBLANK(INDEX('MLR Reporting'!$K$26:$DF$67,MATCH('Backend Data'!AF$3,'MLR Reporting'!$G$26:$G$67,0),COUNTA('Backend Data'!$A$4:$A98)))=TRUE,"",INDEX('MLR Reporting'!$K$26:$DF$67,MATCH('Backend Data'!AF$3,'MLR Reporting'!$G$26:$G$67,0),COUNTA('Backend Data'!$A$4:$A98)))</f>
        <v/>
      </c>
      <c r="AG98" s="112" t="str" cm="1">
        <f t="array" ref="AG98">IF(ISBLANK(INDEX('MLR Reporting'!$K$26:$DF$67,MATCH('Backend Data'!AG$3,'MLR Reporting'!$G$26:$G$67,0),COUNTA('Backend Data'!$A$4:$A98)))=TRUE,"",INDEX('MLR Reporting'!$K$26:$DF$67,MATCH('Backend Data'!AG$3,'MLR Reporting'!$G$26:$G$67,0),COUNTA('Backend Data'!$A$4:$A98)))</f>
        <v/>
      </c>
      <c r="AH98" s="112" t="str" cm="1">
        <f t="array" ref="AH98">IF(ISBLANK(INDEX('MLR Reporting'!$K$26:$DF$67,MATCH('Backend Data'!AH$3,'MLR Reporting'!$G$26:$G$67,0),COUNTA('Backend Data'!$A$4:$A98)))=TRUE,"",INDEX('MLR Reporting'!$K$26:$DF$67,MATCH('Backend Data'!AH$3,'MLR Reporting'!$G$26:$G$67,0),COUNTA('Backend Data'!$A$4:$A98)))</f>
        <v/>
      </c>
      <c r="AI98" s="112" t="str" cm="1">
        <f t="array" ref="AI98">IF(ISBLANK(INDEX('MLR Reporting'!$K$26:$DF$67,MATCH('Backend Data'!AI$3,'MLR Reporting'!$G$26:$G$67,0),COUNTA('Backend Data'!$A$4:$A98)))=TRUE,"",INDEX('MLR Reporting'!$K$26:$DF$67,MATCH('Backend Data'!AI$3,'MLR Reporting'!$G$26:$G$67,0),COUNTA('Backend Data'!$A$4:$A98)))</f>
        <v/>
      </c>
      <c r="AJ98" s="112" t="str" cm="1">
        <f t="array" ref="AJ98">IF(ISBLANK(INDEX('MLR Reporting'!$K$26:$DF$67,MATCH('Backend Data'!AJ$3,'MLR Reporting'!$G$26:$G$67,0),COUNTA('Backend Data'!$A$4:$A98)))=TRUE,"",INDEX('MLR Reporting'!$K$26:$DF$67,MATCH('Backend Data'!AJ$3,'MLR Reporting'!$G$26:$G$67,0),COUNTA('Backend Data'!$A$4:$A98)))</f>
        <v/>
      </c>
      <c r="AK98" s="112" t="str" cm="1">
        <f t="array" ref="AK98">IF(ISBLANK(INDEX('MLR Reporting'!$K$26:$DF$67,MATCH('Backend Data'!AK$3,'MLR Reporting'!$G$26:$G$67,0),COUNTA('Backend Data'!$A$4:$A98)))=TRUE,"",INDEX('MLR Reporting'!$K$26:$DF$67,MATCH('Backend Data'!AK$3,'MLR Reporting'!$G$26:$G$67,0),COUNTA('Backend Data'!$A$4:$A98)))</f>
        <v/>
      </c>
      <c r="AL98" s="112" t="str" cm="2">
        <f t="array" ref="AL98">IF(ISBLANK(INDEX('MLR Reporting'!$K$26:$DF$67,MATCH('Backend Data'!AL$3,'MLR Reporting'!$G$26:$G$67,0),COUNTA('Backend Data'!$A$4:$A98)))=TRUE,"",INDEX('MLR Reporting'!$K$26:$DF$67,MATCH('Backend Data'!AL$3,'MLR Reporting'!$G$26:$G$67,0),COUNTA('Backend Data'!$A$4:$A98)))</f>
        <v/>
      </c>
      <c r="AM98" s="112" t="str" cm="1">
        <f t="array" ref="AM98">IF(ISBLANK(INDEX('MLR Reporting'!$K$26:$DF$67,MATCH('Backend Data'!AM$3,'MLR Reporting'!$G$26:$G$67,0),COUNTA('Backend Data'!$A$4:$A98)))=TRUE,"",INDEX('MLR Reporting'!$K$26:$DF$67,MATCH('Backend Data'!AM$3,'MLR Reporting'!$G$26:$G$67,0),COUNTA('Backend Data'!$A$4:$A98)))</f>
        <v/>
      </c>
      <c r="AN98" s="111" t="str" cm="1">
        <f t="array" ref="AN98">IF(ISBLANK(INDEX('MLR Reporting'!$K$26:$DF$67,MATCH('Backend Data'!AN$3,'MLR Reporting'!$G$26:$G$67,0),COUNTA('Backend Data'!$A$4:$A98)))=TRUE,"",INDEX('MLR Reporting'!$K$26:$DF$67,MATCH('Backend Data'!AN$3,'MLR Reporting'!$G$26:$G$67,0),COUNTA('Backend Data'!$A$4:$A98)))</f>
        <v/>
      </c>
      <c r="AO98" s="111" t="str" cm="1">
        <f t="array" ref="AO98">IF(ISBLANK(INDEX('MLR Reporting'!$K$26:$DF$67,MATCH('Backend Data'!AO$3,'MLR Reporting'!$G$26:$G$67,0),COUNTA('Backend Data'!$A$4:$A98)))=TRUE,"",INDEX('MLR Reporting'!$K$26:$DF$67,MATCH('Backend Data'!AO$3,'MLR Reporting'!$G$26:$G$67,0),COUNTA('Backend Data'!$A$4:$A98)))</f>
        <v/>
      </c>
      <c r="AP98" s="228" t="str" cm="1">
        <f t="array" ref="AP98">IF(ISBLANK(INDEX('MLR Reporting'!$K$26:$DF$68,MATCH('Backend Data'!AO$3,'MLR Reporting'!$G$26:$G$67,0)+1,COUNTA('Backend Data'!$A$4:$A98)))=TRUE,"",INDEX('MLR Reporting'!$K$26:$DF$68,MATCH('Backend Data'!AO$3,'MLR Reporting'!$G$26:$G$67,0)+1,COUNTA('Backend Data'!$A$4:$A98)))</f>
        <v/>
      </c>
    </row>
    <row r="99" spans="1:42" x14ac:dyDescent="0.25">
      <c r="A99" t="s">
        <v>228</v>
      </c>
      <c r="B99" t="b">
        <f>ISBLANK('Program Information'!F126)</f>
        <v>1</v>
      </c>
      <c r="D99">
        <f>'Program Information'!$I$17</f>
        <v>0</v>
      </c>
      <c r="E99">
        <f>'Program Information'!$I$18</f>
        <v>0</v>
      </c>
      <c r="F99">
        <f>'Program Information'!$I$13</f>
        <v>0</v>
      </c>
      <c r="G99">
        <f>'Program Information'!$I$14</f>
        <v>0</v>
      </c>
      <c r="H99">
        <f>'Program Information'!$I$15</f>
        <v>0</v>
      </c>
      <c r="I99">
        <f>'Program Information'!$I$16</f>
        <v>0</v>
      </c>
      <c r="J99">
        <f>'Program Information'!$I$19</f>
        <v>0</v>
      </c>
      <c r="K99">
        <f>'Program Information'!$I$20</f>
        <v>0</v>
      </c>
      <c r="L99" s="110" t="str">
        <f>IF('Program Information'!F126=0,"",'Program Information'!F126)</f>
        <v/>
      </c>
      <c r="M99" s="110" t="str">
        <f>IF('Program Information'!G126=0,"",'Program Information'!G126)</f>
        <v/>
      </c>
      <c r="N99" s="110" t="str">
        <f>IF('Program Information'!H126=0,"",'Program Information'!H126)</f>
        <v/>
      </c>
      <c r="O99" s="110" t="str">
        <f>IF('Program Information'!I126=0,"",'Program Information'!I126)</f>
        <v/>
      </c>
      <c r="P99" s="110" t="str">
        <f>IF('Program Information'!J126=0,"",'Program Information'!J126)</f>
        <v/>
      </c>
      <c r="Q99" s="111" t="str">
        <f>IF('Program Information'!K126=0,"",'Program Information'!K126)</f>
        <v/>
      </c>
      <c r="R99" s="111" t="str">
        <f>IF('Program Information'!L126=0,"",'Program Information'!L126)</f>
        <v/>
      </c>
      <c r="S99" s="111" t="str">
        <f>IF('Program Information'!M126=0,"",'Program Information'!M126)</f>
        <v/>
      </c>
      <c r="T99" s="111" t="str">
        <f>IF('Program Information'!N126=0,"",'Program Information'!N126)</f>
        <v/>
      </c>
      <c r="U99" s="112" t="str" cm="1">
        <f t="array" ref="U99">IF(ISBLANK(INDEX('MLR Reporting'!$K$26:$DF$67,MATCH('Backend Data'!U$3,'MLR Reporting'!$G$26:$G$67,0),COUNTA('Backend Data'!$A$4:$A99)))=TRUE,"",INDEX('MLR Reporting'!$K$26:$DF$67,MATCH('Backend Data'!U$3,'MLR Reporting'!$G$26:$G$67,0),COUNTA('Backend Data'!$A$4:$A99)))</f>
        <v/>
      </c>
      <c r="V99" s="112" t="str" cm="1">
        <f t="array" ref="V99">IF(ISBLANK(INDEX('MLR Reporting'!$K$26:$DF$67,MATCH('Backend Data'!V$3,'MLR Reporting'!$G$26:$G$67,0),COUNTA('Backend Data'!$A$4:$A99)))=TRUE,"",INDEX('MLR Reporting'!$K$26:$DF$67,MATCH('Backend Data'!V$3,'MLR Reporting'!$G$26:$G$67,0),COUNTA('Backend Data'!$A$4:$A99)))</f>
        <v/>
      </c>
      <c r="W99" s="112" t="str" cm="1">
        <f t="array" ref="W99">IF(ISBLANK(INDEX('MLR Reporting'!$K$26:$DF$67,MATCH('Backend Data'!W$3,'MLR Reporting'!$G$26:$G$67,0),COUNTA('Backend Data'!$A$4:$A99)))=TRUE,"",INDEX('MLR Reporting'!$K$26:$DF$67,MATCH('Backend Data'!W$3,'MLR Reporting'!$G$26:$G$67,0),COUNTA('Backend Data'!$A$4:$A99)))</f>
        <v/>
      </c>
      <c r="X99" s="112" t="str" cm="1">
        <f t="array" ref="X99">IF(ISBLANK(INDEX('MLR Reporting'!$K$26:$DF$67,MATCH('Backend Data'!X$3,'MLR Reporting'!$G$26:$G$67,0),COUNTA('Backend Data'!$A$4:$A99)))=TRUE,"",INDEX('MLR Reporting'!$K$26:$DF$67,MATCH('Backend Data'!X$3,'MLR Reporting'!$G$26:$G$67,0),COUNTA('Backend Data'!$A$4:$A99)))</f>
        <v/>
      </c>
      <c r="Y99" s="112" t="str" cm="1">
        <f t="array" ref="Y99">IF(ISBLANK(INDEX('MLR Reporting'!$K$26:$DF$67,MATCH('Backend Data'!Y$3,'MLR Reporting'!$G$26:$G$67,0),COUNTA('Backend Data'!$A$4:$A99)))=TRUE,"",INDEX('MLR Reporting'!$K$26:$DF$67,MATCH('Backend Data'!Y$3,'MLR Reporting'!$G$26:$G$67,0),COUNTA('Backend Data'!$A$4:$A99)))</f>
        <v/>
      </c>
      <c r="Z99" s="112" t="str" cm="1">
        <f t="array" ref="Z99">IF(ISBLANK(INDEX('MLR Reporting'!$K$26:$DF$67,MATCH('Backend Data'!Z$3,'MLR Reporting'!$G$26:$G$67,0),COUNTA('Backend Data'!$A$4:$A99)))=TRUE,"",INDEX('MLR Reporting'!$K$26:$DF$67,MATCH('Backend Data'!Z$3,'MLR Reporting'!$G$26:$G$67,0),COUNTA('Backend Data'!$A$4:$A99)))</f>
        <v/>
      </c>
      <c r="AA99" s="112" t="str" cm="1">
        <f t="array" ref="AA99">IF(ISBLANK(INDEX('MLR Reporting'!$K$26:$DF$67,MATCH('Backend Data'!AA$3,'MLR Reporting'!$G$26:$G$67,0),COUNTA('Backend Data'!$A$4:$A99)))=TRUE,"",INDEX('MLR Reporting'!$K$26:$DF$67,MATCH('Backend Data'!AA$3,'MLR Reporting'!$G$26:$G$67,0),COUNTA('Backend Data'!$A$4:$A99)))</f>
        <v/>
      </c>
      <c r="AB99" s="112" t="str" cm="1">
        <f t="array" ref="AB99">IF(ISBLANK(INDEX('MLR Reporting'!$K$26:$DF$67,MATCH('Backend Data'!AB$3,'MLR Reporting'!$G$26:$G$67,0),COUNTA('Backend Data'!$A$4:$A99)))=TRUE,"",INDEX('MLR Reporting'!$K$26:$DF$67,MATCH('Backend Data'!AB$3,'MLR Reporting'!$G$26:$G$67,0),COUNTA('Backend Data'!$A$4:$A99)))</f>
        <v/>
      </c>
      <c r="AC99" s="112" t="str" cm="1">
        <f t="array" ref="AC99">IF(ISBLANK(INDEX('MLR Reporting'!$K$26:$DF$67,MATCH('Backend Data'!AC$3,'MLR Reporting'!$G$26:$G$67,0),COUNTA('Backend Data'!$A$4:$A99)))=TRUE,"",INDEX('MLR Reporting'!$K$26:$DF$67,MATCH('Backend Data'!AC$3,'MLR Reporting'!$G$26:$G$67,0),COUNTA('Backend Data'!$A$4:$A99)))</f>
        <v/>
      </c>
      <c r="AD99" s="112" t="str" cm="1">
        <f t="array" ref="AD99">IF(ISBLANK(INDEX('MLR Reporting'!$K$26:$DF$67,MATCH('Backend Data'!AD$3,'MLR Reporting'!$G$26:$G$67,0),COUNTA('Backend Data'!$A$4:$A99)))=TRUE,"",INDEX('MLR Reporting'!$K$26:$DF$67,MATCH('Backend Data'!AD$3,'MLR Reporting'!$G$26:$G$67,0),COUNTA('Backend Data'!$A$4:$A99)))</f>
        <v/>
      </c>
      <c r="AE99" s="112" t="str" cm="1">
        <f t="array" ref="AE99">IF(ISBLANK(INDEX('MLR Reporting'!$K$26:$DF$67,MATCH('Backend Data'!AE$3,'MLR Reporting'!$G$26:$G$67,0),COUNTA('Backend Data'!$A$4:$A99)))=TRUE,"",INDEX('MLR Reporting'!$K$26:$DF$67,MATCH('Backend Data'!AE$3,'MLR Reporting'!$G$26:$G$67,0),COUNTA('Backend Data'!$A$4:$A99)))</f>
        <v/>
      </c>
      <c r="AF99" s="112" t="str" cm="1">
        <f t="array" ref="AF99">IF(ISBLANK(INDEX('MLR Reporting'!$K$26:$DF$67,MATCH('Backend Data'!AF$3,'MLR Reporting'!$G$26:$G$67,0),COUNTA('Backend Data'!$A$4:$A99)))=TRUE,"",INDEX('MLR Reporting'!$K$26:$DF$67,MATCH('Backend Data'!AF$3,'MLR Reporting'!$G$26:$G$67,0),COUNTA('Backend Data'!$A$4:$A99)))</f>
        <v/>
      </c>
      <c r="AG99" s="112" t="str" cm="1">
        <f t="array" ref="AG99">IF(ISBLANK(INDEX('MLR Reporting'!$K$26:$DF$67,MATCH('Backend Data'!AG$3,'MLR Reporting'!$G$26:$G$67,0),COUNTA('Backend Data'!$A$4:$A99)))=TRUE,"",INDEX('MLR Reporting'!$K$26:$DF$67,MATCH('Backend Data'!AG$3,'MLR Reporting'!$G$26:$G$67,0),COUNTA('Backend Data'!$A$4:$A99)))</f>
        <v/>
      </c>
      <c r="AH99" s="112" t="str" cm="1">
        <f t="array" ref="AH99">IF(ISBLANK(INDEX('MLR Reporting'!$K$26:$DF$67,MATCH('Backend Data'!AH$3,'MLR Reporting'!$G$26:$G$67,0),COUNTA('Backend Data'!$A$4:$A99)))=TRUE,"",INDEX('MLR Reporting'!$K$26:$DF$67,MATCH('Backend Data'!AH$3,'MLR Reporting'!$G$26:$G$67,0),COUNTA('Backend Data'!$A$4:$A99)))</f>
        <v/>
      </c>
      <c r="AI99" s="112" t="str" cm="1">
        <f t="array" ref="AI99">IF(ISBLANK(INDEX('MLR Reporting'!$K$26:$DF$67,MATCH('Backend Data'!AI$3,'MLR Reporting'!$G$26:$G$67,0),COUNTA('Backend Data'!$A$4:$A99)))=TRUE,"",INDEX('MLR Reporting'!$K$26:$DF$67,MATCH('Backend Data'!AI$3,'MLR Reporting'!$G$26:$G$67,0),COUNTA('Backend Data'!$A$4:$A99)))</f>
        <v/>
      </c>
      <c r="AJ99" s="112" t="str" cm="1">
        <f t="array" ref="AJ99">IF(ISBLANK(INDEX('MLR Reporting'!$K$26:$DF$67,MATCH('Backend Data'!AJ$3,'MLR Reporting'!$G$26:$G$67,0),COUNTA('Backend Data'!$A$4:$A99)))=TRUE,"",INDEX('MLR Reporting'!$K$26:$DF$67,MATCH('Backend Data'!AJ$3,'MLR Reporting'!$G$26:$G$67,0),COUNTA('Backend Data'!$A$4:$A99)))</f>
        <v/>
      </c>
      <c r="AK99" s="112" t="str" cm="1">
        <f t="array" ref="AK99">IF(ISBLANK(INDEX('MLR Reporting'!$K$26:$DF$67,MATCH('Backend Data'!AK$3,'MLR Reporting'!$G$26:$G$67,0),COUNTA('Backend Data'!$A$4:$A99)))=TRUE,"",INDEX('MLR Reporting'!$K$26:$DF$67,MATCH('Backend Data'!AK$3,'MLR Reporting'!$G$26:$G$67,0),COUNTA('Backend Data'!$A$4:$A99)))</f>
        <v/>
      </c>
      <c r="AL99" s="112" t="str" cm="2">
        <f t="array" ref="AL99">IF(ISBLANK(INDEX('MLR Reporting'!$K$26:$DF$67,MATCH('Backend Data'!AL$3,'MLR Reporting'!$G$26:$G$67,0),COUNTA('Backend Data'!$A$4:$A99)))=TRUE,"",INDEX('MLR Reporting'!$K$26:$DF$67,MATCH('Backend Data'!AL$3,'MLR Reporting'!$G$26:$G$67,0),COUNTA('Backend Data'!$A$4:$A99)))</f>
        <v/>
      </c>
      <c r="AM99" s="112" t="str" cm="1">
        <f t="array" ref="AM99">IF(ISBLANK(INDEX('MLR Reporting'!$K$26:$DF$67,MATCH('Backend Data'!AM$3,'MLR Reporting'!$G$26:$G$67,0),COUNTA('Backend Data'!$A$4:$A99)))=TRUE,"",INDEX('MLR Reporting'!$K$26:$DF$67,MATCH('Backend Data'!AM$3,'MLR Reporting'!$G$26:$G$67,0),COUNTA('Backend Data'!$A$4:$A99)))</f>
        <v/>
      </c>
      <c r="AN99" s="111" t="str" cm="1">
        <f t="array" ref="AN99">IF(ISBLANK(INDEX('MLR Reporting'!$K$26:$DF$67,MATCH('Backend Data'!AN$3,'MLR Reporting'!$G$26:$G$67,0),COUNTA('Backend Data'!$A$4:$A99)))=TRUE,"",INDEX('MLR Reporting'!$K$26:$DF$67,MATCH('Backend Data'!AN$3,'MLR Reporting'!$G$26:$G$67,0),COUNTA('Backend Data'!$A$4:$A99)))</f>
        <v/>
      </c>
      <c r="AO99" s="111" t="str" cm="1">
        <f t="array" ref="AO99">IF(ISBLANK(INDEX('MLR Reporting'!$K$26:$DF$67,MATCH('Backend Data'!AO$3,'MLR Reporting'!$G$26:$G$67,0),COUNTA('Backend Data'!$A$4:$A99)))=TRUE,"",INDEX('MLR Reporting'!$K$26:$DF$67,MATCH('Backend Data'!AO$3,'MLR Reporting'!$G$26:$G$67,0),COUNTA('Backend Data'!$A$4:$A99)))</f>
        <v/>
      </c>
      <c r="AP99" s="228" t="str" cm="1">
        <f t="array" ref="AP99">IF(ISBLANK(INDEX('MLR Reporting'!$K$26:$DF$68,MATCH('Backend Data'!AO$3,'MLR Reporting'!$G$26:$G$67,0)+1,COUNTA('Backend Data'!$A$4:$A99)))=TRUE,"",INDEX('MLR Reporting'!$K$26:$DF$68,MATCH('Backend Data'!AO$3,'MLR Reporting'!$G$26:$G$67,0)+1,COUNTA('Backend Data'!$A$4:$A99)))</f>
        <v/>
      </c>
    </row>
    <row r="100" spans="1:42" x14ac:dyDescent="0.25">
      <c r="A100" t="s">
        <v>229</v>
      </c>
      <c r="B100" t="b">
        <f>ISBLANK('Program Information'!F127)</f>
        <v>1</v>
      </c>
      <c r="D100">
        <f>'Program Information'!$I$17</f>
        <v>0</v>
      </c>
      <c r="E100">
        <f>'Program Information'!$I$18</f>
        <v>0</v>
      </c>
      <c r="F100">
        <f>'Program Information'!$I$13</f>
        <v>0</v>
      </c>
      <c r="G100">
        <f>'Program Information'!$I$14</f>
        <v>0</v>
      </c>
      <c r="H100">
        <f>'Program Information'!$I$15</f>
        <v>0</v>
      </c>
      <c r="I100">
        <f>'Program Information'!$I$16</f>
        <v>0</v>
      </c>
      <c r="J100">
        <f>'Program Information'!$I$19</f>
        <v>0</v>
      </c>
      <c r="K100">
        <f>'Program Information'!$I$20</f>
        <v>0</v>
      </c>
      <c r="L100" s="110" t="str">
        <f>IF('Program Information'!F127=0,"",'Program Information'!F127)</f>
        <v/>
      </c>
      <c r="M100" s="110" t="str">
        <f>IF('Program Information'!G127=0,"",'Program Information'!G127)</f>
        <v/>
      </c>
      <c r="N100" s="110" t="str">
        <f>IF('Program Information'!H127=0,"",'Program Information'!H127)</f>
        <v/>
      </c>
      <c r="O100" s="110" t="str">
        <f>IF('Program Information'!I127=0,"",'Program Information'!I127)</f>
        <v/>
      </c>
      <c r="P100" s="110" t="str">
        <f>IF('Program Information'!J127=0,"",'Program Information'!J127)</f>
        <v/>
      </c>
      <c r="Q100" s="111" t="str">
        <f>IF('Program Information'!K127=0,"",'Program Information'!K127)</f>
        <v/>
      </c>
      <c r="R100" s="111" t="str">
        <f>IF('Program Information'!L127=0,"",'Program Information'!L127)</f>
        <v/>
      </c>
      <c r="S100" s="111" t="str">
        <f>IF('Program Information'!M127=0,"",'Program Information'!M127)</f>
        <v/>
      </c>
      <c r="T100" s="111" t="str">
        <f>IF('Program Information'!N127=0,"",'Program Information'!N127)</f>
        <v/>
      </c>
      <c r="U100" s="112" t="str" cm="1">
        <f t="array" ref="U100">IF(ISBLANK(INDEX('MLR Reporting'!$K$26:$DF$67,MATCH('Backend Data'!U$3,'MLR Reporting'!$G$26:$G$67,0),COUNTA('Backend Data'!$A$4:$A100)))=TRUE,"",INDEX('MLR Reporting'!$K$26:$DF$67,MATCH('Backend Data'!U$3,'MLR Reporting'!$G$26:$G$67,0),COUNTA('Backend Data'!$A$4:$A100)))</f>
        <v/>
      </c>
      <c r="V100" s="112" t="str" cm="1">
        <f t="array" ref="V100">IF(ISBLANK(INDEX('MLR Reporting'!$K$26:$DF$67,MATCH('Backend Data'!V$3,'MLR Reporting'!$G$26:$G$67,0),COUNTA('Backend Data'!$A$4:$A100)))=TRUE,"",INDEX('MLR Reporting'!$K$26:$DF$67,MATCH('Backend Data'!V$3,'MLR Reporting'!$G$26:$G$67,0),COUNTA('Backend Data'!$A$4:$A100)))</f>
        <v/>
      </c>
      <c r="W100" s="112" t="str" cm="1">
        <f t="array" ref="W100">IF(ISBLANK(INDEX('MLR Reporting'!$K$26:$DF$67,MATCH('Backend Data'!W$3,'MLR Reporting'!$G$26:$G$67,0),COUNTA('Backend Data'!$A$4:$A100)))=TRUE,"",INDEX('MLR Reporting'!$K$26:$DF$67,MATCH('Backend Data'!W$3,'MLR Reporting'!$G$26:$G$67,0),COUNTA('Backend Data'!$A$4:$A100)))</f>
        <v/>
      </c>
      <c r="X100" s="112" t="str" cm="1">
        <f t="array" ref="X100">IF(ISBLANK(INDEX('MLR Reporting'!$K$26:$DF$67,MATCH('Backend Data'!X$3,'MLR Reporting'!$G$26:$G$67,0),COUNTA('Backend Data'!$A$4:$A100)))=TRUE,"",INDEX('MLR Reporting'!$K$26:$DF$67,MATCH('Backend Data'!X$3,'MLR Reporting'!$G$26:$G$67,0),COUNTA('Backend Data'!$A$4:$A100)))</f>
        <v/>
      </c>
      <c r="Y100" s="112" t="str" cm="1">
        <f t="array" ref="Y100">IF(ISBLANK(INDEX('MLR Reporting'!$K$26:$DF$67,MATCH('Backend Data'!Y$3,'MLR Reporting'!$G$26:$G$67,0),COUNTA('Backend Data'!$A$4:$A100)))=TRUE,"",INDEX('MLR Reporting'!$K$26:$DF$67,MATCH('Backend Data'!Y$3,'MLR Reporting'!$G$26:$G$67,0),COUNTA('Backend Data'!$A$4:$A100)))</f>
        <v/>
      </c>
      <c r="Z100" s="112" t="str" cm="1">
        <f t="array" ref="Z100">IF(ISBLANK(INDEX('MLR Reporting'!$K$26:$DF$67,MATCH('Backend Data'!Z$3,'MLR Reporting'!$G$26:$G$67,0),COUNTA('Backend Data'!$A$4:$A100)))=TRUE,"",INDEX('MLR Reporting'!$K$26:$DF$67,MATCH('Backend Data'!Z$3,'MLR Reporting'!$G$26:$G$67,0),COUNTA('Backend Data'!$A$4:$A100)))</f>
        <v/>
      </c>
      <c r="AA100" s="112" t="str" cm="1">
        <f t="array" ref="AA100">IF(ISBLANK(INDEX('MLR Reporting'!$K$26:$DF$67,MATCH('Backend Data'!AA$3,'MLR Reporting'!$G$26:$G$67,0),COUNTA('Backend Data'!$A$4:$A100)))=TRUE,"",INDEX('MLR Reporting'!$K$26:$DF$67,MATCH('Backend Data'!AA$3,'MLR Reporting'!$G$26:$G$67,0),COUNTA('Backend Data'!$A$4:$A100)))</f>
        <v/>
      </c>
      <c r="AB100" s="112" t="str" cm="1">
        <f t="array" ref="AB100">IF(ISBLANK(INDEX('MLR Reporting'!$K$26:$DF$67,MATCH('Backend Data'!AB$3,'MLR Reporting'!$G$26:$G$67,0),COUNTA('Backend Data'!$A$4:$A100)))=TRUE,"",INDEX('MLR Reporting'!$K$26:$DF$67,MATCH('Backend Data'!AB$3,'MLR Reporting'!$G$26:$G$67,0),COUNTA('Backend Data'!$A$4:$A100)))</f>
        <v/>
      </c>
      <c r="AC100" s="112" t="str" cm="1">
        <f t="array" ref="AC100">IF(ISBLANK(INDEX('MLR Reporting'!$K$26:$DF$67,MATCH('Backend Data'!AC$3,'MLR Reporting'!$G$26:$G$67,0),COUNTA('Backend Data'!$A$4:$A100)))=TRUE,"",INDEX('MLR Reporting'!$K$26:$DF$67,MATCH('Backend Data'!AC$3,'MLR Reporting'!$G$26:$G$67,0),COUNTA('Backend Data'!$A$4:$A100)))</f>
        <v/>
      </c>
      <c r="AD100" s="112" t="str" cm="1">
        <f t="array" ref="AD100">IF(ISBLANK(INDEX('MLR Reporting'!$K$26:$DF$67,MATCH('Backend Data'!AD$3,'MLR Reporting'!$G$26:$G$67,0),COUNTA('Backend Data'!$A$4:$A100)))=TRUE,"",INDEX('MLR Reporting'!$K$26:$DF$67,MATCH('Backend Data'!AD$3,'MLR Reporting'!$G$26:$G$67,0),COUNTA('Backend Data'!$A$4:$A100)))</f>
        <v/>
      </c>
      <c r="AE100" s="112" t="str" cm="1">
        <f t="array" ref="AE100">IF(ISBLANK(INDEX('MLR Reporting'!$K$26:$DF$67,MATCH('Backend Data'!AE$3,'MLR Reporting'!$G$26:$G$67,0),COUNTA('Backend Data'!$A$4:$A100)))=TRUE,"",INDEX('MLR Reporting'!$K$26:$DF$67,MATCH('Backend Data'!AE$3,'MLR Reporting'!$G$26:$G$67,0),COUNTA('Backend Data'!$A$4:$A100)))</f>
        <v/>
      </c>
      <c r="AF100" s="112" t="str" cm="1">
        <f t="array" ref="AF100">IF(ISBLANK(INDEX('MLR Reporting'!$K$26:$DF$67,MATCH('Backend Data'!AF$3,'MLR Reporting'!$G$26:$G$67,0),COUNTA('Backend Data'!$A$4:$A100)))=TRUE,"",INDEX('MLR Reporting'!$K$26:$DF$67,MATCH('Backend Data'!AF$3,'MLR Reporting'!$G$26:$G$67,0),COUNTA('Backend Data'!$A$4:$A100)))</f>
        <v/>
      </c>
      <c r="AG100" s="112" t="str" cm="1">
        <f t="array" ref="AG100">IF(ISBLANK(INDEX('MLR Reporting'!$K$26:$DF$67,MATCH('Backend Data'!AG$3,'MLR Reporting'!$G$26:$G$67,0),COUNTA('Backend Data'!$A$4:$A100)))=TRUE,"",INDEX('MLR Reporting'!$K$26:$DF$67,MATCH('Backend Data'!AG$3,'MLR Reporting'!$G$26:$G$67,0),COUNTA('Backend Data'!$A$4:$A100)))</f>
        <v/>
      </c>
      <c r="AH100" s="112" t="str" cm="1">
        <f t="array" ref="AH100">IF(ISBLANK(INDEX('MLR Reporting'!$K$26:$DF$67,MATCH('Backend Data'!AH$3,'MLR Reporting'!$G$26:$G$67,0),COUNTA('Backend Data'!$A$4:$A100)))=TRUE,"",INDEX('MLR Reporting'!$K$26:$DF$67,MATCH('Backend Data'!AH$3,'MLR Reporting'!$G$26:$G$67,0),COUNTA('Backend Data'!$A$4:$A100)))</f>
        <v/>
      </c>
      <c r="AI100" s="112" t="str" cm="1">
        <f t="array" ref="AI100">IF(ISBLANK(INDEX('MLR Reporting'!$K$26:$DF$67,MATCH('Backend Data'!AI$3,'MLR Reporting'!$G$26:$G$67,0),COUNTA('Backend Data'!$A$4:$A100)))=TRUE,"",INDEX('MLR Reporting'!$K$26:$DF$67,MATCH('Backend Data'!AI$3,'MLR Reporting'!$G$26:$G$67,0),COUNTA('Backend Data'!$A$4:$A100)))</f>
        <v/>
      </c>
      <c r="AJ100" s="112" t="str" cm="1">
        <f t="array" ref="AJ100">IF(ISBLANK(INDEX('MLR Reporting'!$K$26:$DF$67,MATCH('Backend Data'!AJ$3,'MLR Reporting'!$G$26:$G$67,0),COUNTA('Backend Data'!$A$4:$A100)))=TRUE,"",INDEX('MLR Reporting'!$K$26:$DF$67,MATCH('Backend Data'!AJ$3,'MLR Reporting'!$G$26:$G$67,0),COUNTA('Backend Data'!$A$4:$A100)))</f>
        <v/>
      </c>
      <c r="AK100" s="112" t="str" cm="1">
        <f t="array" ref="AK100">IF(ISBLANK(INDEX('MLR Reporting'!$K$26:$DF$67,MATCH('Backend Data'!AK$3,'MLR Reporting'!$G$26:$G$67,0),COUNTA('Backend Data'!$A$4:$A100)))=TRUE,"",INDEX('MLR Reporting'!$K$26:$DF$67,MATCH('Backend Data'!AK$3,'MLR Reporting'!$G$26:$G$67,0),COUNTA('Backend Data'!$A$4:$A100)))</f>
        <v/>
      </c>
      <c r="AL100" s="112" t="str" cm="2">
        <f t="array" ref="AL100">IF(ISBLANK(INDEX('MLR Reporting'!$K$26:$DF$67,MATCH('Backend Data'!AL$3,'MLR Reporting'!$G$26:$G$67,0),COUNTA('Backend Data'!$A$4:$A100)))=TRUE,"",INDEX('MLR Reporting'!$K$26:$DF$67,MATCH('Backend Data'!AL$3,'MLR Reporting'!$G$26:$G$67,0),COUNTA('Backend Data'!$A$4:$A100)))</f>
        <v/>
      </c>
      <c r="AM100" s="112" t="str" cm="1">
        <f t="array" ref="AM100">IF(ISBLANK(INDEX('MLR Reporting'!$K$26:$DF$67,MATCH('Backend Data'!AM$3,'MLR Reporting'!$G$26:$G$67,0),COUNTA('Backend Data'!$A$4:$A100)))=TRUE,"",INDEX('MLR Reporting'!$K$26:$DF$67,MATCH('Backend Data'!AM$3,'MLR Reporting'!$G$26:$G$67,0),COUNTA('Backend Data'!$A$4:$A100)))</f>
        <v/>
      </c>
      <c r="AN100" s="111" t="str" cm="1">
        <f t="array" ref="AN100">IF(ISBLANK(INDEX('MLR Reporting'!$K$26:$DF$67,MATCH('Backend Data'!AN$3,'MLR Reporting'!$G$26:$G$67,0),COUNTA('Backend Data'!$A$4:$A100)))=TRUE,"",INDEX('MLR Reporting'!$K$26:$DF$67,MATCH('Backend Data'!AN$3,'MLR Reporting'!$G$26:$G$67,0),COUNTA('Backend Data'!$A$4:$A100)))</f>
        <v/>
      </c>
      <c r="AO100" s="111" t="str" cm="1">
        <f t="array" ref="AO100">IF(ISBLANK(INDEX('MLR Reporting'!$K$26:$DF$67,MATCH('Backend Data'!AO$3,'MLR Reporting'!$G$26:$G$67,0),COUNTA('Backend Data'!$A$4:$A100)))=TRUE,"",INDEX('MLR Reporting'!$K$26:$DF$67,MATCH('Backend Data'!AO$3,'MLR Reporting'!$G$26:$G$67,0),COUNTA('Backend Data'!$A$4:$A100)))</f>
        <v/>
      </c>
      <c r="AP100" s="228" t="str" cm="1">
        <f t="array" ref="AP100">IF(ISBLANK(INDEX('MLR Reporting'!$K$26:$DF$68,MATCH('Backend Data'!AO$3,'MLR Reporting'!$G$26:$G$67,0)+1,COUNTA('Backend Data'!$A$4:$A100)))=TRUE,"",INDEX('MLR Reporting'!$K$26:$DF$68,MATCH('Backend Data'!AO$3,'MLR Reporting'!$G$26:$G$67,0)+1,COUNTA('Backend Data'!$A$4:$A100)))</f>
        <v/>
      </c>
    </row>
    <row r="101" spans="1:42" x14ac:dyDescent="0.25">
      <c r="A101" t="s">
        <v>230</v>
      </c>
      <c r="B101" t="b">
        <f>ISBLANK('Program Information'!F128)</f>
        <v>1</v>
      </c>
      <c r="D101">
        <f>'Program Information'!$I$17</f>
        <v>0</v>
      </c>
      <c r="E101">
        <f>'Program Information'!$I$18</f>
        <v>0</v>
      </c>
      <c r="F101">
        <f>'Program Information'!$I$13</f>
        <v>0</v>
      </c>
      <c r="G101">
        <f>'Program Information'!$I$14</f>
        <v>0</v>
      </c>
      <c r="H101">
        <f>'Program Information'!$I$15</f>
        <v>0</v>
      </c>
      <c r="I101">
        <f>'Program Information'!$I$16</f>
        <v>0</v>
      </c>
      <c r="J101">
        <f>'Program Information'!$I$19</f>
        <v>0</v>
      </c>
      <c r="K101">
        <f>'Program Information'!$I$20</f>
        <v>0</v>
      </c>
      <c r="L101" s="110" t="str">
        <f>IF('Program Information'!F128=0,"",'Program Information'!F128)</f>
        <v/>
      </c>
      <c r="M101" s="110" t="str">
        <f>IF('Program Information'!G128=0,"",'Program Information'!G128)</f>
        <v/>
      </c>
      <c r="N101" s="110" t="str">
        <f>IF('Program Information'!H128=0,"",'Program Information'!H128)</f>
        <v/>
      </c>
      <c r="O101" s="110" t="str">
        <f>IF('Program Information'!I128=0,"",'Program Information'!I128)</f>
        <v/>
      </c>
      <c r="P101" s="110" t="str">
        <f>IF('Program Information'!J128=0,"",'Program Information'!J128)</f>
        <v/>
      </c>
      <c r="Q101" s="111" t="str">
        <f>IF('Program Information'!K128=0,"",'Program Information'!K128)</f>
        <v/>
      </c>
      <c r="R101" s="111" t="str">
        <f>IF('Program Information'!L128=0,"",'Program Information'!L128)</f>
        <v/>
      </c>
      <c r="S101" s="111" t="str">
        <f>IF('Program Information'!M128=0,"",'Program Information'!M128)</f>
        <v/>
      </c>
      <c r="T101" s="111" t="str">
        <f>IF('Program Information'!N128=0,"",'Program Information'!N128)</f>
        <v/>
      </c>
      <c r="U101" s="112" t="str" cm="1">
        <f t="array" ref="U101">IF(ISBLANK(INDEX('MLR Reporting'!$K$26:$DF$67,MATCH('Backend Data'!U$3,'MLR Reporting'!$G$26:$G$67,0),COUNTA('Backend Data'!$A$4:$A101)))=TRUE,"",INDEX('MLR Reporting'!$K$26:$DF$67,MATCH('Backend Data'!U$3,'MLR Reporting'!$G$26:$G$67,0),COUNTA('Backend Data'!$A$4:$A101)))</f>
        <v/>
      </c>
      <c r="V101" s="112" t="str" cm="1">
        <f t="array" ref="V101">IF(ISBLANK(INDEX('MLR Reporting'!$K$26:$DF$67,MATCH('Backend Data'!V$3,'MLR Reporting'!$G$26:$G$67,0),COUNTA('Backend Data'!$A$4:$A101)))=TRUE,"",INDEX('MLR Reporting'!$K$26:$DF$67,MATCH('Backend Data'!V$3,'MLR Reporting'!$G$26:$G$67,0),COUNTA('Backend Data'!$A$4:$A101)))</f>
        <v/>
      </c>
      <c r="W101" s="112" t="str" cm="1">
        <f t="array" ref="W101">IF(ISBLANK(INDEX('MLR Reporting'!$K$26:$DF$67,MATCH('Backend Data'!W$3,'MLR Reporting'!$G$26:$G$67,0),COUNTA('Backend Data'!$A$4:$A101)))=TRUE,"",INDEX('MLR Reporting'!$K$26:$DF$67,MATCH('Backend Data'!W$3,'MLR Reporting'!$G$26:$G$67,0),COUNTA('Backend Data'!$A$4:$A101)))</f>
        <v/>
      </c>
      <c r="X101" s="112" t="str" cm="1">
        <f t="array" ref="X101">IF(ISBLANK(INDEX('MLR Reporting'!$K$26:$DF$67,MATCH('Backend Data'!X$3,'MLR Reporting'!$G$26:$G$67,0),COUNTA('Backend Data'!$A$4:$A101)))=TRUE,"",INDEX('MLR Reporting'!$K$26:$DF$67,MATCH('Backend Data'!X$3,'MLR Reporting'!$G$26:$G$67,0),COUNTA('Backend Data'!$A$4:$A101)))</f>
        <v/>
      </c>
      <c r="Y101" s="112" t="str" cm="1">
        <f t="array" ref="Y101">IF(ISBLANK(INDEX('MLR Reporting'!$K$26:$DF$67,MATCH('Backend Data'!Y$3,'MLR Reporting'!$G$26:$G$67,0),COUNTA('Backend Data'!$A$4:$A101)))=TRUE,"",INDEX('MLR Reporting'!$K$26:$DF$67,MATCH('Backend Data'!Y$3,'MLR Reporting'!$G$26:$G$67,0),COUNTA('Backend Data'!$A$4:$A101)))</f>
        <v/>
      </c>
      <c r="Z101" s="112" t="str" cm="1">
        <f t="array" ref="Z101">IF(ISBLANK(INDEX('MLR Reporting'!$K$26:$DF$67,MATCH('Backend Data'!Z$3,'MLR Reporting'!$G$26:$G$67,0),COUNTA('Backend Data'!$A$4:$A101)))=TRUE,"",INDEX('MLR Reporting'!$K$26:$DF$67,MATCH('Backend Data'!Z$3,'MLR Reporting'!$G$26:$G$67,0),COUNTA('Backend Data'!$A$4:$A101)))</f>
        <v/>
      </c>
      <c r="AA101" s="112" t="str" cm="1">
        <f t="array" ref="AA101">IF(ISBLANK(INDEX('MLR Reporting'!$K$26:$DF$67,MATCH('Backend Data'!AA$3,'MLR Reporting'!$G$26:$G$67,0),COUNTA('Backend Data'!$A$4:$A101)))=TRUE,"",INDEX('MLR Reporting'!$K$26:$DF$67,MATCH('Backend Data'!AA$3,'MLR Reporting'!$G$26:$G$67,0),COUNTA('Backend Data'!$A$4:$A101)))</f>
        <v/>
      </c>
      <c r="AB101" s="112" t="str" cm="1">
        <f t="array" ref="AB101">IF(ISBLANK(INDEX('MLR Reporting'!$K$26:$DF$67,MATCH('Backend Data'!AB$3,'MLR Reporting'!$G$26:$G$67,0),COUNTA('Backend Data'!$A$4:$A101)))=TRUE,"",INDEX('MLR Reporting'!$K$26:$DF$67,MATCH('Backend Data'!AB$3,'MLR Reporting'!$G$26:$G$67,0),COUNTA('Backend Data'!$A$4:$A101)))</f>
        <v/>
      </c>
      <c r="AC101" s="112" t="str" cm="1">
        <f t="array" ref="AC101">IF(ISBLANK(INDEX('MLR Reporting'!$K$26:$DF$67,MATCH('Backend Data'!AC$3,'MLR Reporting'!$G$26:$G$67,0),COUNTA('Backend Data'!$A$4:$A101)))=TRUE,"",INDEX('MLR Reporting'!$K$26:$DF$67,MATCH('Backend Data'!AC$3,'MLR Reporting'!$G$26:$G$67,0),COUNTA('Backend Data'!$A$4:$A101)))</f>
        <v/>
      </c>
      <c r="AD101" s="112" t="str" cm="1">
        <f t="array" ref="AD101">IF(ISBLANK(INDEX('MLR Reporting'!$K$26:$DF$67,MATCH('Backend Data'!AD$3,'MLR Reporting'!$G$26:$G$67,0),COUNTA('Backend Data'!$A$4:$A101)))=TRUE,"",INDEX('MLR Reporting'!$K$26:$DF$67,MATCH('Backend Data'!AD$3,'MLR Reporting'!$G$26:$G$67,0),COUNTA('Backend Data'!$A$4:$A101)))</f>
        <v/>
      </c>
      <c r="AE101" s="112" t="str" cm="1">
        <f t="array" ref="AE101">IF(ISBLANK(INDEX('MLR Reporting'!$K$26:$DF$67,MATCH('Backend Data'!AE$3,'MLR Reporting'!$G$26:$G$67,0),COUNTA('Backend Data'!$A$4:$A101)))=TRUE,"",INDEX('MLR Reporting'!$K$26:$DF$67,MATCH('Backend Data'!AE$3,'MLR Reporting'!$G$26:$G$67,0),COUNTA('Backend Data'!$A$4:$A101)))</f>
        <v/>
      </c>
      <c r="AF101" s="112" t="str" cm="1">
        <f t="array" ref="AF101">IF(ISBLANK(INDEX('MLR Reporting'!$K$26:$DF$67,MATCH('Backend Data'!AF$3,'MLR Reporting'!$G$26:$G$67,0),COUNTA('Backend Data'!$A$4:$A101)))=TRUE,"",INDEX('MLR Reporting'!$K$26:$DF$67,MATCH('Backend Data'!AF$3,'MLR Reporting'!$G$26:$G$67,0),COUNTA('Backend Data'!$A$4:$A101)))</f>
        <v/>
      </c>
      <c r="AG101" s="112" t="str" cm="1">
        <f t="array" ref="AG101">IF(ISBLANK(INDEX('MLR Reporting'!$K$26:$DF$67,MATCH('Backend Data'!AG$3,'MLR Reporting'!$G$26:$G$67,0),COUNTA('Backend Data'!$A$4:$A101)))=TRUE,"",INDEX('MLR Reporting'!$K$26:$DF$67,MATCH('Backend Data'!AG$3,'MLR Reporting'!$G$26:$G$67,0),COUNTA('Backend Data'!$A$4:$A101)))</f>
        <v/>
      </c>
      <c r="AH101" s="112" t="str" cm="1">
        <f t="array" ref="AH101">IF(ISBLANK(INDEX('MLR Reporting'!$K$26:$DF$67,MATCH('Backend Data'!AH$3,'MLR Reporting'!$G$26:$G$67,0),COUNTA('Backend Data'!$A$4:$A101)))=TRUE,"",INDEX('MLR Reporting'!$K$26:$DF$67,MATCH('Backend Data'!AH$3,'MLR Reporting'!$G$26:$G$67,0),COUNTA('Backend Data'!$A$4:$A101)))</f>
        <v/>
      </c>
      <c r="AI101" s="112" t="str" cm="1">
        <f t="array" ref="AI101">IF(ISBLANK(INDEX('MLR Reporting'!$K$26:$DF$67,MATCH('Backend Data'!AI$3,'MLR Reporting'!$G$26:$G$67,0),COUNTA('Backend Data'!$A$4:$A101)))=TRUE,"",INDEX('MLR Reporting'!$K$26:$DF$67,MATCH('Backend Data'!AI$3,'MLR Reporting'!$G$26:$G$67,0),COUNTA('Backend Data'!$A$4:$A101)))</f>
        <v/>
      </c>
      <c r="AJ101" s="112" t="str" cm="1">
        <f t="array" ref="AJ101">IF(ISBLANK(INDEX('MLR Reporting'!$K$26:$DF$67,MATCH('Backend Data'!AJ$3,'MLR Reporting'!$G$26:$G$67,0),COUNTA('Backend Data'!$A$4:$A101)))=TRUE,"",INDEX('MLR Reporting'!$K$26:$DF$67,MATCH('Backend Data'!AJ$3,'MLR Reporting'!$G$26:$G$67,0),COUNTA('Backend Data'!$A$4:$A101)))</f>
        <v/>
      </c>
      <c r="AK101" s="112" t="str" cm="1">
        <f t="array" ref="AK101">IF(ISBLANK(INDEX('MLR Reporting'!$K$26:$DF$67,MATCH('Backend Data'!AK$3,'MLR Reporting'!$G$26:$G$67,0),COUNTA('Backend Data'!$A$4:$A101)))=TRUE,"",INDEX('MLR Reporting'!$K$26:$DF$67,MATCH('Backend Data'!AK$3,'MLR Reporting'!$G$26:$G$67,0),COUNTA('Backend Data'!$A$4:$A101)))</f>
        <v/>
      </c>
      <c r="AL101" s="112" t="str" cm="2">
        <f t="array" ref="AL101">IF(ISBLANK(INDEX('MLR Reporting'!$K$26:$DF$67,MATCH('Backend Data'!AL$3,'MLR Reporting'!$G$26:$G$67,0),COUNTA('Backend Data'!$A$4:$A101)))=TRUE,"",INDEX('MLR Reporting'!$K$26:$DF$67,MATCH('Backend Data'!AL$3,'MLR Reporting'!$G$26:$G$67,0),COUNTA('Backend Data'!$A$4:$A101)))</f>
        <v/>
      </c>
      <c r="AM101" s="112" t="str" cm="1">
        <f t="array" ref="AM101">IF(ISBLANK(INDEX('MLR Reporting'!$K$26:$DF$67,MATCH('Backend Data'!AM$3,'MLR Reporting'!$G$26:$G$67,0),COUNTA('Backend Data'!$A$4:$A101)))=TRUE,"",INDEX('MLR Reporting'!$K$26:$DF$67,MATCH('Backend Data'!AM$3,'MLR Reporting'!$G$26:$G$67,0),COUNTA('Backend Data'!$A$4:$A101)))</f>
        <v/>
      </c>
      <c r="AN101" s="111" t="str" cm="1">
        <f t="array" ref="AN101">IF(ISBLANK(INDEX('MLR Reporting'!$K$26:$DF$67,MATCH('Backend Data'!AN$3,'MLR Reporting'!$G$26:$G$67,0),COUNTA('Backend Data'!$A$4:$A101)))=TRUE,"",INDEX('MLR Reporting'!$K$26:$DF$67,MATCH('Backend Data'!AN$3,'MLR Reporting'!$G$26:$G$67,0),COUNTA('Backend Data'!$A$4:$A101)))</f>
        <v/>
      </c>
      <c r="AO101" s="111" t="str" cm="1">
        <f t="array" ref="AO101">IF(ISBLANK(INDEX('MLR Reporting'!$K$26:$DF$67,MATCH('Backend Data'!AO$3,'MLR Reporting'!$G$26:$G$67,0),COUNTA('Backend Data'!$A$4:$A101)))=TRUE,"",INDEX('MLR Reporting'!$K$26:$DF$67,MATCH('Backend Data'!AO$3,'MLR Reporting'!$G$26:$G$67,0),COUNTA('Backend Data'!$A$4:$A101)))</f>
        <v/>
      </c>
      <c r="AP101" s="228" t="str" cm="1">
        <f t="array" ref="AP101">IF(ISBLANK(INDEX('MLR Reporting'!$K$26:$DF$68,MATCH('Backend Data'!AO$3,'MLR Reporting'!$G$26:$G$67,0)+1,COUNTA('Backend Data'!$A$4:$A101)))=TRUE,"",INDEX('MLR Reporting'!$K$26:$DF$68,MATCH('Backend Data'!AO$3,'MLR Reporting'!$G$26:$G$67,0)+1,COUNTA('Backend Data'!$A$4:$A101)))</f>
        <v/>
      </c>
    </row>
    <row r="102" spans="1:42" x14ac:dyDescent="0.25">
      <c r="A102" t="s">
        <v>231</v>
      </c>
      <c r="B102" t="b">
        <f>ISBLANK('Program Information'!F129)</f>
        <v>1</v>
      </c>
      <c r="D102">
        <f>'Program Information'!$I$17</f>
        <v>0</v>
      </c>
      <c r="E102">
        <f>'Program Information'!$I$18</f>
        <v>0</v>
      </c>
      <c r="F102">
        <f>'Program Information'!$I$13</f>
        <v>0</v>
      </c>
      <c r="G102">
        <f>'Program Information'!$I$14</f>
        <v>0</v>
      </c>
      <c r="H102">
        <f>'Program Information'!$I$15</f>
        <v>0</v>
      </c>
      <c r="I102">
        <f>'Program Information'!$I$16</f>
        <v>0</v>
      </c>
      <c r="J102">
        <f>'Program Information'!$I$19</f>
        <v>0</v>
      </c>
      <c r="K102">
        <f>'Program Information'!$I$20</f>
        <v>0</v>
      </c>
      <c r="L102" s="110" t="str">
        <f>IF('Program Information'!F129=0,"",'Program Information'!F129)</f>
        <v/>
      </c>
      <c r="M102" s="110" t="str">
        <f>IF('Program Information'!G129=0,"",'Program Information'!G129)</f>
        <v/>
      </c>
      <c r="N102" s="110" t="str">
        <f>IF('Program Information'!H129=0,"",'Program Information'!H129)</f>
        <v/>
      </c>
      <c r="O102" s="110" t="str">
        <f>IF('Program Information'!I129=0,"",'Program Information'!I129)</f>
        <v/>
      </c>
      <c r="P102" s="110" t="str">
        <f>IF('Program Information'!J129=0,"",'Program Information'!J129)</f>
        <v/>
      </c>
      <c r="Q102" s="111" t="str">
        <f>IF('Program Information'!K129=0,"",'Program Information'!K129)</f>
        <v/>
      </c>
      <c r="R102" s="111" t="str">
        <f>IF('Program Information'!L129=0,"",'Program Information'!L129)</f>
        <v/>
      </c>
      <c r="S102" s="111" t="str">
        <f>IF('Program Information'!M129=0,"",'Program Information'!M129)</f>
        <v/>
      </c>
      <c r="T102" s="111" t="str">
        <f>IF('Program Information'!N129=0,"",'Program Information'!N129)</f>
        <v/>
      </c>
      <c r="U102" s="112" t="str" cm="1">
        <f t="array" ref="U102">IF(ISBLANK(INDEX('MLR Reporting'!$K$26:$DF$67,MATCH('Backend Data'!U$3,'MLR Reporting'!$G$26:$G$67,0),COUNTA('Backend Data'!$A$4:$A102)))=TRUE,"",INDEX('MLR Reporting'!$K$26:$DF$67,MATCH('Backend Data'!U$3,'MLR Reporting'!$G$26:$G$67,0),COUNTA('Backend Data'!$A$4:$A102)))</f>
        <v/>
      </c>
      <c r="V102" s="112" t="str" cm="1">
        <f t="array" ref="V102">IF(ISBLANK(INDEX('MLR Reporting'!$K$26:$DF$67,MATCH('Backend Data'!V$3,'MLR Reporting'!$G$26:$G$67,0),COUNTA('Backend Data'!$A$4:$A102)))=TRUE,"",INDEX('MLR Reporting'!$K$26:$DF$67,MATCH('Backend Data'!V$3,'MLR Reporting'!$G$26:$G$67,0),COUNTA('Backend Data'!$A$4:$A102)))</f>
        <v/>
      </c>
      <c r="W102" s="112" t="str" cm="1">
        <f t="array" ref="W102">IF(ISBLANK(INDEX('MLR Reporting'!$K$26:$DF$67,MATCH('Backend Data'!W$3,'MLR Reporting'!$G$26:$G$67,0),COUNTA('Backend Data'!$A$4:$A102)))=TRUE,"",INDEX('MLR Reporting'!$K$26:$DF$67,MATCH('Backend Data'!W$3,'MLR Reporting'!$G$26:$G$67,0),COUNTA('Backend Data'!$A$4:$A102)))</f>
        <v/>
      </c>
      <c r="X102" s="112" t="str" cm="1">
        <f t="array" ref="X102">IF(ISBLANK(INDEX('MLR Reporting'!$K$26:$DF$67,MATCH('Backend Data'!X$3,'MLR Reporting'!$G$26:$G$67,0),COUNTA('Backend Data'!$A$4:$A102)))=TRUE,"",INDEX('MLR Reporting'!$K$26:$DF$67,MATCH('Backend Data'!X$3,'MLR Reporting'!$G$26:$G$67,0),COUNTA('Backend Data'!$A$4:$A102)))</f>
        <v/>
      </c>
      <c r="Y102" s="112" t="str" cm="1">
        <f t="array" ref="Y102">IF(ISBLANK(INDEX('MLR Reporting'!$K$26:$DF$67,MATCH('Backend Data'!Y$3,'MLR Reporting'!$G$26:$G$67,0),COUNTA('Backend Data'!$A$4:$A102)))=TRUE,"",INDEX('MLR Reporting'!$K$26:$DF$67,MATCH('Backend Data'!Y$3,'MLR Reporting'!$G$26:$G$67,0),COUNTA('Backend Data'!$A$4:$A102)))</f>
        <v/>
      </c>
      <c r="Z102" s="112" t="str" cm="1">
        <f t="array" ref="Z102">IF(ISBLANK(INDEX('MLR Reporting'!$K$26:$DF$67,MATCH('Backend Data'!Z$3,'MLR Reporting'!$G$26:$G$67,0),COUNTA('Backend Data'!$A$4:$A102)))=TRUE,"",INDEX('MLR Reporting'!$K$26:$DF$67,MATCH('Backend Data'!Z$3,'MLR Reporting'!$G$26:$G$67,0),COUNTA('Backend Data'!$A$4:$A102)))</f>
        <v/>
      </c>
      <c r="AA102" s="112" t="str" cm="1">
        <f t="array" ref="AA102">IF(ISBLANK(INDEX('MLR Reporting'!$K$26:$DF$67,MATCH('Backend Data'!AA$3,'MLR Reporting'!$G$26:$G$67,0),COUNTA('Backend Data'!$A$4:$A102)))=TRUE,"",INDEX('MLR Reporting'!$K$26:$DF$67,MATCH('Backend Data'!AA$3,'MLR Reporting'!$G$26:$G$67,0),COUNTA('Backend Data'!$A$4:$A102)))</f>
        <v/>
      </c>
      <c r="AB102" s="112" t="str" cm="1">
        <f t="array" ref="AB102">IF(ISBLANK(INDEX('MLR Reporting'!$K$26:$DF$67,MATCH('Backend Data'!AB$3,'MLR Reporting'!$G$26:$G$67,0),COUNTA('Backend Data'!$A$4:$A102)))=TRUE,"",INDEX('MLR Reporting'!$K$26:$DF$67,MATCH('Backend Data'!AB$3,'MLR Reporting'!$G$26:$G$67,0),COUNTA('Backend Data'!$A$4:$A102)))</f>
        <v/>
      </c>
      <c r="AC102" s="112" t="str" cm="1">
        <f t="array" ref="AC102">IF(ISBLANK(INDEX('MLR Reporting'!$K$26:$DF$67,MATCH('Backend Data'!AC$3,'MLR Reporting'!$G$26:$G$67,0),COUNTA('Backend Data'!$A$4:$A102)))=TRUE,"",INDEX('MLR Reporting'!$K$26:$DF$67,MATCH('Backend Data'!AC$3,'MLR Reporting'!$G$26:$G$67,0),COUNTA('Backend Data'!$A$4:$A102)))</f>
        <v/>
      </c>
      <c r="AD102" s="112" t="str" cm="1">
        <f t="array" ref="AD102">IF(ISBLANK(INDEX('MLR Reporting'!$K$26:$DF$67,MATCH('Backend Data'!AD$3,'MLR Reporting'!$G$26:$G$67,0),COUNTA('Backend Data'!$A$4:$A102)))=TRUE,"",INDEX('MLR Reporting'!$K$26:$DF$67,MATCH('Backend Data'!AD$3,'MLR Reporting'!$G$26:$G$67,0),COUNTA('Backend Data'!$A$4:$A102)))</f>
        <v/>
      </c>
      <c r="AE102" s="112" t="str" cm="1">
        <f t="array" ref="AE102">IF(ISBLANK(INDEX('MLR Reporting'!$K$26:$DF$67,MATCH('Backend Data'!AE$3,'MLR Reporting'!$G$26:$G$67,0),COUNTA('Backend Data'!$A$4:$A102)))=TRUE,"",INDEX('MLR Reporting'!$K$26:$DF$67,MATCH('Backend Data'!AE$3,'MLR Reporting'!$G$26:$G$67,0),COUNTA('Backend Data'!$A$4:$A102)))</f>
        <v/>
      </c>
      <c r="AF102" s="112" t="str" cm="1">
        <f t="array" ref="AF102">IF(ISBLANK(INDEX('MLR Reporting'!$K$26:$DF$67,MATCH('Backend Data'!AF$3,'MLR Reporting'!$G$26:$G$67,0),COUNTA('Backend Data'!$A$4:$A102)))=TRUE,"",INDEX('MLR Reporting'!$K$26:$DF$67,MATCH('Backend Data'!AF$3,'MLR Reporting'!$G$26:$G$67,0),COUNTA('Backend Data'!$A$4:$A102)))</f>
        <v/>
      </c>
      <c r="AG102" s="112" t="str" cm="1">
        <f t="array" ref="AG102">IF(ISBLANK(INDEX('MLR Reporting'!$K$26:$DF$67,MATCH('Backend Data'!AG$3,'MLR Reporting'!$G$26:$G$67,0),COUNTA('Backend Data'!$A$4:$A102)))=TRUE,"",INDEX('MLR Reporting'!$K$26:$DF$67,MATCH('Backend Data'!AG$3,'MLR Reporting'!$G$26:$G$67,0),COUNTA('Backend Data'!$A$4:$A102)))</f>
        <v/>
      </c>
      <c r="AH102" s="112" t="str" cm="1">
        <f t="array" ref="AH102">IF(ISBLANK(INDEX('MLR Reporting'!$K$26:$DF$67,MATCH('Backend Data'!AH$3,'MLR Reporting'!$G$26:$G$67,0),COUNTA('Backend Data'!$A$4:$A102)))=TRUE,"",INDEX('MLR Reporting'!$K$26:$DF$67,MATCH('Backend Data'!AH$3,'MLR Reporting'!$G$26:$G$67,0),COUNTA('Backend Data'!$A$4:$A102)))</f>
        <v/>
      </c>
      <c r="AI102" s="112" t="str" cm="1">
        <f t="array" ref="AI102">IF(ISBLANK(INDEX('MLR Reporting'!$K$26:$DF$67,MATCH('Backend Data'!AI$3,'MLR Reporting'!$G$26:$G$67,0),COUNTA('Backend Data'!$A$4:$A102)))=TRUE,"",INDEX('MLR Reporting'!$K$26:$DF$67,MATCH('Backend Data'!AI$3,'MLR Reporting'!$G$26:$G$67,0),COUNTA('Backend Data'!$A$4:$A102)))</f>
        <v/>
      </c>
      <c r="AJ102" s="112" t="str" cm="1">
        <f t="array" ref="AJ102">IF(ISBLANK(INDEX('MLR Reporting'!$K$26:$DF$67,MATCH('Backend Data'!AJ$3,'MLR Reporting'!$G$26:$G$67,0),COUNTA('Backend Data'!$A$4:$A102)))=TRUE,"",INDEX('MLR Reporting'!$K$26:$DF$67,MATCH('Backend Data'!AJ$3,'MLR Reporting'!$G$26:$G$67,0),COUNTA('Backend Data'!$A$4:$A102)))</f>
        <v/>
      </c>
      <c r="AK102" s="112" t="str" cm="1">
        <f t="array" ref="AK102">IF(ISBLANK(INDEX('MLR Reporting'!$K$26:$DF$67,MATCH('Backend Data'!AK$3,'MLR Reporting'!$G$26:$G$67,0),COUNTA('Backend Data'!$A$4:$A102)))=TRUE,"",INDEX('MLR Reporting'!$K$26:$DF$67,MATCH('Backend Data'!AK$3,'MLR Reporting'!$G$26:$G$67,0),COUNTA('Backend Data'!$A$4:$A102)))</f>
        <v/>
      </c>
      <c r="AL102" s="112" t="str" cm="2">
        <f t="array" ref="AL102">IF(ISBLANK(INDEX('MLR Reporting'!$K$26:$DF$67,MATCH('Backend Data'!AL$3,'MLR Reporting'!$G$26:$G$67,0),COUNTA('Backend Data'!$A$4:$A102)))=TRUE,"",INDEX('MLR Reporting'!$K$26:$DF$67,MATCH('Backend Data'!AL$3,'MLR Reporting'!$G$26:$G$67,0),COUNTA('Backend Data'!$A$4:$A102)))</f>
        <v/>
      </c>
      <c r="AM102" s="112" t="str" cm="1">
        <f t="array" ref="AM102">IF(ISBLANK(INDEX('MLR Reporting'!$K$26:$DF$67,MATCH('Backend Data'!AM$3,'MLR Reporting'!$G$26:$G$67,0),COUNTA('Backend Data'!$A$4:$A102)))=TRUE,"",INDEX('MLR Reporting'!$K$26:$DF$67,MATCH('Backend Data'!AM$3,'MLR Reporting'!$G$26:$G$67,0),COUNTA('Backend Data'!$A$4:$A102)))</f>
        <v/>
      </c>
      <c r="AN102" s="111" t="str" cm="1">
        <f t="array" ref="AN102">IF(ISBLANK(INDEX('MLR Reporting'!$K$26:$DF$67,MATCH('Backend Data'!AN$3,'MLR Reporting'!$G$26:$G$67,0),COUNTA('Backend Data'!$A$4:$A102)))=TRUE,"",INDEX('MLR Reporting'!$K$26:$DF$67,MATCH('Backend Data'!AN$3,'MLR Reporting'!$G$26:$G$67,0),COUNTA('Backend Data'!$A$4:$A102)))</f>
        <v/>
      </c>
      <c r="AO102" s="111" t="str" cm="1">
        <f t="array" ref="AO102">IF(ISBLANK(INDEX('MLR Reporting'!$K$26:$DF$67,MATCH('Backend Data'!AO$3,'MLR Reporting'!$G$26:$G$67,0),COUNTA('Backend Data'!$A$4:$A102)))=TRUE,"",INDEX('MLR Reporting'!$K$26:$DF$67,MATCH('Backend Data'!AO$3,'MLR Reporting'!$G$26:$G$67,0),COUNTA('Backend Data'!$A$4:$A102)))</f>
        <v/>
      </c>
      <c r="AP102" s="228" t="str" cm="1">
        <f t="array" ref="AP102">IF(ISBLANK(INDEX('MLR Reporting'!$K$26:$DF$68,MATCH('Backend Data'!AO$3,'MLR Reporting'!$G$26:$G$67,0)+1,COUNTA('Backend Data'!$A$4:$A102)))=TRUE,"",INDEX('MLR Reporting'!$K$26:$DF$68,MATCH('Backend Data'!AO$3,'MLR Reporting'!$G$26:$G$67,0)+1,COUNTA('Backend Data'!$A$4:$A102)))</f>
        <v/>
      </c>
    </row>
    <row r="103" spans="1:42" x14ac:dyDescent="0.25">
      <c r="A103" t="s">
        <v>24</v>
      </c>
      <c r="B103" t="b">
        <f>ISBLANK('Program Information'!F130)</f>
        <v>1</v>
      </c>
      <c r="D103">
        <f>'Program Information'!$I$17</f>
        <v>0</v>
      </c>
      <c r="E103">
        <f>'Program Information'!$I$18</f>
        <v>0</v>
      </c>
      <c r="F103">
        <f>'Program Information'!$I$13</f>
        <v>0</v>
      </c>
      <c r="G103">
        <f>'Program Information'!$I$14</f>
        <v>0</v>
      </c>
      <c r="H103">
        <f>'Program Information'!$I$15</f>
        <v>0</v>
      </c>
      <c r="I103">
        <f>'Program Information'!$I$16</f>
        <v>0</v>
      </c>
      <c r="J103">
        <f>'Program Information'!$I$19</f>
        <v>0</v>
      </c>
      <c r="K103">
        <f>'Program Information'!$I$20</f>
        <v>0</v>
      </c>
      <c r="L103" s="110" t="str">
        <f>IF('Program Information'!F130=0,"",'Program Information'!F130)</f>
        <v/>
      </c>
      <c r="M103" s="110" t="str">
        <f>IF('Program Information'!G130=0,"",'Program Information'!G130)</f>
        <v/>
      </c>
      <c r="N103" s="110" t="str">
        <f>IF('Program Information'!H130=0,"",'Program Information'!H130)</f>
        <v/>
      </c>
      <c r="O103" s="110" t="str">
        <f>IF('Program Information'!I130=0,"",'Program Information'!I130)</f>
        <v/>
      </c>
      <c r="P103" s="110" t="str">
        <f>IF('Program Information'!J130=0,"",'Program Information'!J130)</f>
        <v/>
      </c>
      <c r="Q103" s="111" t="str">
        <f>IF('Program Information'!K130=0,"",'Program Information'!K130)</f>
        <v/>
      </c>
      <c r="R103" s="111" t="str">
        <f>IF('Program Information'!L130=0,"",'Program Information'!L130)</f>
        <v/>
      </c>
      <c r="S103" s="111" t="str">
        <f>IF('Program Information'!M130=0,"",'Program Information'!M130)</f>
        <v/>
      </c>
      <c r="T103" s="111" t="str">
        <f>IF('Program Information'!N130=0,"",'Program Information'!N130)</f>
        <v/>
      </c>
      <c r="U103" s="112" t="str" cm="1">
        <f t="array" ref="U103">IF(ISBLANK(INDEX('MLR Reporting'!$K$26:$DF$67,MATCH('Backend Data'!U$3,'MLR Reporting'!$G$26:$G$67,0),COUNTA('Backend Data'!$A$4:$A103)))=TRUE,"",INDEX('MLR Reporting'!$K$26:$DF$67,MATCH('Backend Data'!U$3,'MLR Reporting'!$G$26:$G$67,0),COUNTA('Backend Data'!$A$4:$A103)))</f>
        <v/>
      </c>
      <c r="V103" s="112" t="str" cm="1">
        <f t="array" ref="V103">IF(ISBLANK(INDEX('MLR Reporting'!$K$26:$DF$67,MATCH('Backend Data'!V$3,'MLR Reporting'!$G$26:$G$67,0),COUNTA('Backend Data'!$A$4:$A103)))=TRUE,"",INDEX('MLR Reporting'!$K$26:$DF$67,MATCH('Backend Data'!V$3,'MLR Reporting'!$G$26:$G$67,0),COUNTA('Backend Data'!$A$4:$A103)))</f>
        <v/>
      </c>
      <c r="W103" s="112" t="str" cm="1">
        <f t="array" ref="W103">IF(ISBLANK(INDEX('MLR Reporting'!$K$26:$DF$67,MATCH('Backend Data'!W$3,'MLR Reporting'!$G$26:$G$67,0),COUNTA('Backend Data'!$A$4:$A103)))=TRUE,"",INDEX('MLR Reporting'!$K$26:$DF$67,MATCH('Backend Data'!W$3,'MLR Reporting'!$G$26:$G$67,0),COUNTA('Backend Data'!$A$4:$A103)))</f>
        <v/>
      </c>
      <c r="X103" s="112" t="str" cm="1">
        <f t="array" ref="X103">IF(ISBLANK(INDEX('MLR Reporting'!$K$26:$DF$67,MATCH('Backend Data'!X$3,'MLR Reporting'!$G$26:$G$67,0),COUNTA('Backend Data'!$A$4:$A103)))=TRUE,"",INDEX('MLR Reporting'!$K$26:$DF$67,MATCH('Backend Data'!X$3,'MLR Reporting'!$G$26:$G$67,0),COUNTA('Backend Data'!$A$4:$A103)))</f>
        <v/>
      </c>
      <c r="Y103" s="112" t="str" cm="1">
        <f t="array" ref="Y103">IF(ISBLANK(INDEX('MLR Reporting'!$K$26:$DF$67,MATCH('Backend Data'!Y$3,'MLR Reporting'!$G$26:$G$67,0),COUNTA('Backend Data'!$A$4:$A103)))=TRUE,"",INDEX('MLR Reporting'!$K$26:$DF$67,MATCH('Backend Data'!Y$3,'MLR Reporting'!$G$26:$G$67,0),COUNTA('Backend Data'!$A$4:$A103)))</f>
        <v/>
      </c>
      <c r="Z103" s="112" t="str" cm="1">
        <f t="array" ref="Z103">IF(ISBLANK(INDEX('MLR Reporting'!$K$26:$DF$67,MATCH('Backend Data'!Z$3,'MLR Reporting'!$G$26:$G$67,0),COUNTA('Backend Data'!$A$4:$A103)))=TRUE,"",INDEX('MLR Reporting'!$K$26:$DF$67,MATCH('Backend Data'!Z$3,'MLR Reporting'!$G$26:$G$67,0),COUNTA('Backend Data'!$A$4:$A103)))</f>
        <v/>
      </c>
      <c r="AA103" s="112" t="str" cm="1">
        <f t="array" ref="AA103">IF(ISBLANK(INDEX('MLR Reporting'!$K$26:$DF$67,MATCH('Backend Data'!AA$3,'MLR Reporting'!$G$26:$G$67,0),COUNTA('Backend Data'!$A$4:$A103)))=TRUE,"",INDEX('MLR Reporting'!$K$26:$DF$67,MATCH('Backend Data'!AA$3,'MLR Reporting'!$G$26:$G$67,0),COUNTA('Backend Data'!$A$4:$A103)))</f>
        <v/>
      </c>
      <c r="AB103" s="112" t="str" cm="1">
        <f t="array" ref="AB103">IF(ISBLANK(INDEX('MLR Reporting'!$K$26:$DF$67,MATCH('Backend Data'!AB$3,'MLR Reporting'!$G$26:$G$67,0),COUNTA('Backend Data'!$A$4:$A103)))=TRUE,"",INDEX('MLR Reporting'!$K$26:$DF$67,MATCH('Backend Data'!AB$3,'MLR Reporting'!$G$26:$G$67,0),COUNTA('Backend Data'!$A$4:$A103)))</f>
        <v/>
      </c>
      <c r="AC103" s="112" t="str" cm="1">
        <f t="array" ref="AC103">IF(ISBLANK(INDEX('MLR Reporting'!$K$26:$DF$67,MATCH('Backend Data'!AC$3,'MLR Reporting'!$G$26:$G$67,0),COUNTA('Backend Data'!$A$4:$A103)))=TRUE,"",INDEX('MLR Reporting'!$K$26:$DF$67,MATCH('Backend Data'!AC$3,'MLR Reporting'!$G$26:$G$67,0),COUNTA('Backend Data'!$A$4:$A103)))</f>
        <v/>
      </c>
      <c r="AD103" s="112" t="str" cm="1">
        <f t="array" ref="AD103">IF(ISBLANK(INDEX('MLR Reporting'!$K$26:$DF$67,MATCH('Backend Data'!AD$3,'MLR Reporting'!$G$26:$G$67,0),COUNTA('Backend Data'!$A$4:$A103)))=TRUE,"",INDEX('MLR Reporting'!$K$26:$DF$67,MATCH('Backend Data'!AD$3,'MLR Reporting'!$G$26:$G$67,0),COUNTA('Backend Data'!$A$4:$A103)))</f>
        <v/>
      </c>
      <c r="AE103" s="112" t="str" cm="1">
        <f t="array" ref="AE103">IF(ISBLANK(INDEX('MLR Reporting'!$K$26:$DF$67,MATCH('Backend Data'!AE$3,'MLR Reporting'!$G$26:$G$67,0),COUNTA('Backend Data'!$A$4:$A103)))=TRUE,"",INDEX('MLR Reporting'!$K$26:$DF$67,MATCH('Backend Data'!AE$3,'MLR Reporting'!$G$26:$G$67,0),COUNTA('Backend Data'!$A$4:$A103)))</f>
        <v/>
      </c>
      <c r="AF103" s="112" t="str" cm="1">
        <f t="array" ref="AF103">IF(ISBLANK(INDEX('MLR Reporting'!$K$26:$DF$67,MATCH('Backend Data'!AF$3,'MLR Reporting'!$G$26:$G$67,0),COUNTA('Backend Data'!$A$4:$A103)))=TRUE,"",INDEX('MLR Reporting'!$K$26:$DF$67,MATCH('Backend Data'!AF$3,'MLR Reporting'!$G$26:$G$67,0),COUNTA('Backend Data'!$A$4:$A103)))</f>
        <v/>
      </c>
      <c r="AG103" s="112" t="str" cm="1">
        <f t="array" ref="AG103">IF(ISBLANK(INDEX('MLR Reporting'!$K$26:$DF$67,MATCH('Backend Data'!AG$3,'MLR Reporting'!$G$26:$G$67,0),COUNTA('Backend Data'!$A$4:$A103)))=TRUE,"",INDEX('MLR Reporting'!$K$26:$DF$67,MATCH('Backend Data'!AG$3,'MLR Reporting'!$G$26:$G$67,0),COUNTA('Backend Data'!$A$4:$A103)))</f>
        <v/>
      </c>
      <c r="AH103" s="112" t="str" cm="1">
        <f t="array" ref="AH103">IF(ISBLANK(INDEX('MLR Reporting'!$K$26:$DF$67,MATCH('Backend Data'!AH$3,'MLR Reporting'!$G$26:$G$67,0),COUNTA('Backend Data'!$A$4:$A103)))=TRUE,"",INDEX('MLR Reporting'!$K$26:$DF$67,MATCH('Backend Data'!AH$3,'MLR Reporting'!$G$26:$G$67,0),COUNTA('Backend Data'!$A$4:$A103)))</f>
        <v/>
      </c>
      <c r="AI103" s="112" t="str" cm="1">
        <f t="array" ref="AI103">IF(ISBLANK(INDEX('MLR Reporting'!$K$26:$DF$67,MATCH('Backend Data'!AI$3,'MLR Reporting'!$G$26:$G$67,0),COUNTA('Backend Data'!$A$4:$A103)))=TRUE,"",INDEX('MLR Reporting'!$K$26:$DF$67,MATCH('Backend Data'!AI$3,'MLR Reporting'!$G$26:$G$67,0),COUNTA('Backend Data'!$A$4:$A103)))</f>
        <v/>
      </c>
      <c r="AJ103" s="112" t="str" cm="1">
        <f t="array" ref="AJ103">IF(ISBLANK(INDEX('MLR Reporting'!$K$26:$DF$67,MATCH('Backend Data'!AJ$3,'MLR Reporting'!$G$26:$G$67,0),COUNTA('Backend Data'!$A$4:$A103)))=TRUE,"",INDEX('MLR Reporting'!$K$26:$DF$67,MATCH('Backend Data'!AJ$3,'MLR Reporting'!$G$26:$G$67,0),COUNTA('Backend Data'!$A$4:$A103)))</f>
        <v/>
      </c>
      <c r="AK103" s="112" t="str" cm="1">
        <f t="array" ref="AK103">IF(ISBLANK(INDEX('MLR Reporting'!$K$26:$DF$67,MATCH('Backend Data'!AK$3,'MLR Reporting'!$G$26:$G$67,0),COUNTA('Backend Data'!$A$4:$A103)))=TRUE,"",INDEX('MLR Reporting'!$K$26:$DF$67,MATCH('Backend Data'!AK$3,'MLR Reporting'!$G$26:$G$67,0),COUNTA('Backend Data'!$A$4:$A103)))</f>
        <v/>
      </c>
      <c r="AL103" s="112" t="str" cm="2">
        <f t="array" ref="AL103">IF(ISBLANK(INDEX('MLR Reporting'!$K$26:$DF$67,MATCH('Backend Data'!AL$3,'MLR Reporting'!$G$26:$G$67,0),COUNTA('Backend Data'!$A$4:$A103)))=TRUE,"",INDEX('MLR Reporting'!$K$26:$DF$67,MATCH('Backend Data'!AL$3,'MLR Reporting'!$G$26:$G$67,0),COUNTA('Backend Data'!$A$4:$A103)))</f>
        <v/>
      </c>
      <c r="AM103" s="112" t="str" cm="1">
        <f t="array" ref="AM103">IF(ISBLANK(INDEX('MLR Reporting'!$K$26:$DF$67,MATCH('Backend Data'!AM$3,'MLR Reporting'!$G$26:$G$67,0),COUNTA('Backend Data'!$A$4:$A103)))=TRUE,"",INDEX('MLR Reporting'!$K$26:$DF$67,MATCH('Backend Data'!AM$3,'MLR Reporting'!$G$26:$G$67,0),COUNTA('Backend Data'!$A$4:$A103)))</f>
        <v/>
      </c>
      <c r="AN103" s="111" t="str" cm="1">
        <f t="array" ref="AN103">IF(ISBLANK(INDEX('MLR Reporting'!$K$26:$DF$67,MATCH('Backend Data'!AN$3,'MLR Reporting'!$G$26:$G$67,0),COUNTA('Backend Data'!$A$4:$A103)))=TRUE,"",INDEX('MLR Reporting'!$K$26:$DF$67,MATCH('Backend Data'!AN$3,'MLR Reporting'!$G$26:$G$67,0),COUNTA('Backend Data'!$A$4:$A103)))</f>
        <v/>
      </c>
      <c r="AO103" s="111" t="str" cm="1">
        <f t="array" ref="AO103">IF(ISBLANK(INDEX('MLR Reporting'!$K$26:$DF$67,MATCH('Backend Data'!AO$3,'MLR Reporting'!$G$26:$G$67,0),COUNTA('Backend Data'!$A$4:$A103)))=TRUE,"",INDEX('MLR Reporting'!$K$26:$DF$67,MATCH('Backend Data'!AO$3,'MLR Reporting'!$G$26:$G$67,0),COUNTA('Backend Data'!$A$4:$A103)))</f>
        <v/>
      </c>
      <c r="AP103" s="228" t="str" cm="1">
        <f t="array" ref="AP103">IF(ISBLANK(INDEX('MLR Reporting'!$K$26:$DF$68,MATCH('Backend Data'!AO$3,'MLR Reporting'!$G$26:$G$67,0)+1,COUNTA('Backend Data'!$A$4:$A103)))=TRUE,"",INDEX('MLR Reporting'!$K$26:$DF$68,MATCH('Backend Data'!AO$3,'MLR Reporting'!$G$26:$G$67,0)+1,COUNTA('Backend Data'!$A$4:$A103)))</f>
        <v/>
      </c>
    </row>
  </sheetData>
  <autoFilter ref="A3:B103" xr:uid="{00000000-0009-0000-0000-000004000000}"/>
  <sortState ref="D4:E103">
    <sortCondition ref="D3:D103"/>
  </sortState>
  <customSheetViews>
    <customSheetView guid="{4C2B3B3C-FEBF-412E-BFC5-3FD156271FD9}" filter="1" showAutoFilter="1" hiddenRows="1" topLeftCell="A2">
      <selection activeCell="E122" sqref="E122"/>
      <pageMargins left="0.7" right="0.7" top="0.75" bottom="0.75" header="0.3" footer="0.3"/>
      <autoFilter ref="A3:B103" xr:uid="{00000000-0000-0000-0000-000000000000}">
        <filterColumn colId="1">
          <filters>
            <filter val="FALSE"/>
          </filters>
        </filterColumn>
      </autoFilter>
    </customSheetView>
    <customSheetView guid="{1F82DB71-1FD3-4E00-9B37-67701C831BE1}" filter="1" showAutoFilter="1" hiddenRows="1" topLeftCell="A2">
      <selection activeCell="F108" sqref="F108"/>
      <pageMargins left="0.7" right="0.7" top="0.75" bottom="0.75" header="0.3" footer="0.3"/>
      <autoFilter ref="A3:B103" xr:uid="{00000000-0000-0000-0000-000000000000}">
        <filterColumn colId="1">
          <filters>
            <filter val="FALSE"/>
          </filters>
        </filterColumn>
      </autoFilter>
    </customSheetView>
    <customSheetView guid="{84566411-115F-478F-97A2-7880A126119B}" filter="1" showAutoFilter="1" hiddenRows="1" topLeftCell="A2">
      <selection activeCell="A2" sqref="A2"/>
      <pageMargins left="0.7" right="0.7" top="0.75" bottom="0.75" header="0.3" footer="0.3"/>
      <autoFilter ref="A3:B103" xr:uid="{00000000-0000-0000-0000-000000000000}">
        <filterColumn colId="1">
          <filters>
            <filter val="FALSE"/>
          </filters>
        </filterColumn>
      </autoFilter>
    </customSheetView>
    <customSheetView guid="{62A22F8D-3857-41AD-AA8A-5181D01664ED}" filter="1" showAutoFilter="1" hiddenRows="1" topLeftCell="A2">
      <selection activeCell="A2" sqref="A2"/>
      <pageMargins left="0.7" right="0.7" top="0.75" bottom="0.75" header="0.3" footer="0.3"/>
      <autoFilter ref="A3:B103" xr:uid="{00000000-0000-0000-0000-000000000000}">
        <filterColumn colId="1">
          <filters>
            <filter val="FALSE"/>
          </filters>
        </filterColumn>
      </autoFilter>
    </customSheetView>
    <customSheetView guid="{A9C745BF-C4B8-43BB-BDDA-501E7B023C79}" filter="1" showAutoFilter="1" hiddenRows="1" topLeftCell="A2">
      <selection activeCell="A2" sqref="A2"/>
      <pageMargins left="0.7" right="0.7" top="0.75" bottom="0.75" header="0.3" footer="0.3"/>
      <autoFilter ref="A3:B103" xr:uid="{00000000-0000-0000-0000-000000000000}">
        <filterColumn colId="1">
          <filters>
            <filter val="FALSE"/>
          </filters>
        </filterColumn>
      </autoFilter>
    </customSheetView>
  </customSheetViews>
  <conditionalFormatting sqref="L4:T103">
    <cfRule type="expression" dxfId="0" priority="12">
      <formula>$B4="TRUE"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F5BD5325CE061468F0665CB5F208DC1" ma:contentTypeVersion="21" ma:contentTypeDescription="Create a new document." ma:contentTypeScope="" ma:versionID="58b99ae93681418293fd4c3d4829fe8a">
  <xsd:schema xmlns:xsd="http://www.w3.org/2001/XMLSchema" xmlns:xs="http://www.w3.org/2001/XMLSchema" xmlns:p="http://schemas.microsoft.com/office/2006/metadata/properties" xmlns:ns2="144ea41b-304c-4c03-99c4-debb02094f92" targetNamespace="http://schemas.microsoft.com/office/2006/metadata/properties" ma:root="true" ma:fieldsID="dbd67a5198f09e70ce9365b7ad406034" ns2:_="">
    <xsd:import namespace="144ea41b-304c-4c03-99c4-debb02094f92"/>
    <xsd:element name="properties">
      <xsd:complexType>
        <xsd:sequence>
          <xsd:element name="documentManagement">
            <xsd:complexType>
              <xsd:all>
                <xsd:element ref="ns2:SharedWithUsers" minOccurs="0"/>
                <xsd:element ref="ns2:_dlc_DocId" minOccurs="0"/>
                <xsd:element ref="ns2:_dlc_DocIdUrl" minOccurs="0"/>
                <xsd:element ref="ns2: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44ea41b-304c-4c03-99c4-debb02094f9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_dlc_DocId" ma:index="9" nillable="true" ma:displayName="Document ID Value" ma:description="The value of the document ID assigned to this item." ma:internalName="_dlc_DocId" ma:readOnly="true">
      <xsd:simpleType>
        <xsd:restriction base="dms:Text"/>
      </xsd:simpleType>
    </xsd:element>
    <xsd:element name="_dlc_DocIdUrl" ma:index="1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1"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_dlc_DocId xmlns="144ea41b-304c-4c03-99c4-debb02094f92">CMCS-1896039339-1061</_dlc_DocId>
    <_dlc_DocIdUrl xmlns="144ea41b-304c-4c03-99c4-debb02094f92">
      <Url>https://share.cms.gov/center/CMCS/DEHPG/DMCP/_layouts/15/DocIdRedir.aspx?ID=CMCS-1896039339-1061</Url>
      <Description>CMCS-1896039339-1061</Description>
    </_dlc_DocIdUrl>
  </documentManagement>
</p:properties>
</file>

<file path=customXml/item5.xml><?xml version="1.0" encoding="utf-8"?>
<?mso-contentType ?>
<SharedContentType xmlns="Microsoft.SharePoint.Taxonomy.ContentTypeSync" SourceId="86a8e296-5f29-4af2-954b-0de0d1e1f8bc" ContentTypeId="0x0101" PreviousValue="false"/>
</file>

<file path=customXml/itemProps1.xml><?xml version="1.0" encoding="utf-8"?>
<ds:datastoreItem xmlns:ds="http://schemas.openxmlformats.org/officeDocument/2006/customXml" ds:itemID="{93DE2204-4290-4CB6-A48F-36D62C791C6B}">
  <ds:schemaRefs>
    <ds:schemaRef ds:uri="http://schemas.microsoft.com/sharepoint/v3/contenttype/forms"/>
  </ds:schemaRefs>
</ds:datastoreItem>
</file>

<file path=customXml/itemProps2.xml><?xml version="1.0" encoding="utf-8"?>
<ds:datastoreItem xmlns:ds="http://schemas.openxmlformats.org/officeDocument/2006/customXml" ds:itemID="{E91FB99A-E7C1-4064-B7FF-BB102A2D377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44ea41b-304c-4c03-99c4-debb02094f9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D34A208-FC19-44FC-8689-45E0EA484F8E}">
  <ds:schemaRefs>
    <ds:schemaRef ds:uri="http://schemas.microsoft.com/sharepoint/events"/>
  </ds:schemaRefs>
</ds:datastoreItem>
</file>

<file path=customXml/itemProps4.xml><?xml version="1.0" encoding="utf-8"?>
<ds:datastoreItem xmlns:ds="http://schemas.openxmlformats.org/officeDocument/2006/customXml" ds:itemID="{C1BECB73-4881-4B47-BD26-39E32C7E8884}">
  <ds:schemaRefs>
    <ds:schemaRef ds:uri="http://purl.org/dc/elements/1.1/"/>
    <ds:schemaRef ds:uri="144ea41b-304c-4c03-99c4-debb02094f92"/>
    <ds:schemaRef ds:uri="http://schemas.openxmlformats.org/package/2006/metadata/core-properties"/>
    <ds:schemaRef ds:uri="http://purl.org/dc/terms/"/>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http://purl.org/dc/dcmitype/"/>
  </ds:schemaRefs>
</ds:datastoreItem>
</file>

<file path=customXml/itemProps5.xml><?xml version="1.0" encoding="utf-8"?>
<ds:datastoreItem xmlns:ds="http://schemas.openxmlformats.org/officeDocument/2006/customXml" ds:itemID="{D2E77F51-98DC-425C-ADB7-7463FCC9D488}">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14</vt:i4>
      </vt:variant>
    </vt:vector>
  </HeadingPairs>
  <TitlesOfParts>
    <vt:vector size="19" baseType="lpstr">
      <vt:lpstr>Overview</vt:lpstr>
      <vt:lpstr>Instructions</vt:lpstr>
      <vt:lpstr>Program Information</vt:lpstr>
      <vt:lpstr>MLR Reporting</vt:lpstr>
      <vt:lpstr>Backend Data</vt:lpstr>
      <vt:lpstr>MLRCalcRegs</vt:lpstr>
      <vt:lpstr>MLRRemitRegs</vt:lpstr>
      <vt:lpstr>Instructions!Print_Area</vt:lpstr>
      <vt:lpstr>'MLR Reporting'!Print_Area</vt:lpstr>
      <vt:lpstr>Overview!Print_Area</vt:lpstr>
      <vt:lpstr>'MLR Reporting'!Print_Titles</vt:lpstr>
      <vt:lpstr>TitleRegion1.C10.D13.1</vt:lpstr>
      <vt:lpstr>TitleRegion1.C47.E54.2</vt:lpstr>
      <vt:lpstr>TitleRegion1.E23.S68.4</vt:lpstr>
      <vt:lpstr>TitleRegion1.F29.N130.3</vt:lpstr>
      <vt:lpstr>TitleRegion2.C34.E44.2</vt:lpstr>
      <vt:lpstr>TitleRegion2.E6.K11.4</vt:lpstr>
      <vt:lpstr>TitleRegion2.F12.I20.3</vt:lpstr>
      <vt:lpstr>TitleRegion3.C18.E27.2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Medical Loss Ratio Reporting Tool</dc:title>
  <dc:subject>Medical Loss Ratio Reporting</dc:subject>
  <dc:creator>Centers for Medicaid and CHIP services</dc:creator>
  <cp:keywords>MLR; Medical Loss Ratio; Managed Care; Financial Reporting</cp:keywords>
  <cp:lastModifiedBy>Mitch Bryman</cp:lastModifiedBy>
  <dcterms:created xsi:type="dcterms:W3CDTF">2020-11-24T18:50:46Z</dcterms:created>
  <dcterms:modified xsi:type="dcterms:W3CDTF">2023-01-17T13:07:10Z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